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charts/chartEx2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Ex3.xml" ContentType="application/vnd.ms-office.chartex+xml"/>
  <Override PartName="/xl/charts/style3.xml" ContentType="application/vnd.ms-office.chartstyle+xml"/>
  <Override PartName="/xl/charts/colors3.xml" ContentType="application/vnd.ms-office.chartcolorstyle+xml"/>
  <Override PartName="/xl/charts/chartEx4.xml" ContentType="application/vnd.ms-office.chartex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2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3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4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5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6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7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8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9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3.xml" ContentType="application/vnd.openxmlformats-officedocument.drawing+xml"/>
  <Override PartName="/xl/charts/chart10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1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2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3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4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5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16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4.xml" ContentType="application/vnd.openxmlformats-officedocument.drawing+xml"/>
  <Override PartName="/xl/charts/chart17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18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19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0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1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2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3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pivotTables/pivotTable1.xml" ContentType="application/vnd.openxmlformats-officedocument.spreadsheetml.pivotTable+xml"/>
  <Override PartName="/xl/drawings/drawing5.xml" ContentType="application/vnd.openxmlformats-officedocument.drawing+xml"/>
  <Override PartName="/xl/charts/chart24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theme/themeOverride1.xml" ContentType="application/vnd.openxmlformats-officedocument.themeOverride+xml"/>
  <Override PartName="/xl/charts/chart25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theme/themeOverride2.xml" ContentType="application/vnd.openxmlformats-officedocument.themeOverride+xml"/>
  <Override PartName="/xl/charts/chartEx5.xml" ContentType="application/vnd.ms-office.chartex+xml"/>
  <Override PartName="/xl/charts/style30.xml" ContentType="application/vnd.ms-office.chartstyle+xml"/>
  <Override PartName="/xl/charts/colors30.xml" ContentType="application/vnd.ms-office.chartcolorstyle+xml"/>
  <Override PartName="/xl/charts/chartEx6.xml" ContentType="application/vnd.ms-office.chartex+xml"/>
  <Override PartName="/xl/charts/style31.xml" ContentType="application/vnd.ms-office.chartstyle+xml"/>
  <Override PartName="/xl/charts/colors31.xml" ContentType="application/vnd.ms-office.chartcolorstyle+xml"/>
  <Override PartName="/xl/charts/chartEx7.xml" ContentType="application/vnd.ms-office.chartex+xml"/>
  <Override PartName="/xl/charts/style32.xml" ContentType="application/vnd.ms-office.chartstyle+xml"/>
  <Override PartName="/xl/charts/colors32.xml" ContentType="application/vnd.ms-office.chartcolorstyle+xml"/>
  <Override PartName="/xl/charts/chartEx8.xml" ContentType="application/vnd.ms-office.chartex+xml"/>
  <Override PartName="/xl/charts/style33.xml" ContentType="application/vnd.ms-office.chartstyle+xml"/>
  <Override PartName="/xl/charts/colors33.xml" ContentType="application/vnd.ms-office.chartcolorstyle+xml"/>
  <Override PartName="/xl/charts/chart26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theme/themeOverride3.xml" ContentType="application/vnd.openxmlformats-officedocument.themeOverride+xml"/>
  <Override PartName="/xl/charts/chart27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theme/themeOverride4.xml" ContentType="application/vnd.openxmlformats-officedocument.themeOverride+xml"/>
  <Override PartName="/xl/charts/chart28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theme/themeOverride5.xml" ContentType="application/vnd.openxmlformats-officedocument.themeOverride+xml"/>
  <Override PartName="/xl/charts/chart29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theme/themeOverride6.xml" ContentType="application/vnd.openxmlformats-officedocument.themeOverride+xml"/>
  <Override PartName="/xl/charts/chart30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theme/themeOverride7.xml" ContentType="application/vnd.openxmlformats-officedocument.themeOverride+xml"/>
  <Override PartName="/xl/drawings/drawing6.xml" ContentType="application/vnd.openxmlformats-officedocument.drawing+xml"/>
  <Override PartName="/xl/charts/chartEx9.xml" ContentType="application/vnd.ms-office.chartex+xml"/>
  <Override PartName="/xl/charts/style39.xml" ContentType="application/vnd.ms-office.chartstyle+xml"/>
  <Override PartName="/xl/charts/colors39.xml" ContentType="application/vnd.ms-office.chartcolorstyle+xml"/>
  <Override PartName="/xl/charts/chartEx10.xml" ContentType="application/vnd.ms-office.chartex+xml"/>
  <Override PartName="/xl/charts/style40.xml" ContentType="application/vnd.ms-office.chartstyle+xml"/>
  <Override PartName="/xl/charts/colors40.xml" ContentType="application/vnd.ms-office.chartcolorstyle+xml"/>
  <Override PartName="/xl/charts/chartEx11.xml" ContentType="application/vnd.ms-office.chartex+xml"/>
  <Override PartName="/xl/charts/style41.xml" ContentType="application/vnd.ms-office.chartstyle+xml"/>
  <Override PartName="/xl/charts/colors41.xml" ContentType="application/vnd.ms-office.chartcolorstyle+xml"/>
  <Override PartName="/xl/charts/chartEx12.xml" ContentType="application/vnd.ms-office.chartex+xml"/>
  <Override PartName="/xl/charts/style42.xml" ContentType="application/vnd.ms-office.chartstyle+xml"/>
  <Override PartName="/xl/charts/colors42.xml" ContentType="application/vnd.ms-office.chartcolorstyle+xml"/>
  <Override PartName="/xl/charts/chartEx13.xml" ContentType="application/vnd.ms-office.chartex+xml"/>
  <Override PartName="/xl/charts/style43.xml" ContentType="application/vnd.ms-office.chartstyle+xml"/>
  <Override PartName="/xl/charts/colors43.xml" ContentType="application/vnd.ms-office.chartcolorstyle+xml"/>
  <Override PartName="/xl/charts/chartEx14.xml" ContentType="application/vnd.ms-office.chartex+xml"/>
  <Override PartName="/xl/charts/style44.xml" ContentType="application/vnd.ms-office.chartstyle+xml"/>
  <Override PartName="/xl/charts/colors44.xml" ContentType="application/vnd.ms-office.chartcolorstyle+xml"/>
  <Override PartName="/xl/drawings/drawing7.xml" ContentType="application/vnd.openxmlformats-officedocument.drawing+xml"/>
  <Override PartName="/xl/charts/chartEx15.xml" ContentType="application/vnd.ms-office.chartex+xml"/>
  <Override PartName="/xl/charts/style45.xml" ContentType="application/vnd.ms-office.chartstyle+xml"/>
  <Override PartName="/xl/charts/colors45.xml" ContentType="application/vnd.ms-office.chartcolorstyle+xml"/>
  <Override PartName="/xl/charts/chartEx16.xml" ContentType="application/vnd.ms-office.chartex+xml"/>
  <Override PartName="/xl/charts/style46.xml" ContentType="application/vnd.ms-office.chartstyle+xml"/>
  <Override PartName="/xl/charts/colors46.xml" ContentType="application/vnd.ms-office.chartcolorstyle+xml"/>
  <Override PartName="/xl/charts/chartEx17.xml" ContentType="application/vnd.ms-office.chartex+xml"/>
  <Override PartName="/xl/charts/style47.xml" ContentType="application/vnd.ms-office.chartstyle+xml"/>
  <Override PartName="/xl/charts/colors47.xml" ContentType="application/vnd.ms-office.chartcolorstyle+xml"/>
  <Override PartName="/xl/charts/chartEx18.xml" ContentType="application/vnd.ms-office.chartex+xml"/>
  <Override PartName="/xl/charts/style48.xml" ContentType="application/vnd.ms-office.chartstyle+xml"/>
  <Override PartName="/xl/charts/colors48.xml" ContentType="application/vnd.ms-office.chartcolorstyle+xml"/>
  <Override PartName="/xl/charts/chartEx19.xml" ContentType="application/vnd.ms-office.chartex+xml"/>
  <Override PartName="/xl/charts/style49.xml" ContentType="application/vnd.ms-office.chartstyle+xml"/>
  <Override PartName="/xl/charts/colors49.xml" ContentType="application/vnd.ms-office.chartcolorstyle+xml"/>
  <Override PartName="/xl/charts/chartEx20.xml" ContentType="application/vnd.ms-office.chartex+xml"/>
  <Override PartName="/xl/charts/style50.xml" ContentType="application/vnd.ms-office.chartstyle+xml"/>
  <Override PartName="/xl/charts/colors50.xml" ContentType="application/vnd.ms-office.chartcolorstyle+xml"/>
  <Override PartName="/xl/drawings/drawing8.xml" ContentType="application/vnd.openxmlformats-officedocument.drawing+xml"/>
  <Override PartName="/xl/charts/chartEx21.xml" ContentType="application/vnd.ms-office.chartex+xml"/>
  <Override PartName="/xl/charts/style51.xml" ContentType="application/vnd.ms-office.chartstyle+xml"/>
  <Override PartName="/xl/charts/colors51.xml" ContentType="application/vnd.ms-office.chartcolorstyle+xml"/>
  <Override PartName="/xl/charts/chartEx22.xml" ContentType="application/vnd.ms-office.chartex+xml"/>
  <Override PartName="/xl/charts/style52.xml" ContentType="application/vnd.ms-office.chartstyle+xml"/>
  <Override PartName="/xl/charts/colors52.xml" ContentType="application/vnd.ms-office.chartcolorstyle+xml"/>
  <Override PartName="/xl/charts/chartEx23.xml" ContentType="application/vnd.ms-office.chartex+xml"/>
  <Override PartName="/xl/charts/style53.xml" ContentType="application/vnd.ms-office.chartstyle+xml"/>
  <Override PartName="/xl/charts/colors53.xml" ContentType="application/vnd.ms-office.chartcolorstyle+xml"/>
  <Override PartName="/xl/charts/chartEx24.xml" ContentType="application/vnd.ms-office.chartex+xml"/>
  <Override PartName="/xl/charts/style54.xml" ContentType="application/vnd.ms-office.chartstyle+xml"/>
  <Override PartName="/xl/charts/colors54.xml" ContentType="application/vnd.ms-office.chartcolorstyle+xml"/>
  <Override PartName="/xl/charts/chartEx25.xml" ContentType="application/vnd.ms-office.chartex+xml"/>
  <Override PartName="/xl/charts/style55.xml" ContentType="application/vnd.ms-office.chartstyle+xml"/>
  <Override PartName="/xl/charts/colors55.xml" ContentType="application/vnd.ms-office.chartcolorstyle+xml"/>
  <Override PartName="/xl/charts/chartEx26.xml" ContentType="application/vnd.ms-office.chartex+xml"/>
  <Override PartName="/xl/charts/style56.xml" ContentType="application/vnd.ms-office.chartstyle+xml"/>
  <Override PartName="/xl/charts/colors56.xml" ContentType="application/vnd.ms-office.chartcolorstyle+xml"/>
  <Override PartName="/xl/drawings/drawing9.xml" ContentType="application/vnd.openxmlformats-officedocument.drawing+xml"/>
  <Override PartName="/xl/charts/chartEx27.xml" ContentType="application/vnd.ms-office.chartex+xml"/>
  <Override PartName="/xl/charts/style57.xml" ContentType="application/vnd.ms-office.chartstyle+xml"/>
  <Override PartName="/xl/charts/colors57.xml" ContentType="application/vnd.ms-office.chartcolorstyle+xml"/>
  <Override PartName="/xl/drawings/drawing10.xml" ContentType="application/vnd.openxmlformats-officedocument.drawing+xml"/>
  <Override PartName="/xl/charts/chartEx28.xml" ContentType="application/vnd.ms-office.chartex+xml"/>
  <Override PartName="/xl/charts/style58.xml" ContentType="application/vnd.ms-office.chartstyle+xml"/>
  <Override PartName="/xl/charts/colors58.xml" ContentType="application/vnd.ms-office.chartcolorstyle+xml"/>
  <Override PartName="/xl/charts/chartEx29.xml" ContentType="application/vnd.ms-office.chartex+xml"/>
  <Override PartName="/xl/charts/style59.xml" ContentType="application/vnd.ms-office.chartstyle+xml"/>
  <Override PartName="/xl/charts/colors59.xml" ContentType="application/vnd.ms-office.chartcolorstyle+xml"/>
  <Override PartName="/xl/charts/chartEx30.xml" ContentType="application/vnd.ms-office.chartex+xml"/>
  <Override PartName="/xl/charts/style60.xml" ContentType="application/vnd.ms-office.chartstyle+xml"/>
  <Override PartName="/xl/charts/colors60.xml" ContentType="application/vnd.ms-office.chartcolorstyle+xml"/>
  <Override PartName="/xl/charts/chartEx31.xml" ContentType="application/vnd.ms-office.chartex+xml"/>
  <Override PartName="/xl/charts/style61.xml" ContentType="application/vnd.ms-office.chartstyle+xml"/>
  <Override PartName="/xl/charts/colors61.xml" ContentType="application/vnd.ms-office.chartcolorstyle+xml"/>
  <Override PartName="/xl/charts/chartEx32.xml" ContentType="application/vnd.ms-office.chartex+xml"/>
  <Override PartName="/xl/charts/style62.xml" ContentType="application/vnd.ms-office.chartstyle+xml"/>
  <Override PartName="/xl/charts/colors62.xml" ContentType="application/vnd.ms-office.chartcolorstyle+xml"/>
  <Override PartName="/xl/charts/chartEx33.xml" ContentType="application/vnd.ms-office.chartex+xml"/>
  <Override PartName="/xl/charts/style63.xml" ContentType="application/vnd.ms-office.chartstyle+xml"/>
  <Override PartName="/xl/charts/colors63.xml" ContentType="application/vnd.ms-office.chartcolorstyle+xml"/>
  <Override PartName="/xl/drawings/drawing11.xml" ContentType="application/vnd.openxmlformats-officedocument.drawing+xml"/>
  <Override PartName="/xl/charts/chartEx34.xml" ContentType="application/vnd.ms-office.chartex+xml"/>
  <Override PartName="/xl/charts/style64.xml" ContentType="application/vnd.ms-office.chartstyle+xml"/>
  <Override PartName="/xl/charts/colors64.xml" ContentType="application/vnd.ms-office.chartcolorstyle+xml"/>
  <Override PartName="/xl/charts/chartEx35.xml" ContentType="application/vnd.ms-office.chartex+xml"/>
  <Override PartName="/xl/charts/style65.xml" ContentType="application/vnd.ms-office.chartstyle+xml"/>
  <Override PartName="/xl/charts/colors65.xml" ContentType="application/vnd.ms-office.chartcolorstyle+xml"/>
  <Override PartName="/xl/charts/chartEx36.xml" ContentType="application/vnd.ms-office.chartex+xml"/>
  <Override PartName="/xl/charts/style66.xml" ContentType="application/vnd.ms-office.chartstyle+xml"/>
  <Override PartName="/xl/charts/colors66.xml" ContentType="application/vnd.ms-office.chartcolorstyle+xml"/>
  <Override PartName="/xl/charts/chartEx37.xml" ContentType="application/vnd.ms-office.chartex+xml"/>
  <Override PartName="/xl/charts/style67.xml" ContentType="application/vnd.ms-office.chartstyle+xml"/>
  <Override PartName="/xl/charts/colors67.xml" ContentType="application/vnd.ms-office.chartcolorstyle+xml"/>
  <Override PartName="/xl/charts/chartEx38.xml" ContentType="application/vnd.ms-office.chartex+xml"/>
  <Override PartName="/xl/charts/style68.xml" ContentType="application/vnd.ms-office.chartstyle+xml"/>
  <Override PartName="/xl/charts/colors68.xml" ContentType="application/vnd.ms-office.chartcolorstyle+xml"/>
  <Override PartName="/xl/charts/chartEx39.xml" ContentType="application/vnd.ms-office.chartex+xml"/>
  <Override PartName="/xl/charts/style69.xml" ContentType="application/vnd.ms-office.chartstyle+xml"/>
  <Override PartName="/xl/charts/colors69.xml" ContentType="application/vnd.ms-office.chartcolorstyle+xml"/>
  <Override PartName="/xl/drawings/drawing12.xml" ContentType="application/vnd.openxmlformats-officedocument.drawing+xml"/>
  <Override PartName="/xl/charts/chartEx40.xml" ContentType="application/vnd.ms-office.chartex+xml"/>
  <Override PartName="/xl/charts/style70.xml" ContentType="application/vnd.ms-office.chartstyle+xml"/>
  <Override PartName="/xl/charts/colors70.xml" ContentType="application/vnd.ms-office.chartcolorstyle+xml"/>
  <Override PartName="/xl/charts/chartEx41.xml" ContentType="application/vnd.ms-office.chartex+xml"/>
  <Override PartName="/xl/charts/style71.xml" ContentType="application/vnd.ms-office.chartstyle+xml"/>
  <Override PartName="/xl/charts/colors71.xml" ContentType="application/vnd.ms-office.chartcolorstyle+xml"/>
  <Override PartName="/xl/charts/chartEx42.xml" ContentType="application/vnd.ms-office.chartex+xml"/>
  <Override PartName="/xl/charts/style72.xml" ContentType="application/vnd.ms-office.chartstyle+xml"/>
  <Override PartName="/xl/charts/colors72.xml" ContentType="application/vnd.ms-office.chartcolorstyle+xml"/>
  <Override PartName="/xl/charts/chartEx43.xml" ContentType="application/vnd.ms-office.chartex+xml"/>
  <Override PartName="/xl/charts/style73.xml" ContentType="application/vnd.ms-office.chartstyle+xml"/>
  <Override PartName="/xl/charts/colors73.xml" ContentType="application/vnd.ms-office.chartcolorstyle+xml"/>
  <Override PartName="/xl/charts/chartEx44.xml" ContentType="application/vnd.ms-office.chartex+xml"/>
  <Override PartName="/xl/charts/style74.xml" ContentType="application/vnd.ms-office.chartstyle+xml"/>
  <Override PartName="/xl/charts/colors74.xml" ContentType="application/vnd.ms-office.chartcolorstyle+xml"/>
  <Override PartName="/xl/charts/chartEx45.xml" ContentType="application/vnd.ms-office.chartex+xml"/>
  <Override PartName="/xl/charts/style75.xml" ContentType="application/vnd.ms-office.chartstyle+xml"/>
  <Override PartName="/xl/charts/colors75.xml" ContentType="application/vnd.ms-office.chartcolorstyle+xml"/>
  <Override PartName="/xl/drawings/drawing13.xml" ContentType="application/vnd.openxmlformats-officedocument.drawing+xml"/>
  <Override PartName="/xl/charts/chartEx46.xml" ContentType="application/vnd.ms-office.chartex+xml"/>
  <Override PartName="/xl/charts/style76.xml" ContentType="application/vnd.ms-office.chartstyle+xml"/>
  <Override PartName="/xl/charts/colors76.xml" ContentType="application/vnd.ms-office.chartcolorstyle+xml"/>
  <Override PartName="/xl/charts/chartEx47.xml" ContentType="application/vnd.ms-office.chartex+xml"/>
  <Override PartName="/xl/charts/style77.xml" ContentType="application/vnd.ms-office.chartstyle+xml"/>
  <Override PartName="/xl/charts/colors77.xml" ContentType="application/vnd.ms-office.chartcolorstyle+xml"/>
  <Override PartName="/xl/charts/chartEx48.xml" ContentType="application/vnd.ms-office.chartex+xml"/>
  <Override PartName="/xl/charts/style78.xml" ContentType="application/vnd.ms-office.chartstyle+xml"/>
  <Override PartName="/xl/charts/colors78.xml" ContentType="application/vnd.ms-office.chartcolorstyle+xml"/>
  <Override PartName="/xl/charts/chartEx49.xml" ContentType="application/vnd.ms-office.chartex+xml"/>
  <Override PartName="/xl/charts/style79.xml" ContentType="application/vnd.ms-office.chartstyle+xml"/>
  <Override PartName="/xl/charts/colors79.xml" ContentType="application/vnd.ms-office.chartcolorstyle+xml"/>
  <Override PartName="/xl/charts/chartEx50.xml" ContentType="application/vnd.ms-office.chartex+xml"/>
  <Override PartName="/xl/charts/style80.xml" ContentType="application/vnd.ms-office.chartstyle+xml"/>
  <Override PartName="/xl/charts/colors80.xml" ContentType="application/vnd.ms-office.chartcolorstyle+xml"/>
  <Override PartName="/xl/charts/chartEx51.xml" ContentType="application/vnd.ms-office.chartex+xml"/>
  <Override PartName="/xl/charts/style81.xml" ContentType="application/vnd.ms-office.chartstyle+xml"/>
  <Override PartName="/xl/charts/colors81.xml" ContentType="application/vnd.ms-office.chartcolorstyle+xml"/>
  <Override PartName="/xl/drawings/drawing14.xml" ContentType="application/vnd.openxmlformats-officedocument.drawing+xml"/>
  <Override PartName="/xl/charts/chartEx52.xml" ContentType="application/vnd.ms-office.chartex+xml"/>
  <Override PartName="/xl/charts/style82.xml" ContentType="application/vnd.ms-office.chartstyle+xml"/>
  <Override PartName="/xl/charts/colors82.xml" ContentType="application/vnd.ms-office.chartcolorstyle+xml"/>
  <Override PartName="/xl/charts/chartEx53.xml" ContentType="application/vnd.ms-office.chartex+xml"/>
  <Override PartName="/xl/charts/style83.xml" ContentType="application/vnd.ms-office.chartstyle+xml"/>
  <Override PartName="/xl/charts/colors83.xml" ContentType="application/vnd.ms-office.chartcolorstyle+xml"/>
  <Override PartName="/xl/charts/chartEx54.xml" ContentType="application/vnd.ms-office.chartex+xml"/>
  <Override PartName="/xl/charts/style84.xml" ContentType="application/vnd.ms-office.chartstyle+xml"/>
  <Override PartName="/xl/charts/colors84.xml" ContentType="application/vnd.ms-office.chartcolorstyle+xml"/>
  <Override PartName="/xl/charts/chartEx55.xml" ContentType="application/vnd.ms-office.chartex+xml"/>
  <Override PartName="/xl/charts/style85.xml" ContentType="application/vnd.ms-office.chartstyle+xml"/>
  <Override PartName="/xl/charts/colors85.xml" ContentType="application/vnd.ms-office.chartcolorstyle+xml"/>
  <Override PartName="/xl/charts/chartEx56.xml" ContentType="application/vnd.ms-office.chartex+xml"/>
  <Override PartName="/xl/charts/style86.xml" ContentType="application/vnd.ms-office.chartstyle+xml"/>
  <Override PartName="/xl/charts/colors86.xml" ContentType="application/vnd.ms-office.chartcolorstyle+xml"/>
  <Override PartName="/xl/charts/chartEx57.xml" ContentType="application/vnd.ms-office.chartex+xml"/>
  <Override PartName="/xl/charts/style87.xml" ContentType="application/vnd.ms-office.chartstyle+xml"/>
  <Override PartName="/xl/charts/colors8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D:\AA_LAVORI\2017_CNR PON rischio sismico\01_elaborazioni\condizioni limite\13_consegna novembre 2021\"/>
    </mc:Choice>
  </mc:AlternateContent>
  <xr:revisionPtr revIDLastSave="0" documentId="13_ncr:1_{2DA077B9-FA52-4849-A616-EBE7D37BE88E}" xr6:coauthVersionLast="47" xr6:coauthVersionMax="47" xr10:uidLastSave="{00000000-0000-0000-0000-000000000000}"/>
  <bookViews>
    <workbookView xWindow="-108" yWindow="-108" windowWidth="23256" windowHeight="12768" xr2:uid="{B92DD0A1-BAFB-4B9E-8714-8BF878B99F9A}"/>
  </bookViews>
  <sheets>
    <sheet name="tipo CT" sheetId="2" r:id="rId1"/>
    <sheet name="distribuzione popolazione" sheetId="1" r:id="rId2"/>
    <sheet name="relazione sup.-popol-n.com" sheetId="9" r:id="rId3"/>
    <sheet name="regressione pop-ABT" sheetId="5" state="hidden" r:id="rId4"/>
    <sheet name="regressione pop-INF" sheetId="6" state="hidden" r:id="rId5"/>
    <sheet name="regressione pop-IST" sheetId="7" state="hidden" r:id="rId6"/>
    <sheet name="relazione DIM-POP ct tipo A" sheetId="3" r:id="rId7"/>
    <sheet name="relazione DIM-POP ct tipo B" sheetId="8" r:id="rId8"/>
    <sheet name="graduatorie CT tipo A" sheetId="10" r:id="rId9"/>
    <sheet name="SINTESI graduatorie CT_A" sheetId="11" r:id="rId10"/>
    <sheet name="data_norm_segno" sheetId="12" r:id="rId11"/>
    <sheet name="data_norm_sintesi" sheetId="13" r:id="rId12"/>
    <sheet name="data_norm_CT_A" sheetId="14" r:id="rId13"/>
    <sheet name="data_norm_CT_B" sheetId="15" r:id="rId14"/>
    <sheet name="data_norm_CT_A_sintesi" sheetId="16" r:id="rId15"/>
    <sheet name="data_norm_CT_B_sintesi" sheetId="17" r:id="rId16"/>
    <sheet name="BASILICATA" sheetId="18" r:id="rId17"/>
    <sheet name="CALABRIA" sheetId="19" r:id="rId18"/>
    <sheet name="CAMPANIA" sheetId="20" r:id="rId19"/>
    <sheet name="PUGLIA (2)" sheetId="23" r:id="rId20"/>
    <sheet name="SICILIA" sheetId="22" r:id="rId21"/>
    <sheet name="correlazione POP-DIM" sheetId="4" state="hidden" r:id="rId22"/>
  </sheets>
  <externalReferences>
    <externalReference r:id="rId23"/>
  </externalReferences>
  <definedNames>
    <definedName name="_xlnm._FilterDatabase" localSheetId="16" hidden="1">BASILICATA!$A$2:$BD$63</definedName>
    <definedName name="_xlnm._FilterDatabase" localSheetId="17" hidden="1">CALABRIA!$A$2:$BD$51</definedName>
    <definedName name="_xlnm._FilterDatabase" localSheetId="18" hidden="1">CAMPANIA!$A$2:$BD$63</definedName>
    <definedName name="_xlnm._FilterDatabase" localSheetId="14" hidden="1">data_norm_CT_A_sintesi!$A$1:$S$30</definedName>
    <definedName name="_xlnm._FilterDatabase" localSheetId="13" hidden="1">data_norm_CT_B!$A$1:$BE$182</definedName>
    <definedName name="_xlnm._FilterDatabase" localSheetId="15" hidden="1">data_norm_CT_B_sintesi!$A$1:$S$182</definedName>
    <definedName name="_xlnm._FilterDatabase" localSheetId="10" hidden="1">data_norm_segno!$A$1:$BE$211</definedName>
    <definedName name="_xlnm._FilterDatabase" localSheetId="11" hidden="1">data_norm_sintesi!$A$1:$S$211</definedName>
    <definedName name="_xlnm._FilterDatabase" localSheetId="19" hidden="1">'PUGLIA (2)'!$A$2:$BD$51</definedName>
    <definedName name="_xlnm._FilterDatabase" localSheetId="20" hidden="1">SICILIA!$A$2:$BD$51</definedName>
    <definedName name="_xlchart.v1.0" hidden="1">'distribuzione popolazione'!$C$1</definedName>
    <definedName name="_xlchart.v1.1" hidden="1">'distribuzione popolazione'!$C$2:$C$211</definedName>
    <definedName name="_xlchart.v1.10" hidden="1">'distribuzione popolazione'!$C$165</definedName>
    <definedName name="_xlchart.v1.100" hidden="1">data_norm_segno!$AV$2:$AV$211</definedName>
    <definedName name="_xlchart.v1.101" hidden="1">data_norm_segno!$AW$2:$AW$211</definedName>
    <definedName name="_xlchart.v1.102" hidden="1">data_norm_segno!$AX$2:$AX$211</definedName>
    <definedName name="_xlchart.v1.103" hidden="1">data_norm_segno!$AY$2:$AY$211</definedName>
    <definedName name="_xlchart.v1.104" hidden="1">data_norm_segno!$AZ$2:$AZ$211</definedName>
    <definedName name="_xlchart.v1.105" hidden="1">data_norm_segno!$BA$2:$BA$211</definedName>
    <definedName name="_xlchart.v1.106" hidden="1">data_norm_segno!$BB$2:$BB$211</definedName>
    <definedName name="_xlchart.v1.107" hidden="1">data_norm_segno!$BD$2:$BD$211</definedName>
    <definedName name="_xlchart.v1.108" hidden="1">data_norm_segno!$BE$2:$BE$211</definedName>
    <definedName name="_xlchart.v1.109" hidden="1">[1]data_norm_CT_A_sintesi!$H$2:$H$30</definedName>
    <definedName name="_xlchart.v1.11" hidden="1">'distribuzione popolazione'!$C$165:$C$211</definedName>
    <definedName name="_xlchart.v1.110" hidden="1">[1]data_norm_CT_B_sintesi!$H$2:$H$182</definedName>
    <definedName name="_xlchart.v1.111" hidden="1">data_norm_sintesi!$H$2:$H$211</definedName>
    <definedName name="_xlchart.v1.112" hidden="1">[1]data_norm_CT_A_sintesi!$L$2:$L$30</definedName>
    <definedName name="_xlchart.v1.113" hidden="1">[1]data_norm_CT_B_sintesi!$L$2:$L$182</definedName>
    <definedName name="_xlchart.v1.114" hidden="1">data_norm_sintesi!$L$2:$L$211</definedName>
    <definedName name="_xlchart.v1.115" hidden="1">[1]data_norm_CT_A_sintesi!$P$2:$P$30</definedName>
    <definedName name="_xlchart.v1.116" hidden="1">[1]data_norm_CT_B_sintesi!$P$2:$P$182</definedName>
    <definedName name="_xlchart.v1.117" hidden="1">data_norm_sintesi!$P$2:$P$211</definedName>
    <definedName name="_xlchart.v1.118" hidden="1">[1]data_norm_CT_A_sintesi!$J$2:$J$30</definedName>
    <definedName name="_xlchart.v1.119" hidden="1">[1]data_norm_CT_B_sintesi!$J$2:$J$182</definedName>
    <definedName name="_xlchart.v1.12" hidden="1">'distribuzione popolazione'!$C$16:$C$63</definedName>
    <definedName name="_xlchart.v1.120" hidden="1">data_norm_sintesi!$J$2:$J$211</definedName>
    <definedName name="_xlchart.v1.121" hidden="1">[1]data_norm_CT_A_sintesi!$N$2:$N$30</definedName>
    <definedName name="_xlchart.v1.122" hidden="1">[1]data_norm_CT_B_sintesi!$N$2:$N$182</definedName>
    <definedName name="_xlchart.v1.123" hidden="1">data_norm_sintesi!$N$2:$N$211</definedName>
    <definedName name="_xlchart.v1.124" hidden="1">[1]data_norm_CT_A_sintesi!$R$2:$R$30</definedName>
    <definedName name="_xlchart.v1.125" hidden="1">[1]data_norm_CT_B_sintesi!$R$2:$R$182</definedName>
    <definedName name="_xlchart.v1.126" hidden="1">data_norm_sintesi!$R$2:$R$211</definedName>
    <definedName name="_xlchart.v1.127" hidden="1">[1]data_norm_CT_B!$S$2:$S$182</definedName>
    <definedName name="_xlchart.v1.128" hidden="1">[1]data_norm_CT_B!$T$2:$T$182</definedName>
    <definedName name="_xlchart.v1.129" hidden="1">[1]data_norm_CT_B!$U$2:$U$182</definedName>
    <definedName name="_xlchart.v1.13" hidden="1">'distribuzione popolazione'!$C$2</definedName>
    <definedName name="_xlchart.v1.130" hidden="1">[1]data_norm_CT_B!$V$2:$V$182</definedName>
    <definedName name="_xlchart.v1.131" hidden="1">[1]data_norm_CT_B!$W$2:$W$182</definedName>
    <definedName name="_xlchart.v1.132" hidden="1">[1]data_norm_CT_B!$X$2:$X$182</definedName>
    <definedName name="_xlchart.v1.133" hidden="1">[1]data_norm_CT_B!$Y$2:$Y$182</definedName>
    <definedName name="_xlchart.v1.134" hidden="1">[1]data_norm_CT_B!$Z$2:$Z$182</definedName>
    <definedName name="_xlchart.v1.135" hidden="1">data_norm_CT_A!$P$2:$P$30</definedName>
    <definedName name="_xlchart.v1.136" hidden="1">data_norm_CT_A!$S$2:$S$30</definedName>
    <definedName name="_xlchart.v1.137" hidden="1">data_norm_CT_A!$T$2:$T$30</definedName>
    <definedName name="_xlchart.v1.138" hidden="1">data_norm_CT_A!$U$2:$U$30</definedName>
    <definedName name="_xlchart.v1.139" hidden="1">data_norm_CT_A!$V$2:$V$30</definedName>
    <definedName name="_xlchart.v1.14" hidden="1">'distribuzione popolazione'!$C$2:$C$15</definedName>
    <definedName name="_xlchart.v1.140" hidden="1">data_norm_CT_A!$W$2:$W$31</definedName>
    <definedName name="_xlchart.v1.141" hidden="1">data_norm_CT_A!$X$2:$X$31</definedName>
    <definedName name="_xlchart.v1.142" hidden="1">data_norm_CT_A!$Y$2:$Y$30</definedName>
    <definedName name="_xlchart.v1.143" hidden="1">data_norm_CT_A!$Z$2:$Z$30</definedName>
    <definedName name="_xlchart.v1.144" hidden="1">[1]data_norm_CT_B!$AA$2:$AA$182</definedName>
    <definedName name="_xlchart.v1.145" hidden="1">[1]data_norm_CT_B!$AB$2:$AB$182</definedName>
    <definedName name="_xlchart.v1.146" hidden="1">[1]data_norm_CT_B!$AC$2:$AC$182</definedName>
    <definedName name="_xlchart.v1.147" hidden="1">[1]data_norm_CT_B!$AD$2:$AD$182</definedName>
    <definedName name="_xlchart.v1.148" hidden="1">[1]data_norm_CT_B!$AE$2:$AE$182</definedName>
    <definedName name="_xlchart.v1.149" hidden="1">[1]data_norm_CT_B!$AF$2:$AF$182</definedName>
    <definedName name="_xlchart.v1.15" hidden="1">'distribuzione popolazione'!$C$64</definedName>
    <definedName name="_xlchart.v1.150" hidden="1">[1]data_norm_CT_B!$AG$2:$AG$182</definedName>
    <definedName name="_xlchart.v1.151" hidden="1">[1]data_norm_CT_B!$AH$2:$AH$182</definedName>
    <definedName name="_xlchart.v1.152" hidden="1">[1]data_norm_CT_B!$AI$2:$AI$182</definedName>
    <definedName name="_xlchart.v1.153" hidden="1">[1]data_norm_CT_B!$AJ$2:$AJ$182</definedName>
    <definedName name="_xlchart.v1.154" hidden="1">[1]data_norm_CT_B!$AK$2:$AK$182</definedName>
    <definedName name="_xlchart.v1.155" hidden="1">data_norm_CT_A!$AA$2:$AA$30</definedName>
    <definedName name="_xlchart.v1.156" hidden="1">data_norm_CT_A!$AB$2:$AB$30</definedName>
    <definedName name="_xlchart.v1.157" hidden="1">data_norm_CT_A!$AC$2:$AC$30</definedName>
    <definedName name="_xlchart.v1.158" hidden="1">data_norm_CT_A!$AD$2:$AD$30</definedName>
    <definedName name="_xlchart.v1.159" hidden="1">data_norm_CT_A!$AE$2:$AE$30</definedName>
    <definedName name="_xlchart.v1.16" hidden="1">'distribuzione popolazione'!$C$64:$C$123</definedName>
    <definedName name="_xlchart.v1.160" hidden="1">data_norm_CT_A!$AF$2:$AF$30</definedName>
    <definedName name="_xlchart.v1.161" hidden="1">data_norm_CT_A!$AG$2:$AG$30</definedName>
    <definedName name="_xlchart.v1.162" hidden="1">data_norm_CT_A!$AH$2:$AH$30</definedName>
    <definedName name="_xlchart.v1.163" hidden="1">data_norm_CT_A!$AI$2:$AI$30</definedName>
    <definedName name="_xlchart.v1.164" hidden="1">data_norm_CT_A!$AJ$2:$AJ$30</definedName>
    <definedName name="_xlchart.v1.165" hidden="1">data_norm_CT_A!$AK$2:$AK$30</definedName>
    <definedName name="_xlchart.v1.166" hidden="1">[1]data_norm_CT_B!$AT$2:$AT$182</definedName>
    <definedName name="_xlchart.v1.167" hidden="1">[1]data_norm_CT_B!$AU$2:$AU$182</definedName>
    <definedName name="_xlchart.v1.168" hidden="1">[1]data_norm_CT_B!$AV$2:$AV$182</definedName>
    <definedName name="_xlchart.v1.169" hidden="1">[1]data_norm_CT_B!$AW$2:$AW$182</definedName>
    <definedName name="_xlchart.v1.17" hidden="1">'distribuzione popolazione'!$D$124:$D$164</definedName>
    <definedName name="_xlchart.v1.170" hidden="1">[1]data_norm_CT_B!$AX$2:$AX$182</definedName>
    <definedName name="_xlchart.v1.171" hidden="1">data_norm_CT_A!$AT$2:$AT$30</definedName>
    <definedName name="_xlchart.v1.172" hidden="1">data_norm_CT_A!$AU$2:$AU$30</definedName>
    <definedName name="_xlchart.v1.173" hidden="1">data_norm_CT_A!$AV$2:$AV$30</definedName>
    <definedName name="_xlchart.v1.174" hidden="1">data_norm_CT_A!$AW$2:$AW$30</definedName>
    <definedName name="_xlchart.v1.175" hidden="1">data_norm_CT_A!$AX$2:$AX$30</definedName>
    <definedName name="_xlchart.v1.176" hidden="1">[1]data_norm_CT_B!$AL$2:$AL$182</definedName>
    <definedName name="_xlchart.v1.177" hidden="1">[1]data_norm_CT_B!$AM$2:$AM$182</definedName>
    <definedName name="_xlchart.v1.178" hidden="1">[1]data_norm_CT_B!$AN$2:$AN$182</definedName>
    <definedName name="_xlchart.v1.179" hidden="1">[1]data_norm_CT_B!$AO$2:$AO$182</definedName>
    <definedName name="_xlchart.v1.18" hidden="1">'distribuzione popolazione'!$D$165:$D$211</definedName>
    <definedName name="_xlchart.v1.180" hidden="1">[1]data_norm_CT_B!$AP$2:$AP$182</definedName>
    <definedName name="_xlchart.v1.181" hidden="1">[1]data_norm_CT_B!$AQ$2:$AQ$182</definedName>
    <definedName name="_xlchart.v1.182" hidden="1">[1]data_norm_CT_B!$AR$2:$AR$182</definedName>
    <definedName name="_xlchart.v1.183" hidden="1">[1]data_norm_CT_B!$AS$2:$AS$182</definedName>
    <definedName name="_xlchart.v1.184" hidden="1">data_norm_CT_A!$AL$2:$AL$30</definedName>
    <definedName name="_xlchart.v1.185" hidden="1">data_norm_CT_A!$AM$2:$AM$30</definedName>
    <definedName name="_xlchart.v1.186" hidden="1">data_norm_CT_A!$AN$2:$AN$30</definedName>
    <definedName name="_xlchart.v1.187" hidden="1">data_norm_CT_A!$AO$2:$AO$30</definedName>
    <definedName name="_xlchart.v1.188" hidden="1">data_norm_CT_A!$AP$2:$AP$30</definedName>
    <definedName name="_xlchart.v1.189" hidden="1">data_norm_CT_A!$AQ$2:$AQ$31</definedName>
    <definedName name="_xlchart.v1.19" hidden="1">'distribuzione popolazione'!$D$16:$D$62</definedName>
    <definedName name="_xlchart.v1.190" hidden="1">data_norm_CT_A!$AR$2:$AR$30</definedName>
    <definedName name="_xlchart.v1.191" hidden="1">data_norm_CT_A!$AS$2:$AS$30</definedName>
    <definedName name="_xlchart.v1.192" hidden="1">[1]data_norm_CT_B!$H$2:$H$182</definedName>
    <definedName name="_xlchart.v1.193" hidden="1">[1]data_norm_CT_B!$I$2:$I$182</definedName>
    <definedName name="_xlchart.v1.194" hidden="1">[1]data_norm_CT_B!$J$2:$J$182</definedName>
    <definedName name="_xlchart.v1.195" hidden="1">[1]data_norm_CT_B!$K$2:$K$182</definedName>
    <definedName name="_xlchart.v1.196" hidden="1">[1]data_norm_CT_B!$L$2:$L$182</definedName>
    <definedName name="_xlchart.v1.197" hidden="1">[1]data_norm_CT_B!$M$2:$M$182</definedName>
    <definedName name="_xlchart.v1.198" hidden="1">[1]data_norm_CT_B!$N$2:$N$182</definedName>
    <definedName name="_xlchart.v1.199" hidden="1">[1]data_norm_CT_B!$O$2:$O$182</definedName>
    <definedName name="_xlchart.v1.2" hidden="1">'distribuzione popolazione'!$D$2:$D$211</definedName>
    <definedName name="_xlchart.v1.20" hidden="1">'distribuzione popolazione'!$D$2:$D$15</definedName>
    <definedName name="_xlchart.v1.200" hidden="1">[1]data_norm_CT_B!$P$2:$P$182</definedName>
    <definedName name="_xlchart.v1.201" hidden="1">[1]data_norm_CT_B!$Q$2:$Q$182</definedName>
    <definedName name="_xlchart.v1.202" hidden="1">[1]data_norm_CT_B!$R$2:$R$182</definedName>
    <definedName name="_xlchart.v1.203" hidden="1">data_norm_CT_A!$H$2:$H$211</definedName>
    <definedName name="_xlchart.v1.204" hidden="1">data_norm_CT_A!$I$2:$I$30</definedName>
    <definedName name="_xlchart.v1.205" hidden="1">data_norm_CT_A!$J$2:$J$30</definedName>
    <definedName name="_xlchart.v1.206" hidden="1">data_norm_CT_A!$K$2:$K$30</definedName>
    <definedName name="_xlchart.v1.207" hidden="1">data_norm_CT_A!$L$2:$L$30</definedName>
    <definedName name="_xlchart.v1.208" hidden="1">data_norm_CT_A!$M$2:$M$30</definedName>
    <definedName name="_xlchart.v1.209" hidden="1">data_norm_CT_A!$N$2:$N$30</definedName>
    <definedName name="_xlchart.v1.21" hidden="1">'distribuzione popolazione'!$D$2:$D$211</definedName>
    <definedName name="_xlchart.v1.210" hidden="1">data_norm_CT_A!$O$2:$O$30</definedName>
    <definedName name="_xlchart.v1.211" hidden="1">data_norm_CT_A!$P$2:$P$30</definedName>
    <definedName name="_xlchart.v1.212" hidden="1">data_norm_CT_A!$Q$2:$Q$30</definedName>
    <definedName name="_xlchart.v1.213" hidden="1">data_norm_CT_A!$R$2:$R$30</definedName>
    <definedName name="_xlchart.v1.214" hidden="1">[1]data_norm_CT_B!$AS$2:$AS$182</definedName>
    <definedName name="_xlchart.v1.215" hidden="1">[1]data_norm_CT_B!$AY$2:$AY$182</definedName>
    <definedName name="_xlchart.v1.216" hidden="1">[1]data_norm_CT_B!$AZ$2:$AZ$182</definedName>
    <definedName name="_xlchart.v1.217" hidden="1">[1]data_norm_CT_B!$BA$2:$BA$182</definedName>
    <definedName name="_xlchart.v1.218" hidden="1">[1]data_norm_CT_B!$BB$2:$BB$182</definedName>
    <definedName name="_xlchart.v1.219" hidden="1">[1]data_norm_CT_B!$BD$2:$BD$182</definedName>
    <definedName name="_xlchart.v1.22" hidden="1">'distribuzione popolazione'!$D$64:$D$123</definedName>
    <definedName name="_xlchart.v1.220" hidden="1">[1]data_norm_CT_B!$BE$2:$BE$182</definedName>
    <definedName name="_xlchart.v1.221" hidden="1">data_norm_CT_A!$AS$2:$AS$30</definedName>
    <definedName name="_xlchart.v1.222" hidden="1">data_norm_CT_A!$AY$2:$AY$30</definedName>
    <definedName name="_xlchart.v1.223" hidden="1">data_norm_CT_A!$AZ$2:$AZ$30</definedName>
    <definedName name="_xlchart.v1.224" hidden="1">data_norm_CT_A!$BA$2:$BA$30</definedName>
    <definedName name="_xlchart.v1.225" hidden="1">data_norm_CT_A!$BB$2:$BB$30</definedName>
    <definedName name="_xlchart.v1.226" hidden="1">data_norm_CT_A!$BD$2:$BD$30</definedName>
    <definedName name="_xlchart.v1.227" hidden="1">data_norm_CT_A!$BE$2:$BE$30</definedName>
    <definedName name="_xlchart.v1.228" hidden="1">data_norm_CT_B!$H$2:$H$211</definedName>
    <definedName name="_xlchart.v1.229" hidden="1">data_norm_CT_B!$I$2:$I$211</definedName>
    <definedName name="_xlchart.v1.23" hidden="1">'distribuzione popolazione'!$R$2:$R$29</definedName>
    <definedName name="_xlchart.v1.230" hidden="1">data_norm_CT_B!$J$2:$J$211</definedName>
    <definedName name="_xlchart.v1.231" hidden="1">data_norm_CT_B!$K$2:$K$211</definedName>
    <definedName name="_xlchart.v1.232" hidden="1">data_norm_CT_B!$L$2:$L$211</definedName>
    <definedName name="_xlchart.v1.233" hidden="1">data_norm_CT_B!$M$2:$M$211</definedName>
    <definedName name="_xlchart.v1.234" hidden="1">data_norm_CT_B!$N$2:$N$211</definedName>
    <definedName name="_xlchart.v1.235" hidden="1">data_norm_CT_B!$O$2:$O$211</definedName>
    <definedName name="_xlchart.v1.236" hidden="1">data_norm_CT_B!$P$2:$P$211</definedName>
    <definedName name="_xlchart.v1.237" hidden="1">data_norm_CT_B!$Q$2:$Q$211</definedName>
    <definedName name="_xlchart.v1.238" hidden="1">data_norm_CT_B!$R$2:$R$211</definedName>
    <definedName name="_xlchart.v1.239" hidden="1">BASILICATA!$AK$68:$AK$81</definedName>
    <definedName name="_xlchart.v1.24" hidden="1">'distribuzione popolazione'!$S$1</definedName>
    <definedName name="_xlchart.v1.240" hidden="1">BASILICATA!$AL$68:$AL$81</definedName>
    <definedName name="_xlchart.v1.241" hidden="1">BASILICATA!$AM$68:$AM$81</definedName>
    <definedName name="_xlchart.v1.242" hidden="1">BASILICATA!$AN$68:$AN$81</definedName>
    <definedName name="_xlchart.v1.243" hidden="1">BASILICATA!$AO$68:$AO$81</definedName>
    <definedName name="_xlchart.v1.244" hidden="1">BASILICATA!$AP$68:$AP$81</definedName>
    <definedName name="_xlchart.v1.245" hidden="1">BASILICATA!$AQ$68:$AQ$81</definedName>
    <definedName name="_xlchart.v1.246" hidden="1">BASILICATA!$AR$68:$AR$81</definedName>
    <definedName name="_xlchart.v1.247" hidden="1">BASILICATA!$AA$68:$AA$81</definedName>
    <definedName name="_xlchart.v1.248" hidden="1">BASILICATA!$AB$68:$AB$81</definedName>
    <definedName name="_xlchart.v1.249" hidden="1">BASILICATA!$AC$68:$AC$81</definedName>
    <definedName name="_xlchart.v1.25" hidden="1">'graduatorie CT tipo A'!$D$2:$D$30</definedName>
    <definedName name="_xlchart.v1.250" hidden="1">BASILICATA!$AD$68:$AD$81</definedName>
    <definedName name="_xlchart.v1.251" hidden="1">BASILICATA!$AE$68:$AE$81</definedName>
    <definedName name="_xlchart.v1.252" hidden="1">BASILICATA!$AF$68:$AF$81</definedName>
    <definedName name="_xlchart.v1.253" hidden="1">BASILICATA!$AG$68:$AG$81</definedName>
    <definedName name="_xlchart.v1.254" hidden="1">BASILICATA!$AH$68:$AH$81</definedName>
    <definedName name="_xlchart.v1.255" hidden="1">BASILICATA!$AI$68:$AI$81</definedName>
    <definedName name="_xlchart.v1.256" hidden="1">BASILICATA!$AJ$68:$AJ$81</definedName>
    <definedName name="_xlchart.v1.257" hidden="1">BASILICATA!$Z$68:$Z$81</definedName>
    <definedName name="_xlchart.v1.258" hidden="1">BASILICATA!$R$68:$R$81</definedName>
    <definedName name="_xlchart.v1.259" hidden="1">BASILICATA!$S$68:$S$81</definedName>
    <definedName name="_xlchart.v1.26" hidden="1">'graduatorie CT tipo A'!$E$2:$E$30</definedName>
    <definedName name="_xlchart.v1.260" hidden="1">BASILICATA!$T$68:$T$81</definedName>
    <definedName name="_xlchart.v1.261" hidden="1">BASILICATA!$U$68:$U$81</definedName>
    <definedName name="_xlchart.v1.262" hidden="1">BASILICATA!$V$68:$V$81</definedName>
    <definedName name="_xlchart.v1.263" hidden="1">BASILICATA!$W$68:$W$81</definedName>
    <definedName name="_xlchart.v1.264" hidden="1">BASILICATA!$X$68:$X$81</definedName>
    <definedName name="_xlchart.v1.265" hidden="1">BASILICATA!$Y$68:$Y$81</definedName>
    <definedName name="_xlchart.v1.266" hidden="1">BASILICATA!$AX$68:$AX$81</definedName>
    <definedName name="_xlchart.v1.267" hidden="1">BASILICATA!$AY$68:$AY$81</definedName>
    <definedName name="_xlchart.v1.268" hidden="1">BASILICATA!$AZ$68:$AZ$81</definedName>
    <definedName name="_xlchart.v1.269" hidden="1">BASILICATA!$BA$68:$BA$81</definedName>
    <definedName name="_xlchart.v1.27" hidden="1">'graduatorie CT tipo A'!$F$2:$F$30</definedName>
    <definedName name="_xlchart.v1.270" hidden="1">BASILICATA!$BC$68:$BC$81</definedName>
    <definedName name="_xlchart.v1.271" hidden="1">BASILICATA!$BD$68:$BD$81</definedName>
    <definedName name="_xlchart.v1.272" hidden="1">BASILICATA!$G$68:$G$81</definedName>
    <definedName name="_xlchart.v1.273" hidden="1">BASILICATA!$H$68:$H$81</definedName>
    <definedName name="_xlchart.v1.274" hidden="1">BASILICATA!$I$68:$I$81</definedName>
    <definedName name="_xlchart.v1.275" hidden="1">BASILICATA!$J$68:$J$81</definedName>
    <definedName name="_xlchart.v1.276" hidden="1">BASILICATA!$K$68:$K$81</definedName>
    <definedName name="_xlchart.v1.277" hidden="1">BASILICATA!$L$68:$L$81</definedName>
    <definedName name="_xlchart.v1.278" hidden="1">BASILICATA!$M$68:$M$81</definedName>
    <definedName name="_xlchart.v1.279" hidden="1">BASILICATA!$N$68:$N$81</definedName>
    <definedName name="_xlchart.v1.28" hidden="1">'graduatorie CT tipo A'!$G$2:$G$30</definedName>
    <definedName name="_xlchart.v1.280" hidden="1">BASILICATA!$O$68:$O$81</definedName>
    <definedName name="_xlchart.v1.281" hidden="1">BASILICATA!$P$68:$P$81</definedName>
    <definedName name="_xlchart.v1.282" hidden="1">BASILICATA!$Q$68:$Q$81</definedName>
    <definedName name="_xlchart.v1.283" hidden="1">BASILICATA!$AS$68:$AS$81</definedName>
    <definedName name="_xlchart.v1.284" hidden="1">BASILICATA!$AT$68:$AT$81</definedName>
    <definedName name="_xlchart.v1.285" hidden="1">BASILICATA!$AU$68:$AU$81</definedName>
    <definedName name="_xlchart.v1.286" hidden="1">BASILICATA!$AV$68:$AV$81</definedName>
    <definedName name="_xlchart.v1.287" hidden="1">BASILICATA!$AW$68:$AW$81</definedName>
    <definedName name="_xlchart.v1.288" hidden="1">CALABRIA!$AS$56:$AS$103</definedName>
    <definedName name="_xlchart.v1.289" hidden="1">CALABRIA!$AT$56:$AT$103</definedName>
    <definedName name="_xlchart.v1.29" hidden="1">'graduatorie CT tipo A'!$H$2:$H$30</definedName>
    <definedName name="_xlchart.v1.290" hidden="1">CALABRIA!$AU$56:$AU$103</definedName>
    <definedName name="_xlchart.v1.291" hidden="1">CALABRIA!$AV$56:$AV$103</definedName>
    <definedName name="_xlchart.v1.292" hidden="1">CALABRIA!$AW$56:$AW$103</definedName>
    <definedName name="_xlchart.v1.293" hidden="1">CALABRIA!$AK$56:$AK$103</definedName>
    <definedName name="_xlchart.v1.294" hidden="1">CALABRIA!$AL$56:$AL$103</definedName>
    <definedName name="_xlchart.v1.295" hidden="1">CALABRIA!$AM$56:$AM$103</definedName>
    <definedName name="_xlchart.v1.296" hidden="1">CALABRIA!$AN$56:$AN$103</definedName>
    <definedName name="_xlchart.v1.297" hidden="1">CALABRIA!$AO$56:$AO$103</definedName>
    <definedName name="_xlchart.v1.298" hidden="1">CALABRIA!$AP$56:$AP$103</definedName>
    <definedName name="_xlchart.v1.299" hidden="1">CALABRIA!$AQ$56:$AQ$103</definedName>
    <definedName name="_xlchart.v1.3" hidden="1">'distribuzione popolazione'!$D$2:$D$211</definedName>
    <definedName name="_xlchart.v1.30" hidden="1">'graduatorie CT tipo A'!$I$2:$I$30</definedName>
    <definedName name="_xlchart.v1.300" hidden="1">CALABRIA!$AR$56:$AR$103</definedName>
    <definedName name="_xlchart.v1.301" hidden="1">CALABRIA!$AA$56:$AA$103</definedName>
    <definedName name="_xlchart.v1.302" hidden="1">CALABRIA!$AB$56:$AB$103</definedName>
    <definedName name="_xlchart.v1.303" hidden="1">CALABRIA!$AC$56:$AC$103</definedName>
    <definedName name="_xlchart.v1.304" hidden="1">CALABRIA!$AD$56:$AD$103</definedName>
    <definedName name="_xlchart.v1.305" hidden="1">CALABRIA!$AE$56:$AE$103</definedName>
    <definedName name="_xlchart.v1.306" hidden="1">CALABRIA!$AF$56:$AF$103</definedName>
    <definedName name="_xlchart.v1.307" hidden="1">CALABRIA!$AG$56:$AG$103</definedName>
    <definedName name="_xlchart.v1.308" hidden="1">CALABRIA!$AH$56:$AH$103</definedName>
    <definedName name="_xlchart.v1.309" hidden="1">CALABRIA!$AI$56:$AI$103</definedName>
    <definedName name="_xlchart.v1.31" hidden="1">'graduatorie CT tipo A'!$J$2:$J$30</definedName>
    <definedName name="_xlchart.v1.310" hidden="1">CALABRIA!$AJ$56:$AJ$103</definedName>
    <definedName name="_xlchart.v1.311" hidden="1">CALABRIA!$Z$56:$Z$103</definedName>
    <definedName name="_xlchart.v1.312" hidden="1">CALABRIA!$AX$56:$AX$103</definedName>
    <definedName name="_xlchart.v1.313" hidden="1">CALABRIA!$AY$56:$AY$103</definedName>
    <definedName name="_xlchart.v1.314" hidden="1">CALABRIA!$AZ$56:$AZ$103</definedName>
    <definedName name="_xlchart.v1.315" hidden="1">CALABRIA!$BA$56:$BA$103</definedName>
    <definedName name="_xlchart.v1.316" hidden="1">CALABRIA!$BC$56:$BC$103</definedName>
    <definedName name="_xlchart.v1.317" hidden="1">CALABRIA!$BD$56:$BD$103</definedName>
    <definedName name="_xlchart.v1.318" hidden="1">CALABRIA!$R$56:$R$103</definedName>
    <definedName name="_xlchart.v1.319" hidden="1">CALABRIA!$S$56:$S$103</definedName>
    <definedName name="_xlchart.v1.32" hidden="1">'graduatorie CT tipo A'!$D$2:$D$30</definedName>
    <definedName name="_xlchart.v1.320" hidden="1">CALABRIA!$T$56:$T$103</definedName>
    <definedName name="_xlchart.v1.321" hidden="1">CALABRIA!$U$56:$U$103</definedName>
    <definedName name="_xlchart.v1.322" hidden="1">CALABRIA!$V$56:$V$103</definedName>
    <definedName name="_xlchart.v1.323" hidden="1">CALABRIA!$W$56:$W$103</definedName>
    <definedName name="_xlchart.v1.324" hidden="1">CALABRIA!$X$56:$X$103</definedName>
    <definedName name="_xlchart.v1.325" hidden="1">CALABRIA!$Y$56:$Y$103</definedName>
    <definedName name="_xlchart.v1.326" hidden="1">CALABRIA!$G$56:$G$103</definedName>
    <definedName name="_xlchart.v1.327" hidden="1">CALABRIA!$H$56:$H$103</definedName>
    <definedName name="_xlchart.v1.328" hidden="1">CALABRIA!$I$56:$I$103</definedName>
    <definedName name="_xlchart.v1.329" hidden="1">CALABRIA!$J$56:$J$103</definedName>
    <definedName name="_xlchart.v1.33" hidden="1">'graduatorie CT tipo A'!$D$31:$D$211</definedName>
    <definedName name="_xlchart.v1.330" hidden="1">CALABRIA!$K$56:$K$103</definedName>
    <definedName name="_xlchart.v1.331" hidden="1">CALABRIA!$L$56:$L$103</definedName>
    <definedName name="_xlchart.v1.332" hidden="1">CALABRIA!$M$56:$M$103</definedName>
    <definedName name="_xlchart.v1.333" hidden="1">CALABRIA!$N$56:$N$103</definedName>
    <definedName name="_xlchart.v1.334" hidden="1">CALABRIA!$O$56:$O$103</definedName>
    <definedName name="_xlchart.v1.335" hidden="1">CALABRIA!$P$56:$P$103</definedName>
    <definedName name="_xlchart.v1.336" hidden="1">CALABRIA!$Q$56:$Q$103</definedName>
    <definedName name="_xlchart.v1.337" hidden="1">CAMPANIA!$AK$67</definedName>
    <definedName name="_xlchart.v1.338" hidden="1">CAMPANIA!$AK$68:$AK$127</definedName>
    <definedName name="_xlchart.v1.339" hidden="1">CAMPANIA!$AL$67</definedName>
    <definedName name="_xlchart.v1.34" hidden="1">'graduatorie CT tipo A'!$E$2:$E$30</definedName>
    <definedName name="_xlchart.v1.340" hidden="1">CAMPANIA!$AL$68:$AL$127</definedName>
    <definedName name="_xlchart.v1.341" hidden="1">CAMPANIA!$AM$67</definedName>
    <definedName name="_xlchart.v1.342" hidden="1">CAMPANIA!$AM$68:$AM$127</definedName>
    <definedName name="_xlchart.v1.343" hidden="1">CAMPANIA!$AN$67</definedName>
    <definedName name="_xlchart.v1.344" hidden="1">CAMPANIA!$AN$68:$AN$127</definedName>
    <definedName name="_xlchart.v1.345" hidden="1">CAMPANIA!$AO$67</definedName>
    <definedName name="_xlchart.v1.346" hidden="1">CAMPANIA!$AO$68:$AO$127</definedName>
    <definedName name="_xlchart.v1.347" hidden="1">CAMPANIA!$AP$67</definedName>
    <definedName name="_xlchart.v1.348" hidden="1">CAMPANIA!$AP$68:$AP$127</definedName>
    <definedName name="_xlchart.v1.349" hidden="1">CAMPANIA!$AQ$67</definedName>
    <definedName name="_xlchart.v1.35" hidden="1">'graduatorie CT tipo A'!$E$31:$E$211</definedName>
    <definedName name="_xlchart.v1.350" hidden="1">CAMPANIA!$AQ$68:$AQ$127</definedName>
    <definedName name="_xlchart.v1.351" hidden="1">CAMPANIA!$AR$67</definedName>
    <definedName name="_xlchart.v1.352" hidden="1">CAMPANIA!$AR$68:$AR$127</definedName>
    <definedName name="_xlchart.v1.353" hidden="1">CAMPANIA!$AX$67</definedName>
    <definedName name="_xlchart.v1.354" hidden="1">CAMPANIA!$AX$68:$AX$127</definedName>
    <definedName name="_xlchart.v1.355" hidden="1">CAMPANIA!$AY$67</definedName>
    <definedName name="_xlchart.v1.356" hidden="1">CAMPANIA!$AY$68:$AY$127</definedName>
    <definedName name="_xlchart.v1.357" hidden="1">CAMPANIA!$AZ$67</definedName>
    <definedName name="_xlchart.v1.358" hidden="1">CAMPANIA!$AZ$68:$AZ$127</definedName>
    <definedName name="_xlchart.v1.359" hidden="1">CAMPANIA!$BA$67</definedName>
    <definedName name="_xlchart.v1.36" hidden="1">'graduatorie CT tipo A'!$F$2:$F$30</definedName>
    <definedName name="_xlchart.v1.360" hidden="1">CAMPANIA!$BA$68:$BA$127</definedName>
    <definedName name="_xlchart.v1.361" hidden="1">CAMPANIA!$BC$67</definedName>
    <definedName name="_xlchart.v1.362" hidden="1">CAMPANIA!$BC$68:$BC$127</definedName>
    <definedName name="_xlchart.v1.363" hidden="1">CAMPANIA!$BD$67</definedName>
    <definedName name="_xlchart.v1.364" hidden="1">CAMPANIA!$BD$68:$BD$127</definedName>
    <definedName name="_xlchart.v1.365" hidden="1">CAMPANIA!$AA$67</definedName>
    <definedName name="_xlchart.v1.366" hidden="1">CAMPANIA!$AA$68:$AA$127</definedName>
    <definedName name="_xlchart.v1.367" hidden="1">CAMPANIA!$AB$67</definedName>
    <definedName name="_xlchart.v1.368" hidden="1">CAMPANIA!$AB$68:$AB$127</definedName>
    <definedName name="_xlchart.v1.369" hidden="1">CAMPANIA!$AC$67</definedName>
    <definedName name="_xlchart.v1.37" hidden="1">'graduatorie CT tipo A'!$F$31:$F$211</definedName>
    <definedName name="_xlchart.v1.370" hidden="1">CAMPANIA!$AC$68:$AC$127</definedName>
    <definedName name="_xlchart.v1.371" hidden="1">CAMPANIA!$AD$67</definedName>
    <definedName name="_xlchart.v1.372" hidden="1">CAMPANIA!$AD$68:$AD$127</definedName>
    <definedName name="_xlchart.v1.373" hidden="1">CAMPANIA!$AE$67</definedName>
    <definedName name="_xlchart.v1.374" hidden="1">CAMPANIA!$AE$68:$AE$127</definedName>
    <definedName name="_xlchart.v1.375" hidden="1">CAMPANIA!$AF$67</definedName>
    <definedName name="_xlchart.v1.376" hidden="1">CAMPANIA!$AF$68:$AF$127</definedName>
    <definedName name="_xlchart.v1.377" hidden="1">CAMPANIA!$AG$67</definedName>
    <definedName name="_xlchart.v1.378" hidden="1">CAMPANIA!$AG$68:$AG$127</definedName>
    <definedName name="_xlchart.v1.379" hidden="1">CAMPANIA!$AH$67</definedName>
    <definedName name="_xlchart.v1.38" hidden="1">'graduatorie CT tipo A'!$G$2:$G$30</definedName>
    <definedName name="_xlchart.v1.380" hidden="1">CAMPANIA!$AH$68:$AH$127</definedName>
    <definedName name="_xlchart.v1.381" hidden="1">CAMPANIA!$AI$67</definedName>
    <definedName name="_xlchart.v1.382" hidden="1">CAMPANIA!$AI$68:$AI$127</definedName>
    <definedName name="_xlchart.v1.383" hidden="1">CAMPANIA!$AJ$67</definedName>
    <definedName name="_xlchart.v1.384" hidden="1">CAMPANIA!$AJ$68:$AJ$127</definedName>
    <definedName name="_xlchart.v1.385" hidden="1">CAMPANIA!$Z$67</definedName>
    <definedName name="_xlchart.v1.386" hidden="1">CAMPANIA!$Z$68:$Z$127</definedName>
    <definedName name="_xlchart.v1.387" hidden="1">CAMPANIA!$AS$67</definedName>
    <definedName name="_xlchart.v1.388" hidden="1">CAMPANIA!$AS$68:$AS$127</definedName>
    <definedName name="_xlchart.v1.389" hidden="1">CAMPANIA!$AT$67</definedName>
    <definedName name="_xlchart.v1.39" hidden="1">'graduatorie CT tipo A'!$G$31:$G$211</definedName>
    <definedName name="_xlchart.v1.390" hidden="1">CAMPANIA!$AT$68:$AT$127</definedName>
    <definedName name="_xlchart.v1.391" hidden="1">CAMPANIA!$AU$67</definedName>
    <definedName name="_xlchart.v1.392" hidden="1">CAMPANIA!$AU$68:$AU$127</definedName>
    <definedName name="_xlchart.v1.393" hidden="1">CAMPANIA!$AV$67</definedName>
    <definedName name="_xlchart.v1.394" hidden="1">CAMPANIA!$AV$68:$AV$127</definedName>
    <definedName name="_xlchart.v1.395" hidden="1">CAMPANIA!$AW$67</definedName>
    <definedName name="_xlchart.v1.396" hidden="1">CAMPANIA!$AW$68:$AW$127</definedName>
    <definedName name="_xlchart.v1.397" hidden="1">CAMPANIA!$G$67</definedName>
    <definedName name="_xlchart.v1.398" hidden="1">CAMPANIA!$G$68:$G$127</definedName>
    <definedName name="_xlchart.v1.399" hidden="1">CAMPANIA!$H$67</definedName>
    <definedName name="_xlchart.v1.4" hidden="1">'distribuzione popolazione'!$G$69</definedName>
    <definedName name="_xlchart.v1.40" hidden="1">'graduatorie CT tipo A'!$H$2:$H$30</definedName>
    <definedName name="_xlchart.v1.400" hidden="1">CAMPANIA!$H$68:$H$127</definedName>
    <definedName name="_xlchart.v1.401" hidden="1">CAMPANIA!$I$67</definedName>
    <definedName name="_xlchart.v1.402" hidden="1">CAMPANIA!$I$68:$I$127</definedName>
    <definedName name="_xlchart.v1.403" hidden="1">CAMPANIA!$J$67</definedName>
    <definedName name="_xlchart.v1.404" hidden="1">CAMPANIA!$J$68:$J$127</definedName>
    <definedName name="_xlchart.v1.405" hidden="1">CAMPANIA!$K$67</definedName>
    <definedName name="_xlchart.v1.406" hidden="1">CAMPANIA!$K$68:$K$127</definedName>
    <definedName name="_xlchart.v1.407" hidden="1">CAMPANIA!$L$67</definedName>
    <definedName name="_xlchart.v1.408" hidden="1">CAMPANIA!$L$68:$L$127</definedName>
    <definedName name="_xlchart.v1.409" hidden="1">CAMPANIA!$M$67</definedName>
    <definedName name="_xlchart.v1.41" hidden="1">'graduatorie CT tipo A'!$H$31:$H$211</definedName>
    <definedName name="_xlchart.v1.410" hidden="1">CAMPANIA!$M$68:$M$127</definedName>
    <definedName name="_xlchart.v1.411" hidden="1">CAMPANIA!$N$67</definedName>
    <definedName name="_xlchart.v1.412" hidden="1">CAMPANIA!$N$68:$N$127</definedName>
    <definedName name="_xlchart.v1.413" hidden="1">CAMPANIA!$O$67</definedName>
    <definedName name="_xlchart.v1.414" hidden="1">CAMPANIA!$O$68:$O$127</definedName>
    <definedName name="_xlchart.v1.415" hidden="1">CAMPANIA!$P$67</definedName>
    <definedName name="_xlchart.v1.416" hidden="1">CAMPANIA!$P$68:$P$127</definedName>
    <definedName name="_xlchart.v1.417" hidden="1">CAMPANIA!$Q$67</definedName>
    <definedName name="_xlchart.v1.418" hidden="1">CAMPANIA!$Q$68:$Q$127</definedName>
    <definedName name="_xlchart.v1.419" hidden="1">CAMPANIA!$R$67</definedName>
    <definedName name="_xlchart.v1.42" hidden="1">'graduatorie CT tipo A'!$I$2:$I$30</definedName>
    <definedName name="_xlchart.v1.420" hidden="1">CAMPANIA!$R$68:$R$127</definedName>
    <definedName name="_xlchart.v1.421" hidden="1">CAMPANIA!$S$67</definedName>
    <definedName name="_xlchart.v1.422" hidden="1">CAMPANIA!$S$68:$S$127</definedName>
    <definedName name="_xlchart.v1.423" hidden="1">CAMPANIA!$T$67</definedName>
    <definedName name="_xlchart.v1.424" hidden="1">CAMPANIA!$T$68:$T$127</definedName>
    <definedName name="_xlchart.v1.425" hidden="1">CAMPANIA!$U$67</definedName>
    <definedName name="_xlchart.v1.426" hidden="1">CAMPANIA!$U$68:$U$127</definedName>
    <definedName name="_xlchart.v1.427" hidden="1">CAMPANIA!$V$67</definedName>
    <definedName name="_xlchart.v1.428" hidden="1">CAMPANIA!$V$68:$V$127</definedName>
    <definedName name="_xlchart.v1.429" hidden="1">CAMPANIA!$W$67</definedName>
    <definedName name="_xlchart.v1.43" hidden="1">'graduatorie CT tipo A'!$I$31:$I$211</definedName>
    <definedName name="_xlchart.v1.430" hidden="1">CAMPANIA!$W$68:$W$127</definedName>
    <definedName name="_xlchart.v1.431" hidden="1">CAMPANIA!$X$67</definedName>
    <definedName name="_xlchart.v1.432" hidden="1">CAMPANIA!$X$68:$X$127</definedName>
    <definedName name="_xlchart.v1.433" hidden="1">CAMPANIA!$Y$67</definedName>
    <definedName name="_xlchart.v1.434" hidden="1">CAMPANIA!$Y$68:$Y$127</definedName>
    <definedName name="_xlchart.v1.435" hidden="1">'PUGLIA (2)'!$AS$55</definedName>
    <definedName name="_xlchart.v1.436" hidden="1">'PUGLIA (2)'!$AS$56:$AS$96</definedName>
    <definedName name="_xlchart.v1.437" hidden="1">'PUGLIA (2)'!$AT$55</definedName>
    <definedName name="_xlchart.v1.438" hidden="1">'PUGLIA (2)'!$AT$56:$AT$96</definedName>
    <definedName name="_xlchart.v1.439" hidden="1">'PUGLIA (2)'!$AU$55</definedName>
    <definedName name="_xlchart.v1.44" hidden="1">'graduatorie CT tipo A'!$J$2:$J$30</definedName>
    <definedName name="_xlchart.v1.440" hidden="1">'PUGLIA (2)'!$AU$56:$AU$96</definedName>
    <definedName name="_xlchart.v1.441" hidden="1">'PUGLIA (2)'!$AV$55</definedName>
    <definedName name="_xlchart.v1.442" hidden="1">'PUGLIA (2)'!$AV$56:$AV$96</definedName>
    <definedName name="_xlchart.v1.443" hidden="1">'PUGLIA (2)'!$AW$55</definedName>
    <definedName name="_xlchart.v1.444" hidden="1">'PUGLIA (2)'!$AW$56:$AW$96</definedName>
    <definedName name="_xlchart.v1.445" hidden="1">'PUGLIA (2)'!$AA$55</definedName>
    <definedName name="_xlchart.v1.446" hidden="1">'PUGLIA (2)'!$AA$56:$AA$96</definedName>
    <definedName name="_xlchart.v1.447" hidden="1">'PUGLIA (2)'!$AB$55</definedName>
    <definedName name="_xlchart.v1.448" hidden="1">'PUGLIA (2)'!$AB$56:$AB$96</definedName>
    <definedName name="_xlchart.v1.449" hidden="1">'PUGLIA (2)'!$AC$55</definedName>
    <definedName name="_xlchart.v1.45" hidden="1">'graduatorie CT tipo A'!$J$31:$J$211</definedName>
    <definedName name="_xlchart.v1.450" hidden="1">'PUGLIA (2)'!$AC$56:$AC$96</definedName>
    <definedName name="_xlchart.v1.451" hidden="1">'PUGLIA (2)'!$AD$55</definedName>
    <definedName name="_xlchart.v1.452" hidden="1">'PUGLIA (2)'!$AD$56:$AD$96</definedName>
    <definedName name="_xlchart.v1.453" hidden="1">'PUGLIA (2)'!$AE$55</definedName>
    <definedName name="_xlchart.v1.454" hidden="1">'PUGLIA (2)'!$AE$56:$AE$96</definedName>
    <definedName name="_xlchart.v1.455" hidden="1">'PUGLIA (2)'!$AF$55</definedName>
    <definedName name="_xlchart.v1.456" hidden="1">'PUGLIA (2)'!$AF$56:$AF$96</definedName>
    <definedName name="_xlchart.v1.457" hidden="1">'PUGLIA (2)'!$AG$55</definedName>
    <definedName name="_xlchart.v1.458" hidden="1">'PUGLIA (2)'!$AG$56:$AG$96</definedName>
    <definedName name="_xlchart.v1.459" hidden="1">'PUGLIA (2)'!$AH$55</definedName>
    <definedName name="_xlchart.v1.46" hidden="1">'graduatorie CT tipo A'!$D$2:$D$211</definedName>
    <definedName name="_xlchart.v1.460" hidden="1">'PUGLIA (2)'!$AH$56:$AH$96</definedName>
    <definedName name="_xlchart.v1.461" hidden="1">'PUGLIA (2)'!$AI$55</definedName>
    <definedName name="_xlchart.v1.462" hidden="1">'PUGLIA (2)'!$AI$56:$AI$96</definedName>
    <definedName name="_xlchart.v1.463" hidden="1">'PUGLIA (2)'!$AJ$55</definedName>
    <definedName name="_xlchart.v1.464" hidden="1">'PUGLIA (2)'!$AJ$56:$AJ$96</definedName>
    <definedName name="_xlchart.v1.465" hidden="1">'PUGLIA (2)'!$Z$55</definedName>
    <definedName name="_xlchart.v1.466" hidden="1">'PUGLIA (2)'!$Z$56:$Z$96</definedName>
    <definedName name="_xlchart.v1.467" hidden="1">'PUGLIA (2)'!$AX$55</definedName>
    <definedName name="_xlchart.v1.468" hidden="1">'PUGLIA (2)'!$AX$56:$AX$96</definedName>
    <definedName name="_xlchart.v1.469" hidden="1">'PUGLIA (2)'!$AY$55</definedName>
    <definedName name="_xlchart.v1.47" hidden="1">'graduatorie CT tipo A'!$E$2:$E$211</definedName>
    <definedName name="_xlchart.v1.470" hidden="1">'PUGLIA (2)'!$AY$56:$AY$96</definedName>
    <definedName name="_xlchart.v1.471" hidden="1">'PUGLIA (2)'!$AZ$55</definedName>
    <definedName name="_xlchart.v1.472" hidden="1">'PUGLIA (2)'!$AZ$56:$AZ$96</definedName>
    <definedName name="_xlchart.v1.473" hidden="1">'PUGLIA (2)'!$BA$55</definedName>
    <definedName name="_xlchart.v1.474" hidden="1">'PUGLIA (2)'!$BA$56:$BA$96</definedName>
    <definedName name="_xlchart.v1.475" hidden="1">'PUGLIA (2)'!$BC$55</definedName>
    <definedName name="_xlchart.v1.476" hidden="1">'PUGLIA (2)'!$BC$56:$BC$96</definedName>
    <definedName name="_xlchart.v1.477" hidden="1">'PUGLIA (2)'!$BD$55</definedName>
    <definedName name="_xlchart.v1.478" hidden="1">'PUGLIA (2)'!$BD$56:$BD$96</definedName>
    <definedName name="_xlchart.v1.479" hidden="1">'PUGLIA (2)'!$AK$55</definedName>
    <definedName name="_xlchart.v1.48" hidden="1">'graduatorie CT tipo A'!$F$2:$F$211</definedName>
    <definedName name="_xlchart.v1.480" hidden="1">'PUGLIA (2)'!$AK$56:$AK$96</definedName>
    <definedName name="_xlchart.v1.481" hidden="1">'PUGLIA (2)'!$AL$55</definedName>
    <definedName name="_xlchart.v1.482" hidden="1">'PUGLIA (2)'!$AL$56:$AL$96</definedName>
    <definedName name="_xlchart.v1.483" hidden="1">'PUGLIA (2)'!$AM$55</definedName>
    <definedName name="_xlchart.v1.484" hidden="1">'PUGLIA (2)'!$AM$56:$AM$96</definedName>
    <definedName name="_xlchart.v1.485" hidden="1">'PUGLIA (2)'!$AN$55</definedName>
    <definedName name="_xlchart.v1.486" hidden="1">'PUGLIA (2)'!$AN$56:$AN$96</definedName>
    <definedName name="_xlchart.v1.487" hidden="1">'PUGLIA (2)'!$AO$55</definedName>
    <definedName name="_xlchart.v1.488" hidden="1">'PUGLIA (2)'!$AO$56:$AO$96</definedName>
    <definedName name="_xlchart.v1.489" hidden="1">'PUGLIA (2)'!$AP$55</definedName>
    <definedName name="_xlchart.v1.49" hidden="1">'graduatorie CT tipo A'!$G$2:$G$211</definedName>
    <definedName name="_xlchart.v1.490" hidden="1">'PUGLIA (2)'!$AP$56:$AP$96</definedName>
    <definedName name="_xlchart.v1.491" hidden="1">'PUGLIA (2)'!$AQ$55</definedName>
    <definedName name="_xlchart.v1.492" hidden="1">'PUGLIA (2)'!$AQ$56:$AQ$96</definedName>
    <definedName name="_xlchart.v1.493" hidden="1">'PUGLIA (2)'!$AR$55</definedName>
    <definedName name="_xlchart.v1.494" hidden="1">'PUGLIA (2)'!$AR$56:$AR$96</definedName>
    <definedName name="_xlchart.v1.495" hidden="1">'PUGLIA (2)'!$R$55</definedName>
    <definedName name="_xlchart.v1.496" hidden="1">'PUGLIA (2)'!$R$56:$R$96</definedName>
    <definedName name="_xlchart.v1.497" hidden="1">'PUGLIA (2)'!$S$55</definedName>
    <definedName name="_xlchart.v1.498" hidden="1">'PUGLIA (2)'!$S$56:$S$96</definedName>
    <definedName name="_xlchart.v1.499" hidden="1">'PUGLIA (2)'!$T$55</definedName>
    <definedName name="_xlchart.v1.5" hidden="1">'distribuzione popolazione'!$R$2:$R$30</definedName>
    <definedName name="_xlchart.v1.50" hidden="1">'graduatorie CT tipo A'!$H$2:$H$211</definedName>
    <definedName name="_xlchart.v1.500" hidden="1">'PUGLIA (2)'!$T$56:$T$96</definedName>
    <definedName name="_xlchart.v1.501" hidden="1">'PUGLIA (2)'!$U$55</definedName>
    <definedName name="_xlchart.v1.502" hidden="1">'PUGLIA (2)'!$U$56:$U$96</definedName>
    <definedName name="_xlchart.v1.503" hidden="1">'PUGLIA (2)'!$V$55</definedName>
    <definedName name="_xlchart.v1.504" hidden="1">'PUGLIA (2)'!$V$56:$V$96</definedName>
    <definedName name="_xlchart.v1.505" hidden="1">'PUGLIA (2)'!$W$55</definedName>
    <definedName name="_xlchart.v1.506" hidden="1">'PUGLIA (2)'!$W$56:$W$96</definedName>
    <definedName name="_xlchart.v1.507" hidden="1">'PUGLIA (2)'!$X$55</definedName>
    <definedName name="_xlchart.v1.508" hidden="1">'PUGLIA (2)'!$X$56:$X$96</definedName>
    <definedName name="_xlchart.v1.509" hidden="1">'PUGLIA (2)'!$Y$55</definedName>
    <definedName name="_xlchart.v1.51" hidden="1">'graduatorie CT tipo A'!$I$2:$I$211</definedName>
    <definedName name="_xlchart.v1.510" hidden="1">'PUGLIA (2)'!$Y$56:$Y$96</definedName>
    <definedName name="_xlchart.v1.511" hidden="1">'PUGLIA (2)'!$G$55</definedName>
    <definedName name="_xlchart.v1.512" hidden="1">'PUGLIA (2)'!$G$56:$G$96</definedName>
    <definedName name="_xlchart.v1.513" hidden="1">'PUGLIA (2)'!$H$55</definedName>
    <definedName name="_xlchart.v1.514" hidden="1">'PUGLIA (2)'!$H$56:$H$96</definedName>
    <definedName name="_xlchart.v1.515" hidden="1">'PUGLIA (2)'!$I$55</definedName>
    <definedName name="_xlchart.v1.516" hidden="1">'PUGLIA (2)'!$I$56:$I$96</definedName>
    <definedName name="_xlchart.v1.517" hidden="1">'PUGLIA (2)'!$J$55</definedName>
    <definedName name="_xlchart.v1.518" hidden="1">'PUGLIA (2)'!$J$56:$J$96</definedName>
    <definedName name="_xlchart.v1.519" hidden="1">'PUGLIA (2)'!$K$55</definedName>
    <definedName name="_xlchart.v1.52" hidden="1">'graduatorie CT tipo A'!$J$2:$J$211</definedName>
    <definedName name="_xlchart.v1.520" hidden="1">'PUGLIA (2)'!$K$56:$K$96</definedName>
    <definedName name="_xlchart.v1.521" hidden="1">'PUGLIA (2)'!$L$55</definedName>
    <definedName name="_xlchart.v1.522" hidden="1">'PUGLIA (2)'!$L$56:$L$96</definedName>
    <definedName name="_xlchart.v1.523" hidden="1">'PUGLIA (2)'!$M$55</definedName>
    <definedName name="_xlchart.v1.524" hidden="1">'PUGLIA (2)'!$M$56:$M$96</definedName>
    <definedName name="_xlchart.v1.525" hidden="1">'PUGLIA (2)'!$N$55</definedName>
    <definedName name="_xlchart.v1.526" hidden="1">'PUGLIA (2)'!$N$56:$N$96</definedName>
    <definedName name="_xlchart.v1.527" hidden="1">'PUGLIA (2)'!$O$55</definedName>
    <definedName name="_xlchart.v1.528" hidden="1">'PUGLIA (2)'!$O$56:$O$96</definedName>
    <definedName name="_xlchart.v1.529" hidden="1">'PUGLIA (2)'!$P$55</definedName>
    <definedName name="_xlchart.v1.53" hidden="1">'graduatorie CT tipo A'!$D$31:$D$211</definedName>
    <definedName name="_xlchart.v1.530" hidden="1">'PUGLIA (2)'!$P$56:$P$96</definedName>
    <definedName name="_xlchart.v1.531" hidden="1">'PUGLIA (2)'!$Q$55</definedName>
    <definedName name="_xlchart.v1.532" hidden="1">'PUGLIA (2)'!$Q$56:$Q$96</definedName>
    <definedName name="_xlchart.v1.533" hidden="1">SICILIA!$AA$55</definedName>
    <definedName name="_xlchart.v1.534" hidden="1">SICILIA!$AA$56:$AA$102</definedName>
    <definedName name="_xlchart.v1.535" hidden="1">SICILIA!$AB$55</definedName>
    <definedName name="_xlchart.v1.536" hidden="1">SICILIA!$AB$56:$AB$102</definedName>
    <definedName name="_xlchart.v1.537" hidden="1">SICILIA!$AC$55</definedName>
    <definedName name="_xlchart.v1.538" hidden="1">SICILIA!$AC$56:$AC$102</definedName>
    <definedName name="_xlchart.v1.539" hidden="1">SICILIA!$AD$55</definedName>
    <definedName name="_xlchart.v1.54" hidden="1">'graduatorie CT tipo A'!$E$31:$E$211</definedName>
    <definedName name="_xlchart.v1.540" hidden="1">SICILIA!$AD$56:$AD$102</definedName>
    <definedName name="_xlchart.v1.541" hidden="1">SICILIA!$AE$55</definedName>
    <definedName name="_xlchart.v1.542" hidden="1">SICILIA!$AE$56:$AE$102</definedName>
    <definedName name="_xlchart.v1.543" hidden="1">SICILIA!$AF$55</definedName>
    <definedName name="_xlchart.v1.544" hidden="1">SICILIA!$AF$56:$AF$102</definedName>
    <definedName name="_xlchart.v1.545" hidden="1">SICILIA!$AG$55</definedName>
    <definedName name="_xlchart.v1.546" hidden="1">SICILIA!$AG$56:$AG$102</definedName>
    <definedName name="_xlchart.v1.547" hidden="1">SICILIA!$AH$55</definedName>
    <definedName name="_xlchart.v1.548" hidden="1">SICILIA!$AH$56:$AH$102</definedName>
    <definedName name="_xlchart.v1.549" hidden="1">SICILIA!$AI$55</definedName>
    <definedName name="_xlchart.v1.55" hidden="1">'graduatorie CT tipo A'!$F$31:$F$211</definedName>
    <definedName name="_xlchart.v1.550" hidden="1">SICILIA!$AI$56:$AI$102</definedName>
    <definedName name="_xlchart.v1.551" hidden="1">SICILIA!$AJ$55</definedName>
    <definedName name="_xlchart.v1.552" hidden="1">SICILIA!$AJ$56:$AJ$102</definedName>
    <definedName name="_xlchart.v1.553" hidden="1">SICILIA!$Z$55</definedName>
    <definedName name="_xlchart.v1.554" hidden="1">SICILIA!$Z$56:$Z$102</definedName>
    <definedName name="_xlchart.v1.555" hidden="1">SICILIA!$AX$55</definedName>
    <definedName name="_xlchart.v1.556" hidden="1">SICILIA!$AX$56:$AX$102</definedName>
    <definedName name="_xlchart.v1.557" hidden="1">SICILIA!$AY$55</definedName>
    <definedName name="_xlchart.v1.558" hidden="1">SICILIA!$AY$56:$AY$102</definedName>
    <definedName name="_xlchart.v1.559" hidden="1">SICILIA!$AZ$55</definedName>
    <definedName name="_xlchart.v1.56" hidden="1">'graduatorie CT tipo A'!$G$31:$G$211</definedName>
    <definedName name="_xlchart.v1.560" hidden="1">SICILIA!$AZ$56:$AZ$102</definedName>
    <definedName name="_xlchart.v1.561" hidden="1">SICILIA!$BA$55</definedName>
    <definedName name="_xlchart.v1.562" hidden="1">SICILIA!$BA$56:$BA$102</definedName>
    <definedName name="_xlchart.v1.563" hidden="1">SICILIA!$BB$55</definedName>
    <definedName name="_xlchart.v1.564" hidden="1">SICILIA!$BB$56:$BB$102</definedName>
    <definedName name="_xlchart.v1.565" hidden="1">SICILIA!$BC$55</definedName>
    <definedName name="_xlchart.v1.566" hidden="1">SICILIA!$BC$56:$BC$102</definedName>
    <definedName name="_xlchart.v1.567" hidden="1">SICILIA!$BD$55</definedName>
    <definedName name="_xlchart.v1.568" hidden="1">SICILIA!$BD$56:$BD$102</definedName>
    <definedName name="_xlchart.v1.569" hidden="1">SICILIA!$R$55</definedName>
    <definedName name="_xlchart.v1.57" hidden="1">'graduatorie CT tipo A'!$H$31:$H$211</definedName>
    <definedName name="_xlchart.v1.570" hidden="1">SICILIA!$R$56:$R$102</definedName>
    <definedName name="_xlchart.v1.571" hidden="1">SICILIA!$S$55</definedName>
    <definedName name="_xlchart.v1.572" hidden="1">SICILIA!$S$56:$S$102</definedName>
    <definedName name="_xlchart.v1.573" hidden="1">SICILIA!$T$55</definedName>
    <definedName name="_xlchart.v1.574" hidden="1">SICILIA!$T$56:$T$102</definedName>
    <definedName name="_xlchart.v1.575" hidden="1">SICILIA!$U$55</definedName>
    <definedName name="_xlchart.v1.576" hidden="1">SICILIA!$U$56:$U$102</definedName>
    <definedName name="_xlchart.v1.577" hidden="1">SICILIA!$V$55</definedName>
    <definedName name="_xlchart.v1.578" hidden="1">SICILIA!$V$56:$V$102</definedName>
    <definedName name="_xlchart.v1.579" hidden="1">SICILIA!$W$55</definedName>
    <definedName name="_xlchart.v1.58" hidden="1">'graduatorie CT tipo A'!$I$31:$I$211</definedName>
    <definedName name="_xlchart.v1.580" hidden="1">SICILIA!$W$56:$W$102</definedName>
    <definedName name="_xlchart.v1.581" hidden="1">SICILIA!$X$55</definedName>
    <definedName name="_xlchart.v1.582" hidden="1">SICILIA!$X$56:$X$102</definedName>
    <definedName name="_xlchart.v1.583" hidden="1">SICILIA!$Y$55</definedName>
    <definedName name="_xlchart.v1.584" hidden="1">SICILIA!$Y$56:$Y$102</definedName>
    <definedName name="_xlchart.v1.585" hidden="1">SICILIA!$AK$55</definedName>
    <definedName name="_xlchart.v1.586" hidden="1">SICILIA!$AK$56:$AK$102</definedName>
    <definedName name="_xlchart.v1.587" hidden="1">SICILIA!$AL$55</definedName>
    <definedName name="_xlchart.v1.588" hidden="1">SICILIA!$AL$56:$AL$102</definedName>
    <definedName name="_xlchart.v1.589" hidden="1">SICILIA!$AM$55</definedName>
    <definedName name="_xlchart.v1.59" hidden="1">'graduatorie CT tipo A'!$J$31:$J$211</definedName>
    <definedName name="_xlchart.v1.590" hidden="1">SICILIA!$AM$56:$AM$102</definedName>
    <definedName name="_xlchart.v1.591" hidden="1">SICILIA!$AN$55</definedName>
    <definedName name="_xlchart.v1.592" hidden="1">SICILIA!$AN$56:$AN$102</definedName>
    <definedName name="_xlchart.v1.593" hidden="1">SICILIA!$AO$55</definedName>
    <definedName name="_xlchart.v1.594" hidden="1">SICILIA!$AO$56:$AO$102</definedName>
    <definedName name="_xlchart.v1.595" hidden="1">SICILIA!$AP$55</definedName>
    <definedName name="_xlchart.v1.596" hidden="1">SICILIA!$AP$56:$AP$102</definedName>
    <definedName name="_xlchart.v1.597" hidden="1">SICILIA!$AQ$55</definedName>
    <definedName name="_xlchart.v1.598" hidden="1">SICILIA!$AQ$56:$AQ$102</definedName>
    <definedName name="_xlchart.v1.599" hidden="1">SICILIA!$AR$55</definedName>
    <definedName name="_xlchart.v1.6" hidden="1">'distribuzione popolazione'!$R$31:$R$211</definedName>
    <definedName name="_xlchart.v1.60" hidden="1">data_norm_segno!$H$2:$H$211</definedName>
    <definedName name="_xlchart.v1.600" hidden="1">SICILIA!$AR$56:$AR$102</definedName>
    <definedName name="_xlchart.v1.601" hidden="1">SICILIA!$AS$55</definedName>
    <definedName name="_xlchart.v1.602" hidden="1">SICILIA!$AS$56:$AS$102</definedName>
    <definedName name="_xlchart.v1.603" hidden="1">SICILIA!$AT$55</definedName>
    <definedName name="_xlchart.v1.604" hidden="1">SICILIA!$AT$56:$AT$102</definedName>
    <definedName name="_xlchart.v1.605" hidden="1">SICILIA!$AU$55</definedName>
    <definedName name="_xlchart.v1.606" hidden="1">SICILIA!$AU$56:$AU$102</definedName>
    <definedName name="_xlchart.v1.607" hidden="1">SICILIA!$AV$55</definedName>
    <definedName name="_xlchart.v1.608" hidden="1">SICILIA!$AV$56:$AV$102</definedName>
    <definedName name="_xlchart.v1.609" hidden="1">SICILIA!$AW$55</definedName>
    <definedName name="_xlchart.v1.61" hidden="1">data_norm_segno!$I$2:$I$211</definedName>
    <definedName name="_xlchart.v1.610" hidden="1">SICILIA!$AW$56:$AW$102</definedName>
    <definedName name="_xlchart.v1.611" hidden="1">SICILIA!$G$55</definedName>
    <definedName name="_xlchart.v1.612" hidden="1">SICILIA!$G$56:$G$102</definedName>
    <definedName name="_xlchart.v1.613" hidden="1">SICILIA!$H$55</definedName>
    <definedName name="_xlchart.v1.614" hidden="1">SICILIA!$H$56:$H$102</definedName>
    <definedName name="_xlchart.v1.615" hidden="1">SICILIA!$I$55</definedName>
    <definedName name="_xlchart.v1.616" hidden="1">SICILIA!$I$56:$I$102</definedName>
    <definedName name="_xlchart.v1.617" hidden="1">SICILIA!$J$55</definedName>
    <definedName name="_xlchart.v1.618" hidden="1">SICILIA!$J$56:$J$102</definedName>
    <definedName name="_xlchart.v1.619" hidden="1">SICILIA!$K$55</definedName>
    <definedName name="_xlchart.v1.62" hidden="1">data_norm_segno!$J$2:$J$211</definedName>
    <definedName name="_xlchart.v1.620" hidden="1">SICILIA!$K$56:$K$102</definedName>
    <definedName name="_xlchart.v1.621" hidden="1">SICILIA!$L$55</definedName>
    <definedName name="_xlchart.v1.622" hidden="1">SICILIA!$L$56:$L$102</definedName>
    <definedName name="_xlchart.v1.623" hidden="1">SICILIA!$M$55</definedName>
    <definedName name="_xlchart.v1.624" hidden="1">SICILIA!$M$56:$M$102</definedName>
    <definedName name="_xlchart.v1.625" hidden="1">SICILIA!$N$55</definedName>
    <definedName name="_xlchart.v1.626" hidden="1">SICILIA!$N$56:$N$102</definedName>
    <definedName name="_xlchart.v1.627" hidden="1">SICILIA!$O$55</definedName>
    <definedName name="_xlchart.v1.628" hidden="1">SICILIA!$O$56:$O$102</definedName>
    <definedName name="_xlchart.v1.629" hidden="1">SICILIA!$P$55</definedName>
    <definedName name="_xlchart.v1.63" hidden="1">data_norm_segno!$K$2:$K$211</definedName>
    <definedName name="_xlchart.v1.630" hidden="1">SICILIA!$P$56:$P$102</definedName>
    <definedName name="_xlchart.v1.631" hidden="1">SICILIA!$Q$55</definedName>
    <definedName name="_xlchart.v1.632" hidden="1">SICILIA!$Q$56:$Q$102</definedName>
    <definedName name="_xlchart.v1.64" hidden="1">data_norm_segno!$L$2:$L$211</definedName>
    <definedName name="_xlchart.v1.65" hidden="1">data_norm_segno!$M$2:$M$211</definedName>
    <definedName name="_xlchart.v1.66" hidden="1">data_norm_segno!$N$2:$N$211</definedName>
    <definedName name="_xlchart.v1.67" hidden="1">data_norm_segno!$O$2:$O$211</definedName>
    <definedName name="_xlchart.v1.68" hidden="1">data_norm_segno!$P$2:$P$211</definedName>
    <definedName name="_xlchart.v1.69" hidden="1">data_norm_segno!$Q$2:$Q$211</definedName>
    <definedName name="_xlchart.v1.7" hidden="1">'distribuzione popolazione'!$C$124</definedName>
    <definedName name="_xlchart.v1.70" hidden="1">data_norm_segno!$R$2:$R$211</definedName>
    <definedName name="_xlchart.v1.71" hidden="1">data_norm_segno!$AL$2:$AL$211</definedName>
    <definedName name="_xlchart.v1.72" hidden="1">data_norm_segno!$AM$2:$AM$211</definedName>
    <definedName name="_xlchart.v1.73" hidden="1">data_norm_segno!$AN$2:$AN$211</definedName>
    <definedName name="_xlchart.v1.74" hidden="1">data_norm_segno!$AO$2:$AO$211</definedName>
    <definedName name="_xlchart.v1.75" hidden="1">data_norm_segno!$AP$2:$AP$211</definedName>
    <definedName name="_xlchart.v1.76" hidden="1">data_norm_segno!$AQ$2:$AQ$211</definedName>
    <definedName name="_xlchart.v1.77" hidden="1">data_norm_segno!$AR$2:$AR$211</definedName>
    <definedName name="_xlchart.v1.78" hidden="1">data_norm_segno!$AS$2:$AS$211</definedName>
    <definedName name="_xlchart.v1.79" hidden="1">data_norm_segno!$AA$2:$AA$211</definedName>
    <definedName name="_xlchart.v1.8" hidden="1">'distribuzione popolazione'!$C$124:$C$164</definedName>
    <definedName name="_xlchart.v1.80" hidden="1">data_norm_segno!$AB$2:$AB$211</definedName>
    <definedName name="_xlchart.v1.81" hidden="1">data_norm_segno!$AC$2:$AC$211</definedName>
    <definedName name="_xlchart.v1.82" hidden="1">data_norm_segno!$AD$2:$AD$211</definedName>
    <definedName name="_xlchart.v1.83" hidden="1">data_norm_segno!$AE$2:$AE$211</definedName>
    <definedName name="_xlchart.v1.84" hidden="1">data_norm_segno!$AF$2:$AF$211</definedName>
    <definedName name="_xlchart.v1.85" hidden="1">data_norm_segno!$AG$2:$AG$211</definedName>
    <definedName name="_xlchart.v1.86" hidden="1">data_norm_segno!$AH$2:$AH$211</definedName>
    <definedName name="_xlchart.v1.87" hidden="1">data_norm_segno!$AI$2:$AI$211</definedName>
    <definedName name="_xlchart.v1.88" hidden="1">data_norm_segno!$AJ$2:$AJ$211</definedName>
    <definedName name="_xlchart.v1.89" hidden="1">data_norm_segno!$AK$2:$AK$211</definedName>
    <definedName name="_xlchart.v1.9" hidden="1">'distribuzione popolazione'!$C$16</definedName>
    <definedName name="_xlchart.v1.90" hidden="1">data_norm_segno!$S$2:$S$211</definedName>
    <definedName name="_xlchart.v1.91" hidden="1">data_norm_segno!$T$2:$T$211</definedName>
    <definedName name="_xlchart.v1.92" hidden="1">data_norm_segno!$U$2:$U$211</definedName>
    <definedName name="_xlchart.v1.93" hidden="1">data_norm_segno!$V$2:$V$211</definedName>
    <definedName name="_xlchart.v1.94" hidden="1">data_norm_segno!$W$2:$W$211</definedName>
    <definedName name="_xlchart.v1.95" hidden="1">data_norm_segno!$X$2:$X$211</definedName>
    <definedName name="_xlchart.v1.96" hidden="1">data_norm_segno!$Y$2:$Y$211</definedName>
    <definedName name="_xlchart.v1.97" hidden="1">data_norm_segno!$Z$2:$Z$211</definedName>
    <definedName name="_xlchart.v1.98" hidden="1">data_norm_segno!$AT$2:$AT$211</definedName>
    <definedName name="_xlchart.v1.99" hidden="1">data_norm_segno!$AU$2:$AU$211</definedName>
  </definedNames>
  <calcPr calcId="191029"/>
  <pivotCaches>
    <pivotCache cacheId="0" r:id="rId2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D96" i="23" l="1"/>
  <c r="BC96" i="23"/>
  <c r="BA96" i="23"/>
  <c r="AZ96" i="23"/>
  <c r="AY96" i="23"/>
  <c r="L151" i="23" s="1"/>
  <c r="AX96" i="23"/>
  <c r="AW96" i="23"/>
  <c r="AV96" i="23"/>
  <c r="AU96" i="23"/>
  <c r="AT96" i="23"/>
  <c r="AS96" i="23"/>
  <c r="K151" i="23" s="1"/>
  <c r="AR96" i="23"/>
  <c r="AQ96" i="23"/>
  <c r="AP96" i="23"/>
  <c r="AO96" i="23"/>
  <c r="AN96" i="23"/>
  <c r="AM96" i="23"/>
  <c r="AL96" i="23"/>
  <c r="J151" i="23" s="1"/>
  <c r="AK96" i="23"/>
  <c r="AJ96" i="23"/>
  <c r="AI96" i="23"/>
  <c r="AH96" i="23"/>
  <c r="AG96" i="23"/>
  <c r="AF96" i="23"/>
  <c r="AE96" i="23"/>
  <c r="AD96" i="23"/>
  <c r="AC96" i="23"/>
  <c r="AB96" i="23"/>
  <c r="AA96" i="23"/>
  <c r="Z96" i="23"/>
  <c r="I151" i="23" s="1"/>
  <c r="Y96" i="23"/>
  <c r="X96" i="23"/>
  <c r="W96" i="23"/>
  <c r="V96" i="23"/>
  <c r="U96" i="23"/>
  <c r="T96" i="23"/>
  <c r="S96" i="23"/>
  <c r="R96" i="23"/>
  <c r="H151" i="23" s="1"/>
  <c r="Q96" i="23"/>
  <c r="P96" i="23"/>
  <c r="O96" i="23"/>
  <c r="N96" i="23"/>
  <c r="M96" i="23"/>
  <c r="L96" i="23"/>
  <c r="K96" i="23"/>
  <c r="J96" i="23"/>
  <c r="I96" i="23"/>
  <c r="H96" i="23"/>
  <c r="G96" i="23"/>
  <c r="G151" i="23" s="1"/>
  <c r="F96" i="23"/>
  <c r="F151" i="23" s="1"/>
  <c r="E96" i="23"/>
  <c r="E151" i="23" s="1"/>
  <c r="D96" i="23"/>
  <c r="D151" i="23" s="1"/>
  <c r="C96" i="23"/>
  <c r="C151" i="23" s="1"/>
  <c r="B96" i="23"/>
  <c r="B151" i="23" s="1"/>
  <c r="A96" i="23"/>
  <c r="A151" i="23" s="1"/>
  <c r="BD95" i="23"/>
  <c r="BC95" i="23"/>
  <c r="BA95" i="23"/>
  <c r="AZ95" i="23"/>
  <c r="AY95" i="23"/>
  <c r="L150" i="23" s="1"/>
  <c r="AX95" i="23"/>
  <c r="AW95" i="23"/>
  <c r="AV95" i="23"/>
  <c r="AU95" i="23"/>
  <c r="AT95" i="23"/>
  <c r="AS95" i="23"/>
  <c r="K150" i="23" s="1"/>
  <c r="AR95" i="23"/>
  <c r="AQ95" i="23"/>
  <c r="AP95" i="23"/>
  <c r="AO95" i="23"/>
  <c r="AN95" i="23"/>
  <c r="AM95" i="23"/>
  <c r="AL95" i="23"/>
  <c r="J150" i="23" s="1"/>
  <c r="AK95" i="23"/>
  <c r="AJ95" i="23"/>
  <c r="AI95" i="23"/>
  <c r="AH95" i="23"/>
  <c r="AG95" i="23"/>
  <c r="AF95" i="23"/>
  <c r="AE95" i="23"/>
  <c r="AD95" i="23"/>
  <c r="AC95" i="23"/>
  <c r="AB95" i="23"/>
  <c r="AA95" i="23"/>
  <c r="Z95" i="23"/>
  <c r="I150" i="23" s="1"/>
  <c r="Y95" i="23"/>
  <c r="X95" i="23"/>
  <c r="W95" i="23"/>
  <c r="V95" i="23"/>
  <c r="U95" i="23"/>
  <c r="T95" i="23"/>
  <c r="S95" i="23"/>
  <c r="R95" i="23"/>
  <c r="H150" i="23" s="1"/>
  <c r="Q95" i="23"/>
  <c r="P95" i="23"/>
  <c r="O95" i="23"/>
  <c r="N95" i="23"/>
  <c r="M95" i="23"/>
  <c r="L95" i="23"/>
  <c r="K95" i="23"/>
  <c r="J95" i="23"/>
  <c r="I95" i="23"/>
  <c r="H95" i="23"/>
  <c r="G95" i="23"/>
  <c r="G150" i="23" s="1"/>
  <c r="F95" i="23"/>
  <c r="F150" i="23" s="1"/>
  <c r="E95" i="23"/>
  <c r="E150" i="23" s="1"/>
  <c r="D95" i="23"/>
  <c r="D150" i="23" s="1"/>
  <c r="C95" i="23"/>
  <c r="C150" i="23" s="1"/>
  <c r="B95" i="23"/>
  <c r="B150" i="23" s="1"/>
  <c r="A95" i="23"/>
  <c r="A150" i="23" s="1"/>
  <c r="BD94" i="23"/>
  <c r="BC94" i="23"/>
  <c r="BA94" i="23"/>
  <c r="AZ94" i="23"/>
  <c r="AY94" i="23"/>
  <c r="L149" i="23" s="1"/>
  <c r="AX94" i="23"/>
  <c r="AW94" i="23"/>
  <c r="AV94" i="23"/>
  <c r="AU94" i="23"/>
  <c r="AT94" i="23"/>
  <c r="AS94" i="23"/>
  <c r="K149" i="23" s="1"/>
  <c r="AR94" i="23"/>
  <c r="AQ94" i="23"/>
  <c r="AP94" i="23"/>
  <c r="AO94" i="23"/>
  <c r="AN94" i="23"/>
  <c r="AM94" i="23"/>
  <c r="AL94" i="23"/>
  <c r="J149" i="23" s="1"/>
  <c r="AK94" i="23"/>
  <c r="AJ94" i="23"/>
  <c r="AI94" i="23"/>
  <c r="AH94" i="23"/>
  <c r="AG94" i="23"/>
  <c r="AF94" i="23"/>
  <c r="AE94" i="23"/>
  <c r="AD94" i="23"/>
  <c r="AC94" i="23"/>
  <c r="AB94" i="23"/>
  <c r="AA94" i="23"/>
  <c r="Z94" i="23"/>
  <c r="I149" i="23" s="1"/>
  <c r="Y94" i="23"/>
  <c r="X94" i="23"/>
  <c r="W94" i="23"/>
  <c r="V94" i="23"/>
  <c r="U94" i="23"/>
  <c r="T94" i="23"/>
  <c r="S94" i="23"/>
  <c r="R94" i="23"/>
  <c r="H149" i="23" s="1"/>
  <c r="Q94" i="23"/>
  <c r="P94" i="23"/>
  <c r="O94" i="23"/>
  <c r="N94" i="23"/>
  <c r="M94" i="23"/>
  <c r="L94" i="23"/>
  <c r="K94" i="23"/>
  <c r="J94" i="23"/>
  <c r="I94" i="23"/>
  <c r="H94" i="23"/>
  <c r="G94" i="23"/>
  <c r="G149" i="23" s="1"/>
  <c r="F94" i="23"/>
  <c r="F149" i="23" s="1"/>
  <c r="E94" i="23"/>
  <c r="E149" i="23" s="1"/>
  <c r="D94" i="23"/>
  <c r="D149" i="23" s="1"/>
  <c r="C94" i="23"/>
  <c r="C149" i="23" s="1"/>
  <c r="B94" i="23"/>
  <c r="B149" i="23" s="1"/>
  <c r="A94" i="23"/>
  <c r="A149" i="23" s="1"/>
  <c r="BD93" i="23"/>
  <c r="BC93" i="23"/>
  <c r="BA93" i="23"/>
  <c r="AZ93" i="23"/>
  <c r="AY93" i="23"/>
  <c r="L148" i="23" s="1"/>
  <c r="AX93" i="23"/>
  <c r="AW93" i="23"/>
  <c r="AV93" i="23"/>
  <c r="AU93" i="23"/>
  <c r="AT93" i="23"/>
  <c r="AS93" i="23"/>
  <c r="K148" i="23" s="1"/>
  <c r="AR93" i="23"/>
  <c r="AQ93" i="23"/>
  <c r="AP93" i="23"/>
  <c r="AO93" i="23"/>
  <c r="AN93" i="23"/>
  <c r="AM93" i="23"/>
  <c r="AL93" i="23"/>
  <c r="J148" i="23" s="1"/>
  <c r="AK93" i="23"/>
  <c r="AJ93" i="23"/>
  <c r="AI93" i="23"/>
  <c r="AH93" i="23"/>
  <c r="AG93" i="23"/>
  <c r="AF93" i="23"/>
  <c r="AE93" i="23"/>
  <c r="AD93" i="23"/>
  <c r="AC93" i="23"/>
  <c r="AB93" i="23"/>
  <c r="AA93" i="23"/>
  <c r="Z93" i="23"/>
  <c r="I148" i="23" s="1"/>
  <c r="Y93" i="23"/>
  <c r="X93" i="23"/>
  <c r="W93" i="23"/>
  <c r="V93" i="23"/>
  <c r="U93" i="23"/>
  <c r="T93" i="23"/>
  <c r="S93" i="23"/>
  <c r="R93" i="23"/>
  <c r="H148" i="23" s="1"/>
  <c r="Q93" i="23"/>
  <c r="P93" i="23"/>
  <c r="O93" i="23"/>
  <c r="N93" i="23"/>
  <c r="M93" i="23"/>
  <c r="L93" i="23"/>
  <c r="K93" i="23"/>
  <c r="J93" i="23"/>
  <c r="I93" i="23"/>
  <c r="H93" i="23"/>
  <c r="G93" i="23"/>
  <c r="G148" i="23" s="1"/>
  <c r="F93" i="23"/>
  <c r="F148" i="23" s="1"/>
  <c r="E93" i="23"/>
  <c r="E148" i="23" s="1"/>
  <c r="D93" i="23"/>
  <c r="D148" i="23" s="1"/>
  <c r="C93" i="23"/>
  <c r="C148" i="23" s="1"/>
  <c r="B93" i="23"/>
  <c r="B148" i="23" s="1"/>
  <c r="A93" i="23"/>
  <c r="A148" i="23" s="1"/>
  <c r="BD92" i="23"/>
  <c r="BC92" i="23"/>
  <c r="BA92" i="23"/>
  <c r="AZ92" i="23"/>
  <c r="AY92" i="23"/>
  <c r="L147" i="23" s="1"/>
  <c r="AX92" i="23"/>
  <c r="AW92" i="23"/>
  <c r="AV92" i="23"/>
  <c r="AU92" i="23"/>
  <c r="AT92" i="23"/>
  <c r="AS92" i="23"/>
  <c r="K147" i="23" s="1"/>
  <c r="AR92" i="23"/>
  <c r="AQ92" i="23"/>
  <c r="AP92" i="23"/>
  <c r="AO92" i="23"/>
  <c r="AN92" i="23"/>
  <c r="AM92" i="23"/>
  <c r="AL92" i="23"/>
  <c r="J147" i="23" s="1"/>
  <c r="AK92" i="23"/>
  <c r="AJ92" i="23"/>
  <c r="AI92" i="23"/>
  <c r="AH92" i="23"/>
  <c r="AG92" i="23"/>
  <c r="AF92" i="23"/>
  <c r="AE92" i="23"/>
  <c r="AD92" i="23"/>
  <c r="AC92" i="23"/>
  <c r="AB92" i="23"/>
  <c r="AA92" i="23"/>
  <c r="Z92" i="23"/>
  <c r="I147" i="23" s="1"/>
  <c r="Y92" i="23"/>
  <c r="X92" i="23"/>
  <c r="W92" i="23"/>
  <c r="V92" i="23"/>
  <c r="U92" i="23"/>
  <c r="T92" i="23"/>
  <c r="S92" i="23"/>
  <c r="R92" i="23"/>
  <c r="H147" i="23" s="1"/>
  <c r="Q92" i="23"/>
  <c r="P92" i="23"/>
  <c r="O92" i="23"/>
  <c r="N92" i="23"/>
  <c r="M92" i="23"/>
  <c r="L92" i="23"/>
  <c r="K92" i="23"/>
  <c r="J92" i="23"/>
  <c r="I92" i="23"/>
  <c r="H92" i="23"/>
  <c r="G92" i="23"/>
  <c r="G147" i="23" s="1"/>
  <c r="F92" i="23"/>
  <c r="F147" i="23" s="1"/>
  <c r="E92" i="23"/>
  <c r="E147" i="23" s="1"/>
  <c r="D92" i="23"/>
  <c r="D147" i="23" s="1"/>
  <c r="C92" i="23"/>
  <c r="C147" i="23" s="1"/>
  <c r="B92" i="23"/>
  <c r="B147" i="23" s="1"/>
  <c r="A92" i="23"/>
  <c r="A147" i="23" s="1"/>
  <c r="BD91" i="23"/>
  <c r="BC91" i="23"/>
  <c r="BA91" i="23"/>
  <c r="AZ91" i="23"/>
  <c r="AY91" i="23"/>
  <c r="L146" i="23" s="1"/>
  <c r="AX91" i="23"/>
  <c r="AW91" i="23"/>
  <c r="AV91" i="23"/>
  <c r="AU91" i="23"/>
  <c r="AT91" i="23"/>
  <c r="AS91" i="23"/>
  <c r="K146" i="23" s="1"/>
  <c r="AR91" i="23"/>
  <c r="AQ91" i="23"/>
  <c r="AP91" i="23"/>
  <c r="AO91" i="23"/>
  <c r="AN91" i="23"/>
  <c r="AM91" i="23"/>
  <c r="AL91" i="23"/>
  <c r="J146" i="23" s="1"/>
  <c r="AK91" i="23"/>
  <c r="AJ91" i="23"/>
  <c r="AI91" i="23"/>
  <c r="AH91" i="23"/>
  <c r="AG91" i="23"/>
  <c r="AF91" i="23"/>
  <c r="AE91" i="23"/>
  <c r="AD91" i="23"/>
  <c r="AC91" i="23"/>
  <c r="AB91" i="23"/>
  <c r="AA91" i="23"/>
  <c r="Z91" i="23"/>
  <c r="I146" i="23" s="1"/>
  <c r="Y91" i="23"/>
  <c r="X91" i="23"/>
  <c r="W91" i="23"/>
  <c r="V91" i="23"/>
  <c r="U91" i="23"/>
  <c r="T91" i="23"/>
  <c r="S91" i="23"/>
  <c r="R91" i="23"/>
  <c r="H146" i="23" s="1"/>
  <c r="Q91" i="23"/>
  <c r="P91" i="23"/>
  <c r="O91" i="23"/>
  <c r="N91" i="23"/>
  <c r="M91" i="23"/>
  <c r="L91" i="23"/>
  <c r="K91" i="23"/>
  <c r="J91" i="23"/>
  <c r="I91" i="23"/>
  <c r="H91" i="23"/>
  <c r="G91" i="23"/>
  <c r="G146" i="23" s="1"/>
  <c r="F91" i="23"/>
  <c r="F146" i="23" s="1"/>
  <c r="E91" i="23"/>
  <c r="E146" i="23" s="1"/>
  <c r="D91" i="23"/>
  <c r="D146" i="23" s="1"/>
  <c r="C91" i="23"/>
  <c r="C146" i="23" s="1"/>
  <c r="B91" i="23"/>
  <c r="B146" i="23" s="1"/>
  <c r="A91" i="23"/>
  <c r="A146" i="23" s="1"/>
  <c r="BD90" i="23"/>
  <c r="BC90" i="23"/>
  <c r="BA90" i="23"/>
  <c r="AZ90" i="23"/>
  <c r="AY90" i="23"/>
  <c r="L145" i="23" s="1"/>
  <c r="AX90" i="23"/>
  <c r="AW90" i="23"/>
  <c r="AV90" i="23"/>
  <c r="AU90" i="23"/>
  <c r="AT90" i="23"/>
  <c r="AS90" i="23"/>
  <c r="K145" i="23" s="1"/>
  <c r="AR90" i="23"/>
  <c r="AQ90" i="23"/>
  <c r="AP90" i="23"/>
  <c r="AO90" i="23"/>
  <c r="AN90" i="23"/>
  <c r="AM90" i="23"/>
  <c r="AL90" i="23"/>
  <c r="J145" i="23" s="1"/>
  <c r="AK90" i="23"/>
  <c r="AJ90" i="23"/>
  <c r="AI90" i="23"/>
  <c r="AH90" i="23"/>
  <c r="AG90" i="23"/>
  <c r="AF90" i="23"/>
  <c r="AE90" i="23"/>
  <c r="AD90" i="23"/>
  <c r="AC90" i="23"/>
  <c r="AB90" i="23"/>
  <c r="AA90" i="23"/>
  <c r="Z90" i="23"/>
  <c r="I145" i="23" s="1"/>
  <c r="Y90" i="23"/>
  <c r="X90" i="23"/>
  <c r="W90" i="23"/>
  <c r="V90" i="23"/>
  <c r="U90" i="23"/>
  <c r="T90" i="23"/>
  <c r="S90" i="23"/>
  <c r="R90" i="23"/>
  <c r="H145" i="23" s="1"/>
  <c r="Q90" i="23"/>
  <c r="P90" i="23"/>
  <c r="O90" i="23"/>
  <c r="N90" i="23"/>
  <c r="M90" i="23"/>
  <c r="L90" i="23"/>
  <c r="K90" i="23"/>
  <c r="J90" i="23"/>
  <c r="I90" i="23"/>
  <c r="H90" i="23"/>
  <c r="G90" i="23"/>
  <c r="G145" i="23" s="1"/>
  <c r="F90" i="23"/>
  <c r="F145" i="23" s="1"/>
  <c r="E90" i="23"/>
  <c r="E145" i="23" s="1"/>
  <c r="D90" i="23"/>
  <c r="D145" i="23" s="1"/>
  <c r="C90" i="23"/>
  <c r="C145" i="23" s="1"/>
  <c r="B90" i="23"/>
  <c r="B145" i="23" s="1"/>
  <c r="A90" i="23"/>
  <c r="A145" i="23" s="1"/>
  <c r="BD89" i="23"/>
  <c r="BC89" i="23"/>
  <c r="BA89" i="23"/>
  <c r="AZ89" i="23"/>
  <c r="AY89" i="23"/>
  <c r="L144" i="23" s="1"/>
  <c r="AX89" i="23"/>
  <c r="AW89" i="23"/>
  <c r="AV89" i="23"/>
  <c r="AU89" i="23"/>
  <c r="AT89" i="23"/>
  <c r="AS89" i="23"/>
  <c r="K144" i="23" s="1"/>
  <c r="AR89" i="23"/>
  <c r="AQ89" i="23"/>
  <c r="AP89" i="23"/>
  <c r="AO89" i="23"/>
  <c r="AN89" i="23"/>
  <c r="AM89" i="23"/>
  <c r="AL89" i="23"/>
  <c r="J144" i="23" s="1"/>
  <c r="AK89" i="23"/>
  <c r="AJ89" i="23"/>
  <c r="AI89" i="23"/>
  <c r="AH89" i="23"/>
  <c r="AG89" i="23"/>
  <c r="AF89" i="23"/>
  <c r="AE89" i="23"/>
  <c r="AD89" i="23"/>
  <c r="AC89" i="23"/>
  <c r="AB89" i="23"/>
  <c r="AA89" i="23"/>
  <c r="Z89" i="23"/>
  <c r="I144" i="23" s="1"/>
  <c r="Y89" i="23"/>
  <c r="X89" i="23"/>
  <c r="W89" i="23"/>
  <c r="V89" i="23"/>
  <c r="U89" i="23"/>
  <c r="T89" i="23"/>
  <c r="S89" i="23"/>
  <c r="R89" i="23"/>
  <c r="H144" i="23" s="1"/>
  <c r="Q89" i="23"/>
  <c r="P89" i="23"/>
  <c r="O89" i="23"/>
  <c r="N89" i="23"/>
  <c r="M89" i="23"/>
  <c r="L89" i="23"/>
  <c r="K89" i="23"/>
  <c r="J89" i="23"/>
  <c r="I89" i="23"/>
  <c r="H89" i="23"/>
  <c r="G89" i="23"/>
  <c r="G144" i="23" s="1"/>
  <c r="F89" i="23"/>
  <c r="F144" i="23" s="1"/>
  <c r="E89" i="23"/>
  <c r="E144" i="23" s="1"/>
  <c r="D89" i="23"/>
  <c r="D144" i="23" s="1"/>
  <c r="C89" i="23"/>
  <c r="C144" i="23" s="1"/>
  <c r="B89" i="23"/>
  <c r="B144" i="23" s="1"/>
  <c r="A89" i="23"/>
  <c r="A144" i="23" s="1"/>
  <c r="BD88" i="23"/>
  <c r="BC88" i="23"/>
  <c r="BA88" i="23"/>
  <c r="AZ88" i="23"/>
  <c r="AY88" i="23"/>
  <c r="L143" i="23" s="1"/>
  <c r="AX88" i="23"/>
  <c r="AW88" i="23"/>
  <c r="AV88" i="23"/>
  <c r="AU88" i="23"/>
  <c r="AT88" i="23"/>
  <c r="AS88" i="23"/>
  <c r="K143" i="23" s="1"/>
  <c r="AR88" i="23"/>
  <c r="AQ88" i="23"/>
  <c r="AP88" i="23"/>
  <c r="AO88" i="23"/>
  <c r="AN88" i="23"/>
  <c r="AM88" i="23"/>
  <c r="AL88" i="23"/>
  <c r="J143" i="23" s="1"/>
  <c r="AK88" i="23"/>
  <c r="AJ88" i="23"/>
  <c r="AI88" i="23"/>
  <c r="AH88" i="23"/>
  <c r="AG88" i="23"/>
  <c r="AF88" i="23"/>
  <c r="AE88" i="23"/>
  <c r="AD88" i="23"/>
  <c r="AC88" i="23"/>
  <c r="AB88" i="23"/>
  <c r="AA88" i="23"/>
  <c r="Z88" i="23"/>
  <c r="I143" i="23" s="1"/>
  <c r="Y88" i="23"/>
  <c r="X88" i="23"/>
  <c r="W88" i="23"/>
  <c r="V88" i="23"/>
  <c r="U88" i="23"/>
  <c r="T88" i="23"/>
  <c r="S88" i="23"/>
  <c r="R88" i="23"/>
  <c r="H143" i="23" s="1"/>
  <c r="Q88" i="23"/>
  <c r="P88" i="23"/>
  <c r="O88" i="23"/>
  <c r="N88" i="23"/>
  <c r="M88" i="23"/>
  <c r="L88" i="23"/>
  <c r="K88" i="23"/>
  <c r="J88" i="23"/>
  <c r="I88" i="23"/>
  <c r="H88" i="23"/>
  <c r="G88" i="23"/>
  <c r="G143" i="23" s="1"/>
  <c r="F88" i="23"/>
  <c r="F143" i="23" s="1"/>
  <c r="E88" i="23"/>
  <c r="E143" i="23" s="1"/>
  <c r="D88" i="23"/>
  <c r="D143" i="23" s="1"/>
  <c r="C88" i="23"/>
  <c r="C143" i="23" s="1"/>
  <c r="B88" i="23"/>
  <c r="B143" i="23" s="1"/>
  <c r="A88" i="23"/>
  <c r="A143" i="23" s="1"/>
  <c r="BD87" i="23"/>
  <c r="BC87" i="23"/>
  <c r="BA87" i="23"/>
  <c r="AZ87" i="23"/>
  <c r="AY87" i="23"/>
  <c r="L142" i="23" s="1"/>
  <c r="AX87" i="23"/>
  <c r="AW87" i="23"/>
  <c r="AV87" i="23"/>
  <c r="AU87" i="23"/>
  <c r="AT87" i="23"/>
  <c r="AS87" i="23"/>
  <c r="K142" i="23" s="1"/>
  <c r="AR87" i="23"/>
  <c r="AQ87" i="23"/>
  <c r="AP87" i="23"/>
  <c r="AO87" i="23"/>
  <c r="AN87" i="23"/>
  <c r="AM87" i="23"/>
  <c r="AL87" i="23"/>
  <c r="J142" i="23" s="1"/>
  <c r="AK87" i="23"/>
  <c r="AJ87" i="23"/>
  <c r="AI87" i="23"/>
  <c r="AH87" i="23"/>
  <c r="AG87" i="23"/>
  <c r="AF87" i="23"/>
  <c r="AE87" i="23"/>
  <c r="AD87" i="23"/>
  <c r="AC87" i="23"/>
  <c r="AB87" i="23"/>
  <c r="AA87" i="23"/>
  <c r="Z87" i="23"/>
  <c r="I142" i="23" s="1"/>
  <c r="Y87" i="23"/>
  <c r="X87" i="23"/>
  <c r="W87" i="23"/>
  <c r="V87" i="23"/>
  <c r="U87" i="23"/>
  <c r="T87" i="23"/>
  <c r="S87" i="23"/>
  <c r="R87" i="23"/>
  <c r="H142" i="23" s="1"/>
  <c r="Q87" i="23"/>
  <c r="P87" i="23"/>
  <c r="O87" i="23"/>
  <c r="N87" i="23"/>
  <c r="M87" i="23"/>
  <c r="L87" i="23"/>
  <c r="K87" i="23"/>
  <c r="J87" i="23"/>
  <c r="I87" i="23"/>
  <c r="H87" i="23"/>
  <c r="G87" i="23"/>
  <c r="G142" i="23" s="1"/>
  <c r="F87" i="23"/>
  <c r="F142" i="23" s="1"/>
  <c r="E87" i="23"/>
  <c r="E142" i="23" s="1"/>
  <c r="D87" i="23"/>
  <c r="D142" i="23" s="1"/>
  <c r="C87" i="23"/>
  <c r="C142" i="23" s="1"/>
  <c r="B87" i="23"/>
  <c r="B142" i="23" s="1"/>
  <c r="A87" i="23"/>
  <c r="A142" i="23" s="1"/>
  <c r="BD86" i="23"/>
  <c r="BC86" i="23"/>
  <c r="BA86" i="23"/>
  <c r="AZ86" i="23"/>
  <c r="AY86" i="23"/>
  <c r="L141" i="23" s="1"/>
  <c r="AX86" i="23"/>
  <c r="AW86" i="23"/>
  <c r="AV86" i="23"/>
  <c r="AU86" i="23"/>
  <c r="AT86" i="23"/>
  <c r="AS86" i="23"/>
  <c r="K141" i="23" s="1"/>
  <c r="AR86" i="23"/>
  <c r="AQ86" i="23"/>
  <c r="AP86" i="23"/>
  <c r="AO86" i="23"/>
  <c r="AN86" i="23"/>
  <c r="AM86" i="23"/>
  <c r="AL86" i="23"/>
  <c r="J141" i="23" s="1"/>
  <c r="AK86" i="23"/>
  <c r="AJ86" i="23"/>
  <c r="AI86" i="23"/>
  <c r="AH86" i="23"/>
  <c r="AG86" i="23"/>
  <c r="AF86" i="23"/>
  <c r="AE86" i="23"/>
  <c r="AD86" i="23"/>
  <c r="AC86" i="23"/>
  <c r="AB86" i="23"/>
  <c r="AA86" i="23"/>
  <c r="Z86" i="23"/>
  <c r="I141" i="23" s="1"/>
  <c r="Y86" i="23"/>
  <c r="X86" i="23"/>
  <c r="W86" i="23"/>
  <c r="V86" i="23"/>
  <c r="U86" i="23"/>
  <c r="T86" i="23"/>
  <c r="S86" i="23"/>
  <c r="R86" i="23"/>
  <c r="H141" i="23" s="1"/>
  <c r="Q86" i="23"/>
  <c r="P86" i="23"/>
  <c r="O86" i="23"/>
  <c r="N86" i="23"/>
  <c r="M86" i="23"/>
  <c r="L86" i="23"/>
  <c r="K86" i="23"/>
  <c r="J86" i="23"/>
  <c r="I86" i="23"/>
  <c r="H86" i="23"/>
  <c r="G86" i="23"/>
  <c r="G141" i="23" s="1"/>
  <c r="F86" i="23"/>
  <c r="F141" i="23" s="1"/>
  <c r="E86" i="23"/>
  <c r="E141" i="23" s="1"/>
  <c r="D86" i="23"/>
  <c r="D141" i="23" s="1"/>
  <c r="C86" i="23"/>
  <c r="C141" i="23" s="1"/>
  <c r="B86" i="23"/>
  <c r="B141" i="23" s="1"/>
  <c r="A86" i="23"/>
  <c r="A141" i="23" s="1"/>
  <c r="BD85" i="23"/>
  <c r="BC85" i="23"/>
  <c r="BA85" i="23"/>
  <c r="AZ85" i="23"/>
  <c r="AY85" i="23"/>
  <c r="L140" i="23" s="1"/>
  <c r="AX85" i="23"/>
  <c r="AW85" i="23"/>
  <c r="AV85" i="23"/>
  <c r="AU85" i="23"/>
  <c r="AT85" i="23"/>
  <c r="AS85" i="23"/>
  <c r="K140" i="23" s="1"/>
  <c r="AR85" i="23"/>
  <c r="AQ85" i="23"/>
  <c r="AP85" i="23"/>
  <c r="AO85" i="23"/>
  <c r="AN85" i="23"/>
  <c r="AM85" i="23"/>
  <c r="AL85" i="23"/>
  <c r="J140" i="23" s="1"/>
  <c r="AK85" i="23"/>
  <c r="AJ85" i="23"/>
  <c r="AI85" i="23"/>
  <c r="AH85" i="23"/>
  <c r="AG85" i="23"/>
  <c r="AF85" i="23"/>
  <c r="AE85" i="23"/>
  <c r="AD85" i="23"/>
  <c r="AC85" i="23"/>
  <c r="AB85" i="23"/>
  <c r="AA85" i="23"/>
  <c r="Z85" i="23"/>
  <c r="I140" i="23" s="1"/>
  <c r="Y85" i="23"/>
  <c r="X85" i="23"/>
  <c r="W85" i="23"/>
  <c r="V85" i="23"/>
  <c r="U85" i="23"/>
  <c r="T85" i="23"/>
  <c r="S85" i="23"/>
  <c r="R85" i="23"/>
  <c r="H140" i="23" s="1"/>
  <c r="Q85" i="23"/>
  <c r="P85" i="23"/>
  <c r="O85" i="23"/>
  <c r="N85" i="23"/>
  <c r="M85" i="23"/>
  <c r="L85" i="23"/>
  <c r="K85" i="23"/>
  <c r="J85" i="23"/>
  <c r="I85" i="23"/>
  <c r="H85" i="23"/>
  <c r="G85" i="23"/>
  <c r="G140" i="23" s="1"/>
  <c r="F85" i="23"/>
  <c r="F140" i="23" s="1"/>
  <c r="E85" i="23"/>
  <c r="E140" i="23" s="1"/>
  <c r="D85" i="23"/>
  <c r="D140" i="23" s="1"/>
  <c r="C85" i="23"/>
  <c r="C140" i="23" s="1"/>
  <c r="B85" i="23"/>
  <c r="B140" i="23" s="1"/>
  <c r="A85" i="23"/>
  <c r="A140" i="23" s="1"/>
  <c r="BD84" i="23"/>
  <c r="BC84" i="23"/>
  <c r="BA84" i="23"/>
  <c r="AZ84" i="23"/>
  <c r="AY84" i="23"/>
  <c r="L139" i="23" s="1"/>
  <c r="AX84" i="23"/>
  <c r="AW84" i="23"/>
  <c r="AV84" i="23"/>
  <c r="AU84" i="23"/>
  <c r="AT84" i="23"/>
  <c r="AS84" i="23"/>
  <c r="K139" i="23" s="1"/>
  <c r="AR84" i="23"/>
  <c r="AQ84" i="23"/>
  <c r="AP84" i="23"/>
  <c r="AO84" i="23"/>
  <c r="AN84" i="23"/>
  <c r="AM84" i="23"/>
  <c r="AL84" i="23"/>
  <c r="J139" i="23" s="1"/>
  <c r="AK84" i="23"/>
  <c r="AJ84" i="23"/>
  <c r="AI84" i="23"/>
  <c r="AH84" i="23"/>
  <c r="AG84" i="23"/>
  <c r="AF84" i="23"/>
  <c r="AE84" i="23"/>
  <c r="AD84" i="23"/>
  <c r="AC84" i="23"/>
  <c r="AB84" i="23"/>
  <c r="AA84" i="23"/>
  <c r="Z84" i="23"/>
  <c r="I139" i="23" s="1"/>
  <c r="Y84" i="23"/>
  <c r="X84" i="23"/>
  <c r="W84" i="23"/>
  <c r="V84" i="23"/>
  <c r="U84" i="23"/>
  <c r="T84" i="23"/>
  <c r="S84" i="23"/>
  <c r="R84" i="23"/>
  <c r="H139" i="23" s="1"/>
  <c r="Q84" i="23"/>
  <c r="P84" i="23"/>
  <c r="O84" i="23"/>
  <c r="N84" i="23"/>
  <c r="M84" i="23"/>
  <c r="L84" i="23"/>
  <c r="K84" i="23"/>
  <c r="J84" i="23"/>
  <c r="I84" i="23"/>
  <c r="H84" i="23"/>
  <c r="G84" i="23"/>
  <c r="G139" i="23" s="1"/>
  <c r="F84" i="23"/>
  <c r="F139" i="23" s="1"/>
  <c r="E84" i="23"/>
  <c r="E139" i="23" s="1"/>
  <c r="D84" i="23"/>
  <c r="D139" i="23" s="1"/>
  <c r="C84" i="23"/>
  <c r="C139" i="23" s="1"/>
  <c r="B84" i="23"/>
  <c r="B139" i="23" s="1"/>
  <c r="A84" i="23"/>
  <c r="A139" i="23" s="1"/>
  <c r="BD83" i="23"/>
  <c r="BC83" i="23"/>
  <c r="BA83" i="23"/>
  <c r="AZ83" i="23"/>
  <c r="AY83" i="23"/>
  <c r="L138" i="23" s="1"/>
  <c r="AX83" i="23"/>
  <c r="AW83" i="23"/>
  <c r="AV83" i="23"/>
  <c r="AU83" i="23"/>
  <c r="AT83" i="23"/>
  <c r="AS83" i="23"/>
  <c r="K138" i="23" s="1"/>
  <c r="AR83" i="23"/>
  <c r="AQ83" i="23"/>
  <c r="AP83" i="23"/>
  <c r="AO83" i="23"/>
  <c r="AN83" i="23"/>
  <c r="AM83" i="23"/>
  <c r="AL83" i="23"/>
  <c r="J138" i="23" s="1"/>
  <c r="AK83" i="23"/>
  <c r="AJ83" i="23"/>
  <c r="AI83" i="23"/>
  <c r="AH83" i="23"/>
  <c r="AG83" i="23"/>
  <c r="AF83" i="23"/>
  <c r="AE83" i="23"/>
  <c r="AD83" i="23"/>
  <c r="AC83" i="23"/>
  <c r="AB83" i="23"/>
  <c r="AA83" i="23"/>
  <c r="Z83" i="23"/>
  <c r="I138" i="23" s="1"/>
  <c r="Y83" i="23"/>
  <c r="X83" i="23"/>
  <c r="W83" i="23"/>
  <c r="V83" i="23"/>
  <c r="U83" i="23"/>
  <c r="T83" i="23"/>
  <c r="S83" i="23"/>
  <c r="R83" i="23"/>
  <c r="H138" i="23" s="1"/>
  <c r="Q83" i="23"/>
  <c r="P83" i="23"/>
  <c r="O83" i="23"/>
  <c r="N83" i="23"/>
  <c r="M83" i="23"/>
  <c r="L83" i="23"/>
  <c r="K83" i="23"/>
  <c r="J83" i="23"/>
  <c r="I83" i="23"/>
  <c r="H83" i="23"/>
  <c r="G83" i="23"/>
  <c r="G138" i="23" s="1"/>
  <c r="F83" i="23"/>
  <c r="F138" i="23" s="1"/>
  <c r="E83" i="23"/>
  <c r="E138" i="23" s="1"/>
  <c r="D83" i="23"/>
  <c r="D138" i="23" s="1"/>
  <c r="C83" i="23"/>
  <c r="C138" i="23" s="1"/>
  <c r="B83" i="23"/>
  <c r="B138" i="23" s="1"/>
  <c r="A83" i="23"/>
  <c r="A138" i="23" s="1"/>
  <c r="BD82" i="23"/>
  <c r="BC82" i="23"/>
  <c r="BA82" i="23"/>
  <c r="AZ82" i="23"/>
  <c r="AY82" i="23"/>
  <c r="L137" i="23" s="1"/>
  <c r="AX82" i="23"/>
  <c r="AW82" i="23"/>
  <c r="AV82" i="23"/>
  <c r="AU82" i="23"/>
  <c r="AT82" i="23"/>
  <c r="AS82" i="23"/>
  <c r="K137" i="23" s="1"/>
  <c r="AR82" i="23"/>
  <c r="AQ82" i="23"/>
  <c r="AP82" i="23"/>
  <c r="AO82" i="23"/>
  <c r="AN82" i="23"/>
  <c r="AM82" i="23"/>
  <c r="AL82" i="23"/>
  <c r="J137" i="23" s="1"/>
  <c r="AK82" i="23"/>
  <c r="AJ82" i="23"/>
  <c r="AI82" i="23"/>
  <c r="AH82" i="23"/>
  <c r="AG82" i="23"/>
  <c r="AF82" i="23"/>
  <c r="AE82" i="23"/>
  <c r="AD82" i="23"/>
  <c r="AC82" i="23"/>
  <c r="AB82" i="23"/>
  <c r="AA82" i="23"/>
  <c r="Z82" i="23"/>
  <c r="I137" i="23" s="1"/>
  <c r="Y82" i="23"/>
  <c r="X82" i="23"/>
  <c r="W82" i="23"/>
  <c r="V82" i="23"/>
  <c r="U82" i="23"/>
  <c r="T82" i="23"/>
  <c r="S82" i="23"/>
  <c r="R82" i="23"/>
  <c r="H137" i="23" s="1"/>
  <c r="Q82" i="23"/>
  <c r="P82" i="23"/>
  <c r="O82" i="23"/>
  <c r="N82" i="23"/>
  <c r="M82" i="23"/>
  <c r="L82" i="23"/>
  <c r="K82" i="23"/>
  <c r="J82" i="23"/>
  <c r="I82" i="23"/>
  <c r="H82" i="23"/>
  <c r="G82" i="23"/>
  <c r="G137" i="23" s="1"/>
  <c r="F82" i="23"/>
  <c r="F137" i="23" s="1"/>
  <c r="E82" i="23"/>
  <c r="E137" i="23" s="1"/>
  <c r="D82" i="23"/>
  <c r="D137" i="23" s="1"/>
  <c r="C82" i="23"/>
  <c r="C137" i="23" s="1"/>
  <c r="B82" i="23"/>
  <c r="B137" i="23" s="1"/>
  <c r="A82" i="23"/>
  <c r="A137" i="23" s="1"/>
  <c r="BD81" i="23"/>
  <c r="BC81" i="23"/>
  <c r="BA81" i="23"/>
  <c r="AZ81" i="23"/>
  <c r="AY81" i="23"/>
  <c r="L136" i="23" s="1"/>
  <c r="AX81" i="23"/>
  <c r="AW81" i="23"/>
  <c r="AV81" i="23"/>
  <c r="AU81" i="23"/>
  <c r="AT81" i="23"/>
  <c r="AS81" i="23"/>
  <c r="K136" i="23" s="1"/>
  <c r="AR81" i="23"/>
  <c r="AQ81" i="23"/>
  <c r="AP81" i="23"/>
  <c r="AO81" i="23"/>
  <c r="AN81" i="23"/>
  <c r="AM81" i="23"/>
  <c r="AL81" i="23"/>
  <c r="J136" i="23" s="1"/>
  <c r="AK81" i="23"/>
  <c r="AJ81" i="23"/>
  <c r="AI81" i="23"/>
  <c r="AH81" i="23"/>
  <c r="AG81" i="23"/>
  <c r="AF81" i="23"/>
  <c r="AE81" i="23"/>
  <c r="AD81" i="23"/>
  <c r="AC81" i="23"/>
  <c r="AB81" i="23"/>
  <c r="AA81" i="23"/>
  <c r="Z81" i="23"/>
  <c r="I136" i="23" s="1"/>
  <c r="Y81" i="23"/>
  <c r="X81" i="23"/>
  <c r="W81" i="23"/>
  <c r="V81" i="23"/>
  <c r="U81" i="23"/>
  <c r="T81" i="23"/>
  <c r="S81" i="23"/>
  <c r="R81" i="23"/>
  <c r="H136" i="23" s="1"/>
  <c r="Q81" i="23"/>
  <c r="P81" i="23"/>
  <c r="O81" i="23"/>
  <c r="N81" i="23"/>
  <c r="M81" i="23"/>
  <c r="L81" i="23"/>
  <c r="K81" i="23"/>
  <c r="J81" i="23"/>
  <c r="I81" i="23"/>
  <c r="H81" i="23"/>
  <c r="G81" i="23"/>
  <c r="G136" i="23" s="1"/>
  <c r="F81" i="23"/>
  <c r="F136" i="23" s="1"/>
  <c r="E81" i="23"/>
  <c r="E136" i="23" s="1"/>
  <c r="D81" i="23"/>
  <c r="D136" i="23" s="1"/>
  <c r="C81" i="23"/>
  <c r="C136" i="23" s="1"/>
  <c r="B81" i="23"/>
  <c r="B136" i="23" s="1"/>
  <c r="A81" i="23"/>
  <c r="A136" i="23" s="1"/>
  <c r="BD80" i="23"/>
  <c r="BC80" i="23"/>
  <c r="BA80" i="23"/>
  <c r="AZ80" i="23"/>
  <c r="AY80" i="23"/>
  <c r="L135" i="23" s="1"/>
  <c r="AX80" i="23"/>
  <c r="AW80" i="23"/>
  <c r="AV80" i="23"/>
  <c r="AU80" i="23"/>
  <c r="AT80" i="23"/>
  <c r="AS80" i="23"/>
  <c r="K135" i="23" s="1"/>
  <c r="AR80" i="23"/>
  <c r="AQ80" i="23"/>
  <c r="AP80" i="23"/>
  <c r="AO80" i="23"/>
  <c r="AN80" i="23"/>
  <c r="AM80" i="23"/>
  <c r="AL80" i="23"/>
  <c r="J135" i="23" s="1"/>
  <c r="AK80" i="23"/>
  <c r="AJ80" i="23"/>
  <c r="AI80" i="23"/>
  <c r="AH80" i="23"/>
  <c r="AG80" i="23"/>
  <c r="AF80" i="23"/>
  <c r="AE80" i="23"/>
  <c r="AD80" i="23"/>
  <c r="AC80" i="23"/>
  <c r="AB80" i="23"/>
  <c r="AA80" i="23"/>
  <c r="Z80" i="23"/>
  <c r="I135" i="23" s="1"/>
  <c r="Y80" i="23"/>
  <c r="X80" i="23"/>
  <c r="W80" i="23"/>
  <c r="V80" i="23"/>
  <c r="U80" i="23"/>
  <c r="T80" i="23"/>
  <c r="S80" i="23"/>
  <c r="R80" i="23"/>
  <c r="H135" i="23" s="1"/>
  <c r="Q80" i="23"/>
  <c r="P80" i="23"/>
  <c r="O80" i="23"/>
  <c r="N80" i="23"/>
  <c r="M80" i="23"/>
  <c r="L80" i="23"/>
  <c r="K80" i="23"/>
  <c r="J80" i="23"/>
  <c r="I80" i="23"/>
  <c r="H80" i="23"/>
  <c r="G80" i="23"/>
  <c r="G135" i="23" s="1"/>
  <c r="F80" i="23"/>
  <c r="F135" i="23" s="1"/>
  <c r="E80" i="23"/>
  <c r="E135" i="23" s="1"/>
  <c r="D80" i="23"/>
  <c r="D135" i="23" s="1"/>
  <c r="C80" i="23"/>
  <c r="C135" i="23" s="1"/>
  <c r="B80" i="23"/>
  <c r="B135" i="23" s="1"/>
  <c r="A80" i="23"/>
  <c r="A135" i="23" s="1"/>
  <c r="BD79" i="23"/>
  <c r="BC79" i="23"/>
  <c r="BA79" i="23"/>
  <c r="AZ79" i="23"/>
  <c r="AY79" i="23"/>
  <c r="L134" i="23" s="1"/>
  <c r="AX79" i="23"/>
  <c r="AW79" i="23"/>
  <c r="AV79" i="23"/>
  <c r="AU79" i="23"/>
  <c r="AT79" i="23"/>
  <c r="AS79" i="23"/>
  <c r="K134" i="23" s="1"/>
  <c r="AR79" i="23"/>
  <c r="AQ79" i="23"/>
  <c r="AP79" i="23"/>
  <c r="AO79" i="23"/>
  <c r="AN79" i="23"/>
  <c r="AM79" i="23"/>
  <c r="AL79" i="23"/>
  <c r="J134" i="23" s="1"/>
  <c r="AK79" i="23"/>
  <c r="AJ79" i="23"/>
  <c r="AI79" i="23"/>
  <c r="AH79" i="23"/>
  <c r="AG79" i="23"/>
  <c r="AF79" i="23"/>
  <c r="AE79" i="23"/>
  <c r="AD79" i="23"/>
  <c r="AC79" i="23"/>
  <c r="AB79" i="23"/>
  <c r="AA79" i="23"/>
  <c r="Z79" i="23"/>
  <c r="I134" i="23" s="1"/>
  <c r="Y79" i="23"/>
  <c r="X79" i="23"/>
  <c r="W79" i="23"/>
  <c r="V79" i="23"/>
  <c r="U79" i="23"/>
  <c r="T79" i="23"/>
  <c r="S79" i="23"/>
  <c r="R79" i="23"/>
  <c r="H134" i="23" s="1"/>
  <c r="Q79" i="23"/>
  <c r="P79" i="23"/>
  <c r="O79" i="23"/>
  <c r="N79" i="23"/>
  <c r="M79" i="23"/>
  <c r="L79" i="23"/>
  <c r="K79" i="23"/>
  <c r="J79" i="23"/>
  <c r="I79" i="23"/>
  <c r="H79" i="23"/>
  <c r="G79" i="23"/>
  <c r="G134" i="23" s="1"/>
  <c r="F79" i="23"/>
  <c r="F134" i="23" s="1"/>
  <c r="E79" i="23"/>
  <c r="E134" i="23" s="1"/>
  <c r="D79" i="23"/>
  <c r="D134" i="23" s="1"/>
  <c r="C79" i="23"/>
  <c r="C134" i="23" s="1"/>
  <c r="B79" i="23"/>
  <c r="B134" i="23" s="1"/>
  <c r="A79" i="23"/>
  <c r="A134" i="23" s="1"/>
  <c r="BD78" i="23"/>
  <c r="BC78" i="23"/>
  <c r="BA78" i="23"/>
  <c r="AZ78" i="23"/>
  <c r="AY78" i="23"/>
  <c r="L133" i="23" s="1"/>
  <c r="AX78" i="23"/>
  <c r="AW78" i="23"/>
  <c r="AV78" i="23"/>
  <c r="AU78" i="23"/>
  <c r="AT78" i="23"/>
  <c r="AS78" i="23"/>
  <c r="K133" i="23" s="1"/>
  <c r="AR78" i="23"/>
  <c r="AQ78" i="23"/>
  <c r="AP78" i="23"/>
  <c r="AO78" i="23"/>
  <c r="AN78" i="23"/>
  <c r="AM78" i="23"/>
  <c r="AL78" i="23"/>
  <c r="J133" i="23" s="1"/>
  <c r="AK78" i="23"/>
  <c r="AJ78" i="23"/>
  <c r="AI78" i="23"/>
  <c r="AH78" i="23"/>
  <c r="AG78" i="23"/>
  <c r="AF78" i="23"/>
  <c r="AE78" i="23"/>
  <c r="AD78" i="23"/>
  <c r="AC78" i="23"/>
  <c r="AB78" i="23"/>
  <c r="AA78" i="23"/>
  <c r="Z78" i="23"/>
  <c r="I133" i="23" s="1"/>
  <c r="Y78" i="23"/>
  <c r="X78" i="23"/>
  <c r="W78" i="23"/>
  <c r="V78" i="23"/>
  <c r="U78" i="23"/>
  <c r="T78" i="23"/>
  <c r="S78" i="23"/>
  <c r="R78" i="23"/>
  <c r="H133" i="23" s="1"/>
  <c r="Q78" i="23"/>
  <c r="P78" i="23"/>
  <c r="O78" i="23"/>
  <c r="N78" i="23"/>
  <c r="M78" i="23"/>
  <c r="L78" i="23"/>
  <c r="K78" i="23"/>
  <c r="J78" i="23"/>
  <c r="I78" i="23"/>
  <c r="H78" i="23"/>
  <c r="G78" i="23"/>
  <c r="G133" i="23" s="1"/>
  <c r="F78" i="23"/>
  <c r="F133" i="23" s="1"/>
  <c r="E78" i="23"/>
  <c r="E133" i="23" s="1"/>
  <c r="D78" i="23"/>
  <c r="D133" i="23" s="1"/>
  <c r="C78" i="23"/>
  <c r="C133" i="23" s="1"/>
  <c r="B78" i="23"/>
  <c r="B133" i="23" s="1"/>
  <c r="A78" i="23"/>
  <c r="A133" i="23" s="1"/>
  <c r="BD77" i="23"/>
  <c r="BC77" i="23"/>
  <c r="BA77" i="23"/>
  <c r="AZ77" i="23"/>
  <c r="AY77" i="23"/>
  <c r="L132" i="23" s="1"/>
  <c r="AX77" i="23"/>
  <c r="AW77" i="23"/>
  <c r="AV77" i="23"/>
  <c r="AU77" i="23"/>
  <c r="AT77" i="23"/>
  <c r="AS77" i="23"/>
  <c r="K132" i="23" s="1"/>
  <c r="AR77" i="23"/>
  <c r="AQ77" i="23"/>
  <c r="AP77" i="23"/>
  <c r="AO77" i="23"/>
  <c r="AN77" i="23"/>
  <c r="AM77" i="23"/>
  <c r="AL77" i="23"/>
  <c r="J132" i="23" s="1"/>
  <c r="AK77" i="23"/>
  <c r="AJ77" i="23"/>
  <c r="AI77" i="23"/>
  <c r="AH77" i="23"/>
  <c r="AG77" i="23"/>
  <c r="AF77" i="23"/>
  <c r="AE77" i="23"/>
  <c r="AD77" i="23"/>
  <c r="AC77" i="23"/>
  <c r="AB77" i="23"/>
  <c r="AA77" i="23"/>
  <c r="Z77" i="23"/>
  <c r="I132" i="23" s="1"/>
  <c r="Y77" i="23"/>
  <c r="X77" i="23"/>
  <c r="W77" i="23"/>
  <c r="V77" i="23"/>
  <c r="U77" i="23"/>
  <c r="T77" i="23"/>
  <c r="S77" i="23"/>
  <c r="R77" i="23"/>
  <c r="H132" i="23" s="1"/>
  <c r="Q77" i="23"/>
  <c r="P77" i="23"/>
  <c r="O77" i="23"/>
  <c r="N77" i="23"/>
  <c r="M77" i="23"/>
  <c r="L77" i="23"/>
  <c r="K77" i="23"/>
  <c r="J77" i="23"/>
  <c r="I77" i="23"/>
  <c r="H77" i="23"/>
  <c r="G77" i="23"/>
  <c r="G132" i="23" s="1"/>
  <c r="F77" i="23"/>
  <c r="F132" i="23" s="1"/>
  <c r="E77" i="23"/>
  <c r="E132" i="23" s="1"/>
  <c r="D77" i="23"/>
  <c r="D132" i="23" s="1"/>
  <c r="C77" i="23"/>
  <c r="C132" i="23" s="1"/>
  <c r="B77" i="23"/>
  <c r="B132" i="23" s="1"/>
  <c r="A77" i="23"/>
  <c r="A132" i="23" s="1"/>
  <c r="BD76" i="23"/>
  <c r="BC76" i="23"/>
  <c r="BA76" i="23"/>
  <c r="AZ76" i="23"/>
  <c r="AY76" i="23"/>
  <c r="L131" i="23" s="1"/>
  <c r="AX76" i="23"/>
  <c r="AW76" i="23"/>
  <c r="AV76" i="23"/>
  <c r="AU76" i="23"/>
  <c r="AT76" i="23"/>
  <c r="AS76" i="23"/>
  <c r="K131" i="23" s="1"/>
  <c r="AR76" i="23"/>
  <c r="AQ76" i="23"/>
  <c r="AP76" i="23"/>
  <c r="AO76" i="23"/>
  <c r="AN76" i="23"/>
  <c r="AM76" i="23"/>
  <c r="AL76" i="23"/>
  <c r="J131" i="23" s="1"/>
  <c r="AK76" i="23"/>
  <c r="AJ76" i="23"/>
  <c r="AI76" i="23"/>
  <c r="AH76" i="23"/>
  <c r="AG76" i="23"/>
  <c r="AF76" i="23"/>
  <c r="AE76" i="23"/>
  <c r="AD76" i="23"/>
  <c r="AC76" i="23"/>
  <c r="AB76" i="23"/>
  <c r="AA76" i="23"/>
  <c r="Z76" i="23"/>
  <c r="I131" i="23" s="1"/>
  <c r="Y76" i="23"/>
  <c r="X76" i="23"/>
  <c r="W76" i="23"/>
  <c r="V76" i="23"/>
  <c r="U76" i="23"/>
  <c r="T76" i="23"/>
  <c r="S76" i="23"/>
  <c r="R76" i="23"/>
  <c r="H131" i="23" s="1"/>
  <c r="Q76" i="23"/>
  <c r="P76" i="23"/>
  <c r="O76" i="23"/>
  <c r="N76" i="23"/>
  <c r="M76" i="23"/>
  <c r="L76" i="23"/>
  <c r="K76" i="23"/>
  <c r="J76" i="23"/>
  <c r="I76" i="23"/>
  <c r="H76" i="23"/>
  <c r="G76" i="23"/>
  <c r="G131" i="23" s="1"/>
  <c r="F76" i="23"/>
  <c r="F131" i="23" s="1"/>
  <c r="E76" i="23"/>
  <c r="E131" i="23" s="1"/>
  <c r="D76" i="23"/>
  <c r="D131" i="23" s="1"/>
  <c r="C76" i="23"/>
  <c r="C131" i="23" s="1"/>
  <c r="B76" i="23"/>
  <c r="B131" i="23" s="1"/>
  <c r="A76" i="23"/>
  <c r="A131" i="23" s="1"/>
  <c r="BD75" i="23"/>
  <c r="BC75" i="23"/>
  <c r="BA75" i="23"/>
  <c r="AZ75" i="23"/>
  <c r="AY75" i="23"/>
  <c r="L130" i="23" s="1"/>
  <c r="AX75" i="23"/>
  <c r="AW75" i="23"/>
  <c r="AV75" i="23"/>
  <c r="AU75" i="23"/>
  <c r="AT75" i="23"/>
  <c r="AS75" i="23"/>
  <c r="K130" i="23" s="1"/>
  <c r="AR75" i="23"/>
  <c r="AQ75" i="23"/>
  <c r="AP75" i="23"/>
  <c r="AO75" i="23"/>
  <c r="AN75" i="23"/>
  <c r="AM75" i="23"/>
  <c r="AL75" i="23"/>
  <c r="J130" i="23" s="1"/>
  <c r="AK75" i="23"/>
  <c r="AJ75" i="23"/>
  <c r="AI75" i="23"/>
  <c r="AH75" i="23"/>
  <c r="AG75" i="23"/>
  <c r="AF75" i="23"/>
  <c r="AE75" i="23"/>
  <c r="AD75" i="23"/>
  <c r="AC75" i="23"/>
  <c r="AB75" i="23"/>
  <c r="AA75" i="23"/>
  <c r="Z75" i="23"/>
  <c r="I130" i="23" s="1"/>
  <c r="Y75" i="23"/>
  <c r="X75" i="23"/>
  <c r="W75" i="23"/>
  <c r="V75" i="23"/>
  <c r="U75" i="23"/>
  <c r="T75" i="23"/>
  <c r="S75" i="23"/>
  <c r="R75" i="23"/>
  <c r="H130" i="23" s="1"/>
  <c r="Q75" i="23"/>
  <c r="P75" i="23"/>
  <c r="O75" i="23"/>
  <c r="N75" i="23"/>
  <c r="M75" i="23"/>
  <c r="L75" i="23"/>
  <c r="K75" i="23"/>
  <c r="J75" i="23"/>
  <c r="I75" i="23"/>
  <c r="H75" i="23"/>
  <c r="G75" i="23"/>
  <c r="G130" i="23" s="1"/>
  <c r="F75" i="23"/>
  <c r="F130" i="23" s="1"/>
  <c r="E75" i="23"/>
  <c r="E130" i="23" s="1"/>
  <c r="D75" i="23"/>
  <c r="D130" i="23" s="1"/>
  <c r="C75" i="23"/>
  <c r="C130" i="23" s="1"/>
  <c r="B75" i="23"/>
  <c r="B130" i="23" s="1"/>
  <c r="A75" i="23"/>
  <c r="A130" i="23" s="1"/>
  <c r="BD74" i="23"/>
  <c r="BC74" i="23"/>
  <c r="BA74" i="23"/>
  <c r="AZ74" i="23"/>
  <c r="AY74" i="23"/>
  <c r="L129" i="23" s="1"/>
  <c r="AX74" i="23"/>
  <c r="AW74" i="23"/>
  <c r="AV74" i="23"/>
  <c r="AU74" i="23"/>
  <c r="AT74" i="23"/>
  <c r="AS74" i="23"/>
  <c r="K129" i="23" s="1"/>
  <c r="AR74" i="23"/>
  <c r="AQ74" i="23"/>
  <c r="AP74" i="23"/>
  <c r="AO74" i="23"/>
  <c r="AN74" i="23"/>
  <c r="AM74" i="23"/>
  <c r="AL74" i="23"/>
  <c r="J129" i="23" s="1"/>
  <c r="AK74" i="23"/>
  <c r="AJ74" i="23"/>
  <c r="AI74" i="23"/>
  <c r="AH74" i="23"/>
  <c r="AG74" i="23"/>
  <c r="AF74" i="23"/>
  <c r="AE74" i="23"/>
  <c r="AD74" i="23"/>
  <c r="AC74" i="23"/>
  <c r="AB74" i="23"/>
  <c r="AA74" i="23"/>
  <c r="Z74" i="23"/>
  <c r="I129" i="23" s="1"/>
  <c r="Y74" i="23"/>
  <c r="X74" i="23"/>
  <c r="W74" i="23"/>
  <c r="V74" i="23"/>
  <c r="U74" i="23"/>
  <c r="T74" i="23"/>
  <c r="S74" i="23"/>
  <c r="R74" i="23"/>
  <c r="H129" i="23" s="1"/>
  <c r="Q74" i="23"/>
  <c r="P74" i="23"/>
  <c r="O74" i="23"/>
  <c r="N74" i="23"/>
  <c r="M74" i="23"/>
  <c r="L74" i="23"/>
  <c r="K74" i="23"/>
  <c r="J74" i="23"/>
  <c r="I74" i="23"/>
  <c r="H74" i="23"/>
  <c r="G74" i="23"/>
  <c r="G129" i="23" s="1"/>
  <c r="F74" i="23"/>
  <c r="F129" i="23" s="1"/>
  <c r="E74" i="23"/>
  <c r="E129" i="23" s="1"/>
  <c r="D74" i="23"/>
  <c r="D129" i="23" s="1"/>
  <c r="C74" i="23"/>
  <c r="C129" i="23" s="1"/>
  <c r="B74" i="23"/>
  <c r="B129" i="23" s="1"/>
  <c r="A74" i="23"/>
  <c r="A129" i="23" s="1"/>
  <c r="BD73" i="23"/>
  <c r="BC73" i="23"/>
  <c r="BA73" i="23"/>
  <c r="AZ73" i="23"/>
  <c r="AY73" i="23"/>
  <c r="L128" i="23" s="1"/>
  <c r="AX73" i="23"/>
  <c r="AW73" i="23"/>
  <c r="AV73" i="23"/>
  <c r="AU73" i="23"/>
  <c r="AT73" i="23"/>
  <c r="AS73" i="23"/>
  <c r="K128" i="23" s="1"/>
  <c r="AR73" i="23"/>
  <c r="AQ73" i="23"/>
  <c r="AP73" i="23"/>
  <c r="AO73" i="23"/>
  <c r="AN73" i="23"/>
  <c r="AM73" i="23"/>
  <c r="AL73" i="23"/>
  <c r="J128" i="23" s="1"/>
  <c r="AK73" i="23"/>
  <c r="AJ73" i="23"/>
  <c r="AI73" i="23"/>
  <c r="AH73" i="23"/>
  <c r="AG73" i="23"/>
  <c r="AF73" i="23"/>
  <c r="AE73" i="23"/>
  <c r="AD73" i="23"/>
  <c r="AC73" i="23"/>
  <c r="AB73" i="23"/>
  <c r="AA73" i="23"/>
  <c r="Z73" i="23"/>
  <c r="I128" i="23" s="1"/>
  <c r="Y73" i="23"/>
  <c r="X73" i="23"/>
  <c r="W73" i="23"/>
  <c r="V73" i="23"/>
  <c r="U73" i="23"/>
  <c r="T73" i="23"/>
  <c r="S73" i="23"/>
  <c r="R73" i="23"/>
  <c r="H128" i="23" s="1"/>
  <c r="Q73" i="23"/>
  <c r="P73" i="23"/>
  <c r="O73" i="23"/>
  <c r="N73" i="23"/>
  <c r="M73" i="23"/>
  <c r="L73" i="23"/>
  <c r="K73" i="23"/>
  <c r="J73" i="23"/>
  <c r="I73" i="23"/>
  <c r="H73" i="23"/>
  <c r="G73" i="23"/>
  <c r="G128" i="23" s="1"/>
  <c r="F73" i="23"/>
  <c r="F128" i="23" s="1"/>
  <c r="E73" i="23"/>
  <c r="E128" i="23" s="1"/>
  <c r="D73" i="23"/>
  <c r="D128" i="23" s="1"/>
  <c r="C73" i="23"/>
  <c r="C128" i="23" s="1"/>
  <c r="B73" i="23"/>
  <c r="B128" i="23" s="1"/>
  <c r="A73" i="23"/>
  <c r="A128" i="23" s="1"/>
  <c r="BD72" i="23"/>
  <c r="BC72" i="23"/>
  <c r="BA72" i="23"/>
  <c r="AZ72" i="23"/>
  <c r="AY72" i="23"/>
  <c r="L127" i="23" s="1"/>
  <c r="AX72" i="23"/>
  <c r="AW72" i="23"/>
  <c r="AV72" i="23"/>
  <c r="AU72" i="23"/>
  <c r="AT72" i="23"/>
  <c r="AS72" i="23"/>
  <c r="K127" i="23" s="1"/>
  <c r="AR72" i="23"/>
  <c r="AQ72" i="23"/>
  <c r="AP72" i="23"/>
  <c r="AO72" i="23"/>
  <c r="AN72" i="23"/>
  <c r="AM72" i="23"/>
  <c r="AL72" i="23"/>
  <c r="J127" i="23" s="1"/>
  <c r="AK72" i="23"/>
  <c r="AJ72" i="23"/>
  <c r="AI72" i="23"/>
  <c r="AH72" i="23"/>
  <c r="AG72" i="23"/>
  <c r="AF72" i="23"/>
  <c r="AE72" i="23"/>
  <c r="AD72" i="23"/>
  <c r="AC72" i="23"/>
  <c r="AB72" i="23"/>
  <c r="AA72" i="23"/>
  <c r="Z72" i="23"/>
  <c r="I127" i="23" s="1"/>
  <c r="Y72" i="23"/>
  <c r="X72" i="23"/>
  <c r="W72" i="23"/>
  <c r="V72" i="23"/>
  <c r="U72" i="23"/>
  <c r="T72" i="23"/>
  <c r="S72" i="23"/>
  <c r="R72" i="23"/>
  <c r="H127" i="23" s="1"/>
  <c r="Q72" i="23"/>
  <c r="P72" i="23"/>
  <c r="O72" i="23"/>
  <c r="N72" i="23"/>
  <c r="M72" i="23"/>
  <c r="L72" i="23"/>
  <c r="K72" i="23"/>
  <c r="J72" i="23"/>
  <c r="I72" i="23"/>
  <c r="H72" i="23"/>
  <c r="G72" i="23"/>
  <c r="G127" i="23" s="1"/>
  <c r="F72" i="23"/>
  <c r="F127" i="23" s="1"/>
  <c r="E72" i="23"/>
  <c r="E127" i="23" s="1"/>
  <c r="D72" i="23"/>
  <c r="D127" i="23" s="1"/>
  <c r="C72" i="23"/>
  <c r="C127" i="23" s="1"/>
  <c r="B72" i="23"/>
  <c r="B127" i="23" s="1"/>
  <c r="A72" i="23"/>
  <c r="A127" i="23" s="1"/>
  <c r="BD71" i="23"/>
  <c r="BC71" i="23"/>
  <c r="BA71" i="23"/>
  <c r="AZ71" i="23"/>
  <c r="AY71" i="23"/>
  <c r="L126" i="23" s="1"/>
  <c r="AX71" i="23"/>
  <c r="AW71" i="23"/>
  <c r="AV71" i="23"/>
  <c r="AU71" i="23"/>
  <c r="AT71" i="23"/>
  <c r="AS71" i="23"/>
  <c r="K126" i="23" s="1"/>
  <c r="AR71" i="23"/>
  <c r="AQ71" i="23"/>
  <c r="AP71" i="23"/>
  <c r="AO71" i="23"/>
  <c r="AN71" i="23"/>
  <c r="AM71" i="23"/>
  <c r="AL71" i="23"/>
  <c r="J126" i="23" s="1"/>
  <c r="AK71" i="23"/>
  <c r="AJ71" i="23"/>
  <c r="AI71" i="23"/>
  <c r="AH71" i="23"/>
  <c r="AG71" i="23"/>
  <c r="AF71" i="23"/>
  <c r="AE71" i="23"/>
  <c r="AD71" i="23"/>
  <c r="AC71" i="23"/>
  <c r="AB71" i="23"/>
  <c r="AA71" i="23"/>
  <c r="Z71" i="23"/>
  <c r="I126" i="23" s="1"/>
  <c r="Y71" i="23"/>
  <c r="X71" i="23"/>
  <c r="W71" i="23"/>
  <c r="V71" i="23"/>
  <c r="U71" i="23"/>
  <c r="T71" i="23"/>
  <c r="S71" i="23"/>
  <c r="R71" i="23"/>
  <c r="H126" i="23" s="1"/>
  <c r="Q71" i="23"/>
  <c r="P71" i="23"/>
  <c r="O71" i="23"/>
  <c r="N71" i="23"/>
  <c r="M71" i="23"/>
  <c r="L71" i="23"/>
  <c r="K71" i="23"/>
  <c r="J71" i="23"/>
  <c r="I71" i="23"/>
  <c r="H71" i="23"/>
  <c r="G71" i="23"/>
  <c r="G126" i="23" s="1"/>
  <c r="F71" i="23"/>
  <c r="F126" i="23" s="1"/>
  <c r="E71" i="23"/>
  <c r="E126" i="23" s="1"/>
  <c r="D71" i="23"/>
  <c r="D126" i="23" s="1"/>
  <c r="C71" i="23"/>
  <c r="C126" i="23" s="1"/>
  <c r="B71" i="23"/>
  <c r="B126" i="23" s="1"/>
  <c r="A71" i="23"/>
  <c r="A126" i="23" s="1"/>
  <c r="BD70" i="23"/>
  <c r="BC70" i="23"/>
  <c r="BA70" i="23"/>
  <c r="AZ70" i="23"/>
  <c r="AY70" i="23"/>
  <c r="L125" i="23" s="1"/>
  <c r="AX70" i="23"/>
  <c r="AW70" i="23"/>
  <c r="AV70" i="23"/>
  <c r="AU70" i="23"/>
  <c r="AT70" i="23"/>
  <c r="AS70" i="23"/>
  <c r="K125" i="23" s="1"/>
  <c r="AR70" i="23"/>
  <c r="AQ70" i="23"/>
  <c r="AP70" i="23"/>
  <c r="AO70" i="23"/>
  <c r="AN70" i="23"/>
  <c r="AM70" i="23"/>
  <c r="AL70" i="23"/>
  <c r="J125" i="23" s="1"/>
  <c r="AK70" i="23"/>
  <c r="AJ70" i="23"/>
  <c r="AI70" i="23"/>
  <c r="AH70" i="23"/>
  <c r="AG70" i="23"/>
  <c r="AF70" i="23"/>
  <c r="AE70" i="23"/>
  <c r="AD70" i="23"/>
  <c r="AC70" i="23"/>
  <c r="AB70" i="23"/>
  <c r="AA70" i="23"/>
  <c r="Z70" i="23"/>
  <c r="I125" i="23" s="1"/>
  <c r="Y70" i="23"/>
  <c r="X70" i="23"/>
  <c r="W70" i="23"/>
  <c r="V70" i="23"/>
  <c r="U70" i="23"/>
  <c r="T70" i="23"/>
  <c r="S70" i="23"/>
  <c r="R70" i="23"/>
  <c r="H125" i="23" s="1"/>
  <c r="Q70" i="23"/>
  <c r="P70" i="23"/>
  <c r="O70" i="23"/>
  <c r="N70" i="23"/>
  <c r="M70" i="23"/>
  <c r="L70" i="23"/>
  <c r="K70" i="23"/>
  <c r="J70" i="23"/>
  <c r="I70" i="23"/>
  <c r="H70" i="23"/>
  <c r="G70" i="23"/>
  <c r="G125" i="23" s="1"/>
  <c r="F70" i="23"/>
  <c r="F125" i="23" s="1"/>
  <c r="E70" i="23"/>
  <c r="E125" i="23" s="1"/>
  <c r="D70" i="23"/>
  <c r="D125" i="23" s="1"/>
  <c r="C70" i="23"/>
  <c r="C125" i="23" s="1"/>
  <c r="B70" i="23"/>
  <c r="B125" i="23" s="1"/>
  <c r="A70" i="23"/>
  <c r="A125" i="23" s="1"/>
  <c r="BD69" i="23"/>
  <c r="BC69" i="23"/>
  <c r="BA69" i="23"/>
  <c r="AZ69" i="23"/>
  <c r="AY69" i="23"/>
  <c r="L124" i="23" s="1"/>
  <c r="AX69" i="23"/>
  <c r="AW69" i="23"/>
  <c r="AV69" i="23"/>
  <c r="AU69" i="23"/>
  <c r="AT69" i="23"/>
  <c r="AS69" i="23"/>
  <c r="K124" i="23" s="1"/>
  <c r="AR69" i="23"/>
  <c r="AQ69" i="23"/>
  <c r="AP69" i="23"/>
  <c r="AO69" i="23"/>
  <c r="AN69" i="23"/>
  <c r="AM69" i="23"/>
  <c r="AL69" i="23"/>
  <c r="J124" i="23" s="1"/>
  <c r="AK69" i="23"/>
  <c r="AJ69" i="23"/>
  <c r="AI69" i="23"/>
  <c r="AH69" i="23"/>
  <c r="AG69" i="23"/>
  <c r="AF69" i="23"/>
  <c r="AE69" i="23"/>
  <c r="AD69" i="23"/>
  <c r="AC69" i="23"/>
  <c r="AB69" i="23"/>
  <c r="AA69" i="23"/>
  <c r="Z69" i="23"/>
  <c r="I124" i="23" s="1"/>
  <c r="Y69" i="23"/>
  <c r="X69" i="23"/>
  <c r="W69" i="23"/>
  <c r="V69" i="23"/>
  <c r="U69" i="23"/>
  <c r="T69" i="23"/>
  <c r="S69" i="23"/>
  <c r="R69" i="23"/>
  <c r="H124" i="23" s="1"/>
  <c r="Q69" i="23"/>
  <c r="P69" i="23"/>
  <c r="O69" i="23"/>
  <c r="N69" i="23"/>
  <c r="M69" i="23"/>
  <c r="L69" i="23"/>
  <c r="K69" i="23"/>
  <c r="J69" i="23"/>
  <c r="I69" i="23"/>
  <c r="H69" i="23"/>
  <c r="G69" i="23"/>
  <c r="G124" i="23" s="1"/>
  <c r="F69" i="23"/>
  <c r="F124" i="23" s="1"/>
  <c r="E69" i="23"/>
  <c r="E124" i="23" s="1"/>
  <c r="D69" i="23"/>
  <c r="D124" i="23" s="1"/>
  <c r="C69" i="23"/>
  <c r="C124" i="23" s="1"/>
  <c r="B69" i="23"/>
  <c r="B124" i="23" s="1"/>
  <c r="A69" i="23"/>
  <c r="A124" i="23" s="1"/>
  <c r="BD68" i="23"/>
  <c r="BC68" i="23"/>
  <c r="BA68" i="23"/>
  <c r="AZ68" i="23"/>
  <c r="AY68" i="23"/>
  <c r="L123" i="23" s="1"/>
  <c r="AX68" i="23"/>
  <c r="AW68" i="23"/>
  <c r="AV68" i="23"/>
  <c r="AU68" i="23"/>
  <c r="AT68" i="23"/>
  <c r="AS68" i="23"/>
  <c r="K123" i="23" s="1"/>
  <c r="AR68" i="23"/>
  <c r="AQ68" i="23"/>
  <c r="AP68" i="23"/>
  <c r="AO68" i="23"/>
  <c r="AN68" i="23"/>
  <c r="AM68" i="23"/>
  <c r="AL68" i="23"/>
  <c r="J123" i="23" s="1"/>
  <c r="AK68" i="23"/>
  <c r="AJ68" i="23"/>
  <c r="AI68" i="23"/>
  <c r="AH68" i="23"/>
  <c r="AG68" i="23"/>
  <c r="AF68" i="23"/>
  <c r="AE68" i="23"/>
  <c r="AD68" i="23"/>
  <c r="AC68" i="23"/>
  <c r="AB68" i="23"/>
  <c r="AA68" i="23"/>
  <c r="Z68" i="23"/>
  <c r="I123" i="23" s="1"/>
  <c r="Y68" i="23"/>
  <c r="X68" i="23"/>
  <c r="W68" i="23"/>
  <c r="V68" i="23"/>
  <c r="U68" i="23"/>
  <c r="T68" i="23"/>
  <c r="S68" i="23"/>
  <c r="R68" i="23"/>
  <c r="H123" i="23" s="1"/>
  <c r="Q68" i="23"/>
  <c r="P68" i="23"/>
  <c r="O68" i="23"/>
  <c r="N68" i="23"/>
  <c r="M68" i="23"/>
  <c r="L68" i="23"/>
  <c r="K68" i="23"/>
  <c r="J68" i="23"/>
  <c r="I68" i="23"/>
  <c r="H68" i="23"/>
  <c r="G68" i="23"/>
  <c r="G123" i="23" s="1"/>
  <c r="F68" i="23"/>
  <c r="F123" i="23" s="1"/>
  <c r="E68" i="23"/>
  <c r="E123" i="23" s="1"/>
  <c r="D68" i="23"/>
  <c r="D123" i="23" s="1"/>
  <c r="C68" i="23"/>
  <c r="C123" i="23" s="1"/>
  <c r="B68" i="23"/>
  <c r="B123" i="23" s="1"/>
  <c r="A68" i="23"/>
  <c r="A123" i="23" s="1"/>
  <c r="BD67" i="23"/>
  <c r="BC67" i="23"/>
  <c r="BA67" i="23"/>
  <c r="AZ67" i="23"/>
  <c r="AY67" i="23"/>
  <c r="L122" i="23" s="1"/>
  <c r="AX67" i="23"/>
  <c r="AW67" i="23"/>
  <c r="AV67" i="23"/>
  <c r="AU67" i="23"/>
  <c r="AT67" i="23"/>
  <c r="AS67" i="23"/>
  <c r="K122" i="23" s="1"/>
  <c r="AR67" i="23"/>
  <c r="AQ67" i="23"/>
  <c r="AP67" i="23"/>
  <c r="AO67" i="23"/>
  <c r="AN67" i="23"/>
  <c r="AM67" i="23"/>
  <c r="AL67" i="23"/>
  <c r="J122" i="23" s="1"/>
  <c r="AK67" i="23"/>
  <c r="AJ67" i="23"/>
  <c r="AI67" i="23"/>
  <c r="AH67" i="23"/>
  <c r="AG67" i="23"/>
  <c r="AF67" i="23"/>
  <c r="AE67" i="23"/>
  <c r="AD67" i="23"/>
  <c r="AC67" i="23"/>
  <c r="AB67" i="23"/>
  <c r="AA67" i="23"/>
  <c r="Z67" i="23"/>
  <c r="I122" i="23" s="1"/>
  <c r="Y67" i="23"/>
  <c r="X67" i="23"/>
  <c r="W67" i="23"/>
  <c r="V67" i="23"/>
  <c r="U67" i="23"/>
  <c r="T67" i="23"/>
  <c r="S67" i="23"/>
  <c r="R67" i="23"/>
  <c r="H122" i="23" s="1"/>
  <c r="Q67" i="23"/>
  <c r="P67" i="23"/>
  <c r="O67" i="23"/>
  <c r="N67" i="23"/>
  <c r="M67" i="23"/>
  <c r="L67" i="23"/>
  <c r="K67" i="23"/>
  <c r="J67" i="23"/>
  <c r="I67" i="23"/>
  <c r="H67" i="23"/>
  <c r="G67" i="23"/>
  <c r="G122" i="23" s="1"/>
  <c r="F67" i="23"/>
  <c r="F122" i="23" s="1"/>
  <c r="E67" i="23"/>
  <c r="E122" i="23" s="1"/>
  <c r="D67" i="23"/>
  <c r="D122" i="23" s="1"/>
  <c r="C67" i="23"/>
  <c r="C122" i="23" s="1"/>
  <c r="B67" i="23"/>
  <c r="B122" i="23" s="1"/>
  <c r="A67" i="23"/>
  <c r="A122" i="23" s="1"/>
  <c r="BD66" i="23"/>
  <c r="BC66" i="23"/>
  <c r="BA66" i="23"/>
  <c r="AZ66" i="23"/>
  <c r="AY66" i="23"/>
  <c r="L121" i="23" s="1"/>
  <c r="AX66" i="23"/>
  <c r="AW66" i="23"/>
  <c r="AV66" i="23"/>
  <c r="AU66" i="23"/>
  <c r="AT66" i="23"/>
  <c r="AS66" i="23"/>
  <c r="K121" i="23" s="1"/>
  <c r="AR66" i="23"/>
  <c r="AQ66" i="23"/>
  <c r="AP66" i="23"/>
  <c r="AO66" i="23"/>
  <c r="AN66" i="23"/>
  <c r="AM66" i="23"/>
  <c r="AL66" i="23"/>
  <c r="J121" i="23" s="1"/>
  <c r="AK66" i="23"/>
  <c r="AJ66" i="23"/>
  <c r="AI66" i="23"/>
  <c r="AH66" i="23"/>
  <c r="AG66" i="23"/>
  <c r="AF66" i="23"/>
  <c r="AE66" i="23"/>
  <c r="AD66" i="23"/>
  <c r="AC66" i="23"/>
  <c r="AB66" i="23"/>
  <c r="AA66" i="23"/>
  <c r="Z66" i="23"/>
  <c r="I121" i="23" s="1"/>
  <c r="Y66" i="23"/>
  <c r="X66" i="23"/>
  <c r="W66" i="23"/>
  <c r="V66" i="23"/>
  <c r="U66" i="23"/>
  <c r="T66" i="23"/>
  <c r="S66" i="23"/>
  <c r="R66" i="23"/>
  <c r="H121" i="23" s="1"/>
  <c r="Q66" i="23"/>
  <c r="P66" i="23"/>
  <c r="O66" i="23"/>
  <c r="N66" i="23"/>
  <c r="M66" i="23"/>
  <c r="L66" i="23"/>
  <c r="K66" i="23"/>
  <c r="J66" i="23"/>
  <c r="I66" i="23"/>
  <c r="H66" i="23"/>
  <c r="G66" i="23"/>
  <c r="G121" i="23" s="1"/>
  <c r="F66" i="23"/>
  <c r="F121" i="23" s="1"/>
  <c r="E66" i="23"/>
  <c r="E121" i="23" s="1"/>
  <c r="D66" i="23"/>
  <c r="D121" i="23" s="1"/>
  <c r="C66" i="23"/>
  <c r="C121" i="23" s="1"/>
  <c r="B66" i="23"/>
  <c r="B121" i="23" s="1"/>
  <c r="A66" i="23"/>
  <c r="A121" i="23" s="1"/>
  <c r="BD65" i="23"/>
  <c r="BC65" i="23"/>
  <c r="BA65" i="23"/>
  <c r="AZ65" i="23"/>
  <c r="AY65" i="23"/>
  <c r="L120" i="23" s="1"/>
  <c r="AX65" i="23"/>
  <c r="AW65" i="23"/>
  <c r="AV65" i="23"/>
  <c r="AU65" i="23"/>
  <c r="AT65" i="23"/>
  <c r="AS65" i="23"/>
  <c r="K120" i="23" s="1"/>
  <c r="AR65" i="23"/>
  <c r="AQ65" i="23"/>
  <c r="AP65" i="23"/>
  <c r="AO65" i="23"/>
  <c r="AN65" i="23"/>
  <c r="AM65" i="23"/>
  <c r="AL65" i="23"/>
  <c r="J120" i="23" s="1"/>
  <c r="AK65" i="23"/>
  <c r="AJ65" i="23"/>
  <c r="AI65" i="23"/>
  <c r="AH65" i="23"/>
  <c r="AG65" i="23"/>
  <c r="AF65" i="23"/>
  <c r="AE65" i="23"/>
  <c r="AD65" i="23"/>
  <c r="AC65" i="23"/>
  <c r="AB65" i="23"/>
  <c r="AA65" i="23"/>
  <c r="Z65" i="23"/>
  <c r="I120" i="23" s="1"/>
  <c r="Y65" i="23"/>
  <c r="X65" i="23"/>
  <c r="W65" i="23"/>
  <c r="V65" i="23"/>
  <c r="U65" i="23"/>
  <c r="T65" i="23"/>
  <c r="S65" i="23"/>
  <c r="R65" i="23"/>
  <c r="H120" i="23" s="1"/>
  <c r="Q65" i="23"/>
  <c r="P65" i="23"/>
  <c r="O65" i="23"/>
  <c r="N65" i="23"/>
  <c r="M65" i="23"/>
  <c r="L65" i="23"/>
  <c r="K65" i="23"/>
  <c r="J65" i="23"/>
  <c r="I65" i="23"/>
  <c r="H65" i="23"/>
  <c r="G65" i="23"/>
  <c r="G120" i="23" s="1"/>
  <c r="F65" i="23"/>
  <c r="F120" i="23" s="1"/>
  <c r="E65" i="23"/>
  <c r="E120" i="23" s="1"/>
  <c r="D65" i="23"/>
  <c r="D120" i="23" s="1"/>
  <c r="C65" i="23"/>
  <c r="C120" i="23" s="1"/>
  <c r="B65" i="23"/>
  <c r="B120" i="23" s="1"/>
  <c r="A65" i="23"/>
  <c r="A120" i="23" s="1"/>
  <c r="BD64" i="23"/>
  <c r="BC64" i="23"/>
  <c r="BA64" i="23"/>
  <c r="AZ64" i="23"/>
  <c r="AY64" i="23"/>
  <c r="L119" i="23" s="1"/>
  <c r="AX64" i="23"/>
  <c r="AW64" i="23"/>
  <c r="AV64" i="23"/>
  <c r="AU64" i="23"/>
  <c r="AT64" i="23"/>
  <c r="AS64" i="23"/>
  <c r="K119" i="23" s="1"/>
  <c r="AR64" i="23"/>
  <c r="AQ64" i="23"/>
  <c r="AP64" i="23"/>
  <c r="AO64" i="23"/>
  <c r="AN64" i="23"/>
  <c r="AM64" i="23"/>
  <c r="AL64" i="23"/>
  <c r="J119" i="23" s="1"/>
  <c r="AK64" i="23"/>
  <c r="AJ64" i="23"/>
  <c r="AI64" i="23"/>
  <c r="AH64" i="23"/>
  <c r="AG64" i="23"/>
  <c r="AF64" i="23"/>
  <c r="AE64" i="23"/>
  <c r="AD64" i="23"/>
  <c r="AC64" i="23"/>
  <c r="AB64" i="23"/>
  <c r="AA64" i="23"/>
  <c r="Z64" i="23"/>
  <c r="I119" i="23" s="1"/>
  <c r="Y64" i="23"/>
  <c r="X64" i="23"/>
  <c r="W64" i="23"/>
  <c r="V64" i="23"/>
  <c r="U64" i="23"/>
  <c r="T64" i="23"/>
  <c r="S64" i="23"/>
  <c r="R64" i="23"/>
  <c r="H119" i="23" s="1"/>
  <c r="Q64" i="23"/>
  <c r="P64" i="23"/>
  <c r="O64" i="23"/>
  <c r="N64" i="23"/>
  <c r="M64" i="23"/>
  <c r="L64" i="23"/>
  <c r="K64" i="23"/>
  <c r="J64" i="23"/>
  <c r="I64" i="23"/>
  <c r="H64" i="23"/>
  <c r="G64" i="23"/>
  <c r="G119" i="23" s="1"/>
  <c r="F64" i="23"/>
  <c r="F119" i="23" s="1"/>
  <c r="E64" i="23"/>
  <c r="E119" i="23" s="1"/>
  <c r="D64" i="23"/>
  <c r="D119" i="23" s="1"/>
  <c r="C64" i="23"/>
  <c r="C119" i="23" s="1"/>
  <c r="B64" i="23"/>
  <c r="B119" i="23" s="1"/>
  <c r="A64" i="23"/>
  <c r="A119" i="23" s="1"/>
  <c r="BD63" i="23"/>
  <c r="BC63" i="23"/>
  <c r="BA63" i="23"/>
  <c r="AZ63" i="23"/>
  <c r="AY63" i="23"/>
  <c r="L118" i="23" s="1"/>
  <c r="AX63" i="23"/>
  <c r="AW63" i="23"/>
  <c r="AV63" i="23"/>
  <c r="AU63" i="23"/>
  <c r="AT63" i="23"/>
  <c r="AS63" i="23"/>
  <c r="K118" i="23" s="1"/>
  <c r="AR63" i="23"/>
  <c r="AQ63" i="23"/>
  <c r="AP63" i="23"/>
  <c r="AO63" i="23"/>
  <c r="AN63" i="23"/>
  <c r="AM63" i="23"/>
  <c r="AL63" i="23"/>
  <c r="J118" i="23" s="1"/>
  <c r="AK63" i="23"/>
  <c r="AJ63" i="23"/>
  <c r="AI63" i="23"/>
  <c r="AH63" i="23"/>
  <c r="AG63" i="23"/>
  <c r="AF63" i="23"/>
  <c r="AE63" i="23"/>
  <c r="AD63" i="23"/>
  <c r="AC63" i="23"/>
  <c r="AB63" i="23"/>
  <c r="AA63" i="23"/>
  <c r="Z63" i="23"/>
  <c r="I118" i="23" s="1"/>
  <c r="Y63" i="23"/>
  <c r="X63" i="23"/>
  <c r="W63" i="23"/>
  <c r="V63" i="23"/>
  <c r="U63" i="23"/>
  <c r="T63" i="23"/>
  <c r="S63" i="23"/>
  <c r="R63" i="23"/>
  <c r="H118" i="23" s="1"/>
  <c r="Q63" i="23"/>
  <c r="P63" i="23"/>
  <c r="O63" i="23"/>
  <c r="N63" i="23"/>
  <c r="M63" i="23"/>
  <c r="L63" i="23"/>
  <c r="K63" i="23"/>
  <c r="J63" i="23"/>
  <c r="I63" i="23"/>
  <c r="H63" i="23"/>
  <c r="G63" i="23"/>
  <c r="G118" i="23" s="1"/>
  <c r="F63" i="23"/>
  <c r="F118" i="23" s="1"/>
  <c r="E63" i="23"/>
  <c r="E118" i="23" s="1"/>
  <c r="D63" i="23"/>
  <c r="D118" i="23" s="1"/>
  <c r="C63" i="23"/>
  <c r="C118" i="23" s="1"/>
  <c r="B63" i="23"/>
  <c r="B118" i="23" s="1"/>
  <c r="A63" i="23"/>
  <c r="A118" i="23" s="1"/>
  <c r="BD62" i="23"/>
  <c r="BC62" i="23"/>
  <c r="BA62" i="23"/>
  <c r="AZ62" i="23"/>
  <c r="AY62" i="23"/>
  <c r="L117" i="23" s="1"/>
  <c r="AX62" i="23"/>
  <c r="AW62" i="23"/>
  <c r="AV62" i="23"/>
  <c r="AU62" i="23"/>
  <c r="AT62" i="23"/>
  <c r="AS62" i="23"/>
  <c r="K117" i="23" s="1"/>
  <c r="AR62" i="23"/>
  <c r="AQ62" i="23"/>
  <c r="AP62" i="23"/>
  <c r="AO62" i="23"/>
  <c r="AN62" i="23"/>
  <c r="AM62" i="23"/>
  <c r="AL62" i="23"/>
  <c r="J117" i="23" s="1"/>
  <c r="AK62" i="23"/>
  <c r="AJ62" i="23"/>
  <c r="AI62" i="23"/>
  <c r="AH62" i="23"/>
  <c r="AG62" i="23"/>
  <c r="AF62" i="23"/>
  <c r="AE62" i="23"/>
  <c r="AD62" i="23"/>
  <c r="AC62" i="23"/>
  <c r="AB62" i="23"/>
  <c r="AA62" i="23"/>
  <c r="Z62" i="23"/>
  <c r="I117" i="23" s="1"/>
  <c r="Y62" i="23"/>
  <c r="X62" i="23"/>
  <c r="W62" i="23"/>
  <c r="V62" i="23"/>
  <c r="U62" i="23"/>
  <c r="T62" i="23"/>
  <c r="S62" i="23"/>
  <c r="R62" i="23"/>
  <c r="H117" i="23" s="1"/>
  <c r="Q62" i="23"/>
  <c r="P62" i="23"/>
  <c r="O62" i="23"/>
  <c r="N62" i="23"/>
  <c r="M62" i="23"/>
  <c r="L62" i="23"/>
  <c r="K62" i="23"/>
  <c r="J62" i="23"/>
  <c r="I62" i="23"/>
  <c r="H62" i="23"/>
  <c r="G62" i="23"/>
  <c r="G117" i="23" s="1"/>
  <c r="F62" i="23"/>
  <c r="F117" i="23" s="1"/>
  <c r="E62" i="23"/>
  <c r="E117" i="23" s="1"/>
  <c r="D62" i="23"/>
  <c r="D117" i="23" s="1"/>
  <c r="C62" i="23"/>
  <c r="C117" i="23" s="1"/>
  <c r="B62" i="23"/>
  <c r="B117" i="23" s="1"/>
  <c r="A62" i="23"/>
  <c r="A117" i="23" s="1"/>
  <c r="BD61" i="23"/>
  <c r="BC61" i="23"/>
  <c r="BA61" i="23"/>
  <c r="AZ61" i="23"/>
  <c r="AY61" i="23"/>
  <c r="L116" i="23" s="1"/>
  <c r="AX61" i="23"/>
  <c r="AW61" i="23"/>
  <c r="AV61" i="23"/>
  <c r="AU61" i="23"/>
  <c r="AT61" i="23"/>
  <c r="AS61" i="23"/>
  <c r="K116" i="23" s="1"/>
  <c r="AR61" i="23"/>
  <c r="AQ61" i="23"/>
  <c r="AP61" i="23"/>
  <c r="AO61" i="23"/>
  <c r="AN61" i="23"/>
  <c r="AM61" i="23"/>
  <c r="AL61" i="23"/>
  <c r="J116" i="23" s="1"/>
  <c r="AK61" i="23"/>
  <c r="AJ61" i="23"/>
  <c r="AI61" i="23"/>
  <c r="AH61" i="23"/>
  <c r="AG61" i="23"/>
  <c r="AF61" i="23"/>
  <c r="AE61" i="23"/>
  <c r="AD61" i="23"/>
  <c r="AC61" i="23"/>
  <c r="AB61" i="23"/>
  <c r="AA61" i="23"/>
  <c r="Z61" i="23"/>
  <c r="I116" i="23" s="1"/>
  <c r="Y61" i="23"/>
  <c r="X61" i="23"/>
  <c r="W61" i="23"/>
  <c r="V61" i="23"/>
  <c r="U61" i="23"/>
  <c r="T61" i="23"/>
  <c r="S61" i="23"/>
  <c r="R61" i="23"/>
  <c r="H116" i="23" s="1"/>
  <c r="Q61" i="23"/>
  <c r="P61" i="23"/>
  <c r="O61" i="23"/>
  <c r="N61" i="23"/>
  <c r="M61" i="23"/>
  <c r="L61" i="23"/>
  <c r="K61" i="23"/>
  <c r="J61" i="23"/>
  <c r="I61" i="23"/>
  <c r="H61" i="23"/>
  <c r="G61" i="23"/>
  <c r="G116" i="23" s="1"/>
  <c r="F61" i="23"/>
  <c r="F116" i="23" s="1"/>
  <c r="E61" i="23"/>
  <c r="E116" i="23" s="1"/>
  <c r="D61" i="23"/>
  <c r="D116" i="23" s="1"/>
  <c r="C61" i="23"/>
  <c r="C116" i="23" s="1"/>
  <c r="B61" i="23"/>
  <c r="B116" i="23" s="1"/>
  <c r="A61" i="23"/>
  <c r="A116" i="23" s="1"/>
  <c r="BD60" i="23"/>
  <c r="BC60" i="23"/>
  <c r="BA60" i="23"/>
  <c r="AZ60" i="23"/>
  <c r="AY60" i="23"/>
  <c r="L115" i="23" s="1"/>
  <c r="AX60" i="23"/>
  <c r="AW60" i="23"/>
  <c r="AV60" i="23"/>
  <c r="AU60" i="23"/>
  <c r="AT60" i="23"/>
  <c r="AS60" i="23"/>
  <c r="K115" i="23" s="1"/>
  <c r="AR60" i="23"/>
  <c r="AQ60" i="23"/>
  <c r="AP60" i="23"/>
  <c r="AO60" i="23"/>
  <c r="AN60" i="23"/>
  <c r="AM60" i="23"/>
  <c r="AL60" i="23"/>
  <c r="J115" i="23" s="1"/>
  <c r="AK60" i="23"/>
  <c r="AJ60" i="23"/>
  <c r="AI60" i="23"/>
  <c r="AH60" i="23"/>
  <c r="AG60" i="23"/>
  <c r="AF60" i="23"/>
  <c r="AE60" i="23"/>
  <c r="AD60" i="23"/>
  <c r="AC60" i="23"/>
  <c r="AB60" i="23"/>
  <c r="AA60" i="23"/>
  <c r="Z60" i="23"/>
  <c r="I115" i="23" s="1"/>
  <c r="Y60" i="23"/>
  <c r="X60" i="23"/>
  <c r="W60" i="23"/>
  <c r="V60" i="23"/>
  <c r="U60" i="23"/>
  <c r="T60" i="23"/>
  <c r="S60" i="23"/>
  <c r="R60" i="23"/>
  <c r="H115" i="23" s="1"/>
  <c r="Q60" i="23"/>
  <c r="P60" i="23"/>
  <c r="O60" i="23"/>
  <c r="N60" i="23"/>
  <c r="M60" i="23"/>
  <c r="L60" i="23"/>
  <c r="K60" i="23"/>
  <c r="J60" i="23"/>
  <c r="I60" i="23"/>
  <c r="H60" i="23"/>
  <c r="G60" i="23"/>
  <c r="G115" i="23" s="1"/>
  <c r="F60" i="23"/>
  <c r="F115" i="23" s="1"/>
  <c r="E60" i="23"/>
  <c r="E115" i="23" s="1"/>
  <c r="D60" i="23"/>
  <c r="D115" i="23" s="1"/>
  <c r="C60" i="23"/>
  <c r="C115" i="23" s="1"/>
  <c r="B60" i="23"/>
  <c r="B115" i="23" s="1"/>
  <c r="A60" i="23"/>
  <c r="A115" i="23" s="1"/>
  <c r="BD59" i="23"/>
  <c r="BC59" i="23"/>
  <c r="BA59" i="23"/>
  <c r="AZ59" i="23"/>
  <c r="AY59" i="23"/>
  <c r="L114" i="23" s="1"/>
  <c r="AX59" i="23"/>
  <c r="AW59" i="23"/>
  <c r="AV59" i="23"/>
  <c r="AU59" i="23"/>
  <c r="AT59" i="23"/>
  <c r="AS59" i="23"/>
  <c r="K114" i="23" s="1"/>
  <c r="AR59" i="23"/>
  <c r="AQ59" i="23"/>
  <c r="AP59" i="23"/>
  <c r="AO59" i="23"/>
  <c r="AN59" i="23"/>
  <c r="AM59" i="23"/>
  <c r="AL59" i="23"/>
  <c r="J114" i="23" s="1"/>
  <c r="AK59" i="23"/>
  <c r="AJ59" i="23"/>
  <c r="AI59" i="23"/>
  <c r="AH59" i="23"/>
  <c r="AG59" i="23"/>
  <c r="AF59" i="23"/>
  <c r="AE59" i="23"/>
  <c r="AD59" i="23"/>
  <c r="AC59" i="23"/>
  <c r="AB59" i="23"/>
  <c r="AA59" i="23"/>
  <c r="Z59" i="23"/>
  <c r="I114" i="23" s="1"/>
  <c r="Y59" i="23"/>
  <c r="X59" i="23"/>
  <c r="W59" i="23"/>
  <c r="V59" i="23"/>
  <c r="U59" i="23"/>
  <c r="T59" i="23"/>
  <c r="S59" i="23"/>
  <c r="R59" i="23"/>
  <c r="H114" i="23" s="1"/>
  <c r="Q59" i="23"/>
  <c r="P59" i="23"/>
  <c r="O59" i="23"/>
  <c r="N59" i="23"/>
  <c r="M59" i="23"/>
  <c r="L59" i="23"/>
  <c r="K59" i="23"/>
  <c r="J59" i="23"/>
  <c r="I59" i="23"/>
  <c r="H59" i="23"/>
  <c r="G59" i="23"/>
  <c r="G114" i="23" s="1"/>
  <c r="F59" i="23"/>
  <c r="F114" i="23" s="1"/>
  <c r="E59" i="23"/>
  <c r="E114" i="23" s="1"/>
  <c r="D59" i="23"/>
  <c r="D114" i="23" s="1"/>
  <c r="C59" i="23"/>
  <c r="C114" i="23" s="1"/>
  <c r="B59" i="23"/>
  <c r="B114" i="23" s="1"/>
  <c r="A59" i="23"/>
  <c r="A114" i="23" s="1"/>
  <c r="BD58" i="23"/>
  <c r="BC58" i="23"/>
  <c r="BA58" i="23"/>
  <c r="AZ58" i="23"/>
  <c r="AY58" i="23"/>
  <c r="L113" i="23" s="1"/>
  <c r="AX58" i="23"/>
  <c r="AW58" i="23"/>
  <c r="AV58" i="23"/>
  <c r="AU58" i="23"/>
  <c r="AT58" i="23"/>
  <c r="AS58" i="23"/>
  <c r="K113" i="23" s="1"/>
  <c r="AR58" i="23"/>
  <c r="AQ58" i="23"/>
  <c r="AP58" i="23"/>
  <c r="AO58" i="23"/>
  <c r="AN58" i="23"/>
  <c r="AM58" i="23"/>
  <c r="AL58" i="23"/>
  <c r="J113" i="23" s="1"/>
  <c r="AK58" i="23"/>
  <c r="AJ58" i="23"/>
  <c r="AI58" i="23"/>
  <c r="AH58" i="23"/>
  <c r="AG58" i="23"/>
  <c r="AF58" i="23"/>
  <c r="AE58" i="23"/>
  <c r="AD58" i="23"/>
  <c r="AC58" i="23"/>
  <c r="AB58" i="23"/>
  <c r="AA58" i="23"/>
  <c r="Z58" i="23"/>
  <c r="I113" i="23" s="1"/>
  <c r="Y58" i="23"/>
  <c r="X58" i="23"/>
  <c r="W58" i="23"/>
  <c r="V58" i="23"/>
  <c r="U58" i="23"/>
  <c r="T58" i="23"/>
  <c r="S58" i="23"/>
  <c r="R58" i="23"/>
  <c r="H113" i="23" s="1"/>
  <c r="Q58" i="23"/>
  <c r="P58" i="23"/>
  <c r="O58" i="23"/>
  <c r="N58" i="23"/>
  <c r="M58" i="23"/>
  <c r="L58" i="23"/>
  <c r="K58" i="23"/>
  <c r="J58" i="23"/>
  <c r="I58" i="23"/>
  <c r="H58" i="23"/>
  <c r="G58" i="23"/>
  <c r="G113" i="23" s="1"/>
  <c r="F58" i="23"/>
  <c r="F113" i="23" s="1"/>
  <c r="E58" i="23"/>
  <c r="E113" i="23" s="1"/>
  <c r="D58" i="23"/>
  <c r="D113" i="23" s="1"/>
  <c r="C58" i="23"/>
  <c r="C113" i="23" s="1"/>
  <c r="B58" i="23"/>
  <c r="B113" i="23" s="1"/>
  <c r="A58" i="23"/>
  <c r="A113" i="23" s="1"/>
  <c r="BD57" i="23"/>
  <c r="BC57" i="23"/>
  <c r="BA57" i="23"/>
  <c r="AZ57" i="23"/>
  <c r="AY57" i="23"/>
  <c r="L112" i="23" s="1"/>
  <c r="AX57" i="23"/>
  <c r="AW57" i="23"/>
  <c r="AV57" i="23"/>
  <c r="AU57" i="23"/>
  <c r="AT57" i="23"/>
  <c r="AS57" i="23"/>
  <c r="K112" i="23" s="1"/>
  <c r="AR57" i="23"/>
  <c r="AQ57" i="23"/>
  <c r="AP57" i="23"/>
  <c r="AO57" i="23"/>
  <c r="AN57" i="23"/>
  <c r="AM57" i="23"/>
  <c r="AL57" i="23"/>
  <c r="J112" i="23" s="1"/>
  <c r="AK57" i="23"/>
  <c r="AJ57" i="23"/>
  <c r="AI57" i="23"/>
  <c r="AH57" i="23"/>
  <c r="AG57" i="23"/>
  <c r="AF57" i="23"/>
  <c r="AE57" i="23"/>
  <c r="AD57" i="23"/>
  <c r="AC57" i="23"/>
  <c r="AB57" i="23"/>
  <c r="AA57" i="23"/>
  <c r="Z57" i="23"/>
  <c r="I112" i="23" s="1"/>
  <c r="Y57" i="23"/>
  <c r="X57" i="23"/>
  <c r="W57" i="23"/>
  <c r="V57" i="23"/>
  <c r="U57" i="23"/>
  <c r="T57" i="23"/>
  <c r="S57" i="23"/>
  <c r="R57" i="23"/>
  <c r="H112" i="23" s="1"/>
  <c r="Q57" i="23"/>
  <c r="P57" i="23"/>
  <c r="O57" i="23"/>
  <c r="N57" i="23"/>
  <c r="M57" i="23"/>
  <c r="L57" i="23"/>
  <c r="K57" i="23"/>
  <c r="J57" i="23"/>
  <c r="I57" i="23"/>
  <c r="H57" i="23"/>
  <c r="G57" i="23"/>
  <c r="G112" i="23" s="1"/>
  <c r="F57" i="23"/>
  <c r="F112" i="23" s="1"/>
  <c r="E57" i="23"/>
  <c r="E112" i="23" s="1"/>
  <c r="D57" i="23"/>
  <c r="D112" i="23" s="1"/>
  <c r="C57" i="23"/>
  <c r="C112" i="23" s="1"/>
  <c r="B57" i="23"/>
  <c r="B112" i="23" s="1"/>
  <c r="A57" i="23"/>
  <c r="A112" i="23" s="1"/>
  <c r="BD56" i="23"/>
  <c r="BC56" i="23"/>
  <c r="BA56" i="23"/>
  <c r="AZ56" i="23"/>
  <c r="AY56" i="23"/>
  <c r="L111" i="23" s="1"/>
  <c r="AX56" i="23"/>
  <c r="AW56" i="23"/>
  <c r="AV56" i="23"/>
  <c r="AU56" i="23"/>
  <c r="AT56" i="23"/>
  <c r="AS56" i="23"/>
  <c r="K111" i="23" s="1"/>
  <c r="AR56" i="23"/>
  <c r="AQ56" i="23"/>
  <c r="AP56" i="23"/>
  <c r="AO56" i="23"/>
  <c r="AN56" i="23"/>
  <c r="AM56" i="23"/>
  <c r="AL56" i="23"/>
  <c r="J111" i="23" s="1"/>
  <c r="AK56" i="23"/>
  <c r="AJ56" i="23"/>
  <c r="AI56" i="23"/>
  <c r="AH56" i="23"/>
  <c r="AG56" i="23"/>
  <c r="AF56" i="23"/>
  <c r="AE56" i="23"/>
  <c r="AD56" i="23"/>
  <c r="AC56" i="23"/>
  <c r="AB56" i="23"/>
  <c r="AA56" i="23"/>
  <c r="Z56" i="23"/>
  <c r="I111" i="23" s="1"/>
  <c r="Y56" i="23"/>
  <c r="X56" i="23"/>
  <c r="W56" i="23"/>
  <c r="V56" i="23"/>
  <c r="U56" i="23"/>
  <c r="T56" i="23"/>
  <c r="S56" i="23"/>
  <c r="R56" i="23"/>
  <c r="H111" i="23" s="1"/>
  <c r="Q56" i="23"/>
  <c r="P56" i="23"/>
  <c r="O56" i="23"/>
  <c r="N56" i="23"/>
  <c r="M56" i="23"/>
  <c r="L56" i="23"/>
  <c r="K56" i="23"/>
  <c r="J56" i="23"/>
  <c r="I56" i="23"/>
  <c r="H56" i="23"/>
  <c r="G56" i="23"/>
  <c r="G111" i="23" s="1"/>
  <c r="F56" i="23"/>
  <c r="F111" i="23" s="1"/>
  <c r="E56" i="23"/>
  <c r="E111" i="23" s="1"/>
  <c r="D56" i="23"/>
  <c r="D111" i="23" s="1"/>
  <c r="C56" i="23"/>
  <c r="C111" i="23" s="1"/>
  <c r="B56" i="23"/>
  <c r="B111" i="23" s="1"/>
  <c r="A56" i="23"/>
  <c r="A111" i="23" s="1"/>
  <c r="A156" i="22"/>
  <c r="A154" i="22"/>
  <c r="A152" i="22"/>
  <c r="A150" i="22"/>
  <c r="A148" i="22"/>
  <c r="A146" i="22"/>
  <c r="A144" i="22"/>
  <c r="A142" i="22"/>
  <c r="A140" i="22"/>
  <c r="A138" i="22"/>
  <c r="A136" i="22"/>
  <c r="A134" i="22"/>
  <c r="A132" i="22"/>
  <c r="A130" i="22"/>
  <c r="A128" i="22"/>
  <c r="A126" i="22"/>
  <c r="A124" i="22"/>
  <c r="A122" i="22"/>
  <c r="A120" i="22"/>
  <c r="A118" i="22"/>
  <c r="A116" i="22"/>
  <c r="A114" i="22"/>
  <c r="A112" i="22"/>
  <c r="BD102" i="22"/>
  <c r="BC102" i="22"/>
  <c r="BB102" i="22"/>
  <c r="BA102" i="22"/>
  <c r="AZ102" i="22"/>
  <c r="AY102" i="22"/>
  <c r="L157" i="22" s="1"/>
  <c r="AX102" i="22"/>
  <c r="AW102" i="22"/>
  <c r="AV102" i="22"/>
  <c r="AU102" i="22"/>
  <c r="AT102" i="22"/>
  <c r="AS102" i="22"/>
  <c r="K157" i="22" s="1"/>
  <c r="AR102" i="22"/>
  <c r="AQ102" i="22"/>
  <c r="AP102" i="22"/>
  <c r="AO102" i="22"/>
  <c r="AN102" i="22"/>
  <c r="AM102" i="22"/>
  <c r="AL102" i="22"/>
  <c r="J157" i="22" s="1"/>
  <c r="AK102" i="22"/>
  <c r="AJ102" i="22"/>
  <c r="AI102" i="22"/>
  <c r="AH102" i="22"/>
  <c r="AG102" i="22"/>
  <c r="AF102" i="22"/>
  <c r="AE102" i="22"/>
  <c r="AD102" i="22"/>
  <c r="AC102" i="22"/>
  <c r="AB102" i="22"/>
  <c r="AA102" i="22"/>
  <c r="Z102" i="22"/>
  <c r="I157" i="22" s="1"/>
  <c r="Y102" i="22"/>
  <c r="X102" i="22"/>
  <c r="W102" i="22"/>
  <c r="V102" i="22"/>
  <c r="U102" i="22"/>
  <c r="T102" i="22"/>
  <c r="S102" i="22"/>
  <c r="R102" i="22"/>
  <c r="H157" i="22" s="1"/>
  <c r="Q102" i="22"/>
  <c r="P102" i="22"/>
  <c r="O102" i="22"/>
  <c r="N102" i="22"/>
  <c r="M102" i="22"/>
  <c r="L102" i="22"/>
  <c r="K102" i="22"/>
  <c r="J102" i="22"/>
  <c r="I102" i="22"/>
  <c r="H102" i="22"/>
  <c r="G102" i="22"/>
  <c r="G157" i="22" s="1"/>
  <c r="F102" i="22"/>
  <c r="F157" i="22" s="1"/>
  <c r="E102" i="22"/>
  <c r="E157" i="22" s="1"/>
  <c r="D102" i="22"/>
  <c r="D157" i="22" s="1"/>
  <c r="C102" i="22"/>
  <c r="C157" i="22" s="1"/>
  <c r="B102" i="22"/>
  <c r="B157" i="22" s="1"/>
  <c r="A102" i="22"/>
  <c r="A157" i="22" s="1"/>
  <c r="BD101" i="22"/>
  <c r="BC101" i="22"/>
  <c r="BB101" i="22"/>
  <c r="BA101" i="22"/>
  <c r="AZ101" i="22"/>
  <c r="AY101" i="22"/>
  <c r="L156" i="22" s="1"/>
  <c r="AX101" i="22"/>
  <c r="AW101" i="22"/>
  <c r="AV101" i="22"/>
  <c r="AU101" i="22"/>
  <c r="AT101" i="22"/>
  <c r="AS101" i="22"/>
  <c r="K156" i="22" s="1"/>
  <c r="AR101" i="22"/>
  <c r="AQ101" i="22"/>
  <c r="AP101" i="22"/>
  <c r="AO101" i="22"/>
  <c r="AN101" i="22"/>
  <c r="AM101" i="22"/>
  <c r="AL101" i="22"/>
  <c r="J156" i="22" s="1"/>
  <c r="AK101" i="22"/>
  <c r="AJ101" i="22"/>
  <c r="AI101" i="22"/>
  <c r="AH101" i="22"/>
  <c r="AG101" i="22"/>
  <c r="AF101" i="22"/>
  <c r="AE101" i="22"/>
  <c r="AD101" i="22"/>
  <c r="AC101" i="22"/>
  <c r="I156" i="22" s="1"/>
  <c r="AB101" i="22"/>
  <c r="AA101" i="22"/>
  <c r="Z101" i="22"/>
  <c r="Y101" i="22"/>
  <c r="X101" i="22"/>
  <c r="W101" i="22"/>
  <c r="V101" i="22"/>
  <c r="U101" i="22"/>
  <c r="T101" i="22"/>
  <c r="S101" i="22"/>
  <c r="R101" i="22"/>
  <c r="H156" i="22" s="1"/>
  <c r="Q101" i="22"/>
  <c r="P101" i="22"/>
  <c r="O101" i="22"/>
  <c r="N101" i="22"/>
  <c r="M101" i="22"/>
  <c r="L101" i="22"/>
  <c r="K101" i="22"/>
  <c r="J101" i="22"/>
  <c r="I101" i="22"/>
  <c r="H101" i="22"/>
  <c r="G101" i="22"/>
  <c r="G156" i="22" s="1"/>
  <c r="F101" i="22"/>
  <c r="F156" i="22" s="1"/>
  <c r="E101" i="22"/>
  <c r="E156" i="22" s="1"/>
  <c r="D101" i="22"/>
  <c r="D156" i="22" s="1"/>
  <c r="C101" i="22"/>
  <c r="C156" i="22" s="1"/>
  <c r="B101" i="22"/>
  <c r="B156" i="22" s="1"/>
  <c r="A101" i="22"/>
  <c r="BD100" i="22"/>
  <c r="BC100" i="22"/>
  <c r="BB100" i="22"/>
  <c r="BA100" i="22"/>
  <c r="AZ100" i="22"/>
  <c r="AY100" i="22"/>
  <c r="L155" i="22" s="1"/>
  <c r="AX100" i="22"/>
  <c r="AW100" i="22"/>
  <c r="AV100" i="22"/>
  <c r="AU100" i="22"/>
  <c r="AT100" i="22"/>
  <c r="AS100" i="22"/>
  <c r="K155" i="22" s="1"/>
  <c r="AR100" i="22"/>
  <c r="AQ100" i="22"/>
  <c r="AP100" i="22"/>
  <c r="AO100" i="22"/>
  <c r="AN100" i="22"/>
  <c r="AM100" i="22"/>
  <c r="AL100" i="22"/>
  <c r="J155" i="22" s="1"/>
  <c r="AK100" i="22"/>
  <c r="AJ100" i="22"/>
  <c r="AI100" i="22"/>
  <c r="AH100" i="22"/>
  <c r="AG100" i="22"/>
  <c r="AF100" i="22"/>
  <c r="AE100" i="22"/>
  <c r="AD100" i="22"/>
  <c r="AC100" i="22"/>
  <c r="AB100" i="22"/>
  <c r="AA100" i="22"/>
  <c r="Z100" i="22"/>
  <c r="I155" i="22" s="1"/>
  <c r="Y100" i="22"/>
  <c r="X100" i="22"/>
  <c r="W100" i="22"/>
  <c r="V100" i="22"/>
  <c r="U100" i="22"/>
  <c r="T100" i="22"/>
  <c r="S100" i="22"/>
  <c r="R100" i="22"/>
  <c r="H155" i="22" s="1"/>
  <c r="Q100" i="22"/>
  <c r="P100" i="22"/>
  <c r="O100" i="22"/>
  <c r="N100" i="22"/>
  <c r="M100" i="22"/>
  <c r="L100" i="22"/>
  <c r="K100" i="22"/>
  <c r="J100" i="22"/>
  <c r="I100" i="22"/>
  <c r="H100" i="22"/>
  <c r="G100" i="22"/>
  <c r="G155" i="22" s="1"/>
  <c r="F100" i="22"/>
  <c r="F155" i="22" s="1"/>
  <c r="E100" i="22"/>
  <c r="E155" i="22" s="1"/>
  <c r="D100" i="22"/>
  <c r="D155" i="22" s="1"/>
  <c r="C100" i="22"/>
  <c r="C155" i="22" s="1"/>
  <c r="B100" i="22"/>
  <c r="B155" i="22" s="1"/>
  <c r="A100" i="22"/>
  <c r="A155" i="22" s="1"/>
  <c r="BD99" i="22"/>
  <c r="BC99" i="22"/>
  <c r="BB99" i="22"/>
  <c r="BA99" i="22"/>
  <c r="AZ99" i="22"/>
  <c r="AY99" i="22"/>
  <c r="L154" i="22" s="1"/>
  <c r="AX99" i="22"/>
  <c r="AW99" i="22"/>
  <c r="AV99" i="22"/>
  <c r="AU99" i="22"/>
  <c r="AT99" i="22"/>
  <c r="AS99" i="22"/>
  <c r="K154" i="22" s="1"/>
  <c r="AR99" i="22"/>
  <c r="AQ99" i="22"/>
  <c r="AP99" i="22"/>
  <c r="AO99" i="22"/>
  <c r="AN99" i="22"/>
  <c r="AM99" i="22"/>
  <c r="AL99" i="22"/>
  <c r="J154" i="22" s="1"/>
  <c r="AK99" i="22"/>
  <c r="AJ99" i="22"/>
  <c r="AI99" i="22"/>
  <c r="AH99" i="22"/>
  <c r="AG99" i="22"/>
  <c r="AF99" i="22"/>
  <c r="AE99" i="22"/>
  <c r="AD99" i="22"/>
  <c r="AC99" i="22"/>
  <c r="I154" i="22" s="1"/>
  <c r="AB99" i="22"/>
  <c r="AA99" i="22"/>
  <c r="Z99" i="22"/>
  <c r="Y99" i="22"/>
  <c r="X99" i="22"/>
  <c r="W99" i="22"/>
  <c r="V99" i="22"/>
  <c r="U99" i="22"/>
  <c r="T99" i="22"/>
  <c r="S99" i="22"/>
  <c r="R99" i="22"/>
  <c r="H154" i="22" s="1"/>
  <c r="Q99" i="22"/>
  <c r="P99" i="22"/>
  <c r="O99" i="22"/>
  <c r="N99" i="22"/>
  <c r="M99" i="22"/>
  <c r="L99" i="22"/>
  <c r="K99" i="22"/>
  <c r="J99" i="22"/>
  <c r="I99" i="22"/>
  <c r="H99" i="22"/>
  <c r="G99" i="22"/>
  <c r="G154" i="22" s="1"/>
  <c r="F99" i="22"/>
  <c r="F154" i="22" s="1"/>
  <c r="E99" i="22"/>
  <c r="E154" i="22" s="1"/>
  <c r="D99" i="22"/>
  <c r="D154" i="22" s="1"/>
  <c r="C99" i="22"/>
  <c r="C154" i="22" s="1"/>
  <c r="B99" i="22"/>
  <c r="B154" i="22" s="1"/>
  <c r="A99" i="22"/>
  <c r="BD98" i="22"/>
  <c r="BC98" i="22"/>
  <c r="BB98" i="22"/>
  <c r="BA98" i="22"/>
  <c r="AZ98" i="22"/>
  <c r="AY98" i="22"/>
  <c r="L153" i="22" s="1"/>
  <c r="AX98" i="22"/>
  <c r="AW98" i="22"/>
  <c r="AV98" i="22"/>
  <c r="AU98" i="22"/>
  <c r="AT98" i="22"/>
  <c r="AS98" i="22"/>
  <c r="K153" i="22" s="1"/>
  <c r="AR98" i="22"/>
  <c r="AQ98" i="22"/>
  <c r="AP98" i="22"/>
  <c r="AO98" i="22"/>
  <c r="AN98" i="22"/>
  <c r="AM98" i="22"/>
  <c r="AL98" i="22"/>
  <c r="J153" i="22" s="1"/>
  <c r="AK98" i="22"/>
  <c r="AJ98" i="22"/>
  <c r="AI98" i="22"/>
  <c r="AH98" i="22"/>
  <c r="AG98" i="22"/>
  <c r="AF98" i="22"/>
  <c r="AE98" i="22"/>
  <c r="AD98" i="22"/>
  <c r="AC98" i="22"/>
  <c r="AB98" i="22"/>
  <c r="AA98" i="22"/>
  <c r="Z98" i="22"/>
  <c r="I153" i="22" s="1"/>
  <c r="Y98" i="22"/>
  <c r="X98" i="22"/>
  <c r="W98" i="22"/>
  <c r="V98" i="22"/>
  <c r="U98" i="22"/>
  <c r="T98" i="22"/>
  <c r="S98" i="22"/>
  <c r="R98" i="22"/>
  <c r="H153" i="22" s="1"/>
  <c r="Q98" i="22"/>
  <c r="P98" i="22"/>
  <c r="O98" i="22"/>
  <c r="N98" i="22"/>
  <c r="M98" i="22"/>
  <c r="L98" i="22"/>
  <c r="K98" i="22"/>
  <c r="J98" i="22"/>
  <c r="I98" i="22"/>
  <c r="H98" i="22"/>
  <c r="G98" i="22"/>
  <c r="G153" i="22" s="1"/>
  <c r="F98" i="22"/>
  <c r="F153" i="22" s="1"/>
  <c r="E98" i="22"/>
  <c r="E153" i="22" s="1"/>
  <c r="D98" i="22"/>
  <c r="D153" i="22" s="1"/>
  <c r="C98" i="22"/>
  <c r="C153" i="22" s="1"/>
  <c r="B98" i="22"/>
  <c r="B153" i="22" s="1"/>
  <c r="A98" i="22"/>
  <c r="A153" i="22" s="1"/>
  <c r="BD97" i="22"/>
  <c r="BC97" i="22"/>
  <c r="BB97" i="22"/>
  <c r="BA97" i="22"/>
  <c r="AZ97" i="22"/>
  <c r="AY97" i="22"/>
  <c r="L152" i="22" s="1"/>
  <c r="AX97" i="22"/>
  <c r="AW97" i="22"/>
  <c r="AV97" i="22"/>
  <c r="AU97" i="22"/>
  <c r="AT97" i="22"/>
  <c r="AS97" i="22"/>
  <c r="K152" i="22" s="1"/>
  <c r="AR97" i="22"/>
  <c r="AQ97" i="22"/>
  <c r="AP97" i="22"/>
  <c r="AO97" i="22"/>
  <c r="AN97" i="22"/>
  <c r="AM97" i="22"/>
  <c r="AL97" i="22"/>
  <c r="J152" i="22" s="1"/>
  <c r="AK97" i="22"/>
  <c r="AJ97" i="22"/>
  <c r="AI97" i="22"/>
  <c r="AH97" i="22"/>
  <c r="AG97" i="22"/>
  <c r="AF97" i="22"/>
  <c r="AE97" i="22"/>
  <c r="AD97" i="22"/>
  <c r="AC97" i="22"/>
  <c r="I152" i="22" s="1"/>
  <c r="AB97" i="22"/>
  <c r="AA97" i="22"/>
  <c r="Z97" i="22"/>
  <c r="Y97" i="22"/>
  <c r="X97" i="22"/>
  <c r="W97" i="22"/>
  <c r="V97" i="22"/>
  <c r="U97" i="22"/>
  <c r="T97" i="22"/>
  <c r="S97" i="22"/>
  <c r="R97" i="22"/>
  <c r="H152" i="22" s="1"/>
  <c r="Q97" i="22"/>
  <c r="P97" i="22"/>
  <c r="O97" i="22"/>
  <c r="N97" i="22"/>
  <c r="M97" i="22"/>
  <c r="L97" i="22"/>
  <c r="K97" i="22"/>
  <c r="J97" i="22"/>
  <c r="I97" i="22"/>
  <c r="H97" i="22"/>
  <c r="G97" i="22"/>
  <c r="G152" i="22" s="1"/>
  <c r="F97" i="22"/>
  <c r="F152" i="22" s="1"/>
  <c r="E97" i="22"/>
  <c r="E152" i="22" s="1"/>
  <c r="D97" i="22"/>
  <c r="D152" i="22" s="1"/>
  <c r="C97" i="22"/>
  <c r="C152" i="22" s="1"/>
  <c r="B97" i="22"/>
  <c r="B152" i="22" s="1"/>
  <c r="A97" i="22"/>
  <c r="BD96" i="22"/>
  <c r="BC96" i="22"/>
  <c r="BB96" i="22"/>
  <c r="BA96" i="22"/>
  <c r="AZ96" i="22"/>
  <c r="AY96" i="22"/>
  <c r="L151" i="22" s="1"/>
  <c r="AX96" i="22"/>
  <c r="AW96" i="22"/>
  <c r="AV96" i="22"/>
  <c r="AU96" i="22"/>
  <c r="AT96" i="22"/>
  <c r="AS96" i="22"/>
  <c r="K151" i="22" s="1"/>
  <c r="AR96" i="22"/>
  <c r="AQ96" i="22"/>
  <c r="AP96" i="22"/>
  <c r="AO96" i="22"/>
  <c r="AN96" i="22"/>
  <c r="AM96" i="22"/>
  <c r="AL96" i="22"/>
  <c r="J151" i="22" s="1"/>
  <c r="AK96" i="22"/>
  <c r="AJ96" i="22"/>
  <c r="AI96" i="22"/>
  <c r="AH96" i="22"/>
  <c r="AG96" i="22"/>
  <c r="AF96" i="22"/>
  <c r="AE96" i="22"/>
  <c r="AD96" i="22"/>
  <c r="AC96" i="22"/>
  <c r="AB96" i="22"/>
  <c r="AA96" i="22"/>
  <c r="Z96" i="22"/>
  <c r="I151" i="22" s="1"/>
  <c r="Y96" i="22"/>
  <c r="X96" i="22"/>
  <c r="W96" i="22"/>
  <c r="V96" i="22"/>
  <c r="U96" i="22"/>
  <c r="T96" i="22"/>
  <c r="S96" i="22"/>
  <c r="R96" i="22"/>
  <c r="H151" i="22" s="1"/>
  <c r="Q96" i="22"/>
  <c r="P96" i="22"/>
  <c r="O96" i="22"/>
  <c r="N96" i="22"/>
  <c r="M96" i="22"/>
  <c r="L96" i="22"/>
  <c r="K96" i="22"/>
  <c r="J96" i="22"/>
  <c r="I96" i="22"/>
  <c r="H96" i="22"/>
  <c r="G96" i="22"/>
  <c r="G151" i="22" s="1"/>
  <c r="F96" i="22"/>
  <c r="F151" i="22" s="1"/>
  <c r="E96" i="22"/>
  <c r="E151" i="22" s="1"/>
  <c r="D96" i="22"/>
  <c r="D151" i="22" s="1"/>
  <c r="C96" i="22"/>
  <c r="C151" i="22" s="1"/>
  <c r="B96" i="22"/>
  <c r="B151" i="22" s="1"/>
  <c r="A96" i="22"/>
  <c r="A151" i="22" s="1"/>
  <c r="BD95" i="22"/>
  <c r="BC95" i="22"/>
  <c r="BB95" i="22"/>
  <c r="BA95" i="22"/>
  <c r="AZ95" i="22"/>
  <c r="AY95" i="22"/>
  <c r="L150" i="22" s="1"/>
  <c r="AX95" i="22"/>
  <c r="AW95" i="22"/>
  <c r="AV95" i="22"/>
  <c r="AU95" i="22"/>
  <c r="AT95" i="22"/>
  <c r="AS95" i="22"/>
  <c r="K150" i="22" s="1"/>
  <c r="AR95" i="22"/>
  <c r="AQ95" i="22"/>
  <c r="AP95" i="22"/>
  <c r="AO95" i="22"/>
  <c r="AN95" i="22"/>
  <c r="AM95" i="22"/>
  <c r="AL95" i="22"/>
  <c r="J150" i="22" s="1"/>
  <c r="AK95" i="22"/>
  <c r="AJ95" i="22"/>
  <c r="AI95" i="22"/>
  <c r="AH95" i="22"/>
  <c r="AG95" i="22"/>
  <c r="AF95" i="22"/>
  <c r="AE95" i="22"/>
  <c r="AD95" i="22"/>
  <c r="AC95" i="22"/>
  <c r="I150" i="22" s="1"/>
  <c r="AB95" i="22"/>
  <c r="AA95" i="22"/>
  <c r="Z95" i="22"/>
  <c r="Y95" i="22"/>
  <c r="X95" i="22"/>
  <c r="W95" i="22"/>
  <c r="V95" i="22"/>
  <c r="U95" i="22"/>
  <c r="T95" i="22"/>
  <c r="S95" i="22"/>
  <c r="R95" i="22"/>
  <c r="H150" i="22" s="1"/>
  <c r="Q95" i="22"/>
  <c r="P95" i="22"/>
  <c r="O95" i="22"/>
  <c r="N95" i="22"/>
  <c r="M95" i="22"/>
  <c r="L95" i="22"/>
  <c r="K95" i="22"/>
  <c r="J95" i="22"/>
  <c r="I95" i="22"/>
  <c r="H95" i="22"/>
  <c r="G95" i="22"/>
  <c r="G150" i="22" s="1"/>
  <c r="F95" i="22"/>
  <c r="F150" i="22" s="1"/>
  <c r="E95" i="22"/>
  <c r="E150" i="22" s="1"/>
  <c r="D95" i="22"/>
  <c r="D150" i="22" s="1"/>
  <c r="C95" i="22"/>
  <c r="C150" i="22" s="1"/>
  <c r="B95" i="22"/>
  <c r="B150" i="22" s="1"/>
  <c r="A95" i="22"/>
  <c r="BD94" i="22"/>
  <c r="BC94" i="22"/>
  <c r="BB94" i="22"/>
  <c r="BA94" i="22"/>
  <c r="AZ94" i="22"/>
  <c r="AY94" i="22"/>
  <c r="L149" i="22" s="1"/>
  <c r="AX94" i="22"/>
  <c r="AW94" i="22"/>
  <c r="AV94" i="22"/>
  <c r="AU94" i="22"/>
  <c r="AT94" i="22"/>
  <c r="AS94" i="22"/>
  <c r="K149" i="22" s="1"/>
  <c r="AR94" i="22"/>
  <c r="AQ94" i="22"/>
  <c r="AP94" i="22"/>
  <c r="AO94" i="22"/>
  <c r="AN94" i="22"/>
  <c r="AM94" i="22"/>
  <c r="AL94" i="22"/>
  <c r="J149" i="22" s="1"/>
  <c r="AK94" i="22"/>
  <c r="AJ94" i="22"/>
  <c r="AI94" i="22"/>
  <c r="AH94" i="22"/>
  <c r="AG94" i="22"/>
  <c r="AF94" i="22"/>
  <c r="AE94" i="22"/>
  <c r="AD94" i="22"/>
  <c r="AC94" i="22"/>
  <c r="AB94" i="22"/>
  <c r="AA94" i="22"/>
  <c r="Z94" i="22"/>
  <c r="I149" i="22" s="1"/>
  <c r="Y94" i="22"/>
  <c r="X94" i="22"/>
  <c r="W94" i="22"/>
  <c r="V94" i="22"/>
  <c r="U94" i="22"/>
  <c r="T94" i="22"/>
  <c r="S94" i="22"/>
  <c r="R94" i="22"/>
  <c r="H149" i="22" s="1"/>
  <c r="Q94" i="22"/>
  <c r="P94" i="22"/>
  <c r="O94" i="22"/>
  <c r="N94" i="22"/>
  <c r="M94" i="22"/>
  <c r="L94" i="22"/>
  <c r="K94" i="22"/>
  <c r="J94" i="22"/>
  <c r="I94" i="22"/>
  <c r="H94" i="22"/>
  <c r="G94" i="22"/>
  <c r="G149" i="22" s="1"/>
  <c r="F94" i="22"/>
  <c r="F149" i="22" s="1"/>
  <c r="E94" i="22"/>
  <c r="E149" i="22" s="1"/>
  <c r="D94" i="22"/>
  <c r="D149" i="22" s="1"/>
  <c r="C94" i="22"/>
  <c r="C149" i="22" s="1"/>
  <c r="B94" i="22"/>
  <c r="B149" i="22" s="1"/>
  <c r="A94" i="22"/>
  <c r="A149" i="22" s="1"/>
  <c r="BD93" i="22"/>
  <c r="BC93" i="22"/>
  <c r="BB93" i="22"/>
  <c r="BA93" i="22"/>
  <c r="AZ93" i="22"/>
  <c r="AY93" i="22"/>
  <c r="L148" i="22" s="1"/>
  <c r="AX93" i="22"/>
  <c r="AW93" i="22"/>
  <c r="AV93" i="22"/>
  <c r="AU93" i="22"/>
  <c r="AT93" i="22"/>
  <c r="AS93" i="22"/>
  <c r="K148" i="22" s="1"/>
  <c r="AR93" i="22"/>
  <c r="AQ93" i="22"/>
  <c r="AP93" i="22"/>
  <c r="AO93" i="22"/>
  <c r="AN93" i="22"/>
  <c r="AM93" i="22"/>
  <c r="AL93" i="22"/>
  <c r="J148" i="22" s="1"/>
  <c r="AK93" i="22"/>
  <c r="AJ93" i="22"/>
  <c r="AI93" i="22"/>
  <c r="AH93" i="22"/>
  <c r="AG93" i="22"/>
  <c r="AF93" i="22"/>
  <c r="AE93" i="22"/>
  <c r="AD93" i="22"/>
  <c r="AC93" i="22"/>
  <c r="I148" i="22" s="1"/>
  <c r="AB93" i="22"/>
  <c r="AA93" i="22"/>
  <c r="Z93" i="22"/>
  <c r="Y93" i="22"/>
  <c r="X93" i="22"/>
  <c r="W93" i="22"/>
  <c r="V93" i="22"/>
  <c r="U93" i="22"/>
  <c r="T93" i="22"/>
  <c r="S93" i="22"/>
  <c r="R93" i="22"/>
  <c r="H148" i="22" s="1"/>
  <c r="Q93" i="22"/>
  <c r="P93" i="22"/>
  <c r="O93" i="22"/>
  <c r="N93" i="22"/>
  <c r="M93" i="22"/>
  <c r="L93" i="22"/>
  <c r="K93" i="22"/>
  <c r="J93" i="22"/>
  <c r="I93" i="22"/>
  <c r="H93" i="22"/>
  <c r="G93" i="22"/>
  <c r="G148" i="22" s="1"/>
  <c r="F93" i="22"/>
  <c r="F148" i="22" s="1"/>
  <c r="E93" i="22"/>
  <c r="E148" i="22" s="1"/>
  <c r="D93" i="22"/>
  <c r="D148" i="22" s="1"/>
  <c r="C93" i="22"/>
  <c r="C148" i="22" s="1"/>
  <c r="B93" i="22"/>
  <c r="B148" i="22" s="1"/>
  <c r="A93" i="22"/>
  <c r="BD92" i="22"/>
  <c r="BC92" i="22"/>
  <c r="BB92" i="22"/>
  <c r="BA92" i="22"/>
  <c r="AZ92" i="22"/>
  <c r="AY92" i="22"/>
  <c r="L147" i="22" s="1"/>
  <c r="AX92" i="22"/>
  <c r="AW92" i="22"/>
  <c r="AV92" i="22"/>
  <c r="AU92" i="22"/>
  <c r="AT92" i="22"/>
  <c r="AS92" i="22"/>
  <c r="K147" i="22" s="1"/>
  <c r="AR92" i="22"/>
  <c r="AQ92" i="22"/>
  <c r="AP92" i="22"/>
  <c r="AO92" i="22"/>
  <c r="AN92" i="22"/>
  <c r="AM92" i="22"/>
  <c r="AL92" i="22"/>
  <c r="J147" i="22" s="1"/>
  <c r="AK92" i="22"/>
  <c r="AJ92" i="22"/>
  <c r="AI92" i="22"/>
  <c r="AH92" i="22"/>
  <c r="AG92" i="22"/>
  <c r="AF92" i="22"/>
  <c r="AE92" i="22"/>
  <c r="AD92" i="22"/>
  <c r="AC92" i="22"/>
  <c r="AB92" i="22"/>
  <c r="AA92" i="22"/>
  <c r="Z92" i="22"/>
  <c r="I147" i="22" s="1"/>
  <c r="Y92" i="22"/>
  <c r="X92" i="22"/>
  <c r="W92" i="22"/>
  <c r="V92" i="22"/>
  <c r="U92" i="22"/>
  <c r="T92" i="22"/>
  <c r="S92" i="22"/>
  <c r="R92" i="22"/>
  <c r="H147" i="22" s="1"/>
  <c r="Q92" i="22"/>
  <c r="P92" i="22"/>
  <c r="O92" i="22"/>
  <c r="N92" i="22"/>
  <c r="M92" i="22"/>
  <c r="L92" i="22"/>
  <c r="K92" i="22"/>
  <c r="J92" i="22"/>
  <c r="I92" i="22"/>
  <c r="H92" i="22"/>
  <c r="G92" i="22"/>
  <c r="G147" i="22" s="1"/>
  <c r="F92" i="22"/>
  <c r="F147" i="22" s="1"/>
  <c r="E92" i="22"/>
  <c r="E147" i="22" s="1"/>
  <c r="D92" i="22"/>
  <c r="D147" i="22" s="1"/>
  <c r="C92" i="22"/>
  <c r="C147" i="22" s="1"/>
  <c r="B92" i="22"/>
  <c r="B147" i="22" s="1"/>
  <c r="A92" i="22"/>
  <c r="A147" i="22" s="1"/>
  <c r="BD91" i="22"/>
  <c r="BC91" i="22"/>
  <c r="BB91" i="22"/>
  <c r="BA91" i="22"/>
  <c r="AZ91" i="22"/>
  <c r="AY91" i="22"/>
  <c r="L146" i="22" s="1"/>
  <c r="AX91" i="22"/>
  <c r="AW91" i="22"/>
  <c r="AV91" i="22"/>
  <c r="AU91" i="22"/>
  <c r="AT91" i="22"/>
  <c r="AS91" i="22"/>
  <c r="K146" i="22" s="1"/>
  <c r="AR91" i="22"/>
  <c r="AQ91" i="22"/>
  <c r="AP91" i="22"/>
  <c r="AO91" i="22"/>
  <c r="AN91" i="22"/>
  <c r="AM91" i="22"/>
  <c r="AL91" i="22"/>
  <c r="J146" i="22" s="1"/>
  <c r="AK91" i="22"/>
  <c r="AJ91" i="22"/>
  <c r="AI91" i="22"/>
  <c r="AH91" i="22"/>
  <c r="AG91" i="22"/>
  <c r="AF91" i="22"/>
  <c r="AE91" i="22"/>
  <c r="AD91" i="22"/>
  <c r="AC91" i="22"/>
  <c r="I146" i="22" s="1"/>
  <c r="AB91" i="22"/>
  <c r="AA91" i="22"/>
  <c r="Z91" i="22"/>
  <c r="Y91" i="22"/>
  <c r="X91" i="22"/>
  <c r="W91" i="22"/>
  <c r="V91" i="22"/>
  <c r="U91" i="22"/>
  <c r="T91" i="22"/>
  <c r="S91" i="22"/>
  <c r="R91" i="22"/>
  <c r="H146" i="22" s="1"/>
  <c r="Q91" i="22"/>
  <c r="P91" i="22"/>
  <c r="O91" i="22"/>
  <c r="N91" i="22"/>
  <c r="M91" i="22"/>
  <c r="L91" i="22"/>
  <c r="K91" i="22"/>
  <c r="J91" i="22"/>
  <c r="I91" i="22"/>
  <c r="H91" i="22"/>
  <c r="G91" i="22"/>
  <c r="G146" i="22" s="1"/>
  <c r="F91" i="22"/>
  <c r="F146" i="22" s="1"/>
  <c r="E91" i="22"/>
  <c r="E146" i="22" s="1"/>
  <c r="D91" i="22"/>
  <c r="D146" i="22" s="1"/>
  <c r="C91" i="22"/>
  <c r="C146" i="22" s="1"/>
  <c r="B91" i="22"/>
  <c r="B146" i="22" s="1"/>
  <c r="A91" i="22"/>
  <c r="BD90" i="22"/>
  <c r="BC90" i="22"/>
  <c r="BB90" i="22"/>
  <c r="BA90" i="22"/>
  <c r="AZ90" i="22"/>
  <c r="AY90" i="22"/>
  <c r="L145" i="22" s="1"/>
  <c r="AX90" i="22"/>
  <c r="AW90" i="22"/>
  <c r="AV90" i="22"/>
  <c r="AU90" i="22"/>
  <c r="AT90" i="22"/>
  <c r="AS90" i="22"/>
  <c r="K145" i="22" s="1"/>
  <c r="AR90" i="22"/>
  <c r="AQ90" i="22"/>
  <c r="AP90" i="22"/>
  <c r="AO90" i="22"/>
  <c r="AN90" i="22"/>
  <c r="AM90" i="22"/>
  <c r="AL90" i="22"/>
  <c r="J145" i="22" s="1"/>
  <c r="AK90" i="22"/>
  <c r="AJ90" i="22"/>
  <c r="AI90" i="22"/>
  <c r="AH90" i="22"/>
  <c r="AG90" i="22"/>
  <c r="AF90" i="22"/>
  <c r="AE90" i="22"/>
  <c r="AD90" i="22"/>
  <c r="AC90" i="22"/>
  <c r="AB90" i="22"/>
  <c r="AA90" i="22"/>
  <c r="Z90" i="22"/>
  <c r="I145" i="22" s="1"/>
  <c r="Y90" i="22"/>
  <c r="X90" i="22"/>
  <c r="W90" i="22"/>
  <c r="V90" i="22"/>
  <c r="U90" i="22"/>
  <c r="T90" i="22"/>
  <c r="S90" i="22"/>
  <c r="R90" i="22"/>
  <c r="H145" i="22" s="1"/>
  <c r="Q90" i="22"/>
  <c r="P90" i="22"/>
  <c r="O90" i="22"/>
  <c r="N90" i="22"/>
  <c r="M90" i="22"/>
  <c r="L90" i="22"/>
  <c r="K90" i="22"/>
  <c r="J90" i="22"/>
  <c r="I90" i="22"/>
  <c r="H90" i="22"/>
  <c r="G90" i="22"/>
  <c r="G145" i="22" s="1"/>
  <c r="F90" i="22"/>
  <c r="F145" i="22" s="1"/>
  <c r="E90" i="22"/>
  <c r="E145" i="22" s="1"/>
  <c r="D90" i="22"/>
  <c r="D145" i="22" s="1"/>
  <c r="C90" i="22"/>
  <c r="C145" i="22" s="1"/>
  <c r="B90" i="22"/>
  <c r="B145" i="22" s="1"/>
  <c r="A90" i="22"/>
  <c r="A145" i="22" s="1"/>
  <c r="BD89" i="22"/>
  <c r="BC89" i="22"/>
  <c r="BB89" i="22"/>
  <c r="BA89" i="22"/>
  <c r="AZ89" i="22"/>
  <c r="AY89" i="22"/>
  <c r="L144" i="22" s="1"/>
  <c r="AX89" i="22"/>
  <c r="AW89" i="22"/>
  <c r="AV89" i="22"/>
  <c r="AU89" i="22"/>
  <c r="AT89" i="22"/>
  <c r="AS89" i="22"/>
  <c r="K144" i="22" s="1"/>
  <c r="AR89" i="22"/>
  <c r="AQ89" i="22"/>
  <c r="AP89" i="22"/>
  <c r="AO89" i="22"/>
  <c r="AN89" i="22"/>
  <c r="AM89" i="22"/>
  <c r="AL89" i="22"/>
  <c r="J144" i="22" s="1"/>
  <c r="AK89" i="22"/>
  <c r="AJ89" i="22"/>
  <c r="AI89" i="22"/>
  <c r="AH89" i="22"/>
  <c r="AG89" i="22"/>
  <c r="AF89" i="22"/>
  <c r="AE89" i="22"/>
  <c r="AD89" i="22"/>
  <c r="AC89" i="22"/>
  <c r="I144" i="22" s="1"/>
  <c r="AB89" i="22"/>
  <c r="AA89" i="22"/>
  <c r="Z89" i="22"/>
  <c r="Y89" i="22"/>
  <c r="X89" i="22"/>
  <c r="W89" i="22"/>
  <c r="V89" i="22"/>
  <c r="U89" i="22"/>
  <c r="T89" i="22"/>
  <c r="S89" i="22"/>
  <c r="R89" i="22"/>
  <c r="H144" i="22" s="1"/>
  <c r="Q89" i="22"/>
  <c r="P89" i="22"/>
  <c r="O89" i="22"/>
  <c r="N89" i="22"/>
  <c r="M89" i="22"/>
  <c r="L89" i="22"/>
  <c r="K89" i="22"/>
  <c r="J89" i="22"/>
  <c r="I89" i="22"/>
  <c r="H89" i="22"/>
  <c r="G89" i="22"/>
  <c r="G144" i="22" s="1"/>
  <c r="F89" i="22"/>
  <c r="F144" i="22" s="1"/>
  <c r="E89" i="22"/>
  <c r="E144" i="22" s="1"/>
  <c r="D89" i="22"/>
  <c r="D144" i="22" s="1"/>
  <c r="C89" i="22"/>
  <c r="C144" i="22" s="1"/>
  <c r="B89" i="22"/>
  <c r="B144" i="22" s="1"/>
  <c r="A89" i="22"/>
  <c r="BD88" i="22"/>
  <c r="BC88" i="22"/>
  <c r="BB88" i="22"/>
  <c r="BA88" i="22"/>
  <c r="AZ88" i="22"/>
  <c r="AY88" i="22"/>
  <c r="L143" i="22" s="1"/>
  <c r="AX88" i="22"/>
  <c r="AW88" i="22"/>
  <c r="AV88" i="22"/>
  <c r="AU88" i="22"/>
  <c r="AT88" i="22"/>
  <c r="AS88" i="22"/>
  <c r="K143" i="22" s="1"/>
  <c r="AR88" i="22"/>
  <c r="AQ88" i="22"/>
  <c r="AP88" i="22"/>
  <c r="AO88" i="22"/>
  <c r="AN88" i="22"/>
  <c r="AM88" i="22"/>
  <c r="AL88" i="22"/>
  <c r="J143" i="22" s="1"/>
  <c r="AK88" i="22"/>
  <c r="AJ88" i="22"/>
  <c r="AI88" i="22"/>
  <c r="AH88" i="22"/>
  <c r="AG88" i="22"/>
  <c r="AF88" i="22"/>
  <c r="AE88" i="22"/>
  <c r="AD88" i="22"/>
  <c r="AC88" i="22"/>
  <c r="AB88" i="22"/>
  <c r="AA88" i="22"/>
  <c r="Z88" i="22"/>
  <c r="I143" i="22" s="1"/>
  <c r="Y88" i="22"/>
  <c r="X88" i="22"/>
  <c r="W88" i="22"/>
  <c r="V88" i="22"/>
  <c r="U88" i="22"/>
  <c r="T88" i="22"/>
  <c r="S88" i="22"/>
  <c r="R88" i="22"/>
  <c r="H143" i="22" s="1"/>
  <c r="Q88" i="22"/>
  <c r="P88" i="22"/>
  <c r="O88" i="22"/>
  <c r="N88" i="22"/>
  <c r="M88" i="22"/>
  <c r="L88" i="22"/>
  <c r="K88" i="22"/>
  <c r="J88" i="22"/>
  <c r="I88" i="22"/>
  <c r="H88" i="22"/>
  <c r="G88" i="22"/>
  <c r="G143" i="22" s="1"/>
  <c r="F88" i="22"/>
  <c r="F143" i="22" s="1"/>
  <c r="E88" i="22"/>
  <c r="E143" i="22" s="1"/>
  <c r="D88" i="22"/>
  <c r="D143" i="22" s="1"/>
  <c r="C88" i="22"/>
  <c r="C143" i="22" s="1"/>
  <c r="B88" i="22"/>
  <c r="B143" i="22" s="1"/>
  <c r="A88" i="22"/>
  <c r="A143" i="22" s="1"/>
  <c r="BD87" i="22"/>
  <c r="BC87" i="22"/>
  <c r="BB87" i="22"/>
  <c r="BA87" i="22"/>
  <c r="AZ87" i="22"/>
  <c r="AY87" i="22"/>
  <c r="L142" i="22" s="1"/>
  <c r="AX87" i="22"/>
  <c r="AW87" i="22"/>
  <c r="AV87" i="22"/>
  <c r="AU87" i="22"/>
  <c r="AT87" i="22"/>
  <c r="AS87" i="22"/>
  <c r="K142" i="22" s="1"/>
  <c r="AR87" i="22"/>
  <c r="AQ87" i="22"/>
  <c r="AP87" i="22"/>
  <c r="AO87" i="22"/>
  <c r="AN87" i="22"/>
  <c r="AM87" i="22"/>
  <c r="AL87" i="22"/>
  <c r="J142" i="22" s="1"/>
  <c r="AK87" i="22"/>
  <c r="AJ87" i="22"/>
  <c r="AI87" i="22"/>
  <c r="AH87" i="22"/>
  <c r="AG87" i="22"/>
  <c r="AF87" i="22"/>
  <c r="AE87" i="22"/>
  <c r="AD87" i="22"/>
  <c r="AC87" i="22"/>
  <c r="I142" i="22" s="1"/>
  <c r="AB87" i="22"/>
  <c r="AA87" i="22"/>
  <c r="Z87" i="22"/>
  <c r="Y87" i="22"/>
  <c r="X87" i="22"/>
  <c r="W87" i="22"/>
  <c r="V87" i="22"/>
  <c r="U87" i="22"/>
  <c r="T87" i="22"/>
  <c r="S87" i="22"/>
  <c r="R87" i="22"/>
  <c r="H142" i="22" s="1"/>
  <c r="Q87" i="22"/>
  <c r="P87" i="22"/>
  <c r="O87" i="22"/>
  <c r="N87" i="22"/>
  <c r="M87" i="22"/>
  <c r="L87" i="22"/>
  <c r="K87" i="22"/>
  <c r="J87" i="22"/>
  <c r="I87" i="22"/>
  <c r="H87" i="22"/>
  <c r="G87" i="22"/>
  <c r="G142" i="22" s="1"/>
  <c r="F87" i="22"/>
  <c r="F142" i="22" s="1"/>
  <c r="E87" i="22"/>
  <c r="E142" i="22" s="1"/>
  <c r="D87" i="22"/>
  <c r="D142" i="22" s="1"/>
  <c r="C87" i="22"/>
  <c r="C142" i="22" s="1"/>
  <c r="B87" i="22"/>
  <c r="B142" i="22" s="1"/>
  <c r="A87" i="22"/>
  <c r="BD86" i="22"/>
  <c r="BC86" i="22"/>
  <c r="BB86" i="22"/>
  <c r="BA86" i="22"/>
  <c r="AZ86" i="22"/>
  <c r="AY86" i="22"/>
  <c r="L141" i="22" s="1"/>
  <c r="AX86" i="22"/>
  <c r="AW86" i="22"/>
  <c r="AV86" i="22"/>
  <c r="AU86" i="22"/>
  <c r="AT86" i="22"/>
  <c r="AS86" i="22"/>
  <c r="K141" i="22" s="1"/>
  <c r="AR86" i="22"/>
  <c r="AQ86" i="22"/>
  <c r="AP86" i="22"/>
  <c r="AO86" i="22"/>
  <c r="AN86" i="22"/>
  <c r="AM86" i="22"/>
  <c r="AL86" i="22"/>
  <c r="J141" i="22" s="1"/>
  <c r="AK86" i="22"/>
  <c r="AJ86" i="22"/>
  <c r="AI86" i="22"/>
  <c r="AH86" i="22"/>
  <c r="AG86" i="22"/>
  <c r="AF86" i="22"/>
  <c r="AE86" i="22"/>
  <c r="AD86" i="22"/>
  <c r="AC86" i="22"/>
  <c r="AB86" i="22"/>
  <c r="AA86" i="22"/>
  <c r="Z86" i="22"/>
  <c r="I141" i="22" s="1"/>
  <c r="Y86" i="22"/>
  <c r="X86" i="22"/>
  <c r="W86" i="22"/>
  <c r="V86" i="22"/>
  <c r="U86" i="22"/>
  <c r="T86" i="22"/>
  <c r="S86" i="22"/>
  <c r="R86" i="22"/>
  <c r="H141" i="22" s="1"/>
  <c r="Q86" i="22"/>
  <c r="P86" i="22"/>
  <c r="O86" i="22"/>
  <c r="N86" i="22"/>
  <c r="M86" i="22"/>
  <c r="L86" i="22"/>
  <c r="K86" i="22"/>
  <c r="J86" i="22"/>
  <c r="I86" i="22"/>
  <c r="H86" i="22"/>
  <c r="G86" i="22"/>
  <c r="G141" i="22" s="1"/>
  <c r="F86" i="22"/>
  <c r="F141" i="22" s="1"/>
  <c r="E86" i="22"/>
  <c r="E141" i="22" s="1"/>
  <c r="D86" i="22"/>
  <c r="D141" i="22" s="1"/>
  <c r="C86" i="22"/>
  <c r="C141" i="22" s="1"/>
  <c r="B86" i="22"/>
  <c r="B141" i="22" s="1"/>
  <c r="A86" i="22"/>
  <c r="A141" i="22" s="1"/>
  <c r="BD85" i="22"/>
  <c r="BC85" i="22"/>
  <c r="BB85" i="22"/>
  <c r="BA85" i="22"/>
  <c r="AZ85" i="22"/>
  <c r="AY85" i="22"/>
  <c r="L140" i="22" s="1"/>
  <c r="AX85" i="22"/>
  <c r="AW85" i="22"/>
  <c r="AV85" i="22"/>
  <c r="AU85" i="22"/>
  <c r="AT85" i="22"/>
  <c r="AS85" i="22"/>
  <c r="K140" i="22" s="1"/>
  <c r="AR85" i="22"/>
  <c r="AQ85" i="22"/>
  <c r="AP85" i="22"/>
  <c r="AO85" i="22"/>
  <c r="AN85" i="22"/>
  <c r="AM85" i="22"/>
  <c r="AL85" i="22"/>
  <c r="J140" i="22" s="1"/>
  <c r="AK85" i="22"/>
  <c r="AJ85" i="22"/>
  <c r="AI85" i="22"/>
  <c r="AH85" i="22"/>
  <c r="AG85" i="22"/>
  <c r="AF85" i="22"/>
  <c r="AE85" i="22"/>
  <c r="AD85" i="22"/>
  <c r="AC85" i="22"/>
  <c r="I140" i="22" s="1"/>
  <c r="AB85" i="22"/>
  <c r="AA85" i="22"/>
  <c r="Z85" i="22"/>
  <c r="Y85" i="22"/>
  <c r="X85" i="22"/>
  <c r="W85" i="22"/>
  <c r="V85" i="22"/>
  <c r="U85" i="22"/>
  <c r="T85" i="22"/>
  <c r="S85" i="22"/>
  <c r="R85" i="22"/>
  <c r="H140" i="22" s="1"/>
  <c r="Q85" i="22"/>
  <c r="P85" i="22"/>
  <c r="O85" i="22"/>
  <c r="N85" i="22"/>
  <c r="M85" i="22"/>
  <c r="L85" i="22"/>
  <c r="K85" i="22"/>
  <c r="J85" i="22"/>
  <c r="I85" i="22"/>
  <c r="H85" i="22"/>
  <c r="G85" i="22"/>
  <c r="G140" i="22" s="1"/>
  <c r="F85" i="22"/>
  <c r="F140" i="22" s="1"/>
  <c r="E85" i="22"/>
  <c r="E140" i="22" s="1"/>
  <c r="D85" i="22"/>
  <c r="D140" i="22" s="1"/>
  <c r="C85" i="22"/>
  <c r="C140" i="22" s="1"/>
  <c r="B85" i="22"/>
  <c r="B140" i="22" s="1"/>
  <c r="A85" i="22"/>
  <c r="BD84" i="22"/>
  <c r="BC84" i="22"/>
  <c r="BB84" i="22"/>
  <c r="BA84" i="22"/>
  <c r="AZ84" i="22"/>
  <c r="AY84" i="22"/>
  <c r="L139" i="22" s="1"/>
  <c r="AX84" i="22"/>
  <c r="AW84" i="22"/>
  <c r="AV84" i="22"/>
  <c r="AU84" i="22"/>
  <c r="AT84" i="22"/>
  <c r="AS84" i="22"/>
  <c r="K139" i="22" s="1"/>
  <c r="AR84" i="22"/>
  <c r="AQ84" i="22"/>
  <c r="AP84" i="22"/>
  <c r="AO84" i="22"/>
  <c r="AN84" i="22"/>
  <c r="AM84" i="22"/>
  <c r="AL84" i="22"/>
  <c r="J139" i="22" s="1"/>
  <c r="AK84" i="22"/>
  <c r="AJ84" i="22"/>
  <c r="AI84" i="22"/>
  <c r="AH84" i="22"/>
  <c r="AG84" i="22"/>
  <c r="AF84" i="22"/>
  <c r="AE84" i="22"/>
  <c r="AD84" i="22"/>
  <c r="AC84" i="22"/>
  <c r="AB84" i="22"/>
  <c r="AA84" i="22"/>
  <c r="Z84" i="22"/>
  <c r="I139" i="22" s="1"/>
  <c r="Y84" i="22"/>
  <c r="X84" i="22"/>
  <c r="W84" i="22"/>
  <c r="V84" i="22"/>
  <c r="U84" i="22"/>
  <c r="T84" i="22"/>
  <c r="S84" i="22"/>
  <c r="R84" i="22"/>
  <c r="H139" i="22" s="1"/>
  <c r="Q84" i="22"/>
  <c r="P84" i="22"/>
  <c r="O84" i="22"/>
  <c r="N84" i="22"/>
  <c r="M84" i="22"/>
  <c r="L84" i="22"/>
  <c r="K84" i="22"/>
  <c r="J84" i="22"/>
  <c r="I84" i="22"/>
  <c r="H84" i="22"/>
  <c r="G84" i="22"/>
  <c r="G139" i="22" s="1"/>
  <c r="F84" i="22"/>
  <c r="F139" i="22" s="1"/>
  <c r="E84" i="22"/>
  <c r="E139" i="22" s="1"/>
  <c r="D84" i="22"/>
  <c r="D139" i="22" s="1"/>
  <c r="C84" i="22"/>
  <c r="C139" i="22" s="1"/>
  <c r="B84" i="22"/>
  <c r="B139" i="22" s="1"/>
  <c r="A84" i="22"/>
  <c r="A139" i="22" s="1"/>
  <c r="BD83" i="22"/>
  <c r="BC83" i="22"/>
  <c r="BB83" i="22"/>
  <c r="BA83" i="22"/>
  <c r="AZ83" i="22"/>
  <c r="AY83" i="22"/>
  <c r="L138" i="22" s="1"/>
  <c r="AX83" i="22"/>
  <c r="AW83" i="22"/>
  <c r="AV83" i="22"/>
  <c r="AU83" i="22"/>
  <c r="AT83" i="22"/>
  <c r="AS83" i="22"/>
  <c r="K138" i="22" s="1"/>
  <c r="AR83" i="22"/>
  <c r="AQ83" i="22"/>
  <c r="AP83" i="22"/>
  <c r="AO83" i="22"/>
  <c r="AN83" i="22"/>
  <c r="AM83" i="22"/>
  <c r="AL83" i="22"/>
  <c r="J138" i="22" s="1"/>
  <c r="AK83" i="22"/>
  <c r="AJ83" i="22"/>
  <c r="AI83" i="22"/>
  <c r="AH83" i="22"/>
  <c r="AG83" i="22"/>
  <c r="AF83" i="22"/>
  <c r="AE83" i="22"/>
  <c r="AD83" i="22"/>
  <c r="AC83" i="22"/>
  <c r="I138" i="22" s="1"/>
  <c r="AB83" i="22"/>
  <c r="AA83" i="22"/>
  <c r="Z83" i="22"/>
  <c r="Y83" i="22"/>
  <c r="X83" i="22"/>
  <c r="W83" i="22"/>
  <c r="V83" i="22"/>
  <c r="U83" i="22"/>
  <c r="T83" i="22"/>
  <c r="S83" i="22"/>
  <c r="R83" i="22"/>
  <c r="H138" i="22" s="1"/>
  <c r="Q83" i="22"/>
  <c r="P83" i="22"/>
  <c r="O83" i="22"/>
  <c r="N83" i="22"/>
  <c r="M83" i="22"/>
  <c r="L83" i="22"/>
  <c r="K83" i="22"/>
  <c r="J83" i="22"/>
  <c r="I83" i="22"/>
  <c r="H83" i="22"/>
  <c r="G83" i="22"/>
  <c r="G138" i="22" s="1"/>
  <c r="F83" i="22"/>
  <c r="F138" i="22" s="1"/>
  <c r="E83" i="22"/>
  <c r="E138" i="22" s="1"/>
  <c r="D83" i="22"/>
  <c r="D138" i="22" s="1"/>
  <c r="C83" i="22"/>
  <c r="C138" i="22" s="1"/>
  <c r="B83" i="22"/>
  <c r="B138" i="22" s="1"/>
  <c r="A83" i="22"/>
  <c r="BD82" i="22"/>
  <c r="BC82" i="22"/>
  <c r="BB82" i="22"/>
  <c r="BA82" i="22"/>
  <c r="AZ82" i="22"/>
  <c r="AY82" i="22"/>
  <c r="L137" i="22" s="1"/>
  <c r="AX82" i="22"/>
  <c r="AW82" i="22"/>
  <c r="AV82" i="22"/>
  <c r="AU82" i="22"/>
  <c r="AT82" i="22"/>
  <c r="AS82" i="22"/>
  <c r="K137" i="22" s="1"/>
  <c r="AR82" i="22"/>
  <c r="AQ82" i="22"/>
  <c r="AP82" i="22"/>
  <c r="AO82" i="22"/>
  <c r="AN82" i="22"/>
  <c r="AM82" i="22"/>
  <c r="AL82" i="22"/>
  <c r="J137" i="22" s="1"/>
  <c r="AK82" i="22"/>
  <c r="AJ82" i="22"/>
  <c r="AI82" i="22"/>
  <c r="AH82" i="22"/>
  <c r="AG82" i="22"/>
  <c r="AF82" i="22"/>
  <c r="AE82" i="22"/>
  <c r="AD82" i="22"/>
  <c r="AC82" i="22"/>
  <c r="AB82" i="22"/>
  <c r="AA82" i="22"/>
  <c r="Z82" i="22"/>
  <c r="I137" i="22" s="1"/>
  <c r="Y82" i="22"/>
  <c r="X82" i="22"/>
  <c r="W82" i="22"/>
  <c r="V82" i="22"/>
  <c r="U82" i="22"/>
  <c r="T82" i="22"/>
  <c r="S82" i="22"/>
  <c r="R82" i="22"/>
  <c r="H137" i="22" s="1"/>
  <c r="Q82" i="22"/>
  <c r="P82" i="22"/>
  <c r="O82" i="22"/>
  <c r="N82" i="22"/>
  <c r="M82" i="22"/>
  <c r="L82" i="22"/>
  <c r="K82" i="22"/>
  <c r="J82" i="22"/>
  <c r="I82" i="22"/>
  <c r="H82" i="22"/>
  <c r="G82" i="22"/>
  <c r="G137" i="22" s="1"/>
  <c r="F82" i="22"/>
  <c r="F137" i="22" s="1"/>
  <c r="E82" i="22"/>
  <c r="E137" i="22" s="1"/>
  <c r="D82" i="22"/>
  <c r="D137" i="22" s="1"/>
  <c r="C82" i="22"/>
  <c r="C137" i="22" s="1"/>
  <c r="B82" i="22"/>
  <c r="B137" i="22" s="1"/>
  <c r="A82" i="22"/>
  <c r="A137" i="22" s="1"/>
  <c r="BD81" i="22"/>
  <c r="BC81" i="22"/>
  <c r="BB81" i="22"/>
  <c r="BA81" i="22"/>
  <c r="AZ81" i="22"/>
  <c r="AY81" i="22"/>
  <c r="L136" i="22" s="1"/>
  <c r="AX81" i="22"/>
  <c r="AW81" i="22"/>
  <c r="AV81" i="22"/>
  <c r="AU81" i="22"/>
  <c r="AT81" i="22"/>
  <c r="AS81" i="22"/>
  <c r="K136" i="22" s="1"/>
  <c r="AR81" i="22"/>
  <c r="AQ81" i="22"/>
  <c r="AP81" i="22"/>
  <c r="AO81" i="22"/>
  <c r="AN81" i="22"/>
  <c r="AM81" i="22"/>
  <c r="AL81" i="22"/>
  <c r="J136" i="22" s="1"/>
  <c r="AK81" i="22"/>
  <c r="AJ81" i="22"/>
  <c r="AI81" i="22"/>
  <c r="AH81" i="22"/>
  <c r="AG81" i="22"/>
  <c r="AF81" i="22"/>
  <c r="AE81" i="22"/>
  <c r="AD81" i="22"/>
  <c r="AC81" i="22"/>
  <c r="I136" i="22" s="1"/>
  <c r="AB81" i="22"/>
  <c r="AA81" i="22"/>
  <c r="Z81" i="22"/>
  <c r="Y81" i="22"/>
  <c r="X81" i="22"/>
  <c r="W81" i="22"/>
  <c r="V81" i="22"/>
  <c r="U81" i="22"/>
  <c r="T81" i="22"/>
  <c r="S81" i="22"/>
  <c r="R81" i="22"/>
  <c r="H136" i="22" s="1"/>
  <c r="Q81" i="22"/>
  <c r="P81" i="22"/>
  <c r="O81" i="22"/>
  <c r="N81" i="22"/>
  <c r="M81" i="22"/>
  <c r="L81" i="22"/>
  <c r="K81" i="22"/>
  <c r="J81" i="22"/>
  <c r="I81" i="22"/>
  <c r="H81" i="22"/>
  <c r="G81" i="22"/>
  <c r="G136" i="22" s="1"/>
  <c r="F81" i="22"/>
  <c r="F136" i="22" s="1"/>
  <c r="E81" i="22"/>
  <c r="E136" i="22" s="1"/>
  <c r="D81" i="22"/>
  <c r="D136" i="22" s="1"/>
  <c r="C81" i="22"/>
  <c r="C136" i="22" s="1"/>
  <c r="B81" i="22"/>
  <c r="B136" i="22" s="1"/>
  <c r="A81" i="22"/>
  <c r="BD80" i="22"/>
  <c r="BC80" i="22"/>
  <c r="BB80" i="22"/>
  <c r="BA80" i="22"/>
  <c r="AZ80" i="22"/>
  <c r="AY80" i="22"/>
  <c r="L135" i="22" s="1"/>
  <c r="AX80" i="22"/>
  <c r="AW80" i="22"/>
  <c r="AV80" i="22"/>
  <c r="AU80" i="22"/>
  <c r="AT80" i="22"/>
  <c r="AS80" i="22"/>
  <c r="K135" i="22" s="1"/>
  <c r="AR80" i="22"/>
  <c r="AQ80" i="22"/>
  <c r="AP80" i="22"/>
  <c r="AO80" i="22"/>
  <c r="AN80" i="22"/>
  <c r="AM80" i="22"/>
  <c r="AL80" i="22"/>
  <c r="J135" i="22" s="1"/>
  <c r="AK80" i="22"/>
  <c r="AJ80" i="22"/>
  <c r="AI80" i="22"/>
  <c r="AH80" i="22"/>
  <c r="AG80" i="22"/>
  <c r="AF80" i="22"/>
  <c r="AE80" i="22"/>
  <c r="AD80" i="22"/>
  <c r="AC80" i="22"/>
  <c r="AB80" i="22"/>
  <c r="AA80" i="22"/>
  <c r="Z80" i="22"/>
  <c r="I135" i="22" s="1"/>
  <c r="Y80" i="22"/>
  <c r="X80" i="22"/>
  <c r="W80" i="22"/>
  <c r="V80" i="22"/>
  <c r="U80" i="22"/>
  <c r="T80" i="22"/>
  <c r="S80" i="22"/>
  <c r="R80" i="22"/>
  <c r="H135" i="22" s="1"/>
  <c r="Q80" i="22"/>
  <c r="P80" i="22"/>
  <c r="O80" i="22"/>
  <c r="N80" i="22"/>
  <c r="M80" i="22"/>
  <c r="L80" i="22"/>
  <c r="K80" i="22"/>
  <c r="J80" i="22"/>
  <c r="I80" i="22"/>
  <c r="H80" i="22"/>
  <c r="G80" i="22"/>
  <c r="G135" i="22" s="1"/>
  <c r="F80" i="22"/>
  <c r="F135" i="22" s="1"/>
  <c r="E80" i="22"/>
  <c r="E135" i="22" s="1"/>
  <c r="D80" i="22"/>
  <c r="D135" i="22" s="1"/>
  <c r="C80" i="22"/>
  <c r="C135" i="22" s="1"/>
  <c r="B80" i="22"/>
  <c r="B135" i="22" s="1"/>
  <c r="A80" i="22"/>
  <c r="A135" i="22" s="1"/>
  <c r="BD79" i="22"/>
  <c r="BC79" i="22"/>
  <c r="BB79" i="22"/>
  <c r="BA79" i="22"/>
  <c r="AZ79" i="22"/>
  <c r="AY79" i="22"/>
  <c r="L134" i="22" s="1"/>
  <c r="AX79" i="22"/>
  <c r="AW79" i="22"/>
  <c r="AV79" i="22"/>
  <c r="AU79" i="22"/>
  <c r="AT79" i="22"/>
  <c r="AS79" i="22"/>
  <c r="K134" i="22" s="1"/>
  <c r="AR79" i="22"/>
  <c r="AQ79" i="22"/>
  <c r="AP79" i="22"/>
  <c r="AO79" i="22"/>
  <c r="AN79" i="22"/>
  <c r="AM79" i="22"/>
  <c r="AL79" i="22"/>
  <c r="J134" i="22" s="1"/>
  <c r="AK79" i="22"/>
  <c r="AJ79" i="22"/>
  <c r="AI79" i="22"/>
  <c r="AH79" i="22"/>
  <c r="AG79" i="22"/>
  <c r="AF79" i="22"/>
  <c r="AE79" i="22"/>
  <c r="AD79" i="22"/>
  <c r="AC79" i="22"/>
  <c r="I134" i="22" s="1"/>
  <c r="AB79" i="22"/>
  <c r="AA79" i="22"/>
  <c r="Z79" i="22"/>
  <c r="Y79" i="22"/>
  <c r="X79" i="22"/>
  <c r="W79" i="22"/>
  <c r="V79" i="22"/>
  <c r="U79" i="22"/>
  <c r="T79" i="22"/>
  <c r="S79" i="22"/>
  <c r="R79" i="22"/>
  <c r="H134" i="22" s="1"/>
  <c r="Q79" i="22"/>
  <c r="P79" i="22"/>
  <c r="O79" i="22"/>
  <c r="N79" i="22"/>
  <c r="M79" i="22"/>
  <c r="L79" i="22"/>
  <c r="K79" i="22"/>
  <c r="J79" i="22"/>
  <c r="I79" i="22"/>
  <c r="H79" i="22"/>
  <c r="G79" i="22"/>
  <c r="G134" i="22" s="1"/>
  <c r="F79" i="22"/>
  <c r="F134" i="22" s="1"/>
  <c r="E79" i="22"/>
  <c r="E134" i="22" s="1"/>
  <c r="D79" i="22"/>
  <c r="D134" i="22" s="1"/>
  <c r="C79" i="22"/>
  <c r="C134" i="22" s="1"/>
  <c r="B79" i="22"/>
  <c r="B134" i="22" s="1"/>
  <c r="A79" i="22"/>
  <c r="BD78" i="22"/>
  <c r="BC78" i="22"/>
  <c r="BB78" i="22"/>
  <c r="BA78" i="22"/>
  <c r="AZ78" i="22"/>
  <c r="AY78" i="22"/>
  <c r="L133" i="22" s="1"/>
  <c r="AX78" i="22"/>
  <c r="AW78" i="22"/>
  <c r="AV78" i="22"/>
  <c r="AU78" i="22"/>
  <c r="AT78" i="22"/>
  <c r="AS78" i="22"/>
  <c r="K133" i="22" s="1"/>
  <c r="AR78" i="22"/>
  <c r="AQ78" i="22"/>
  <c r="AP78" i="22"/>
  <c r="AO78" i="22"/>
  <c r="AN78" i="22"/>
  <c r="AM78" i="22"/>
  <c r="AL78" i="22"/>
  <c r="J133" i="22" s="1"/>
  <c r="AK78" i="22"/>
  <c r="AJ78" i="22"/>
  <c r="AI78" i="22"/>
  <c r="AH78" i="22"/>
  <c r="AG78" i="22"/>
  <c r="AF78" i="22"/>
  <c r="AE78" i="22"/>
  <c r="AD78" i="22"/>
  <c r="AC78" i="22"/>
  <c r="AB78" i="22"/>
  <c r="AA78" i="22"/>
  <c r="Z78" i="22"/>
  <c r="I133" i="22" s="1"/>
  <c r="Y78" i="22"/>
  <c r="X78" i="22"/>
  <c r="W78" i="22"/>
  <c r="V78" i="22"/>
  <c r="U78" i="22"/>
  <c r="T78" i="22"/>
  <c r="S78" i="22"/>
  <c r="R78" i="22"/>
  <c r="H133" i="22" s="1"/>
  <c r="Q78" i="22"/>
  <c r="P78" i="22"/>
  <c r="O78" i="22"/>
  <c r="N78" i="22"/>
  <c r="M78" i="22"/>
  <c r="L78" i="22"/>
  <c r="K78" i="22"/>
  <c r="J78" i="22"/>
  <c r="I78" i="22"/>
  <c r="H78" i="22"/>
  <c r="G78" i="22"/>
  <c r="G133" i="22" s="1"/>
  <c r="F78" i="22"/>
  <c r="F133" i="22" s="1"/>
  <c r="E78" i="22"/>
  <c r="E133" i="22" s="1"/>
  <c r="D78" i="22"/>
  <c r="D133" i="22" s="1"/>
  <c r="C78" i="22"/>
  <c r="C133" i="22" s="1"/>
  <c r="B78" i="22"/>
  <c r="B133" i="22" s="1"/>
  <c r="A78" i="22"/>
  <c r="A133" i="22" s="1"/>
  <c r="BD77" i="22"/>
  <c r="BC77" i="22"/>
  <c r="BB77" i="22"/>
  <c r="BA77" i="22"/>
  <c r="AZ77" i="22"/>
  <c r="AY77" i="22"/>
  <c r="L132" i="22" s="1"/>
  <c r="AX77" i="22"/>
  <c r="AW77" i="22"/>
  <c r="AV77" i="22"/>
  <c r="AU77" i="22"/>
  <c r="AT77" i="22"/>
  <c r="AS77" i="22"/>
  <c r="K132" i="22" s="1"/>
  <c r="AR77" i="22"/>
  <c r="AQ77" i="22"/>
  <c r="AP77" i="22"/>
  <c r="AO77" i="22"/>
  <c r="AN77" i="22"/>
  <c r="AM77" i="22"/>
  <c r="AL77" i="22"/>
  <c r="J132" i="22" s="1"/>
  <c r="AK77" i="22"/>
  <c r="AJ77" i="22"/>
  <c r="AI77" i="22"/>
  <c r="AH77" i="22"/>
  <c r="AG77" i="22"/>
  <c r="AF77" i="22"/>
  <c r="AE77" i="22"/>
  <c r="AD77" i="22"/>
  <c r="AC77" i="22"/>
  <c r="I132" i="22" s="1"/>
  <c r="AB77" i="22"/>
  <c r="AA77" i="22"/>
  <c r="Z77" i="22"/>
  <c r="Y77" i="22"/>
  <c r="X77" i="22"/>
  <c r="W77" i="22"/>
  <c r="V77" i="22"/>
  <c r="U77" i="22"/>
  <c r="T77" i="22"/>
  <c r="S77" i="22"/>
  <c r="R77" i="22"/>
  <c r="H132" i="22" s="1"/>
  <c r="Q77" i="22"/>
  <c r="P77" i="22"/>
  <c r="O77" i="22"/>
  <c r="N77" i="22"/>
  <c r="M77" i="22"/>
  <c r="L77" i="22"/>
  <c r="K77" i="22"/>
  <c r="J77" i="22"/>
  <c r="I77" i="22"/>
  <c r="H77" i="22"/>
  <c r="G77" i="22"/>
  <c r="G132" i="22" s="1"/>
  <c r="F77" i="22"/>
  <c r="F132" i="22" s="1"/>
  <c r="E77" i="22"/>
  <c r="E132" i="22" s="1"/>
  <c r="D77" i="22"/>
  <c r="D132" i="22" s="1"/>
  <c r="C77" i="22"/>
  <c r="C132" i="22" s="1"/>
  <c r="B77" i="22"/>
  <c r="B132" i="22" s="1"/>
  <c r="A77" i="22"/>
  <c r="BD76" i="22"/>
  <c r="BC76" i="22"/>
  <c r="BB76" i="22"/>
  <c r="BA76" i="22"/>
  <c r="AZ76" i="22"/>
  <c r="AY76" i="22"/>
  <c r="L131" i="22" s="1"/>
  <c r="AX76" i="22"/>
  <c r="AW76" i="22"/>
  <c r="AV76" i="22"/>
  <c r="AU76" i="22"/>
  <c r="AT76" i="22"/>
  <c r="AS76" i="22"/>
  <c r="K131" i="22" s="1"/>
  <c r="AR76" i="22"/>
  <c r="AQ76" i="22"/>
  <c r="AP76" i="22"/>
  <c r="AO76" i="22"/>
  <c r="AN76" i="22"/>
  <c r="AM76" i="22"/>
  <c r="AL76" i="22"/>
  <c r="J131" i="22" s="1"/>
  <c r="AK76" i="22"/>
  <c r="AJ76" i="22"/>
  <c r="AI76" i="22"/>
  <c r="AH76" i="22"/>
  <c r="AG76" i="22"/>
  <c r="AF76" i="22"/>
  <c r="AE76" i="22"/>
  <c r="AD76" i="22"/>
  <c r="AC76" i="22"/>
  <c r="AB76" i="22"/>
  <c r="AA76" i="22"/>
  <c r="Z76" i="22"/>
  <c r="I131" i="22" s="1"/>
  <c r="Y76" i="22"/>
  <c r="X76" i="22"/>
  <c r="W76" i="22"/>
  <c r="V76" i="22"/>
  <c r="U76" i="22"/>
  <c r="T76" i="22"/>
  <c r="S76" i="22"/>
  <c r="R76" i="22"/>
  <c r="H131" i="22" s="1"/>
  <c r="Q76" i="22"/>
  <c r="P76" i="22"/>
  <c r="O76" i="22"/>
  <c r="N76" i="22"/>
  <c r="M76" i="22"/>
  <c r="L76" i="22"/>
  <c r="K76" i="22"/>
  <c r="J76" i="22"/>
  <c r="I76" i="22"/>
  <c r="H76" i="22"/>
  <c r="G76" i="22"/>
  <c r="G131" i="22" s="1"/>
  <c r="F76" i="22"/>
  <c r="F131" i="22" s="1"/>
  <c r="E76" i="22"/>
  <c r="E131" i="22" s="1"/>
  <c r="D76" i="22"/>
  <c r="D131" i="22" s="1"/>
  <c r="C76" i="22"/>
  <c r="C131" i="22" s="1"/>
  <c r="B76" i="22"/>
  <c r="B131" i="22" s="1"/>
  <c r="A76" i="22"/>
  <c r="A131" i="22" s="1"/>
  <c r="BD75" i="22"/>
  <c r="BC75" i="22"/>
  <c r="BB75" i="22"/>
  <c r="BA75" i="22"/>
  <c r="AZ75" i="22"/>
  <c r="AY75" i="22"/>
  <c r="L130" i="22" s="1"/>
  <c r="AX75" i="22"/>
  <c r="AW75" i="22"/>
  <c r="AV75" i="22"/>
  <c r="AU75" i="22"/>
  <c r="AT75" i="22"/>
  <c r="AS75" i="22"/>
  <c r="K130" i="22" s="1"/>
  <c r="AR75" i="22"/>
  <c r="AQ75" i="22"/>
  <c r="AP75" i="22"/>
  <c r="AO75" i="22"/>
  <c r="AN75" i="22"/>
  <c r="AM75" i="22"/>
  <c r="AL75" i="22"/>
  <c r="J130" i="22" s="1"/>
  <c r="AK75" i="22"/>
  <c r="AJ75" i="22"/>
  <c r="AI75" i="22"/>
  <c r="AH75" i="22"/>
  <c r="AG75" i="22"/>
  <c r="AF75" i="22"/>
  <c r="AE75" i="22"/>
  <c r="AD75" i="22"/>
  <c r="AC75" i="22"/>
  <c r="I130" i="22" s="1"/>
  <c r="AB75" i="22"/>
  <c r="AA75" i="22"/>
  <c r="Z75" i="22"/>
  <c r="Y75" i="22"/>
  <c r="X75" i="22"/>
  <c r="W75" i="22"/>
  <c r="V75" i="22"/>
  <c r="U75" i="22"/>
  <c r="T75" i="22"/>
  <c r="S75" i="22"/>
  <c r="R75" i="22"/>
  <c r="H130" i="22" s="1"/>
  <c r="Q75" i="22"/>
  <c r="P75" i="22"/>
  <c r="O75" i="22"/>
  <c r="N75" i="22"/>
  <c r="M75" i="22"/>
  <c r="L75" i="22"/>
  <c r="K75" i="22"/>
  <c r="J75" i="22"/>
  <c r="I75" i="22"/>
  <c r="H75" i="22"/>
  <c r="G75" i="22"/>
  <c r="G130" i="22" s="1"/>
  <c r="F75" i="22"/>
  <c r="F130" i="22" s="1"/>
  <c r="E75" i="22"/>
  <c r="E130" i="22" s="1"/>
  <c r="D75" i="22"/>
  <c r="D130" i="22" s="1"/>
  <c r="C75" i="22"/>
  <c r="C130" i="22" s="1"/>
  <c r="B75" i="22"/>
  <c r="B130" i="22" s="1"/>
  <c r="A75" i="22"/>
  <c r="BD74" i="22"/>
  <c r="BC74" i="22"/>
  <c r="BB74" i="22"/>
  <c r="BA74" i="22"/>
  <c r="AZ74" i="22"/>
  <c r="AY74" i="22"/>
  <c r="L129" i="22" s="1"/>
  <c r="AX74" i="22"/>
  <c r="AW74" i="22"/>
  <c r="AV74" i="22"/>
  <c r="AU74" i="22"/>
  <c r="AT74" i="22"/>
  <c r="AS74" i="22"/>
  <c r="K129" i="22" s="1"/>
  <c r="AR74" i="22"/>
  <c r="AQ74" i="22"/>
  <c r="AP74" i="22"/>
  <c r="AO74" i="22"/>
  <c r="AN74" i="22"/>
  <c r="AM74" i="22"/>
  <c r="AL74" i="22"/>
  <c r="J129" i="22" s="1"/>
  <c r="AK74" i="22"/>
  <c r="AJ74" i="22"/>
  <c r="AI74" i="22"/>
  <c r="AH74" i="22"/>
  <c r="AG74" i="22"/>
  <c r="AF74" i="22"/>
  <c r="AE74" i="22"/>
  <c r="AD74" i="22"/>
  <c r="AC74" i="22"/>
  <c r="AB74" i="22"/>
  <c r="AA74" i="22"/>
  <c r="Z74" i="22"/>
  <c r="I129" i="22" s="1"/>
  <c r="Y74" i="22"/>
  <c r="X74" i="22"/>
  <c r="W74" i="22"/>
  <c r="V74" i="22"/>
  <c r="U74" i="22"/>
  <c r="T74" i="22"/>
  <c r="S74" i="22"/>
  <c r="R74" i="22"/>
  <c r="H129" i="22" s="1"/>
  <c r="Q74" i="22"/>
  <c r="P74" i="22"/>
  <c r="O74" i="22"/>
  <c r="N74" i="22"/>
  <c r="M74" i="22"/>
  <c r="L74" i="22"/>
  <c r="K74" i="22"/>
  <c r="J74" i="22"/>
  <c r="I74" i="22"/>
  <c r="H74" i="22"/>
  <c r="G74" i="22"/>
  <c r="G129" i="22" s="1"/>
  <c r="F74" i="22"/>
  <c r="F129" i="22" s="1"/>
  <c r="E74" i="22"/>
  <c r="E129" i="22" s="1"/>
  <c r="D74" i="22"/>
  <c r="D129" i="22" s="1"/>
  <c r="C74" i="22"/>
  <c r="C129" i="22" s="1"/>
  <c r="B74" i="22"/>
  <c r="B129" i="22" s="1"/>
  <c r="A74" i="22"/>
  <c r="A129" i="22" s="1"/>
  <c r="BD73" i="22"/>
  <c r="BC73" i="22"/>
  <c r="BB73" i="22"/>
  <c r="BA73" i="22"/>
  <c r="AZ73" i="22"/>
  <c r="AY73" i="22"/>
  <c r="L128" i="22" s="1"/>
  <c r="AX73" i="22"/>
  <c r="AW73" i="22"/>
  <c r="AV73" i="22"/>
  <c r="AU73" i="22"/>
  <c r="AT73" i="22"/>
  <c r="AS73" i="22"/>
  <c r="K128" i="22" s="1"/>
  <c r="AR73" i="22"/>
  <c r="AQ73" i="22"/>
  <c r="AP73" i="22"/>
  <c r="AO73" i="22"/>
  <c r="AN73" i="22"/>
  <c r="AM73" i="22"/>
  <c r="AL73" i="22"/>
  <c r="J128" i="22" s="1"/>
  <c r="AK73" i="22"/>
  <c r="AJ73" i="22"/>
  <c r="AI73" i="22"/>
  <c r="AH73" i="22"/>
  <c r="AG73" i="22"/>
  <c r="AF73" i="22"/>
  <c r="AE73" i="22"/>
  <c r="AD73" i="22"/>
  <c r="AC73" i="22"/>
  <c r="I128" i="22" s="1"/>
  <c r="AB73" i="22"/>
  <c r="AA73" i="22"/>
  <c r="Z73" i="22"/>
  <c r="Y73" i="22"/>
  <c r="X73" i="22"/>
  <c r="W73" i="22"/>
  <c r="V73" i="22"/>
  <c r="U73" i="22"/>
  <c r="T73" i="22"/>
  <c r="S73" i="22"/>
  <c r="R73" i="22"/>
  <c r="H128" i="22" s="1"/>
  <c r="Q73" i="22"/>
  <c r="P73" i="22"/>
  <c r="O73" i="22"/>
  <c r="N73" i="22"/>
  <c r="M73" i="22"/>
  <c r="L73" i="22"/>
  <c r="K73" i="22"/>
  <c r="J73" i="22"/>
  <c r="I73" i="22"/>
  <c r="H73" i="22"/>
  <c r="G73" i="22"/>
  <c r="G128" i="22" s="1"/>
  <c r="F73" i="22"/>
  <c r="F128" i="22" s="1"/>
  <c r="E73" i="22"/>
  <c r="E128" i="22" s="1"/>
  <c r="D73" i="22"/>
  <c r="D128" i="22" s="1"/>
  <c r="C73" i="22"/>
  <c r="C128" i="22" s="1"/>
  <c r="B73" i="22"/>
  <c r="B128" i="22" s="1"/>
  <c r="A73" i="22"/>
  <c r="BD72" i="22"/>
  <c r="BC72" i="22"/>
  <c r="BB72" i="22"/>
  <c r="BA72" i="22"/>
  <c r="AZ72" i="22"/>
  <c r="AY72" i="22"/>
  <c r="L127" i="22" s="1"/>
  <c r="AX72" i="22"/>
  <c r="AW72" i="22"/>
  <c r="AV72" i="22"/>
  <c r="AU72" i="22"/>
  <c r="AT72" i="22"/>
  <c r="AS72" i="22"/>
  <c r="K127" i="22" s="1"/>
  <c r="AR72" i="22"/>
  <c r="AQ72" i="22"/>
  <c r="AP72" i="22"/>
  <c r="AO72" i="22"/>
  <c r="AN72" i="22"/>
  <c r="AM72" i="22"/>
  <c r="AL72" i="22"/>
  <c r="J127" i="22" s="1"/>
  <c r="AK72" i="22"/>
  <c r="AJ72" i="22"/>
  <c r="AI72" i="22"/>
  <c r="AH72" i="22"/>
  <c r="AG72" i="22"/>
  <c r="AF72" i="22"/>
  <c r="AE72" i="22"/>
  <c r="AD72" i="22"/>
  <c r="AC72" i="22"/>
  <c r="AB72" i="22"/>
  <c r="AA72" i="22"/>
  <c r="Z72" i="22"/>
  <c r="I127" i="22" s="1"/>
  <c r="Y72" i="22"/>
  <c r="X72" i="22"/>
  <c r="W72" i="22"/>
  <c r="V72" i="22"/>
  <c r="U72" i="22"/>
  <c r="T72" i="22"/>
  <c r="S72" i="22"/>
  <c r="R72" i="22"/>
  <c r="H127" i="22" s="1"/>
  <c r="Q72" i="22"/>
  <c r="P72" i="22"/>
  <c r="O72" i="22"/>
  <c r="N72" i="22"/>
  <c r="M72" i="22"/>
  <c r="L72" i="22"/>
  <c r="K72" i="22"/>
  <c r="J72" i="22"/>
  <c r="I72" i="22"/>
  <c r="H72" i="22"/>
  <c r="G72" i="22"/>
  <c r="G127" i="22" s="1"/>
  <c r="F72" i="22"/>
  <c r="F127" i="22" s="1"/>
  <c r="E72" i="22"/>
  <c r="E127" i="22" s="1"/>
  <c r="D72" i="22"/>
  <c r="D127" i="22" s="1"/>
  <c r="C72" i="22"/>
  <c r="C127" i="22" s="1"/>
  <c r="B72" i="22"/>
  <c r="B127" i="22" s="1"/>
  <c r="A72" i="22"/>
  <c r="A127" i="22" s="1"/>
  <c r="BD71" i="22"/>
  <c r="BC71" i="22"/>
  <c r="BB71" i="22"/>
  <c r="BA71" i="22"/>
  <c r="AZ71" i="22"/>
  <c r="AY71" i="22"/>
  <c r="L126" i="22" s="1"/>
  <c r="AX71" i="22"/>
  <c r="AW71" i="22"/>
  <c r="AV71" i="22"/>
  <c r="AU71" i="22"/>
  <c r="AT71" i="22"/>
  <c r="AS71" i="22"/>
  <c r="K126" i="22" s="1"/>
  <c r="AR71" i="22"/>
  <c r="AQ71" i="22"/>
  <c r="AP71" i="22"/>
  <c r="AO71" i="22"/>
  <c r="AN71" i="22"/>
  <c r="AM71" i="22"/>
  <c r="AL71" i="22"/>
  <c r="J126" i="22" s="1"/>
  <c r="AK71" i="22"/>
  <c r="AJ71" i="22"/>
  <c r="AI71" i="22"/>
  <c r="AH71" i="22"/>
  <c r="AG71" i="22"/>
  <c r="AF71" i="22"/>
  <c r="AE71" i="22"/>
  <c r="AD71" i="22"/>
  <c r="AC71" i="22"/>
  <c r="I126" i="22" s="1"/>
  <c r="AB71" i="22"/>
  <c r="AA71" i="22"/>
  <c r="Z71" i="22"/>
  <c r="Y71" i="22"/>
  <c r="X71" i="22"/>
  <c r="W71" i="22"/>
  <c r="V71" i="22"/>
  <c r="U71" i="22"/>
  <c r="T71" i="22"/>
  <c r="S71" i="22"/>
  <c r="R71" i="22"/>
  <c r="H126" i="22" s="1"/>
  <c r="Q71" i="22"/>
  <c r="P71" i="22"/>
  <c r="O71" i="22"/>
  <c r="N71" i="22"/>
  <c r="M71" i="22"/>
  <c r="L71" i="22"/>
  <c r="K71" i="22"/>
  <c r="J71" i="22"/>
  <c r="I71" i="22"/>
  <c r="H71" i="22"/>
  <c r="G71" i="22"/>
  <c r="G126" i="22" s="1"/>
  <c r="F71" i="22"/>
  <c r="F126" i="22" s="1"/>
  <c r="E71" i="22"/>
  <c r="E126" i="22" s="1"/>
  <c r="D71" i="22"/>
  <c r="D126" i="22" s="1"/>
  <c r="C71" i="22"/>
  <c r="C126" i="22" s="1"/>
  <c r="B71" i="22"/>
  <c r="B126" i="22" s="1"/>
  <c r="A71" i="22"/>
  <c r="BD70" i="22"/>
  <c r="BC70" i="22"/>
  <c r="BB70" i="22"/>
  <c r="BA70" i="22"/>
  <c r="AZ70" i="22"/>
  <c r="AY70" i="22"/>
  <c r="L125" i="22" s="1"/>
  <c r="AX70" i="22"/>
  <c r="AW70" i="22"/>
  <c r="AV70" i="22"/>
  <c r="AU70" i="22"/>
  <c r="AT70" i="22"/>
  <c r="AS70" i="22"/>
  <c r="K125" i="22" s="1"/>
  <c r="AR70" i="22"/>
  <c r="AQ70" i="22"/>
  <c r="AP70" i="22"/>
  <c r="AO70" i="22"/>
  <c r="AN70" i="22"/>
  <c r="AM70" i="22"/>
  <c r="AL70" i="22"/>
  <c r="J125" i="22" s="1"/>
  <c r="AK70" i="22"/>
  <c r="AJ70" i="22"/>
  <c r="AI70" i="22"/>
  <c r="AH70" i="22"/>
  <c r="AG70" i="22"/>
  <c r="AF70" i="22"/>
  <c r="AE70" i="22"/>
  <c r="AD70" i="22"/>
  <c r="AC70" i="22"/>
  <c r="AB70" i="22"/>
  <c r="AA70" i="22"/>
  <c r="Z70" i="22"/>
  <c r="I125" i="22" s="1"/>
  <c r="Y70" i="22"/>
  <c r="X70" i="22"/>
  <c r="W70" i="22"/>
  <c r="V70" i="22"/>
  <c r="U70" i="22"/>
  <c r="T70" i="22"/>
  <c r="S70" i="22"/>
  <c r="R70" i="22"/>
  <c r="H125" i="22" s="1"/>
  <c r="Q70" i="22"/>
  <c r="P70" i="22"/>
  <c r="O70" i="22"/>
  <c r="N70" i="22"/>
  <c r="M70" i="22"/>
  <c r="L70" i="22"/>
  <c r="K70" i="22"/>
  <c r="J70" i="22"/>
  <c r="I70" i="22"/>
  <c r="H70" i="22"/>
  <c r="G70" i="22"/>
  <c r="G125" i="22" s="1"/>
  <c r="F70" i="22"/>
  <c r="F125" i="22" s="1"/>
  <c r="E70" i="22"/>
  <c r="E125" i="22" s="1"/>
  <c r="D70" i="22"/>
  <c r="D125" i="22" s="1"/>
  <c r="C70" i="22"/>
  <c r="C125" i="22" s="1"/>
  <c r="B70" i="22"/>
  <c r="B125" i="22" s="1"/>
  <c r="A70" i="22"/>
  <c r="A125" i="22" s="1"/>
  <c r="BD69" i="22"/>
  <c r="BC69" i="22"/>
  <c r="BB69" i="22"/>
  <c r="BA69" i="22"/>
  <c r="AZ69" i="22"/>
  <c r="AY69" i="22"/>
  <c r="L124" i="22" s="1"/>
  <c r="AX69" i="22"/>
  <c r="AW69" i="22"/>
  <c r="AV69" i="22"/>
  <c r="AU69" i="22"/>
  <c r="AT69" i="22"/>
  <c r="AS69" i="22"/>
  <c r="K124" i="22" s="1"/>
  <c r="AR69" i="22"/>
  <c r="AQ69" i="22"/>
  <c r="AP69" i="22"/>
  <c r="AO69" i="22"/>
  <c r="AN69" i="22"/>
  <c r="AM69" i="22"/>
  <c r="AL69" i="22"/>
  <c r="J124" i="22" s="1"/>
  <c r="AK69" i="22"/>
  <c r="AJ69" i="22"/>
  <c r="AI69" i="22"/>
  <c r="AH69" i="22"/>
  <c r="AG69" i="22"/>
  <c r="AF69" i="22"/>
  <c r="AE69" i="22"/>
  <c r="AD69" i="22"/>
  <c r="AC69" i="22"/>
  <c r="I124" i="22" s="1"/>
  <c r="AB69" i="22"/>
  <c r="AA69" i="22"/>
  <c r="Z69" i="22"/>
  <c r="Y69" i="22"/>
  <c r="X69" i="22"/>
  <c r="W69" i="22"/>
  <c r="V69" i="22"/>
  <c r="U69" i="22"/>
  <c r="T69" i="22"/>
  <c r="S69" i="22"/>
  <c r="R69" i="22"/>
  <c r="H124" i="22" s="1"/>
  <c r="Q69" i="22"/>
  <c r="P69" i="22"/>
  <c r="O69" i="22"/>
  <c r="N69" i="22"/>
  <c r="M69" i="22"/>
  <c r="L69" i="22"/>
  <c r="K69" i="22"/>
  <c r="J69" i="22"/>
  <c r="I69" i="22"/>
  <c r="H69" i="22"/>
  <c r="G69" i="22"/>
  <c r="G124" i="22" s="1"/>
  <c r="F69" i="22"/>
  <c r="F124" i="22" s="1"/>
  <c r="E69" i="22"/>
  <c r="E124" i="22" s="1"/>
  <c r="D69" i="22"/>
  <c r="D124" i="22" s="1"/>
  <c r="C69" i="22"/>
  <c r="C124" i="22" s="1"/>
  <c r="B69" i="22"/>
  <c r="B124" i="22" s="1"/>
  <c r="A69" i="22"/>
  <c r="BD68" i="22"/>
  <c r="BC68" i="22"/>
  <c r="BB68" i="22"/>
  <c r="BA68" i="22"/>
  <c r="AZ68" i="22"/>
  <c r="AY68" i="22"/>
  <c r="L123" i="22" s="1"/>
  <c r="AX68" i="22"/>
  <c r="AW68" i="22"/>
  <c r="AV68" i="22"/>
  <c r="AU68" i="22"/>
  <c r="AT68" i="22"/>
  <c r="AS68" i="22"/>
  <c r="K123" i="22" s="1"/>
  <c r="AR68" i="22"/>
  <c r="AQ68" i="22"/>
  <c r="AP68" i="22"/>
  <c r="AO68" i="22"/>
  <c r="AN68" i="22"/>
  <c r="AM68" i="22"/>
  <c r="AL68" i="22"/>
  <c r="J123" i="22" s="1"/>
  <c r="AK68" i="22"/>
  <c r="AJ68" i="22"/>
  <c r="AI68" i="22"/>
  <c r="AH68" i="22"/>
  <c r="AG68" i="22"/>
  <c r="AF68" i="22"/>
  <c r="AE68" i="22"/>
  <c r="AD68" i="22"/>
  <c r="AC68" i="22"/>
  <c r="AB68" i="22"/>
  <c r="AA68" i="22"/>
  <c r="Z68" i="22"/>
  <c r="I123" i="22" s="1"/>
  <c r="Y68" i="22"/>
  <c r="X68" i="22"/>
  <c r="W68" i="22"/>
  <c r="V68" i="22"/>
  <c r="U68" i="22"/>
  <c r="T68" i="22"/>
  <c r="S68" i="22"/>
  <c r="R68" i="22"/>
  <c r="H123" i="22" s="1"/>
  <c r="Q68" i="22"/>
  <c r="P68" i="22"/>
  <c r="O68" i="22"/>
  <c r="N68" i="22"/>
  <c r="M68" i="22"/>
  <c r="L68" i="22"/>
  <c r="K68" i="22"/>
  <c r="J68" i="22"/>
  <c r="I68" i="22"/>
  <c r="H68" i="22"/>
  <c r="G68" i="22"/>
  <c r="G123" i="22" s="1"/>
  <c r="F68" i="22"/>
  <c r="F123" i="22" s="1"/>
  <c r="E68" i="22"/>
  <c r="E123" i="22" s="1"/>
  <c r="D68" i="22"/>
  <c r="D123" i="22" s="1"/>
  <c r="C68" i="22"/>
  <c r="C123" i="22" s="1"/>
  <c r="B68" i="22"/>
  <c r="B123" i="22" s="1"/>
  <c r="A68" i="22"/>
  <c r="A123" i="22" s="1"/>
  <c r="BD67" i="22"/>
  <c r="BC67" i="22"/>
  <c r="BB67" i="22"/>
  <c r="BA67" i="22"/>
  <c r="AZ67" i="22"/>
  <c r="AY67" i="22"/>
  <c r="L122" i="22" s="1"/>
  <c r="AX67" i="22"/>
  <c r="AW67" i="22"/>
  <c r="AV67" i="22"/>
  <c r="AU67" i="22"/>
  <c r="AT67" i="22"/>
  <c r="AS67" i="22"/>
  <c r="K122" i="22" s="1"/>
  <c r="AR67" i="22"/>
  <c r="AQ67" i="22"/>
  <c r="AP67" i="22"/>
  <c r="AO67" i="22"/>
  <c r="AN67" i="22"/>
  <c r="AM67" i="22"/>
  <c r="AL67" i="22"/>
  <c r="J122" i="22" s="1"/>
  <c r="AK67" i="22"/>
  <c r="AJ67" i="22"/>
  <c r="AI67" i="22"/>
  <c r="AH67" i="22"/>
  <c r="AG67" i="22"/>
  <c r="AF67" i="22"/>
  <c r="AE67" i="22"/>
  <c r="AD67" i="22"/>
  <c r="AC67" i="22"/>
  <c r="I122" i="22" s="1"/>
  <c r="AB67" i="22"/>
  <c r="AA67" i="22"/>
  <c r="Z67" i="22"/>
  <c r="Y67" i="22"/>
  <c r="X67" i="22"/>
  <c r="W67" i="22"/>
  <c r="V67" i="22"/>
  <c r="U67" i="22"/>
  <c r="T67" i="22"/>
  <c r="S67" i="22"/>
  <c r="R67" i="22"/>
  <c r="H122" i="22" s="1"/>
  <c r="Q67" i="22"/>
  <c r="P67" i="22"/>
  <c r="O67" i="22"/>
  <c r="N67" i="22"/>
  <c r="M67" i="22"/>
  <c r="L67" i="22"/>
  <c r="K67" i="22"/>
  <c r="J67" i="22"/>
  <c r="I67" i="22"/>
  <c r="H67" i="22"/>
  <c r="G67" i="22"/>
  <c r="G122" i="22" s="1"/>
  <c r="F67" i="22"/>
  <c r="F122" i="22" s="1"/>
  <c r="E67" i="22"/>
  <c r="E122" i="22" s="1"/>
  <c r="D67" i="22"/>
  <c r="D122" i="22" s="1"/>
  <c r="C67" i="22"/>
  <c r="C122" i="22" s="1"/>
  <c r="B67" i="22"/>
  <c r="B122" i="22" s="1"/>
  <c r="A67" i="22"/>
  <c r="BD66" i="22"/>
  <c r="BC66" i="22"/>
  <c r="BB66" i="22"/>
  <c r="BA66" i="22"/>
  <c r="AZ66" i="22"/>
  <c r="AY66" i="22"/>
  <c r="L121" i="22" s="1"/>
  <c r="AX66" i="22"/>
  <c r="AW66" i="22"/>
  <c r="AV66" i="22"/>
  <c r="AU66" i="22"/>
  <c r="AT66" i="22"/>
  <c r="AS66" i="22"/>
  <c r="K121" i="22" s="1"/>
  <c r="AR66" i="22"/>
  <c r="AQ66" i="22"/>
  <c r="AP66" i="22"/>
  <c r="AO66" i="22"/>
  <c r="AN66" i="22"/>
  <c r="AM66" i="22"/>
  <c r="AL66" i="22"/>
  <c r="J121" i="22" s="1"/>
  <c r="AK66" i="22"/>
  <c r="AJ66" i="22"/>
  <c r="AI66" i="22"/>
  <c r="AH66" i="22"/>
  <c r="AG66" i="22"/>
  <c r="AF66" i="22"/>
  <c r="AE66" i="22"/>
  <c r="AD66" i="22"/>
  <c r="AC66" i="22"/>
  <c r="AB66" i="22"/>
  <c r="AA66" i="22"/>
  <c r="Z66" i="22"/>
  <c r="I121" i="22" s="1"/>
  <c r="Y66" i="22"/>
  <c r="X66" i="22"/>
  <c r="W66" i="22"/>
  <c r="V66" i="22"/>
  <c r="U66" i="22"/>
  <c r="T66" i="22"/>
  <c r="S66" i="22"/>
  <c r="R66" i="22"/>
  <c r="H121" i="22" s="1"/>
  <c r="Q66" i="22"/>
  <c r="P66" i="22"/>
  <c r="O66" i="22"/>
  <c r="N66" i="22"/>
  <c r="M66" i="22"/>
  <c r="L66" i="22"/>
  <c r="K66" i="22"/>
  <c r="J66" i="22"/>
  <c r="I66" i="22"/>
  <c r="H66" i="22"/>
  <c r="G66" i="22"/>
  <c r="G121" i="22" s="1"/>
  <c r="F66" i="22"/>
  <c r="F121" i="22" s="1"/>
  <c r="E66" i="22"/>
  <c r="E121" i="22" s="1"/>
  <c r="D66" i="22"/>
  <c r="D121" i="22" s="1"/>
  <c r="C66" i="22"/>
  <c r="C121" i="22" s="1"/>
  <c r="B66" i="22"/>
  <c r="B121" i="22" s="1"/>
  <c r="A66" i="22"/>
  <c r="A121" i="22" s="1"/>
  <c r="BD65" i="22"/>
  <c r="BC65" i="22"/>
  <c r="BB65" i="22"/>
  <c r="BA65" i="22"/>
  <c r="AZ65" i="22"/>
  <c r="AY65" i="22"/>
  <c r="L120" i="22" s="1"/>
  <c r="AX65" i="22"/>
  <c r="AW65" i="22"/>
  <c r="AV65" i="22"/>
  <c r="AU65" i="22"/>
  <c r="AT65" i="22"/>
  <c r="AS65" i="22"/>
  <c r="K120" i="22" s="1"/>
  <c r="AR65" i="22"/>
  <c r="AQ65" i="22"/>
  <c r="AP65" i="22"/>
  <c r="AO65" i="22"/>
  <c r="AN65" i="22"/>
  <c r="AM65" i="22"/>
  <c r="AL65" i="22"/>
  <c r="J120" i="22" s="1"/>
  <c r="AK65" i="22"/>
  <c r="AJ65" i="22"/>
  <c r="AI65" i="22"/>
  <c r="AH65" i="22"/>
  <c r="AG65" i="22"/>
  <c r="AF65" i="22"/>
  <c r="AE65" i="22"/>
  <c r="AD65" i="22"/>
  <c r="AC65" i="22"/>
  <c r="I120" i="22" s="1"/>
  <c r="AB65" i="22"/>
  <c r="AA65" i="22"/>
  <c r="Z65" i="22"/>
  <c r="Y65" i="22"/>
  <c r="X65" i="22"/>
  <c r="W65" i="22"/>
  <c r="V65" i="22"/>
  <c r="U65" i="22"/>
  <c r="T65" i="22"/>
  <c r="S65" i="22"/>
  <c r="R65" i="22"/>
  <c r="H120" i="22" s="1"/>
  <c r="Q65" i="22"/>
  <c r="P65" i="22"/>
  <c r="O65" i="22"/>
  <c r="N65" i="22"/>
  <c r="M65" i="22"/>
  <c r="L65" i="22"/>
  <c r="K65" i="22"/>
  <c r="J65" i="22"/>
  <c r="I65" i="22"/>
  <c r="H65" i="22"/>
  <c r="G65" i="22"/>
  <c r="G120" i="22" s="1"/>
  <c r="F65" i="22"/>
  <c r="F120" i="22" s="1"/>
  <c r="E65" i="22"/>
  <c r="E120" i="22" s="1"/>
  <c r="D65" i="22"/>
  <c r="D120" i="22" s="1"/>
  <c r="C65" i="22"/>
  <c r="C120" i="22" s="1"/>
  <c r="B65" i="22"/>
  <c r="B120" i="22" s="1"/>
  <c r="A65" i="22"/>
  <c r="BD64" i="22"/>
  <c r="BC64" i="22"/>
  <c r="BB64" i="22"/>
  <c r="BA64" i="22"/>
  <c r="AZ64" i="22"/>
  <c r="AY64" i="22"/>
  <c r="L119" i="22" s="1"/>
  <c r="AX64" i="22"/>
  <c r="AW64" i="22"/>
  <c r="AV64" i="22"/>
  <c r="AU64" i="22"/>
  <c r="AT64" i="22"/>
  <c r="AS64" i="22"/>
  <c r="K119" i="22" s="1"/>
  <c r="AR64" i="22"/>
  <c r="AQ64" i="22"/>
  <c r="AP64" i="22"/>
  <c r="AO64" i="22"/>
  <c r="AN64" i="22"/>
  <c r="AM64" i="22"/>
  <c r="AL64" i="22"/>
  <c r="J119" i="22" s="1"/>
  <c r="AK64" i="22"/>
  <c r="AJ64" i="22"/>
  <c r="AI64" i="22"/>
  <c r="AH64" i="22"/>
  <c r="AG64" i="22"/>
  <c r="AF64" i="22"/>
  <c r="AE64" i="22"/>
  <c r="AD64" i="22"/>
  <c r="AC64" i="22"/>
  <c r="AB64" i="22"/>
  <c r="AA64" i="22"/>
  <c r="Z64" i="22"/>
  <c r="I119" i="22" s="1"/>
  <c r="Y64" i="22"/>
  <c r="X64" i="22"/>
  <c r="W64" i="22"/>
  <c r="V64" i="22"/>
  <c r="U64" i="22"/>
  <c r="T64" i="22"/>
  <c r="S64" i="22"/>
  <c r="R64" i="22"/>
  <c r="H119" i="22" s="1"/>
  <c r="Q64" i="22"/>
  <c r="P64" i="22"/>
  <c r="O64" i="22"/>
  <c r="N64" i="22"/>
  <c r="M64" i="22"/>
  <c r="L64" i="22"/>
  <c r="K64" i="22"/>
  <c r="J64" i="22"/>
  <c r="I64" i="22"/>
  <c r="H64" i="22"/>
  <c r="G64" i="22"/>
  <c r="G119" i="22" s="1"/>
  <c r="F64" i="22"/>
  <c r="F119" i="22" s="1"/>
  <c r="E64" i="22"/>
  <c r="E119" i="22" s="1"/>
  <c r="D64" i="22"/>
  <c r="D119" i="22" s="1"/>
  <c r="C64" i="22"/>
  <c r="C119" i="22" s="1"/>
  <c r="B64" i="22"/>
  <c r="B119" i="22" s="1"/>
  <c r="A64" i="22"/>
  <c r="A119" i="22" s="1"/>
  <c r="BD63" i="22"/>
  <c r="BC63" i="22"/>
  <c r="BB63" i="22"/>
  <c r="BA63" i="22"/>
  <c r="AZ63" i="22"/>
  <c r="AY63" i="22"/>
  <c r="L118" i="22" s="1"/>
  <c r="AX63" i="22"/>
  <c r="AW63" i="22"/>
  <c r="AV63" i="22"/>
  <c r="AU63" i="22"/>
  <c r="AT63" i="22"/>
  <c r="AS63" i="22"/>
  <c r="K118" i="22" s="1"/>
  <c r="AR63" i="22"/>
  <c r="AQ63" i="22"/>
  <c r="AP63" i="22"/>
  <c r="AO63" i="22"/>
  <c r="AN63" i="22"/>
  <c r="AM63" i="22"/>
  <c r="AL63" i="22"/>
  <c r="J118" i="22" s="1"/>
  <c r="AK63" i="22"/>
  <c r="AJ63" i="22"/>
  <c r="AI63" i="22"/>
  <c r="AH63" i="22"/>
  <c r="AG63" i="22"/>
  <c r="AF63" i="22"/>
  <c r="AE63" i="22"/>
  <c r="AD63" i="22"/>
  <c r="AC63" i="22"/>
  <c r="I118" i="22" s="1"/>
  <c r="AB63" i="22"/>
  <c r="AA63" i="22"/>
  <c r="Z63" i="22"/>
  <c r="Y63" i="22"/>
  <c r="X63" i="22"/>
  <c r="W63" i="22"/>
  <c r="V63" i="22"/>
  <c r="U63" i="22"/>
  <c r="T63" i="22"/>
  <c r="S63" i="22"/>
  <c r="R63" i="22"/>
  <c r="H118" i="22" s="1"/>
  <c r="Q63" i="22"/>
  <c r="P63" i="22"/>
  <c r="O63" i="22"/>
  <c r="N63" i="22"/>
  <c r="M63" i="22"/>
  <c r="L63" i="22"/>
  <c r="K63" i="22"/>
  <c r="J63" i="22"/>
  <c r="I63" i="22"/>
  <c r="H63" i="22"/>
  <c r="G63" i="22"/>
  <c r="G118" i="22" s="1"/>
  <c r="F63" i="22"/>
  <c r="F118" i="22" s="1"/>
  <c r="E63" i="22"/>
  <c r="E118" i="22" s="1"/>
  <c r="D63" i="22"/>
  <c r="D118" i="22" s="1"/>
  <c r="C63" i="22"/>
  <c r="C118" i="22" s="1"/>
  <c r="B63" i="22"/>
  <c r="B118" i="22" s="1"/>
  <c r="A63" i="22"/>
  <c r="BD62" i="22"/>
  <c r="BC62" i="22"/>
  <c r="BB62" i="22"/>
  <c r="BA62" i="22"/>
  <c r="AZ62" i="22"/>
  <c r="AY62" i="22"/>
  <c r="L117" i="22" s="1"/>
  <c r="AX62" i="22"/>
  <c r="AW62" i="22"/>
  <c r="AV62" i="22"/>
  <c r="AU62" i="22"/>
  <c r="AT62" i="22"/>
  <c r="AS62" i="22"/>
  <c r="K117" i="22" s="1"/>
  <c r="AR62" i="22"/>
  <c r="AQ62" i="22"/>
  <c r="AP62" i="22"/>
  <c r="AO62" i="22"/>
  <c r="AN62" i="22"/>
  <c r="AM62" i="22"/>
  <c r="AL62" i="22"/>
  <c r="J117" i="22" s="1"/>
  <c r="AK62" i="22"/>
  <c r="AJ62" i="22"/>
  <c r="AI62" i="22"/>
  <c r="AH62" i="22"/>
  <c r="AG62" i="22"/>
  <c r="AF62" i="22"/>
  <c r="AE62" i="22"/>
  <c r="AD62" i="22"/>
  <c r="AC62" i="22"/>
  <c r="AB62" i="22"/>
  <c r="AA62" i="22"/>
  <c r="Z62" i="22"/>
  <c r="I117" i="22" s="1"/>
  <c r="Y62" i="22"/>
  <c r="X62" i="22"/>
  <c r="W62" i="22"/>
  <c r="V62" i="22"/>
  <c r="U62" i="22"/>
  <c r="T62" i="22"/>
  <c r="S62" i="22"/>
  <c r="R62" i="22"/>
  <c r="H117" i="22" s="1"/>
  <c r="Q62" i="22"/>
  <c r="P62" i="22"/>
  <c r="O62" i="22"/>
  <c r="N62" i="22"/>
  <c r="M62" i="22"/>
  <c r="L62" i="22"/>
  <c r="K62" i="22"/>
  <c r="J62" i="22"/>
  <c r="I62" i="22"/>
  <c r="H62" i="22"/>
  <c r="G62" i="22"/>
  <c r="G117" i="22" s="1"/>
  <c r="F62" i="22"/>
  <c r="F117" i="22" s="1"/>
  <c r="E62" i="22"/>
  <c r="E117" i="22" s="1"/>
  <c r="D62" i="22"/>
  <c r="D117" i="22" s="1"/>
  <c r="C62" i="22"/>
  <c r="C117" i="22" s="1"/>
  <c r="B62" i="22"/>
  <c r="B117" i="22" s="1"/>
  <c r="A62" i="22"/>
  <c r="A117" i="22" s="1"/>
  <c r="BD61" i="22"/>
  <c r="BC61" i="22"/>
  <c r="BB61" i="22"/>
  <c r="BA61" i="22"/>
  <c r="AZ61" i="22"/>
  <c r="AY61" i="22"/>
  <c r="L116" i="22" s="1"/>
  <c r="AX61" i="22"/>
  <c r="AW61" i="22"/>
  <c r="AV61" i="22"/>
  <c r="AU61" i="22"/>
  <c r="AT61" i="22"/>
  <c r="AS61" i="22"/>
  <c r="K116" i="22" s="1"/>
  <c r="AR61" i="22"/>
  <c r="AQ61" i="22"/>
  <c r="AP61" i="22"/>
  <c r="AO61" i="22"/>
  <c r="AN61" i="22"/>
  <c r="AM61" i="22"/>
  <c r="AL61" i="22"/>
  <c r="J116" i="22" s="1"/>
  <c r="AK61" i="22"/>
  <c r="AJ61" i="22"/>
  <c r="AI61" i="22"/>
  <c r="AH61" i="22"/>
  <c r="AG61" i="22"/>
  <c r="AF61" i="22"/>
  <c r="AE61" i="22"/>
  <c r="AD61" i="22"/>
  <c r="AC61" i="22"/>
  <c r="I116" i="22" s="1"/>
  <c r="AB61" i="22"/>
  <c r="AA61" i="22"/>
  <c r="Z61" i="22"/>
  <c r="Y61" i="22"/>
  <c r="X61" i="22"/>
  <c r="W61" i="22"/>
  <c r="V61" i="22"/>
  <c r="U61" i="22"/>
  <c r="T61" i="22"/>
  <c r="S61" i="22"/>
  <c r="R61" i="22"/>
  <c r="H116" i="22" s="1"/>
  <c r="Q61" i="22"/>
  <c r="P61" i="22"/>
  <c r="O61" i="22"/>
  <c r="N61" i="22"/>
  <c r="M61" i="22"/>
  <c r="L61" i="22"/>
  <c r="K61" i="22"/>
  <c r="J61" i="22"/>
  <c r="I61" i="22"/>
  <c r="H61" i="22"/>
  <c r="G61" i="22"/>
  <c r="G116" i="22" s="1"/>
  <c r="F61" i="22"/>
  <c r="F116" i="22" s="1"/>
  <c r="E61" i="22"/>
  <c r="E116" i="22" s="1"/>
  <c r="D61" i="22"/>
  <c r="D116" i="22" s="1"/>
  <c r="C61" i="22"/>
  <c r="C116" i="22" s="1"/>
  <c r="B61" i="22"/>
  <c r="B116" i="22" s="1"/>
  <c r="A61" i="22"/>
  <c r="BD60" i="22"/>
  <c r="BC60" i="22"/>
  <c r="BB60" i="22"/>
  <c r="BA60" i="22"/>
  <c r="AZ60" i="22"/>
  <c r="AY60" i="22"/>
  <c r="L115" i="22" s="1"/>
  <c r="AX60" i="22"/>
  <c r="AW60" i="22"/>
  <c r="AV60" i="22"/>
  <c r="AU60" i="22"/>
  <c r="AT60" i="22"/>
  <c r="AS60" i="22"/>
  <c r="K115" i="22" s="1"/>
  <c r="AR60" i="22"/>
  <c r="AQ60" i="22"/>
  <c r="AP60" i="22"/>
  <c r="AO60" i="22"/>
  <c r="AN60" i="22"/>
  <c r="AM60" i="22"/>
  <c r="AL60" i="22"/>
  <c r="J115" i="22" s="1"/>
  <c r="AK60" i="22"/>
  <c r="AJ60" i="22"/>
  <c r="AI60" i="22"/>
  <c r="AH60" i="22"/>
  <c r="AG60" i="22"/>
  <c r="AF60" i="22"/>
  <c r="AE60" i="22"/>
  <c r="AD60" i="22"/>
  <c r="AC60" i="22"/>
  <c r="AB60" i="22"/>
  <c r="AA60" i="22"/>
  <c r="Z60" i="22"/>
  <c r="I115" i="22" s="1"/>
  <c r="Y60" i="22"/>
  <c r="X60" i="22"/>
  <c r="W60" i="22"/>
  <c r="V60" i="22"/>
  <c r="U60" i="22"/>
  <c r="T60" i="22"/>
  <c r="S60" i="22"/>
  <c r="R60" i="22"/>
  <c r="H115" i="22" s="1"/>
  <c r="Q60" i="22"/>
  <c r="P60" i="22"/>
  <c r="O60" i="22"/>
  <c r="N60" i="22"/>
  <c r="M60" i="22"/>
  <c r="L60" i="22"/>
  <c r="K60" i="22"/>
  <c r="J60" i="22"/>
  <c r="I60" i="22"/>
  <c r="H60" i="22"/>
  <c r="G60" i="22"/>
  <c r="G115" i="22" s="1"/>
  <c r="F60" i="22"/>
  <c r="F115" i="22" s="1"/>
  <c r="E60" i="22"/>
  <c r="E115" i="22" s="1"/>
  <c r="D60" i="22"/>
  <c r="D115" i="22" s="1"/>
  <c r="C60" i="22"/>
  <c r="C115" i="22" s="1"/>
  <c r="B60" i="22"/>
  <c r="B115" i="22" s="1"/>
  <c r="A60" i="22"/>
  <c r="A115" i="22" s="1"/>
  <c r="BD59" i="22"/>
  <c r="BC59" i="22"/>
  <c r="BB59" i="22"/>
  <c r="BA59" i="22"/>
  <c r="AZ59" i="22"/>
  <c r="AY59" i="22"/>
  <c r="L114" i="22" s="1"/>
  <c r="AX59" i="22"/>
  <c r="AW59" i="22"/>
  <c r="AV59" i="22"/>
  <c r="AU59" i="22"/>
  <c r="AT59" i="22"/>
  <c r="AS59" i="22"/>
  <c r="K114" i="22" s="1"/>
  <c r="AR59" i="22"/>
  <c r="AQ59" i="22"/>
  <c r="AP59" i="22"/>
  <c r="AO59" i="22"/>
  <c r="AN59" i="22"/>
  <c r="AM59" i="22"/>
  <c r="AL59" i="22"/>
  <c r="J114" i="22" s="1"/>
  <c r="AK59" i="22"/>
  <c r="AJ59" i="22"/>
  <c r="AI59" i="22"/>
  <c r="AH59" i="22"/>
  <c r="AG59" i="22"/>
  <c r="AF59" i="22"/>
  <c r="AE59" i="22"/>
  <c r="AD59" i="22"/>
  <c r="AC59" i="22"/>
  <c r="I114" i="22" s="1"/>
  <c r="AB59" i="22"/>
  <c r="AA59" i="22"/>
  <c r="Z59" i="22"/>
  <c r="Y59" i="22"/>
  <c r="X59" i="22"/>
  <c r="W59" i="22"/>
  <c r="V59" i="22"/>
  <c r="U59" i="22"/>
  <c r="T59" i="22"/>
  <c r="S59" i="22"/>
  <c r="R59" i="22"/>
  <c r="H114" i="22" s="1"/>
  <c r="Q59" i="22"/>
  <c r="P59" i="22"/>
  <c r="O59" i="22"/>
  <c r="N59" i="22"/>
  <c r="M59" i="22"/>
  <c r="L59" i="22"/>
  <c r="K59" i="22"/>
  <c r="J59" i="22"/>
  <c r="I59" i="22"/>
  <c r="H59" i="22"/>
  <c r="G59" i="22"/>
  <c r="G114" i="22" s="1"/>
  <c r="F59" i="22"/>
  <c r="F114" i="22" s="1"/>
  <c r="E59" i="22"/>
  <c r="E114" i="22" s="1"/>
  <c r="D59" i="22"/>
  <c r="D114" i="22" s="1"/>
  <c r="C59" i="22"/>
  <c r="C114" i="22" s="1"/>
  <c r="B59" i="22"/>
  <c r="B114" i="22" s="1"/>
  <c r="A59" i="22"/>
  <c r="BD58" i="22"/>
  <c r="BC58" i="22"/>
  <c r="BB58" i="22"/>
  <c r="BA58" i="22"/>
  <c r="AZ58" i="22"/>
  <c r="AY58" i="22"/>
  <c r="L113" i="22" s="1"/>
  <c r="AX58" i="22"/>
  <c r="AW58" i="22"/>
  <c r="AV58" i="22"/>
  <c r="AU58" i="22"/>
  <c r="AT58" i="22"/>
  <c r="AS58" i="22"/>
  <c r="K113" i="22" s="1"/>
  <c r="AR58" i="22"/>
  <c r="AQ58" i="22"/>
  <c r="AP58" i="22"/>
  <c r="AO58" i="22"/>
  <c r="AN58" i="22"/>
  <c r="AM58" i="22"/>
  <c r="AL58" i="22"/>
  <c r="J113" i="22" s="1"/>
  <c r="AK58" i="22"/>
  <c r="AJ58" i="22"/>
  <c r="AI58" i="22"/>
  <c r="AH58" i="22"/>
  <c r="AG58" i="22"/>
  <c r="AF58" i="22"/>
  <c r="AE58" i="22"/>
  <c r="AD58" i="22"/>
  <c r="AC58" i="22"/>
  <c r="AB58" i="22"/>
  <c r="AA58" i="22"/>
  <c r="Z58" i="22"/>
  <c r="I113" i="22" s="1"/>
  <c r="Y58" i="22"/>
  <c r="X58" i="22"/>
  <c r="W58" i="22"/>
  <c r="V58" i="22"/>
  <c r="U58" i="22"/>
  <c r="T58" i="22"/>
  <c r="S58" i="22"/>
  <c r="R58" i="22"/>
  <c r="H113" i="22" s="1"/>
  <c r="Q58" i="22"/>
  <c r="P58" i="22"/>
  <c r="O58" i="22"/>
  <c r="N58" i="22"/>
  <c r="M58" i="22"/>
  <c r="L58" i="22"/>
  <c r="K58" i="22"/>
  <c r="J58" i="22"/>
  <c r="I58" i="22"/>
  <c r="H58" i="22"/>
  <c r="G58" i="22"/>
  <c r="G113" i="22" s="1"/>
  <c r="F58" i="22"/>
  <c r="F113" i="22" s="1"/>
  <c r="E58" i="22"/>
  <c r="E113" i="22" s="1"/>
  <c r="D58" i="22"/>
  <c r="D113" i="22" s="1"/>
  <c r="C58" i="22"/>
  <c r="C113" i="22" s="1"/>
  <c r="B58" i="22"/>
  <c r="B113" i="22" s="1"/>
  <c r="A58" i="22"/>
  <c r="A113" i="22" s="1"/>
  <c r="BD57" i="22"/>
  <c r="BC57" i="22"/>
  <c r="BB57" i="22"/>
  <c r="BA57" i="22"/>
  <c r="AZ57" i="22"/>
  <c r="AY57" i="22"/>
  <c r="L112" i="22" s="1"/>
  <c r="AX57" i="22"/>
  <c r="AW57" i="22"/>
  <c r="AV57" i="22"/>
  <c r="AU57" i="22"/>
  <c r="AT57" i="22"/>
  <c r="AS57" i="22"/>
  <c r="K112" i="22" s="1"/>
  <c r="AR57" i="22"/>
  <c r="AQ57" i="22"/>
  <c r="AP57" i="22"/>
  <c r="AO57" i="22"/>
  <c r="AN57" i="22"/>
  <c r="AM57" i="22"/>
  <c r="AL57" i="22"/>
  <c r="J112" i="22" s="1"/>
  <c r="AK57" i="22"/>
  <c r="AJ57" i="22"/>
  <c r="AI57" i="22"/>
  <c r="AH57" i="22"/>
  <c r="AG57" i="22"/>
  <c r="AF57" i="22"/>
  <c r="AE57" i="22"/>
  <c r="AD57" i="22"/>
  <c r="AC57" i="22"/>
  <c r="I112" i="22" s="1"/>
  <c r="AB57" i="22"/>
  <c r="AA57" i="22"/>
  <c r="Z57" i="22"/>
  <c r="Y57" i="22"/>
  <c r="X57" i="22"/>
  <c r="W57" i="22"/>
  <c r="V57" i="22"/>
  <c r="U57" i="22"/>
  <c r="T57" i="22"/>
  <c r="S57" i="22"/>
  <c r="R57" i="22"/>
  <c r="H112" i="22" s="1"/>
  <c r="Q57" i="22"/>
  <c r="P57" i="22"/>
  <c r="O57" i="22"/>
  <c r="N57" i="22"/>
  <c r="M57" i="22"/>
  <c r="L57" i="22"/>
  <c r="K57" i="22"/>
  <c r="J57" i="22"/>
  <c r="I57" i="22"/>
  <c r="H57" i="22"/>
  <c r="G57" i="22"/>
  <c r="G112" i="22" s="1"/>
  <c r="F57" i="22"/>
  <c r="F112" i="22" s="1"/>
  <c r="E57" i="22"/>
  <c r="E112" i="22" s="1"/>
  <c r="D57" i="22"/>
  <c r="D112" i="22" s="1"/>
  <c r="C57" i="22"/>
  <c r="C112" i="22" s="1"/>
  <c r="B57" i="22"/>
  <c r="B112" i="22" s="1"/>
  <c r="A57" i="22"/>
  <c r="BD56" i="22"/>
  <c r="BC56" i="22"/>
  <c r="BB56" i="22"/>
  <c r="BA56" i="22"/>
  <c r="AZ56" i="22"/>
  <c r="AY56" i="22"/>
  <c r="L111" i="22" s="1"/>
  <c r="AX56" i="22"/>
  <c r="AW56" i="22"/>
  <c r="AV56" i="22"/>
  <c r="AU56" i="22"/>
  <c r="AT56" i="22"/>
  <c r="AS56" i="22"/>
  <c r="K111" i="22" s="1"/>
  <c r="AR56" i="22"/>
  <c r="AQ56" i="22"/>
  <c r="AP56" i="22"/>
  <c r="AO56" i="22"/>
  <c r="AN56" i="22"/>
  <c r="AM56" i="22"/>
  <c r="AL56" i="22"/>
  <c r="J111" i="22" s="1"/>
  <c r="AK56" i="22"/>
  <c r="AJ56" i="22"/>
  <c r="AI56" i="22"/>
  <c r="AH56" i="22"/>
  <c r="AG56" i="22"/>
  <c r="AF56" i="22"/>
  <c r="AE56" i="22"/>
  <c r="AD56" i="22"/>
  <c r="AC56" i="22"/>
  <c r="AB56" i="22"/>
  <c r="AA56" i="22"/>
  <c r="Z56" i="22"/>
  <c r="I111" i="22" s="1"/>
  <c r="Y56" i="22"/>
  <c r="X56" i="22"/>
  <c r="W56" i="22"/>
  <c r="V56" i="22"/>
  <c r="U56" i="22"/>
  <c r="T56" i="22"/>
  <c r="S56" i="22"/>
  <c r="R56" i="22"/>
  <c r="H111" i="22" s="1"/>
  <c r="Q56" i="22"/>
  <c r="P56" i="22"/>
  <c r="O56" i="22"/>
  <c r="N56" i="22"/>
  <c r="M56" i="22"/>
  <c r="L56" i="22"/>
  <c r="K56" i="22"/>
  <c r="J56" i="22"/>
  <c r="I56" i="22"/>
  <c r="H56" i="22"/>
  <c r="G56" i="22"/>
  <c r="G111" i="22" s="1"/>
  <c r="F56" i="22"/>
  <c r="F111" i="22" s="1"/>
  <c r="E56" i="22"/>
  <c r="E111" i="22" s="1"/>
  <c r="D56" i="22"/>
  <c r="D111" i="22" s="1"/>
  <c r="C56" i="22"/>
  <c r="C111" i="22" s="1"/>
  <c r="B56" i="22"/>
  <c r="B111" i="22" s="1"/>
  <c r="A56" i="22"/>
  <c r="A111" i="22" s="1"/>
  <c r="E191" i="20"/>
  <c r="C186" i="20"/>
  <c r="A186" i="20"/>
  <c r="E183" i="20"/>
  <c r="C178" i="20"/>
  <c r="A178" i="20"/>
  <c r="E175" i="20"/>
  <c r="C170" i="20"/>
  <c r="A170" i="20"/>
  <c r="E167" i="20"/>
  <c r="A162" i="20"/>
  <c r="E159" i="20"/>
  <c r="A154" i="20"/>
  <c r="K144" i="20"/>
  <c r="L143" i="20"/>
  <c r="C142" i="20"/>
  <c r="D141" i="20"/>
  <c r="E140" i="20"/>
  <c r="D136" i="20"/>
  <c r="L134" i="20"/>
  <c r="D134" i="20"/>
  <c r="BD127" i="20"/>
  <c r="BC127" i="20"/>
  <c r="BA127" i="20"/>
  <c r="AZ127" i="20"/>
  <c r="AY127" i="20"/>
  <c r="L193" i="20" s="1"/>
  <c r="AX127" i="20"/>
  <c r="AW127" i="20"/>
  <c r="AV127" i="20"/>
  <c r="AU127" i="20"/>
  <c r="AT127" i="20"/>
  <c r="AS127" i="20"/>
  <c r="AR127" i="20"/>
  <c r="AQ127" i="20"/>
  <c r="AP127" i="20"/>
  <c r="AO127" i="20"/>
  <c r="AN127" i="20"/>
  <c r="AM127" i="20"/>
  <c r="AL127" i="20"/>
  <c r="AK127" i="20"/>
  <c r="AJ127" i="20"/>
  <c r="AI127" i="20"/>
  <c r="AH127" i="20"/>
  <c r="AG127" i="20"/>
  <c r="AF127" i="20"/>
  <c r="AE127" i="20"/>
  <c r="AD127" i="20"/>
  <c r="AC127" i="20"/>
  <c r="AB127" i="20"/>
  <c r="AA127" i="20"/>
  <c r="Z127" i="20"/>
  <c r="Y127" i="20"/>
  <c r="X127" i="20"/>
  <c r="W127" i="20"/>
  <c r="V127" i="20"/>
  <c r="U127" i="20"/>
  <c r="T127" i="20"/>
  <c r="S127" i="20"/>
  <c r="R127" i="20"/>
  <c r="Q127" i="20"/>
  <c r="P127" i="20"/>
  <c r="O127" i="20"/>
  <c r="N127" i="20"/>
  <c r="M127" i="20"/>
  <c r="L127" i="20"/>
  <c r="K127" i="20"/>
  <c r="J127" i="20"/>
  <c r="I127" i="20"/>
  <c r="H127" i="20"/>
  <c r="G127" i="20"/>
  <c r="G193" i="20" s="1"/>
  <c r="F127" i="20"/>
  <c r="F193" i="20" s="1"/>
  <c r="E127" i="20"/>
  <c r="E193" i="20" s="1"/>
  <c r="D127" i="20"/>
  <c r="D193" i="20" s="1"/>
  <c r="C127" i="20"/>
  <c r="C193" i="20" s="1"/>
  <c r="B127" i="20"/>
  <c r="B193" i="20" s="1"/>
  <c r="A127" i="20"/>
  <c r="A193" i="20" s="1"/>
  <c r="BD126" i="20"/>
  <c r="BC126" i="20"/>
  <c r="BA126" i="20"/>
  <c r="AZ126" i="20"/>
  <c r="AY126" i="20"/>
  <c r="L192" i="20" s="1"/>
  <c r="AX126" i="20"/>
  <c r="AW126" i="20"/>
  <c r="AV126" i="20"/>
  <c r="AU126" i="20"/>
  <c r="AT126" i="20"/>
  <c r="AS126" i="20"/>
  <c r="K192" i="20" s="1"/>
  <c r="AR126" i="20"/>
  <c r="AQ126" i="20"/>
  <c r="AP126" i="20"/>
  <c r="AO126" i="20"/>
  <c r="AN126" i="20"/>
  <c r="AM126" i="20"/>
  <c r="AL126" i="20"/>
  <c r="AK126" i="20"/>
  <c r="AJ126" i="20"/>
  <c r="AI126" i="20"/>
  <c r="AH126" i="20"/>
  <c r="AG126" i="20"/>
  <c r="AF126" i="20"/>
  <c r="AE126" i="20"/>
  <c r="AD126" i="20"/>
  <c r="AC126" i="20"/>
  <c r="AB126" i="20"/>
  <c r="AA126" i="20"/>
  <c r="Z126" i="20"/>
  <c r="I192" i="20" s="1"/>
  <c r="Y126" i="20"/>
  <c r="X126" i="20"/>
  <c r="W126" i="20"/>
  <c r="V126" i="20"/>
  <c r="U126" i="20"/>
  <c r="T126" i="20"/>
  <c r="S126" i="20"/>
  <c r="R126" i="20"/>
  <c r="H192" i="20" s="1"/>
  <c r="Q126" i="20"/>
  <c r="P126" i="20"/>
  <c r="O126" i="20"/>
  <c r="N126" i="20"/>
  <c r="M126" i="20"/>
  <c r="L126" i="20"/>
  <c r="K126" i="20"/>
  <c r="J126" i="20"/>
  <c r="I126" i="20"/>
  <c r="H126" i="20"/>
  <c r="G126" i="20"/>
  <c r="F126" i="20"/>
  <c r="F192" i="20" s="1"/>
  <c r="E126" i="20"/>
  <c r="E192" i="20" s="1"/>
  <c r="D126" i="20"/>
  <c r="D192" i="20" s="1"/>
  <c r="C126" i="20"/>
  <c r="C192" i="20" s="1"/>
  <c r="B126" i="20"/>
  <c r="B192" i="20" s="1"/>
  <c r="A126" i="20"/>
  <c r="A192" i="20" s="1"/>
  <c r="BD125" i="20"/>
  <c r="BC125" i="20"/>
  <c r="BA125" i="20"/>
  <c r="AZ125" i="20"/>
  <c r="AY125" i="20"/>
  <c r="AX125" i="20"/>
  <c r="AW125" i="20"/>
  <c r="AV125" i="20"/>
  <c r="AU125" i="20"/>
  <c r="AT125" i="20"/>
  <c r="AS125" i="20"/>
  <c r="AR125" i="20"/>
  <c r="AQ125" i="20"/>
  <c r="AP125" i="20"/>
  <c r="AO125" i="20"/>
  <c r="AN125" i="20"/>
  <c r="AM125" i="20"/>
  <c r="AL125" i="20"/>
  <c r="AK125" i="20"/>
  <c r="AJ125" i="20"/>
  <c r="AI125" i="20"/>
  <c r="AH125" i="20"/>
  <c r="AG125" i="20"/>
  <c r="AF125" i="20"/>
  <c r="AE125" i="20"/>
  <c r="AD125" i="20"/>
  <c r="AC125" i="20"/>
  <c r="AB125" i="20"/>
  <c r="AA125" i="20"/>
  <c r="Z125" i="20"/>
  <c r="Y125" i="20"/>
  <c r="X125" i="20"/>
  <c r="W125" i="20"/>
  <c r="V125" i="20"/>
  <c r="U125" i="20"/>
  <c r="T125" i="20"/>
  <c r="S125" i="20"/>
  <c r="R125" i="20"/>
  <c r="Q125" i="20"/>
  <c r="P125" i="20"/>
  <c r="O125" i="20"/>
  <c r="N125" i="20"/>
  <c r="M125" i="20"/>
  <c r="L125" i="20"/>
  <c r="K125" i="20"/>
  <c r="J125" i="20"/>
  <c r="I125" i="20"/>
  <c r="G191" i="20" s="1"/>
  <c r="H125" i="20"/>
  <c r="G125" i="20"/>
  <c r="F125" i="20"/>
  <c r="F191" i="20" s="1"/>
  <c r="E125" i="20"/>
  <c r="D125" i="20"/>
  <c r="D191" i="20" s="1"/>
  <c r="C125" i="20"/>
  <c r="C191" i="20" s="1"/>
  <c r="B125" i="20"/>
  <c r="B191" i="20" s="1"/>
  <c r="A125" i="20"/>
  <c r="A191" i="20" s="1"/>
  <c r="BD124" i="20"/>
  <c r="BC124" i="20"/>
  <c r="BA124" i="20"/>
  <c r="AZ124" i="20"/>
  <c r="AY124" i="20"/>
  <c r="AX124" i="20"/>
  <c r="AW124" i="20"/>
  <c r="AV124" i="20"/>
  <c r="AU124" i="20"/>
  <c r="AT124" i="20"/>
  <c r="AS124" i="20"/>
  <c r="K190" i="20" s="1"/>
  <c r="AR124" i="20"/>
  <c r="AQ124" i="20"/>
  <c r="AP124" i="20"/>
  <c r="AO124" i="20"/>
  <c r="AN124" i="20"/>
  <c r="AM124" i="20"/>
  <c r="AL124" i="20"/>
  <c r="AK124" i="20"/>
  <c r="AJ124" i="20"/>
  <c r="AI124" i="20"/>
  <c r="AH124" i="20"/>
  <c r="AG124" i="20"/>
  <c r="AF124" i="20"/>
  <c r="AE124" i="20"/>
  <c r="AD124" i="20"/>
  <c r="AC124" i="20"/>
  <c r="AB124" i="20"/>
  <c r="AA124" i="20"/>
  <c r="Z124" i="20"/>
  <c r="I190" i="20" s="1"/>
  <c r="Y124" i="20"/>
  <c r="X124" i="20"/>
  <c r="W124" i="20"/>
  <c r="V124" i="20"/>
  <c r="U124" i="20"/>
  <c r="T124" i="20"/>
  <c r="S124" i="20"/>
  <c r="R124" i="20"/>
  <c r="Q124" i="20"/>
  <c r="P124" i="20"/>
  <c r="O124" i="20"/>
  <c r="N124" i="20"/>
  <c r="M124" i="20"/>
  <c r="L124" i="20"/>
  <c r="K124" i="20"/>
  <c r="J124" i="20"/>
  <c r="I124" i="20"/>
  <c r="H124" i="20"/>
  <c r="G124" i="20"/>
  <c r="F124" i="20"/>
  <c r="F190" i="20" s="1"/>
  <c r="E124" i="20"/>
  <c r="E190" i="20" s="1"/>
  <c r="D124" i="20"/>
  <c r="D190" i="20" s="1"/>
  <c r="C124" i="20"/>
  <c r="C190" i="20" s="1"/>
  <c r="B124" i="20"/>
  <c r="B190" i="20" s="1"/>
  <c r="A124" i="20"/>
  <c r="A190" i="20" s="1"/>
  <c r="BD123" i="20"/>
  <c r="BC123" i="20"/>
  <c r="BA123" i="20"/>
  <c r="AZ123" i="20"/>
  <c r="AY123" i="20"/>
  <c r="AX123" i="20"/>
  <c r="AW123" i="20"/>
  <c r="AV123" i="20"/>
  <c r="AU123" i="20"/>
  <c r="AT123" i="20"/>
  <c r="AS123" i="20"/>
  <c r="AR123" i="20"/>
  <c r="AQ123" i="20"/>
  <c r="AP123" i="20"/>
  <c r="AO123" i="20"/>
  <c r="AN123" i="20"/>
  <c r="AM123" i="20"/>
  <c r="AL123" i="20"/>
  <c r="AK123" i="20"/>
  <c r="AJ123" i="20"/>
  <c r="AI123" i="20"/>
  <c r="AH123" i="20"/>
  <c r="AG123" i="20"/>
  <c r="AF123" i="20"/>
  <c r="AE123" i="20"/>
  <c r="AD123" i="20"/>
  <c r="AC123" i="20"/>
  <c r="AB123" i="20"/>
  <c r="AA123" i="20"/>
  <c r="Z123" i="20"/>
  <c r="Y123" i="20"/>
  <c r="X123" i="20"/>
  <c r="W123" i="20"/>
  <c r="V123" i="20"/>
  <c r="U123" i="20"/>
  <c r="T123" i="20"/>
  <c r="S123" i="20"/>
  <c r="R123" i="20"/>
  <c r="Q123" i="20"/>
  <c r="P123" i="20"/>
  <c r="O123" i="20"/>
  <c r="N123" i="20"/>
  <c r="M123" i="20"/>
  <c r="L123" i="20"/>
  <c r="K123" i="20"/>
  <c r="J123" i="20"/>
  <c r="I123" i="20"/>
  <c r="H123" i="20"/>
  <c r="G123" i="20"/>
  <c r="G189" i="20" s="1"/>
  <c r="F123" i="20"/>
  <c r="F189" i="20" s="1"/>
  <c r="E123" i="20"/>
  <c r="E189" i="20" s="1"/>
  <c r="D123" i="20"/>
  <c r="D189" i="20" s="1"/>
  <c r="C123" i="20"/>
  <c r="C189" i="20" s="1"/>
  <c r="B123" i="20"/>
  <c r="B189" i="20" s="1"/>
  <c r="A123" i="20"/>
  <c r="A189" i="20" s="1"/>
  <c r="BD122" i="20"/>
  <c r="BC122" i="20"/>
  <c r="BA122" i="20"/>
  <c r="AZ122" i="20"/>
  <c r="AY122" i="20"/>
  <c r="AX122" i="20"/>
  <c r="AW122" i="20"/>
  <c r="AV122" i="20"/>
  <c r="AU122" i="20"/>
  <c r="AT122" i="20"/>
  <c r="K188" i="20" s="1"/>
  <c r="AS122" i="20"/>
  <c r="AR122" i="20"/>
  <c r="AQ122" i="20"/>
  <c r="AP122" i="20"/>
  <c r="AO122" i="20"/>
  <c r="AN122" i="20"/>
  <c r="AM122" i="20"/>
  <c r="AL122" i="20"/>
  <c r="J188" i="20" s="1"/>
  <c r="AK122" i="20"/>
  <c r="AJ122" i="20"/>
  <c r="AI122" i="20"/>
  <c r="AH122" i="20"/>
  <c r="AG122" i="20"/>
  <c r="AF122" i="20"/>
  <c r="AE122" i="20"/>
  <c r="AD122" i="20"/>
  <c r="I188" i="20" s="1"/>
  <c r="AC122" i="20"/>
  <c r="AB122" i="20"/>
  <c r="AA122" i="20"/>
  <c r="Z122" i="20"/>
  <c r="Y122" i="20"/>
  <c r="X122" i="20"/>
  <c r="W122" i="20"/>
  <c r="V122" i="20"/>
  <c r="U122" i="20"/>
  <c r="T122" i="20"/>
  <c r="S122" i="20"/>
  <c r="R122" i="20"/>
  <c r="Q122" i="20"/>
  <c r="P122" i="20"/>
  <c r="O122" i="20"/>
  <c r="N122" i="20"/>
  <c r="M122" i="20"/>
  <c r="L122" i="20"/>
  <c r="K122" i="20"/>
  <c r="J122" i="20"/>
  <c r="I122" i="20"/>
  <c r="H122" i="20"/>
  <c r="G122" i="20"/>
  <c r="F122" i="20"/>
  <c r="F188" i="20" s="1"/>
  <c r="E122" i="20"/>
  <c r="E188" i="20" s="1"/>
  <c r="D122" i="20"/>
  <c r="D188" i="20" s="1"/>
  <c r="C122" i="20"/>
  <c r="C188" i="20" s="1"/>
  <c r="B122" i="20"/>
  <c r="B188" i="20" s="1"/>
  <c r="A122" i="20"/>
  <c r="A188" i="20" s="1"/>
  <c r="BD121" i="20"/>
  <c r="BC121" i="20"/>
  <c r="BA121" i="20"/>
  <c r="AZ121" i="20"/>
  <c r="AY121" i="20"/>
  <c r="AX121" i="20"/>
  <c r="AW121" i="20"/>
  <c r="AV121" i="20"/>
  <c r="AU121" i="20"/>
  <c r="AT121" i="20"/>
  <c r="AS121" i="20"/>
  <c r="K187" i="20" s="1"/>
  <c r="AR121" i="20"/>
  <c r="AQ121" i="20"/>
  <c r="AP121" i="20"/>
  <c r="AO121" i="20"/>
  <c r="AN121" i="20"/>
  <c r="AM121" i="20"/>
  <c r="AL121" i="20"/>
  <c r="J187" i="20" s="1"/>
  <c r="AK121" i="20"/>
  <c r="AJ121" i="20"/>
  <c r="AI121" i="20"/>
  <c r="AH121" i="20"/>
  <c r="AG121" i="20"/>
  <c r="AF121" i="20"/>
  <c r="AE121" i="20"/>
  <c r="AD121" i="20"/>
  <c r="AC121" i="20"/>
  <c r="AB121" i="20"/>
  <c r="AA121" i="20"/>
  <c r="Z121" i="20"/>
  <c r="Y121" i="20"/>
  <c r="X121" i="20"/>
  <c r="W121" i="20"/>
  <c r="V121" i="20"/>
  <c r="U121" i="20"/>
  <c r="T121" i="20"/>
  <c r="S121" i="20"/>
  <c r="R121" i="20"/>
  <c r="Q121" i="20"/>
  <c r="P121" i="20"/>
  <c r="O121" i="20"/>
  <c r="N121" i="20"/>
  <c r="M121" i="20"/>
  <c r="L121" i="20"/>
  <c r="K121" i="20"/>
  <c r="J121" i="20"/>
  <c r="I121" i="20"/>
  <c r="H121" i="20"/>
  <c r="G121" i="20"/>
  <c r="G187" i="20" s="1"/>
  <c r="F121" i="20"/>
  <c r="F187" i="20" s="1"/>
  <c r="E121" i="20"/>
  <c r="E187" i="20" s="1"/>
  <c r="D121" i="20"/>
  <c r="D187" i="20" s="1"/>
  <c r="C121" i="20"/>
  <c r="C187" i="20" s="1"/>
  <c r="B121" i="20"/>
  <c r="B187" i="20" s="1"/>
  <c r="A121" i="20"/>
  <c r="A187" i="20" s="1"/>
  <c r="BD120" i="20"/>
  <c r="BC120" i="20"/>
  <c r="BA120" i="20"/>
  <c r="AZ120" i="20"/>
  <c r="AY120" i="20"/>
  <c r="AX120" i="20"/>
  <c r="AW120" i="20"/>
  <c r="AV120" i="20"/>
  <c r="AU120" i="20"/>
  <c r="AT120" i="20"/>
  <c r="AS120" i="20"/>
  <c r="K186" i="20" s="1"/>
  <c r="AR120" i="20"/>
  <c r="AQ120" i="20"/>
  <c r="AP120" i="20"/>
  <c r="AO120" i="20"/>
  <c r="AN120" i="20"/>
  <c r="AM120" i="20"/>
  <c r="AL120" i="20"/>
  <c r="AK120" i="20"/>
  <c r="AJ120" i="20"/>
  <c r="AI120" i="20"/>
  <c r="AH120" i="20"/>
  <c r="AG120" i="20"/>
  <c r="AF120" i="20"/>
  <c r="AE120" i="20"/>
  <c r="AD120" i="20"/>
  <c r="AC120" i="20"/>
  <c r="AB120" i="20"/>
  <c r="AA120" i="20"/>
  <c r="Z120" i="20"/>
  <c r="I186" i="20" s="1"/>
  <c r="Y120" i="20"/>
  <c r="X120" i="20"/>
  <c r="W120" i="20"/>
  <c r="V120" i="20"/>
  <c r="U120" i="20"/>
  <c r="T120" i="20"/>
  <c r="S120" i="20"/>
  <c r="R120" i="20"/>
  <c r="Q120" i="20"/>
  <c r="P120" i="20"/>
  <c r="O120" i="20"/>
  <c r="N120" i="20"/>
  <c r="M120" i="20"/>
  <c r="L120" i="20"/>
  <c r="K120" i="20"/>
  <c r="J120" i="20"/>
  <c r="I120" i="20"/>
  <c r="H120" i="20"/>
  <c r="G120" i="20"/>
  <c r="F120" i="20"/>
  <c r="F186" i="20" s="1"/>
  <c r="E120" i="20"/>
  <c r="E186" i="20" s="1"/>
  <c r="D120" i="20"/>
  <c r="D186" i="20" s="1"/>
  <c r="C120" i="20"/>
  <c r="B120" i="20"/>
  <c r="B186" i="20" s="1"/>
  <c r="A120" i="20"/>
  <c r="BD119" i="20"/>
  <c r="BC119" i="20"/>
  <c r="BA119" i="20"/>
  <c r="AZ119" i="20"/>
  <c r="AY119" i="20"/>
  <c r="L185" i="20" s="1"/>
  <c r="AX119" i="20"/>
  <c r="AW119" i="20"/>
  <c r="AV119" i="20"/>
  <c r="AU119" i="20"/>
  <c r="AT119" i="20"/>
  <c r="AS119" i="20"/>
  <c r="K185" i="20" s="1"/>
  <c r="AR119" i="20"/>
  <c r="AQ119" i="20"/>
  <c r="AP119" i="20"/>
  <c r="AO119" i="20"/>
  <c r="AN119" i="20"/>
  <c r="AM119" i="20"/>
  <c r="AL119" i="20"/>
  <c r="AK119" i="20"/>
  <c r="AJ119" i="20"/>
  <c r="AI119" i="20"/>
  <c r="AH119" i="20"/>
  <c r="AG119" i="20"/>
  <c r="AF119" i="20"/>
  <c r="AE119" i="20"/>
  <c r="AD119" i="20"/>
  <c r="AC119" i="20"/>
  <c r="AB119" i="20"/>
  <c r="AA119" i="20"/>
  <c r="Z119" i="20"/>
  <c r="Y119" i="20"/>
  <c r="X119" i="20"/>
  <c r="W119" i="20"/>
  <c r="V119" i="20"/>
  <c r="U119" i="20"/>
  <c r="T119" i="20"/>
  <c r="S119" i="20"/>
  <c r="R119" i="20"/>
  <c r="Q119" i="20"/>
  <c r="P119" i="20"/>
  <c r="O119" i="20"/>
  <c r="N119" i="20"/>
  <c r="M119" i="20"/>
  <c r="L119" i="20"/>
  <c r="K119" i="20"/>
  <c r="J119" i="20"/>
  <c r="I119" i="20"/>
  <c r="H119" i="20"/>
  <c r="G119" i="20"/>
  <c r="G185" i="20" s="1"/>
  <c r="F119" i="20"/>
  <c r="F185" i="20" s="1"/>
  <c r="E119" i="20"/>
  <c r="E185" i="20" s="1"/>
  <c r="D119" i="20"/>
  <c r="D185" i="20" s="1"/>
  <c r="C119" i="20"/>
  <c r="C185" i="20" s="1"/>
  <c r="B119" i="20"/>
  <c r="B185" i="20" s="1"/>
  <c r="A119" i="20"/>
  <c r="A185" i="20" s="1"/>
  <c r="BD118" i="20"/>
  <c r="BC118" i="20"/>
  <c r="BA118" i="20"/>
  <c r="AZ118" i="20"/>
  <c r="AY118" i="20"/>
  <c r="L184" i="20" s="1"/>
  <c r="AX118" i="20"/>
  <c r="AW118" i="20"/>
  <c r="AV118" i="20"/>
  <c r="AU118" i="20"/>
  <c r="AT118" i="20"/>
  <c r="AS118" i="20"/>
  <c r="K184" i="20" s="1"/>
  <c r="AR118" i="20"/>
  <c r="AQ118" i="20"/>
  <c r="AP118" i="20"/>
  <c r="AO118" i="20"/>
  <c r="AN118" i="20"/>
  <c r="AM118" i="20"/>
  <c r="AL118" i="20"/>
  <c r="AK118" i="20"/>
  <c r="AJ118" i="20"/>
  <c r="AI118" i="20"/>
  <c r="AH118" i="20"/>
  <c r="AG118" i="20"/>
  <c r="AF118" i="20"/>
  <c r="AE118" i="20"/>
  <c r="AD118" i="20"/>
  <c r="AC118" i="20"/>
  <c r="AB118" i="20"/>
  <c r="AA118" i="20"/>
  <c r="Z118" i="20"/>
  <c r="I184" i="20" s="1"/>
  <c r="Y118" i="20"/>
  <c r="X118" i="20"/>
  <c r="W118" i="20"/>
  <c r="V118" i="20"/>
  <c r="U118" i="20"/>
  <c r="T118" i="20"/>
  <c r="S118" i="20"/>
  <c r="R118" i="20"/>
  <c r="H184" i="20" s="1"/>
  <c r="Q118" i="20"/>
  <c r="P118" i="20"/>
  <c r="O118" i="20"/>
  <c r="N118" i="20"/>
  <c r="M118" i="20"/>
  <c r="L118" i="20"/>
  <c r="K118" i="20"/>
  <c r="J118" i="20"/>
  <c r="I118" i="20"/>
  <c r="H118" i="20"/>
  <c r="G118" i="20"/>
  <c r="F118" i="20"/>
  <c r="F184" i="20" s="1"/>
  <c r="E118" i="20"/>
  <c r="E184" i="20" s="1"/>
  <c r="D118" i="20"/>
  <c r="D184" i="20" s="1"/>
  <c r="C118" i="20"/>
  <c r="C184" i="20" s="1"/>
  <c r="B118" i="20"/>
  <c r="B184" i="20" s="1"/>
  <c r="A118" i="20"/>
  <c r="A184" i="20" s="1"/>
  <c r="BD117" i="20"/>
  <c r="BC117" i="20"/>
  <c r="BA117" i="20"/>
  <c r="AZ117" i="20"/>
  <c r="AY117" i="20"/>
  <c r="L183" i="20" s="1"/>
  <c r="AX117" i="20"/>
  <c r="AW117" i="20"/>
  <c r="AV117" i="20"/>
  <c r="AU117" i="20"/>
  <c r="AT117" i="20"/>
  <c r="AS117" i="20"/>
  <c r="AR117" i="20"/>
  <c r="AQ117" i="20"/>
  <c r="AP117" i="20"/>
  <c r="AO117" i="20"/>
  <c r="AN117" i="20"/>
  <c r="AM117" i="20"/>
  <c r="AL117" i="20"/>
  <c r="AK117" i="20"/>
  <c r="AJ117" i="20"/>
  <c r="AI117" i="20"/>
  <c r="AH117" i="20"/>
  <c r="AG117" i="20"/>
  <c r="AF117" i="20"/>
  <c r="AE117" i="20"/>
  <c r="AD117" i="20"/>
  <c r="AC117" i="20"/>
  <c r="AB117" i="20"/>
  <c r="AA117" i="20"/>
  <c r="Z117" i="20"/>
  <c r="Y117" i="20"/>
  <c r="X117" i="20"/>
  <c r="W117" i="20"/>
  <c r="V117" i="20"/>
  <c r="U117" i="20"/>
  <c r="T117" i="20"/>
  <c r="S117" i="20"/>
  <c r="R117" i="20"/>
  <c r="Q117" i="20"/>
  <c r="P117" i="20"/>
  <c r="O117" i="20"/>
  <c r="N117" i="20"/>
  <c r="M117" i="20"/>
  <c r="L117" i="20"/>
  <c r="K117" i="20"/>
  <c r="J117" i="20"/>
  <c r="I117" i="20"/>
  <c r="G183" i="20" s="1"/>
  <c r="H117" i="20"/>
  <c r="G117" i="20"/>
  <c r="F117" i="20"/>
  <c r="F183" i="20" s="1"/>
  <c r="E117" i="20"/>
  <c r="D117" i="20"/>
  <c r="D183" i="20" s="1"/>
  <c r="C117" i="20"/>
  <c r="C183" i="20" s="1"/>
  <c r="B117" i="20"/>
  <c r="B183" i="20" s="1"/>
  <c r="A117" i="20"/>
  <c r="A183" i="20" s="1"/>
  <c r="BD116" i="20"/>
  <c r="BC116" i="20"/>
  <c r="BA116" i="20"/>
  <c r="AZ116" i="20"/>
  <c r="AY116" i="20"/>
  <c r="AX116" i="20"/>
  <c r="AW116" i="20"/>
  <c r="AV116" i="20"/>
  <c r="AU116" i="20"/>
  <c r="AT116" i="20"/>
  <c r="AS116" i="20"/>
  <c r="K182" i="20" s="1"/>
  <c r="AR116" i="20"/>
  <c r="AQ116" i="20"/>
  <c r="AP116" i="20"/>
  <c r="AO116" i="20"/>
  <c r="AN116" i="20"/>
  <c r="AM116" i="20"/>
  <c r="AL116" i="20"/>
  <c r="AK116" i="20"/>
  <c r="AJ116" i="20"/>
  <c r="AI116" i="20"/>
  <c r="AH116" i="20"/>
  <c r="AG116" i="20"/>
  <c r="AF116" i="20"/>
  <c r="AE116" i="20"/>
  <c r="AD116" i="20"/>
  <c r="AC116" i="20"/>
  <c r="AB116" i="20"/>
  <c r="AA116" i="20"/>
  <c r="Z116" i="20"/>
  <c r="I182" i="20" s="1"/>
  <c r="Y116" i="20"/>
  <c r="X116" i="20"/>
  <c r="W116" i="20"/>
  <c r="V116" i="20"/>
  <c r="U116" i="20"/>
  <c r="T116" i="20"/>
  <c r="S116" i="20"/>
  <c r="R116" i="20"/>
  <c r="Q116" i="20"/>
  <c r="P116" i="20"/>
  <c r="O116" i="20"/>
  <c r="N116" i="20"/>
  <c r="M116" i="20"/>
  <c r="L116" i="20"/>
  <c r="K116" i="20"/>
  <c r="J116" i="20"/>
  <c r="I116" i="20"/>
  <c r="H116" i="20"/>
  <c r="G116" i="20"/>
  <c r="F116" i="20"/>
  <c r="F182" i="20" s="1"/>
  <c r="E116" i="20"/>
  <c r="E182" i="20" s="1"/>
  <c r="D116" i="20"/>
  <c r="D182" i="20" s="1"/>
  <c r="C116" i="20"/>
  <c r="C182" i="20" s="1"/>
  <c r="B116" i="20"/>
  <c r="B182" i="20" s="1"/>
  <c r="A116" i="20"/>
  <c r="A182" i="20" s="1"/>
  <c r="BD115" i="20"/>
  <c r="BC115" i="20"/>
  <c r="BA115" i="20"/>
  <c r="AZ115" i="20"/>
  <c r="AY115" i="20"/>
  <c r="AX115" i="20"/>
  <c r="AW115" i="20"/>
  <c r="AV115" i="20"/>
  <c r="AU115" i="20"/>
  <c r="AT115" i="20"/>
  <c r="AS115" i="20"/>
  <c r="AR115" i="20"/>
  <c r="AQ115" i="20"/>
  <c r="AP115" i="20"/>
  <c r="AO115" i="20"/>
  <c r="AN115" i="20"/>
  <c r="AM115" i="20"/>
  <c r="AL115" i="20"/>
  <c r="AK115" i="20"/>
  <c r="AJ115" i="20"/>
  <c r="AI115" i="20"/>
  <c r="AH115" i="20"/>
  <c r="AG115" i="20"/>
  <c r="AF115" i="20"/>
  <c r="AE115" i="20"/>
  <c r="AD115" i="20"/>
  <c r="AC115" i="20"/>
  <c r="AB115" i="20"/>
  <c r="AA115" i="20"/>
  <c r="Z115" i="20"/>
  <c r="Y115" i="20"/>
  <c r="X115" i="20"/>
  <c r="W115" i="20"/>
  <c r="V115" i="20"/>
  <c r="U115" i="20"/>
  <c r="T115" i="20"/>
  <c r="S115" i="20"/>
  <c r="R115" i="20"/>
  <c r="Q115" i="20"/>
  <c r="P115" i="20"/>
  <c r="O115" i="20"/>
  <c r="N115" i="20"/>
  <c r="M115" i="20"/>
  <c r="L115" i="20"/>
  <c r="K115" i="20"/>
  <c r="J115" i="20"/>
  <c r="I115" i="20"/>
  <c r="H115" i="20"/>
  <c r="G115" i="20"/>
  <c r="G181" i="20" s="1"/>
  <c r="F115" i="20"/>
  <c r="F181" i="20" s="1"/>
  <c r="E115" i="20"/>
  <c r="E181" i="20" s="1"/>
  <c r="D115" i="20"/>
  <c r="D181" i="20" s="1"/>
  <c r="C115" i="20"/>
  <c r="C181" i="20" s="1"/>
  <c r="B115" i="20"/>
  <c r="B181" i="20" s="1"/>
  <c r="A115" i="20"/>
  <c r="A181" i="20" s="1"/>
  <c r="BD114" i="20"/>
  <c r="BC114" i="20"/>
  <c r="BA114" i="20"/>
  <c r="AZ114" i="20"/>
  <c r="AY114" i="20"/>
  <c r="AX114" i="20"/>
  <c r="AW114" i="20"/>
  <c r="AV114" i="20"/>
  <c r="AU114" i="20"/>
  <c r="AT114" i="20"/>
  <c r="K180" i="20" s="1"/>
  <c r="AS114" i="20"/>
  <c r="AR114" i="20"/>
  <c r="AQ114" i="20"/>
  <c r="AP114" i="20"/>
  <c r="AO114" i="20"/>
  <c r="AN114" i="20"/>
  <c r="AM114" i="20"/>
  <c r="AL114" i="20"/>
  <c r="J180" i="20" s="1"/>
  <c r="AK114" i="20"/>
  <c r="AJ114" i="20"/>
  <c r="AI114" i="20"/>
  <c r="AH114" i="20"/>
  <c r="AG114" i="20"/>
  <c r="AF114" i="20"/>
  <c r="AE114" i="20"/>
  <c r="AD114" i="20"/>
  <c r="I180" i="20" s="1"/>
  <c r="AC114" i="20"/>
  <c r="AB114" i="20"/>
  <c r="AA114" i="20"/>
  <c r="Z114" i="20"/>
  <c r="Y114" i="20"/>
  <c r="X114" i="20"/>
  <c r="W114" i="20"/>
  <c r="V114" i="20"/>
  <c r="U114" i="20"/>
  <c r="T114" i="20"/>
  <c r="S114" i="20"/>
  <c r="R114" i="20"/>
  <c r="Q114" i="20"/>
  <c r="P114" i="20"/>
  <c r="O114" i="20"/>
  <c r="N114" i="20"/>
  <c r="M114" i="20"/>
  <c r="L114" i="20"/>
  <c r="K114" i="20"/>
  <c r="J114" i="20"/>
  <c r="I114" i="20"/>
  <c r="H114" i="20"/>
  <c r="G114" i="20"/>
  <c r="F114" i="20"/>
  <c r="F180" i="20" s="1"/>
  <c r="E114" i="20"/>
  <c r="E180" i="20" s="1"/>
  <c r="D114" i="20"/>
  <c r="D180" i="20" s="1"/>
  <c r="C114" i="20"/>
  <c r="C180" i="20" s="1"/>
  <c r="B114" i="20"/>
  <c r="B180" i="20" s="1"/>
  <c r="A114" i="20"/>
  <c r="A180" i="20" s="1"/>
  <c r="BD113" i="20"/>
  <c r="BC113" i="20"/>
  <c r="BA113" i="20"/>
  <c r="AZ113" i="20"/>
  <c r="AY113" i="20"/>
  <c r="AX113" i="20"/>
  <c r="AW113" i="20"/>
  <c r="AV113" i="20"/>
  <c r="AU113" i="20"/>
  <c r="AT113" i="20"/>
  <c r="AS113" i="20"/>
  <c r="K179" i="20" s="1"/>
  <c r="AR113" i="20"/>
  <c r="AQ113" i="20"/>
  <c r="AP113" i="20"/>
  <c r="AO113" i="20"/>
  <c r="AN113" i="20"/>
  <c r="AM113" i="20"/>
  <c r="AL113" i="20"/>
  <c r="J179" i="20" s="1"/>
  <c r="AK113" i="20"/>
  <c r="AJ113" i="20"/>
  <c r="AI113" i="20"/>
  <c r="AH113" i="20"/>
  <c r="AG113" i="20"/>
  <c r="AF113" i="20"/>
  <c r="AE113" i="20"/>
  <c r="AD113" i="20"/>
  <c r="AC113" i="20"/>
  <c r="AB113" i="20"/>
  <c r="AA113" i="20"/>
  <c r="Z113" i="20"/>
  <c r="Y113" i="20"/>
  <c r="X113" i="20"/>
  <c r="W113" i="20"/>
  <c r="V113" i="20"/>
  <c r="U113" i="20"/>
  <c r="T113" i="20"/>
  <c r="S113" i="20"/>
  <c r="R113" i="20"/>
  <c r="Q113" i="20"/>
  <c r="P113" i="20"/>
  <c r="O113" i="20"/>
  <c r="N113" i="20"/>
  <c r="M113" i="20"/>
  <c r="L113" i="20"/>
  <c r="K113" i="20"/>
  <c r="J113" i="20"/>
  <c r="I113" i="20"/>
  <c r="H113" i="20"/>
  <c r="G113" i="20"/>
  <c r="G179" i="20" s="1"/>
  <c r="F113" i="20"/>
  <c r="F179" i="20" s="1"/>
  <c r="E113" i="20"/>
  <c r="E179" i="20" s="1"/>
  <c r="D113" i="20"/>
  <c r="D179" i="20" s="1"/>
  <c r="C113" i="20"/>
  <c r="C179" i="20" s="1"/>
  <c r="B113" i="20"/>
  <c r="B179" i="20" s="1"/>
  <c r="A113" i="20"/>
  <c r="A179" i="20" s="1"/>
  <c r="BD112" i="20"/>
  <c r="BC112" i="20"/>
  <c r="BA112" i="20"/>
  <c r="AZ112" i="20"/>
  <c r="AY112" i="20"/>
  <c r="AX112" i="20"/>
  <c r="AW112" i="20"/>
  <c r="AV112" i="20"/>
  <c r="AU112" i="20"/>
  <c r="AT112" i="20"/>
  <c r="AS112" i="20"/>
  <c r="K178" i="20" s="1"/>
  <c r="AR112" i="20"/>
  <c r="AQ112" i="20"/>
  <c r="AP112" i="20"/>
  <c r="AO112" i="20"/>
  <c r="AN112" i="20"/>
  <c r="AM112" i="20"/>
  <c r="AL112" i="20"/>
  <c r="AK112" i="20"/>
  <c r="AJ112" i="20"/>
  <c r="AI112" i="20"/>
  <c r="AH112" i="20"/>
  <c r="AG112" i="20"/>
  <c r="AF112" i="20"/>
  <c r="AE112" i="20"/>
  <c r="AD112" i="20"/>
  <c r="AC112" i="20"/>
  <c r="AB112" i="20"/>
  <c r="AA112" i="20"/>
  <c r="Z112" i="20"/>
  <c r="I178" i="20" s="1"/>
  <c r="Y112" i="20"/>
  <c r="X112" i="20"/>
  <c r="W112" i="20"/>
  <c r="V112" i="20"/>
  <c r="U112" i="20"/>
  <c r="T112" i="20"/>
  <c r="S112" i="20"/>
  <c r="R112" i="20"/>
  <c r="Q112" i="20"/>
  <c r="P112" i="20"/>
  <c r="O112" i="20"/>
  <c r="N112" i="20"/>
  <c r="M112" i="20"/>
  <c r="L112" i="20"/>
  <c r="K112" i="20"/>
  <c r="J112" i="20"/>
  <c r="I112" i="20"/>
  <c r="H112" i="20"/>
  <c r="G112" i="20"/>
  <c r="F112" i="20"/>
  <c r="F178" i="20" s="1"/>
  <c r="E112" i="20"/>
  <c r="E178" i="20" s="1"/>
  <c r="D112" i="20"/>
  <c r="D178" i="20" s="1"/>
  <c r="C112" i="20"/>
  <c r="B112" i="20"/>
  <c r="B178" i="20" s="1"/>
  <c r="A112" i="20"/>
  <c r="BD111" i="20"/>
  <c r="BC111" i="20"/>
  <c r="BA111" i="20"/>
  <c r="AZ111" i="20"/>
  <c r="AY111" i="20"/>
  <c r="L177" i="20" s="1"/>
  <c r="AX111" i="20"/>
  <c r="AW111" i="20"/>
  <c r="AV111" i="20"/>
  <c r="AU111" i="20"/>
  <c r="AT111" i="20"/>
  <c r="AS111" i="20"/>
  <c r="K177" i="20" s="1"/>
  <c r="AR111" i="20"/>
  <c r="AQ111" i="20"/>
  <c r="AP111" i="20"/>
  <c r="AO111" i="20"/>
  <c r="AN111" i="20"/>
  <c r="AM111" i="20"/>
  <c r="AL111" i="20"/>
  <c r="AK111" i="20"/>
  <c r="AJ111" i="20"/>
  <c r="AI111" i="20"/>
  <c r="AH111" i="20"/>
  <c r="AG111" i="20"/>
  <c r="AF111" i="20"/>
  <c r="AE111" i="20"/>
  <c r="AD111" i="20"/>
  <c r="AC111" i="20"/>
  <c r="AB111" i="20"/>
  <c r="AA111" i="20"/>
  <c r="Z111" i="20"/>
  <c r="Y111" i="20"/>
  <c r="X111" i="20"/>
  <c r="W111" i="20"/>
  <c r="V111" i="20"/>
  <c r="U111" i="20"/>
  <c r="T111" i="20"/>
  <c r="S111" i="20"/>
  <c r="R111" i="20"/>
  <c r="Q111" i="20"/>
  <c r="P111" i="20"/>
  <c r="O111" i="20"/>
  <c r="N111" i="20"/>
  <c r="M111" i="20"/>
  <c r="L111" i="20"/>
  <c r="K111" i="20"/>
  <c r="J111" i="20"/>
  <c r="I111" i="20"/>
  <c r="H111" i="20"/>
  <c r="G111" i="20"/>
  <c r="G177" i="20" s="1"/>
  <c r="F111" i="20"/>
  <c r="F177" i="20" s="1"/>
  <c r="E111" i="20"/>
  <c r="E177" i="20" s="1"/>
  <c r="D111" i="20"/>
  <c r="D177" i="20" s="1"/>
  <c r="C111" i="20"/>
  <c r="C177" i="20" s="1"/>
  <c r="B111" i="20"/>
  <c r="B177" i="20" s="1"/>
  <c r="A111" i="20"/>
  <c r="A177" i="20" s="1"/>
  <c r="BD110" i="20"/>
  <c r="BC110" i="20"/>
  <c r="BA110" i="20"/>
  <c r="AZ110" i="20"/>
  <c r="AY110" i="20"/>
  <c r="L176" i="20" s="1"/>
  <c r="AX110" i="20"/>
  <c r="AW110" i="20"/>
  <c r="AV110" i="20"/>
  <c r="AU110" i="20"/>
  <c r="AT110" i="20"/>
  <c r="AS110" i="20"/>
  <c r="K176" i="20" s="1"/>
  <c r="AR110" i="20"/>
  <c r="AQ110" i="20"/>
  <c r="AP110" i="20"/>
  <c r="AO110" i="20"/>
  <c r="AN110" i="20"/>
  <c r="AM110" i="20"/>
  <c r="AL110" i="20"/>
  <c r="AK110" i="20"/>
  <c r="AJ110" i="20"/>
  <c r="AI110" i="20"/>
  <c r="AH110" i="20"/>
  <c r="AG110" i="20"/>
  <c r="AF110" i="20"/>
  <c r="AE110" i="20"/>
  <c r="AD110" i="20"/>
  <c r="AC110" i="20"/>
  <c r="AB110" i="20"/>
  <c r="AA110" i="20"/>
  <c r="Z110" i="20"/>
  <c r="I176" i="20" s="1"/>
  <c r="Y110" i="20"/>
  <c r="X110" i="20"/>
  <c r="W110" i="20"/>
  <c r="V110" i="20"/>
  <c r="U110" i="20"/>
  <c r="T110" i="20"/>
  <c r="S110" i="20"/>
  <c r="R110" i="20"/>
  <c r="H176" i="20" s="1"/>
  <c r="Q110" i="20"/>
  <c r="P110" i="20"/>
  <c r="O110" i="20"/>
  <c r="N110" i="20"/>
  <c r="M110" i="20"/>
  <c r="L110" i="20"/>
  <c r="K110" i="20"/>
  <c r="J110" i="20"/>
  <c r="I110" i="20"/>
  <c r="H110" i="20"/>
  <c r="G110" i="20"/>
  <c r="F110" i="20"/>
  <c r="F176" i="20" s="1"/>
  <c r="E110" i="20"/>
  <c r="E176" i="20" s="1"/>
  <c r="D110" i="20"/>
  <c r="D176" i="20" s="1"/>
  <c r="C110" i="20"/>
  <c r="C176" i="20" s="1"/>
  <c r="B110" i="20"/>
  <c r="B176" i="20" s="1"/>
  <c r="A110" i="20"/>
  <c r="A176" i="20" s="1"/>
  <c r="BD109" i="20"/>
  <c r="BC109" i="20"/>
  <c r="BA109" i="20"/>
  <c r="AZ109" i="20"/>
  <c r="AY109" i="20"/>
  <c r="L175" i="20" s="1"/>
  <c r="AX109" i="20"/>
  <c r="AW109" i="20"/>
  <c r="AV109" i="20"/>
  <c r="AU109" i="20"/>
  <c r="AT109" i="20"/>
  <c r="AS109" i="20"/>
  <c r="AR109" i="20"/>
  <c r="AQ109" i="20"/>
  <c r="AP109" i="20"/>
  <c r="AO109" i="20"/>
  <c r="AN109" i="20"/>
  <c r="AM109" i="20"/>
  <c r="AL109" i="20"/>
  <c r="AK109" i="20"/>
  <c r="AJ109" i="20"/>
  <c r="AI109" i="20"/>
  <c r="AH109" i="20"/>
  <c r="AG109" i="20"/>
  <c r="AF109" i="20"/>
  <c r="AE109" i="20"/>
  <c r="AD109" i="20"/>
  <c r="AC109" i="20"/>
  <c r="AB109" i="20"/>
  <c r="AA109" i="20"/>
  <c r="Z109" i="20"/>
  <c r="Y109" i="20"/>
  <c r="X109" i="20"/>
  <c r="W109" i="20"/>
  <c r="V109" i="20"/>
  <c r="U109" i="20"/>
  <c r="T109" i="20"/>
  <c r="S109" i="20"/>
  <c r="R109" i="20"/>
  <c r="Q109" i="20"/>
  <c r="P109" i="20"/>
  <c r="O109" i="20"/>
  <c r="N109" i="20"/>
  <c r="M109" i="20"/>
  <c r="L109" i="20"/>
  <c r="K109" i="20"/>
  <c r="J109" i="20"/>
  <c r="I109" i="20"/>
  <c r="G175" i="20" s="1"/>
  <c r="H109" i="20"/>
  <c r="G109" i="20"/>
  <c r="F109" i="20"/>
  <c r="F175" i="20" s="1"/>
  <c r="E109" i="20"/>
  <c r="D109" i="20"/>
  <c r="D175" i="20" s="1"/>
  <c r="C109" i="20"/>
  <c r="C175" i="20" s="1"/>
  <c r="B109" i="20"/>
  <c r="B175" i="20" s="1"/>
  <c r="A109" i="20"/>
  <c r="A175" i="20" s="1"/>
  <c r="BD108" i="20"/>
  <c r="BC108" i="20"/>
  <c r="BA108" i="20"/>
  <c r="AZ108" i="20"/>
  <c r="AY108" i="20"/>
  <c r="AX108" i="20"/>
  <c r="AW108" i="20"/>
  <c r="AV108" i="20"/>
  <c r="AU108" i="20"/>
  <c r="AT108" i="20"/>
  <c r="AS108" i="20"/>
  <c r="K174" i="20" s="1"/>
  <c r="AR108" i="20"/>
  <c r="AQ108" i="20"/>
  <c r="AP108" i="20"/>
  <c r="AO108" i="20"/>
  <c r="AN108" i="20"/>
  <c r="AM108" i="20"/>
  <c r="AL108" i="20"/>
  <c r="AK108" i="20"/>
  <c r="AJ108" i="20"/>
  <c r="AI108" i="20"/>
  <c r="AH108" i="20"/>
  <c r="AG108" i="20"/>
  <c r="AF108" i="20"/>
  <c r="AE108" i="20"/>
  <c r="AD108" i="20"/>
  <c r="AC108" i="20"/>
  <c r="AB108" i="20"/>
  <c r="AA108" i="20"/>
  <c r="Z108" i="20"/>
  <c r="I174" i="20" s="1"/>
  <c r="Y108" i="20"/>
  <c r="X108" i="20"/>
  <c r="W108" i="20"/>
  <c r="V108" i="20"/>
  <c r="U108" i="20"/>
  <c r="T108" i="20"/>
  <c r="S108" i="20"/>
  <c r="R108" i="20"/>
  <c r="Q108" i="20"/>
  <c r="P108" i="20"/>
  <c r="O108" i="20"/>
  <c r="N108" i="20"/>
  <c r="M108" i="20"/>
  <c r="L108" i="20"/>
  <c r="K108" i="20"/>
  <c r="J108" i="20"/>
  <c r="I108" i="20"/>
  <c r="H108" i="20"/>
  <c r="G108" i="20"/>
  <c r="F108" i="20"/>
  <c r="F174" i="20" s="1"/>
  <c r="E108" i="20"/>
  <c r="E174" i="20" s="1"/>
  <c r="D108" i="20"/>
  <c r="D174" i="20" s="1"/>
  <c r="C108" i="20"/>
  <c r="C174" i="20" s="1"/>
  <c r="B108" i="20"/>
  <c r="B174" i="20" s="1"/>
  <c r="A108" i="20"/>
  <c r="A174" i="20" s="1"/>
  <c r="BD107" i="20"/>
  <c r="BC107" i="20"/>
  <c r="BA107" i="20"/>
  <c r="AZ107" i="20"/>
  <c r="AY107" i="20"/>
  <c r="AX107" i="20"/>
  <c r="AW107" i="20"/>
  <c r="AV107" i="20"/>
  <c r="AU107" i="20"/>
  <c r="AT107" i="20"/>
  <c r="AS107" i="20"/>
  <c r="AR107" i="20"/>
  <c r="AQ107" i="20"/>
  <c r="AP107" i="20"/>
  <c r="AO107" i="20"/>
  <c r="AN107" i="20"/>
  <c r="AM107" i="20"/>
  <c r="AL107" i="20"/>
  <c r="AK107" i="20"/>
  <c r="AJ107" i="20"/>
  <c r="AI107" i="20"/>
  <c r="AH107" i="20"/>
  <c r="AG107" i="20"/>
  <c r="AF107" i="20"/>
  <c r="AE107" i="20"/>
  <c r="AD107" i="20"/>
  <c r="AC107" i="20"/>
  <c r="AB107" i="20"/>
  <c r="AA107" i="20"/>
  <c r="Z107" i="20"/>
  <c r="Y107" i="20"/>
  <c r="X107" i="20"/>
  <c r="W107" i="20"/>
  <c r="V107" i="20"/>
  <c r="U107" i="20"/>
  <c r="T107" i="20"/>
  <c r="S107" i="20"/>
  <c r="R107" i="20"/>
  <c r="Q107" i="20"/>
  <c r="P107" i="20"/>
  <c r="O107" i="20"/>
  <c r="N107" i="20"/>
  <c r="M107" i="20"/>
  <c r="L107" i="20"/>
  <c r="K107" i="20"/>
  <c r="J107" i="20"/>
  <c r="I107" i="20"/>
  <c r="H107" i="20"/>
  <c r="G107" i="20"/>
  <c r="G173" i="20" s="1"/>
  <c r="F107" i="20"/>
  <c r="F173" i="20" s="1"/>
  <c r="E107" i="20"/>
  <c r="E173" i="20" s="1"/>
  <c r="D107" i="20"/>
  <c r="D173" i="20" s="1"/>
  <c r="C107" i="20"/>
  <c r="C173" i="20" s="1"/>
  <c r="B107" i="20"/>
  <c r="B173" i="20" s="1"/>
  <c r="A107" i="20"/>
  <c r="A173" i="20" s="1"/>
  <c r="BD106" i="20"/>
  <c r="BC106" i="20"/>
  <c r="BA106" i="20"/>
  <c r="AZ106" i="20"/>
  <c r="AY106" i="20"/>
  <c r="AX106" i="20"/>
  <c r="AW106" i="20"/>
  <c r="AV106" i="20"/>
  <c r="AU106" i="20"/>
  <c r="AT106" i="20"/>
  <c r="K172" i="20" s="1"/>
  <c r="AS106" i="20"/>
  <c r="AR106" i="20"/>
  <c r="AQ106" i="20"/>
  <c r="AP106" i="20"/>
  <c r="AO106" i="20"/>
  <c r="AN106" i="20"/>
  <c r="AM106" i="20"/>
  <c r="AL106" i="20"/>
  <c r="J172" i="20" s="1"/>
  <c r="AK106" i="20"/>
  <c r="AJ106" i="20"/>
  <c r="AI106" i="20"/>
  <c r="AH106" i="20"/>
  <c r="AG106" i="20"/>
  <c r="AF106" i="20"/>
  <c r="AE106" i="20"/>
  <c r="AD106" i="20"/>
  <c r="I172" i="20" s="1"/>
  <c r="AC106" i="20"/>
  <c r="AB106" i="20"/>
  <c r="AA106" i="20"/>
  <c r="Z106" i="20"/>
  <c r="Y106" i="20"/>
  <c r="X106" i="20"/>
  <c r="W106" i="20"/>
  <c r="V106" i="20"/>
  <c r="U106" i="20"/>
  <c r="T106" i="20"/>
  <c r="S106" i="20"/>
  <c r="R106" i="20"/>
  <c r="Q106" i="20"/>
  <c r="P106" i="20"/>
  <c r="O106" i="20"/>
  <c r="N106" i="20"/>
  <c r="M106" i="20"/>
  <c r="L106" i="20"/>
  <c r="K106" i="20"/>
  <c r="J106" i="20"/>
  <c r="I106" i="20"/>
  <c r="H106" i="20"/>
  <c r="G106" i="20"/>
  <c r="F106" i="20"/>
  <c r="F172" i="20" s="1"/>
  <c r="E106" i="20"/>
  <c r="E172" i="20" s="1"/>
  <c r="D106" i="20"/>
  <c r="D172" i="20" s="1"/>
  <c r="C106" i="20"/>
  <c r="C172" i="20" s="1"/>
  <c r="B106" i="20"/>
  <c r="B172" i="20" s="1"/>
  <c r="A106" i="20"/>
  <c r="A172" i="20" s="1"/>
  <c r="BD105" i="20"/>
  <c r="BC105" i="20"/>
  <c r="BA105" i="20"/>
  <c r="AZ105" i="20"/>
  <c r="AY105" i="20"/>
  <c r="AX105" i="20"/>
  <c r="AW105" i="20"/>
  <c r="AV105" i="20"/>
  <c r="AU105" i="20"/>
  <c r="AT105" i="20"/>
  <c r="AS105" i="20"/>
  <c r="K171" i="20" s="1"/>
  <c r="AR105" i="20"/>
  <c r="AQ105" i="20"/>
  <c r="AP105" i="20"/>
  <c r="AO105" i="20"/>
  <c r="AN105" i="20"/>
  <c r="AM105" i="20"/>
  <c r="AL105" i="20"/>
  <c r="J171" i="20" s="1"/>
  <c r="AK105" i="20"/>
  <c r="AJ105" i="20"/>
  <c r="AI105" i="20"/>
  <c r="AH105" i="20"/>
  <c r="AG105" i="20"/>
  <c r="AF105" i="20"/>
  <c r="AE105" i="20"/>
  <c r="AD105" i="20"/>
  <c r="AC105" i="20"/>
  <c r="AB105" i="20"/>
  <c r="AA105" i="20"/>
  <c r="Z105" i="20"/>
  <c r="Y105" i="20"/>
  <c r="X105" i="20"/>
  <c r="W105" i="20"/>
  <c r="V105" i="20"/>
  <c r="U105" i="20"/>
  <c r="T105" i="20"/>
  <c r="S105" i="20"/>
  <c r="R105" i="20"/>
  <c r="Q105" i="20"/>
  <c r="P105" i="20"/>
  <c r="O105" i="20"/>
  <c r="N105" i="20"/>
  <c r="M105" i="20"/>
  <c r="L105" i="20"/>
  <c r="K105" i="20"/>
  <c r="J105" i="20"/>
  <c r="I105" i="20"/>
  <c r="H105" i="20"/>
  <c r="G105" i="20"/>
  <c r="G171" i="20" s="1"/>
  <c r="F105" i="20"/>
  <c r="F171" i="20" s="1"/>
  <c r="E105" i="20"/>
  <c r="E171" i="20" s="1"/>
  <c r="D105" i="20"/>
  <c r="D171" i="20" s="1"/>
  <c r="C105" i="20"/>
  <c r="C171" i="20" s="1"/>
  <c r="B105" i="20"/>
  <c r="B171" i="20" s="1"/>
  <c r="A105" i="20"/>
  <c r="A171" i="20" s="1"/>
  <c r="BD104" i="20"/>
  <c r="BC104" i="20"/>
  <c r="BA104" i="20"/>
  <c r="AZ104" i="20"/>
  <c r="AY104" i="20"/>
  <c r="AX104" i="20"/>
  <c r="AW104" i="20"/>
  <c r="AV104" i="20"/>
  <c r="AU104" i="20"/>
  <c r="AT104" i="20"/>
  <c r="AS104" i="20"/>
  <c r="K170" i="20" s="1"/>
  <c r="AR104" i="20"/>
  <c r="AQ104" i="20"/>
  <c r="AP104" i="20"/>
  <c r="AO104" i="20"/>
  <c r="AN104" i="20"/>
  <c r="AM104" i="20"/>
  <c r="AL104" i="20"/>
  <c r="AK104" i="20"/>
  <c r="AJ104" i="20"/>
  <c r="AI104" i="20"/>
  <c r="AH104" i="20"/>
  <c r="AG104" i="20"/>
  <c r="AF104" i="20"/>
  <c r="AE104" i="20"/>
  <c r="AD104" i="20"/>
  <c r="AC104" i="20"/>
  <c r="AB104" i="20"/>
  <c r="AA104" i="20"/>
  <c r="Z104" i="20"/>
  <c r="I170" i="20" s="1"/>
  <c r="Y104" i="20"/>
  <c r="X104" i="20"/>
  <c r="W104" i="20"/>
  <c r="V104" i="20"/>
  <c r="U104" i="20"/>
  <c r="T104" i="20"/>
  <c r="S104" i="20"/>
  <c r="R104" i="20"/>
  <c r="Q104" i="20"/>
  <c r="P104" i="20"/>
  <c r="O104" i="20"/>
  <c r="N104" i="20"/>
  <c r="M104" i="20"/>
  <c r="L104" i="20"/>
  <c r="K104" i="20"/>
  <c r="J104" i="20"/>
  <c r="I104" i="20"/>
  <c r="H104" i="20"/>
  <c r="G104" i="20"/>
  <c r="F104" i="20"/>
  <c r="F170" i="20" s="1"/>
  <c r="E104" i="20"/>
  <c r="E170" i="20" s="1"/>
  <c r="D104" i="20"/>
  <c r="D170" i="20" s="1"/>
  <c r="C104" i="20"/>
  <c r="B104" i="20"/>
  <c r="B170" i="20" s="1"/>
  <c r="A104" i="20"/>
  <c r="BD103" i="20"/>
  <c r="BC103" i="20"/>
  <c r="BA103" i="20"/>
  <c r="AZ103" i="20"/>
  <c r="AY103" i="20"/>
  <c r="L169" i="20" s="1"/>
  <c r="AX103" i="20"/>
  <c r="AW103" i="20"/>
  <c r="AV103" i="20"/>
  <c r="AU103" i="20"/>
  <c r="AT103" i="20"/>
  <c r="AS103" i="20"/>
  <c r="AR103" i="20"/>
  <c r="AQ103" i="20"/>
  <c r="AP103" i="20"/>
  <c r="AO103" i="20"/>
  <c r="AN103" i="20"/>
  <c r="AM103" i="20"/>
  <c r="AL103" i="20"/>
  <c r="AK103" i="20"/>
  <c r="AJ103" i="20"/>
  <c r="AI103" i="20"/>
  <c r="AH103" i="20"/>
  <c r="AG103" i="20"/>
  <c r="AF103" i="20"/>
  <c r="AE103" i="20"/>
  <c r="AD103" i="20"/>
  <c r="AC103" i="20"/>
  <c r="AB103" i="20"/>
  <c r="AA103" i="20"/>
  <c r="Z103" i="20"/>
  <c r="Y103" i="20"/>
  <c r="X103" i="20"/>
  <c r="W103" i="20"/>
  <c r="V103" i="20"/>
  <c r="U103" i="20"/>
  <c r="T103" i="20"/>
  <c r="S103" i="20"/>
  <c r="R103" i="20"/>
  <c r="Q103" i="20"/>
  <c r="P103" i="20"/>
  <c r="O103" i="20"/>
  <c r="N103" i="20"/>
  <c r="M103" i="20"/>
  <c r="L103" i="20"/>
  <c r="K103" i="20"/>
  <c r="J103" i="20"/>
  <c r="I103" i="20"/>
  <c r="H103" i="20"/>
  <c r="G103" i="20"/>
  <c r="G169" i="20" s="1"/>
  <c r="F103" i="20"/>
  <c r="F169" i="20" s="1"/>
  <c r="E103" i="20"/>
  <c r="E169" i="20" s="1"/>
  <c r="D103" i="20"/>
  <c r="D169" i="20" s="1"/>
  <c r="C103" i="20"/>
  <c r="C169" i="20" s="1"/>
  <c r="B103" i="20"/>
  <c r="B169" i="20" s="1"/>
  <c r="A103" i="20"/>
  <c r="A169" i="20" s="1"/>
  <c r="BD102" i="20"/>
  <c r="BC102" i="20"/>
  <c r="BA102" i="20"/>
  <c r="AZ102" i="20"/>
  <c r="AY102" i="20"/>
  <c r="L168" i="20" s="1"/>
  <c r="AX102" i="20"/>
  <c r="AW102" i="20"/>
  <c r="AV102" i="20"/>
  <c r="AU102" i="20"/>
  <c r="AT102" i="20"/>
  <c r="AS102" i="20"/>
  <c r="K168" i="20" s="1"/>
  <c r="AR102" i="20"/>
  <c r="AQ102" i="20"/>
  <c r="AP102" i="20"/>
  <c r="AO102" i="20"/>
  <c r="AN102" i="20"/>
  <c r="AM102" i="20"/>
  <c r="AL102" i="20"/>
  <c r="AK102" i="20"/>
  <c r="AJ102" i="20"/>
  <c r="AI102" i="20"/>
  <c r="AH102" i="20"/>
  <c r="AG102" i="20"/>
  <c r="AF102" i="20"/>
  <c r="AE102" i="20"/>
  <c r="AD102" i="20"/>
  <c r="AC102" i="20"/>
  <c r="AB102" i="20"/>
  <c r="AA102" i="20"/>
  <c r="Z102" i="20"/>
  <c r="I168" i="20" s="1"/>
  <c r="Y102" i="20"/>
  <c r="X102" i="20"/>
  <c r="W102" i="20"/>
  <c r="V102" i="20"/>
  <c r="U102" i="20"/>
  <c r="T102" i="20"/>
  <c r="S102" i="20"/>
  <c r="R102" i="20"/>
  <c r="H168" i="20" s="1"/>
  <c r="Q102" i="20"/>
  <c r="P102" i="20"/>
  <c r="O102" i="20"/>
  <c r="N102" i="20"/>
  <c r="M102" i="20"/>
  <c r="L102" i="20"/>
  <c r="K102" i="20"/>
  <c r="J102" i="20"/>
  <c r="I102" i="20"/>
  <c r="H102" i="20"/>
  <c r="G102" i="20"/>
  <c r="F102" i="20"/>
  <c r="F168" i="20" s="1"/>
  <c r="E102" i="20"/>
  <c r="E168" i="20" s="1"/>
  <c r="D102" i="20"/>
  <c r="D168" i="20" s="1"/>
  <c r="C102" i="20"/>
  <c r="C168" i="20" s="1"/>
  <c r="B102" i="20"/>
  <c r="B168" i="20" s="1"/>
  <c r="A102" i="20"/>
  <c r="A168" i="20" s="1"/>
  <c r="BD101" i="20"/>
  <c r="BC101" i="20"/>
  <c r="BA101" i="20"/>
  <c r="AZ101" i="20"/>
  <c r="AY101" i="20"/>
  <c r="AX101" i="20"/>
  <c r="AW101" i="20"/>
  <c r="AV101" i="20"/>
  <c r="AU101" i="20"/>
  <c r="AT101" i="20"/>
  <c r="AS101" i="20"/>
  <c r="AR101" i="20"/>
  <c r="AQ101" i="20"/>
  <c r="AP101" i="20"/>
  <c r="AO101" i="20"/>
  <c r="AN101" i="20"/>
  <c r="AM101" i="20"/>
  <c r="AL101" i="20"/>
  <c r="AK101" i="20"/>
  <c r="AJ101" i="20"/>
  <c r="AI101" i="20"/>
  <c r="AH101" i="20"/>
  <c r="AG101" i="20"/>
  <c r="AF101" i="20"/>
  <c r="AE101" i="20"/>
  <c r="AD101" i="20"/>
  <c r="AC101" i="20"/>
  <c r="AB101" i="20"/>
  <c r="AA101" i="20"/>
  <c r="Z101" i="20"/>
  <c r="Y101" i="20"/>
  <c r="X101" i="20"/>
  <c r="W101" i="20"/>
  <c r="V101" i="20"/>
  <c r="U101" i="20"/>
  <c r="T101" i="20"/>
  <c r="S101" i="20"/>
  <c r="R101" i="20"/>
  <c r="Q101" i="20"/>
  <c r="P101" i="20"/>
  <c r="O101" i="20"/>
  <c r="N101" i="20"/>
  <c r="M101" i="20"/>
  <c r="L101" i="20"/>
  <c r="K101" i="20"/>
  <c r="J101" i="20"/>
  <c r="I101" i="20"/>
  <c r="H101" i="20"/>
  <c r="G101" i="20"/>
  <c r="G167" i="20" s="1"/>
  <c r="F101" i="20"/>
  <c r="F167" i="20" s="1"/>
  <c r="E101" i="20"/>
  <c r="D101" i="20"/>
  <c r="D167" i="20" s="1"/>
  <c r="C101" i="20"/>
  <c r="C167" i="20" s="1"/>
  <c r="B101" i="20"/>
  <c r="B167" i="20" s="1"/>
  <c r="A101" i="20"/>
  <c r="A167" i="20" s="1"/>
  <c r="BD100" i="20"/>
  <c r="BC100" i="20"/>
  <c r="BA100" i="20"/>
  <c r="AZ100" i="20"/>
  <c r="AY100" i="20"/>
  <c r="AX100" i="20"/>
  <c r="AW100" i="20"/>
  <c r="AV100" i="20"/>
  <c r="AU100" i="20"/>
  <c r="AT100" i="20"/>
  <c r="AS100" i="20"/>
  <c r="K166" i="20" s="1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I166" i="20" s="1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F166" i="20" s="1"/>
  <c r="E100" i="20"/>
  <c r="E166" i="20" s="1"/>
  <c r="D100" i="20"/>
  <c r="D166" i="20" s="1"/>
  <c r="C100" i="20"/>
  <c r="C166" i="20" s="1"/>
  <c r="B100" i="20"/>
  <c r="B166" i="20" s="1"/>
  <c r="A100" i="20"/>
  <c r="A166" i="20" s="1"/>
  <c r="BD99" i="20"/>
  <c r="BC99" i="20"/>
  <c r="BA99" i="20"/>
  <c r="AZ99" i="20"/>
  <c r="AY99" i="20"/>
  <c r="AX99" i="20"/>
  <c r="AW99" i="20"/>
  <c r="AV99" i="20"/>
  <c r="AU99" i="20"/>
  <c r="AT99" i="20"/>
  <c r="AS99" i="20"/>
  <c r="AR99" i="20"/>
  <c r="AQ99" i="20"/>
  <c r="AP99" i="20"/>
  <c r="AO99" i="20"/>
  <c r="AN99" i="20"/>
  <c r="AM99" i="20"/>
  <c r="AL99" i="20"/>
  <c r="AK99" i="20"/>
  <c r="AJ99" i="20"/>
  <c r="AI99" i="20"/>
  <c r="AH99" i="20"/>
  <c r="AG99" i="20"/>
  <c r="AF99" i="20"/>
  <c r="AE99" i="20"/>
  <c r="AD99" i="20"/>
  <c r="AC99" i="20"/>
  <c r="AB99" i="20"/>
  <c r="AA99" i="20"/>
  <c r="Z99" i="20"/>
  <c r="Y99" i="20"/>
  <c r="X99" i="20"/>
  <c r="W99" i="20"/>
  <c r="V99" i="20"/>
  <c r="U99" i="20"/>
  <c r="T99" i="20"/>
  <c r="S99" i="20"/>
  <c r="R99" i="20"/>
  <c r="Q99" i="20"/>
  <c r="P99" i="20"/>
  <c r="O99" i="20"/>
  <c r="N99" i="20"/>
  <c r="M99" i="20"/>
  <c r="L99" i="20"/>
  <c r="K99" i="20"/>
  <c r="J99" i="20"/>
  <c r="I99" i="20"/>
  <c r="H99" i="20"/>
  <c r="G99" i="20"/>
  <c r="G165" i="20" s="1"/>
  <c r="F99" i="20"/>
  <c r="F165" i="20" s="1"/>
  <c r="E99" i="20"/>
  <c r="E165" i="20" s="1"/>
  <c r="D99" i="20"/>
  <c r="D165" i="20" s="1"/>
  <c r="C99" i="20"/>
  <c r="C165" i="20" s="1"/>
  <c r="B99" i="20"/>
  <c r="B165" i="20" s="1"/>
  <c r="A99" i="20"/>
  <c r="A165" i="20" s="1"/>
  <c r="BD98" i="20"/>
  <c r="BC98" i="20"/>
  <c r="BA98" i="20"/>
  <c r="AZ98" i="20"/>
  <c r="AY98" i="20"/>
  <c r="AX98" i="20"/>
  <c r="AW98" i="20"/>
  <c r="AV98" i="20"/>
  <c r="AU98" i="20"/>
  <c r="AT98" i="20"/>
  <c r="AS98" i="20"/>
  <c r="K164" i="20" s="1"/>
  <c r="AR98" i="20"/>
  <c r="AQ98" i="20"/>
  <c r="AP98" i="20"/>
  <c r="AO98" i="20"/>
  <c r="AN98" i="20"/>
  <c r="AM98" i="20"/>
  <c r="AL98" i="20"/>
  <c r="J164" i="20" s="1"/>
  <c r="AK98" i="20"/>
  <c r="AJ98" i="20"/>
  <c r="AI98" i="20"/>
  <c r="AH98" i="20"/>
  <c r="AG98" i="20"/>
  <c r="AF98" i="20"/>
  <c r="AE98" i="20"/>
  <c r="AD98" i="20"/>
  <c r="I164" i="20" s="1"/>
  <c r="AC98" i="20"/>
  <c r="AB98" i="20"/>
  <c r="AA98" i="20"/>
  <c r="Z98" i="20"/>
  <c r="Y98" i="20"/>
  <c r="X98" i="20"/>
  <c r="W98" i="20"/>
  <c r="V98" i="20"/>
  <c r="U98" i="20"/>
  <c r="T98" i="20"/>
  <c r="S98" i="20"/>
  <c r="R98" i="20"/>
  <c r="Q98" i="20"/>
  <c r="P98" i="20"/>
  <c r="O98" i="20"/>
  <c r="N98" i="20"/>
  <c r="M98" i="20"/>
  <c r="L98" i="20"/>
  <c r="K98" i="20"/>
  <c r="J98" i="20"/>
  <c r="I98" i="20"/>
  <c r="H98" i="20"/>
  <c r="G98" i="20"/>
  <c r="F98" i="20"/>
  <c r="F164" i="20" s="1"/>
  <c r="E98" i="20"/>
  <c r="E164" i="20" s="1"/>
  <c r="D98" i="20"/>
  <c r="D164" i="20" s="1"/>
  <c r="C98" i="20"/>
  <c r="C164" i="20" s="1"/>
  <c r="B98" i="20"/>
  <c r="B164" i="20" s="1"/>
  <c r="A98" i="20"/>
  <c r="A164" i="20" s="1"/>
  <c r="BD97" i="20"/>
  <c r="BC97" i="20"/>
  <c r="BA97" i="20"/>
  <c r="AZ97" i="20"/>
  <c r="AY97" i="20"/>
  <c r="AX97" i="20"/>
  <c r="AW97" i="20"/>
  <c r="AV97" i="20"/>
  <c r="AU97" i="20"/>
  <c r="AT97" i="20"/>
  <c r="AS97" i="20"/>
  <c r="K163" i="20" s="1"/>
  <c r="AR97" i="20"/>
  <c r="AQ97" i="20"/>
  <c r="AP97" i="20"/>
  <c r="AO97" i="20"/>
  <c r="AN97" i="20"/>
  <c r="AM97" i="20"/>
  <c r="AL97" i="20"/>
  <c r="J163" i="20" s="1"/>
  <c r="AK97" i="20"/>
  <c r="AJ97" i="20"/>
  <c r="AI97" i="20"/>
  <c r="AH97" i="20"/>
  <c r="AG97" i="20"/>
  <c r="AF97" i="20"/>
  <c r="AE97" i="20"/>
  <c r="AD97" i="20"/>
  <c r="AC97" i="20"/>
  <c r="AB97" i="20"/>
  <c r="AA97" i="20"/>
  <c r="Z97" i="20"/>
  <c r="Y97" i="20"/>
  <c r="X97" i="20"/>
  <c r="W97" i="20"/>
  <c r="V97" i="20"/>
  <c r="U97" i="20"/>
  <c r="T97" i="20"/>
  <c r="S97" i="20"/>
  <c r="R97" i="20"/>
  <c r="Q97" i="20"/>
  <c r="P97" i="20"/>
  <c r="O97" i="20"/>
  <c r="N97" i="20"/>
  <c r="M97" i="20"/>
  <c r="L97" i="20"/>
  <c r="K97" i="20"/>
  <c r="J97" i="20"/>
  <c r="I97" i="20"/>
  <c r="H97" i="20"/>
  <c r="G97" i="20"/>
  <c r="G163" i="20" s="1"/>
  <c r="F97" i="20"/>
  <c r="F163" i="20" s="1"/>
  <c r="E97" i="20"/>
  <c r="E163" i="20" s="1"/>
  <c r="D97" i="20"/>
  <c r="D163" i="20" s="1"/>
  <c r="C97" i="20"/>
  <c r="C163" i="20" s="1"/>
  <c r="B97" i="20"/>
  <c r="B163" i="20" s="1"/>
  <c r="A97" i="20"/>
  <c r="A163" i="20" s="1"/>
  <c r="BD96" i="20"/>
  <c r="BC96" i="20"/>
  <c r="BA96" i="20"/>
  <c r="AZ96" i="20"/>
  <c r="AY96" i="20"/>
  <c r="AX96" i="20"/>
  <c r="AW96" i="20"/>
  <c r="AV96" i="20"/>
  <c r="AU96" i="20"/>
  <c r="AT96" i="20"/>
  <c r="AS96" i="20"/>
  <c r="K162" i="20" s="1"/>
  <c r="AR96" i="20"/>
  <c r="AQ96" i="20"/>
  <c r="AP96" i="20"/>
  <c r="AO96" i="20"/>
  <c r="AN96" i="20"/>
  <c r="AM96" i="20"/>
  <c r="AL96" i="20"/>
  <c r="AK96" i="20"/>
  <c r="AJ96" i="20"/>
  <c r="AI96" i="20"/>
  <c r="AH96" i="20"/>
  <c r="AG96" i="20"/>
  <c r="AF96" i="20"/>
  <c r="AE96" i="20"/>
  <c r="AD96" i="20"/>
  <c r="AC96" i="20"/>
  <c r="AB96" i="20"/>
  <c r="AA96" i="20"/>
  <c r="Z96" i="20"/>
  <c r="I162" i="20" s="1"/>
  <c r="Y96" i="20"/>
  <c r="X96" i="20"/>
  <c r="W96" i="20"/>
  <c r="V96" i="20"/>
  <c r="U96" i="20"/>
  <c r="T96" i="20"/>
  <c r="S96" i="20"/>
  <c r="R96" i="20"/>
  <c r="Q96" i="20"/>
  <c r="P96" i="20"/>
  <c r="O96" i="20"/>
  <c r="N96" i="20"/>
  <c r="M96" i="20"/>
  <c r="L96" i="20"/>
  <c r="K96" i="20"/>
  <c r="J96" i="20"/>
  <c r="I96" i="20"/>
  <c r="H96" i="20"/>
  <c r="G96" i="20"/>
  <c r="F96" i="20"/>
  <c r="F162" i="20" s="1"/>
  <c r="E96" i="20"/>
  <c r="E162" i="20" s="1"/>
  <c r="D96" i="20"/>
  <c r="D162" i="20" s="1"/>
  <c r="C96" i="20"/>
  <c r="C162" i="20" s="1"/>
  <c r="B96" i="20"/>
  <c r="B162" i="20" s="1"/>
  <c r="A96" i="20"/>
  <c r="BD95" i="20"/>
  <c r="BC95" i="20"/>
  <c r="BA95" i="20"/>
  <c r="AZ95" i="20"/>
  <c r="AY95" i="20"/>
  <c r="L161" i="20" s="1"/>
  <c r="AX95" i="20"/>
  <c r="AW95" i="20"/>
  <c r="AV95" i="20"/>
  <c r="AU95" i="20"/>
  <c r="AT95" i="20"/>
  <c r="AS95" i="20"/>
  <c r="K161" i="20" s="1"/>
  <c r="AR95" i="20"/>
  <c r="AQ95" i="20"/>
  <c r="AP95" i="20"/>
  <c r="AO95" i="20"/>
  <c r="AN95" i="20"/>
  <c r="AM95" i="20"/>
  <c r="AL95" i="20"/>
  <c r="AK95" i="20"/>
  <c r="AJ95" i="20"/>
  <c r="AI95" i="20"/>
  <c r="AH95" i="20"/>
  <c r="AG95" i="20"/>
  <c r="AF95" i="20"/>
  <c r="AE95" i="20"/>
  <c r="AD95" i="20"/>
  <c r="AC95" i="20"/>
  <c r="AB95" i="20"/>
  <c r="AA95" i="20"/>
  <c r="Z95" i="20"/>
  <c r="Y95" i="20"/>
  <c r="X95" i="20"/>
  <c r="W95" i="20"/>
  <c r="V95" i="20"/>
  <c r="U95" i="20"/>
  <c r="T95" i="20"/>
  <c r="S95" i="20"/>
  <c r="R95" i="20"/>
  <c r="Q95" i="20"/>
  <c r="P95" i="20"/>
  <c r="O95" i="20"/>
  <c r="N95" i="20"/>
  <c r="M95" i="20"/>
  <c r="L95" i="20"/>
  <c r="K95" i="20"/>
  <c r="J95" i="20"/>
  <c r="I95" i="20"/>
  <c r="H95" i="20"/>
  <c r="G95" i="20"/>
  <c r="G161" i="20" s="1"/>
  <c r="F95" i="20"/>
  <c r="F161" i="20" s="1"/>
  <c r="E95" i="20"/>
  <c r="E161" i="20" s="1"/>
  <c r="D95" i="20"/>
  <c r="D161" i="20" s="1"/>
  <c r="C95" i="20"/>
  <c r="C161" i="20" s="1"/>
  <c r="B95" i="20"/>
  <c r="B161" i="20" s="1"/>
  <c r="A95" i="20"/>
  <c r="A161" i="20" s="1"/>
  <c r="BD94" i="20"/>
  <c r="BC94" i="20"/>
  <c r="BA94" i="20"/>
  <c r="AZ94" i="20"/>
  <c r="AY94" i="20"/>
  <c r="L160" i="20" s="1"/>
  <c r="AX94" i="20"/>
  <c r="AW94" i="20"/>
  <c r="AV94" i="20"/>
  <c r="AU94" i="20"/>
  <c r="AT94" i="20"/>
  <c r="AS94" i="20"/>
  <c r="K160" i="20" s="1"/>
  <c r="AR94" i="20"/>
  <c r="AQ94" i="20"/>
  <c r="AP94" i="20"/>
  <c r="AO94" i="20"/>
  <c r="AN94" i="20"/>
  <c r="AM94" i="20"/>
  <c r="AL94" i="20"/>
  <c r="AK94" i="20"/>
  <c r="AJ94" i="20"/>
  <c r="AI94" i="20"/>
  <c r="AH94" i="20"/>
  <c r="AG94" i="20"/>
  <c r="AF94" i="20"/>
  <c r="AE94" i="20"/>
  <c r="AD94" i="20"/>
  <c r="AC94" i="20"/>
  <c r="AB94" i="20"/>
  <c r="AA94" i="20"/>
  <c r="Z94" i="20"/>
  <c r="I160" i="20" s="1"/>
  <c r="Y94" i="20"/>
  <c r="X94" i="20"/>
  <c r="W94" i="20"/>
  <c r="V94" i="20"/>
  <c r="U94" i="20"/>
  <c r="T94" i="20"/>
  <c r="S94" i="20"/>
  <c r="R94" i="20"/>
  <c r="H160" i="20" s="1"/>
  <c r="Q94" i="20"/>
  <c r="P94" i="20"/>
  <c r="O94" i="20"/>
  <c r="N94" i="20"/>
  <c r="M94" i="20"/>
  <c r="L94" i="20"/>
  <c r="K94" i="20"/>
  <c r="J94" i="20"/>
  <c r="I94" i="20"/>
  <c r="H94" i="20"/>
  <c r="G94" i="20"/>
  <c r="F94" i="20"/>
  <c r="F160" i="20" s="1"/>
  <c r="E94" i="20"/>
  <c r="E160" i="20" s="1"/>
  <c r="D94" i="20"/>
  <c r="D160" i="20" s="1"/>
  <c r="C94" i="20"/>
  <c r="C160" i="20" s="1"/>
  <c r="B94" i="20"/>
  <c r="B160" i="20" s="1"/>
  <c r="A94" i="20"/>
  <c r="A160" i="20" s="1"/>
  <c r="BD93" i="20"/>
  <c r="BC93" i="20"/>
  <c r="BA93" i="20"/>
  <c r="AZ93" i="20"/>
  <c r="AY93" i="20"/>
  <c r="L159" i="20" s="1"/>
  <c r="AX93" i="20"/>
  <c r="AW93" i="20"/>
  <c r="AV93" i="20"/>
  <c r="AU93" i="20"/>
  <c r="AT93" i="20"/>
  <c r="AS93" i="20"/>
  <c r="AR93" i="20"/>
  <c r="AQ93" i="20"/>
  <c r="AP93" i="20"/>
  <c r="AO93" i="20"/>
  <c r="AN93" i="20"/>
  <c r="AM93" i="20"/>
  <c r="AL93" i="20"/>
  <c r="AK93" i="20"/>
  <c r="AJ93" i="20"/>
  <c r="AI93" i="20"/>
  <c r="AH93" i="20"/>
  <c r="AG93" i="20"/>
  <c r="AF93" i="20"/>
  <c r="AE93" i="20"/>
  <c r="AD93" i="20"/>
  <c r="AC93" i="20"/>
  <c r="AB93" i="20"/>
  <c r="AA93" i="20"/>
  <c r="Z93" i="20"/>
  <c r="Y93" i="20"/>
  <c r="X93" i="20"/>
  <c r="W93" i="20"/>
  <c r="V93" i="20"/>
  <c r="U93" i="20"/>
  <c r="T93" i="20"/>
  <c r="S93" i="20"/>
  <c r="R93" i="20"/>
  <c r="Q93" i="20"/>
  <c r="P93" i="20"/>
  <c r="O93" i="20"/>
  <c r="N93" i="20"/>
  <c r="M93" i="20"/>
  <c r="L93" i="20"/>
  <c r="K93" i="20"/>
  <c r="J93" i="20"/>
  <c r="I93" i="20"/>
  <c r="H93" i="20"/>
  <c r="G93" i="20"/>
  <c r="G159" i="20" s="1"/>
  <c r="F93" i="20"/>
  <c r="F159" i="20" s="1"/>
  <c r="E93" i="20"/>
  <c r="D93" i="20"/>
  <c r="D159" i="20" s="1"/>
  <c r="C93" i="20"/>
  <c r="C159" i="20" s="1"/>
  <c r="B93" i="20"/>
  <c r="B159" i="20" s="1"/>
  <c r="A93" i="20"/>
  <c r="A159" i="20" s="1"/>
  <c r="BD92" i="20"/>
  <c r="BC92" i="20"/>
  <c r="BA92" i="20"/>
  <c r="AZ92" i="20"/>
  <c r="AY92" i="20"/>
  <c r="AX92" i="20"/>
  <c r="AW92" i="20"/>
  <c r="AV92" i="20"/>
  <c r="AU92" i="20"/>
  <c r="AT92" i="20"/>
  <c r="AS92" i="20"/>
  <c r="K158" i="20" s="1"/>
  <c r="AR92" i="20"/>
  <c r="AQ92" i="20"/>
  <c r="AP92" i="20"/>
  <c r="AO92" i="20"/>
  <c r="AN92" i="20"/>
  <c r="AM92" i="20"/>
  <c r="AL92" i="20"/>
  <c r="AK92" i="20"/>
  <c r="AJ92" i="20"/>
  <c r="AI92" i="20"/>
  <c r="AH92" i="20"/>
  <c r="AG92" i="20"/>
  <c r="AF92" i="20"/>
  <c r="AE92" i="20"/>
  <c r="AD92" i="20"/>
  <c r="AC92" i="20"/>
  <c r="AB92" i="20"/>
  <c r="AA92" i="20"/>
  <c r="Z92" i="20"/>
  <c r="I158" i="20" s="1"/>
  <c r="Y92" i="20"/>
  <c r="X92" i="20"/>
  <c r="W92" i="20"/>
  <c r="V92" i="20"/>
  <c r="U92" i="20"/>
  <c r="T92" i="20"/>
  <c r="S92" i="20"/>
  <c r="R92" i="20"/>
  <c r="Q92" i="20"/>
  <c r="P92" i="20"/>
  <c r="O92" i="20"/>
  <c r="N92" i="20"/>
  <c r="M92" i="20"/>
  <c r="L92" i="20"/>
  <c r="K92" i="20"/>
  <c r="J92" i="20"/>
  <c r="I92" i="20"/>
  <c r="H92" i="20"/>
  <c r="G92" i="20"/>
  <c r="F92" i="20"/>
  <c r="F158" i="20" s="1"/>
  <c r="E92" i="20"/>
  <c r="E158" i="20" s="1"/>
  <c r="D92" i="20"/>
  <c r="D158" i="20" s="1"/>
  <c r="C92" i="20"/>
  <c r="C158" i="20" s="1"/>
  <c r="B92" i="20"/>
  <c r="B158" i="20" s="1"/>
  <c r="A92" i="20"/>
  <c r="A158" i="20" s="1"/>
  <c r="BD91" i="20"/>
  <c r="BC91" i="20"/>
  <c r="BA91" i="20"/>
  <c r="AZ91" i="20"/>
  <c r="AY91" i="20"/>
  <c r="AX91" i="20"/>
  <c r="AW91" i="20"/>
  <c r="AV91" i="20"/>
  <c r="AU91" i="20"/>
  <c r="AT91" i="20"/>
  <c r="AS91" i="20"/>
  <c r="AR91" i="20"/>
  <c r="AQ91" i="20"/>
  <c r="AP91" i="20"/>
  <c r="AO91" i="20"/>
  <c r="AN91" i="20"/>
  <c r="AM91" i="20"/>
  <c r="AL91" i="20"/>
  <c r="AK91" i="20"/>
  <c r="AJ91" i="20"/>
  <c r="AI91" i="20"/>
  <c r="AH91" i="20"/>
  <c r="AG91" i="20"/>
  <c r="AF91" i="20"/>
  <c r="AE91" i="20"/>
  <c r="AD91" i="20"/>
  <c r="AC91" i="20"/>
  <c r="AB91" i="20"/>
  <c r="AA91" i="20"/>
  <c r="Z91" i="20"/>
  <c r="Y91" i="20"/>
  <c r="X91" i="20"/>
  <c r="W91" i="20"/>
  <c r="V91" i="20"/>
  <c r="U91" i="20"/>
  <c r="T91" i="20"/>
  <c r="S91" i="20"/>
  <c r="R91" i="20"/>
  <c r="Q91" i="20"/>
  <c r="P91" i="20"/>
  <c r="O91" i="20"/>
  <c r="N91" i="20"/>
  <c r="M91" i="20"/>
  <c r="L91" i="20"/>
  <c r="K91" i="20"/>
  <c r="J91" i="20"/>
  <c r="I91" i="20"/>
  <c r="H91" i="20"/>
  <c r="G91" i="20"/>
  <c r="G157" i="20" s="1"/>
  <c r="F91" i="20"/>
  <c r="F157" i="20" s="1"/>
  <c r="E91" i="20"/>
  <c r="E157" i="20" s="1"/>
  <c r="D91" i="20"/>
  <c r="D157" i="20" s="1"/>
  <c r="C91" i="20"/>
  <c r="C157" i="20" s="1"/>
  <c r="B91" i="20"/>
  <c r="B157" i="20" s="1"/>
  <c r="A91" i="20"/>
  <c r="A157" i="20" s="1"/>
  <c r="BD90" i="20"/>
  <c r="BC90" i="20"/>
  <c r="BA90" i="20"/>
  <c r="AZ90" i="20"/>
  <c r="AY90" i="20"/>
  <c r="AX90" i="20"/>
  <c r="AW90" i="20"/>
  <c r="AV90" i="20"/>
  <c r="AU90" i="20"/>
  <c r="AT90" i="20"/>
  <c r="AS90" i="20"/>
  <c r="K156" i="20" s="1"/>
  <c r="AR90" i="20"/>
  <c r="AQ90" i="20"/>
  <c r="AP90" i="20"/>
  <c r="AO90" i="20"/>
  <c r="AN90" i="20"/>
  <c r="AM90" i="20"/>
  <c r="AL90" i="20"/>
  <c r="J156" i="20" s="1"/>
  <c r="AK90" i="20"/>
  <c r="AJ90" i="20"/>
  <c r="AI90" i="20"/>
  <c r="AH90" i="20"/>
  <c r="AG90" i="20"/>
  <c r="AF90" i="20"/>
  <c r="AE90" i="20"/>
  <c r="AD90" i="20"/>
  <c r="I156" i="20" s="1"/>
  <c r="AC90" i="20"/>
  <c r="AB90" i="20"/>
  <c r="AA90" i="20"/>
  <c r="Z90" i="20"/>
  <c r="Y90" i="20"/>
  <c r="X90" i="20"/>
  <c r="W90" i="20"/>
  <c r="V90" i="20"/>
  <c r="U90" i="20"/>
  <c r="T90" i="20"/>
  <c r="S90" i="20"/>
  <c r="R90" i="20"/>
  <c r="Q90" i="20"/>
  <c r="P90" i="20"/>
  <c r="O90" i="20"/>
  <c r="N90" i="20"/>
  <c r="M90" i="20"/>
  <c r="L90" i="20"/>
  <c r="K90" i="20"/>
  <c r="J90" i="20"/>
  <c r="I90" i="20"/>
  <c r="H90" i="20"/>
  <c r="G90" i="20"/>
  <c r="F90" i="20"/>
  <c r="F156" i="20" s="1"/>
  <c r="E90" i="20"/>
  <c r="E156" i="20" s="1"/>
  <c r="D90" i="20"/>
  <c r="D156" i="20" s="1"/>
  <c r="C90" i="20"/>
  <c r="C156" i="20" s="1"/>
  <c r="B90" i="20"/>
  <c r="B156" i="20" s="1"/>
  <c r="A90" i="20"/>
  <c r="A156" i="20" s="1"/>
  <c r="BD89" i="20"/>
  <c r="BC89" i="20"/>
  <c r="BA89" i="20"/>
  <c r="AZ89" i="20"/>
  <c r="AY89" i="20"/>
  <c r="AX89" i="20"/>
  <c r="AW89" i="20"/>
  <c r="AV89" i="20"/>
  <c r="AU89" i="20"/>
  <c r="AT89" i="20"/>
  <c r="AS89" i="20"/>
  <c r="K155" i="20" s="1"/>
  <c r="AR89" i="20"/>
  <c r="AQ89" i="20"/>
  <c r="AP89" i="20"/>
  <c r="AO89" i="20"/>
  <c r="AN89" i="20"/>
  <c r="AM89" i="20"/>
  <c r="AL89" i="20"/>
  <c r="J155" i="20" s="1"/>
  <c r="AK89" i="20"/>
  <c r="AJ89" i="20"/>
  <c r="AI89" i="20"/>
  <c r="AH89" i="20"/>
  <c r="AG89" i="20"/>
  <c r="AF89" i="20"/>
  <c r="AE89" i="20"/>
  <c r="AD89" i="20"/>
  <c r="AC89" i="20"/>
  <c r="AB89" i="20"/>
  <c r="AA89" i="20"/>
  <c r="Z89" i="20"/>
  <c r="Y89" i="20"/>
  <c r="X89" i="20"/>
  <c r="W89" i="20"/>
  <c r="V89" i="20"/>
  <c r="U89" i="20"/>
  <c r="T89" i="20"/>
  <c r="S89" i="20"/>
  <c r="R89" i="20"/>
  <c r="Q89" i="20"/>
  <c r="P89" i="20"/>
  <c r="O89" i="20"/>
  <c r="N89" i="20"/>
  <c r="M89" i="20"/>
  <c r="L89" i="20"/>
  <c r="K89" i="20"/>
  <c r="J89" i="20"/>
  <c r="I89" i="20"/>
  <c r="H89" i="20"/>
  <c r="G89" i="20"/>
  <c r="G155" i="20" s="1"/>
  <c r="F89" i="20"/>
  <c r="F155" i="20" s="1"/>
  <c r="E89" i="20"/>
  <c r="E155" i="20" s="1"/>
  <c r="D89" i="20"/>
  <c r="D155" i="20" s="1"/>
  <c r="C89" i="20"/>
  <c r="C155" i="20" s="1"/>
  <c r="B89" i="20"/>
  <c r="B155" i="20" s="1"/>
  <c r="A89" i="20"/>
  <c r="A155" i="20" s="1"/>
  <c r="BD88" i="20"/>
  <c r="BC88" i="20"/>
  <c r="BA88" i="20"/>
  <c r="AZ88" i="20"/>
  <c r="AY88" i="20"/>
  <c r="AX88" i="20"/>
  <c r="AW88" i="20"/>
  <c r="AV88" i="20"/>
  <c r="AU88" i="20"/>
  <c r="AT88" i="20"/>
  <c r="AS88" i="20"/>
  <c r="K154" i="20" s="1"/>
  <c r="AR88" i="20"/>
  <c r="AQ88" i="20"/>
  <c r="AP88" i="20"/>
  <c r="AO88" i="20"/>
  <c r="AN88" i="20"/>
  <c r="AM88" i="20"/>
  <c r="AL88" i="20"/>
  <c r="AK88" i="20"/>
  <c r="AJ88" i="20"/>
  <c r="AI88" i="20"/>
  <c r="AH88" i="20"/>
  <c r="AG88" i="20"/>
  <c r="AF88" i="20"/>
  <c r="AE88" i="20"/>
  <c r="AD88" i="20"/>
  <c r="AC88" i="20"/>
  <c r="AB88" i="20"/>
  <c r="AA88" i="20"/>
  <c r="Z88" i="20"/>
  <c r="I154" i="20" s="1"/>
  <c r="Y88" i="20"/>
  <c r="X88" i="20"/>
  <c r="W88" i="20"/>
  <c r="V88" i="20"/>
  <c r="U88" i="20"/>
  <c r="T88" i="20"/>
  <c r="S88" i="20"/>
  <c r="R88" i="20"/>
  <c r="Q88" i="20"/>
  <c r="P88" i="20"/>
  <c r="O88" i="20"/>
  <c r="N88" i="20"/>
  <c r="M88" i="20"/>
  <c r="L88" i="20"/>
  <c r="K88" i="20"/>
  <c r="J88" i="20"/>
  <c r="I88" i="20"/>
  <c r="H88" i="20"/>
  <c r="G88" i="20"/>
  <c r="F88" i="20"/>
  <c r="F154" i="20" s="1"/>
  <c r="E88" i="20"/>
  <c r="E154" i="20" s="1"/>
  <c r="D88" i="20"/>
  <c r="D154" i="20" s="1"/>
  <c r="C88" i="20"/>
  <c r="C154" i="20" s="1"/>
  <c r="B88" i="20"/>
  <c r="B154" i="20" s="1"/>
  <c r="A88" i="20"/>
  <c r="BD87" i="20"/>
  <c r="BC87" i="20"/>
  <c r="BA87" i="20"/>
  <c r="AZ87" i="20"/>
  <c r="AY87" i="20"/>
  <c r="L153" i="20" s="1"/>
  <c r="AX87" i="20"/>
  <c r="AW87" i="20"/>
  <c r="AV87" i="20"/>
  <c r="AU87" i="20"/>
  <c r="AT87" i="20"/>
  <c r="AS87" i="20"/>
  <c r="K153" i="20" s="1"/>
  <c r="AR87" i="20"/>
  <c r="AQ87" i="20"/>
  <c r="AP87" i="20"/>
  <c r="AO87" i="20"/>
  <c r="AN87" i="20"/>
  <c r="AM87" i="20"/>
  <c r="AL87" i="20"/>
  <c r="AK87" i="20"/>
  <c r="AJ87" i="20"/>
  <c r="AI87" i="20"/>
  <c r="AH87" i="20"/>
  <c r="AG87" i="20"/>
  <c r="AF87" i="20"/>
  <c r="AE87" i="20"/>
  <c r="AD87" i="20"/>
  <c r="AC87" i="20"/>
  <c r="AB87" i="20"/>
  <c r="AA87" i="20"/>
  <c r="Z87" i="20"/>
  <c r="Y87" i="20"/>
  <c r="X87" i="20"/>
  <c r="W87" i="20"/>
  <c r="V87" i="20"/>
  <c r="U87" i="20"/>
  <c r="T87" i="20"/>
  <c r="S87" i="20"/>
  <c r="R87" i="20"/>
  <c r="Q87" i="20"/>
  <c r="P87" i="20"/>
  <c r="O87" i="20"/>
  <c r="N87" i="20"/>
  <c r="M87" i="20"/>
  <c r="L87" i="20"/>
  <c r="K87" i="20"/>
  <c r="J87" i="20"/>
  <c r="I87" i="20"/>
  <c r="H87" i="20"/>
  <c r="G87" i="20"/>
  <c r="G153" i="20" s="1"/>
  <c r="F87" i="20"/>
  <c r="F153" i="20" s="1"/>
  <c r="E87" i="20"/>
  <c r="E153" i="20" s="1"/>
  <c r="D87" i="20"/>
  <c r="D153" i="20" s="1"/>
  <c r="C87" i="20"/>
  <c r="C153" i="20" s="1"/>
  <c r="B87" i="20"/>
  <c r="B153" i="20" s="1"/>
  <c r="A87" i="20"/>
  <c r="A153" i="20" s="1"/>
  <c r="BD86" i="20"/>
  <c r="BC86" i="20"/>
  <c r="BA86" i="20"/>
  <c r="AZ86" i="20"/>
  <c r="AY86" i="20"/>
  <c r="L152" i="20" s="1"/>
  <c r="AX86" i="20"/>
  <c r="AW86" i="20"/>
  <c r="AV86" i="20"/>
  <c r="AU86" i="20"/>
  <c r="AT86" i="20"/>
  <c r="AS86" i="20"/>
  <c r="K152" i="20" s="1"/>
  <c r="AR86" i="20"/>
  <c r="AQ86" i="20"/>
  <c r="AP86" i="20"/>
  <c r="AO86" i="20"/>
  <c r="AN86" i="20"/>
  <c r="AM86" i="20"/>
  <c r="AL86" i="20"/>
  <c r="AK86" i="20"/>
  <c r="AJ86" i="20"/>
  <c r="AI86" i="20"/>
  <c r="AH86" i="20"/>
  <c r="AG86" i="20"/>
  <c r="AF86" i="20"/>
  <c r="AE86" i="20"/>
  <c r="AD86" i="20"/>
  <c r="AC86" i="20"/>
  <c r="AB86" i="20"/>
  <c r="AA86" i="20"/>
  <c r="Z86" i="20"/>
  <c r="I152" i="20" s="1"/>
  <c r="Y86" i="20"/>
  <c r="X86" i="20"/>
  <c r="W86" i="20"/>
  <c r="V86" i="20"/>
  <c r="U86" i="20"/>
  <c r="T86" i="20"/>
  <c r="S86" i="20"/>
  <c r="R86" i="20"/>
  <c r="H152" i="20" s="1"/>
  <c r="Q86" i="20"/>
  <c r="P86" i="20"/>
  <c r="O86" i="20"/>
  <c r="N86" i="20"/>
  <c r="M86" i="20"/>
  <c r="L86" i="20"/>
  <c r="K86" i="20"/>
  <c r="J86" i="20"/>
  <c r="I86" i="20"/>
  <c r="H86" i="20"/>
  <c r="G86" i="20"/>
  <c r="F86" i="20"/>
  <c r="F152" i="20" s="1"/>
  <c r="E86" i="20"/>
  <c r="E152" i="20" s="1"/>
  <c r="D86" i="20"/>
  <c r="D152" i="20" s="1"/>
  <c r="C86" i="20"/>
  <c r="C152" i="20" s="1"/>
  <c r="B86" i="20"/>
  <c r="B152" i="20" s="1"/>
  <c r="A86" i="20"/>
  <c r="A152" i="20" s="1"/>
  <c r="BD85" i="20"/>
  <c r="BC85" i="20"/>
  <c r="BA85" i="20"/>
  <c r="AZ85" i="20"/>
  <c r="AY85" i="20"/>
  <c r="L151" i="20" s="1"/>
  <c r="AX85" i="20"/>
  <c r="AW85" i="20"/>
  <c r="AV85" i="20"/>
  <c r="AU85" i="20"/>
  <c r="AT85" i="20"/>
  <c r="AS85" i="20"/>
  <c r="K151" i="20" s="1"/>
  <c r="AR85" i="20"/>
  <c r="AQ85" i="20"/>
  <c r="AP85" i="20"/>
  <c r="AO85" i="20"/>
  <c r="AN85" i="20"/>
  <c r="AM85" i="20"/>
  <c r="AL85" i="20"/>
  <c r="AK85" i="20"/>
  <c r="AJ85" i="20"/>
  <c r="AI85" i="20"/>
  <c r="AH85" i="20"/>
  <c r="AG85" i="20"/>
  <c r="AF85" i="20"/>
  <c r="AE85" i="20"/>
  <c r="AD85" i="20"/>
  <c r="AC85" i="20"/>
  <c r="AB85" i="20"/>
  <c r="AA85" i="20"/>
  <c r="Z85" i="20"/>
  <c r="Y85" i="20"/>
  <c r="H151" i="20" s="1"/>
  <c r="X85" i="20"/>
  <c r="W85" i="20"/>
  <c r="V85" i="20"/>
  <c r="U85" i="20"/>
  <c r="T85" i="20"/>
  <c r="S85" i="20"/>
  <c r="R85" i="20"/>
  <c r="Q85" i="20"/>
  <c r="P85" i="20"/>
  <c r="O85" i="20"/>
  <c r="N85" i="20"/>
  <c r="M85" i="20"/>
  <c r="L85" i="20"/>
  <c r="K85" i="20"/>
  <c r="J85" i="20"/>
  <c r="I85" i="20"/>
  <c r="H85" i="20"/>
  <c r="G85" i="20"/>
  <c r="G151" i="20" s="1"/>
  <c r="F85" i="20"/>
  <c r="F151" i="20" s="1"/>
  <c r="E85" i="20"/>
  <c r="E151" i="20" s="1"/>
  <c r="D85" i="20"/>
  <c r="D151" i="20" s="1"/>
  <c r="C85" i="20"/>
  <c r="C151" i="20" s="1"/>
  <c r="B85" i="20"/>
  <c r="B151" i="20" s="1"/>
  <c r="A85" i="20"/>
  <c r="A151" i="20" s="1"/>
  <c r="BD84" i="20"/>
  <c r="BC84" i="20"/>
  <c r="BA84" i="20"/>
  <c r="AZ84" i="20"/>
  <c r="AY84" i="20"/>
  <c r="L150" i="20" s="1"/>
  <c r="AX84" i="20"/>
  <c r="AW84" i="20"/>
  <c r="AV84" i="20"/>
  <c r="AU84" i="20"/>
  <c r="AT84" i="20"/>
  <c r="AS84" i="20"/>
  <c r="K150" i="20" s="1"/>
  <c r="AR84" i="20"/>
  <c r="AQ84" i="20"/>
  <c r="AP84" i="20"/>
  <c r="AO84" i="20"/>
  <c r="AN84" i="20"/>
  <c r="AM84" i="20"/>
  <c r="AL84" i="20"/>
  <c r="AK84" i="20"/>
  <c r="AJ84" i="20"/>
  <c r="AI84" i="20"/>
  <c r="AH84" i="20"/>
  <c r="AG84" i="20"/>
  <c r="AF84" i="20"/>
  <c r="AE84" i="20"/>
  <c r="AD84" i="20"/>
  <c r="AC84" i="20"/>
  <c r="AB84" i="20"/>
  <c r="AA84" i="20"/>
  <c r="Z84" i="20"/>
  <c r="I150" i="20" s="1"/>
  <c r="Y84" i="20"/>
  <c r="X84" i="20"/>
  <c r="H150" i="20" s="1"/>
  <c r="W84" i="20"/>
  <c r="V84" i="20"/>
  <c r="U84" i="20"/>
  <c r="T84" i="20"/>
  <c r="S84" i="20"/>
  <c r="R84" i="20"/>
  <c r="Q84" i="20"/>
  <c r="P84" i="20"/>
  <c r="O84" i="20"/>
  <c r="N84" i="20"/>
  <c r="M84" i="20"/>
  <c r="L84" i="20"/>
  <c r="K84" i="20"/>
  <c r="J84" i="20"/>
  <c r="I84" i="20"/>
  <c r="H84" i="20"/>
  <c r="G84" i="20"/>
  <c r="G150" i="20" s="1"/>
  <c r="F84" i="20"/>
  <c r="F150" i="20" s="1"/>
  <c r="E84" i="20"/>
  <c r="E150" i="20" s="1"/>
  <c r="D84" i="20"/>
  <c r="D150" i="20" s="1"/>
  <c r="C84" i="20"/>
  <c r="C150" i="20" s="1"/>
  <c r="B84" i="20"/>
  <c r="B150" i="20" s="1"/>
  <c r="A84" i="20"/>
  <c r="A150" i="20" s="1"/>
  <c r="BD83" i="20"/>
  <c r="BC83" i="20"/>
  <c r="BA83" i="20"/>
  <c r="AZ83" i="20"/>
  <c r="AY83" i="20"/>
  <c r="L149" i="20" s="1"/>
  <c r="AX83" i="20"/>
  <c r="AW83" i="20"/>
  <c r="AV83" i="20"/>
  <c r="AU83" i="20"/>
  <c r="AT83" i="20"/>
  <c r="AS83" i="20"/>
  <c r="K149" i="20" s="1"/>
  <c r="AR83" i="20"/>
  <c r="AQ83" i="20"/>
  <c r="AP83" i="20"/>
  <c r="AO83" i="20"/>
  <c r="AN83" i="20"/>
  <c r="AM83" i="20"/>
  <c r="AL83" i="20"/>
  <c r="AK83" i="20"/>
  <c r="AJ83" i="20"/>
  <c r="AI83" i="20"/>
  <c r="AH83" i="20"/>
  <c r="AG83" i="20"/>
  <c r="AF83" i="20"/>
  <c r="AE83" i="20"/>
  <c r="AD83" i="20"/>
  <c r="AC83" i="20"/>
  <c r="AB83" i="20"/>
  <c r="AA83" i="20"/>
  <c r="Z83" i="20"/>
  <c r="Y83" i="20"/>
  <c r="X83" i="20"/>
  <c r="W83" i="20"/>
  <c r="V83" i="20"/>
  <c r="U83" i="20"/>
  <c r="T83" i="20"/>
  <c r="S83" i="20"/>
  <c r="R83" i="20"/>
  <c r="H149" i="20" s="1"/>
  <c r="Q83" i="20"/>
  <c r="P83" i="20"/>
  <c r="O83" i="20"/>
  <c r="N83" i="20"/>
  <c r="M83" i="20"/>
  <c r="L83" i="20"/>
  <c r="K83" i="20"/>
  <c r="J83" i="20"/>
  <c r="I83" i="20"/>
  <c r="H83" i="20"/>
  <c r="G83" i="20"/>
  <c r="G149" i="20" s="1"/>
  <c r="F83" i="20"/>
  <c r="F149" i="20" s="1"/>
  <c r="E83" i="20"/>
  <c r="E149" i="20" s="1"/>
  <c r="D83" i="20"/>
  <c r="D149" i="20" s="1"/>
  <c r="C83" i="20"/>
  <c r="C149" i="20" s="1"/>
  <c r="B83" i="20"/>
  <c r="B149" i="20" s="1"/>
  <c r="A83" i="20"/>
  <c r="A149" i="20" s="1"/>
  <c r="BD82" i="20"/>
  <c r="BC82" i="20"/>
  <c r="BA82" i="20"/>
  <c r="AZ82" i="20"/>
  <c r="AY82" i="20"/>
  <c r="L148" i="20" s="1"/>
  <c r="AX82" i="20"/>
  <c r="AW82" i="20"/>
  <c r="AV82" i="20"/>
  <c r="AU82" i="20"/>
  <c r="AT82" i="20"/>
  <c r="AS82" i="20"/>
  <c r="K148" i="20" s="1"/>
  <c r="AR82" i="20"/>
  <c r="AQ82" i="20"/>
  <c r="AP82" i="20"/>
  <c r="AO82" i="20"/>
  <c r="AN82" i="20"/>
  <c r="AM82" i="20"/>
  <c r="AL82" i="20"/>
  <c r="J148" i="20" s="1"/>
  <c r="AK82" i="20"/>
  <c r="AJ82" i="20"/>
  <c r="AI82" i="20"/>
  <c r="AH82" i="20"/>
  <c r="AG82" i="20"/>
  <c r="AF82" i="20"/>
  <c r="AE82" i="20"/>
  <c r="AD82" i="20"/>
  <c r="AC82" i="20"/>
  <c r="AB82" i="20"/>
  <c r="AA82" i="20"/>
  <c r="Z82" i="20"/>
  <c r="I148" i="20" s="1"/>
  <c r="Y82" i="20"/>
  <c r="X82" i="20"/>
  <c r="W82" i="20"/>
  <c r="V82" i="20"/>
  <c r="U82" i="20"/>
  <c r="T82" i="20"/>
  <c r="S82" i="20"/>
  <c r="R82" i="20"/>
  <c r="H148" i="20" s="1"/>
  <c r="Q82" i="20"/>
  <c r="P82" i="20"/>
  <c r="O82" i="20"/>
  <c r="N82" i="20"/>
  <c r="G148" i="20" s="1"/>
  <c r="M82" i="20"/>
  <c r="L82" i="20"/>
  <c r="K82" i="20"/>
  <c r="J82" i="20"/>
  <c r="I82" i="20"/>
  <c r="H82" i="20"/>
  <c r="G82" i="20"/>
  <c r="F82" i="20"/>
  <c r="F148" i="20" s="1"/>
  <c r="E82" i="20"/>
  <c r="E148" i="20" s="1"/>
  <c r="D82" i="20"/>
  <c r="D148" i="20" s="1"/>
  <c r="C82" i="20"/>
  <c r="C148" i="20" s="1"/>
  <c r="B82" i="20"/>
  <c r="B148" i="20" s="1"/>
  <c r="A82" i="20"/>
  <c r="A148" i="20" s="1"/>
  <c r="BD81" i="20"/>
  <c r="BC81" i="20"/>
  <c r="BA81" i="20"/>
  <c r="AZ81" i="20"/>
  <c r="AY81" i="20"/>
  <c r="L147" i="20" s="1"/>
  <c r="AX81" i="20"/>
  <c r="AW81" i="20"/>
  <c r="AV81" i="20"/>
  <c r="AU81" i="20"/>
  <c r="AT81" i="20"/>
  <c r="AS81" i="20"/>
  <c r="K147" i="20" s="1"/>
  <c r="AR81" i="20"/>
  <c r="AQ81" i="20"/>
  <c r="AP81" i="20"/>
  <c r="AO81" i="20"/>
  <c r="AN81" i="20"/>
  <c r="AM81" i="20"/>
  <c r="AL81" i="20"/>
  <c r="J147" i="20" s="1"/>
  <c r="AK81" i="20"/>
  <c r="AJ81" i="20"/>
  <c r="AI81" i="20"/>
  <c r="AH81" i="20"/>
  <c r="AG81" i="20"/>
  <c r="AF81" i="20"/>
  <c r="AE81" i="20"/>
  <c r="AD81" i="20"/>
  <c r="AC81" i="20"/>
  <c r="AB81" i="20"/>
  <c r="AA81" i="20"/>
  <c r="Z81" i="20"/>
  <c r="I147" i="20" s="1"/>
  <c r="Y81" i="20"/>
  <c r="X81" i="20"/>
  <c r="W81" i="20"/>
  <c r="V81" i="20"/>
  <c r="U81" i="20"/>
  <c r="T81" i="20"/>
  <c r="S81" i="20"/>
  <c r="R81" i="20"/>
  <c r="H147" i="20" s="1"/>
  <c r="Q81" i="20"/>
  <c r="P81" i="20"/>
  <c r="O81" i="20"/>
  <c r="N81" i="20"/>
  <c r="M81" i="20"/>
  <c r="G147" i="20" s="1"/>
  <c r="L81" i="20"/>
  <c r="K81" i="20"/>
  <c r="J81" i="20"/>
  <c r="I81" i="20"/>
  <c r="H81" i="20"/>
  <c r="G81" i="20"/>
  <c r="F81" i="20"/>
  <c r="F147" i="20" s="1"/>
  <c r="E81" i="20"/>
  <c r="E147" i="20" s="1"/>
  <c r="D81" i="20"/>
  <c r="D147" i="20" s="1"/>
  <c r="C81" i="20"/>
  <c r="C147" i="20" s="1"/>
  <c r="B81" i="20"/>
  <c r="B147" i="20" s="1"/>
  <c r="A81" i="20"/>
  <c r="A147" i="20" s="1"/>
  <c r="BD80" i="20"/>
  <c r="BC80" i="20"/>
  <c r="BA80" i="20"/>
  <c r="AZ80" i="20"/>
  <c r="AY80" i="20"/>
  <c r="L146" i="20" s="1"/>
  <c r="AX80" i="20"/>
  <c r="AW80" i="20"/>
  <c r="AV80" i="20"/>
  <c r="AU80" i="20"/>
  <c r="AT80" i="20"/>
  <c r="AS80" i="20"/>
  <c r="K146" i="20" s="1"/>
  <c r="AR80" i="20"/>
  <c r="AQ80" i="20"/>
  <c r="AP80" i="20"/>
  <c r="AO80" i="20"/>
  <c r="AN80" i="20"/>
  <c r="AM80" i="20"/>
  <c r="AL80" i="20"/>
  <c r="AK80" i="20"/>
  <c r="AJ80" i="20"/>
  <c r="AI80" i="20"/>
  <c r="AH80" i="20"/>
  <c r="AG80" i="20"/>
  <c r="AF80" i="20"/>
  <c r="AE80" i="20"/>
  <c r="AD80" i="20"/>
  <c r="AC80" i="20"/>
  <c r="AB80" i="20"/>
  <c r="AA80" i="20"/>
  <c r="Z80" i="20"/>
  <c r="I146" i="20" s="1"/>
  <c r="Y80" i="20"/>
  <c r="X80" i="20"/>
  <c r="W80" i="20"/>
  <c r="V80" i="20"/>
  <c r="U80" i="20"/>
  <c r="T80" i="20"/>
  <c r="H146" i="20" s="1"/>
  <c r="S80" i="20"/>
  <c r="R80" i="20"/>
  <c r="Q80" i="20"/>
  <c r="P80" i="20"/>
  <c r="O80" i="20"/>
  <c r="N80" i="20"/>
  <c r="M80" i="20"/>
  <c r="L80" i="20"/>
  <c r="K80" i="20"/>
  <c r="J80" i="20"/>
  <c r="I80" i="20"/>
  <c r="H80" i="20"/>
  <c r="G80" i="20"/>
  <c r="G146" i="20" s="1"/>
  <c r="F80" i="20"/>
  <c r="F146" i="20" s="1"/>
  <c r="E80" i="20"/>
  <c r="E146" i="20" s="1"/>
  <c r="D80" i="20"/>
  <c r="D146" i="20" s="1"/>
  <c r="C80" i="20"/>
  <c r="C146" i="20" s="1"/>
  <c r="B80" i="20"/>
  <c r="B146" i="20" s="1"/>
  <c r="A80" i="20"/>
  <c r="A146" i="20" s="1"/>
  <c r="BD79" i="20"/>
  <c r="BC79" i="20"/>
  <c r="BA79" i="20"/>
  <c r="AZ79" i="20"/>
  <c r="AY79" i="20"/>
  <c r="L145" i="20" s="1"/>
  <c r="AX79" i="20"/>
  <c r="AW79" i="20"/>
  <c r="AV79" i="20"/>
  <c r="AU79" i="20"/>
  <c r="AT79" i="20"/>
  <c r="AS79" i="20"/>
  <c r="K145" i="20" s="1"/>
  <c r="AR79" i="20"/>
  <c r="AQ79" i="20"/>
  <c r="AP79" i="20"/>
  <c r="AO79" i="20"/>
  <c r="AN79" i="20"/>
  <c r="AM79" i="20"/>
  <c r="AL79" i="20"/>
  <c r="AK79" i="20"/>
  <c r="AJ79" i="20"/>
  <c r="AI79" i="20"/>
  <c r="AH79" i="20"/>
  <c r="AG79" i="20"/>
  <c r="AF79" i="20"/>
  <c r="AE79" i="20"/>
  <c r="AD79" i="20"/>
  <c r="AC79" i="20"/>
  <c r="AB79" i="20"/>
  <c r="AA79" i="20"/>
  <c r="I145" i="20" s="1"/>
  <c r="Z79" i="20"/>
  <c r="Y79" i="20"/>
  <c r="X79" i="20"/>
  <c r="W79" i="20"/>
  <c r="V79" i="20"/>
  <c r="U79" i="20"/>
  <c r="T79" i="20"/>
  <c r="S79" i="20"/>
  <c r="R79" i="20"/>
  <c r="H145" i="20" s="1"/>
  <c r="Q79" i="20"/>
  <c r="P79" i="20"/>
  <c r="O79" i="20"/>
  <c r="N79" i="20"/>
  <c r="M79" i="20"/>
  <c r="L79" i="20"/>
  <c r="K79" i="20"/>
  <c r="J79" i="20"/>
  <c r="I79" i="20"/>
  <c r="H79" i="20"/>
  <c r="G79" i="20"/>
  <c r="G145" i="20" s="1"/>
  <c r="F79" i="20"/>
  <c r="F145" i="20" s="1"/>
  <c r="E79" i="20"/>
  <c r="E145" i="20" s="1"/>
  <c r="D79" i="20"/>
  <c r="D145" i="20" s="1"/>
  <c r="C79" i="20"/>
  <c r="C145" i="20" s="1"/>
  <c r="B79" i="20"/>
  <c r="B145" i="20" s="1"/>
  <c r="A79" i="20"/>
  <c r="A145" i="20" s="1"/>
  <c r="BD78" i="20"/>
  <c r="BC78" i="20"/>
  <c r="BA78" i="20"/>
  <c r="AZ78" i="20"/>
  <c r="AY78" i="20"/>
  <c r="L144" i="20" s="1"/>
  <c r="AX78" i="20"/>
  <c r="AW78" i="20"/>
  <c r="AV78" i="20"/>
  <c r="AU78" i="20"/>
  <c r="AT78" i="20"/>
  <c r="AS78" i="20"/>
  <c r="AR78" i="20"/>
  <c r="AQ78" i="20"/>
  <c r="AP78" i="20"/>
  <c r="AO78" i="20"/>
  <c r="AN78" i="20"/>
  <c r="AM78" i="20"/>
  <c r="AL78" i="20"/>
  <c r="AK78" i="20"/>
  <c r="AJ78" i="20"/>
  <c r="AI78" i="20"/>
  <c r="AH78" i="20"/>
  <c r="AG78" i="20"/>
  <c r="AF78" i="20"/>
  <c r="AE78" i="20"/>
  <c r="AD78" i="20"/>
  <c r="AC78" i="20"/>
  <c r="AB78" i="20"/>
  <c r="AA78" i="20"/>
  <c r="Z78" i="20"/>
  <c r="I144" i="20" s="1"/>
  <c r="Y78" i="20"/>
  <c r="X78" i="20"/>
  <c r="W78" i="20"/>
  <c r="V78" i="20"/>
  <c r="U78" i="20"/>
  <c r="T78" i="20"/>
  <c r="S78" i="20"/>
  <c r="R78" i="20"/>
  <c r="H144" i="20" s="1"/>
  <c r="Q78" i="20"/>
  <c r="P78" i="20"/>
  <c r="O78" i="20"/>
  <c r="N78" i="20"/>
  <c r="M78" i="20"/>
  <c r="L78" i="20"/>
  <c r="K78" i="20"/>
  <c r="J78" i="20"/>
  <c r="I78" i="20"/>
  <c r="H78" i="20"/>
  <c r="G78" i="20"/>
  <c r="G144" i="20" s="1"/>
  <c r="F78" i="20"/>
  <c r="F144" i="20" s="1"/>
  <c r="E78" i="20"/>
  <c r="E144" i="20" s="1"/>
  <c r="D78" i="20"/>
  <c r="D144" i="20" s="1"/>
  <c r="C78" i="20"/>
  <c r="C144" i="20" s="1"/>
  <c r="B78" i="20"/>
  <c r="B144" i="20" s="1"/>
  <c r="A78" i="20"/>
  <c r="A144" i="20" s="1"/>
  <c r="BD77" i="20"/>
  <c r="BC77" i="20"/>
  <c r="BA77" i="20"/>
  <c r="AZ77" i="20"/>
  <c r="AY77" i="20"/>
  <c r="AX77" i="20"/>
  <c r="AW77" i="20"/>
  <c r="AV77" i="20"/>
  <c r="AU77" i="20"/>
  <c r="AT77" i="20"/>
  <c r="AS77" i="20"/>
  <c r="K143" i="20" s="1"/>
  <c r="AR77" i="20"/>
  <c r="AQ77" i="20"/>
  <c r="AP77" i="20"/>
  <c r="AO77" i="20"/>
  <c r="AN77" i="20"/>
  <c r="AM77" i="20"/>
  <c r="AL77" i="20"/>
  <c r="AK77" i="20"/>
  <c r="AJ77" i="20"/>
  <c r="AI77" i="20"/>
  <c r="AH77" i="20"/>
  <c r="AG77" i="20"/>
  <c r="AF77" i="20"/>
  <c r="AE77" i="20"/>
  <c r="AD77" i="20"/>
  <c r="AC77" i="20"/>
  <c r="AB77" i="20"/>
  <c r="AA77" i="20"/>
  <c r="Z77" i="20"/>
  <c r="I143" i="20" s="1"/>
  <c r="Y77" i="20"/>
  <c r="X77" i="20"/>
  <c r="W77" i="20"/>
  <c r="V77" i="20"/>
  <c r="U77" i="20"/>
  <c r="T77" i="20"/>
  <c r="S77" i="20"/>
  <c r="R77" i="20"/>
  <c r="H143" i="20" s="1"/>
  <c r="Q77" i="20"/>
  <c r="P77" i="20"/>
  <c r="O77" i="20"/>
  <c r="N77" i="20"/>
  <c r="M77" i="20"/>
  <c r="L77" i="20"/>
  <c r="K77" i="20"/>
  <c r="J77" i="20"/>
  <c r="I77" i="20"/>
  <c r="H77" i="20"/>
  <c r="G77" i="20"/>
  <c r="G143" i="20" s="1"/>
  <c r="F77" i="20"/>
  <c r="F143" i="20" s="1"/>
  <c r="E77" i="20"/>
  <c r="E143" i="20" s="1"/>
  <c r="D77" i="20"/>
  <c r="D143" i="20" s="1"/>
  <c r="C77" i="20"/>
  <c r="C143" i="20" s="1"/>
  <c r="B77" i="20"/>
  <c r="B143" i="20" s="1"/>
  <c r="A77" i="20"/>
  <c r="A143" i="20" s="1"/>
  <c r="BD76" i="20"/>
  <c r="BC76" i="20"/>
  <c r="BA76" i="20"/>
  <c r="AZ76" i="20"/>
  <c r="AY76" i="20"/>
  <c r="L142" i="20" s="1"/>
  <c r="AX76" i="20"/>
  <c r="AW76" i="20"/>
  <c r="AV76" i="20"/>
  <c r="AU76" i="20"/>
  <c r="AT76" i="20"/>
  <c r="AS76" i="20"/>
  <c r="K142" i="20" s="1"/>
  <c r="AR76" i="20"/>
  <c r="AQ76" i="20"/>
  <c r="AP76" i="20"/>
  <c r="AO76" i="20"/>
  <c r="AN76" i="20"/>
  <c r="AM76" i="20"/>
  <c r="AL76" i="20"/>
  <c r="AK76" i="20"/>
  <c r="AJ76" i="20"/>
  <c r="AI76" i="20"/>
  <c r="AH76" i="20"/>
  <c r="AG76" i="20"/>
  <c r="AF76" i="20"/>
  <c r="AE76" i="20"/>
  <c r="AD76" i="20"/>
  <c r="AC76" i="20"/>
  <c r="AB76" i="20"/>
  <c r="AA76" i="20"/>
  <c r="Z76" i="20"/>
  <c r="I142" i="20" s="1"/>
  <c r="Y76" i="20"/>
  <c r="X76" i="20"/>
  <c r="W76" i="20"/>
  <c r="V76" i="20"/>
  <c r="U76" i="20"/>
  <c r="T76" i="20"/>
  <c r="S76" i="20"/>
  <c r="R76" i="20"/>
  <c r="H142" i="20" s="1"/>
  <c r="Q76" i="20"/>
  <c r="P76" i="20"/>
  <c r="O76" i="20"/>
  <c r="N76" i="20"/>
  <c r="M76" i="20"/>
  <c r="L76" i="20"/>
  <c r="K76" i="20"/>
  <c r="J76" i="20"/>
  <c r="I76" i="20"/>
  <c r="H76" i="20"/>
  <c r="G76" i="20"/>
  <c r="G142" i="20" s="1"/>
  <c r="F76" i="20"/>
  <c r="F142" i="20" s="1"/>
  <c r="E76" i="20"/>
  <c r="E142" i="20" s="1"/>
  <c r="D76" i="20"/>
  <c r="D142" i="20" s="1"/>
  <c r="C76" i="20"/>
  <c r="B76" i="20"/>
  <c r="B142" i="20" s="1"/>
  <c r="A76" i="20"/>
  <c r="A142" i="20" s="1"/>
  <c r="BD75" i="20"/>
  <c r="BC75" i="20"/>
  <c r="BA75" i="20"/>
  <c r="AZ75" i="20"/>
  <c r="AY75" i="20"/>
  <c r="L141" i="20" s="1"/>
  <c r="AX75" i="20"/>
  <c r="AW75" i="20"/>
  <c r="AV75" i="20"/>
  <c r="AU75" i="20"/>
  <c r="AT75" i="20"/>
  <c r="AS75" i="20"/>
  <c r="K141" i="20" s="1"/>
  <c r="AR75" i="20"/>
  <c r="AQ75" i="20"/>
  <c r="AP75" i="20"/>
  <c r="AO75" i="20"/>
  <c r="AN75" i="20"/>
  <c r="AM75" i="20"/>
  <c r="AL75" i="20"/>
  <c r="AK75" i="20"/>
  <c r="AJ75" i="20"/>
  <c r="AI75" i="20"/>
  <c r="AH75" i="20"/>
  <c r="AG75" i="20"/>
  <c r="AF75" i="20"/>
  <c r="AE75" i="20"/>
  <c r="AD75" i="20"/>
  <c r="AC75" i="20"/>
  <c r="AB75" i="20"/>
  <c r="AA75" i="20"/>
  <c r="Z75" i="20"/>
  <c r="I141" i="20" s="1"/>
  <c r="Y75" i="20"/>
  <c r="X75" i="20"/>
  <c r="W75" i="20"/>
  <c r="V75" i="20"/>
  <c r="U75" i="20"/>
  <c r="T75" i="20"/>
  <c r="S75" i="20"/>
  <c r="R75" i="20"/>
  <c r="H141" i="20" s="1"/>
  <c r="Q75" i="20"/>
  <c r="P75" i="20"/>
  <c r="O75" i="20"/>
  <c r="N75" i="20"/>
  <c r="M75" i="20"/>
  <c r="L75" i="20"/>
  <c r="K75" i="20"/>
  <c r="J75" i="20"/>
  <c r="I75" i="20"/>
  <c r="H75" i="20"/>
  <c r="G75" i="20"/>
  <c r="G141" i="20" s="1"/>
  <c r="F75" i="20"/>
  <c r="F141" i="20" s="1"/>
  <c r="E75" i="20"/>
  <c r="E141" i="20" s="1"/>
  <c r="D75" i="20"/>
  <c r="C75" i="20"/>
  <c r="C141" i="20" s="1"/>
  <c r="B75" i="20"/>
  <c r="B141" i="20" s="1"/>
  <c r="A75" i="20"/>
  <c r="A141" i="20" s="1"/>
  <c r="BD74" i="20"/>
  <c r="BC74" i="20"/>
  <c r="BA74" i="20"/>
  <c r="AZ74" i="20"/>
  <c r="AY74" i="20"/>
  <c r="L140" i="20" s="1"/>
  <c r="AX74" i="20"/>
  <c r="AW74" i="20"/>
  <c r="AV74" i="20"/>
  <c r="AU74" i="20"/>
  <c r="AT74" i="20"/>
  <c r="AS74" i="20"/>
  <c r="K140" i="20" s="1"/>
  <c r="AR74" i="20"/>
  <c r="AQ74" i="20"/>
  <c r="AP74" i="20"/>
  <c r="AO74" i="20"/>
  <c r="AN74" i="20"/>
  <c r="AM74" i="20"/>
  <c r="AL74" i="20"/>
  <c r="J140" i="20" s="1"/>
  <c r="AK74" i="20"/>
  <c r="AJ74" i="20"/>
  <c r="AI74" i="20"/>
  <c r="AH74" i="20"/>
  <c r="AG74" i="20"/>
  <c r="AF74" i="20"/>
  <c r="AE74" i="20"/>
  <c r="AD74" i="20"/>
  <c r="AC74" i="20"/>
  <c r="AB74" i="20"/>
  <c r="AA74" i="20"/>
  <c r="Z74" i="20"/>
  <c r="I140" i="20" s="1"/>
  <c r="Y74" i="20"/>
  <c r="X74" i="20"/>
  <c r="W74" i="20"/>
  <c r="V74" i="20"/>
  <c r="U74" i="20"/>
  <c r="T74" i="20"/>
  <c r="S74" i="20"/>
  <c r="R74" i="20"/>
  <c r="H140" i="20" s="1"/>
  <c r="Q74" i="20"/>
  <c r="P74" i="20"/>
  <c r="O74" i="20"/>
  <c r="N74" i="20"/>
  <c r="M74" i="20"/>
  <c r="L74" i="20"/>
  <c r="K74" i="20"/>
  <c r="J74" i="20"/>
  <c r="I74" i="20"/>
  <c r="H74" i="20"/>
  <c r="G74" i="20"/>
  <c r="G140" i="20" s="1"/>
  <c r="F74" i="20"/>
  <c r="F140" i="20" s="1"/>
  <c r="E74" i="20"/>
  <c r="D74" i="20"/>
  <c r="D140" i="20" s="1"/>
  <c r="C74" i="20"/>
  <c r="C140" i="20" s="1"/>
  <c r="B74" i="20"/>
  <c r="B140" i="20" s="1"/>
  <c r="A74" i="20"/>
  <c r="A140" i="20" s="1"/>
  <c r="BD73" i="20"/>
  <c r="BC73" i="20"/>
  <c r="BA73" i="20"/>
  <c r="AZ73" i="20"/>
  <c r="AY73" i="20"/>
  <c r="L139" i="20" s="1"/>
  <c r="AX73" i="20"/>
  <c r="AW73" i="20"/>
  <c r="AV73" i="20"/>
  <c r="AU73" i="20"/>
  <c r="AT73" i="20"/>
  <c r="AS73" i="20"/>
  <c r="K139" i="20" s="1"/>
  <c r="AR73" i="20"/>
  <c r="AQ73" i="20"/>
  <c r="AP73" i="20"/>
  <c r="AO73" i="20"/>
  <c r="AN73" i="20"/>
  <c r="AM73" i="20"/>
  <c r="AL73" i="20"/>
  <c r="J139" i="20" s="1"/>
  <c r="AK73" i="20"/>
  <c r="AJ73" i="20"/>
  <c r="AI73" i="20"/>
  <c r="AH73" i="20"/>
  <c r="AG73" i="20"/>
  <c r="AF73" i="20"/>
  <c r="AE73" i="20"/>
  <c r="AD73" i="20"/>
  <c r="AC73" i="20"/>
  <c r="AB73" i="20"/>
  <c r="AA73" i="20"/>
  <c r="Z73" i="20"/>
  <c r="I139" i="20" s="1"/>
  <c r="Y73" i="20"/>
  <c r="X73" i="20"/>
  <c r="W73" i="20"/>
  <c r="V73" i="20"/>
  <c r="U73" i="20"/>
  <c r="T73" i="20"/>
  <c r="S73" i="20"/>
  <c r="R73" i="20"/>
  <c r="H139" i="20" s="1"/>
  <c r="Q73" i="20"/>
  <c r="P73" i="20"/>
  <c r="O73" i="20"/>
  <c r="N73" i="20"/>
  <c r="M73" i="20"/>
  <c r="G139" i="20" s="1"/>
  <c r="L73" i="20"/>
  <c r="K73" i="20"/>
  <c r="J73" i="20"/>
  <c r="I73" i="20"/>
  <c r="H73" i="20"/>
  <c r="G73" i="20"/>
  <c r="F73" i="20"/>
  <c r="F139" i="20" s="1"/>
  <c r="E73" i="20"/>
  <c r="E139" i="20" s="1"/>
  <c r="D73" i="20"/>
  <c r="D139" i="20" s="1"/>
  <c r="C73" i="20"/>
  <c r="C139" i="20" s="1"/>
  <c r="B73" i="20"/>
  <c r="B139" i="20" s="1"/>
  <c r="A73" i="20"/>
  <c r="A139" i="20" s="1"/>
  <c r="BD72" i="20"/>
  <c r="BC72" i="20"/>
  <c r="BA72" i="20"/>
  <c r="AZ72" i="20"/>
  <c r="AY72" i="20"/>
  <c r="L138" i="20" s="1"/>
  <c r="AX72" i="20"/>
  <c r="AW72" i="20"/>
  <c r="AV72" i="20"/>
  <c r="AU72" i="20"/>
  <c r="AT72" i="20"/>
  <c r="AS72" i="20"/>
  <c r="K138" i="20" s="1"/>
  <c r="AR72" i="20"/>
  <c r="AQ72" i="20"/>
  <c r="AP72" i="20"/>
  <c r="AO72" i="20"/>
  <c r="AN72" i="20"/>
  <c r="AM72" i="20"/>
  <c r="AL72" i="20"/>
  <c r="AK72" i="20"/>
  <c r="AJ72" i="20"/>
  <c r="AI72" i="20"/>
  <c r="AH72" i="20"/>
  <c r="AG72" i="20"/>
  <c r="AF72" i="20"/>
  <c r="AE72" i="20"/>
  <c r="AD72" i="20"/>
  <c r="AC72" i="20"/>
  <c r="AB72" i="20"/>
  <c r="AA72" i="20"/>
  <c r="Z72" i="20"/>
  <c r="I138" i="20" s="1"/>
  <c r="Y72" i="20"/>
  <c r="X72" i="20"/>
  <c r="W72" i="20"/>
  <c r="V72" i="20"/>
  <c r="U72" i="20"/>
  <c r="T72" i="20"/>
  <c r="H138" i="20" s="1"/>
  <c r="S72" i="20"/>
  <c r="R72" i="20"/>
  <c r="Q72" i="20"/>
  <c r="P72" i="20"/>
  <c r="O72" i="20"/>
  <c r="N72" i="20"/>
  <c r="M72" i="20"/>
  <c r="L72" i="20"/>
  <c r="K72" i="20"/>
  <c r="J72" i="20"/>
  <c r="I72" i="20"/>
  <c r="H72" i="20"/>
  <c r="G72" i="20"/>
  <c r="G138" i="20" s="1"/>
  <c r="F72" i="20"/>
  <c r="F138" i="20" s="1"/>
  <c r="E72" i="20"/>
  <c r="E138" i="20" s="1"/>
  <c r="D72" i="20"/>
  <c r="D138" i="20" s="1"/>
  <c r="C72" i="20"/>
  <c r="C138" i="20" s="1"/>
  <c r="B72" i="20"/>
  <c r="B138" i="20" s="1"/>
  <c r="A72" i="20"/>
  <c r="A138" i="20" s="1"/>
  <c r="BD71" i="20"/>
  <c r="BC71" i="20"/>
  <c r="BA71" i="20"/>
  <c r="AZ71" i="20"/>
  <c r="AY71" i="20"/>
  <c r="L137" i="20" s="1"/>
  <c r="AX71" i="20"/>
  <c r="AW71" i="20"/>
  <c r="AV71" i="20"/>
  <c r="AU71" i="20"/>
  <c r="AT71" i="20"/>
  <c r="AS71" i="20"/>
  <c r="K137" i="20" s="1"/>
  <c r="AR71" i="20"/>
  <c r="AQ71" i="20"/>
  <c r="AP71" i="20"/>
  <c r="AO71" i="20"/>
  <c r="AN71" i="20"/>
  <c r="AM71" i="20"/>
  <c r="AL71" i="20"/>
  <c r="AK71" i="20"/>
  <c r="AJ71" i="20"/>
  <c r="AI71" i="20"/>
  <c r="AH71" i="20"/>
  <c r="AG71" i="20"/>
  <c r="AF71" i="20"/>
  <c r="AE71" i="20"/>
  <c r="AD71" i="20"/>
  <c r="AC71" i="20"/>
  <c r="AB71" i="20"/>
  <c r="AA71" i="20"/>
  <c r="I137" i="20" s="1"/>
  <c r="Z71" i="20"/>
  <c r="Y71" i="20"/>
  <c r="X71" i="20"/>
  <c r="W71" i="20"/>
  <c r="V71" i="20"/>
  <c r="U71" i="20"/>
  <c r="T71" i="20"/>
  <c r="S71" i="20"/>
  <c r="R71" i="20"/>
  <c r="H137" i="20" s="1"/>
  <c r="Q71" i="20"/>
  <c r="P71" i="20"/>
  <c r="O71" i="20"/>
  <c r="N71" i="20"/>
  <c r="M71" i="20"/>
  <c r="L71" i="20"/>
  <c r="K71" i="20"/>
  <c r="J71" i="20"/>
  <c r="I71" i="20"/>
  <c r="H71" i="20"/>
  <c r="G71" i="20"/>
  <c r="G137" i="20" s="1"/>
  <c r="F71" i="20"/>
  <c r="F137" i="20" s="1"/>
  <c r="E71" i="20"/>
  <c r="E137" i="20" s="1"/>
  <c r="D71" i="20"/>
  <c r="D137" i="20" s="1"/>
  <c r="C71" i="20"/>
  <c r="C137" i="20" s="1"/>
  <c r="B71" i="20"/>
  <c r="B137" i="20" s="1"/>
  <c r="A71" i="20"/>
  <c r="A137" i="20" s="1"/>
  <c r="BD70" i="20"/>
  <c r="BC70" i="20"/>
  <c r="BA70" i="20"/>
  <c r="AZ70" i="20"/>
  <c r="AY70" i="20"/>
  <c r="L136" i="20" s="1"/>
  <c r="AX70" i="20"/>
  <c r="AW70" i="20"/>
  <c r="AV70" i="20"/>
  <c r="AU70" i="20"/>
  <c r="AT70" i="20"/>
  <c r="AS70" i="20"/>
  <c r="K136" i="20" s="1"/>
  <c r="AR70" i="20"/>
  <c r="AQ70" i="20"/>
  <c r="AP70" i="20"/>
  <c r="AO70" i="20"/>
  <c r="AN70" i="20"/>
  <c r="AM70" i="20"/>
  <c r="AL70" i="20"/>
  <c r="J136" i="20" s="1"/>
  <c r="AK70" i="20"/>
  <c r="AJ70" i="20"/>
  <c r="AI70" i="20"/>
  <c r="AH70" i="20"/>
  <c r="AG70" i="20"/>
  <c r="AF70" i="20"/>
  <c r="AE70" i="20"/>
  <c r="AD70" i="20"/>
  <c r="AC70" i="20"/>
  <c r="AB70" i="20"/>
  <c r="AA70" i="20"/>
  <c r="Z70" i="20"/>
  <c r="I136" i="20" s="1"/>
  <c r="Y70" i="20"/>
  <c r="X70" i="20"/>
  <c r="W70" i="20"/>
  <c r="V70" i="20"/>
  <c r="U70" i="20"/>
  <c r="T70" i="20"/>
  <c r="S70" i="20"/>
  <c r="R70" i="20"/>
  <c r="H136" i="20" s="1"/>
  <c r="Q70" i="20"/>
  <c r="P70" i="20"/>
  <c r="O70" i="20"/>
  <c r="N70" i="20"/>
  <c r="M70" i="20"/>
  <c r="L70" i="20"/>
  <c r="K70" i="20"/>
  <c r="J70" i="20"/>
  <c r="I70" i="20"/>
  <c r="H70" i="20"/>
  <c r="G70" i="20"/>
  <c r="G136" i="20" s="1"/>
  <c r="F70" i="20"/>
  <c r="F136" i="20" s="1"/>
  <c r="E70" i="20"/>
  <c r="E136" i="20" s="1"/>
  <c r="D70" i="20"/>
  <c r="C70" i="20"/>
  <c r="C136" i="20" s="1"/>
  <c r="B70" i="20"/>
  <c r="B136" i="20" s="1"/>
  <c r="A70" i="20"/>
  <c r="A136" i="20" s="1"/>
  <c r="BD69" i="20"/>
  <c r="BC69" i="20"/>
  <c r="BA69" i="20"/>
  <c r="AZ69" i="20"/>
  <c r="AY69" i="20"/>
  <c r="L135" i="20" s="1"/>
  <c r="AX69" i="20"/>
  <c r="AW69" i="20"/>
  <c r="AV69" i="20"/>
  <c r="AU69" i="20"/>
  <c r="AT69" i="20"/>
  <c r="AS69" i="20"/>
  <c r="K135" i="20" s="1"/>
  <c r="AR69" i="20"/>
  <c r="AQ69" i="20"/>
  <c r="AP69" i="20"/>
  <c r="AO69" i="20"/>
  <c r="AN69" i="20"/>
  <c r="AM69" i="20"/>
  <c r="AL69" i="20"/>
  <c r="J135" i="20" s="1"/>
  <c r="AK69" i="20"/>
  <c r="AJ69" i="20"/>
  <c r="AI69" i="20"/>
  <c r="AH69" i="20"/>
  <c r="AG69" i="20"/>
  <c r="AF69" i="20"/>
  <c r="AE69" i="20"/>
  <c r="AD69" i="20"/>
  <c r="AC69" i="20"/>
  <c r="AB69" i="20"/>
  <c r="AA69" i="20"/>
  <c r="Z69" i="20"/>
  <c r="I135" i="20" s="1"/>
  <c r="Y69" i="20"/>
  <c r="X69" i="20"/>
  <c r="W69" i="20"/>
  <c r="V69" i="20"/>
  <c r="U69" i="20"/>
  <c r="T69" i="20"/>
  <c r="S69" i="20"/>
  <c r="R69" i="20"/>
  <c r="H135" i="20" s="1"/>
  <c r="Q69" i="20"/>
  <c r="P69" i="20"/>
  <c r="O69" i="20"/>
  <c r="N69" i="20"/>
  <c r="M69" i="20"/>
  <c r="L69" i="20"/>
  <c r="K69" i="20"/>
  <c r="J69" i="20"/>
  <c r="I69" i="20"/>
  <c r="H69" i="20"/>
  <c r="G69" i="20"/>
  <c r="G135" i="20" s="1"/>
  <c r="F69" i="20"/>
  <c r="F135" i="20" s="1"/>
  <c r="E69" i="20"/>
  <c r="E135" i="20" s="1"/>
  <c r="D69" i="20"/>
  <c r="D135" i="20" s="1"/>
  <c r="C69" i="20"/>
  <c r="C135" i="20" s="1"/>
  <c r="B69" i="20"/>
  <c r="B135" i="20" s="1"/>
  <c r="A69" i="20"/>
  <c r="A135" i="20" s="1"/>
  <c r="BD68" i="20"/>
  <c r="BC68" i="20"/>
  <c r="BA68" i="20"/>
  <c r="AZ68" i="20"/>
  <c r="AY68" i="20"/>
  <c r="AX68" i="20"/>
  <c r="AW68" i="20"/>
  <c r="AV68" i="20"/>
  <c r="AU68" i="20"/>
  <c r="AT68" i="20"/>
  <c r="AS68" i="20"/>
  <c r="K134" i="20" s="1"/>
  <c r="AR68" i="20"/>
  <c r="AQ68" i="20"/>
  <c r="AP68" i="20"/>
  <c r="AO68" i="20"/>
  <c r="AN68" i="20"/>
  <c r="AM68" i="20"/>
  <c r="AL68" i="20"/>
  <c r="J134" i="20" s="1"/>
  <c r="AK68" i="20"/>
  <c r="AJ68" i="20"/>
  <c r="AI68" i="20"/>
  <c r="AH68" i="20"/>
  <c r="AG68" i="20"/>
  <c r="AF68" i="20"/>
  <c r="AE68" i="20"/>
  <c r="AD68" i="20"/>
  <c r="AC68" i="20"/>
  <c r="AB68" i="20"/>
  <c r="AA68" i="20"/>
  <c r="Z68" i="20"/>
  <c r="I134" i="20" s="1"/>
  <c r="Y68" i="20"/>
  <c r="X68" i="20"/>
  <c r="W68" i="20"/>
  <c r="V68" i="20"/>
  <c r="U68" i="20"/>
  <c r="T68" i="20"/>
  <c r="S68" i="20"/>
  <c r="R68" i="20"/>
  <c r="H134" i="20" s="1"/>
  <c r="Q68" i="20"/>
  <c r="P68" i="20"/>
  <c r="O68" i="20"/>
  <c r="N68" i="20"/>
  <c r="M68" i="20"/>
  <c r="L68" i="20"/>
  <c r="K68" i="20"/>
  <c r="J68" i="20"/>
  <c r="I68" i="20"/>
  <c r="H68" i="20"/>
  <c r="G68" i="20"/>
  <c r="G134" i="20" s="1"/>
  <c r="F68" i="20"/>
  <c r="F134" i="20" s="1"/>
  <c r="E68" i="20"/>
  <c r="E134" i="20" s="1"/>
  <c r="D68" i="20"/>
  <c r="C68" i="20"/>
  <c r="C134" i="20" s="1"/>
  <c r="B68" i="20"/>
  <c r="B134" i="20" s="1"/>
  <c r="A68" i="20"/>
  <c r="A134" i="20" s="1"/>
  <c r="F158" i="19"/>
  <c r="E158" i="19"/>
  <c r="B157" i="19"/>
  <c r="A157" i="19"/>
  <c r="E156" i="19"/>
  <c r="A155" i="19"/>
  <c r="E154" i="19"/>
  <c r="A153" i="19"/>
  <c r="E152" i="19"/>
  <c r="E150" i="19"/>
  <c r="A149" i="19"/>
  <c r="A147" i="19"/>
  <c r="E146" i="19"/>
  <c r="A145" i="19"/>
  <c r="E144" i="19"/>
  <c r="E142" i="19"/>
  <c r="A141" i="19"/>
  <c r="A139" i="19"/>
  <c r="E138" i="19"/>
  <c r="A137" i="19"/>
  <c r="E136" i="19"/>
  <c r="E134" i="19"/>
  <c r="A133" i="19"/>
  <c r="A131" i="19"/>
  <c r="E130" i="19"/>
  <c r="A129" i="19"/>
  <c r="E128" i="19"/>
  <c r="E126" i="19"/>
  <c r="A125" i="19"/>
  <c r="A123" i="19"/>
  <c r="E122" i="19"/>
  <c r="A121" i="19"/>
  <c r="E120" i="19"/>
  <c r="E118" i="19"/>
  <c r="A117" i="19"/>
  <c r="A115" i="19"/>
  <c r="E114" i="19"/>
  <c r="A113" i="19"/>
  <c r="E112" i="19"/>
  <c r="BD103" i="19"/>
  <c r="BC103" i="19"/>
  <c r="BA103" i="19"/>
  <c r="AZ103" i="19"/>
  <c r="AY103" i="19"/>
  <c r="L158" i="19" s="1"/>
  <c r="AX103" i="19"/>
  <c r="AW103" i="19"/>
  <c r="AV103" i="19"/>
  <c r="AU103" i="19"/>
  <c r="AT103" i="19"/>
  <c r="AS103" i="19"/>
  <c r="K158" i="19" s="1"/>
  <c r="AR103" i="19"/>
  <c r="AQ103" i="19"/>
  <c r="AP103" i="19"/>
  <c r="AO103" i="19"/>
  <c r="AN103" i="19"/>
  <c r="AM103" i="19"/>
  <c r="AL103" i="19"/>
  <c r="J158" i="19" s="1"/>
  <c r="AK103" i="19"/>
  <c r="AJ103" i="19"/>
  <c r="AI103" i="19"/>
  <c r="AH103" i="19"/>
  <c r="AG103" i="19"/>
  <c r="AF103" i="19"/>
  <c r="AE103" i="19"/>
  <c r="AD103" i="19"/>
  <c r="AC103" i="19"/>
  <c r="AB103" i="19"/>
  <c r="AA103" i="19"/>
  <c r="Z103" i="19"/>
  <c r="Y103" i="19"/>
  <c r="X103" i="19"/>
  <c r="W103" i="19"/>
  <c r="V103" i="19"/>
  <c r="U103" i="19"/>
  <c r="T103" i="19"/>
  <c r="S103" i="19"/>
  <c r="R103" i="19"/>
  <c r="Q103" i="19"/>
  <c r="P103" i="19"/>
  <c r="O103" i="19"/>
  <c r="N103" i="19"/>
  <c r="M103" i="19"/>
  <c r="L103" i="19"/>
  <c r="K103" i="19"/>
  <c r="J103" i="19"/>
  <c r="I103" i="19"/>
  <c r="H103" i="19"/>
  <c r="G103" i="19"/>
  <c r="F103" i="19"/>
  <c r="E103" i="19"/>
  <c r="D103" i="19"/>
  <c r="D158" i="19" s="1"/>
  <c r="C103" i="19"/>
  <c r="C158" i="19" s="1"/>
  <c r="B103" i="19"/>
  <c r="B158" i="19" s="1"/>
  <c r="A103" i="19"/>
  <c r="A158" i="19" s="1"/>
  <c r="BD102" i="19"/>
  <c r="BC102" i="19"/>
  <c r="BA102" i="19"/>
  <c r="AZ102" i="19"/>
  <c r="AY102" i="19"/>
  <c r="AX102" i="19"/>
  <c r="AW102" i="19"/>
  <c r="AV102" i="19"/>
  <c r="AU102" i="19"/>
  <c r="AT102" i="19"/>
  <c r="AS102" i="19"/>
  <c r="AR102" i="19"/>
  <c r="AQ102" i="19"/>
  <c r="AP102" i="19"/>
  <c r="AO102" i="19"/>
  <c r="AN102" i="19"/>
  <c r="AM102" i="19"/>
  <c r="J157" i="19" s="1"/>
  <c r="AL102" i="19"/>
  <c r="AK102" i="19"/>
  <c r="AJ102" i="19"/>
  <c r="AI102" i="19"/>
  <c r="AH102" i="19"/>
  <c r="AG102" i="19"/>
  <c r="AF102" i="19"/>
  <c r="AE102" i="19"/>
  <c r="I157" i="19" s="1"/>
  <c r="AD102" i="19"/>
  <c r="AC102" i="19"/>
  <c r="AB102" i="19"/>
  <c r="AA102" i="19"/>
  <c r="Z102" i="19"/>
  <c r="Y102" i="19"/>
  <c r="X102" i="19"/>
  <c r="W102" i="19"/>
  <c r="V102" i="19"/>
  <c r="U102" i="19"/>
  <c r="T102" i="19"/>
  <c r="S102" i="19"/>
  <c r="R102" i="19"/>
  <c r="H157" i="19" s="1"/>
  <c r="Q102" i="19"/>
  <c r="P102" i="19"/>
  <c r="O102" i="19"/>
  <c r="N102" i="19"/>
  <c r="M102" i="19"/>
  <c r="L102" i="19"/>
  <c r="K102" i="19"/>
  <c r="J102" i="19"/>
  <c r="I102" i="19"/>
  <c r="H102" i="19"/>
  <c r="G102" i="19"/>
  <c r="G157" i="19" s="1"/>
  <c r="F102" i="19"/>
  <c r="F157" i="19" s="1"/>
  <c r="E102" i="19"/>
  <c r="E157" i="19" s="1"/>
  <c r="D102" i="19"/>
  <c r="D157" i="19" s="1"/>
  <c r="C102" i="19"/>
  <c r="C157" i="19" s="1"/>
  <c r="B102" i="19"/>
  <c r="A102" i="19"/>
  <c r="BD101" i="19"/>
  <c r="BC101" i="19"/>
  <c r="BA101" i="19"/>
  <c r="AZ101" i="19"/>
  <c r="AY101" i="19"/>
  <c r="AX101" i="19"/>
  <c r="AW101" i="19"/>
  <c r="AV101" i="19"/>
  <c r="AU101" i="19"/>
  <c r="AT101" i="19"/>
  <c r="AS101" i="19"/>
  <c r="AR101" i="19"/>
  <c r="AQ101" i="19"/>
  <c r="AP101" i="19"/>
  <c r="AO101" i="19"/>
  <c r="AN101" i="19"/>
  <c r="AM101" i="19"/>
  <c r="AL101" i="19"/>
  <c r="J156" i="19" s="1"/>
  <c r="AK101" i="19"/>
  <c r="AJ101" i="19"/>
  <c r="AI101" i="19"/>
  <c r="AH101" i="19"/>
  <c r="AG101" i="19"/>
  <c r="AF101" i="19"/>
  <c r="AE101" i="19"/>
  <c r="AD101" i="19"/>
  <c r="AC101" i="19"/>
  <c r="AB101" i="19"/>
  <c r="AA101" i="19"/>
  <c r="Z101" i="19"/>
  <c r="Y101" i="19"/>
  <c r="X101" i="19"/>
  <c r="W101" i="19"/>
  <c r="V101" i="19"/>
  <c r="U101" i="19"/>
  <c r="T101" i="19"/>
  <c r="S101" i="19"/>
  <c r="R101" i="19"/>
  <c r="Q101" i="19"/>
  <c r="P101" i="19"/>
  <c r="O101" i="19"/>
  <c r="N101" i="19"/>
  <c r="M101" i="19"/>
  <c r="L101" i="19"/>
  <c r="K101" i="19"/>
  <c r="J101" i="19"/>
  <c r="I101" i="19"/>
  <c r="H101" i="19"/>
  <c r="G101" i="19"/>
  <c r="F101" i="19"/>
  <c r="F156" i="19" s="1"/>
  <c r="E101" i="19"/>
  <c r="D101" i="19"/>
  <c r="D156" i="19" s="1"/>
  <c r="C101" i="19"/>
  <c r="C156" i="19" s="1"/>
  <c r="B101" i="19"/>
  <c r="B156" i="19" s="1"/>
  <c r="A101" i="19"/>
  <c r="A156" i="19" s="1"/>
  <c r="BD100" i="19"/>
  <c r="BC100" i="19"/>
  <c r="BA100" i="19"/>
  <c r="AZ100" i="19"/>
  <c r="AY100" i="19"/>
  <c r="AX100" i="19"/>
  <c r="AW100" i="19"/>
  <c r="AV100" i="19"/>
  <c r="AU100" i="19"/>
  <c r="AT100" i="19"/>
  <c r="AS100" i="19"/>
  <c r="K155" i="19" s="1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F155" i="19" s="1"/>
  <c r="E100" i="19"/>
  <c r="E155" i="19" s="1"/>
  <c r="D100" i="19"/>
  <c r="D155" i="19" s="1"/>
  <c r="C100" i="19"/>
  <c r="C155" i="19" s="1"/>
  <c r="B100" i="19"/>
  <c r="B155" i="19" s="1"/>
  <c r="A100" i="19"/>
  <c r="BD99" i="19"/>
  <c r="BC99" i="19"/>
  <c r="BA99" i="19"/>
  <c r="AZ99" i="19"/>
  <c r="AY99" i="19"/>
  <c r="AX99" i="19"/>
  <c r="AW99" i="19"/>
  <c r="AV99" i="19"/>
  <c r="AU99" i="19"/>
  <c r="AT99" i="19"/>
  <c r="AS99" i="19"/>
  <c r="K154" i="19" s="1"/>
  <c r="AR99" i="19"/>
  <c r="AQ99" i="19"/>
  <c r="AP99" i="19"/>
  <c r="AO99" i="19"/>
  <c r="AN99" i="19"/>
  <c r="AM99" i="19"/>
  <c r="AL99" i="19"/>
  <c r="AK99" i="19"/>
  <c r="AJ99" i="19"/>
  <c r="AI99" i="19"/>
  <c r="AH99" i="19"/>
  <c r="AG99" i="19"/>
  <c r="AF99" i="19"/>
  <c r="AE99" i="19"/>
  <c r="AD99" i="19"/>
  <c r="AC99" i="19"/>
  <c r="AB99" i="19"/>
  <c r="AA99" i="19"/>
  <c r="Z99" i="19"/>
  <c r="Y99" i="19"/>
  <c r="X99" i="19"/>
  <c r="W99" i="19"/>
  <c r="V99" i="19"/>
  <c r="U99" i="19"/>
  <c r="T99" i="19"/>
  <c r="S99" i="19"/>
  <c r="R99" i="19"/>
  <c r="Q99" i="19"/>
  <c r="P99" i="19"/>
  <c r="O99" i="19"/>
  <c r="N99" i="19"/>
  <c r="M99" i="19"/>
  <c r="L99" i="19"/>
  <c r="K99" i="19"/>
  <c r="J99" i="19"/>
  <c r="I99" i="19"/>
  <c r="H99" i="19"/>
  <c r="G99" i="19"/>
  <c r="G154" i="19" s="1"/>
  <c r="F99" i="19"/>
  <c r="F154" i="19" s="1"/>
  <c r="E99" i="19"/>
  <c r="D99" i="19"/>
  <c r="D154" i="19" s="1"/>
  <c r="C99" i="19"/>
  <c r="C154" i="19" s="1"/>
  <c r="B99" i="19"/>
  <c r="B154" i="19" s="1"/>
  <c r="A99" i="19"/>
  <c r="A154" i="19" s="1"/>
  <c r="BD98" i="19"/>
  <c r="BC98" i="19"/>
  <c r="BA98" i="19"/>
  <c r="AZ98" i="19"/>
  <c r="AY98" i="19"/>
  <c r="L153" i="19" s="1"/>
  <c r="AX98" i="19"/>
  <c r="AW98" i="19"/>
  <c r="AV98" i="19"/>
  <c r="AU98" i="19"/>
  <c r="AT98" i="19"/>
  <c r="AS98" i="19"/>
  <c r="K153" i="19" s="1"/>
  <c r="AR98" i="19"/>
  <c r="AQ98" i="19"/>
  <c r="AP98" i="19"/>
  <c r="AO98" i="19"/>
  <c r="AN98" i="19"/>
  <c r="AM98" i="19"/>
  <c r="AL98" i="19"/>
  <c r="J153" i="19" s="1"/>
  <c r="AK98" i="19"/>
  <c r="AJ98" i="19"/>
  <c r="AI98" i="19"/>
  <c r="AH98" i="19"/>
  <c r="AG98" i="19"/>
  <c r="AF98" i="19"/>
  <c r="AE98" i="19"/>
  <c r="AD98" i="19"/>
  <c r="AC98" i="19"/>
  <c r="AB98" i="19"/>
  <c r="AA98" i="19"/>
  <c r="Z98" i="19"/>
  <c r="Y98" i="19"/>
  <c r="X98" i="19"/>
  <c r="W98" i="19"/>
  <c r="V98" i="19"/>
  <c r="U98" i="19"/>
  <c r="T98" i="19"/>
  <c r="S98" i="19"/>
  <c r="R98" i="19"/>
  <c r="Q98" i="19"/>
  <c r="P98" i="19"/>
  <c r="O98" i="19"/>
  <c r="N98" i="19"/>
  <c r="M98" i="19"/>
  <c r="L98" i="19"/>
  <c r="K98" i="19"/>
  <c r="J98" i="19"/>
  <c r="I98" i="19"/>
  <c r="H98" i="19"/>
  <c r="G98" i="19"/>
  <c r="F98" i="19"/>
  <c r="F153" i="19" s="1"/>
  <c r="E98" i="19"/>
  <c r="E153" i="19" s="1"/>
  <c r="D98" i="19"/>
  <c r="D153" i="19" s="1"/>
  <c r="C98" i="19"/>
  <c r="C153" i="19" s="1"/>
  <c r="B98" i="19"/>
  <c r="B153" i="19" s="1"/>
  <c r="A98" i="19"/>
  <c r="BD97" i="19"/>
  <c r="BC97" i="19"/>
  <c r="BA97" i="19"/>
  <c r="AZ97" i="19"/>
  <c r="AY97" i="19"/>
  <c r="L152" i="19" s="1"/>
  <c r="AX97" i="19"/>
  <c r="AW97" i="19"/>
  <c r="AV97" i="19"/>
  <c r="AU97" i="19"/>
  <c r="AT97" i="19"/>
  <c r="AS97" i="19"/>
  <c r="K152" i="19" s="1"/>
  <c r="AR97" i="19"/>
  <c r="AQ97" i="19"/>
  <c r="AP97" i="19"/>
  <c r="AO97" i="19"/>
  <c r="AN97" i="19"/>
  <c r="AM97" i="19"/>
  <c r="AL97" i="19"/>
  <c r="AK97" i="19"/>
  <c r="AJ97" i="19"/>
  <c r="AI97" i="19"/>
  <c r="AH97" i="19"/>
  <c r="AG97" i="19"/>
  <c r="AF97" i="19"/>
  <c r="AE97" i="19"/>
  <c r="AD97" i="19"/>
  <c r="AC97" i="19"/>
  <c r="AB97" i="19"/>
  <c r="AA97" i="19"/>
  <c r="Z97" i="19"/>
  <c r="I152" i="19" s="1"/>
  <c r="Y97" i="19"/>
  <c r="X97" i="19"/>
  <c r="W97" i="19"/>
  <c r="V97" i="19"/>
  <c r="U97" i="19"/>
  <c r="T97" i="19"/>
  <c r="S97" i="19"/>
  <c r="R97" i="19"/>
  <c r="H152" i="19" s="1"/>
  <c r="Q97" i="19"/>
  <c r="P97" i="19"/>
  <c r="O97" i="19"/>
  <c r="N97" i="19"/>
  <c r="M97" i="19"/>
  <c r="L97" i="19"/>
  <c r="K97" i="19"/>
  <c r="J97" i="19"/>
  <c r="I97" i="19"/>
  <c r="H97" i="19"/>
  <c r="G97" i="19"/>
  <c r="F97" i="19"/>
  <c r="F152" i="19" s="1"/>
  <c r="E97" i="19"/>
  <c r="D97" i="19"/>
  <c r="D152" i="19" s="1"/>
  <c r="C97" i="19"/>
  <c r="C152" i="19" s="1"/>
  <c r="B97" i="19"/>
  <c r="B152" i="19" s="1"/>
  <c r="A97" i="19"/>
  <c r="A152" i="19" s="1"/>
  <c r="BD96" i="19"/>
  <c r="BC96" i="19"/>
  <c r="BA96" i="19"/>
  <c r="AZ96" i="19"/>
  <c r="AY96" i="19"/>
  <c r="L151" i="19" s="1"/>
  <c r="AX96" i="19"/>
  <c r="AW96" i="19"/>
  <c r="AV96" i="19"/>
  <c r="AU96" i="19"/>
  <c r="AT96" i="19"/>
  <c r="AS96" i="19"/>
  <c r="AR96" i="19"/>
  <c r="AQ96" i="19"/>
  <c r="AP96" i="19"/>
  <c r="AO96" i="19"/>
  <c r="AN96" i="19"/>
  <c r="AM96" i="19"/>
  <c r="AL96" i="19"/>
  <c r="AK96" i="19"/>
  <c r="AJ96" i="19"/>
  <c r="AI96" i="19"/>
  <c r="AH96" i="19"/>
  <c r="AG96" i="19"/>
  <c r="AF96" i="19"/>
  <c r="AE96" i="19"/>
  <c r="AD96" i="19"/>
  <c r="AC96" i="19"/>
  <c r="AB96" i="19"/>
  <c r="AA96" i="19"/>
  <c r="Z96" i="19"/>
  <c r="Y96" i="19"/>
  <c r="X96" i="19"/>
  <c r="W96" i="19"/>
  <c r="V96" i="19"/>
  <c r="U96" i="19"/>
  <c r="T96" i="19"/>
  <c r="S96" i="19"/>
  <c r="R96" i="19"/>
  <c r="Q96" i="19"/>
  <c r="P96" i="19"/>
  <c r="O96" i="19"/>
  <c r="N96" i="19"/>
  <c r="M96" i="19"/>
  <c r="L96" i="19"/>
  <c r="K96" i="19"/>
  <c r="J96" i="19"/>
  <c r="I96" i="19"/>
  <c r="H96" i="19"/>
  <c r="G96" i="19"/>
  <c r="F96" i="19"/>
  <c r="F151" i="19" s="1"/>
  <c r="E96" i="19"/>
  <c r="E151" i="19" s="1"/>
  <c r="D96" i="19"/>
  <c r="D151" i="19" s="1"/>
  <c r="C96" i="19"/>
  <c r="C151" i="19" s="1"/>
  <c r="B96" i="19"/>
  <c r="B151" i="19" s="1"/>
  <c r="A96" i="19"/>
  <c r="A151" i="19" s="1"/>
  <c r="BD95" i="19"/>
  <c r="BC95" i="19"/>
  <c r="BA95" i="19"/>
  <c r="AZ95" i="19"/>
  <c r="AY95" i="19"/>
  <c r="L150" i="19" s="1"/>
  <c r="AX95" i="19"/>
  <c r="AW95" i="19"/>
  <c r="AV95" i="19"/>
  <c r="AU95" i="19"/>
  <c r="AT95" i="19"/>
  <c r="AS95" i="19"/>
  <c r="AR95" i="19"/>
  <c r="AQ95" i="19"/>
  <c r="AP95" i="19"/>
  <c r="AO95" i="19"/>
  <c r="AN95" i="19"/>
  <c r="AM95" i="19"/>
  <c r="AL95" i="19"/>
  <c r="AK95" i="19"/>
  <c r="AJ95" i="19"/>
  <c r="AI95" i="19"/>
  <c r="AH95" i="19"/>
  <c r="AG95" i="19"/>
  <c r="AF95" i="19"/>
  <c r="AE95" i="19"/>
  <c r="AD95" i="19"/>
  <c r="AC95" i="19"/>
  <c r="AB95" i="19"/>
  <c r="AA95" i="19"/>
  <c r="Z95" i="19"/>
  <c r="Y95" i="19"/>
  <c r="X95" i="19"/>
  <c r="W95" i="19"/>
  <c r="V95" i="19"/>
  <c r="U95" i="19"/>
  <c r="T95" i="19"/>
  <c r="S95" i="19"/>
  <c r="R95" i="19"/>
  <c r="Q95" i="19"/>
  <c r="P95" i="19"/>
  <c r="O95" i="19"/>
  <c r="N95" i="19"/>
  <c r="M95" i="19"/>
  <c r="L95" i="19"/>
  <c r="K95" i="19"/>
  <c r="J95" i="19"/>
  <c r="I95" i="19"/>
  <c r="H95" i="19"/>
  <c r="G95" i="19"/>
  <c r="F95" i="19"/>
  <c r="F150" i="19" s="1"/>
  <c r="E95" i="19"/>
  <c r="D95" i="19"/>
  <c r="D150" i="19" s="1"/>
  <c r="C95" i="19"/>
  <c r="C150" i="19" s="1"/>
  <c r="B95" i="19"/>
  <c r="B150" i="19" s="1"/>
  <c r="A95" i="19"/>
  <c r="A150" i="19" s="1"/>
  <c r="BD94" i="19"/>
  <c r="BC94" i="19"/>
  <c r="BA94" i="19"/>
  <c r="AZ94" i="19"/>
  <c r="AY94" i="19"/>
  <c r="AX94" i="19"/>
  <c r="AW94" i="19"/>
  <c r="AV94" i="19"/>
  <c r="AU94" i="19"/>
  <c r="AT94" i="19"/>
  <c r="AS94" i="19"/>
  <c r="AR94" i="19"/>
  <c r="AQ94" i="19"/>
  <c r="AP94" i="19"/>
  <c r="AO94" i="19"/>
  <c r="AN94" i="19"/>
  <c r="AM94" i="19"/>
  <c r="AL94" i="19"/>
  <c r="AK94" i="19"/>
  <c r="AJ94" i="19"/>
  <c r="AI94" i="19"/>
  <c r="AH94" i="19"/>
  <c r="AG94" i="19"/>
  <c r="AF94" i="19"/>
  <c r="AE94" i="19"/>
  <c r="AD94" i="19"/>
  <c r="AC94" i="19"/>
  <c r="AB94" i="19"/>
  <c r="AA94" i="19"/>
  <c r="Z94" i="19"/>
  <c r="Y94" i="19"/>
  <c r="X94" i="19"/>
  <c r="W94" i="19"/>
  <c r="V94" i="19"/>
  <c r="U94" i="19"/>
  <c r="T94" i="19"/>
  <c r="S94" i="19"/>
  <c r="R94" i="19"/>
  <c r="H149" i="19" s="1"/>
  <c r="Q94" i="19"/>
  <c r="P94" i="19"/>
  <c r="O94" i="19"/>
  <c r="N94" i="19"/>
  <c r="M94" i="19"/>
  <c r="L94" i="19"/>
  <c r="K94" i="19"/>
  <c r="J94" i="19"/>
  <c r="I94" i="19"/>
  <c r="H94" i="19"/>
  <c r="G94" i="19"/>
  <c r="G149" i="19" s="1"/>
  <c r="F94" i="19"/>
  <c r="F149" i="19" s="1"/>
  <c r="E94" i="19"/>
  <c r="E149" i="19" s="1"/>
  <c r="D94" i="19"/>
  <c r="D149" i="19" s="1"/>
  <c r="C94" i="19"/>
  <c r="C149" i="19" s="1"/>
  <c r="B94" i="19"/>
  <c r="B149" i="19" s="1"/>
  <c r="A94" i="19"/>
  <c r="BD93" i="19"/>
  <c r="BC93" i="19"/>
  <c r="BA93" i="19"/>
  <c r="AZ93" i="19"/>
  <c r="AY93" i="19"/>
  <c r="AX93" i="19"/>
  <c r="AW93" i="19"/>
  <c r="AV93" i="19"/>
  <c r="AU93" i="19"/>
  <c r="AT93" i="19"/>
  <c r="AS93" i="19"/>
  <c r="AR93" i="19"/>
  <c r="AQ93" i="19"/>
  <c r="AP93" i="19"/>
  <c r="AO93" i="19"/>
  <c r="AN93" i="19"/>
  <c r="AM93" i="19"/>
  <c r="AL93" i="19"/>
  <c r="J148" i="19" s="1"/>
  <c r="AK93" i="19"/>
  <c r="AJ93" i="19"/>
  <c r="AI93" i="19"/>
  <c r="AH93" i="19"/>
  <c r="AG93" i="19"/>
  <c r="AF93" i="19"/>
  <c r="AE93" i="19"/>
  <c r="AD93" i="19"/>
  <c r="AC93" i="19"/>
  <c r="AB93" i="19"/>
  <c r="AA93" i="19"/>
  <c r="Z93" i="19"/>
  <c r="Y93" i="19"/>
  <c r="X93" i="19"/>
  <c r="W93" i="19"/>
  <c r="V93" i="19"/>
  <c r="U93" i="19"/>
  <c r="T93" i="19"/>
  <c r="S93" i="19"/>
  <c r="R93" i="19"/>
  <c r="Q93" i="19"/>
  <c r="P93" i="19"/>
  <c r="O93" i="19"/>
  <c r="N93" i="19"/>
  <c r="M93" i="19"/>
  <c r="L93" i="19"/>
  <c r="K93" i="19"/>
  <c r="J93" i="19"/>
  <c r="I93" i="19"/>
  <c r="H93" i="19"/>
  <c r="G93" i="19"/>
  <c r="F93" i="19"/>
  <c r="F148" i="19" s="1"/>
  <c r="E93" i="19"/>
  <c r="E148" i="19" s="1"/>
  <c r="D93" i="19"/>
  <c r="D148" i="19" s="1"/>
  <c r="C93" i="19"/>
  <c r="C148" i="19" s="1"/>
  <c r="B93" i="19"/>
  <c r="B148" i="19" s="1"/>
  <c r="A93" i="19"/>
  <c r="A148" i="19" s="1"/>
  <c r="BD92" i="19"/>
  <c r="BC92" i="19"/>
  <c r="BA92" i="19"/>
  <c r="AZ92" i="19"/>
  <c r="AY92" i="19"/>
  <c r="AX92" i="19"/>
  <c r="AW92" i="19"/>
  <c r="AV92" i="19"/>
  <c r="AU92" i="19"/>
  <c r="AT92" i="19"/>
  <c r="AS92" i="19"/>
  <c r="K147" i="19" s="1"/>
  <c r="AR92" i="19"/>
  <c r="AQ92" i="19"/>
  <c r="AP92" i="19"/>
  <c r="AO92" i="19"/>
  <c r="AN92" i="19"/>
  <c r="AM92" i="19"/>
  <c r="AL92" i="19"/>
  <c r="AK92" i="19"/>
  <c r="AJ92" i="19"/>
  <c r="AI92" i="19"/>
  <c r="AH92" i="19"/>
  <c r="AG92" i="19"/>
  <c r="AF92" i="19"/>
  <c r="AE92" i="19"/>
  <c r="AD92" i="19"/>
  <c r="AC92" i="19"/>
  <c r="AB92" i="19"/>
  <c r="AA92" i="19"/>
  <c r="Z92" i="19"/>
  <c r="Y92" i="19"/>
  <c r="X92" i="19"/>
  <c r="W92" i="19"/>
  <c r="V92" i="19"/>
  <c r="U92" i="19"/>
  <c r="T92" i="19"/>
  <c r="S92" i="19"/>
  <c r="R92" i="19"/>
  <c r="Q92" i="19"/>
  <c r="P92" i="19"/>
  <c r="O92" i="19"/>
  <c r="N92" i="19"/>
  <c r="M92" i="19"/>
  <c r="L92" i="19"/>
  <c r="K92" i="19"/>
  <c r="J92" i="19"/>
  <c r="I92" i="19"/>
  <c r="H92" i="19"/>
  <c r="G92" i="19"/>
  <c r="F92" i="19"/>
  <c r="F147" i="19" s="1"/>
  <c r="E92" i="19"/>
  <c r="E147" i="19" s="1"/>
  <c r="D92" i="19"/>
  <c r="D147" i="19" s="1"/>
  <c r="C92" i="19"/>
  <c r="C147" i="19" s="1"/>
  <c r="B92" i="19"/>
  <c r="B147" i="19" s="1"/>
  <c r="A92" i="19"/>
  <c r="BD91" i="19"/>
  <c r="BC91" i="19"/>
  <c r="BA91" i="19"/>
  <c r="AZ91" i="19"/>
  <c r="AY91" i="19"/>
  <c r="AX91" i="19"/>
  <c r="AW91" i="19"/>
  <c r="AV91" i="19"/>
  <c r="AU91" i="19"/>
  <c r="AT91" i="19"/>
  <c r="AS91" i="19"/>
  <c r="K146" i="19" s="1"/>
  <c r="AR91" i="19"/>
  <c r="AQ91" i="19"/>
  <c r="AP91" i="19"/>
  <c r="AO91" i="19"/>
  <c r="AN91" i="19"/>
  <c r="AM91" i="19"/>
  <c r="AL91" i="19"/>
  <c r="AK91" i="19"/>
  <c r="AJ91" i="19"/>
  <c r="AI91" i="19"/>
  <c r="AH91" i="19"/>
  <c r="AG91" i="19"/>
  <c r="AF91" i="19"/>
  <c r="AE91" i="19"/>
  <c r="AD91" i="19"/>
  <c r="AC91" i="19"/>
  <c r="AB91" i="19"/>
  <c r="AA91" i="19"/>
  <c r="Z91" i="19"/>
  <c r="Y91" i="19"/>
  <c r="X91" i="19"/>
  <c r="W91" i="19"/>
  <c r="V91" i="19"/>
  <c r="U91" i="19"/>
  <c r="T91" i="19"/>
  <c r="S91" i="19"/>
  <c r="R91" i="19"/>
  <c r="Q91" i="19"/>
  <c r="P91" i="19"/>
  <c r="O91" i="19"/>
  <c r="N91" i="19"/>
  <c r="M91" i="19"/>
  <c r="L91" i="19"/>
  <c r="K91" i="19"/>
  <c r="J91" i="19"/>
  <c r="I91" i="19"/>
  <c r="H91" i="19"/>
  <c r="G91" i="19"/>
  <c r="G146" i="19" s="1"/>
  <c r="F91" i="19"/>
  <c r="F146" i="19" s="1"/>
  <c r="E91" i="19"/>
  <c r="D91" i="19"/>
  <c r="D146" i="19" s="1"/>
  <c r="C91" i="19"/>
  <c r="C146" i="19" s="1"/>
  <c r="B91" i="19"/>
  <c r="B146" i="19" s="1"/>
  <c r="A91" i="19"/>
  <c r="A146" i="19" s="1"/>
  <c r="BD90" i="19"/>
  <c r="BC90" i="19"/>
  <c r="BA90" i="19"/>
  <c r="AZ90" i="19"/>
  <c r="AY90" i="19"/>
  <c r="L145" i="19" s="1"/>
  <c r="AX90" i="19"/>
  <c r="AW90" i="19"/>
  <c r="AV90" i="19"/>
  <c r="AU90" i="19"/>
  <c r="AT90" i="19"/>
  <c r="AS90" i="19"/>
  <c r="K145" i="19" s="1"/>
  <c r="AR90" i="19"/>
  <c r="AQ90" i="19"/>
  <c r="AP90" i="19"/>
  <c r="AO90" i="19"/>
  <c r="AN90" i="19"/>
  <c r="AM90" i="19"/>
  <c r="AL90" i="19"/>
  <c r="J145" i="19" s="1"/>
  <c r="AK90" i="19"/>
  <c r="AJ90" i="19"/>
  <c r="AI90" i="19"/>
  <c r="AH90" i="19"/>
  <c r="AG90" i="19"/>
  <c r="AF90" i="19"/>
  <c r="AE90" i="19"/>
  <c r="AD90" i="19"/>
  <c r="AC90" i="19"/>
  <c r="AB90" i="19"/>
  <c r="AA90" i="19"/>
  <c r="Z90" i="19"/>
  <c r="Y90" i="19"/>
  <c r="X90" i="19"/>
  <c r="W90" i="19"/>
  <c r="V90" i="19"/>
  <c r="U90" i="19"/>
  <c r="T90" i="19"/>
  <c r="S90" i="19"/>
  <c r="R90" i="19"/>
  <c r="Q90" i="19"/>
  <c r="P90" i="19"/>
  <c r="O90" i="19"/>
  <c r="N90" i="19"/>
  <c r="M90" i="19"/>
  <c r="L90" i="19"/>
  <c r="K90" i="19"/>
  <c r="J90" i="19"/>
  <c r="I90" i="19"/>
  <c r="H90" i="19"/>
  <c r="G90" i="19"/>
  <c r="F90" i="19"/>
  <c r="F145" i="19" s="1"/>
  <c r="E90" i="19"/>
  <c r="E145" i="19" s="1"/>
  <c r="D90" i="19"/>
  <c r="D145" i="19" s="1"/>
  <c r="C90" i="19"/>
  <c r="C145" i="19" s="1"/>
  <c r="B90" i="19"/>
  <c r="B145" i="19" s="1"/>
  <c r="A90" i="19"/>
  <c r="BD89" i="19"/>
  <c r="BC89" i="19"/>
  <c r="BA89" i="19"/>
  <c r="AZ89" i="19"/>
  <c r="AY89" i="19"/>
  <c r="L144" i="19" s="1"/>
  <c r="AX89" i="19"/>
  <c r="AW89" i="19"/>
  <c r="AV89" i="19"/>
  <c r="AU89" i="19"/>
  <c r="AT89" i="19"/>
  <c r="AS89" i="19"/>
  <c r="K144" i="19" s="1"/>
  <c r="AR89" i="19"/>
  <c r="AQ89" i="19"/>
  <c r="AP89" i="19"/>
  <c r="AO89" i="19"/>
  <c r="AN89" i="19"/>
  <c r="AM89" i="19"/>
  <c r="AL89" i="19"/>
  <c r="AK89" i="19"/>
  <c r="AJ89" i="19"/>
  <c r="AI89" i="19"/>
  <c r="AH89" i="19"/>
  <c r="AG89" i="19"/>
  <c r="AF89" i="19"/>
  <c r="AE89" i="19"/>
  <c r="AD89" i="19"/>
  <c r="AC89" i="19"/>
  <c r="AB89" i="19"/>
  <c r="AA89" i="19"/>
  <c r="Z89" i="19"/>
  <c r="I144" i="19" s="1"/>
  <c r="Y89" i="19"/>
  <c r="X89" i="19"/>
  <c r="W89" i="19"/>
  <c r="V89" i="19"/>
  <c r="U89" i="19"/>
  <c r="T89" i="19"/>
  <c r="S89" i="19"/>
  <c r="R89" i="19"/>
  <c r="H144" i="19" s="1"/>
  <c r="Q89" i="19"/>
  <c r="P89" i="19"/>
  <c r="O89" i="19"/>
  <c r="N89" i="19"/>
  <c r="M89" i="19"/>
  <c r="L89" i="19"/>
  <c r="K89" i="19"/>
  <c r="J89" i="19"/>
  <c r="I89" i="19"/>
  <c r="H89" i="19"/>
  <c r="G89" i="19"/>
  <c r="F89" i="19"/>
  <c r="F144" i="19" s="1"/>
  <c r="E89" i="19"/>
  <c r="D89" i="19"/>
  <c r="D144" i="19" s="1"/>
  <c r="C89" i="19"/>
  <c r="C144" i="19" s="1"/>
  <c r="B89" i="19"/>
  <c r="B144" i="19" s="1"/>
  <c r="A89" i="19"/>
  <c r="A144" i="19" s="1"/>
  <c r="BD88" i="19"/>
  <c r="BC88" i="19"/>
  <c r="BA88" i="19"/>
  <c r="AZ88" i="19"/>
  <c r="AY88" i="19"/>
  <c r="L143" i="19" s="1"/>
  <c r="AX88" i="19"/>
  <c r="AW88" i="19"/>
  <c r="AV88" i="19"/>
  <c r="AU88" i="19"/>
  <c r="AT88" i="19"/>
  <c r="AS88" i="19"/>
  <c r="AR88" i="19"/>
  <c r="AQ88" i="19"/>
  <c r="AP88" i="19"/>
  <c r="AO88" i="19"/>
  <c r="AN88" i="19"/>
  <c r="AM88" i="19"/>
  <c r="AL88" i="19"/>
  <c r="AK88" i="19"/>
  <c r="AJ88" i="19"/>
  <c r="AI88" i="19"/>
  <c r="AH88" i="19"/>
  <c r="AG88" i="19"/>
  <c r="AF88" i="19"/>
  <c r="AE88" i="19"/>
  <c r="AD88" i="19"/>
  <c r="AC88" i="19"/>
  <c r="AB88" i="19"/>
  <c r="AA88" i="19"/>
  <c r="Z88" i="19"/>
  <c r="Y88" i="19"/>
  <c r="X88" i="19"/>
  <c r="W88" i="19"/>
  <c r="V88" i="19"/>
  <c r="U88" i="19"/>
  <c r="T88" i="19"/>
  <c r="S88" i="19"/>
  <c r="R88" i="19"/>
  <c r="Q88" i="19"/>
  <c r="P88" i="19"/>
  <c r="O88" i="19"/>
  <c r="N88" i="19"/>
  <c r="M88" i="19"/>
  <c r="L88" i="19"/>
  <c r="K88" i="19"/>
  <c r="J88" i="19"/>
  <c r="I88" i="19"/>
  <c r="H88" i="19"/>
  <c r="G88" i="19"/>
  <c r="F88" i="19"/>
  <c r="F143" i="19" s="1"/>
  <c r="E88" i="19"/>
  <c r="E143" i="19" s="1"/>
  <c r="D88" i="19"/>
  <c r="D143" i="19" s="1"/>
  <c r="C88" i="19"/>
  <c r="C143" i="19" s="1"/>
  <c r="B88" i="19"/>
  <c r="B143" i="19" s="1"/>
  <c r="A88" i="19"/>
  <c r="A143" i="19" s="1"/>
  <c r="BD87" i="19"/>
  <c r="BC87" i="19"/>
  <c r="BA87" i="19"/>
  <c r="AZ87" i="19"/>
  <c r="AY87" i="19"/>
  <c r="L142" i="19" s="1"/>
  <c r="AX87" i="19"/>
  <c r="AW87" i="19"/>
  <c r="AV87" i="19"/>
  <c r="AU87" i="19"/>
  <c r="AT87" i="19"/>
  <c r="AS87" i="19"/>
  <c r="AR87" i="19"/>
  <c r="AQ87" i="19"/>
  <c r="AP87" i="19"/>
  <c r="AO87" i="19"/>
  <c r="AN87" i="19"/>
  <c r="AM87" i="19"/>
  <c r="AL87" i="19"/>
  <c r="AK87" i="19"/>
  <c r="AJ87" i="19"/>
  <c r="AI87" i="19"/>
  <c r="AH87" i="19"/>
  <c r="AG87" i="19"/>
  <c r="AF87" i="19"/>
  <c r="AE87" i="19"/>
  <c r="AD87" i="19"/>
  <c r="AC87" i="19"/>
  <c r="AB87" i="19"/>
  <c r="AA87" i="19"/>
  <c r="Z87" i="19"/>
  <c r="Y87" i="19"/>
  <c r="X87" i="19"/>
  <c r="W87" i="19"/>
  <c r="V87" i="19"/>
  <c r="U87" i="19"/>
  <c r="T87" i="19"/>
  <c r="S87" i="19"/>
  <c r="R87" i="19"/>
  <c r="Q87" i="19"/>
  <c r="P87" i="19"/>
  <c r="O87" i="19"/>
  <c r="N87" i="19"/>
  <c r="M87" i="19"/>
  <c r="L87" i="19"/>
  <c r="K87" i="19"/>
  <c r="J87" i="19"/>
  <c r="I87" i="19"/>
  <c r="H87" i="19"/>
  <c r="G87" i="19"/>
  <c r="F87" i="19"/>
  <c r="F142" i="19" s="1"/>
  <c r="E87" i="19"/>
  <c r="D87" i="19"/>
  <c r="D142" i="19" s="1"/>
  <c r="C87" i="19"/>
  <c r="C142" i="19" s="1"/>
  <c r="B87" i="19"/>
  <c r="B142" i="19" s="1"/>
  <c r="A87" i="19"/>
  <c r="A142" i="19" s="1"/>
  <c r="BD86" i="19"/>
  <c r="BC86" i="19"/>
  <c r="BA86" i="19"/>
  <c r="AZ86" i="19"/>
  <c r="AY86" i="19"/>
  <c r="AX86" i="19"/>
  <c r="AW86" i="19"/>
  <c r="AV86" i="19"/>
  <c r="AU86" i="19"/>
  <c r="AT86" i="19"/>
  <c r="AS86" i="19"/>
  <c r="AR86" i="19"/>
  <c r="AQ86" i="19"/>
  <c r="AP86" i="19"/>
  <c r="AO86" i="19"/>
  <c r="AN86" i="19"/>
  <c r="AM86" i="19"/>
  <c r="AL86" i="19"/>
  <c r="AK86" i="19"/>
  <c r="AJ86" i="19"/>
  <c r="AI86" i="19"/>
  <c r="AH86" i="19"/>
  <c r="AG86" i="19"/>
  <c r="AF86" i="19"/>
  <c r="AE86" i="19"/>
  <c r="AD86" i="19"/>
  <c r="AC86" i="19"/>
  <c r="AB86" i="19"/>
  <c r="AA86" i="19"/>
  <c r="Z86" i="19"/>
  <c r="Y86" i="19"/>
  <c r="X86" i="19"/>
  <c r="W86" i="19"/>
  <c r="V86" i="19"/>
  <c r="U86" i="19"/>
  <c r="T86" i="19"/>
  <c r="S86" i="19"/>
  <c r="R86" i="19"/>
  <c r="H141" i="19" s="1"/>
  <c r="Q86" i="19"/>
  <c r="P86" i="19"/>
  <c r="O86" i="19"/>
  <c r="N86" i="19"/>
  <c r="M86" i="19"/>
  <c r="L86" i="19"/>
  <c r="K86" i="19"/>
  <c r="J86" i="19"/>
  <c r="I86" i="19"/>
  <c r="H86" i="19"/>
  <c r="G86" i="19"/>
  <c r="G141" i="19" s="1"/>
  <c r="F86" i="19"/>
  <c r="F141" i="19" s="1"/>
  <c r="E86" i="19"/>
  <c r="E141" i="19" s="1"/>
  <c r="D86" i="19"/>
  <c r="D141" i="19" s="1"/>
  <c r="C86" i="19"/>
  <c r="C141" i="19" s="1"/>
  <c r="B86" i="19"/>
  <c r="B141" i="19" s="1"/>
  <c r="A86" i="19"/>
  <c r="BD85" i="19"/>
  <c r="BC85" i="19"/>
  <c r="BA85" i="19"/>
  <c r="AZ85" i="19"/>
  <c r="AY85" i="19"/>
  <c r="AX85" i="19"/>
  <c r="AW85" i="19"/>
  <c r="AV85" i="19"/>
  <c r="AU85" i="19"/>
  <c r="AT85" i="19"/>
  <c r="AS85" i="19"/>
  <c r="AR85" i="19"/>
  <c r="AQ85" i="19"/>
  <c r="AP85" i="19"/>
  <c r="AO85" i="19"/>
  <c r="AN85" i="19"/>
  <c r="AM85" i="19"/>
  <c r="AL85" i="19"/>
  <c r="J140" i="19" s="1"/>
  <c r="AK85" i="19"/>
  <c r="AJ85" i="19"/>
  <c r="AI85" i="19"/>
  <c r="AH85" i="19"/>
  <c r="AG85" i="19"/>
  <c r="AF85" i="19"/>
  <c r="AE85" i="19"/>
  <c r="AD85" i="19"/>
  <c r="AC85" i="19"/>
  <c r="AB85" i="19"/>
  <c r="AA85" i="19"/>
  <c r="Z85" i="19"/>
  <c r="Y85" i="19"/>
  <c r="X85" i="19"/>
  <c r="W85" i="19"/>
  <c r="V85" i="19"/>
  <c r="U85" i="19"/>
  <c r="T85" i="19"/>
  <c r="S85" i="19"/>
  <c r="R85" i="19"/>
  <c r="Q85" i="19"/>
  <c r="P85" i="19"/>
  <c r="O85" i="19"/>
  <c r="N85" i="19"/>
  <c r="M85" i="19"/>
  <c r="L85" i="19"/>
  <c r="K85" i="19"/>
  <c r="J85" i="19"/>
  <c r="I85" i="19"/>
  <c r="H85" i="19"/>
  <c r="G85" i="19"/>
  <c r="F85" i="19"/>
  <c r="F140" i="19" s="1"/>
  <c r="E85" i="19"/>
  <c r="E140" i="19" s="1"/>
  <c r="D85" i="19"/>
  <c r="D140" i="19" s="1"/>
  <c r="C85" i="19"/>
  <c r="C140" i="19" s="1"/>
  <c r="B85" i="19"/>
  <c r="B140" i="19" s="1"/>
  <c r="A85" i="19"/>
  <c r="A140" i="19" s="1"/>
  <c r="BD84" i="19"/>
  <c r="BC84" i="19"/>
  <c r="BA84" i="19"/>
  <c r="AZ84" i="19"/>
  <c r="AY84" i="19"/>
  <c r="AX84" i="19"/>
  <c r="AW84" i="19"/>
  <c r="AV84" i="19"/>
  <c r="AU84" i="19"/>
  <c r="AT84" i="19"/>
  <c r="AS84" i="19"/>
  <c r="K139" i="19" s="1"/>
  <c r="AR84" i="19"/>
  <c r="AQ84" i="19"/>
  <c r="AP84" i="19"/>
  <c r="AO84" i="19"/>
  <c r="AN84" i="19"/>
  <c r="AM84" i="19"/>
  <c r="AL84" i="19"/>
  <c r="AK84" i="19"/>
  <c r="AJ84" i="19"/>
  <c r="AI84" i="19"/>
  <c r="AH84" i="19"/>
  <c r="AG84" i="19"/>
  <c r="AF84" i="19"/>
  <c r="AE84" i="19"/>
  <c r="AD84" i="19"/>
  <c r="AC84" i="19"/>
  <c r="AB84" i="19"/>
  <c r="AA84" i="19"/>
  <c r="Z84" i="19"/>
  <c r="Y84" i="19"/>
  <c r="X84" i="19"/>
  <c r="W84" i="19"/>
  <c r="V84" i="19"/>
  <c r="U84" i="19"/>
  <c r="T84" i="19"/>
  <c r="S84" i="19"/>
  <c r="R84" i="19"/>
  <c r="Q84" i="19"/>
  <c r="P84" i="19"/>
  <c r="O84" i="19"/>
  <c r="N84" i="19"/>
  <c r="M84" i="19"/>
  <c r="L84" i="19"/>
  <c r="K84" i="19"/>
  <c r="J84" i="19"/>
  <c r="I84" i="19"/>
  <c r="H84" i="19"/>
  <c r="G84" i="19"/>
  <c r="F84" i="19"/>
  <c r="F139" i="19" s="1"/>
  <c r="E84" i="19"/>
  <c r="E139" i="19" s="1"/>
  <c r="D84" i="19"/>
  <c r="D139" i="19" s="1"/>
  <c r="C84" i="19"/>
  <c r="C139" i="19" s="1"/>
  <c r="B84" i="19"/>
  <c r="B139" i="19" s="1"/>
  <c r="A84" i="19"/>
  <c r="BD83" i="19"/>
  <c r="BC83" i="19"/>
  <c r="BA83" i="19"/>
  <c r="AZ83" i="19"/>
  <c r="AY83" i="19"/>
  <c r="AX83" i="19"/>
  <c r="AW83" i="19"/>
  <c r="AV83" i="19"/>
  <c r="AU83" i="19"/>
  <c r="AT83" i="19"/>
  <c r="AS83" i="19"/>
  <c r="K138" i="19" s="1"/>
  <c r="AR83" i="19"/>
  <c r="AQ83" i="19"/>
  <c r="AP83" i="19"/>
  <c r="AO83" i="19"/>
  <c r="AN83" i="19"/>
  <c r="AM83" i="19"/>
  <c r="AL83" i="19"/>
  <c r="AK83" i="19"/>
  <c r="AJ83" i="19"/>
  <c r="AI83" i="19"/>
  <c r="AH83" i="19"/>
  <c r="AG83" i="19"/>
  <c r="AF83" i="19"/>
  <c r="AE83" i="19"/>
  <c r="AD83" i="19"/>
  <c r="AC83" i="19"/>
  <c r="AB83" i="19"/>
  <c r="AA83" i="19"/>
  <c r="Z83" i="19"/>
  <c r="Y83" i="19"/>
  <c r="X83" i="19"/>
  <c r="W83" i="19"/>
  <c r="V83" i="19"/>
  <c r="U83" i="19"/>
  <c r="T83" i="19"/>
  <c r="S83" i="19"/>
  <c r="R83" i="19"/>
  <c r="Q83" i="19"/>
  <c r="P83" i="19"/>
  <c r="O83" i="19"/>
  <c r="N83" i="19"/>
  <c r="M83" i="19"/>
  <c r="L83" i="19"/>
  <c r="K83" i="19"/>
  <c r="J83" i="19"/>
  <c r="I83" i="19"/>
  <c r="H83" i="19"/>
  <c r="G83" i="19"/>
  <c r="F83" i="19"/>
  <c r="F138" i="19" s="1"/>
  <c r="E83" i="19"/>
  <c r="D83" i="19"/>
  <c r="D138" i="19" s="1"/>
  <c r="C83" i="19"/>
  <c r="C138" i="19" s="1"/>
  <c r="B83" i="19"/>
  <c r="B138" i="19" s="1"/>
  <c r="A83" i="19"/>
  <c r="A138" i="19" s="1"/>
  <c r="BD82" i="19"/>
  <c r="BC82" i="19"/>
  <c r="BA82" i="19"/>
  <c r="AZ82" i="19"/>
  <c r="AY82" i="19"/>
  <c r="L137" i="19" s="1"/>
  <c r="AX82" i="19"/>
  <c r="AW82" i="19"/>
  <c r="AV82" i="19"/>
  <c r="AU82" i="19"/>
  <c r="AT82" i="19"/>
  <c r="AS82" i="19"/>
  <c r="K137" i="19" s="1"/>
  <c r="AR82" i="19"/>
  <c r="AQ82" i="19"/>
  <c r="AP82" i="19"/>
  <c r="AO82" i="19"/>
  <c r="AN82" i="19"/>
  <c r="AM82" i="19"/>
  <c r="AL82" i="19"/>
  <c r="AK82" i="19"/>
  <c r="AJ82" i="19"/>
  <c r="AI82" i="19"/>
  <c r="AH82" i="19"/>
  <c r="AG82" i="19"/>
  <c r="AF82" i="19"/>
  <c r="AE82" i="19"/>
  <c r="AD82" i="19"/>
  <c r="AC82" i="19"/>
  <c r="AB82" i="19"/>
  <c r="AA82" i="19"/>
  <c r="Z82" i="19"/>
  <c r="Y82" i="19"/>
  <c r="X82" i="19"/>
  <c r="W82" i="19"/>
  <c r="V82" i="19"/>
  <c r="U82" i="19"/>
  <c r="T82" i="19"/>
  <c r="S82" i="19"/>
  <c r="R82" i="19"/>
  <c r="Q82" i="19"/>
  <c r="P82" i="19"/>
  <c r="O82" i="19"/>
  <c r="N82" i="19"/>
  <c r="M82" i="19"/>
  <c r="L82" i="19"/>
  <c r="K82" i="19"/>
  <c r="J82" i="19"/>
  <c r="I82" i="19"/>
  <c r="H82" i="19"/>
  <c r="G82" i="19"/>
  <c r="F82" i="19"/>
  <c r="F137" i="19" s="1"/>
  <c r="E82" i="19"/>
  <c r="E137" i="19" s="1"/>
  <c r="D82" i="19"/>
  <c r="D137" i="19" s="1"/>
  <c r="C82" i="19"/>
  <c r="C137" i="19" s="1"/>
  <c r="B82" i="19"/>
  <c r="B137" i="19" s="1"/>
  <c r="A82" i="19"/>
  <c r="BD81" i="19"/>
  <c r="BC81" i="19"/>
  <c r="BA81" i="19"/>
  <c r="AZ81" i="19"/>
  <c r="AY81" i="19"/>
  <c r="L136" i="19" s="1"/>
  <c r="AX81" i="19"/>
  <c r="AW81" i="19"/>
  <c r="AV81" i="19"/>
  <c r="AU81" i="19"/>
  <c r="AT81" i="19"/>
  <c r="AS81" i="19"/>
  <c r="K136" i="19" s="1"/>
  <c r="AR81" i="19"/>
  <c r="AQ81" i="19"/>
  <c r="AP81" i="19"/>
  <c r="AO81" i="19"/>
  <c r="AN81" i="19"/>
  <c r="AM81" i="19"/>
  <c r="AL81" i="19"/>
  <c r="AK81" i="19"/>
  <c r="AJ81" i="19"/>
  <c r="AI81" i="19"/>
  <c r="AH81" i="19"/>
  <c r="AG81" i="19"/>
  <c r="AF81" i="19"/>
  <c r="AE81" i="19"/>
  <c r="AD81" i="19"/>
  <c r="AC81" i="19"/>
  <c r="AB81" i="19"/>
  <c r="AA81" i="19"/>
  <c r="Z81" i="19"/>
  <c r="I136" i="19" s="1"/>
  <c r="Y81" i="19"/>
  <c r="X81" i="19"/>
  <c r="W81" i="19"/>
  <c r="V81" i="19"/>
  <c r="U81" i="19"/>
  <c r="T81" i="19"/>
  <c r="S81" i="19"/>
  <c r="R81" i="19"/>
  <c r="H136" i="19" s="1"/>
  <c r="Q81" i="19"/>
  <c r="P81" i="19"/>
  <c r="O81" i="19"/>
  <c r="N81" i="19"/>
  <c r="M81" i="19"/>
  <c r="L81" i="19"/>
  <c r="K81" i="19"/>
  <c r="J81" i="19"/>
  <c r="I81" i="19"/>
  <c r="H81" i="19"/>
  <c r="G81" i="19"/>
  <c r="F81" i="19"/>
  <c r="F136" i="19" s="1"/>
  <c r="E81" i="19"/>
  <c r="D81" i="19"/>
  <c r="D136" i="19" s="1"/>
  <c r="C81" i="19"/>
  <c r="C136" i="19" s="1"/>
  <c r="B81" i="19"/>
  <c r="B136" i="19" s="1"/>
  <c r="A81" i="19"/>
  <c r="A136" i="19" s="1"/>
  <c r="BD80" i="19"/>
  <c r="BC80" i="19"/>
  <c r="BA80" i="19"/>
  <c r="AZ80" i="19"/>
  <c r="AY80" i="19"/>
  <c r="L135" i="19" s="1"/>
  <c r="AX80" i="19"/>
  <c r="AW80" i="19"/>
  <c r="AV80" i="19"/>
  <c r="AU80" i="19"/>
  <c r="AT80" i="19"/>
  <c r="AS80" i="19"/>
  <c r="AR80" i="19"/>
  <c r="AQ80" i="19"/>
  <c r="AP80" i="19"/>
  <c r="AO80" i="19"/>
  <c r="AN80" i="19"/>
  <c r="AM80" i="19"/>
  <c r="AL80" i="19"/>
  <c r="AK80" i="19"/>
  <c r="AJ80" i="19"/>
  <c r="AI80" i="19"/>
  <c r="AH80" i="19"/>
  <c r="AG80" i="19"/>
  <c r="AF80" i="19"/>
  <c r="AE80" i="19"/>
  <c r="AD80" i="19"/>
  <c r="AC80" i="19"/>
  <c r="AB80" i="19"/>
  <c r="AA80" i="19"/>
  <c r="Z80" i="19"/>
  <c r="Y80" i="19"/>
  <c r="X80" i="19"/>
  <c r="W80" i="19"/>
  <c r="V80" i="19"/>
  <c r="U80" i="19"/>
  <c r="T80" i="19"/>
  <c r="S80" i="19"/>
  <c r="R80" i="19"/>
  <c r="Q80" i="19"/>
  <c r="P80" i="19"/>
  <c r="O80" i="19"/>
  <c r="N80" i="19"/>
  <c r="M80" i="19"/>
  <c r="L80" i="19"/>
  <c r="K80" i="19"/>
  <c r="J80" i="19"/>
  <c r="I80" i="19"/>
  <c r="H80" i="19"/>
  <c r="G80" i="19"/>
  <c r="F80" i="19"/>
  <c r="F135" i="19" s="1"/>
  <c r="E80" i="19"/>
  <c r="E135" i="19" s="1"/>
  <c r="D80" i="19"/>
  <c r="D135" i="19" s="1"/>
  <c r="C80" i="19"/>
  <c r="C135" i="19" s="1"/>
  <c r="B80" i="19"/>
  <c r="B135" i="19" s="1"/>
  <c r="A80" i="19"/>
  <c r="A135" i="19" s="1"/>
  <c r="BD79" i="19"/>
  <c r="BC79" i="19"/>
  <c r="BA79" i="19"/>
  <c r="AZ79" i="19"/>
  <c r="AY79" i="19"/>
  <c r="AX79" i="19"/>
  <c r="AW79" i="19"/>
  <c r="AV79" i="19"/>
  <c r="AU79" i="19"/>
  <c r="AT79" i="19"/>
  <c r="AS79" i="19"/>
  <c r="AR79" i="19"/>
  <c r="AQ79" i="19"/>
  <c r="AP79" i="19"/>
  <c r="AO79" i="19"/>
  <c r="AN79" i="19"/>
  <c r="AM79" i="19"/>
  <c r="AL79" i="19"/>
  <c r="AK79" i="19"/>
  <c r="AJ79" i="19"/>
  <c r="AI79" i="19"/>
  <c r="AH79" i="19"/>
  <c r="AG79" i="19"/>
  <c r="AF79" i="19"/>
  <c r="AE79" i="19"/>
  <c r="AD79" i="19"/>
  <c r="AC79" i="19"/>
  <c r="AB79" i="19"/>
  <c r="AA79" i="19"/>
  <c r="Z79" i="19"/>
  <c r="Y79" i="19"/>
  <c r="X79" i="19"/>
  <c r="W79" i="19"/>
  <c r="V79" i="19"/>
  <c r="U79" i="19"/>
  <c r="T79" i="19"/>
  <c r="S79" i="19"/>
  <c r="R79" i="19"/>
  <c r="Q79" i="19"/>
  <c r="P79" i="19"/>
  <c r="O79" i="19"/>
  <c r="N79" i="19"/>
  <c r="M79" i="19"/>
  <c r="L79" i="19"/>
  <c r="K79" i="19"/>
  <c r="J79" i="19"/>
  <c r="I79" i="19"/>
  <c r="H79" i="19"/>
  <c r="G79" i="19"/>
  <c r="F79" i="19"/>
  <c r="F134" i="19" s="1"/>
  <c r="E79" i="19"/>
  <c r="D79" i="19"/>
  <c r="D134" i="19" s="1"/>
  <c r="C79" i="19"/>
  <c r="C134" i="19" s="1"/>
  <c r="B79" i="19"/>
  <c r="B134" i="19" s="1"/>
  <c r="A79" i="19"/>
  <c r="A134" i="19" s="1"/>
  <c r="BD78" i="19"/>
  <c r="BC78" i="19"/>
  <c r="BA78" i="19"/>
  <c r="AZ78" i="19"/>
  <c r="AY78" i="19"/>
  <c r="AX78" i="19"/>
  <c r="AW78" i="19"/>
  <c r="AV78" i="19"/>
  <c r="AU78" i="19"/>
  <c r="AT78" i="19"/>
  <c r="AS78" i="19"/>
  <c r="AR78" i="19"/>
  <c r="AQ78" i="19"/>
  <c r="AP78" i="19"/>
  <c r="AO78" i="19"/>
  <c r="AN78" i="19"/>
  <c r="AM78" i="19"/>
  <c r="AL78" i="19"/>
  <c r="J133" i="19" s="1"/>
  <c r="AK78" i="19"/>
  <c r="AJ78" i="19"/>
  <c r="AI78" i="19"/>
  <c r="AH78" i="19"/>
  <c r="AG78" i="19"/>
  <c r="AF78" i="19"/>
  <c r="AE78" i="19"/>
  <c r="AD78" i="19"/>
  <c r="I133" i="19" s="1"/>
  <c r="AC78" i="19"/>
  <c r="AB78" i="19"/>
  <c r="AA78" i="19"/>
  <c r="Z78" i="19"/>
  <c r="Y78" i="19"/>
  <c r="X78" i="19"/>
  <c r="W78" i="19"/>
  <c r="V78" i="19"/>
  <c r="U78" i="19"/>
  <c r="T78" i="19"/>
  <c r="S78" i="19"/>
  <c r="R78" i="19"/>
  <c r="Q78" i="19"/>
  <c r="P78" i="19"/>
  <c r="O78" i="19"/>
  <c r="N78" i="19"/>
  <c r="M78" i="19"/>
  <c r="L78" i="19"/>
  <c r="K78" i="19"/>
  <c r="J78" i="19"/>
  <c r="I78" i="19"/>
  <c r="H78" i="19"/>
  <c r="G78" i="19"/>
  <c r="F78" i="19"/>
  <c r="F133" i="19" s="1"/>
  <c r="E78" i="19"/>
  <c r="E133" i="19" s="1"/>
  <c r="D78" i="19"/>
  <c r="D133" i="19" s="1"/>
  <c r="C78" i="19"/>
  <c r="C133" i="19" s="1"/>
  <c r="B78" i="19"/>
  <c r="B133" i="19" s="1"/>
  <c r="A78" i="19"/>
  <c r="BD77" i="19"/>
  <c r="BC77" i="19"/>
  <c r="BA77" i="19"/>
  <c r="AZ77" i="19"/>
  <c r="AY77" i="19"/>
  <c r="AX77" i="19"/>
  <c r="AW77" i="19"/>
  <c r="AV77" i="19"/>
  <c r="AU77" i="19"/>
  <c r="AT77" i="19"/>
  <c r="AS77" i="19"/>
  <c r="K132" i="19" s="1"/>
  <c r="AR77" i="19"/>
  <c r="AQ77" i="19"/>
  <c r="AP77" i="19"/>
  <c r="AO77" i="19"/>
  <c r="AN77" i="19"/>
  <c r="AM77" i="19"/>
  <c r="AL77" i="19"/>
  <c r="J132" i="19" s="1"/>
  <c r="AK77" i="19"/>
  <c r="AJ77" i="19"/>
  <c r="AI77" i="19"/>
  <c r="AH77" i="19"/>
  <c r="AG77" i="19"/>
  <c r="AF77" i="19"/>
  <c r="AE77" i="19"/>
  <c r="AD77" i="19"/>
  <c r="AC77" i="19"/>
  <c r="AB77" i="19"/>
  <c r="AA77" i="19"/>
  <c r="Z77" i="19"/>
  <c r="Y77" i="19"/>
  <c r="X77" i="19"/>
  <c r="W77" i="19"/>
  <c r="V77" i="19"/>
  <c r="U77" i="19"/>
  <c r="T77" i="19"/>
  <c r="S77" i="19"/>
  <c r="R77" i="19"/>
  <c r="Q77" i="19"/>
  <c r="P77" i="19"/>
  <c r="O77" i="19"/>
  <c r="N77" i="19"/>
  <c r="M77" i="19"/>
  <c r="L77" i="19"/>
  <c r="K77" i="19"/>
  <c r="J77" i="19"/>
  <c r="I77" i="19"/>
  <c r="H77" i="19"/>
  <c r="G77" i="19"/>
  <c r="F77" i="19"/>
  <c r="F132" i="19" s="1"/>
  <c r="E77" i="19"/>
  <c r="E132" i="19" s="1"/>
  <c r="D77" i="19"/>
  <c r="D132" i="19" s="1"/>
  <c r="C77" i="19"/>
  <c r="C132" i="19" s="1"/>
  <c r="B77" i="19"/>
  <c r="B132" i="19" s="1"/>
  <c r="A77" i="19"/>
  <c r="A132" i="19" s="1"/>
  <c r="BD76" i="19"/>
  <c r="BC76" i="19"/>
  <c r="BA76" i="19"/>
  <c r="AZ76" i="19"/>
  <c r="AY76" i="19"/>
  <c r="AX76" i="19"/>
  <c r="AW76" i="19"/>
  <c r="AV76" i="19"/>
  <c r="AU76" i="19"/>
  <c r="AT76" i="19"/>
  <c r="AS76" i="19"/>
  <c r="K131" i="19" s="1"/>
  <c r="AR76" i="19"/>
  <c r="AQ76" i="19"/>
  <c r="AP76" i="19"/>
  <c r="AO76" i="19"/>
  <c r="AN76" i="19"/>
  <c r="AM76" i="19"/>
  <c r="AL76" i="19"/>
  <c r="AK76" i="19"/>
  <c r="AJ76" i="19"/>
  <c r="AI76" i="19"/>
  <c r="AH76" i="19"/>
  <c r="AG76" i="19"/>
  <c r="AF76" i="19"/>
  <c r="AE76" i="19"/>
  <c r="AD76" i="19"/>
  <c r="AC76" i="19"/>
  <c r="AB76" i="19"/>
  <c r="I131" i="19" s="1"/>
  <c r="AA76" i="19"/>
  <c r="Z76" i="19"/>
  <c r="Y76" i="19"/>
  <c r="X76" i="19"/>
  <c r="W76" i="19"/>
  <c r="V76" i="19"/>
  <c r="U76" i="19"/>
  <c r="T76" i="19"/>
  <c r="S76" i="19"/>
  <c r="R76" i="19"/>
  <c r="Q76" i="19"/>
  <c r="P76" i="19"/>
  <c r="O76" i="19"/>
  <c r="N76" i="19"/>
  <c r="M76" i="19"/>
  <c r="L76" i="19"/>
  <c r="K76" i="19"/>
  <c r="J76" i="19"/>
  <c r="I76" i="19"/>
  <c r="H76" i="19"/>
  <c r="G76" i="19"/>
  <c r="F76" i="19"/>
  <c r="F131" i="19" s="1"/>
  <c r="E76" i="19"/>
  <c r="E131" i="19" s="1"/>
  <c r="D76" i="19"/>
  <c r="D131" i="19" s="1"/>
  <c r="C76" i="19"/>
  <c r="C131" i="19" s="1"/>
  <c r="B76" i="19"/>
  <c r="B131" i="19" s="1"/>
  <c r="A76" i="19"/>
  <c r="BD75" i="19"/>
  <c r="BC75" i="19"/>
  <c r="BA75" i="19"/>
  <c r="AZ75" i="19"/>
  <c r="AY75" i="19"/>
  <c r="L130" i="19" s="1"/>
  <c r="AX75" i="19"/>
  <c r="AW75" i="19"/>
  <c r="AV75" i="19"/>
  <c r="AU75" i="19"/>
  <c r="AT75" i="19"/>
  <c r="AS75" i="19"/>
  <c r="K130" i="19" s="1"/>
  <c r="AR75" i="19"/>
  <c r="AQ75" i="19"/>
  <c r="AP75" i="19"/>
  <c r="AO75" i="19"/>
  <c r="AN75" i="19"/>
  <c r="AM75" i="19"/>
  <c r="AL75" i="19"/>
  <c r="AK75" i="19"/>
  <c r="AJ75" i="19"/>
  <c r="AI75" i="19"/>
  <c r="AH75" i="19"/>
  <c r="AG75" i="19"/>
  <c r="AF75" i="19"/>
  <c r="AE75" i="19"/>
  <c r="AD75" i="19"/>
  <c r="AC75" i="19"/>
  <c r="AB75" i="19"/>
  <c r="AA75" i="19"/>
  <c r="Z75" i="19"/>
  <c r="Y75" i="19"/>
  <c r="X75" i="19"/>
  <c r="W75" i="19"/>
  <c r="V75" i="19"/>
  <c r="U75" i="19"/>
  <c r="T75" i="19"/>
  <c r="S75" i="19"/>
  <c r="R75" i="19"/>
  <c r="Q75" i="19"/>
  <c r="P75" i="19"/>
  <c r="O75" i="19"/>
  <c r="N75" i="19"/>
  <c r="M75" i="19"/>
  <c r="L75" i="19"/>
  <c r="K75" i="19"/>
  <c r="J75" i="19"/>
  <c r="I75" i="19"/>
  <c r="H75" i="19"/>
  <c r="G75" i="19"/>
  <c r="F75" i="19"/>
  <c r="F130" i="19" s="1"/>
  <c r="E75" i="19"/>
  <c r="D75" i="19"/>
  <c r="D130" i="19" s="1"/>
  <c r="C75" i="19"/>
  <c r="C130" i="19" s="1"/>
  <c r="B75" i="19"/>
  <c r="B130" i="19" s="1"/>
  <c r="A75" i="19"/>
  <c r="A130" i="19" s="1"/>
  <c r="BD74" i="19"/>
  <c r="BC74" i="19"/>
  <c r="BA74" i="19"/>
  <c r="AZ74" i="19"/>
  <c r="AY74" i="19"/>
  <c r="L129" i="19" s="1"/>
  <c r="AX74" i="19"/>
  <c r="AW74" i="19"/>
  <c r="AV74" i="19"/>
  <c r="AU74" i="19"/>
  <c r="AT74" i="19"/>
  <c r="AS74" i="19"/>
  <c r="K129" i="19" s="1"/>
  <c r="AR74" i="19"/>
  <c r="AQ74" i="19"/>
  <c r="AP74" i="19"/>
  <c r="AO74" i="19"/>
  <c r="AN74" i="19"/>
  <c r="AM74" i="19"/>
  <c r="AL74" i="19"/>
  <c r="AK74" i="19"/>
  <c r="AJ74" i="19"/>
  <c r="AI74" i="19"/>
  <c r="AH74" i="19"/>
  <c r="AG74" i="19"/>
  <c r="AF74" i="19"/>
  <c r="AE74" i="19"/>
  <c r="AD74" i="19"/>
  <c r="AC74" i="19"/>
  <c r="AB74" i="19"/>
  <c r="AA74" i="19"/>
  <c r="Z74" i="19"/>
  <c r="I129" i="19" s="1"/>
  <c r="Y74" i="19"/>
  <c r="X74" i="19"/>
  <c r="W74" i="19"/>
  <c r="V74" i="19"/>
  <c r="U74" i="19"/>
  <c r="T74" i="19"/>
  <c r="S74" i="19"/>
  <c r="R74" i="19"/>
  <c r="H129" i="19" s="1"/>
  <c r="Q74" i="19"/>
  <c r="P74" i="19"/>
  <c r="O74" i="19"/>
  <c r="N74" i="19"/>
  <c r="M74" i="19"/>
  <c r="L74" i="19"/>
  <c r="K74" i="19"/>
  <c r="J74" i="19"/>
  <c r="I74" i="19"/>
  <c r="H74" i="19"/>
  <c r="G74" i="19"/>
  <c r="F74" i="19"/>
  <c r="F129" i="19" s="1"/>
  <c r="E74" i="19"/>
  <c r="E129" i="19" s="1"/>
  <c r="D74" i="19"/>
  <c r="D129" i="19" s="1"/>
  <c r="C74" i="19"/>
  <c r="C129" i="19" s="1"/>
  <c r="B74" i="19"/>
  <c r="B129" i="19" s="1"/>
  <c r="A74" i="19"/>
  <c r="BD73" i="19"/>
  <c r="BC73" i="19"/>
  <c r="BA73" i="19"/>
  <c r="AZ73" i="19"/>
  <c r="AY73" i="19"/>
  <c r="L128" i="19" s="1"/>
  <c r="AX73" i="19"/>
  <c r="AW73" i="19"/>
  <c r="AV73" i="19"/>
  <c r="AU73" i="19"/>
  <c r="AT73" i="19"/>
  <c r="AS73" i="19"/>
  <c r="AR73" i="19"/>
  <c r="AQ73" i="19"/>
  <c r="AP73" i="19"/>
  <c r="AO73" i="19"/>
  <c r="AN73" i="19"/>
  <c r="AM73" i="19"/>
  <c r="AL73" i="19"/>
  <c r="AK73" i="19"/>
  <c r="AJ73" i="19"/>
  <c r="AI73" i="19"/>
  <c r="AH73" i="19"/>
  <c r="AG73" i="19"/>
  <c r="AF73" i="19"/>
  <c r="AE73" i="19"/>
  <c r="AD73" i="19"/>
  <c r="AC73" i="19"/>
  <c r="AB73" i="19"/>
  <c r="AA73" i="19"/>
  <c r="Z73" i="19"/>
  <c r="Y73" i="19"/>
  <c r="X73" i="19"/>
  <c r="W73" i="19"/>
  <c r="V73" i="19"/>
  <c r="U73" i="19"/>
  <c r="T73" i="19"/>
  <c r="S73" i="19"/>
  <c r="R73" i="19"/>
  <c r="Q73" i="19"/>
  <c r="P73" i="19"/>
  <c r="O73" i="19"/>
  <c r="N73" i="19"/>
  <c r="M73" i="19"/>
  <c r="L73" i="19"/>
  <c r="K73" i="19"/>
  <c r="J73" i="19"/>
  <c r="I73" i="19"/>
  <c r="H73" i="19"/>
  <c r="G73" i="19"/>
  <c r="F73" i="19"/>
  <c r="F128" i="19" s="1"/>
  <c r="E73" i="19"/>
  <c r="D73" i="19"/>
  <c r="D128" i="19" s="1"/>
  <c r="C73" i="19"/>
  <c r="C128" i="19" s="1"/>
  <c r="B73" i="19"/>
  <c r="B128" i="19" s="1"/>
  <c r="A73" i="19"/>
  <c r="A128" i="19" s="1"/>
  <c r="BD72" i="19"/>
  <c r="BC72" i="19"/>
  <c r="BA72" i="19"/>
  <c r="AZ72" i="19"/>
  <c r="AY72" i="19"/>
  <c r="L127" i="19" s="1"/>
  <c r="AX72" i="19"/>
  <c r="AW72" i="19"/>
  <c r="AV72" i="19"/>
  <c r="AU72" i="19"/>
  <c r="AT72" i="19"/>
  <c r="AS72" i="19"/>
  <c r="AR72" i="19"/>
  <c r="AQ72" i="19"/>
  <c r="AP72" i="19"/>
  <c r="AO72" i="19"/>
  <c r="AN72" i="19"/>
  <c r="AM72" i="19"/>
  <c r="AL72" i="19"/>
  <c r="AK72" i="19"/>
  <c r="AJ72" i="19"/>
  <c r="AI72" i="19"/>
  <c r="AH72" i="19"/>
  <c r="AG72" i="19"/>
  <c r="AF72" i="19"/>
  <c r="I127" i="19" s="1"/>
  <c r="AE72" i="19"/>
  <c r="AD72" i="19"/>
  <c r="AC72" i="19"/>
  <c r="AB72" i="19"/>
  <c r="AA72" i="19"/>
  <c r="Z72" i="19"/>
  <c r="Y72" i="19"/>
  <c r="X72" i="19"/>
  <c r="W72" i="19"/>
  <c r="V72" i="19"/>
  <c r="U72" i="19"/>
  <c r="T72" i="19"/>
  <c r="S72" i="19"/>
  <c r="R72" i="19"/>
  <c r="Q72" i="19"/>
  <c r="P72" i="19"/>
  <c r="O72" i="19"/>
  <c r="N72" i="19"/>
  <c r="M72" i="19"/>
  <c r="L72" i="19"/>
  <c r="K72" i="19"/>
  <c r="J72" i="19"/>
  <c r="I72" i="19"/>
  <c r="H72" i="19"/>
  <c r="G72" i="19"/>
  <c r="F72" i="19"/>
  <c r="F127" i="19" s="1"/>
  <c r="E72" i="19"/>
  <c r="E127" i="19" s="1"/>
  <c r="D72" i="19"/>
  <c r="D127" i="19" s="1"/>
  <c r="C72" i="19"/>
  <c r="C127" i="19" s="1"/>
  <c r="B72" i="19"/>
  <c r="B127" i="19" s="1"/>
  <c r="A72" i="19"/>
  <c r="A127" i="19" s="1"/>
  <c r="BD71" i="19"/>
  <c r="BC71" i="19"/>
  <c r="BA71" i="19"/>
  <c r="AZ71" i="19"/>
  <c r="AY71" i="19"/>
  <c r="AX71" i="19"/>
  <c r="AW71" i="19"/>
  <c r="AV71" i="19"/>
  <c r="AU71" i="19"/>
  <c r="AT71" i="19"/>
  <c r="AS71" i="19"/>
  <c r="AR71" i="19"/>
  <c r="AQ71" i="19"/>
  <c r="AP71" i="19"/>
  <c r="AO71" i="19"/>
  <c r="AN71" i="19"/>
  <c r="AM71" i="19"/>
  <c r="AL71" i="19"/>
  <c r="AK71" i="19"/>
  <c r="AJ71" i="19"/>
  <c r="AI71" i="19"/>
  <c r="AH71" i="19"/>
  <c r="AG71" i="19"/>
  <c r="AF71" i="19"/>
  <c r="AE71" i="19"/>
  <c r="AD71" i="19"/>
  <c r="AC71" i="19"/>
  <c r="AB71" i="19"/>
  <c r="AA71" i="19"/>
  <c r="Z71" i="19"/>
  <c r="Y71" i="19"/>
  <c r="X71" i="19"/>
  <c r="W71" i="19"/>
  <c r="V71" i="19"/>
  <c r="U71" i="19"/>
  <c r="T71" i="19"/>
  <c r="S71" i="19"/>
  <c r="R71" i="19"/>
  <c r="Q71" i="19"/>
  <c r="P71" i="19"/>
  <c r="O71" i="19"/>
  <c r="N71" i="19"/>
  <c r="M71" i="19"/>
  <c r="L71" i="19"/>
  <c r="K71" i="19"/>
  <c r="J71" i="19"/>
  <c r="I71" i="19"/>
  <c r="H71" i="19"/>
  <c r="G71" i="19"/>
  <c r="G126" i="19" s="1"/>
  <c r="F71" i="19"/>
  <c r="F126" i="19" s="1"/>
  <c r="E71" i="19"/>
  <c r="D71" i="19"/>
  <c r="D126" i="19" s="1"/>
  <c r="C71" i="19"/>
  <c r="C126" i="19" s="1"/>
  <c r="B71" i="19"/>
  <c r="B126" i="19" s="1"/>
  <c r="A71" i="19"/>
  <c r="A126" i="19" s="1"/>
  <c r="BD70" i="19"/>
  <c r="BC70" i="19"/>
  <c r="BA70" i="19"/>
  <c r="AZ70" i="19"/>
  <c r="AY70" i="19"/>
  <c r="AX70" i="19"/>
  <c r="AW70" i="19"/>
  <c r="AV70" i="19"/>
  <c r="AU70" i="19"/>
  <c r="AT70" i="19"/>
  <c r="AS70" i="19"/>
  <c r="AR70" i="19"/>
  <c r="AQ70" i="19"/>
  <c r="AP70" i="19"/>
  <c r="AO70" i="19"/>
  <c r="AN70" i="19"/>
  <c r="AM70" i="19"/>
  <c r="AL70" i="19"/>
  <c r="J125" i="19" s="1"/>
  <c r="AK70" i="19"/>
  <c r="AJ70" i="19"/>
  <c r="AI70" i="19"/>
  <c r="AH70" i="19"/>
  <c r="AG70" i="19"/>
  <c r="AF70" i="19"/>
  <c r="AE70" i="19"/>
  <c r="AD70" i="19"/>
  <c r="I125" i="19" s="1"/>
  <c r="AC70" i="19"/>
  <c r="AB70" i="19"/>
  <c r="AA70" i="19"/>
  <c r="Z70" i="19"/>
  <c r="Y70" i="19"/>
  <c r="X70" i="19"/>
  <c r="W70" i="19"/>
  <c r="V70" i="19"/>
  <c r="U70" i="19"/>
  <c r="T70" i="19"/>
  <c r="S70" i="19"/>
  <c r="R70" i="19"/>
  <c r="Q70" i="19"/>
  <c r="P70" i="19"/>
  <c r="O70" i="19"/>
  <c r="N70" i="19"/>
  <c r="M70" i="19"/>
  <c r="L70" i="19"/>
  <c r="K70" i="19"/>
  <c r="J70" i="19"/>
  <c r="I70" i="19"/>
  <c r="H70" i="19"/>
  <c r="G70" i="19"/>
  <c r="F70" i="19"/>
  <c r="F125" i="19" s="1"/>
  <c r="E70" i="19"/>
  <c r="E125" i="19" s="1"/>
  <c r="D70" i="19"/>
  <c r="D125" i="19" s="1"/>
  <c r="C70" i="19"/>
  <c r="C125" i="19" s="1"/>
  <c r="B70" i="19"/>
  <c r="B125" i="19" s="1"/>
  <c r="A70" i="19"/>
  <c r="BD69" i="19"/>
  <c r="BC69" i="19"/>
  <c r="BA69" i="19"/>
  <c r="AZ69" i="19"/>
  <c r="AY69" i="19"/>
  <c r="AX69" i="19"/>
  <c r="AW69" i="19"/>
  <c r="AV69" i="19"/>
  <c r="AU69" i="19"/>
  <c r="AT69" i="19"/>
  <c r="AS69" i="19"/>
  <c r="K124" i="19" s="1"/>
  <c r="AR69" i="19"/>
  <c r="AQ69" i="19"/>
  <c r="AP69" i="19"/>
  <c r="AO69" i="19"/>
  <c r="AN69" i="19"/>
  <c r="AM69" i="19"/>
  <c r="AL69" i="19"/>
  <c r="J124" i="19" s="1"/>
  <c r="AK69" i="19"/>
  <c r="AJ69" i="19"/>
  <c r="AI69" i="19"/>
  <c r="AH69" i="19"/>
  <c r="AG69" i="19"/>
  <c r="AF69" i="19"/>
  <c r="AE69" i="19"/>
  <c r="AD69" i="19"/>
  <c r="AC69" i="19"/>
  <c r="AB69" i="19"/>
  <c r="AA69" i="19"/>
  <c r="Z69" i="19"/>
  <c r="Y69" i="19"/>
  <c r="X69" i="19"/>
  <c r="W69" i="19"/>
  <c r="V69" i="19"/>
  <c r="U69" i="19"/>
  <c r="T69" i="19"/>
  <c r="S69" i="19"/>
  <c r="R69" i="19"/>
  <c r="Q69" i="19"/>
  <c r="P69" i="19"/>
  <c r="O69" i="19"/>
  <c r="N69" i="19"/>
  <c r="M69" i="19"/>
  <c r="L69" i="19"/>
  <c r="K69" i="19"/>
  <c r="J69" i="19"/>
  <c r="I69" i="19"/>
  <c r="H69" i="19"/>
  <c r="G69" i="19"/>
  <c r="F69" i="19"/>
  <c r="F124" i="19" s="1"/>
  <c r="E69" i="19"/>
  <c r="E124" i="19" s="1"/>
  <c r="D69" i="19"/>
  <c r="D124" i="19" s="1"/>
  <c r="C69" i="19"/>
  <c r="C124" i="19" s="1"/>
  <c r="B69" i="19"/>
  <c r="B124" i="19" s="1"/>
  <c r="A69" i="19"/>
  <c r="A124" i="19" s="1"/>
  <c r="BD68" i="19"/>
  <c r="BC68" i="19"/>
  <c r="BA68" i="19"/>
  <c r="AZ68" i="19"/>
  <c r="AY68" i="19"/>
  <c r="AX68" i="19"/>
  <c r="AW68" i="19"/>
  <c r="AV68" i="19"/>
  <c r="AU68" i="19"/>
  <c r="AT68" i="19"/>
  <c r="AS68" i="19"/>
  <c r="K123" i="19" s="1"/>
  <c r="AR68" i="19"/>
  <c r="AQ68" i="19"/>
  <c r="AP68" i="19"/>
  <c r="AO68" i="19"/>
  <c r="AN68" i="19"/>
  <c r="AM68" i="19"/>
  <c r="AL68" i="19"/>
  <c r="AK68" i="19"/>
  <c r="AJ68" i="19"/>
  <c r="AI68" i="19"/>
  <c r="AH68" i="19"/>
  <c r="AG68" i="19"/>
  <c r="AF68" i="19"/>
  <c r="AE68" i="19"/>
  <c r="AD68" i="19"/>
  <c r="AC68" i="19"/>
  <c r="AB68" i="19"/>
  <c r="I123" i="19" s="1"/>
  <c r="AA68" i="19"/>
  <c r="Z68" i="19"/>
  <c r="Y68" i="19"/>
  <c r="X68" i="19"/>
  <c r="W68" i="19"/>
  <c r="V68" i="19"/>
  <c r="U68" i="19"/>
  <c r="T68" i="19"/>
  <c r="S68" i="19"/>
  <c r="R68" i="19"/>
  <c r="Q68" i="19"/>
  <c r="P68" i="19"/>
  <c r="O68" i="19"/>
  <c r="N68" i="19"/>
  <c r="M68" i="19"/>
  <c r="L68" i="19"/>
  <c r="K68" i="19"/>
  <c r="J68" i="19"/>
  <c r="I68" i="19"/>
  <c r="H68" i="19"/>
  <c r="G68" i="19"/>
  <c r="F68" i="19"/>
  <c r="F123" i="19" s="1"/>
  <c r="E68" i="19"/>
  <c r="E123" i="19" s="1"/>
  <c r="D68" i="19"/>
  <c r="D123" i="19" s="1"/>
  <c r="C68" i="19"/>
  <c r="C123" i="19" s="1"/>
  <c r="B68" i="19"/>
  <c r="B123" i="19" s="1"/>
  <c r="A68" i="19"/>
  <c r="BD67" i="19"/>
  <c r="BC67" i="19"/>
  <c r="BA67" i="19"/>
  <c r="AZ67" i="19"/>
  <c r="AY67" i="19"/>
  <c r="L122" i="19" s="1"/>
  <c r="AX67" i="19"/>
  <c r="AW67" i="19"/>
  <c r="AV67" i="19"/>
  <c r="AU67" i="19"/>
  <c r="AT67" i="19"/>
  <c r="AS67" i="19"/>
  <c r="K122" i="19" s="1"/>
  <c r="AR67" i="19"/>
  <c r="AQ67" i="19"/>
  <c r="AP67" i="19"/>
  <c r="AO67" i="19"/>
  <c r="AN67" i="19"/>
  <c r="AM67" i="19"/>
  <c r="AL67" i="19"/>
  <c r="AK67" i="19"/>
  <c r="AJ67" i="19"/>
  <c r="AI67" i="19"/>
  <c r="AH67" i="19"/>
  <c r="AG67" i="19"/>
  <c r="AF67" i="19"/>
  <c r="AE67" i="19"/>
  <c r="AD67" i="19"/>
  <c r="AC67" i="19"/>
  <c r="AB67" i="19"/>
  <c r="AA67" i="19"/>
  <c r="Z67" i="19"/>
  <c r="Y67" i="19"/>
  <c r="X67" i="19"/>
  <c r="W67" i="19"/>
  <c r="V67" i="19"/>
  <c r="U67" i="19"/>
  <c r="T67" i="19"/>
  <c r="S67" i="19"/>
  <c r="R67" i="19"/>
  <c r="Q67" i="19"/>
  <c r="P67" i="19"/>
  <c r="O67" i="19"/>
  <c r="N67" i="19"/>
  <c r="M67" i="19"/>
  <c r="L67" i="19"/>
  <c r="K67" i="19"/>
  <c r="J67" i="19"/>
  <c r="I67" i="19"/>
  <c r="H67" i="19"/>
  <c r="G67" i="19"/>
  <c r="F67" i="19"/>
  <c r="F122" i="19" s="1"/>
  <c r="E67" i="19"/>
  <c r="D67" i="19"/>
  <c r="D122" i="19" s="1"/>
  <c r="C67" i="19"/>
  <c r="C122" i="19" s="1"/>
  <c r="B67" i="19"/>
  <c r="B122" i="19" s="1"/>
  <c r="A67" i="19"/>
  <c r="A122" i="19" s="1"/>
  <c r="BD66" i="19"/>
  <c r="BC66" i="19"/>
  <c r="BA66" i="19"/>
  <c r="AZ66" i="19"/>
  <c r="AY66" i="19"/>
  <c r="L121" i="19" s="1"/>
  <c r="AX66" i="19"/>
  <c r="AW66" i="19"/>
  <c r="AV66" i="19"/>
  <c r="AU66" i="19"/>
  <c r="AT66" i="19"/>
  <c r="AS66" i="19"/>
  <c r="K121" i="19" s="1"/>
  <c r="AR66" i="19"/>
  <c r="AQ66" i="19"/>
  <c r="AP66" i="19"/>
  <c r="AO66" i="19"/>
  <c r="AN66" i="19"/>
  <c r="AM66" i="19"/>
  <c r="AL66" i="19"/>
  <c r="AK66" i="19"/>
  <c r="AJ66" i="19"/>
  <c r="AI66" i="19"/>
  <c r="AH66" i="19"/>
  <c r="AG66" i="19"/>
  <c r="AF66" i="19"/>
  <c r="AE66" i="19"/>
  <c r="AD66" i="19"/>
  <c r="AC66" i="19"/>
  <c r="AB66" i="19"/>
  <c r="AA66" i="19"/>
  <c r="Z66" i="19"/>
  <c r="I121" i="19" s="1"/>
  <c r="Y66" i="19"/>
  <c r="X66" i="19"/>
  <c r="W66" i="19"/>
  <c r="V66" i="19"/>
  <c r="U66" i="19"/>
  <c r="T66" i="19"/>
  <c r="S66" i="19"/>
  <c r="R66" i="19"/>
  <c r="H121" i="19" s="1"/>
  <c r="Q66" i="19"/>
  <c r="P66" i="19"/>
  <c r="O66" i="19"/>
  <c r="N66" i="19"/>
  <c r="M66" i="19"/>
  <c r="L66" i="19"/>
  <c r="K66" i="19"/>
  <c r="J66" i="19"/>
  <c r="I66" i="19"/>
  <c r="H66" i="19"/>
  <c r="G66" i="19"/>
  <c r="F66" i="19"/>
  <c r="F121" i="19" s="1"/>
  <c r="E66" i="19"/>
  <c r="E121" i="19" s="1"/>
  <c r="D66" i="19"/>
  <c r="D121" i="19" s="1"/>
  <c r="C66" i="19"/>
  <c r="C121" i="19" s="1"/>
  <c r="B66" i="19"/>
  <c r="B121" i="19" s="1"/>
  <c r="A66" i="19"/>
  <c r="BD65" i="19"/>
  <c r="BC65" i="19"/>
  <c r="BA65" i="19"/>
  <c r="AZ65" i="19"/>
  <c r="AY65" i="19"/>
  <c r="L120" i="19" s="1"/>
  <c r="AX65" i="19"/>
  <c r="AW65" i="19"/>
  <c r="AV65" i="19"/>
  <c r="AU65" i="19"/>
  <c r="AT65" i="19"/>
  <c r="AS65" i="19"/>
  <c r="AR65" i="19"/>
  <c r="AQ65" i="19"/>
  <c r="AP65" i="19"/>
  <c r="AO65" i="19"/>
  <c r="AN65" i="19"/>
  <c r="AM65" i="19"/>
  <c r="AL65" i="19"/>
  <c r="AK65" i="19"/>
  <c r="AJ65" i="19"/>
  <c r="AI65" i="19"/>
  <c r="AH65" i="19"/>
  <c r="AG65" i="19"/>
  <c r="AF65" i="19"/>
  <c r="AE65" i="19"/>
  <c r="AD65" i="19"/>
  <c r="AC65" i="19"/>
  <c r="AB65" i="19"/>
  <c r="AA65" i="19"/>
  <c r="Z65" i="19"/>
  <c r="Y65" i="19"/>
  <c r="X65" i="19"/>
  <c r="W65" i="19"/>
  <c r="V65" i="19"/>
  <c r="U65" i="19"/>
  <c r="T65" i="19"/>
  <c r="S65" i="19"/>
  <c r="R65" i="19"/>
  <c r="Q65" i="19"/>
  <c r="P65" i="19"/>
  <c r="O65" i="19"/>
  <c r="N65" i="19"/>
  <c r="M65" i="19"/>
  <c r="L65" i="19"/>
  <c r="K65" i="19"/>
  <c r="J65" i="19"/>
  <c r="I65" i="19"/>
  <c r="H65" i="19"/>
  <c r="G65" i="19"/>
  <c r="F65" i="19"/>
  <c r="F120" i="19" s="1"/>
  <c r="E65" i="19"/>
  <c r="D65" i="19"/>
  <c r="D120" i="19" s="1"/>
  <c r="C65" i="19"/>
  <c r="C120" i="19" s="1"/>
  <c r="B65" i="19"/>
  <c r="B120" i="19" s="1"/>
  <c r="A65" i="19"/>
  <c r="A120" i="19" s="1"/>
  <c r="BD64" i="19"/>
  <c r="BC64" i="19"/>
  <c r="BA64" i="19"/>
  <c r="AZ64" i="19"/>
  <c r="AY64" i="19"/>
  <c r="L119" i="19" s="1"/>
  <c r="AX64" i="19"/>
  <c r="AW64" i="19"/>
  <c r="AV64" i="19"/>
  <c r="AU64" i="19"/>
  <c r="AT64" i="19"/>
  <c r="AS64" i="19"/>
  <c r="AR64" i="19"/>
  <c r="AQ64" i="19"/>
  <c r="AP64" i="19"/>
  <c r="AO64" i="19"/>
  <c r="AN64" i="19"/>
  <c r="AM64" i="19"/>
  <c r="AL64" i="19"/>
  <c r="AK64" i="19"/>
  <c r="AJ64" i="19"/>
  <c r="AI64" i="19"/>
  <c r="AH64" i="19"/>
  <c r="AG64" i="19"/>
  <c r="AF64" i="19"/>
  <c r="I119" i="19" s="1"/>
  <c r="AE64" i="19"/>
  <c r="AD64" i="19"/>
  <c r="AC64" i="19"/>
  <c r="AB64" i="19"/>
  <c r="AA64" i="19"/>
  <c r="Z64" i="19"/>
  <c r="Y64" i="19"/>
  <c r="X64" i="19"/>
  <c r="W64" i="19"/>
  <c r="V64" i="19"/>
  <c r="U64" i="19"/>
  <c r="T64" i="19"/>
  <c r="S64" i="19"/>
  <c r="R64" i="19"/>
  <c r="Q64" i="19"/>
  <c r="P64" i="19"/>
  <c r="O64" i="19"/>
  <c r="N64" i="19"/>
  <c r="M64" i="19"/>
  <c r="L64" i="19"/>
  <c r="K64" i="19"/>
  <c r="J64" i="19"/>
  <c r="I64" i="19"/>
  <c r="H64" i="19"/>
  <c r="G64" i="19"/>
  <c r="F64" i="19"/>
  <c r="F119" i="19" s="1"/>
  <c r="E64" i="19"/>
  <c r="E119" i="19" s="1"/>
  <c r="D64" i="19"/>
  <c r="D119" i="19" s="1"/>
  <c r="C64" i="19"/>
  <c r="C119" i="19" s="1"/>
  <c r="B64" i="19"/>
  <c r="B119" i="19" s="1"/>
  <c r="A64" i="19"/>
  <c r="A119" i="19" s="1"/>
  <c r="BD63" i="19"/>
  <c r="BC63" i="19"/>
  <c r="BA63" i="19"/>
  <c r="AZ63" i="19"/>
  <c r="AY63" i="19"/>
  <c r="AX63" i="19"/>
  <c r="AW63" i="19"/>
  <c r="AV63" i="19"/>
  <c r="AU63" i="19"/>
  <c r="AT63" i="19"/>
  <c r="AS63" i="19"/>
  <c r="AR63" i="19"/>
  <c r="AQ63" i="19"/>
  <c r="AP63" i="19"/>
  <c r="AO63" i="19"/>
  <c r="AN63" i="19"/>
  <c r="AM63" i="19"/>
  <c r="AL63" i="19"/>
  <c r="AK63" i="19"/>
  <c r="AJ63" i="19"/>
  <c r="AI63" i="19"/>
  <c r="AH63" i="19"/>
  <c r="AG63" i="19"/>
  <c r="AF63" i="19"/>
  <c r="AE63" i="19"/>
  <c r="AD63" i="19"/>
  <c r="AC63" i="19"/>
  <c r="AB63" i="19"/>
  <c r="AA63" i="19"/>
  <c r="Z63" i="19"/>
  <c r="Y63" i="19"/>
  <c r="X63" i="19"/>
  <c r="W63" i="19"/>
  <c r="V63" i="19"/>
  <c r="U63" i="19"/>
  <c r="T63" i="19"/>
  <c r="S63" i="19"/>
  <c r="R63" i="19"/>
  <c r="Q63" i="19"/>
  <c r="P63" i="19"/>
  <c r="O63" i="19"/>
  <c r="N63" i="19"/>
  <c r="M63" i="19"/>
  <c r="L63" i="19"/>
  <c r="K63" i="19"/>
  <c r="J63" i="19"/>
  <c r="I63" i="19"/>
  <c r="H63" i="19"/>
  <c r="G63" i="19"/>
  <c r="G118" i="19" s="1"/>
  <c r="F63" i="19"/>
  <c r="F118" i="19" s="1"/>
  <c r="E63" i="19"/>
  <c r="D63" i="19"/>
  <c r="D118" i="19" s="1"/>
  <c r="C63" i="19"/>
  <c r="C118" i="19" s="1"/>
  <c r="B63" i="19"/>
  <c r="B118" i="19" s="1"/>
  <c r="A63" i="19"/>
  <c r="A118" i="19" s="1"/>
  <c r="BD62" i="19"/>
  <c r="BC62" i="19"/>
  <c r="BA62" i="19"/>
  <c r="AZ62" i="19"/>
  <c r="AY62" i="19"/>
  <c r="AX62" i="19"/>
  <c r="AW62" i="19"/>
  <c r="AV62" i="19"/>
  <c r="AU62" i="19"/>
  <c r="AT62" i="19"/>
  <c r="AS62" i="19"/>
  <c r="AR62" i="19"/>
  <c r="AQ62" i="19"/>
  <c r="AP62" i="19"/>
  <c r="AO62" i="19"/>
  <c r="AN62" i="19"/>
  <c r="AM62" i="19"/>
  <c r="AL62" i="19"/>
  <c r="J117" i="19" s="1"/>
  <c r="AK62" i="19"/>
  <c r="AJ62" i="19"/>
  <c r="AI62" i="19"/>
  <c r="AH62" i="19"/>
  <c r="AG62" i="19"/>
  <c r="AF62" i="19"/>
  <c r="AE62" i="19"/>
  <c r="AD62" i="19"/>
  <c r="I117" i="19" s="1"/>
  <c r="AC62" i="19"/>
  <c r="AB62" i="19"/>
  <c r="AA62" i="19"/>
  <c r="Z62" i="19"/>
  <c r="Y62" i="19"/>
  <c r="X62" i="19"/>
  <c r="W62" i="19"/>
  <c r="V62" i="19"/>
  <c r="U62" i="19"/>
  <c r="T62" i="19"/>
  <c r="S62" i="19"/>
  <c r="R62" i="19"/>
  <c r="Q62" i="19"/>
  <c r="P62" i="19"/>
  <c r="O62" i="19"/>
  <c r="N62" i="19"/>
  <c r="M62" i="19"/>
  <c r="L62" i="19"/>
  <c r="K62" i="19"/>
  <c r="J62" i="19"/>
  <c r="I62" i="19"/>
  <c r="H62" i="19"/>
  <c r="G62" i="19"/>
  <c r="F62" i="19"/>
  <c r="F117" i="19" s="1"/>
  <c r="E62" i="19"/>
  <c r="E117" i="19" s="1"/>
  <c r="D62" i="19"/>
  <c r="D117" i="19" s="1"/>
  <c r="C62" i="19"/>
  <c r="C117" i="19" s="1"/>
  <c r="B62" i="19"/>
  <c r="B117" i="19" s="1"/>
  <c r="A62" i="19"/>
  <c r="BD61" i="19"/>
  <c r="BC61" i="19"/>
  <c r="BA61" i="19"/>
  <c r="AZ61" i="19"/>
  <c r="AY61" i="19"/>
  <c r="AX61" i="19"/>
  <c r="AW61" i="19"/>
  <c r="AV61" i="19"/>
  <c r="AU61" i="19"/>
  <c r="AT61" i="19"/>
  <c r="AS61" i="19"/>
  <c r="K116" i="19" s="1"/>
  <c r="AR61" i="19"/>
  <c r="AQ61" i="19"/>
  <c r="AP61" i="19"/>
  <c r="AO61" i="19"/>
  <c r="AN61" i="19"/>
  <c r="AM61" i="19"/>
  <c r="AL61" i="19"/>
  <c r="J116" i="19" s="1"/>
  <c r="AK61" i="19"/>
  <c r="AJ61" i="19"/>
  <c r="AI61" i="19"/>
  <c r="AH61" i="19"/>
  <c r="AG61" i="19"/>
  <c r="AF61" i="19"/>
  <c r="AE61" i="19"/>
  <c r="AD61" i="19"/>
  <c r="AC61" i="19"/>
  <c r="AB61" i="19"/>
  <c r="AA61" i="19"/>
  <c r="Z61" i="19"/>
  <c r="Y61" i="19"/>
  <c r="X61" i="19"/>
  <c r="W61" i="19"/>
  <c r="V61" i="19"/>
  <c r="U61" i="19"/>
  <c r="T61" i="19"/>
  <c r="S61" i="19"/>
  <c r="R61" i="19"/>
  <c r="Q61" i="19"/>
  <c r="P61" i="19"/>
  <c r="O61" i="19"/>
  <c r="N61" i="19"/>
  <c r="M61" i="19"/>
  <c r="L61" i="19"/>
  <c r="K61" i="19"/>
  <c r="J61" i="19"/>
  <c r="I61" i="19"/>
  <c r="H61" i="19"/>
  <c r="G61" i="19"/>
  <c r="F61" i="19"/>
  <c r="F116" i="19" s="1"/>
  <c r="E61" i="19"/>
  <c r="E116" i="19" s="1"/>
  <c r="D61" i="19"/>
  <c r="D116" i="19" s="1"/>
  <c r="C61" i="19"/>
  <c r="C116" i="19" s="1"/>
  <c r="B61" i="19"/>
  <c r="B116" i="19" s="1"/>
  <c r="A61" i="19"/>
  <c r="A116" i="19" s="1"/>
  <c r="BD60" i="19"/>
  <c r="BC60" i="19"/>
  <c r="BA60" i="19"/>
  <c r="AZ60" i="19"/>
  <c r="AY60" i="19"/>
  <c r="AX60" i="19"/>
  <c r="AW60" i="19"/>
  <c r="AV60" i="19"/>
  <c r="AU60" i="19"/>
  <c r="AT60" i="19"/>
  <c r="AS60" i="19"/>
  <c r="K115" i="19" s="1"/>
  <c r="AR60" i="19"/>
  <c r="AQ60" i="19"/>
  <c r="AP60" i="19"/>
  <c r="AO60" i="19"/>
  <c r="AN60" i="19"/>
  <c r="AM60" i="19"/>
  <c r="AL60" i="19"/>
  <c r="AK60" i="19"/>
  <c r="AJ60" i="19"/>
  <c r="AI60" i="19"/>
  <c r="AH60" i="19"/>
  <c r="AG60" i="19"/>
  <c r="AF60" i="19"/>
  <c r="AE60" i="19"/>
  <c r="AD60" i="19"/>
  <c r="AC60" i="19"/>
  <c r="AB60" i="19"/>
  <c r="I115" i="19" s="1"/>
  <c r="AA60" i="19"/>
  <c r="Z60" i="19"/>
  <c r="Y60" i="19"/>
  <c r="X60" i="19"/>
  <c r="W60" i="19"/>
  <c r="V60" i="19"/>
  <c r="U60" i="19"/>
  <c r="T60" i="19"/>
  <c r="S60" i="19"/>
  <c r="R60" i="19"/>
  <c r="Q60" i="19"/>
  <c r="P60" i="19"/>
  <c r="O60" i="19"/>
  <c r="N60" i="19"/>
  <c r="M60" i="19"/>
  <c r="L60" i="19"/>
  <c r="K60" i="19"/>
  <c r="J60" i="19"/>
  <c r="I60" i="19"/>
  <c r="H60" i="19"/>
  <c r="G60" i="19"/>
  <c r="F60" i="19"/>
  <c r="F115" i="19" s="1"/>
  <c r="E60" i="19"/>
  <c r="E115" i="19" s="1"/>
  <c r="D60" i="19"/>
  <c r="D115" i="19" s="1"/>
  <c r="C60" i="19"/>
  <c r="C115" i="19" s="1"/>
  <c r="B60" i="19"/>
  <c r="B115" i="19" s="1"/>
  <c r="A60" i="19"/>
  <c r="BD59" i="19"/>
  <c r="BC59" i="19"/>
  <c r="BA59" i="19"/>
  <c r="AZ59" i="19"/>
  <c r="AY59" i="19"/>
  <c r="L114" i="19" s="1"/>
  <c r="AX59" i="19"/>
  <c r="AW59" i="19"/>
  <c r="AV59" i="19"/>
  <c r="AU59" i="19"/>
  <c r="AT59" i="19"/>
  <c r="AS59" i="19"/>
  <c r="K114" i="19" s="1"/>
  <c r="AR59" i="19"/>
  <c r="AQ59" i="19"/>
  <c r="AP59" i="19"/>
  <c r="AO59" i="19"/>
  <c r="AN59" i="19"/>
  <c r="AM59" i="19"/>
  <c r="AL59" i="19"/>
  <c r="AK59" i="19"/>
  <c r="AJ59" i="19"/>
  <c r="AI59" i="19"/>
  <c r="AH59" i="19"/>
  <c r="AG59" i="19"/>
  <c r="AF59" i="19"/>
  <c r="AE59" i="19"/>
  <c r="AD59" i="19"/>
  <c r="AC59" i="19"/>
  <c r="AB59" i="19"/>
  <c r="AA59" i="19"/>
  <c r="Z59" i="19"/>
  <c r="Y59" i="19"/>
  <c r="X59" i="19"/>
  <c r="W59" i="19"/>
  <c r="V59" i="19"/>
  <c r="U59" i="19"/>
  <c r="T59" i="19"/>
  <c r="S59" i="19"/>
  <c r="R59" i="19"/>
  <c r="Q59" i="19"/>
  <c r="P59" i="19"/>
  <c r="O59" i="19"/>
  <c r="N59" i="19"/>
  <c r="M59" i="19"/>
  <c r="L59" i="19"/>
  <c r="K59" i="19"/>
  <c r="J59" i="19"/>
  <c r="I59" i="19"/>
  <c r="H59" i="19"/>
  <c r="G59" i="19"/>
  <c r="F59" i="19"/>
  <c r="F114" i="19" s="1"/>
  <c r="E59" i="19"/>
  <c r="D59" i="19"/>
  <c r="D114" i="19" s="1"/>
  <c r="C59" i="19"/>
  <c r="C114" i="19" s="1"/>
  <c r="B59" i="19"/>
  <c r="B114" i="19" s="1"/>
  <c r="A59" i="19"/>
  <c r="A114" i="19" s="1"/>
  <c r="BD58" i="19"/>
  <c r="BC58" i="19"/>
  <c r="BA58" i="19"/>
  <c r="AZ58" i="19"/>
  <c r="AY58" i="19"/>
  <c r="L113" i="19" s="1"/>
  <c r="AX58" i="19"/>
  <c r="AW58" i="19"/>
  <c r="AV58" i="19"/>
  <c r="AU58" i="19"/>
  <c r="AT58" i="19"/>
  <c r="AS58" i="19"/>
  <c r="K113" i="19" s="1"/>
  <c r="AR58" i="19"/>
  <c r="AQ58" i="19"/>
  <c r="AP58" i="19"/>
  <c r="AO58" i="19"/>
  <c r="AN58" i="19"/>
  <c r="AM58" i="19"/>
  <c r="AL58" i="19"/>
  <c r="AK58" i="19"/>
  <c r="AJ58" i="19"/>
  <c r="AI58" i="19"/>
  <c r="AH58" i="19"/>
  <c r="AG58" i="19"/>
  <c r="AF58" i="19"/>
  <c r="AE58" i="19"/>
  <c r="AD58" i="19"/>
  <c r="AC58" i="19"/>
  <c r="AB58" i="19"/>
  <c r="AA58" i="19"/>
  <c r="Z58" i="19"/>
  <c r="I113" i="19" s="1"/>
  <c r="Y58" i="19"/>
  <c r="X58" i="19"/>
  <c r="W58" i="19"/>
  <c r="V58" i="19"/>
  <c r="U58" i="19"/>
  <c r="T58" i="19"/>
  <c r="S58" i="19"/>
  <c r="R58" i="19"/>
  <c r="H113" i="19" s="1"/>
  <c r="Q58" i="19"/>
  <c r="P58" i="19"/>
  <c r="O58" i="19"/>
  <c r="N58" i="19"/>
  <c r="M58" i="19"/>
  <c r="L58" i="19"/>
  <c r="K58" i="19"/>
  <c r="J58" i="19"/>
  <c r="I58" i="19"/>
  <c r="H58" i="19"/>
  <c r="G58" i="19"/>
  <c r="F58" i="19"/>
  <c r="F113" i="19" s="1"/>
  <c r="E58" i="19"/>
  <c r="E113" i="19" s="1"/>
  <c r="D58" i="19"/>
  <c r="D113" i="19" s="1"/>
  <c r="C58" i="19"/>
  <c r="C113" i="19" s="1"/>
  <c r="B58" i="19"/>
  <c r="B113" i="19" s="1"/>
  <c r="A58" i="19"/>
  <c r="BD57" i="19"/>
  <c r="BC57" i="19"/>
  <c r="BA57" i="19"/>
  <c r="AZ57" i="19"/>
  <c r="AY57" i="19"/>
  <c r="L112" i="19" s="1"/>
  <c r="AX57" i="19"/>
  <c r="AW57" i="19"/>
  <c r="AV57" i="19"/>
  <c r="AU57" i="19"/>
  <c r="AT57" i="19"/>
  <c r="AS57" i="19"/>
  <c r="AR57" i="19"/>
  <c r="AQ57" i="19"/>
  <c r="AP57" i="19"/>
  <c r="AO57" i="19"/>
  <c r="AN57" i="19"/>
  <c r="AM57" i="19"/>
  <c r="AL57" i="19"/>
  <c r="AK57" i="19"/>
  <c r="AJ57" i="19"/>
  <c r="AI57" i="19"/>
  <c r="AH57" i="19"/>
  <c r="AG57" i="19"/>
  <c r="AF57" i="19"/>
  <c r="AE57" i="19"/>
  <c r="AD57" i="19"/>
  <c r="AC57" i="19"/>
  <c r="AB57" i="19"/>
  <c r="AA57" i="19"/>
  <c r="Z57" i="19"/>
  <c r="Y57" i="19"/>
  <c r="X57" i="19"/>
  <c r="W57" i="19"/>
  <c r="V57" i="19"/>
  <c r="U57" i="19"/>
  <c r="T57" i="19"/>
  <c r="S57" i="19"/>
  <c r="R57" i="19"/>
  <c r="Q57" i="19"/>
  <c r="P57" i="19"/>
  <c r="O57" i="19"/>
  <c r="N57" i="19"/>
  <c r="M57" i="19"/>
  <c r="L57" i="19"/>
  <c r="K57" i="19"/>
  <c r="J57" i="19"/>
  <c r="I57" i="19"/>
  <c r="H57" i="19"/>
  <c r="G57" i="19"/>
  <c r="F57" i="19"/>
  <c r="F112" i="19" s="1"/>
  <c r="E57" i="19"/>
  <c r="D57" i="19"/>
  <c r="D112" i="19" s="1"/>
  <c r="C57" i="19"/>
  <c r="C112" i="19" s="1"/>
  <c r="B57" i="19"/>
  <c r="B112" i="19" s="1"/>
  <c r="A57" i="19"/>
  <c r="A112" i="19" s="1"/>
  <c r="BD56" i="19"/>
  <c r="BC56" i="19"/>
  <c r="BA56" i="19"/>
  <c r="AZ56" i="19"/>
  <c r="AY56" i="19"/>
  <c r="L111" i="19" s="1"/>
  <c r="AX56" i="19"/>
  <c r="AW56" i="19"/>
  <c r="AV56" i="19"/>
  <c r="AU56" i="19"/>
  <c r="AT56" i="19"/>
  <c r="AS56" i="19"/>
  <c r="AR56" i="19"/>
  <c r="AQ56" i="19"/>
  <c r="AP56" i="19"/>
  <c r="AO56" i="19"/>
  <c r="AN56" i="19"/>
  <c r="AM56" i="19"/>
  <c r="AL56" i="19"/>
  <c r="AK56" i="19"/>
  <c r="AJ56" i="19"/>
  <c r="AI56" i="19"/>
  <c r="AH56" i="19"/>
  <c r="AG56" i="19"/>
  <c r="AF56" i="19"/>
  <c r="I111" i="19" s="1"/>
  <c r="AE56" i="19"/>
  <c r="AD56" i="19"/>
  <c r="AC56" i="19"/>
  <c r="AB56" i="19"/>
  <c r="AA56" i="19"/>
  <c r="Z56" i="19"/>
  <c r="Y56" i="19"/>
  <c r="X56" i="19"/>
  <c r="W56" i="19"/>
  <c r="V56" i="19"/>
  <c r="U56" i="19"/>
  <c r="T56" i="19"/>
  <c r="S56" i="19"/>
  <c r="R56" i="19"/>
  <c r="Q56" i="19"/>
  <c r="P56" i="19"/>
  <c r="O56" i="19"/>
  <c r="N56" i="19"/>
  <c r="M56" i="19"/>
  <c r="L56" i="19"/>
  <c r="K56" i="19"/>
  <c r="J56" i="19"/>
  <c r="I56" i="19"/>
  <c r="H56" i="19"/>
  <c r="G56" i="19"/>
  <c r="F56" i="19"/>
  <c r="F111" i="19" s="1"/>
  <c r="E56" i="19"/>
  <c r="E111" i="19" s="1"/>
  <c r="D56" i="19"/>
  <c r="D111" i="19" s="1"/>
  <c r="C56" i="19"/>
  <c r="C111" i="19" s="1"/>
  <c r="B56" i="19"/>
  <c r="B111" i="19" s="1"/>
  <c r="A56" i="19"/>
  <c r="A111" i="19" s="1"/>
  <c r="BD81" i="18"/>
  <c r="BC81" i="18"/>
  <c r="BA81" i="18"/>
  <c r="AZ81" i="18"/>
  <c r="AY81" i="18"/>
  <c r="L130" i="18" s="1"/>
  <c r="AX81" i="18"/>
  <c r="AW81" i="18"/>
  <c r="AV81" i="18"/>
  <c r="AU81" i="18"/>
  <c r="AT81" i="18"/>
  <c r="AS81" i="18"/>
  <c r="K130" i="18" s="1"/>
  <c r="AR81" i="18"/>
  <c r="AQ81" i="18"/>
  <c r="AP81" i="18"/>
  <c r="AO81" i="18"/>
  <c r="AN81" i="18"/>
  <c r="AM81" i="18"/>
  <c r="AL81" i="18"/>
  <c r="J130" i="18" s="1"/>
  <c r="AK81" i="18"/>
  <c r="AJ81" i="18"/>
  <c r="AI81" i="18"/>
  <c r="AH81" i="18"/>
  <c r="AG81" i="18"/>
  <c r="AF81" i="18"/>
  <c r="AE81" i="18"/>
  <c r="AD81" i="18"/>
  <c r="AC81" i="18"/>
  <c r="AB81" i="18"/>
  <c r="AA81" i="18"/>
  <c r="Z81" i="18"/>
  <c r="I130" i="18" s="1"/>
  <c r="Y81" i="18"/>
  <c r="X81" i="18"/>
  <c r="W81" i="18"/>
  <c r="V81" i="18"/>
  <c r="T81" i="18"/>
  <c r="S81" i="18"/>
  <c r="R81" i="18"/>
  <c r="H130" i="18" s="1"/>
  <c r="Q81" i="18"/>
  <c r="P81" i="18"/>
  <c r="O81" i="18"/>
  <c r="N81" i="18"/>
  <c r="M81" i="18"/>
  <c r="L81" i="18"/>
  <c r="K81" i="18"/>
  <c r="J81" i="18"/>
  <c r="I81" i="18"/>
  <c r="H81" i="18"/>
  <c r="G81" i="18"/>
  <c r="G130" i="18" s="1"/>
  <c r="F81" i="18"/>
  <c r="F130" i="18" s="1"/>
  <c r="E81" i="18"/>
  <c r="E130" i="18" s="1"/>
  <c r="D81" i="18"/>
  <c r="D130" i="18" s="1"/>
  <c r="C81" i="18"/>
  <c r="C130" i="18" s="1"/>
  <c r="B81" i="18"/>
  <c r="B130" i="18" s="1"/>
  <c r="A81" i="18"/>
  <c r="A130" i="18" s="1"/>
  <c r="BD80" i="18"/>
  <c r="BC80" i="18"/>
  <c r="BA80" i="18"/>
  <c r="AZ80" i="18"/>
  <c r="AY80" i="18"/>
  <c r="L129" i="18" s="1"/>
  <c r="AX80" i="18"/>
  <c r="AW80" i="18"/>
  <c r="AV80" i="18"/>
  <c r="AU80" i="18"/>
  <c r="AT80" i="18"/>
  <c r="AS80" i="18"/>
  <c r="K129" i="18" s="1"/>
  <c r="AR80" i="18"/>
  <c r="AQ80" i="18"/>
  <c r="AP80" i="18"/>
  <c r="AO80" i="18"/>
  <c r="AN80" i="18"/>
  <c r="AM80" i="18"/>
  <c r="AL80" i="18"/>
  <c r="J129" i="18" s="1"/>
  <c r="AK80" i="18"/>
  <c r="AJ80" i="18"/>
  <c r="AI80" i="18"/>
  <c r="AH80" i="18"/>
  <c r="AG80" i="18"/>
  <c r="AF80" i="18"/>
  <c r="AE80" i="18"/>
  <c r="AD80" i="18"/>
  <c r="AC80" i="18"/>
  <c r="AB80" i="18"/>
  <c r="AA80" i="18"/>
  <c r="Z80" i="18"/>
  <c r="I129" i="18" s="1"/>
  <c r="Y80" i="18"/>
  <c r="X80" i="18"/>
  <c r="W80" i="18"/>
  <c r="V80" i="18"/>
  <c r="T80" i="18"/>
  <c r="S80" i="18"/>
  <c r="R80" i="18"/>
  <c r="H129" i="18" s="1"/>
  <c r="Q80" i="18"/>
  <c r="P80" i="18"/>
  <c r="O80" i="18"/>
  <c r="N80" i="18"/>
  <c r="M80" i="18"/>
  <c r="L80" i="18"/>
  <c r="K80" i="18"/>
  <c r="J80" i="18"/>
  <c r="I80" i="18"/>
  <c r="H80" i="18"/>
  <c r="G80" i="18"/>
  <c r="G129" i="18" s="1"/>
  <c r="F80" i="18"/>
  <c r="F129" i="18" s="1"/>
  <c r="E80" i="18"/>
  <c r="E129" i="18" s="1"/>
  <c r="D80" i="18"/>
  <c r="D129" i="18" s="1"/>
  <c r="C80" i="18"/>
  <c r="C129" i="18" s="1"/>
  <c r="B80" i="18"/>
  <c r="B129" i="18" s="1"/>
  <c r="A80" i="18"/>
  <c r="A129" i="18" s="1"/>
  <c r="BD79" i="18"/>
  <c r="BC79" i="18"/>
  <c r="BA79" i="18"/>
  <c r="AZ79" i="18"/>
  <c r="AY79" i="18"/>
  <c r="L128" i="18" s="1"/>
  <c r="AX79" i="18"/>
  <c r="AW79" i="18"/>
  <c r="AV79" i="18"/>
  <c r="AU79" i="18"/>
  <c r="AT79" i="18"/>
  <c r="AS79" i="18"/>
  <c r="K128" i="18" s="1"/>
  <c r="AR79" i="18"/>
  <c r="AQ79" i="18"/>
  <c r="AP79" i="18"/>
  <c r="AO79" i="18"/>
  <c r="AN79" i="18"/>
  <c r="AM79" i="18"/>
  <c r="AL79" i="18"/>
  <c r="J128" i="18" s="1"/>
  <c r="AK79" i="18"/>
  <c r="AJ79" i="18"/>
  <c r="AI79" i="18"/>
  <c r="AH79" i="18"/>
  <c r="AG79" i="18"/>
  <c r="AF79" i="18"/>
  <c r="AE79" i="18"/>
  <c r="AD79" i="18"/>
  <c r="AC79" i="18"/>
  <c r="AB79" i="18"/>
  <c r="AA79" i="18"/>
  <c r="Z79" i="18"/>
  <c r="I128" i="18" s="1"/>
  <c r="Y79" i="18"/>
  <c r="X79" i="18"/>
  <c r="W79" i="18"/>
  <c r="V79" i="18"/>
  <c r="T79" i="18"/>
  <c r="S79" i="18"/>
  <c r="R79" i="18"/>
  <c r="H128" i="18" s="1"/>
  <c r="Q79" i="18"/>
  <c r="P79" i="18"/>
  <c r="O79" i="18"/>
  <c r="N79" i="18"/>
  <c r="M79" i="18"/>
  <c r="L79" i="18"/>
  <c r="K79" i="18"/>
  <c r="J79" i="18"/>
  <c r="I79" i="18"/>
  <c r="H79" i="18"/>
  <c r="G79" i="18"/>
  <c r="G128" i="18" s="1"/>
  <c r="F79" i="18"/>
  <c r="F128" i="18" s="1"/>
  <c r="E79" i="18"/>
  <c r="E128" i="18" s="1"/>
  <c r="D79" i="18"/>
  <c r="D128" i="18" s="1"/>
  <c r="C79" i="18"/>
  <c r="C128" i="18" s="1"/>
  <c r="B79" i="18"/>
  <c r="B128" i="18" s="1"/>
  <c r="A79" i="18"/>
  <c r="A128" i="18" s="1"/>
  <c r="BD78" i="18"/>
  <c r="BC78" i="18"/>
  <c r="BA78" i="18"/>
  <c r="AZ78" i="18"/>
  <c r="AY78" i="18"/>
  <c r="L127" i="18" s="1"/>
  <c r="AX78" i="18"/>
  <c r="AW78" i="18"/>
  <c r="AV78" i="18"/>
  <c r="AU78" i="18"/>
  <c r="AT78" i="18"/>
  <c r="AS78" i="18"/>
  <c r="K127" i="18" s="1"/>
  <c r="AR78" i="18"/>
  <c r="AQ78" i="18"/>
  <c r="AP78" i="18"/>
  <c r="AO78" i="18"/>
  <c r="AN78" i="18"/>
  <c r="AM78" i="18"/>
  <c r="AL78" i="18"/>
  <c r="J127" i="18" s="1"/>
  <c r="AK78" i="18"/>
  <c r="AJ78" i="18"/>
  <c r="AI78" i="18"/>
  <c r="AH78" i="18"/>
  <c r="AG78" i="18"/>
  <c r="AF78" i="18"/>
  <c r="AE78" i="18"/>
  <c r="AD78" i="18"/>
  <c r="AC78" i="18"/>
  <c r="AB78" i="18"/>
  <c r="AA78" i="18"/>
  <c r="Z78" i="18"/>
  <c r="I127" i="18" s="1"/>
  <c r="Y78" i="18"/>
  <c r="X78" i="18"/>
  <c r="W78" i="18"/>
  <c r="V78" i="18"/>
  <c r="T78" i="18"/>
  <c r="S78" i="18"/>
  <c r="R78" i="18"/>
  <c r="H127" i="18" s="1"/>
  <c r="Q78" i="18"/>
  <c r="P78" i="18"/>
  <c r="O78" i="18"/>
  <c r="N78" i="18"/>
  <c r="M78" i="18"/>
  <c r="L78" i="18"/>
  <c r="K78" i="18"/>
  <c r="J78" i="18"/>
  <c r="I78" i="18"/>
  <c r="H78" i="18"/>
  <c r="G78" i="18"/>
  <c r="G127" i="18" s="1"/>
  <c r="F78" i="18"/>
  <c r="F127" i="18" s="1"/>
  <c r="E78" i="18"/>
  <c r="E127" i="18" s="1"/>
  <c r="D78" i="18"/>
  <c r="D127" i="18" s="1"/>
  <c r="C78" i="18"/>
  <c r="C127" i="18" s="1"/>
  <c r="B78" i="18"/>
  <c r="B127" i="18" s="1"/>
  <c r="A78" i="18"/>
  <c r="A127" i="18" s="1"/>
  <c r="BD77" i="18"/>
  <c r="BC77" i="18"/>
  <c r="BA77" i="18"/>
  <c r="AZ77" i="18"/>
  <c r="AY77" i="18"/>
  <c r="L126" i="18" s="1"/>
  <c r="AX77" i="18"/>
  <c r="AW77" i="18"/>
  <c r="AV77" i="18"/>
  <c r="AU77" i="18"/>
  <c r="AT77" i="18"/>
  <c r="AS77" i="18"/>
  <c r="K126" i="18" s="1"/>
  <c r="AR77" i="18"/>
  <c r="AQ77" i="18"/>
  <c r="AP77" i="18"/>
  <c r="AO77" i="18"/>
  <c r="AN77" i="18"/>
  <c r="AM77" i="18"/>
  <c r="AL77" i="18"/>
  <c r="J126" i="18" s="1"/>
  <c r="AK77" i="18"/>
  <c r="AJ77" i="18"/>
  <c r="AI77" i="18"/>
  <c r="AH77" i="18"/>
  <c r="AG77" i="18"/>
  <c r="AF77" i="18"/>
  <c r="AE77" i="18"/>
  <c r="AD77" i="18"/>
  <c r="AC77" i="18"/>
  <c r="AB77" i="18"/>
  <c r="AA77" i="18"/>
  <c r="Z77" i="18"/>
  <c r="I126" i="18" s="1"/>
  <c r="Y77" i="18"/>
  <c r="X77" i="18"/>
  <c r="W77" i="18"/>
  <c r="V77" i="18"/>
  <c r="T77" i="18"/>
  <c r="S77" i="18"/>
  <c r="R77" i="18"/>
  <c r="H126" i="18" s="1"/>
  <c r="Q77" i="18"/>
  <c r="P77" i="18"/>
  <c r="O77" i="18"/>
  <c r="N77" i="18"/>
  <c r="M77" i="18"/>
  <c r="L77" i="18"/>
  <c r="K77" i="18"/>
  <c r="J77" i="18"/>
  <c r="I77" i="18"/>
  <c r="H77" i="18"/>
  <c r="G77" i="18"/>
  <c r="G126" i="18" s="1"/>
  <c r="F77" i="18"/>
  <c r="F126" i="18" s="1"/>
  <c r="E77" i="18"/>
  <c r="E126" i="18" s="1"/>
  <c r="D77" i="18"/>
  <c r="D126" i="18" s="1"/>
  <c r="C77" i="18"/>
  <c r="C126" i="18" s="1"/>
  <c r="B77" i="18"/>
  <c r="B126" i="18" s="1"/>
  <c r="A77" i="18"/>
  <c r="A126" i="18" s="1"/>
  <c r="BD76" i="18"/>
  <c r="BC76" i="18"/>
  <c r="BA76" i="18"/>
  <c r="AZ76" i="18"/>
  <c r="AY76" i="18"/>
  <c r="L125" i="18" s="1"/>
  <c r="AX76" i="18"/>
  <c r="AW76" i="18"/>
  <c r="AV76" i="18"/>
  <c r="AU76" i="18"/>
  <c r="AT76" i="18"/>
  <c r="AS76" i="18"/>
  <c r="K125" i="18" s="1"/>
  <c r="AR76" i="18"/>
  <c r="AQ76" i="18"/>
  <c r="AP76" i="18"/>
  <c r="AO76" i="18"/>
  <c r="AN76" i="18"/>
  <c r="AM76" i="18"/>
  <c r="AL76" i="18"/>
  <c r="J125" i="18" s="1"/>
  <c r="AK76" i="18"/>
  <c r="AJ76" i="18"/>
  <c r="AI76" i="18"/>
  <c r="AH76" i="18"/>
  <c r="AG76" i="18"/>
  <c r="AF76" i="18"/>
  <c r="AE76" i="18"/>
  <c r="AD76" i="18"/>
  <c r="AC76" i="18"/>
  <c r="AB76" i="18"/>
  <c r="AA76" i="18"/>
  <c r="Z76" i="18"/>
  <c r="I125" i="18" s="1"/>
  <c r="Y76" i="18"/>
  <c r="X76" i="18"/>
  <c r="W76" i="18"/>
  <c r="V76" i="18"/>
  <c r="T76" i="18"/>
  <c r="S76" i="18"/>
  <c r="R76" i="18"/>
  <c r="H125" i="18" s="1"/>
  <c r="Q76" i="18"/>
  <c r="P76" i="18"/>
  <c r="O76" i="18"/>
  <c r="N76" i="18"/>
  <c r="M76" i="18"/>
  <c r="L76" i="18"/>
  <c r="K76" i="18"/>
  <c r="J76" i="18"/>
  <c r="I76" i="18"/>
  <c r="H76" i="18"/>
  <c r="G76" i="18"/>
  <c r="G125" i="18" s="1"/>
  <c r="F76" i="18"/>
  <c r="F125" i="18" s="1"/>
  <c r="E76" i="18"/>
  <c r="E125" i="18" s="1"/>
  <c r="D76" i="18"/>
  <c r="D125" i="18" s="1"/>
  <c r="C76" i="18"/>
  <c r="C125" i="18" s="1"/>
  <c r="B76" i="18"/>
  <c r="B125" i="18" s="1"/>
  <c r="A76" i="18"/>
  <c r="A125" i="18" s="1"/>
  <c r="BD75" i="18"/>
  <c r="BC75" i="18"/>
  <c r="BA75" i="18"/>
  <c r="AZ75" i="18"/>
  <c r="AY75" i="18"/>
  <c r="L124" i="18" s="1"/>
  <c r="AX75" i="18"/>
  <c r="AW75" i="18"/>
  <c r="AV75" i="18"/>
  <c r="AU75" i="18"/>
  <c r="AT75" i="18"/>
  <c r="AS75" i="18"/>
  <c r="K124" i="18" s="1"/>
  <c r="AR75" i="18"/>
  <c r="AQ75" i="18"/>
  <c r="AP75" i="18"/>
  <c r="AO75" i="18"/>
  <c r="AN75" i="18"/>
  <c r="AM75" i="18"/>
  <c r="AL75" i="18"/>
  <c r="J124" i="18" s="1"/>
  <c r="AK75" i="18"/>
  <c r="AJ75" i="18"/>
  <c r="AI75" i="18"/>
  <c r="AH75" i="18"/>
  <c r="AG75" i="18"/>
  <c r="AF75" i="18"/>
  <c r="AE75" i="18"/>
  <c r="AD75" i="18"/>
  <c r="AC75" i="18"/>
  <c r="AB75" i="18"/>
  <c r="AA75" i="18"/>
  <c r="Z75" i="18"/>
  <c r="I124" i="18" s="1"/>
  <c r="Y75" i="18"/>
  <c r="X75" i="18"/>
  <c r="W75" i="18"/>
  <c r="V75" i="18"/>
  <c r="T75" i="18"/>
  <c r="S75" i="18"/>
  <c r="R75" i="18"/>
  <c r="H124" i="18" s="1"/>
  <c r="Q75" i="18"/>
  <c r="P75" i="18"/>
  <c r="O75" i="18"/>
  <c r="N75" i="18"/>
  <c r="M75" i="18"/>
  <c r="L75" i="18"/>
  <c r="K75" i="18"/>
  <c r="J75" i="18"/>
  <c r="I75" i="18"/>
  <c r="H75" i="18"/>
  <c r="G75" i="18"/>
  <c r="G124" i="18" s="1"/>
  <c r="F75" i="18"/>
  <c r="F124" i="18" s="1"/>
  <c r="E75" i="18"/>
  <c r="E124" i="18" s="1"/>
  <c r="D75" i="18"/>
  <c r="D124" i="18" s="1"/>
  <c r="C75" i="18"/>
  <c r="C124" i="18" s="1"/>
  <c r="B75" i="18"/>
  <c r="B124" i="18" s="1"/>
  <c r="A75" i="18"/>
  <c r="A124" i="18" s="1"/>
  <c r="BD74" i="18"/>
  <c r="BC74" i="18"/>
  <c r="BA74" i="18"/>
  <c r="AZ74" i="18"/>
  <c r="AY74" i="18"/>
  <c r="L123" i="18" s="1"/>
  <c r="AX74" i="18"/>
  <c r="AW74" i="18"/>
  <c r="AV74" i="18"/>
  <c r="AU74" i="18"/>
  <c r="AT74" i="18"/>
  <c r="AS74" i="18"/>
  <c r="K123" i="18" s="1"/>
  <c r="AR74" i="18"/>
  <c r="AQ74" i="18"/>
  <c r="AP74" i="18"/>
  <c r="AO74" i="18"/>
  <c r="AN74" i="18"/>
  <c r="AM74" i="18"/>
  <c r="AL74" i="18"/>
  <c r="J123" i="18" s="1"/>
  <c r="AK74" i="18"/>
  <c r="AJ74" i="18"/>
  <c r="AI74" i="18"/>
  <c r="AH74" i="18"/>
  <c r="AG74" i="18"/>
  <c r="AF74" i="18"/>
  <c r="AE74" i="18"/>
  <c r="AD74" i="18"/>
  <c r="AC74" i="18"/>
  <c r="AB74" i="18"/>
  <c r="AA74" i="18"/>
  <c r="Z74" i="18"/>
  <c r="I123" i="18" s="1"/>
  <c r="Y74" i="18"/>
  <c r="X74" i="18"/>
  <c r="W74" i="18"/>
  <c r="V74" i="18"/>
  <c r="T74" i="18"/>
  <c r="S74" i="18"/>
  <c r="R74" i="18"/>
  <c r="H123" i="18" s="1"/>
  <c r="Q74" i="18"/>
  <c r="P74" i="18"/>
  <c r="O74" i="18"/>
  <c r="N74" i="18"/>
  <c r="M74" i="18"/>
  <c r="L74" i="18"/>
  <c r="K74" i="18"/>
  <c r="J74" i="18"/>
  <c r="I74" i="18"/>
  <c r="H74" i="18"/>
  <c r="G74" i="18"/>
  <c r="G123" i="18" s="1"/>
  <c r="F74" i="18"/>
  <c r="F123" i="18" s="1"/>
  <c r="E74" i="18"/>
  <c r="E123" i="18" s="1"/>
  <c r="D74" i="18"/>
  <c r="D123" i="18" s="1"/>
  <c r="C74" i="18"/>
  <c r="C123" i="18" s="1"/>
  <c r="B74" i="18"/>
  <c r="B123" i="18" s="1"/>
  <c r="A74" i="18"/>
  <c r="A123" i="18" s="1"/>
  <c r="BD73" i="18"/>
  <c r="BC73" i="18"/>
  <c r="BA73" i="18"/>
  <c r="AZ73" i="18"/>
  <c r="AY73" i="18"/>
  <c r="L122" i="18" s="1"/>
  <c r="AX73" i="18"/>
  <c r="AW73" i="18"/>
  <c r="AV73" i="18"/>
  <c r="AU73" i="18"/>
  <c r="AT73" i="18"/>
  <c r="AS73" i="18"/>
  <c r="K122" i="18" s="1"/>
  <c r="AR73" i="18"/>
  <c r="AQ73" i="18"/>
  <c r="AP73" i="18"/>
  <c r="AO73" i="18"/>
  <c r="AN73" i="18"/>
  <c r="AM73" i="18"/>
  <c r="AL73" i="18"/>
  <c r="J122" i="18" s="1"/>
  <c r="AK73" i="18"/>
  <c r="AJ73" i="18"/>
  <c r="AI73" i="18"/>
  <c r="AH73" i="18"/>
  <c r="AG73" i="18"/>
  <c r="AF73" i="18"/>
  <c r="AE73" i="18"/>
  <c r="AD73" i="18"/>
  <c r="AC73" i="18"/>
  <c r="AB73" i="18"/>
  <c r="AA73" i="18"/>
  <c r="Z73" i="18"/>
  <c r="I122" i="18" s="1"/>
  <c r="Y73" i="18"/>
  <c r="X73" i="18"/>
  <c r="W73" i="18"/>
  <c r="V73" i="18"/>
  <c r="T73" i="18"/>
  <c r="S73" i="18"/>
  <c r="R73" i="18"/>
  <c r="H122" i="18" s="1"/>
  <c r="Q73" i="18"/>
  <c r="P73" i="18"/>
  <c r="O73" i="18"/>
  <c r="N73" i="18"/>
  <c r="M73" i="18"/>
  <c r="L73" i="18"/>
  <c r="K73" i="18"/>
  <c r="J73" i="18"/>
  <c r="I73" i="18"/>
  <c r="H73" i="18"/>
  <c r="G73" i="18"/>
  <c r="G122" i="18" s="1"/>
  <c r="F73" i="18"/>
  <c r="F122" i="18" s="1"/>
  <c r="E73" i="18"/>
  <c r="E122" i="18" s="1"/>
  <c r="D73" i="18"/>
  <c r="D122" i="18" s="1"/>
  <c r="C73" i="18"/>
  <c r="C122" i="18" s="1"/>
  <c r="B73" i="18"/>
  <c r="B122" i="18" s="1"/>
  <c r="A73" i="18"/>
  <c r="A122" i="18" s="1"/>
  <c r="BD72" i="18"/>
  <c r="BC72" i="18"/>
  <c r="BA72" i="18"/>
  <c r="AZ72" i="18"/>
  <c r="AY72" i="18"/>
  <c r="L121" i="18" s="1"/>
  <c r="AX72" i="18"/>
  <c r="AW72" i="18"/>
  <c r="AV72" i="18"/>
  <c r="AU72" i="18"/>
  <c r="AT72" i="18"/>
  <c r="AS72" i="18"/>
  <c r="K121" i="18" s="1"/>
  <c r="AR72" i="18"/>
  <c r="AQ72" i="18"/>
  <c r="AP72" i="18"/>
  <c r="AO72" i="18"/>
  <c r="AN72" i="18"/>
  <c r="AM72" i="18"/>
  <c r="AL72" i="18"/>
  <c r="J121" i="18" s="1"/>
  <c r="AK72" i="18"/>
  <c r="AJ72" i="18"/>
  <c r="AI72" i="18"/>
  <c r="AH72" i="18"/>
  <c r="AG72" i="18"/>
  <c r="AF72" i="18"/>
  <c r="AE72" i="18"/>
  <c r="AD72" i="18"/>
  <c r="AC72" i="18"/>
  <c r="AB72" i="18"/>
  <c r="AA72" i="18"/>
  <c r="Z72" i="18"/>
  <c r="I121" i="18" s="1"/>
  <c r="Y72" i="18"/>
  <c r="X72" i="18"/>
  <c r="W72" i="18"/>
  <c r="V72" i="18"/>
  <c r="T72" i="18"/>
  <c r="S72" i="18"/>
  <c r="R72" i="18"/>
  <c r="H121" i="18" s="1"/>
  <c r="Q72" i="18"/>
  <c r="P72" i="18"/>
  <c r="O72" i="18"/>
  <c r="N72" i="18"/>
  <c r="M72" i="18"/>
  <c r="L72" i="18"/>
  <c r="K72" i="18"/>
  <c r="J72" i="18"/>
  <c r="I72" i="18"/>
  <c r="H72" i="18"/>
  <c r="G72" i="18"/>
  <c r="G121" i="18" s="1"/>
  <c r="F72" i="18"/>
  <c r="F121" i="18" s="1"/>
  <c r="E72" i="18"/>
  <c r="E121" i="18" s="1"/>
  <c r="D72" i="18"/>
  <c r="D121" i="18" s="1"/>
  <c r="C72" i="18"/>
  <c r="C121" i="18" s="1"/>
  <c r="B72" i="18"/>
  <c r="B121" i="18" s="1"/>
  <c r="A72" i="18"/>
  <c r="A121" i="18" s="1"/>
  <c r="BD71" i="18"/>
  <c r="BC71" i="18"/>
  <c r="BA71" i="18"/>
  <c r="AZ71" i="18"/>
  <c r="AY71" i="18"/>
  <c r="L120" i="18" s="1"/>
  <c r="AX71" i="18"/>
  <c r="AW71" i="18"/>
  <c r="AV71" i="18"/>
  <c r="AU71" i="18"/>
  <c r="AT71" i="18"/>
  <c r="AS71" i="18"/>
  <c r="K120" i="18" s="1"/>
  <c r="AR71" i="18"/>
  <c r="AQ71" i="18"/>
  <c r="AP71" i="18"/>
  <c r="AO71" i="18"/>
  <c r="AN71" i="18"/>
  <c r="AM71" i="18"/>
  <c r="AL71" i="18"/>
  <c r="J120" i="18" s="1"/>
  <c r="AK71" i="18"/>
  <c r="AJ71" i="18"/>
  <c r="AI71" i="18"/>
  <c r="AH71" i="18"/>
  <c r="AG71" i="18"/>
  <c r="AF71" i="18"/>
  <c r="AE71" i="18"/>
  <c r="AD71" i="18"/>
  <c r="AC71" i="18"/>
  <c r="AB71" i="18"/>
  <c r="AA71" i="18"/>
  <c r="Z71" i="18"/>
  <c r="I120" i="18" s="1"/>
  <c r="Y71" i="18"/>
  <c r="X71" i="18"/>
  <c r="W71" i="18"/>
  <c r="V71" i="18"/>
  <c r="T71" i="18"/>
  <c r="S71" i="18"/>
  <c r="R71" i="18"/>
  <c r="H120" i="18" s="1"/>
  <c r="Q71" i="18"/>
  <c r="P71" i="18"/>
  <c r="O71" i="18"/>
  <c r="N71" i="18"/>
  <c r="M71" i="18"/>
  <c r="L71" i="18"/>
  <c r="K71" i="18"/>
  <c r="J71" i="18"/>
  <c r="I71" i="18"/>
  <c r="H71" i="18"/>
  <c r="G71" i="18"/>
  <c r="G120" i="18" s="1"/>
  <c r="F71" i="18"/>
  <c r="F120" i="18" s="1"/>
  <c r="E71" i="18"/>
  <c r="E120" i="18" s="1"/>
  <c r="D71" i="18"/>
  <c r="D120" i="18" s="1"/>
  <c r="C71" i="18"/>
  <c r="C120" i="18" s="1"/>
  <c r="B71" i="18"/>
  <c r="B120" i="18" s="1"/>
  <c r="A71" i="18"/>
  <c r="A120" i="18" s="1"/>
  <c r="BD70" i="18"/>
  <c r="BC70" i="18"/>
  <c r="BA70" i="18"/>
  <c r="AZ70" i="18"/>
  <c r="AY70" i="18"/>
  <c r="L119" i="18" s="1"/>
  <c r="AX70" i="18"/>
  <c r="AW70" i="18"/>
  <c r="AV70" i="18"/>
  <c r="AU70" i="18"/>
  <c r="AT70" i="18"/>
  <c r="AS70" i="18"/>
  <c r="K119" i="18" s="1"/>
  <c r="AR70" i="18"/>
  <c r="AQ70" i="18"/>
  <c r="AP70" i="18"/>
  <c r="AO70" i="18"/>
  <c r="AN70" i="18"/>
  <c r="AM70" i="18"/>
  <c r="AL70" i="18"/>
  <c r="J119" i="18" s="1"/>
  <c r="AK70" i="18"/>
  <c r="AJ70" i="18"/>
  <c r="AI70" i="18"/>
  <c r="AH70" i="18"/>
  <c r="AG70" i="18"/>
  <c r="AF70" i="18"/>
  <c r="AE70" i="18"/>
  <c r="AD70" i="18"/>
  <c r="AC70" i="18"/>
  <c r="AB70" i="18"/>
  <c r="AA70" i="18"/>
  <c r="Z70" i="18"/>
  <c r="I119" i="18" s="1"/>
  <c r="Y70" i="18"/>
  <c r="X70" i="18"/>
  <c r="W70" i="18"/>
  <c r="V70" i="18"/>
  <c r="T70" i="18"/>
  <c r="S70" i="18"/>
  <c r="R70" i="18"/>
  <c r="H119" i="18" s="1"/>
  <c r="Q70" i="18"/>
  <c r="P70" i="18"/>
  <c r="O70" i="18"/>
  <c r="N70" i="18"/>
  <c r="M70" i="18"/>
  <c r="L70" i="18"/>
  <c r="K70" i="18"/>
  <c r="J70" i="18"/>
  <c r="I70" i="18"/>
  <c r="H70" i="18"/>
  <c r="G70" i="18"/>
  <c r="G119" i="18" s="1"/>
  <c r="F70" i="18"/>
  <c r="F119" i="18" s="1"/>
  <c r="E70" i="18"/>
  <c r="E119" i="18" s="1"/>
  <c r="D70" i="18"/>
  <c r="D119" i="18" s="1"/>
  <c r="C70" i="18"/>
  <c r="C119" i="18" s="1"/>
  <c r="B70" i="18"/>
  <c r="B119" i="18" s="1"/>
  <c r="A70" i="18"/>
  <c r="A119" i="18" s="1"/>
  <c r="BD69" i="18"/>
  <c r="BC69" i="18"/>
  <c r="BA69" i="18"/>
  <c r="AZ69" i="18"/>
  <c r="AY69" i="18"/>
  <c r="L118" i="18" s="1"/>
  <c r="AX69" i="18"/>
  <c r="AW69" i="18"/>
  <c r="AV69" i="18"/>
  <c r="AU69" i="18"/>
  <c r="AT69" i="18"/>
  <c r="AS69" i="18"/>
  <c r="K118" i="18" s="1"/>
  <c r="AR69" i="18"/>
  <c r="AQ69" i="18"/>
  <c r="AP69" i="18"/>
  <c r="AO69" i="18"/>
  <c r="AN69" i="18"/>
  <c r="AM69" i="18"/>
  <c r="AL69" i="18"/>
  <c r="J118" i="18" s="1"/>
  <c r="AK69" i="18"/>
  <c r="AJ69" i="18"/>
  <c r="AI69" i="18"/>
  <c r="AH69" i="18"/>
  <c r="AG69" i="18"/>
  <c r="AF69" i="18"/>
  <c r="AE69" i="18"/>
  <c r="AD69" i="18"/>
  <c r="AC69" i="18"/>
  <c r="AB69" i="18"/>
  <c r="AA69" i="18"/>
  <c r="Z69" i="18"/>
  <c r="I118" i="18" s="1"/>
  <c r="Y69" i="18"/>
  <c r="X69" i="18"/>
  <c r="W69" i="18"/>
  <c r="V69" i="18"/>
  <c r="T69" i="18"/>
  <c r="S69" i="18"/>
  <c r="R69" i="18"/>
  <c r="H118" i="18" s="1"/>
  <c r="Q69" i="18"/>
  <c r="P69" i="18"/>
  <c r="O69" i="18"/>
  <c r="N69" i="18"/>
  <c r="M69" i="18"/>
  <c r="L69" i="18"/>
  <c r="K69" i="18"/>
  <c r="J69" i="18"/>
  <c r="I69" i="18"/>
  <c r="H69" i="18"/>
  <c r="G69" i="18"/>
  <c r="G118" i="18" s="1"/>
  <c r="F69" i="18"/>
  <c r="F118" i="18" s="1"/>
  <c r="E69" i="18"/>
  <c r="E118" i="18" s="1"/>
  <c r="D69" i="18"/>
  <c r="D118" i="18" s="1"/>
  <c r="C69" i="18"/>
  <c r="C118" i="18" s="1"/>
  <c r="B69" i="18"/>
  <c r="B118" i="18" s="1"/>
  <c r="A69" i="18"/>
  <c r="A118" i="18" s="1"/>
  <c r="BD68" i="18"/>
  <c r="BC68" i="18"/>
  <c r="BA68" i="18"/>
  <c r="AZ68" i="18"/>
  <c r="AY68" i="18"/>
  <c r="L117" i="18" s="1"/>
  <c r="AX68" i="18"/>
  <c r="AW68" i="18"/>
  <c r="AV68" i="18"/>
  <c r="AU68" i="18"/>
  <c r="AT68" i="18"/>
  <c r="AS68" i="18"/>
  <c r="K117" i="18" s="1"/>
  <c r="AR68" i="18"/>
  <c r="AQ68" i="18"/>
  <c r="AP68" i="18"/>
  <c r="AO68" i="18"/>
  <c r="AN68" i="18"/>
  <c r="AM68" i="18"/>
  <c r="AL68" i="18"/>
  <c r="J117" i="18" s="1"/>
  <c r="AK68" i="18"/>
  <c r="AJ68" i="18"/>
  <c r="AI68" i="18"/>
  <c r="AH68" i="18"/>
  <c r="AG68" i="18"/>
  <c r="AF68" i="18"/>
  <c r="AE68" i="18"/>
  <c r="AD68" i="18"/>
  <c r="AC68" i="18"/>
  <c r="AB68" i="18"/>
  <c r="AA68" i="18"/>
  <c r="Z68" i="18"/>
  <c r="I117" i="18" s="1"/>
  <c r="Y68" i="18"/>
  <c r="X68" i="18"/>
  <c r="W68" i="18"/>
  <c r="V68" i="18"/>
  <c r="T68" i="18"/>
  <c r="S68" i="18"/>
  <c r="R68" i="18"/>
  <c r="H117" i="18" s="1"/>
  <c r="Q68" i="18"/>
  <c r="P68" i="18"/>
  <c r="O68" i="18"/>
  <c r="N68" i="18"/>
  <c r="M68" i="18"/>
  <c r="L68" i="18"/>
  <c r="K68" i="18"/>
  <c r="J68" i="18"/>
  <c r="I68" i="18"/>
  <c r="H68" i="18"/>
  <c r="G68" i="18"/>
  <c r="G117" i="18" s="1"/>
  <c r="F68" i="18"/>
  <c r="F117" i="18" s="1"/>
  <c r="E68" i="18"/>
  <c r="E117" i="18" s="1"/>
  <c r="D68" i="18"/>
  <c r="D117" i="18" s="1"/>
  <c r="C68" i="18"/>
  <c r="C117" i="18" s="1"/>
  <c r="B68" i="18"/>
  <c r="B117" i="18" s="1"/>
  <c r="A68" i="18"/>
  <c r="A117" i="18" s="1"/>
  <c r="R182" i="17"/>
  <c r="P182" i="17"/>
  <c r="N182" i="17"/>
  <c r="L182" i="17"/>
  <c r="J182" i="17"/>
  <c r="H182" i="17"/>
  <c r="G182" i="17"/>
  <c r="F182" i="17"/>
  <c r="E182" i="17"/>
  <c r="D182" i="17"/>
  <c r="C182" i="17"/>
  <c r="B182" i="17"/>
  <c r="A182" i="17"/>
  <c r="R181" i="17"/>
  <c r="P181" i="17"/>
  <c r="N181" i="17"/>
  <c r="L181" i="17"/>
  <c r="J181" i="17"/>
  <c r="H181" i="17"/>
  <c r="G181" i="17"/>
  <c r="F181" i="17"/>
  <c r="E181" i="17"/>
  <c r="D181" i="17"/>
  <c r="C181" i="17"/>
  <c r="B181" i="17"/>
  <c r="A181" i="17"/>
  <c r="R180" i="17"/>
  <c r="P180" i="17"/>
  <c r="N180" i="17"/>
  <c r="L180" i="17"/>
  <c r="J180" i="17"/>
  <c r="H180" i="17"/>
  <c r="G180" i="17"/>
  <c r="F180" i="17"/>
  <c r="E180" i="17"/>
  <c r="D180" i="17"/>
  <c r="C180" i="17"/>
  <c r="B180" i="17"/>
  <c r="A180" i="17"/>
  <c r="R179" i="17"/>
  <c r="P179" i="17"/>
  <c r="N179" i="17"/>
  <c r="L179" i="17"/>
  <c r="J179" i="17"/>
  <c r="H179" i="17"/>
  <c r="G179" i="17"/>
  <c r="F179" i="17"/>
  <c r="E179" i="17"/>
  <c r="D179" i="17"/>
  <c r="C179" i="17"/>
  <c r="B179" i="17"/>
  <c r="A179" i="17"/>
  <c r="R178" i="17"/>
  <c r="P178" i="17"/>
  <c r="N178" i="17"/>
  <c r="L178" i="17"/>
  <c r="J178" i="17"/>
  <c r="H178" i="17"/>
  <c r="G178" i="17"/>
  <c r="F178" i="17"/>
  <c r="E178" i="17"/>
  <c r="D178" i="17"/>
  <c r="C178" i="17"/>
  <c r="B178" i="17"/>
  <c r="A178" i="17"/>
  <c r="R177" i="17"/>
  <c r="P177" i="17"/>
  <c r="N177" i="17"/>
  <c r="L177" i="17"/>
  <c r="J177" i="17"/>
  <c r="H177" i="17"/>
  <c r="G177" i="17"/>
  <c r="F177" i="17"/>
  <c r="E177" i="17"/>
  <c r="D177" i="17"/>
  <c r="C177" i="17"/>
  <c r="B177" i="17"/>
  <c r="A177" i="17"/>
  <c r="R176" i="17"/>
  <c r="P176" i="17"/>
  <c r="N176" i="17"/>
  <c r="L176" i="17"/>
  <c r="J176" i="17"/>
  <c r="H176" i="17"/>
  <c r="G176" i="17"/>
  <c r="F176" i="17"/>
  <c r="E176" i="17"/>
  <c r="D176" i="17"/>
  <c r="C176" i="17"/>
  <c r="B176" i="17"/>
  <c r="A176" i="17"/>
  <c r="R175" i="17"/>
  <c r="P175" i="17"/>
  <c r="N175" i="17"/>
  <c r="L175" i="17"/>
  <c r="J175" i="17"/>
  <c r="H175" i="17"/>
  <c r="G175" i="17"/>
  <c r="F175" i="17"/>
  <c r="E175" i="17"/>
  <c r="D175" i="17"/>
  <c r="C175" i="17"/>
  <c r="B175" i="17"/>
  <c r="A175" i="17"/>
  <c r="R174" i="17"/>
  <c r="P174" i="17"/>
  <c r="N174" i="17"/>
  <c r="L174" i="17"/>
  <c r="J174" i="17"/>
  <c r="H174" i="17"/>
  <c r="G174" i="17"/>
  <c r="F174" i="17"/>
  <c r="E174" i="17"/>
  <c r="D174" i="17"/>
  <c r="C174" i="17"/>
  <c r="B174" i="17"/>
  <c r="A174" i="17"/>
  <c r="R173" i="17"/>
  <c r="P173" i="17"/>
  <c r="N173" i="17"/>
  <c r="L173" i="17"/>
  <c r="J173" i="17"/>
  <c r="H173" i="17"/>
  <c r="G173" i="17"/>
  <c r="F173" i="17"/>
  <c r="E173" i="17"/>
  <c r="D173" i="17"/>
  <c r="C173" i="17"/>
  <c r="B173" i="17"/>
  <c r="A173" i="17"/>
  <c r="R172" i="17"/>
  <c r="P172" i="17"/>
  <c r="N172" i="17"/>
  <c r="L172" i="17"/>
  <c r="J172" i="17"/>
  <c r="H172" i="17"/>
  <c r="G172" i="17"/>
  <c r="F172" i="17"/>
  <c r="E172" i="17"/>
  <c r="D172" i="17"/>
  <c r="C172" i="17"/>
  <c r="B172" i="17"/>
  <c r="A172" i="17"/>
  <c r="R171" i="17"/>
  <c r="P171" i="17"/>
  <c r="N171" i="17"/>
  <c r="L171" i="17"/>
  <c r="J171" i="17"/>
  <c r="H171" i="17"/>
  <c r="G171" i="17"/>
  <c r="F171" i="17"/>
  <c r="E171" i="17"/>
  <c r="D171" i="17"/>
  <c r="C171" i="17"/>
  <c r="B171" i="17"/>
  <c r="A171" i="17"/>
  <c r="R170" i="17"/>
  <c r="P170" i="17"/>
  <c r="N170" i="17"/>
  <c r="L170" i="17"/>
  <c r="J170" i="17"/>
  <c r="H170" i="17"/>
  <c r="G170" i="17"/>
  <c r="F170" i="17"/>
  <c r="E170" i="17"/>
  <c r="D170" i="17"/>
  <c r="C170" i="17"/>
  <c r="B170" i="17"/>
  <c r="A170" i="17"/>
  <c r="R169" i="17"/>
  <c r="P169" i="17"/>
  <c r="N169" i="17"/>
  <c r="L169" i="17"/>
  <c r="J169" i="17"/>
  <c r="H169" i="17"/>
  <c r="G169" i="17"/>
  <c r="F169" i="17"/>
  <c r="E169" i="17"/>
  <c r="D169" i="17"/>
  <c r="C169" i="17"/>
  <c r="B169" i="17"/>
  <c r="A169" i="17"/>
  <c r="R168" i="17"/>
  <c r="P168" i="17"/>
  <c r="N168" i="17"/>
  <c r="L168" i="17"/>
  <c r="J168" i="17"/>
  <c r="H168" i="17"/>
  <c r="G168" i="17"/>
  <c r="F168" i="17"/>
  <c r="E168" i="17"/>
  <c r="D168" i="17"/>
  <c r="C168" i="17"/>
  <c r="B168" i="17"/>
  <c r="A168" i="17"/>
  <c r="R167" i="17"/>
  <c r="P167" i="17"/>
  <c r="N167" i="17"/>
  <c r="L167" i="17"/>
  <c r="J167" i="17"/>
  <c r="H167" i="17"/>
  <c r="G167" i="17"/>
  <c r="F167" i="17"/>
  <c r="E167" i="17"/>
  <c r="D167" i="17"/>
  <c r="C167" i="17"/>
  <c r="B167" i="17"/>
  <c r="A167" i="17"/>
  <c r="R166" i="17"/>
  <c r="P166" i="17"/>
  <c r="N166" i="17"/>
  <c r="L166" i="17"/>
  <c r="J166" i="17"/>
  <c r="H166" i="17"/>
  <c r="G166" i="17"/>
  <c r="F166" i="17"/>
  <c r="E166" i="17"/>
  <c r="D166" i="17"/>
  <c r="C166" i="17"/>
  <c r="B166" i="17"/>
  <c r="A166" i="17"/>
  <c r="R165" i="17"/>
  <c r="P165" i="17"/>
  <c r="N165" i="17"/>
  <c r="L165" i="17"/>
  <c r="J165" i="17"/>
  <c r="H165" i="17"/>
  <c r="G165" i="17"/>
  <c r="F165" i="17"/>
  <c r="E165" i="17"/>
  <c r="D165" i="17"/>
  <c r="C165" i="17"/>
  <c r="B165" i="17"/>
  <c r="A165" i="17"/>
  <c r="R164" i="17"/>
  <c r="P164" i="17"/>
  <c r="N164" i="17"/>
  <c r="L164" i="17"/>
  <c r="J164" i="17"/>
  <c r="H164" i="17"/>
  <c r="G164" i="17"/>
  <c r="F164" i="17"/>
  <c r="E164" i="17"/>
  <c r="D164" i="17"/>
  <c r="C164" i="17"/>
  <c r="B164" i="17"/>
  <c r="A164" i="17"/>
  <c r="R163" i="17"/>
  <c r="P163" i="17"/>
  <c r="N163" i="17"/>
  <c r="L163" i="17"/>
  <c r="J163" i="17"/>
  <c r="H163" i="17"/>
  <c r="G163" i="17"/>
  <c r="F163" i="17"/>
  <c r="E163" i="17"/>
  <c r="D163" i="17"/>
  <c r="C163" i="17"/>
  <c r="B163" i="17"/>
  <c r="A163" i="17"/>
  <c r="R162" i="17"/>
  <c r="P162" i="17"/>
  <c r="N162" i="17"/>
  <c r="L162" i="17"/>
  <c r="J162" i="17"/>
  <c r="H162" i="17"/>
  <c r="G162" i="17"/>
  <c r="F162" i="17"/>
  <c r="E162" i="17"/>
  <c r="D162" i="17"/>
  <c r="C162" i="17"/>
  <c r="B162" i="17"/>
  <c r="A162" i="17"/>
  <c r="R161" i="17"/>
  <c r="P161" i="17"/>
  <c r="N161" i="17"/>
  <c r="L161" i="17"/>
  <c r="J161" i="17"/>
  <c r="H161" i="17"/>
  <c r="G161" i="17"/>
  <c r="F161" i="17"/>
  <c r="E161" i="17"/>
  <c r="D161" i="17"/>
  <c r="C161" i="17"/>
  <c r="B161" i="17"/>
  <c r="A161" i="17"/>
  <c r="R160" i="17"/>
  <c r="P160" i="17"/>
  <c r="N160" i="17"/>
  <c r="L160" i="17"/>
  <c r="J160" i="17"/>
  <c r="H160" i="17"/>
  <c r="G160" i="17"/>
  <c r="F160" i="17"/>
  <c r="E160" i="17"/>
  <c r="D160" i="17"/>
  <c r="C160" i="17"/>
  <c r="B160" i="17"/>
  <c r="A160" i="17"/>
  <c r="R159" i="17"/>
  <c r="P159" i="17"/>
  <c r="N159" i="17"/>
  <c r="L159" i="17"/>
  <c r="J159" i="17"/>
  <c r="H159" i="17"/>
  <c r="G159" i="17"/>
  <c r="F159" i="17"/>
  <c r="E159" i="17"/>
  <c r="D159" i="17"/>
  <c r="C159" i="17"/>
  <c r="B159" i="17"/>
  <c r="A159" i="17"/>
  <c r="R158" i="17"/>
  <c r="P158" i="17"/>
  <c r="N158" i="17"/>
  <c r="L158" i="17"/>
  <c r="J158" i="17"/>
  <c r="H158" i="17"/>
  <c r="G158" i="17"/>
  <c r="F158" i="17"/>
  <c r="E158" i="17"/>
  <c r="D158" i="17"/>
  <c r="C158" i="17"/>
  <c r="B158" i="17"/>
  <c r="A158" i="17"/>
  <c r="R157" i="17"/>
  <c r="P157" i="17"/>
  <c r="N157" i="17"/>
  <c r="L157" i="17"/>
  <c r="J157" i="17"/>
  <c r="H157" i="17"/>
  <c r="G157" i="17"/>
  <c r="F157" i="17"/>
  <c r="E157" i="17"/>
  <c r="D157" i="17"/>
  <c r="C157" i="17"/>
  <c r="B157" i="17"/>
  <c r="A157" i="17"/>
  <c r="R156" i="17"/>
  <c r="P156" i="17"/>
  <c r="N156" i="17"/>
  <c r="L156" i="17"/>
  <c r="J156" i="17"/>
  <c r="H156" i="17"/>
  <c r="G156" i="17"/>
  <c r="F156" i="17"/>
  <c r="E156" i="17"/>
  <c r="D156" i="17"/>
  <c r="C156" i="17"/>
  <c r="B156" i="17"/>
  <c r="A156" i="17"/>
  <c r="R155" i="17"/>
  <c r="P155" i="17"/>
  <c r="N155" i="17"/>
  <c r="L155" i="17"/>
  <c r="J155" i="17"/>
  <c r="H155" i="17"/>
  <c r="G155" i="17"/>
  <c r="F155" i="17"/>
  <c r="E155" i="17"/>
  <c r="D155" i="17"/>
  <c r="C155" i="17"/>
  <c r="B155" i="17"/>
  <c r="A155" i="17"/>
  <c r="R154" i="17"/>
  <c r="P154" i="17"/>
  <c r="N154" i="17"/>
  <c r="L154" i="17"/>
  <c r="J154" i="17"/>
  <c r="H154" i="17"/>
  <c r="G154" i="17"/>
  <c r="F154" i="17"/>
  <c r="E154" i="17"/>
  <c r="D154" i="17"/>
  <c r="C154" i="17"/>
  <c r="B154" i="17"/>
  <c r="A154" i="17"/>
  <c r="R153" i="17"/>
  <c r="P153" i="17"/>
  <c r="N153" i="17"/>
  <c r="L153" i="17"/>
  <c r="J153" i="17"/>
  <c r="H153" i="17"/>
  <c r="G153" i="17"/>
  <c r="F153" i="17"/>
  <c r="E153" i="17"/>
  <c r="D153" i="17"/>
  <c r="C153" i="17"/>
  <c r="B153" i="17"/>
  <c r="A153" i="17"/>
  <c r="R152" i="17"/>
  <c r="P152" i="17"/>
  <c r="N152" i="17"/>
  <c r="L152" i="17"/>
  <c r="J152" i="17"/>
  <c r="H152" i="17"/>
  <c r="G152" i="17"/>
  <c r="F152" i="17"/>
  <c r="E152" i="17"/>
  <c r="D152" i="17"/>
  <c r="C152" i="17"/>
  <c r="B152" i="17"/>
  <c r="A152" i="17"/>
  <c r="R151" i="17"/>
  <c r="P151" i="17"/>
  <c r="N151" i="17"/>
  <c r="L151" i="17"/>
  <c r="J151" i="17"/>
  <c r="H151" i="17"/>
  <c r="G151" i="17"/>
  <c r="F151" i="17"/>
  <c r="E151" i="17"/>
  <c r="D151" i="17"/>
  <c r="C151" i="17"/>
  <c r="B151" i="17"/>
  <c r="A151" i="17"/>
  <c r="R150" i="17"/>
  <c r="P150" i="17"/>
  <c r="N150" i="17"/>
  <c r="L150" i="17"/>
  <c r="J150" i="17"/>
  <c r="H150" i="17"/>
  <c r="G150" i="17"/>
  <c r="F150" i="17"/>
  <c r="E150" i="17"/>
  <c r="D150" i="17"/>
  <c r="C150" i="17"/>
  <c r="B150" i="17"/>
  <c r="A150" i="17"/>
  <c r="R149" i="17"/>
  <c r="P149" i="17"/>
  <c r="N149" i="17"/>
  <c r="L149" i="17"/>
  <c r="J149" i="17"/>
  <c r="H149" i="17"/>
  <c r="G149" i="17"/>
  <c r="F149" i="17"/>
  <c r="E149" i="17"/>
  <c r="D149" i="17"/>
  <c r="C149" i="17"/>
  <c r="B149" i="17"/>
  <c r="A149" i="17"/>
  <c r="R148" i="17"/>
  <c r="P148" i="17"/>
  <c r="N148" i="17"/>
  <c r="L148" i="17"/>
  <c r="J148" i="17"/>
  <c r="H148" i="17"/>
  <c r="G148" i="17"/>
  <c r="F148" i="17"/>
  <c r="E148" i="17"/>
  <c r="D148" i="17"/>
  <c r="C148" i="17"/>
  <c r="B148" i="17"/>
  <c r="A148" i="17"/>
  <c r="R147" i="17"/>
  <c r="P147" i="17"/>
  <c r="N147" i="17"/>
  <c r="L147" i="17"/>
  <c r="J147" i="17"/>
  <c r="H147" i="17"/>
  <c r="G147" i="17"/>
  <c r="F147" i="17"/>
  <c r="E147" i="17"/>
  <c r="D147" i="17"/>
  <c r="C147" i="17"/>
  <c r="B147" i="17"/>
  <c r="A147" i="17"/>
  <c r="R146" i="17"/>
  <c r="P146" i="17"/>
  <c r="N146" i="17"/>
  <c r="L146" i="17"/>
  <c r="J146" i="17"/>
  <c r="H146" i="17"/>
  <c r="G146" i="17"/>
  <c r="F146" i="17"/>
  <c r="E146" i="17"/>
  <c r="D146" i="17"/>
  <c r="C146" i="17"/>
  <c r="B146" i="17"/>
  <c r="A146" i="17"/>
  <c r="R145" i="17"/>
  <c r="P145" i="17"/>
  <c r="N145" i="17"/>
  <c r="L145" i="17"/>
  <c r="J145" i="17"/>
  <c r="H145" i="17"/>
  <c r="G145" i="17"/>
  <c r="F145" i="17"/>
  <c r="E145" i="17"/>
  <c r="D145" i="17"/>
  <c r="C145" i="17"/>
  <c r="B145" i="17"/>
  <c r="A145" i="17"/>
  <c r="R144" i="17"/>
  <c r="P144" i="17"/>
  <c r="N144" i="17"/>
  <c r="L144" i="17"/>
  <c r="J144" i="17"/>
  <c r="H144" i="17"/>
  <c r="G144" i="17"/>
  <c r="F144" i="17"/>
  <c r="E144" i="17"/>
  <c r="D144" i="17"/>
  <c r="C144" i="17"/>
  <c r="B144" i="17"/>
  <c r="A144" i="17"/>
  <c r="R143" i="17"/>
  <c r="P143" i="17"/>
  <c r="N143" i="17"/>
  <c r="L143" i="17"/>
  <c r="J143" i="17"/>
  <c r="H143" i="17"/>
  <c r="G143" i="17"/>
  <c r="F143" i="17"/>
  <c r="E143" i="17"/>
  <c r="D143" i="17"/>
  <c r="C143" i="17"/>
  <c r="B143" i="17"/>
  <c r="A143" i="17"/>
  <c r="R142" i="17"/>
  <c r="P142" i="17"/>
  <c r="N142" i="17"/>
  <c r="L142" i="17"/>
  <c r="J142" i="17"/>
  <c r="H142" i="17"/>
  <c r="G142" i="17"/>
  <c r="F142" i="17"/>
  <c r="E142" i="17"/>
  <c r="D142" i="17"/>
  <c r="C142" i="17"/>
  <c r="B142" i="17"/>
  <c r="A142" i="17"/>
  <c r="R141" i="17"/>
  <c r="P141" i="17"/>
  <c r="N141" i="17"/>
  <c r="L141" i="17"/>
  <c r="J141" i="17"/>
  <c r="H141" i="17"/>
  <c r="G141" i="17"/>
  <c r="F141" i="17"/>
  <c r="E141" i="17"/>
  <c r="D141" i="17"/>
  <c r="C141" i="17"/>
  <c r="B141" i="17"/>
  <c r="A141" i="17"/>
  <c r="R140" i="17"/>
  <c r="P140" i="17"/>
  <c r="N140" i="17"/>
  <c r="L140" i="17"/>
  <c r="J140" i="17"/>
  <c r="H140" i="17"/>
  <c r="G140" i="17"/>
  <c r="F140" i="17"/>
  <c r="E140" i="17"/>
  <c r="D140" i="17"/>
  <c r="C140" i="17"/>
  <c r="B140" i="17"/>
  <c r="A140" i="17"/>
  <c r="R139" i="17"/>
  <c r="P139" i="17"/>
  <c r="N139" i="17"/>
  <c r="L139" i="17"/>
  <c r="J139" i="17"/>
  <c r="H139" i="17"/>
  <c r="G139" i="17"/>
  <c r="F139" i="17"/>
  <c r="E139" i="17"/>
  <c r="D139" i="17"/>
  <c r="C139" i="17"/>
  <c r="B139" i="17"/>
  <c r="A139" i="17"/>
  <c r="R138" i="17"/>
  <c r="P138" i="17"/>
  <c r="N138" i="17"/>
  <c r="L138" i="17"/>
  <c r="J138" i="17"/>
  <c r="H138" i="17"/>
  <c r="G138" i="17"/>
  <c r="F138" i="17"/>
  <c r="E138" i="17"/>
  <c r="D138" i="17"/>
  <c r="C138" i="17"/>
  <c r="B138" i="17"/>
  <c r="A138" i="17"/>
  <c r="R137" i="17"/>
  <c r="P137" i="17"/>
  <c r="N137" i="17"/>
  <c r="L137" i="17"/>
  <c r="J137" i="17"/>
  <c r="H137" i="17"/>
  <c r="G137" i="17"/>
  <c r="F137" i="17"/>
  <c r="E137" i="17"/>
  <c r="D137" i="17"/>
  <c r="C137" i="17"/>
  <c r="B137" i="17"/>
  <c r="A137" i="17"/>
  <c r="R136" i="17"/>
  <c r="P136" i="17"/>
  <c r="N136" i="17"/>
  <c r="L136" i="17"/>
  <c r="J136" i="17"/>
  <c r="H136" i="17"/>
  <c r="G136" i="17"/>
  <c r="F136" i="17"/>
  <c r="E136" i="17"/>
  <c r="D136" i="17"/>
  <c r="C136" i="17"/>
  <c r="B136" i="17"/>
  <c r="A136" i="17"/>
  <c r="R135" i="17"/>
  <c r="P135" i="17"/>
  <c r="N135" i="17"/>
  <c r="L135" i="17"/>
  <c r="J135" i="17"/>
  <c r="H135" i="17"/>
  <c r="G135" i="17"/>
  <c r="F135" i="17"/>
  <c r="E135" i="17"/>
  <c r="D135" i="17"/>
  <c r="C135" i="17"/>
  <c r="B135" i="17"/>
  <c r="A135" i="17"/>
  <c r="R134" i="17"/>
  <c r="P134" i="17"/>
  <c r="N134" i="17"/>
  <c r="L134" i="17"/>
  <c r="J134" i="17"/>
  <c r="H134" i="17"/>
  <c r="G134" i="17"/>
  <c r="F134" i="17"/>
  <c r="E134" i="17"/>
  <c r="D134" i="17"/>
  <c r="C134" i="17"/>
  <c r="B134" i="17"/>
  <c r="A134" i="17"/>
  <c r="R133" i="17"/>
  <c r="P133" i="17"/>
  <c r="N133" i="17"/>
  <c r="L133" i="17"/>
  <c r="J133" i="17"/>
  <c r="H133" i="17"/>
  <c r="G133" i="17"/>
  <c r="F133" i="17"/>
  <c r="E133" i="17"/>
  <c r="D133" i="17"/>
  <c r="C133" i="17"/>
  <c r="B133" i="17"/>
  <c r="A133" i="17"/>
  <c r="R132" i="17"/>
  <c r="P132" i="17"/>
  <c r="N132" i="17"/>
  <c r="L132" i="17"/>
  <c r="J132" i="17"/>
  <c r="H132" i="17"/>
  <c r="G132" i="17"/>
  <c r="F132" i="17"/>
  <c r="E132" i="17"/>
  <c r="D132" i="17"/>
  <c r="C132" i="17"/>
  <c r="B132" i="17"/>
  <c r="A132" i="17"/>
  <c r="R131" i="17"/>
  <c r="P131" i="17"/>
  <c r="N131" i="17"/>
  <c r="L131" i="17"/>
  <c r="J131" i="17"/>
  <c r="H131" i="17"/>
  <c r="G131" i="17"/>
  <c r="F131" i="17"/>
  <c r="E131" i="17"/>
  <c r="D131" i="17"/>
  <c r="C131" i="17"/>
  <c r="B131" i="17"/>
  <c r="A131" i="17"/>
  <c r="R130" i="17"/>
  <c r="P130" i="17"/>
  <c r="N130" i="17"/>
  <c r="L130" i="17"/>
  <c r="J130" i="17"/>
  <c r="H130" i="17"/>
  <c r="G130" i="17"/>
  <c r="F130" i="17"/>
  <c r="E130" i="17"/>
  <c r="D130" i="17"/>
  <c r="C130" i="17"/>
  <c r="B130" i="17"/>
  <c r="A130" i="17"/>
  <c r="R129" i="17"/>
  <c r="P129" i="17"/>
  <c r="N129" i="17"/>
  <c r="L129" i="17"/>
  <c r="J129" i="17"/>
  <c r="H129" i="17"/>
  <c r="G129" i="17"/>
  <c r="F129" i="17"/>
  <c r="E129" i="17"/>
  <c r="D129" i="17"/>
  <c r="C129" i="17"/>
  <c r="B129" i="17"/>
  <c r="A129" i="17"/>
  <c r="R128" i="17"/>
  <c r="P128" i="17"/>
  <c r="N128" i="17"/>
  <c r="L128" i="17"/>
  <c r="J128" i="17"/>
  <c r="H128" i="17"/>
  <c r="G128" i="17"/>
  <c r="F128" i="17"/>
  <c r="E128" i="17"/>
  <c r="D128" i="17"/>
  <c r="C128" i="17"/>
  <c r="B128" i="17"/>
  <c r="A128" i="17"/>
  <c r="R127" i="17"/>
  <c r="P127" i="17"/>
  <c r="N127" i="17"/>
  <c r="L127" i="17"/>
  <c r="J127" i="17"/>
  <c r="H127" i="17"/>
  <c r="G127" i="17"/>
  <c r="F127" i="17"/>
  <c r="E127" i="17"/>
  <c r="D127" i="17"/>
  <c r="C127" i="17"/>
  <c r="B127" i="17"/>
  <c r="A127" i="17"/>
  <c r="R126" i="17"/>
  <c r="P126" i="17"/>
  <c r="N126" i="17"/>
  <c r="L126" i="17"/>
  <c r="J126" i="17"/>
  <c r="H126" i="17"/>
  <c r="G126" i="17"/>
  <c r="F126" i="17"/>
  <c r="E126" i="17"/>
  <c r="D126" i="17"/>
  <c r="C126" i="17"/>
  <c r="B126" i="17"/>
  <c r="A126" i="17"/>
  <c r="R125" i="17"/>
  <c r="P125" i="17"/>
  <c r="N125" i="17"/>
  <c r="L125" i="17"/>
  <c r="J125" i="17"/>
  <c r="H125" i="17"/>
  <c r="G125" i="17"/>
  <c r="F125" i="17"/>
  <c r="E125" i="17"/>
  <c r="D125" i="17"/>
  <c r="C125" i="17"/>
  <c r="B125" i="17"/>
  <c r="A125" i="17"/>
  <c r="R124" i="17"/>
  <c r="P124" i="17"/>
  <c r="N124" i="17"/>
  <c r="L124" i="17"/>
  <c r="J124" i="17"/>
  <c r="H124" i="17"/>
  <c r="G124" i="17"/>
  <c r="F124" i="17"/>
  <c r="E124" i="17"/>
  <c r="D124" i="17"/>
  <c r="C124" i="17"/>
  <c r="B124" i="17"/>
  <c r="A124" i="17"/>
  <c r="R123" i="17"/>
  <c r="P123" i="17"/>
  <c r="N123" i="17"/>
  <c r="L123" i="17"/>
  <c r="J123" i="17"/>
  <c r="H123" i="17"/>
  <c r="G123" i="17"/>
  <c r="F123" i="17"/>
  <c r="E123" i="17"/>
  <c r="D123" i="17"/>
  <c r="C123" i="17"/>
  <c r="B123" i="17"/>
  <c r="A123" i="17"/>
  <c r="R122" i="17"/>
  <c r="P122" i="17"/>
  <c r="N122" i="17"/>
  <c r="L122" i="17"/>
  <c r="J122" i="17"/>
  <c r="H122" i="17"/>
  <c r="G122" i="17"/>
  <c r="F122" i="17"/>
  <c r="E122" i="17"/>
  <c r="D122" i="17"/>
  <c r="C122" i="17"/>
  <c r="B122" i="17"/>
  <c r="A122" i="17"/>
  <c r="R121" i="17"/>
  <c r="P121" i="17"/>
  <c r="N121" i="17"/>
  <c r="L121" i="17"/>
  <c r="J121" i="17"/>
  <c r="H121" i="17"/>
  <c r="G121" i="17"/>
  <c r="F121" i="17"/>
  <c r="E121" i="17"/>
  <c r="D121" i="17"/>
  <c r="C121" i="17"/>
  <c r="B121" i="17"/>
  <c r="A121" i="17"/>
  <c r="R120" i="17"/>
  <c r="P120" i="17"/>
  <c r="N120" i="17"/>
  <c r="L120" i="17"/>
  <c r="J120" i="17"/>
  <c r="H120" i="17"/>
  <c r="G120" i="17"/>
  <c r="F120" i="17"/>
  <c r="E120" i="17"/>
  <c r="D120" i="17"/>
  <c r="C120" i="17"/>
  <c r="B120" i="17"/>
  <c r="A120" i="17"/>
  <c r="R119" i="17"/>
  <c r="P119" i="17"/>
  <c r="N119" i="17"/>
  <c r="L119" i="17"/>
  <c r="J119" i="17"/>
  <c r="H119" i="17"/>
  <c r="G119" i="17"/>
  <c r="F119" i="17"/>
  <c r="E119" i="17"/>
  <c r="D119" i="17"/>
  <c r="C119" i="17"/>
  <c r="B119" i="17"/>
  <c r="A119" i="17"/>
  <c r="R118" i="17"/>
  <c r="P118" i="17"/>
  <c r="N118" i="17"/>
  <c r="L118" i="17"/>
  <c r="J118" i="17"/>
  <c r="H118" i="17"/>
  <c r="G118" i="17"/>
  <c r="F118" i="17"/>
  <c r="E118" i="17"/>
  <c r="D118" i="17"/>
  <c r="C118" i="17"/>
  <c r="B118" i="17"/>
  <c r="A118" i="17"/>
  <c r="R117" i="17"/>
  <c r="P117" i="17"/>
  <c r="N117" i="17"/>
  <c r="L117" i="17"/>
  <c r="J117" i="17"/>
  <c r="H117" i="17"/>
  <c r="G117" i="17"/>
  <c r="F117" i="17"/>
  <c r="E117" i="17"/>
  <c r="D117" i="17"/>
  <c r="C117" i="17"/>
  <c r="B117" i="17"/>
  <c r="A117" i="17"/>
  <c r="R116" i="17"/>
  <c r="P116" i="17"/>
  <c r="N116" i="17"/>
  <c r="L116" i="17"/>
  <c r="J116" i="17"/>
  <c r="H116" i="17"/>
  <c r="G116" i="17"/>
  <c r="F116" i="17"/>
  <c r="E116" i="17"/>
  <c r="D116" i="17"/>
  <c r="C116" i="17"/>
  <c r="B116" i="17"/>
  <c r="A116" i="17"/>
  <c r="R115" i="17"/>
  <c r="P115" i="17"/>
  <c r="N115" i="17"/>
  <c r="L115" i="17"/>
  <c r="J115" i="17"/>
  <c r="H115" i="17"/>
  <c r="G115" i="17"/>
  <c r="F115" i="17"/>
  <c r="E115" i="17"/>
  <c r="D115" i="17"/>
  <c r="C115" i="17"/>
  <c r="B115" i="17"/>
  <c r="A115" i="17"/>
  <c r="R114" i="17"/>
  <c r="P114" i="17"/>
  <c r="N114" i="17"/>
  <c r="L114" i="17"/>
  <c r="J114" i="17"/>
  <c r="H114" i="17"/>
  <c r="G114" i="17"/>
  <c r="F114" i="17"/>
  <c r="E114" i="17"/>
  <c r="D114" i="17"/>
  <c r="C114" i="17"/>
  <c r="B114" i="17"/>
  <c r="A114" i="17"/>
  <c r="R113" i="17"/>
  <c r="P113" i="17"/>
  <c r="N113" i="17"/>
  <c r="L113" i="17"/>
  <c r="J113" i="17"/>
  <c r="H113" i="17"/>
  <c r="G113" i="17"/>
  <c r="F113" i="17"/>
  <c r="E113" i="17"/>
  <c r="D113" i="17"/>
  <c r="C113" i="17"/>
  <c r="B113" i="17"/>
  <c r="A113" i="17"/>
  <c r="R112" i="17"/>
  <c r="P112" i="17"/>
  <c r="N112" i="17"/>
  <c r="L112" i="17"/>
  <c r="J112" i="17"/>
  <c r="H112" i="17"/>
  <c r="G112" i="17"/>
  <c r="F112" i="17"/>
  <c r="E112" i="17"/>
  <c r="D112" i="17"/>
  <c r="C112" i="17"/>
  <c r="B112" i="17"/>
  <c r="A112" i="17"/>
  <c r="R111" i="17"/>
  <c r="P111" i="17"/>
  <c r="N111" i="17"/>
  <c r="L111" i="17"/>
  <c r="J111" i="17"/>
  <c r="H111" i="17"/>
  <c r="G111" i="17"/>
  <c r="F111" i="17"/>
  <c r="E111" i="17"/>
  <c r="D111" i="17"/>
  <c r="C111" i="17"/>
  <c r="B111" i="17"/>
  <c r="A111" i="17"/>
  <c r="R110" i="17"/>
  <c r="P110" i="17"/>
  <c r="N110" i="17"/>
  <c r="L110" i="17"/>
  <c r="J110" i="17"/>
  <c r="H110" i="17"/>
  <c r="G110" i="17"/>
  <c r="F110" i="17"/>
  <c r="E110" i="17"/>
  <c r="D110" i="17"/>
  <c r="C110" i="17"/>
  <c r="B110" i="17"/>
  <c r="A110" i="17"/>
  <c r="R109" i="17"/>
  <c r="P109" i="17"/>
  <c r="N109" i="17"/>
  <c r="L109" i="17"/>
  <c r="J109" i="17"/>
  <c r="H109" i="17"/>
  <c r="G109" i="17"/>
  <c r="F109" i="17"/>
  <c r="E109" i="17"/>
  <c r="D109" i="17"/>
  <c r="C109" i="17"/>
  <c r="B109" i="17"/>
  <c r="A109" i="17"/>
  <c r="R108" i="17"/>
  <c r="P108" i="17"/>
  <c r="N108" i="17"/>
  <c r="L108" i="17"/>
  <c r="J108" i="17"/>
  <c r="H108" i="17"/>
  <c r="G108" i="17"/>
  <c r="F108" i="17"/>
  <c r="E108" i="17"/>
  <c r="D108" i="17"/>
  <c r="C108" i="17"/>
  <c r="B108" i="17"/>
  <c r="A108" i="17"/>
  <c r="R107" i="17"/>
  <c r="P107" i="17"/>
  <c r="N107" i="17"/>
  <c r="L107" i="17"/>
  <c r="J107" i="17"/>
  <c r="H107" i="17"/>
  <c r="G107" i="17"/>
  <c r="F107" i="17"/>
  <c r="E107" i="17"/>
  <c r="D107" i="17"/>
  <c r="C107" i="17"/>
  <c r="B107" i="17"/>
  <c r="A107" i="17"/>
  <c r="R106" i="17"/>
  <c r="P106" i="17"/>
  <c r="N106" i="17"/>
  <c r="L106" i="17"/>
  <c r="J106" i="17"/>
  <c r="H106" i="17"/>
  <c r="G106" i="17"/>
  <c r="F106" i="17"/>
  <c r="E106" i="17"/>
  <c r="D106" i="17"/>
  <c r="C106" i="17"/>
  <c r="B106" i="17"/>
  <c r="A106" i="17"/>
  <c r="R105" i="17"/>
  <c r="P105" i="17"/>
  <c r="N105" i="17"/>
  <c r="L105" i="17"/>
  <c r="J105" i="17"/>
  <c r="H105" i="17"/>
  <c r="G105" i="17"/>
  <c r="F105" i="17"/>
  <c r="E105" i="17"/>
  <c r="D105" i="17"/>
  <c r="C105" i="17"/>
  <c r="B105" i="17"/>
  <c r="A105" i="17"/>
  <c r="R104" i="17"/>
  <c r="P104" i="17"/>
  <c r="N104" i="17"/>
  <c r="L104" i="17"/>
  <c r="J104" i="17"/>
  <c r="H104" i="17"/>
  <c r="G104" i="17"/>
  <c r="F104" i="17"/>
  <c r="E104" i="17"/>
  <c r="D104" i="17"/>
  <c r="C104" i="17"/>
  <c r="B104" i="17"/>
  <c r="A104" i="17"/>
  <c r="R103" i="17"/>
  <c r="P103" i="17"/>
  <c r="N103" i="17"/>
  <c r="L103" i="17"/>
  <c r="J103" i="17"/>
  <c r="H103" i="17"/>
  <c r="G103" i="17"/>
  <c r="F103" i="17"/>
  <c r="E103" i="17"/>
  <c r="D103" i="17"/>
  <c r="C103" i="17"/>
  <c r="B103" i="17"/>
  <c r="A103" i="17"/>
  <c r="R102" i="17"/>
  <c r="P102" i="17"/>
  <c r="N102" i="17"/>
  <c r="L102" i="17"/>
  <c r="J102" i="17"/>
  <c r="H102" i="17"/>
  <c r="G102" i="17"/>
  <c r="F102" i="17"/>
  <c r="E102" i="17"/>
  <c r="D102" i="17"/>
  <c r="C102" i="17"/>
  <c r="B102" i="17"/>
  <c r="A102" i="17"/>
  <c r="R101" i="17"/>
  <c r="P101" i="17"/>
  <c r="N101" i="17"/>
  <c r="L101" i="17"/>
  <c r="J101" i="17"/>
  <c r="H101" i="17"/>
  <c r="G101" i="17"/>
  <c r="F101" i="17"/>
  <c r="E101" i="17"/>
  <c r="D101" i="17"/>
  <c r="C101" i="17"/>
  <c r="B101" i="17"/>
  <c r="A101" i="17"/>
  <c r="R100" i="17"/>
  <c r="P100" i="17"/>
  <c r="N100" i="17"/>
  <c r="L100" i="17"/>
  <c r="J100" i="17"/>
  <c r="H100" i="17"/>
  <c r="G100" i="17"/>
  <c r="F100" i="17"/>
  <c r="E100" i="17"/>
  <c r="D100" i="17"/>
  <c r="C100" i="17"/>
  <c r="B100" i="17"/>
  <c r="A100" i="17"/>
  <c r="R99" i="17"/>
  <c r="P99" i="17"/>
  <c r="N99" i="17"/>
  <c r="L99" i="17"/>
  <c r="J99" i="17"/>
  <c r="H99" i="17"/>
  <c r="G99" i="17"/>
  <c r="F99" i="17"/>
  <c r="E99" i="17"/>
  <c r="D99" i="17"/>
  <c r="C99" i="17"/>
  <c r="B99" i="17"/>
  <c r="A99" i="17"/>
  <c r="R98" i="17"/>
  <c r="P98" i="17"/>
  <c r="N98" i="17"/>
  <c r="L98" i="17"/>
  <c r="J98" i="17"/>
  <c r="H98" i="17"/>
  <c r="G98" i="17"/>
  <c r="F98" i="17"/>
  <c r="E98" i="17"/>
  <c r="D98" i="17"/>
  <c r="C98" i="17"/>
  <c r="B98" i="17"/>
  <c r="A98" i="17"/>
  <c r="R97" i="17"/>
  <c r="P97" i="17"/>
  <c r="N97" i="17"/>
  <c r="L97" i="17"/>
  <c r="J97" i="17"/>
  <c r="H97" i="17"/>
  <c r="G97" i="17"/>
  <c r="F97" i="17"/>
  <c r="E97" i="17"/>
  <c r="D97" i="17"/>
  <c r="C97" i="17"/>
  <c r="B97" i="17"/>
  <c r="A97" i="17"/>
  <c r="R96" i="17"/>
  <c r="P96" i="17"/>
  <c r="N96" i="17"/>
  <c r="L96" i="17"/>
  <c r="J96" i="17"/>
  <c r="H96" i="17"/>
  <c r="G96" i="17"/>
  <c r="F96" i="17"/>
  <c r="E96" i="17"/>
  <c r="D96" i="17"/>
  <c r="C96" i="17"/>
  <c r="B96" i="17"/>
  <c r="A96" i="17"/>
  <c r="R95" i="17"/>
  <c r="P95" i="17"/>
  <c r="N95" i="17"/>
  <c r="L95" i="17"/>
  <c r="J95" i="17"/>
  <c r="H95" i="17"/>
  <c r="G95" i="17"/>
  <c r="F95" i="17"/>
  <c r="E95" i="17"/>
  <c r="D95" i="17"/>
  <c r="C95" i="17"/>
  <c r="B95" i="17"/>
  <c r="A95" i="17"/>
  <c r="R94" i="17"/>
  <c r="P94" i="17"/>
  <c r="N94" i="17"/>
  <c r="L94" i="17"/>
  <c r="J94" i="17"/>
  <c r="H94" i="17"/>
  <c r="G94" i="17"/>
  <c r="F94" i="17"/>
  <c r="E94" i="17"/>
  <c r="D94" i="17"/>
  <c r="C94" i="17"/>
  <c r="B94" i="17"/>
  <c r="A94" i="17"/>
  <c r="R93" i="17"/>
  <c r="P93" i="17"/>
  <c r="N93" i="17"/>
  <c r="L93" i="17"/>
  <c r="J93" i="17"/>
  <c r="H93" i="17"/>
  <c r="G93" i="17"/>
  <c r="F93" i="17"/>
  <c r="E93" i="17"/>
  <c r="D93" i="17"/>
  <c r="C93" i="17"/>
  <c r="B93" i="17"/>
  <c r="A93" i="17"/>
  <c r="R92" i="17"/>
  <c r="P92" i="17"/>
  <c r="N92" i="17"/>
  <c r="L92" i="17"/>
  <c r="J92" i="17"/>
  <c r="H92" i="17"/>
  <c r="G92" i="17"/>
  <c r="F92" i="17"/>
  <c r="E92" i="17"/>
  <c r="D92" i="17"/>
  <c r="C92" i="17"/>
  <c r="B92" i="17"/>
  <c r="A92" i="17"/>
  <c r="R91" i="17"/>
  <c r="P91" i="17"/>
  <c r="N91" i="17"/>
  <c r="L91" i="17"/>
  <c r="J91" i="17"/>
  <c r="H91" i="17"/>
  <c r="G91" i="17"/>
  <c r="F91" i="17"/>
  <c r="E91" i="17"/>
  <c r="D91" i="17"/>
  <c r="C91" i="17"/>
  <c r="B91" i="17"/>
  <c r="A91" i="17"/>
  <c r="R90" i="17"/>
  <c r="P90" i="17"/>
  <c r="N90" i="17"/>
  <c r="L90" i="17"/>
  <c r="J90" i="17"/>
  <c r="H90" i="17"/>
  <c r="G90" i="17"/>
  <c r="F90" i="17"/>
  <c r="E90" i="17"/>
  <c r="D90" i="17"/>
  <c r="C90" i="17"/>
  <c r="B90" i="17"/>
  <c r="A90" i="17"/>
  <c r="R89" i="17"/>
  <c r="P89" i="17"/>
  <c r="N89" i="17"/>
  <c r="L89" i="17"/>
  <c r="J89" i="17"/>
  <c r="H89" i="17"/>
  <c r="G89" i="17"/>
  <c r="F89" i="17"/>
  <c r="E89" i="17"/>
  <c r="D89" i="17"/>
  <c r="C89" i="17"/>
  <c r="B89" i="17"/>
  <c r="A89" i="17"/>
  <c r="R88" i="17"/>
  <c r="P88" i="17"/>
  <c r="N88" i="17"/>
  <c r="L88" i="17"/>
  <c r="J88" i="17"/>
  <c r="H88" i="17"/>
  <c r="G88" i="17"/>
  <c r="F88" i="17"/>
  <c r="E88" i="17"/>
  <c r="D88" i="17"/>
  <c r="C88" i="17"/>
  <c r="B88" i="17"/>
  <c r="A88" i="17"/>
  <c r="R87" i="17"/>
  <c r="P87" i="17"/>
  <c r="N87" i="17"/>
  <c r="L87" i="17"/>
  <c r="J87" i="17"/>
  <c r="H87" i="17"/>
  <c r="G87" i="17"/>
  <c r="F87" i="17"/>
  <c r="E87" i="17"/>
  <c r="D87" i="17"/>
  <c r="C87" i="17"/>
  <c r="B87" i="17"/>
  <c r="A87" i="17"/>
  <c r="R86" i="17"/>
  <c r="P86" i="17"/>
  <c r="N86" i="17"/>
  <c r="L86" i="17"/>
  <c r="J86" i="17"/>
  <c r="H86" i="17"/>
  <c r="G86" i="17"/>
  <c r="F86" i="17"/>
  <c r="E86" i="17"/>
  <c r="D86" i="17"/>
  <c r="C86" i="17"/>
  <c r="B86" i="17"/>
  <c r="A86" i="17"/>
  <c r="R85" i="17"/>
  <c r="P85" i="17"/>
  <c r="N85" i="17"/>
  <c r="L85" i="17"/>
  <c r="J85" i="17"/>
  <c r="H85" i="17"/>
  <c r="G85" i="17"/>
  <c r="F85" i="17"/>
  <c r="E85" i="17"/>
  <c r="D85" i="17"/>
  <c r="C85" i="17"/>
  <c r="B85" i="17"/>
  <c r="A85" i="17"/>
  <c r="R84" i="17"/>
  <c r="P84" i="17"/>
  <c r="N84" i="17"/>
  <c r="L84" i="17"/>
  <c r="J84" i="17"/>
  <c r="H84" i="17"/>
  <c r="G84" i="17"/>
  <c r="F84" i="17"/>
  <c r="E84" i="17"/>
  <c r="D84" i="17"/>
  <c r="C84" i="17"/>
  <c r="B84" i="17"/>
  <c r="A84" i="17"/>
  <c r="R83" i="17"/>
  <c r="P83" i="17"/>
  <c r="N83" i="17"/>
  <c r="L83" i="17"/>
  <c r="J83" i="17"/>
  <c r="H83" i="17"/>
  <c r="G83" i="17"/>
  <c r="F83" i="17"/>
  <c r="E83" i="17"/>
  <c r="D83" i="17"/>
  <c r="C83" i="17"/>
  <c r="B83" i="17"/>
  <c r="A83" i="17"/>
  <c r="R82" i="17"/>
  <c r="P82" i="17"/>
  <c r="N82" i="17"/>
  <c r="L82" i="17"/>
  <c r="J82" i="17"/>
  <c r="H82" i="17"/>
  <c r="G82" i="17"/>
  <c r="F82" i="17"/>
  <c r="E82" i="17"/>
  <c r="D82" i="17"/>
  <c r="C82" i="17"/>
  <c r="B82" i="17"/>
  <c r="A82" i="17"/>
  <c r="R81" i="17"/>
  <c r="P81" i="17"/>
  <c r="N81" i="17"/>
  <c r="L81" i="17"/>
  <c r="J81" i="17"/>
  <c r="H81" i="17"/>
  <c r="G81" i="17"/>
  <c r="F81" i="17"/>
  <c r="E81" i="17"/>
  <c r="D81" i="17"/>
  <c r="C81" i="17"/>
  <c r="B81" i="17"/>
  <c r="A81" i="17"/>
  <c r="R80" i="17"/>
  <c r="P80" i="17"/>
  <c r="N80" i="17"/>
  <c r="L80" i="17"/>
  <c r="J80" i="17"/>
  <c r="H80" i="17"/>
  <c r="G80" i="17"/>
  <c r="F80" i="17"/>
  <c r="E80" i="17"/>
  <c r="D80" i="17"/>
  <c r="C80" i="17"/>
  <c r="B80" i="17"/>
  <c r="A80" i="17"/>
  <c r="R79" i="17"/>
  <c r="P79" i="17"/>
  <c r="N79" i="17"/>
  <c r="L79" i="17"/>
  <c r="J79" i="17"/>
  <c r="H79" i="17"/>
  <c r="G79" i="17"/>
  <c r="F79" i="17"/>
  <c r="E79" i="17"/>
  <c r="D79" i="17"/>
  <c r="C79" i="17"/>
  <c r="B79" i="17"/>
  <c r="A79" i="17"/>
  <c r="R78" i="17"/>
  <c r="P78" i="17"/>
  <c r="N78" i="17"/>
  <c r="L78" i="17"/>
  <c r="J78" i="17"/>
  <c r="H78" i="17"/>
  <c r="G78" i="17"/>
  <c r="F78" i="17"/>
  <c r="E78" i="17"/>
  <c r="D78" i="17"/>
  <c r="C78" i="17"/>
  <c r="B78" i="17"/>
  <c r="A78" i="17"/>
  <c r="R77" i="17"/>
  <c r="P77" i="17"/>
  <c r="N77" i="17"/>
  <c r="L77" i="17"/>
  <c r="J77" i="17"/>
  <c r="H77" i="17"/>
  <c r="G77" i="17"/>
  <c r="F77" i="17"/>
  <c r="E77" i="17"/>
  <c r="D77" i="17"/>
  <c r="C77" i="17"/>
  <c r="B77" i="17"/>
  <c r="A77" i="17"/>
  <c r="R76" i="17"/>
  <c r="P76" i="17"/>
  <c r="N76" i="17"/>
  <c r="L76" i="17"/>
  <c r="J76" i="17"/>
  <c r="H76" i="17"/>
  <c r="G76" i="17"/>
  <c r="F76" i="17"/>
  <c r="E76" i="17"/>
  <c r="D76" i="17"/>
  <c r="C76" i="17"/>
  <c r="B76" i="17"/>
  <c r="A76" i="17"/>
  <c r="R75" i="17"/>
  <c r="P75" i="17"/>
  <c r="N75" i="17"/>
  <c r="L75" i="17"/>
  <c r="J75" i="17"/>
  <c r="H75" i="17"/>
  <c r="G75" i="17"/>
  <c r="F75" i="17"/>
  <c r="E75" i="17"/>
  <c r="D75" i="17"/>
  <c r="C75" i="17"/>
  <c r="B75" i="17"/>
  <c r="A75" i="17"/>
  <c r="R74" i="17"/>
  <c r="P74" i="17"/>
  <c r="N74" i="17"/>
  <c r="L74" i="17"/>
  <c r="J74" i="17"/>
  <c r="H74" i="17"/>
  <c r="G74" i="17"/>
  <c r="F74" i="17"/>
  <c r="E74" i="17"/>
  <c r="D74" i="17"/>
  <c r="C74" i="17"/>
  <c r="B74" i="17"/>
  <c r="A74" i="17"/>
  <c r="R73" i="17"/>
  <c r="P73" i="17"/>
  <c r="N73" i="17"/>
  <c r="L73" i="17"/>
  <c r="J73" i="17"/>
  <c r="H73" i="17"/>
  <c r="G73" i="17"/>
  <c r="F73" i="17"/>
  <c r="E73" i="17"/>
  <c r="D73" i="17"/>
  <c r="C73" i="17"/>
  <c r="B73" i="17"/>
  <c r="A73" i="17"/>
  <c r="R72" i="17"/>
  <c r="P72" i="17"/>
  <c r="N72" i="17"/>
  <c r="L72" i="17"/>
  <c r="J72" i="17"/>
  <c r="H72" i="17"/>
  <c r="G72" i="17"/>
  <c r="F72" i="17"/>
  <c r="E72" i="17"/>
  <c r="D72" i="17"/>
  <c r="C72" i="17"/>
  <c r="B72" i="17"/>
  <c r="A72" i="17"/>
  <c r="R71" i="17"/>
  <c r="P71" i="17"/>
  <c r="N71" i="17"/>
  <c r="L71" i="17"/>
  <c r="J71" i="17"/>
  <c r="H71" i="17"/>
  <c r="G71" i="17"/>
  <c r="F71" i="17"/>
  <c r="E71" i="17"/>
  <c r="D71" i="17"/>
  <c r="C71" i="17"/>
  <c r="B71" i="17"/>
  <c r="A71" i="17"/>
  <c r="R70" i="17"/>
  <c r="P70" i="17"/>
  <c r="N70" i="17"/>
  <c r="L70" i="17"/>
  <c r="J70" i="17"/>
  <c r="H70" i="17"/>
  <c r="G70" i="17"/>
  <c r="F70" i="17"/>
  <c r="E70" i="17"/>
  <c r="D70" i="17"/>
  <c r="C70" i="17"/>
  <c r="B70" i="17"/>
  <c r="A70" i="17"/>
  <c r="R69" i="17"/>
  <c r="P69" i="17"/>
  <c r="N69" i="17"/>
  <c r="L69" i="17"/>
  <c r="J69" i="17"/>
  <c r="H69" i="17"/>
  <c r="G69" i="17"/>
  <c r="F69" i="17"/>
  <c r="E69" i="17"/>
  <c r="D69" i="17"/>
  <c r="C69" i="17"/>
  <c r="B69" i="17"/>
  <c r="A69" i="17"/>
  <c r="R68" i="17"/>
  <c r="P68" i="17"/>
  <c r="N68" i="17"/>
  <c r="L68" i="17"/>
  <c r="J68" i="17"/>
  <c r="H68" i="17"/>
  <c r="G68" i="17"/>
  <c r="F68" i="17"/>
  <c r="E68" i="17"/>
  <c r="D68" i="17"/>
  <c r="C68" i="17"/>
  <c r="B68" i="17"/>
  <c r="A68" i="17"/>
  <c r="R67" i="17"/>
  <c r="P67" i="17"/>
  <c r="N67" i="17"/>
  <c r="L67" i="17"/>
  <c r="J67" i="17"/>
  <c r="H67" i="17"/>
  <c r="G67" i="17"/>
  <c r="F67" i="17"/>
  <c r="E67" i="17"/>
  <c r="D67" i="17"/>
  <c r="C67" i="17"/>
  <c r="B67" i="17"/>
  <c r="A67" i="17"/>
  <c r="R66" i="17"/>
  <c r="P66" i="17"/>
  <c r="N66" i="17"/>
  <c r="L66" i="17"/>
  <c r="J66" i="17"/>
  <c r="H66" i="17"/>
  <c r="G66" i="17"/>
  <c r="F66" i="17"/>
  <c r="E66" i="17"/>
  <c r="D66" i="17"/>
  <c r="C66" i="17"/>
  <c r="B66" i="17"/>
  <c r="A66" i="17"/>
  <c r="R65" i="17"/>
  <c r="P65" i="17"/>
  <c r="N65" i="17"/>
  <c r="L65" i="17"/>
  <c r="J65" i="17"/>
  <c r="H65" i="17"/>
  <c r="G65" i="17"/>
  <c r="F65" i="17"/>
  <c r="E65" i="17"/>
  <c r="D65" i="17"/>
  <c r="C65" i="17"/>
  <c r="B65" i="17"/>
  <c r="A65" i="17"/>
  <c r="R64" i="17"/>
  <c r="P64" i="17"/>
  <c r="N64" i="17"/>
  <c r="L64" i="17"/>
  <c r="J64" i="17"/>
  <c r="H64" i="17"/>
  <c r="G64" i="17"/>
  <c r="F64" i="17"/>
  <c r="E64" i="17"/>
  <c r="D64" i="17"/>
  <c r="C64" i="17"/>
  <c r="B64" i="17"/>
  <c r="A64" i="17"/>
  <c r="R63" i="17"/>
  <c r="P63" i="17"/>
  <c r="N63" i="17"/>
  <c r="L63" i="17"/>
  <c r="J63" i="17"/>
  <c r="H63" i="17"/>
  <c r="G63" i="17"/>
  <c r="F63" i="17"/>
  <c r="E63" i="17"/>
  <c r="D63" i="17"/>
  <c r="C63" i="17"/>
  <c r="B63" i="17"/>
  <c r="A63" i="17"/>
  <c r="R62" i="17"/>
  <c r="P62" i="17"/>
  <c r="N62" i="17"/>
  <c r="L62" i="17"/>
  <c r="J62" i="17"/>
  <c r="H62" i="17"/>
  <c r="G62" i="17"/>
  <c r="F62" i="17"/>
  <c r="E62" i="17"/>
  <c r="D62" i="17"/>
  <c r="C62" i="17"/>
  <c r="B62" i="17"/>
  <c r="A62" i="17"/>
  <c r="R61" i="17"/>
  <c r="P61" i="17"/>
  <c r="N61" i="17"/>
  <c r="L61" i="17"/>
  <c r="J61" i="17"/>
  <c r="H61" i="17"/>
  <c r="G61" i="17"/>
  <c r="F61" i="17"/>
  <c r="E61" i="17"/>
  <c r="D61" i="17"/>
  <c r="C61" i="17"/>
  <c r="B61" i="17"/>
  <c r="A61" i="17"/>
  <c r="R60" i="17"/>
  <c r="P60" i="17"/>
  <c r="N60" i="17"/>
  <c r="L60" i="17"/>
  <c r="J60" i="17"/>
  <c r="H60" i="17"/>
  <c r="G60" i="17"/>
  <c r="F60" i="17"/>
  <c r="E60" i="17"/>
  <c r="D60" i="17"/>
  <c r="C60" i="17"/>
  <c r="B60" i="17"/>
  <c r="A60" i="17"/>
  <c r="R59" i="17"/>
  <c r="P59" i="17"/>
  <c r="N59" i="17"/>
  <c r="L59" i="17"/>
  <c r="J59" i="17"/>
  <c r="H59" i="17"/>
  <c r="G59" i="17"/>
  <c r="F59" i="17"/>
  <c r="E59" i="17"/>
  <c r="D59" i="17"/>
  <c r="C59" i="17"/>
  <c r="B59" i="17"/>
  <c r="A59" i="17"/>
  <c r="R58" i="17"/>
  <c r="P58" i="17"/>
  <c r="N58" i="17"/>
  <c r="L58" i="17"/>
  <c r="J58" i="17"/>
  <c r="H58" i="17"/>
  <c r="G58" i="17"/>
  <c r="F58" i="17"/>
  <c r="E58" i="17"/>
  <c r="D58" i="17"/>
  <c r="C58" i="17"/>
  <c r="B58" i="17"/>
  <c r="A58" i="17"/>
  <c r="R57" i="17"/>
  <c r="P57" i="17"/>
  <c r="N57" i="17"/>
  <c r="L57" i="17"/>
  <c r="J57" i="17"/>
  <c r="H57" i="17"/>
  <c r="G57" i="17"/>
  <c r="F57" i="17"/>
  <c r="E57" i="17"/>
  <c r="D57" i="17"/>
  <c r="C57" i="17"/>
  <c r="B57" i="17"/>
  <c r="A57" i="17"/>
  <c r="R56" i="17"/>
  <c r="P56" i="17"/>
  <c r="N56" i="17"/>
  <c r="L56" i="17"/>
  <c r="J56" i="17"/>
  <c r="H56" i="17"/>
  <c r="G56" i="17"/>
  <c r="F56" i="17"/>
  <c r="E56" i="17"/>
  <c r="D56" i="17"/>
  <c r="C56" i="17"/>
  <c r="B56" i="17"/>
  <c r="A56" i="17"/>
  <c r="R55" i="17"/>
  <c r="P55" i="17"/>
  <c r="N55" i="17"/>
  <c r="L55" i="17"/>
  <c r="J55" i="17"/>
  <c r="H55" i="17"/>
  <c r="G55" i="17"/>
  <c r="F55" i="17"/>
  <c r="E55" i="17"/>
  <c r="D55" i="17"/>
  <c r="C55" i="17"/>
  <c r="B55" i="17"/>
  <c r="A55" i="17"/>
  <c r="R54" i="17"/>
  <c r="P54" i="17"/>
  <c r="N54" i="17"/>
  <c r="L54" i="17"/>
  <c r="J54" i="17"/>
  <c r="H54" i="17"/>
  <c r="G54" i="17"/>
  <c r="F54" i="17"/>
  <c r="E54" i="17"/>
  <c r="D54" i="17"/>
  <c r="C54" i="17"/>
  <c r="B54" i="17"/>
  <c r="A54" i="17"/>
  <c r="R53" i="17"/>
  <c r="P53" i="17"/>
  <c r="N53" i="17"/>
  <c r="L53" i="17"/>
  <c r="J53" i="17"/>
  <c r="H53" i="17"/>
  <c r="G53" i="17"/>
  <c r="F53" i="17"/>
  <c r="E53" i="17"/>
  <c r="D53" i="17"/>
  <c r="C53" i="17"/>
  <c r="B53" i="17"/>
  <c r="A53" i="17"/>
  <c r="R52" i="17"/>
  <c r="P52" i="17"/>
  <c r="N52" i="17"/>
  <c r="L52" i="17"/>
  <c r="J52" i="17"/>
  <c r="H52" i="17"/>
  <c r="G52" i="17"/>
  <c r="F52" i="17"/>
  <c r="E52" i="17"/>
  <c r="D52" i="17"/>
  <c r="C52" i="17"/>
  <c r="B52" i="17"/>
  <c r="A52" i="17"/>
  <c r="R51" i="17"/>
  <c r="P51" i="17"/>
  <c r="N51" i="17"/>
  <c r="L51" i="17"/>
  <c r="J51" i="17"/>
  <c r="H51" i="17"/>
  <c r="G51" i="17"/>
  <c r="F51" i="17"/>
  <c r="E51" i="17"/>
  <c r="D51" i="17"/>
  <c r="C51" i="17"/>
  <c r="B51" i="17"/>
  <c r="A51" i="17"/>
  <c r="R50" i="17"/>
  <c r="P50" i="17"/>
  <c r="N50" i="17"/>
  <c r="L50" i="17"/>
  <c r="J50" i="17"/>
  <c r="H50" i="17"/>
  <c r="G50" i="17"/>
  <c r="F50" i="17"/>
  <c r="E50" i="17"/>
  <c r="D50" i="17"/>
  <c r="C50" i="17"/>
  <c r="B50" i="17"/>
  <c r="A50" i="17"/>
  <c r="R49" i="17"/>
  <c r="P49" i="17"/>
  <c r="N49" i="17"/>
  <c r="L49" i="17"/>
  <c r="J49" i="17"/>
  <c r="H49" i="17"/>
  <c r="G49" i="17"/>
  <c r="F49" i="17"/>
  <c r="E49" i="17"/>
  <c r="D49" i="17"/>
  <c r="C49" i="17"/>
  <c r="B49" i="17"/>
  <c r="A49" i="17"/>
  <c r="R48" i="17"/>
  <c r="P48" i="17"/>
  <c r="N48" i="17"/>
  <c r="L48" i="17"/>
  <c r="J48" i="17"/>
  <c r="H48" i="17"/>
  <c r="G48" i="17"/>
  <c r="F48" i="17"/>
  <c r="E48" i="17"/>
  <c r="D48" i="17"/>
  <c r="C48" i="17"/>
  <c r="B48" i="17"/>
  <c r="A48" i="17"/>
  <c r="R47" i="17"/>
  <c r="P47" i="17"/>
  <c r="N47" i="17"/>
  <c r="L47" i="17"/>
  <c r="J47" i="17"/>
  <c r="H47" i="17"/>
  <c r="G47" i="17"/>
  <c r="F47" i="17"/>
  <c r="E47" i="17"/>
  <c r="D47" i="17"/>
  <c r="C47" i="17"/>
  <c r="B47" i="17"/>
  <c r="A47" i="17"/>
  <c r="R46" i="17"/>
  <c r="P46" i="17"/>
  <c r="N46" i="17"/>
  <c r="L46" i="17"/>
  <c r="J46" i="17"/>
  <c r="H46" i="17"/>
  <c r="G46" i="17"/>
  <c r="F46" i="17"/>
  <c r="E46" i="17"/>
  <c r="D46" i="17"/>
  <c r="C46" i="17"/>
  <c r="B46" i="17"/>
  <c r="A46" i="17"/>
  <c r="R45" i="17"/>
  <c r="P45" i="17"/>
  <c r="N45" i="17"/>
  <c r="L45" i="17"/>
  <c r="J45" i="17"/>
  <c r="H45" i="17"/>
  <c r="G45" i="17"/>
  <c r="F45" i="17"/>
  <c r="E45" i="17"/>
  <c r="D45" i="17"/>
  <c r="C45" i="17"/>
  <c r="B45" i="17"/>
  <c r="A45" i="17"/>
  <c r="R44" i="17"/>
  <c r="P44" i="17"/>
  <c r="N44" i="17"/>
  <c r="L44" i="17"/>
  <c r="J44" i="17"/>
  <c r="H44" i="17"/>
  <c r="G44" i="17"/>
  <c r="F44" i="17"/>
  <c r="E44" i="17"/>
  <c r="D44" i="17"/>
  <c r="C44" i="17"/>
  <c r="B44" i="17"/>
  <c r="A44" i="17"/>
  <c r="R43" i="17"/>
  <c r="P43" i="17"/>
  <c r="N43" i="17"/>
  <c r="L43" i="17"/>
  <c r="J43" i="17"/>
  <c r="H43" i="17"/>
  <c r="G43" i="17"/>
  <c r="F43" i="17"/>
  <c r="E43" i="17"/>
  <c r="D43" i="17"/>
  <c r="C43" i="17"/>
  <c r="B43" i="17"/>
  <c r="A43" i="17"/>
  <c r="R42" i="17"/>
  <c r="P42" i="17"/>
  <c r="N42" i="17"/>
  <c r="L42" i="17"/>
  <c r="J42" i="17"/>
  <c r="H42" i="17"/>
  <c r="G42" i="17"/>
  <c r="F42" i="17"/>
  <c r="E42" i="17"/>
  <c r="D42" i="17"/>
  <c r="C42" i="17"/>
  <c r="B42" i="17"/>
  <c r="A42" i="17"/>
  <c r="R41" i="17"/>
  <c r="P41" i="17"/>
  <c r="N41" i="17"/>
  <c r="L41" i="17"/>
  <c r="J41" i="17"/>
  <c r="H41" i="17"/>
  <c r="G41" i="17"/>
  <c r="F41" i="17"/>
  <c r="E41" i="17"/>
  <c r="D41" i="17"/>
  <c r="C41" i="17"/>
  <c r="B41" i="17"/>
  <c r="A41" i="17"/>
  <c r="R40" i="17"/>
  <c r="P40" i="17"/>
  <c r="N40" i="17"/>
  <c r="L40" i="17"/>
  <c r="J40" i="17"/>
  <c r="H40" i="17"/>
  <c r="G40" i="17"/>
  <c r="F40" i="17"/>
  <c r="E40" i="17"/>
  <c r="D40" i="17"/>
  <c r="C40" i="17"/>
  <c r="B40" i="17"/>
  <c r="A40" i="17"/>
  <c r="R39" i="17"/>
  <c r="P39" i="17"/>
  <c r="N39" i="17"/>
  <c r="L39" i="17"/>
  <c r="J39" i="17"/>
  <c r="H39" i="17"/>
  <c r="G39" i="17"/>
  <c r="F39" i="17"/>
  <c r="E39" i="17"/>
  <c r="D39" i="17"/>
  <c r="C39" i="17"/>
  <c r="B39" i="17"/>
  <c r="A39" i="17"/>
  <c r="R38" i="17"/>
  <c r="P38" i="17"/>
  <c r="N38" i="17"/>
  <c r="L38" i="17"/>
  <c r="J38" i="17"/>
  <c r="H38" i="17"/>
  <c r="G38" i="17"/>
  <c r="F38" i="17"/>
  <c r="E38" i="17"/>
  <c r="D38" i="17"/>
  <c r="C38" i="17"/>
  <c r="B38" i="17"/>
  <c r="A38" i="17"/>
  <c r="R37" i="17"/>
  <c r="P37" i="17"/>
  <c r="N37" i="17"/>
  <c r="L37" i="17"/>
  <c r="J37" i="17"/>
  <c r="H37" i="17"/>
  <c r="G37" i="17"/>
  <c r="F37" i="17"/>
  <c r="E37" i="17"/>
  <c r="D37" i="17"/>
  <c r="C37" i="17"/>
  <c r="B37" i="17"/>
  <c r="A37" i="17"/>
  <c r="R36" i="17"/>
  <c r="P36" i="17"/>
  <c r="N36" i="17"/>
  <c r="L36" i="17"/>
  <c r="J36" i="17"/>
  <c r="H36" i="17"/>
  <c r="G36" i="17"/>
  <c r="F36" i="17"/>
  <c r="E36" i="17"/>
  <c r="D36" i="17"/>
  <c r="C36" i="17"/>
  <c r="B36" i="17"/>
  <c r="A36" i="17"/>
  <c r="R35" i="17"/>
  <c r="P35" i="17"/>
  <c r="N35" i="17"/>
  <c r="L35" i="17"/>
  <c r="J35" i="17"/>
  <c r="H35" i="17"/>
  <c r="G35" i="17"/>
  <c r="F35" i="17"/>
  <c r="E35" i="17"/>
  <c r="D35" i="17"/>
  <c r="C35" i="17"/>
  <c r="B35" i="17"/>
  <c r="A35" i="17"/>
  <c r="R34" i="17"/>
  <c r="P34" i="17"/>
  <c r="N34" i="17"/>
  <c r="L34" i="17"/>
  <c r="J34" i="17"/>
  <c r="H34" i="17"/>
  <c r="G34" i="17"/>
  <c r="F34" i="17"/>
  <c r="E34" i="17"/>
  <c r="D34" i="17"/>
  <c r="C34" i="17"/>
  <c r="B34" i="17"/>
  <c r="A34" i="17"/>
  <c r="R33" i="17"/>
  <c r="P33" i="17"/>
  <c r="N33" i="17"/>
  <c r="L33" i="17"/>
  <c r="J33" i="17"/>
  <c r="H33" i="17"/>
  <c r="I33" i="17" s="1"/>
  <c r="G33" i="17"/>
  <c r="F33" i="17"/>
  <c r="E33" i="17"/>
  <c r="D33" i="17"/>
  <c r="C33" i="17"/>
  <c r="B33" i="17"/>
  <c r="A33" i="17"/>
  <c r="R32" i="17"/>
  <c r="P32" i="17"/>
  <c r="N32" i="17"/>
  <c r="L32" i="17"/>
  <c r="J32" i="17"/>
  <c r="H32" i="17"/>
  <c r="G32" i="17"/>
  <c r="F32" i="17"/>
  <c r="E32" i="17"/>
  <c r="D32" i="17"/>
  <c r="C32" i="17"/>
  <c r="B32" i="17"/>
  <c r="A32" i="17"/>
  <c r="R31" i="17"/>
  <c r="P31" i="17"/>
  <c r="N31" i="17"/>
  <c r="L31" i="17"/>
  <c r="J31" i="17"/>
  <c r="H31" i="17"/>
  <c r="G31" i="17"/>
  <c r="F31" i="17"/>
  <c r="E31" i="17"/>
  <c r="D31" i="17"/>
  <c r="C31" i="17"/>
  <c r="B31" i="17"/>
  <c r="A31" i="17"/>
  <c r="R30" i="17"/>
  <c r="P30" i="17"/>
  <c r="N30" i="17"/>
  <c r="L30" i="17"/>
  <c r="J30" i="17"/>
  <c r="H30" i="17"/>
  <c r="G30" i="17"/>
  <c r="F30" i="17"/>
  <c r="E30" i="17"/>
  <c r="D30" i="17"/>
  <c r="C30" i="17"/>
  <c r="B30" i="17"/>
  <c r="A30" i="17"/>
  <c r="R29" i="17"/>
  <c r="P29" i="17"/>
  <c r="N29" i="17"/>
  <c r="L29" i="17"/>
  <c r="J29" i="17"/>
  <c r="H29" i="17"/>
  <c r="G29" i="17"/>
  <c r="F29" i="17"/>
  <c r="E29" i="17"/>
  <c r="D29" i="17"/>
  <c r="C29" i="17"/>
  <c r="B29" i="17"/>
  <c r="A29" i="17"/>
  <c r="R28" i="17"/>
  <c r="P28" i="17"/>
  <c r="N28" i="17"/>
  <c r="L28" i="17"/>
  <c r="J28" i="17"/>
  <c r="H28" i="17"/>
  <c r="I28" i="17" s="1"/>
  <c r="G28" i="17"/>
  <c r="F28" i="17"/>
  <c r="E28" i="17"/>
  <c r="D28" i="17"/>
  <c r="C28" i="17"/>
  <c r="B28" i="17"/>
  <c r="A28" i="17"/>
  <c r="R27" i="17"/>
  <c r="P27" i="17"/>
  <c r="N27" i="17"/>
  <c r="L27" i="17"/>
  <c r="J27" i="17"/>
  <c r="H27" i="17"/>
  <c r="I27" i="17" s="1"/>
  <c r="G27" i="17"/>
  <c r="F27" i="17"/>
  <c r="E27" i="17"/>
  <c r="D27" i="17"/>
  <c r="C27" i="17"/>
  <c r="B27" i="17"/>
  <c r="A27" i="17"/>
  <c r="R26" i="17"/>
  <c r="P26" i="17"/>
  <c r="N26" i="17"/>
  <c r="L26" i="17"/>
  <c r="J26" i="17"/>
  <c r="H26" i="17"/>
  <c r="G26" i="17"/>
  <c r="F26" i="17"/>
  <c r="E26" i="17"/>
  <c r="D26" i="17"/>
  <c r="C26" i="17"/>
  <c r="B26" i="17"/>
  <c r="A26" i="17"/>
  <c r="R25" i="17"/>
  <c r="P25" i="17"/>
  <c r="N25" i="17"/>
  <c r="L25" i="17"/>
  <c r="J25" i="17"/>
  <c r="H25" i="17"/>
  <c r="G25" i="17"/>
  <c r="F25" i="17"/>
  <c r="E25" i="17"/>
  <c r="D25" i="17"/>
  <c r="C25" i="17"/>
  <c r="B25" i="17"/>
  <c r="A25" i="17"/>
  <c r="R24" i="17"/>
  <c r="P24" i="17"/>
  <c r="N24" i="17"/>
  <c r="L24" i="17"/>
  <c r="J24" i="17"/>
  <c r="H24" i="17"/>
  <c r="G24" i="17"/>
  <c r="F24" i="17"/>
  <c r="E24" i="17"/>
  <c r="D24" i="17"/>
  <c r="C24" i="17"/>
  <c r="B24" i="17"/>
  <c r="A24" i="17"/>
  <c r="R23" i="17"/>
  <c r="P23" i="17"/>
  <c r="N23" i="17"/>
  <c r="L23" i="17"/>
  <c r="J23" i="17"/>
  <c r="H23" i="17"/>
  <c r="I23" i="17" s="1"/>
  <c r="G23" i="17"/>
  <c r="F23" i="17"/>
  <c r="E23" i="17"/>
  <c r="D23" i="17"/>
  <c r="C23" i="17"/>
  <c r="B23" i="17"/>
  <c r="A23" i="17"/>
  <c r="R22" i="17"/>
  <c r="P22" i="17"/>
  <c r="N22" i="17"/>
  <c r="L22" i="17"/>
  <c r="J22" i="17"/>
  <c r="H22" i="17"/>
  <c r="G22" i="17"/>
  <c r="F22" i="17"/>
  <c r="E22" i="17"/>
  <c r="D22" i="17"/>
  <c r="C22" i="17"/>
  <c r="B22" i="17"/>
  <c r="A22" i="17"/>
  <c r="R21" i="17"/>
  <c r="P21" i="17"/>
  <c r="N21" i="17"/>
  <c r="O21" i="17" s="1"/>
  <c r="L21" i="17"/>
  <c r="J21" i="17"/>
  <c r="H21" i="17"/>
  <c r="G21" i="17"/>
  <c r="F21" i="17"/>
  <c r="E21" i="17"/>
  <c r="D21" i="17"/>
  <c r="C21" i="17"/>
  <c r="B21" i="17"/>
  <c r="A21" i="17"/>
  <c r="R20" i="17"/>
  <c r="P20" i="17"/>
  <c r="N20" i="17"/>
  <c r="L20" i="17"/>
  <c r="J20" i="17"/>
  <c r="H20" i="17"/>
  <c r="I20" i="17" s="1"/>
  <c r="G20" i="17"/>
  <c r="F20" i="17"/>
  <c r="E20" i="17"/>
  <c r="D20" i="17"/>
  <c r="C20" i="17"/>
  <c r="B20" i="17"/>
  <c r="A20" i="17"/>
  <c r="R19" i="17"/>
  <c r="P19" i="17"/>
  <c r="N19" i="17"/>
  <c r="L19" i="17"/>
  <c r="J19" i="17"/>
  <c r="H19" i="17"/>
  <c r="G19" i="17"/>
  <c r="F19" i="17"/>
  <c r="E19" i="17"/>
  <c r="D19" i="17"/>
  <c r="C19" i="17"/>
  <c r="B19" i="17"/>
  <c r="A19" i="17"/>
  <c r="R18" i="17"/>
  <c r="P18" i="17"/>
  <c r="N18" i="17"/>
  <c r="L18" i="17"/>
  <c r="J18" i="17"/>
  <c r="H18" i="17"/>
  <c r="G18" i="17"/>
  <c r="F18" i="17"/>
  <c r="E18" i="17"/>
  <c r="D18" i="17"/>
  <c r="C18" i="17"/>
  <c r="B18" i="17"/>
  <c r="A18" i="17"/>
  <c r="R17" i="17"/>
  <c r="P17" i="17"/>
  <c r="N17" i="17"/>
  <c r="L17" i="17"/>
  <c r="J17" i="17"/>
  <c r="H17" i="17"/>
  <c r="G17" i="17"/>
  <c r="F17" i="17"/>
  <c r="E17" i="17"/>
  <c r="D17" i="17"/>
  <c r="C17" i="17"/>
  <c r="B17" i="17"/>
  <c r="A17" i="17"/>
  <c r="R16" i="17"/>
  <c r="P16" i="17"/>
  <c r="N16" i="17"/>
  <c r="L16" i="17"/>
  <c r="J16" i="17"/>
  <c r="H16" i="17"/>
  <c r="G16" i="17"/>
  <c r="F16" i="17"/>
  <c r="E16" i="17"/>
  <c r="D16" i="17"/>
  <c r="C16" i="17"/>
  <c r="B16" i="17"/>
  <c r="A16" i="17"/>
  <c r="R15" i="17"/>
  <c r="P15" i="17"/>
  <c r="N15" i="17"/>
  <c r="L15" i="17"/>
  <c r="J15" i="17"/>
  <c r="H15" i="17"/>
  <c r="G15" i="17"/>
  <c r="F15" i="17"/>
  <c r="E15" i="17"/>
  <c r="D15" i="17"/>
  <c r="C15" i="17"/>
  <c r="B15" i="17"/>
  <c r="A15" i="17"/>
  <c r="R14" i="17"/>
  <c r="P14" i="17"/>
  <c r="N14" i="17"/>
  <c r="L14" i="17"/>
  <c r="J14" i="17"/>
  <c r="H14" i="17"/>
  <c r="G14" i="17"/>
  <c r="F14" i="17"/>
  <c r="E14" i="17"/>
  <c r="D14" i="17"/>
  <c r="C14" i="17"/>
  <c r="B14" i="17"/>
  <c r="A14" i="17"/>
  <c r="R13" i="17"/>
  <c r="P13" i="17"/>
  <c r="N13" i="17"/>
  <c r="L13" i="17"/>
  <c r="J13" i="17"/>
  <c r="H13" i="17"/>
  <c r="G13" i="17"/>
  <c r="F13" i="17"/>
  <c r="E13" i="17"/>
  <c r="D13" i="17"/>
  <c r="C13" i="17"/>
  <c r="B13" i="17"/>
  <c r="A13" i="17"/>
  <c r="R12" i="17"/>
  <c r="P12" i="17"/>
  <c r="N12" i="17"/>
  <c r="L12" i="17"/>
  <c r="J12" i="17"/>
  <c r="H12" i="17"/>
  <c r="G12" i="17"/>
  <c r="F12" i="17"/>
  <c r="E12" i="17"/>
  <c r="D12" i="17"/>
  <c r="C12" i="17"/>
  <c r="B12" i="17"/>
  <c r="A12" i="17"/>
  <c r="R11" i="17"/>
  <c r="P11" i="17"/>
  <c r="N11" i="17"/>
  <c r="L11" i="17"/>
  <c r="J11" i="17"/>
  <c r="H11" i="17"/>
  <c r="G11" i="17"/>
  <c r="F11" i="17"/>
  <c r="E11" i="17"/>
  <c r="D11" i="17"/>
  <c r="C11" i="17"/>
  <c r="B11" i="17"/>
  <c r="A11" i="17"/>
  <c r="R10" i="17"/>
  <c r="P10" i="17"/>
  <c r="N10" i="17"/>
  <c r="L10" i="17"/>
  <c r="J10" i="17"/>
  <c r="H10" i="17"/>
  <c r="G10" i="17"/>
  <c r="F10" i="17"/>
  <c r="E10" i="17"/>
  <c r="D10" i="17"/>
  <c r="C10" i="17"/>
  <c r="B10" i="17"/>
  <c r="A10" i="17"/>
  <c r="R9" i="17"/>
  <c r="P9" i="17"/>
  <c r="N9" i="17"/>
  <c r="Y2" i="17" s="1"/>
  <c r="L9" i="17"/>
  <c r="J9" i="17"/>
  <c r="H9" i="17"/>
  <c r="G9" i="17"/>
  <c r="F9" i="17"/>
  <c r="E9" i="17"/>
  <c r="D9" i="17"/>
  <c r="C9" i="17"/>
  <c r="B9" i="17"/>
  <c r="A9" i="17"/>
  <c r="R8" i="17"/>
  <c r="P8" i="17"/>
  <c r="N8" i="17"/>
  <c r="L8" i="17"/>
  <c r="J8" i="17"/>
  <c r="H8" i="17"/>
  <c r="G8" i="17"/>
  <c r="F8" i="17"/>
  <c r="E8" i="17"/>
  <c r="D8" i="17"/>
  <c r="C8" i="17"/>
  <c r="B8" i="17"/>
  <c r="A8" i="17"/>
  <c r="R7" i="17"/>
  <c r="P7" i="17"/>
  <c r="N7" i="17"/>
  <c r="L7" i="17"/>
  <c r="J7" i="17"/>
  <c r="H7" i="17"/>
  <c r="G7" i="17"/>
  <c r="F7" i="17"/>
  <c r="E7" i="17"/>
  <c r="D7" i="17"/>
  <c r="C7" i="17"/>
  <c r="B7" i="17"/>
  <c r="A7" i="17"/>
  <c r="R6" i="17"/>
  <c r="P6" i="17"/>
  <c r="N6" i="17"/>
  <c r="L6" i="17"/>
  <c r="J6" i="17"/>
  <c r="H6" i="17"/>
  <c r="G6" i="17"/>
  <c r="F6" i="17"/>
  <c r="E6" i="17"/>
  <c r="D6" i="17"/>
  <c r="C6" i="17"/>
  <c r="B6" i="17"/>
  <c r="A6" i="17"/>
  <c r="R5" i="17"/>
  <c r="P5" i="17"/>
  <c r="N5" i="17"/>
  <c r="L5" i="17"/>
  <c r="J5" i="17"/>
  <c r="H5" i="17"/>
  <c r="G5" i="17"/>
  <c r="F5" i="17"/>
  <c r="E5" i="17"/>
  <c r="D5" i="17"/>
  <c r="C5" i="17"/>
  <c r="B5" i="17"/>
  <c r="A5" i="17"/>
  <c r="R4" i="17"/>
  <c r="P4" i="17"/>
  <c r="N4" i="17"/>
  <c r="L4" i="17"/>
  <c r="J4" i="17"/>
  <c r="H4" i="17"/>
  <c r="G4" i="17"/>
  <c r="F4" i="17"/>
  <c r="E4" i="17"/>
  <c r="D4" i="17"/>
  <c r="C4" i="17"/>
  <c r="B4" i="17"/>
  <c r="A4" i="17"/>
  <c r="V3" i="17"/>
  <c r="R3" i="17"/>
  <c r="P3" i="17"/>
  <c r="N3" i="17"/>
  <c r="L3" i="17"/>
  <c r="J3" i="17"/>
  <c r="H3" i="17"/>
  <c r="G3" i="17"/>
  <c r="F3" i="17"/>
  <c r="E3" i="17"/>
  <c r="D3" i="17"/>
  <c r="C3" i="17"/>
  <c r="B3" i="17"/>
  <c r="A3" i="17"/>
  <c r="V2" i="17"/>
  <c r="R2" i="17"/>
  <c r="AA4" i="17" s="1"/>
  <c r="P2" i="17"/>
  <c r="Z4" i="17" s="1"/>
  <c r="N2" i="17"/>
  <c r="Y4" i="17" s="1"/>
  <c r="L2" i="17"/>
  <c r="X4" i="17" s="1"/>
  <c r="J2" i="17"/>
  <c r="W4" i="17" s="1"/>
  <c r="H2" i="17"/>
  <c r="V4" i="17" s="1"/>
  <c r="G2" i="17"/>
  <c r="F2" i="17"/>
  <c r="E2" i="17"/>
  <c r="D2" i="17"/>
  <c r="C2" i="17"/>
  <c r="B2" i="17"/>
  <c r="A2" i="17"/>
  <c r="R30" i="16"/>
  <c r="P30" i="16"/>
  <c r="N30" i="16"/>
  <c r="L30" i="16"/>
  <c r="M30" i="16" s="1"/>
  <c r="J30" i="16"/>
  <c r="H30" i="16"/>
  <c r="G30" i="16"/>
  <c r="F30" i="16"/>
  <c r="E30" i="16"/>
  <c r="D30" i="16"/>
  <c r="C30" i="16"/>
  <c r="B30" i="16"/>
  <c r="A30" i="16"/>
  <c r="R29" i="16"/>
  <c r="P29" i="16"/>
  <c r="N29" i="16"/>
  <c r="L29" i="16"/>
  <c r="M29" i="16" s="1"/>
  <c r="J29" i="16"/>
  <c r="H29" i="16"/>
  <c r="G29" i="16"/>
  <c r="F29" i="16"/>
  <c r="E29" i="16"/>
  <c r="D29" i="16"/>
  <c r="C29" i="16"/>
  <c r="B29" i="16"/>
  <c r="A29" i="16"/>
  <c r="R28" i="16"/>
  <c r="P28" i="16"/>
  <c r="N28" i="16"/>
  <c r="L28" i="16"/>
  <c r="J28" i="16"/>
  <c r="H28" i="16"/>
  <c r="G28" i="16"/>
  <c r="F28" i="16"/>
  <c r="E28" i="16"/>
  <c r="D28" i="16"/>
  <c r="C28" i="16"/>
  <c r="B28" i="16"/>
  <c r="A28" i="16"/>
  <c r="R27" i="16"/>
  <c r="P27" i="16"/>
  <c r="N27" i="16"/>
  <c r="L27" i="16"/>
  <c r="J27" i="16"/>
  <c r="H27" i="16"/>
  <c r="G27" i="16"/>
  <c r="F27" i="16"/>
  <c r="E27" i="16"/>
  <c r="D27" i="16"/>
  <c r="C27" i="16"/>
  <c r="B27" i="16"/>
  <c r="A27" i="16"/>
  <c r="R26" i="16"/>
  <c r="P26" i="16"/>
  <c r="N26" i="16"/>
  <c r="L26" i="16"/>
  <c r="J26" i="16"/>
  <c r="H26" i="16"/>
  <c r="G26" i="16"/>
  <c r="F26" i="16"/>
  <c r="E26" i="16"/>
  <c r="D26" i="16"/>
  <c r="C26" i="16"/>
  <c r="B26" i="16"/>
  <c r="A26" i="16"/>
  <c r="R25" i="16"/>
  <c r="P25" i="16"/>
  <c r="N25" i="16"/>
  <c r="L25" i="16"/>
  <c r="J25" i="16"/>
  <c r="H25" i="16"/>
  <c r="G25" i="16"/>
  <c r="F25" i="16"/>
  <c r="E25" i="16"/>
  <c r="D25" i="16"/>
  <c r="C25" i="16"/>
  <c r="B25" i="16"/>
  <c r="A25" i="16"/>
  <c r="R24" i="16"/>
  <c r="P24" i="16"/>
  <c r="N24" i="16"/>
  <c r="L24" i="16"/>
  <c r="J24" i="16"/>
  <c r="H24" i="16"/>
  <c r="G24" i="16"/>
  <c r="F24" i="16"/>
  <c r="E24" i="16"/>
  <c r="D24" i="16"/>
  <c r="C24" i="16"/>
  <c r="B24" i="16"/>
  <c r="A24" i="16"/>
  <c r="R23" i="16"/>
  <c r="P23" i="16"/>
  <c r="N23" i="16"/>
  <c r="L23" i="16"/>
  <c r="J23" i="16"/>
  <c r="H23" i="16"/>
  <c r="G23" i="16"/>
  <c r="F23" i="16"/>
  <c r="E23" i="16"/>
  <c r="D23" i="16"/>
  <c r="C23" i="16"/>
  <c r="B23" i="16"/>
  <c r="A23" i="16"/>
  <c r="R22" i="16"/>
  <c r="P22" i="16"/>
  <c r="N22" i="16"/>
  <c r="L22" i="16"/>
  <c r="M22" i="16" s="1"/>
  <c r="J22" i="16"/>
  <c r="H22" i="16"/>
  <c r="G22" i="16"/>
  <c r="F22" i="16"/>
  <c r="E22" i="16"/>
  <c r="D22" i="16"/>
  <c r="C22" i="16"/>
  <c r="B22" i="16"/>
  <c r="A22" i="16"/>
  <c r="R21" i="16"/>
  <c r="P21" i="16"/>
  <c r="N21" i="16"/>
  <c r="L21" i="16"/>
  <c r="M21" i="16" s="1"/>
  <c r="J21" i="16"/>
  <c r="H21" i="16"/>
  <c r="G21" i="16"/>
  <c r="F21" i="16"/>
  <c r="E21" i="16"/>
  <c r="D21" i="16"/>
  <c r="C21" i="16"/>
  <c r="B21" i="16"/>
  <c r="A21" i="16"/>
  <c r="R20" i="16"/>
  <c r="P20" i="16"/>
  <c r="N20" i="16"/>
  <c r="L20" i="16"/>
  <c r="M20" i="16" s="1"/>
  <c r="J20" i="16"/>
  <c r="H20" i="16"/>
  <c r="G20" i="16"/>
  <c r="F20" i="16"/>
  <c r="E20" i="16"/>
  <c r="D20" i="16"/>
  <c r="C20" i="16"/>
  <c r="B20" i="16"/>
  <c r="A20" i="16"/>
  <c r="R19" i="16"/>
  <c r="P19" i="16"/>
  <c r="N19" i="16"/>
  <c r="L19" i="16"/>
  <c r="J19" i="16"/>
  <c r="H19" i="16"/>
  <c r="G19" i="16"/>
  <c r="F19" i="16"/>
  <c r="E19" i="16"/>
  <c r="D19" i="16"/>
  <c r="C19" i="16"/>
  <c r="B19" i="16"/>
  <c r="A19" i="16"/>
  <c r="R18" i="16"/>
  <c r="P18" i="16"/>
  <c r="N18" i="16"/>
  <c r="L18" i="16"/>
  <c r="J18" i="16"/>
  <c r="H18" i="16"/>
  <c r="G18" i="16"/>
  <c r="F18" i="16"/>
  <c r="E18" i="16"/>
  <c r="D18" i="16"/>
  <c r="C18" i="16"/>
  <c r="B18" i="16"/>
  <c r="A18" i="16"/>
  <c r="R17" i="16"/>
  <c r="P17" i="16"/>
  <c r="N17" i="16"/>
  <c r="L17" i="16"/>
  <c r="M17" i="16" s="1"/>
  <c r="J17" i="16"/>
  <c r="H17" i="16"/>
  <c r="G17" i="16"/>
  <c r="F17" i="16"/>
  <c r="E17" i="16"/>
  <c r="D17" i="16"/>
  <c r="C17" i="16"/>
  <c r="B17" i="16"/>
  <c r="A17" i="16"/>
  <c r="R16" i="16"/>
  <c r="P16" i="16"/>
  <c r="N16" i="16"/>
  <c r="L16" i="16"/>
  <c r="J16" i="16"/>
  <c r="H16" i="16"/>
  <c r="G16" i="16"/>
  <c r="F16" i="16"/>
  <c r="E16" i="16"/>
  <c r="D16" i="16"/>
  <c r="C16" i="16"/>
  <c r="B16" i="16"/>
  <c r="A16" i="16"/>
  <c r="R15" i="16"/>
  <c r="P15" i="16"/>
  <c r="N15" i="16"/>
  <c r="L15" i="16"/>
  <c r="J15" i="16"/>
  <c r="H15" i="16"/>
  <c r="G15" i="16"/>
  <c r="F15" i="16"/>
  <c r="E15" i="16"/>
  <c r="D15" i="16"/>
  <c r="C15" i="16"/>
  <c r="B15" i="16"/>
  <c r="A15" i="16"/>
  <c r="R14" i="16"/>
  <c r="P14" i="16"/>
  <c r="N14" i="16"/>
  <c r="L14" i="16"/>
  <c r="M14" i="16" s="1"/>
  <c r="J14" i="16"/>
  <c r="H14" i="16"/>
  <c r="G14" i="16"/>
  <c r="F14" i="16"/>
  <c r="E14" i="16"/>
  <c r="D14" i="16"/>
  <c r="C14" i="16"/>
  <c r="B14" i="16"/>
  <c r="A14" i="16"/>
  <c r="R13" i="16"/>
  <c r="P13" i="16"/>
  <c r="N13" i="16"/>
  <c r="L13" i="16"/>
  <c r="M13" i="16" s="1"/>
  <c r="J13" i="16"/>
  <c r="H13" i="16"/>
  <c r="G13" i="16"/>
  <c r="F13" i="16"/>
  <c r="E13" i="16"/>
  <c r="D13" i="16"/>
  <c r="C13" i="16"/>
  <c r="B13" i="16"/>
  <c r="A13" i="16"/>
  <c r="R12" i="16"/>
  <c r="P12" i="16"/>
  <c r="N12" i="16"/>
  <c r="L12" i="16"/>
  <c r="M12" i="16" s="1"/>
  <c r="J12" i="16"/>
  <c r="H12" i="16"/>
  <c r="G12" i="16"/>
  <c r="F12" i="16"/>
  <c r="E12" i="16"/>
  <c r="D12" i="16"/>
  <c r="C12" i="16"/>
  <c r="B12" i="16"/>
  <c r="A12" i="16"/>
  <c r="R11" i="16"/>
  <c r="P11" i="16"/>
  <c r="N11" i="16"/>
  <c r="L11" i="16"/>
  <c r="J11" i="16"/>
  <c r="H11" i="16"/>
  <c r="G11" i="16"/>
  <c r="F11" i="16"/>
  <c r="E11" i="16"/>
  <c r="D11" i="16"/>
  <c r="C11" i="16"/>
  <c r="B11" i="16"/>
  <c r="A11" i="16"/>
  <c r="R10" i="16"/>
  <c r="P10" i="16"/>
  <c r="N10" i="16"/>
  <c r="L10" i="16"/>
  <c r="J10" i="16"/>
  <c r="H10" i="16"/>
  <c r="G10" i="16"/>
  <c r="F10" i="16"/>
  <c r="E10" i="16"/>
  <c r="D10" i="16"/>
  <c r="C10" i="16"/>
  <c r="B10" i="16"/>
  <c r="A10" i="16"/>
  <c r="R9" i="16"/>
  <c r="P9" i="16"/>
  <c r="N9" i="16"/>
  <c r="L9" i="16"/>
  <c r="J9" i="16"/>
  <c r="H9" i="16"/>
  <c r="G9" i="16"/>
  <c r="F9" i="16"/>
  <c r="E9" i="16"/>
  <c r="D9" i="16"/>
  <c r="C9" i="16"/>
  <c r="B9" i="16"/>
  <c r="A9" i="16"/>
  <c r="R8" i="16"/>
  <c r="P8" i="16"/>
  <c r="N8" i="16"/>
  <c r="L8" i="16"/>
  <c r="J8" i="16"/>
  <c r="H8" i="16"/>
  <c r="G8" i="16"/>
  <c r="F8" i="16"/>
  <c r="E8" i="16"/>
  <c r="D8" i="16"/>
  <c r="C8" i="16"/>
  <c r="B8" i="16"/>
  <c r="A8" i="16"/>
  <c r="R7" i="16"/>
  <c r="P7" i="16"/>
  <c r="N7" i="16"/>
  <c r="L7" i="16"/>
  <c r="M7" i="16" s="1"/>
  <c r="J7" i="16"/>
  <c r="H7" i="16"/>
  <c r="G7" i="16"/>
  <c r="F7" i="16"/>
  <c r="E7" i="16"/>
  <c r="D7" i="16"/>
  <c r="C7" i="16"/>
  <c r="B7" i="16"/>
  <c r="A7" i="16"/>
  <c r="R6" i="16"/>
  <c r="P6" i="16"/>
  <c r="N6" i="16"/>
  <c r="L6" i="16"/>
  <c r="J6" i="16"/>
  <c r="H6" i="16"/>
  <c r="G6" i="16"/>
  <c r="F6" i="16"/>
  <c r="E6" i="16"/>
  <c r="D6" i="16"/>
  <c r="C6" i="16"/>
  <c r="B6" i="16"/>
  <c r="A6" i="16"/>
  <c r="R5" i="16"/>
  <c r="P5" i="16"/>
  <c r="N5" i="16"/>
  <c r="L5" i="16"/>
  <c r="J5" i="16"/>
  <c r="H5" i="16"/>
  <c r="G5" i="16"/>
  <c r="F5" i="16"/>
  <c r="E5" i="16"/>
  <c r="D5" i="16"/>
  <c r="C5" i="16"/>
  <c r="B5" i="16"/>
  <c r="A5" i="16"/>
  <c r="R4" i="16"/>
  <c r="P4" i="16"/>
  <c r="N4" i="16"/>
  <c r="L4" i="16"/>
  <c r="J4" i="16"/>
  <c r="H4" i="16"/>
  <c r="G4" i="16"/>
  <c r="F4" i="16"/>
  <c r="E4" i="16"/>
  <c r="D4" i="16"/>
  <c r="C4" i="16"/>
  <c r="B4" i="16"/>
  <c r="A4" i="16"/>
  <c r="Y3" i="16"/>
  <c r="X3" i="16"/>
  <c r="R3" i="16"/>
  <c r="P3" i="16"/>
  <c r="N3" i="16"/>
  <c r="L3" i="16"/>
  <c r="J3" i="16"/>
  <c r="H3" i="16"/>
  <c r="G3" i="16"/>
  <c r="F3" i="16"/>
  <c r="E3" i="16"/>
  <c r="D3" i="16"/>
  <c r="C3" i="16"/>
  <c r="B3" i="16"/>
  <c r="A3" i="16"/>
  <c r="X2" i="16"/>
  <c r="M26" i="16" s="1"/>
  <c r="R2" i="16"/>
  <c r="AA4" i="16" s="1"/>
  <c r="P2" i="16"/>
  <c r="Z4" i="16" s="1"/>
  <c r="N2" i="16"/>
  <c r="Y4" i="16" s="1"/>
  <c r="L2" i="16"/>
  <c r="X4" i="16" s="1"/>
  <c r="J2" i="16"/>
  <c r="H2" i="16"/>
  <c r="V2" i="16" s="1"/>
  <c r="G2" i="16"/>
  <c r="F2" i="16"/>
  <c r="E2" i="16"/>
  <c r="D2" i="16"/>
  <c r="C2" i="16"/>
  <c r="B2" i="16"/>
  <c r="A2" i="16"/>
  <c r="R211" i="13"/>
  <c r="P211" i="13"/>
  <c r="N211" i="13"/>
  <c r="L211" i="13"/>
  <c r="J211" i="13"/>
  <c r="H211" i="13"/>
  <c r="R210" i="13"/>
  <c r="P210" i="13"/>
  <c r="N210" i="13"/>
  <c r="L210" i="13"/>
  <c r="J210" i="13"/>
  <c r="H210" i="13"/>
  <c r="R209" i="13"/>
  <c r="P209" i="13"/>
  <c r="N209" i="13"/>
  <c r="L209" i="13"/>
  <c r="J209" i="13"/>
  <c r="H209" i="13"/>
  <c r="R208" i="13"/>
  <c r="P208" i="13"/>
  <c r="N208" i="13"/>
  <c r="L208" i="13"/>
  <c r="J208" i="13"/>
  <c r="H208" i="13"/>
  <c r="R207" i="13"/>
  <c r="P207" i="13"/>
  <c r="N207" i="13"/>
  <c r="L207" i="13"/>
  <c r="J207" i="13"/>
  <c r="H207" i="13"/>
  <c r="R206" i="13"/>
  <c r="P206" i="13"/>
  <c r="N206" i="13"/>
  <c r="L206" i="13"/>
  <c r="J206" i="13"/>
  <c r="H206" i="13"/>
  <c r="R205" i="13"/>
  <c r="P205" i="13"/>
  <c r="N205" i="13"/>
  <c r="L205" i="13"/>
  <c r="J205" i="13"/>
  <c r="H205" i="13"/>
  <c r="R204" i="13"/>
  <c r="P204" i="13"/>
  <c r="N204" i="13"/>
  <c r="L204" i="13"/>
  <c r="J204" i="13"/>
  <c r="H204" i="13"/>
  <c r="R203" i="13"/>
  <c r="P203" i="13"/>
  <c r="N203" i="13"/>
  <c r="L203" i="13"/>
  <c r="J203" i="13"/>
  <c r="H203" i="13"/>
  <c r="R202" i="13"/>
  <c r="P202" i="13"/>
  <c r="N202" i="13"/>
  <c r="L202" i="13"/>
  <c r="J202" i="13"/>
  <c r="H202" i="13"/>
  <c r="R201" i="13"/>
  <c r="P201" i="13"/>
  <c r="N201" i="13"/>
  <c r="L201" i="13"/>
  <c r="J201" i="13"/>
  <c r="H201" i="13"/>
  <c r="R200" i="13"/>
  <c r="P200" i="13"/>
  <c r="N200" i="13"/>
  <c r="L200" i="13"/>
  <c r="J200" i="13"/>
  <c r="H200" i="13"/>
  <c r="R199" i="13"/>
  <c r="P199" i="13"/>
  <c r="N199" i="13"/>
  <c r="L199" i="13"/>
  <c r="J199" i="13"/>
  <c r="H199" i="13"/>
  <c r="R198" i="13"/>
  <c r="P198" i="13"/>
  <c r="N198" i="13"/>
  <c r="L198" i="13"/>
  <c r="J198" i="13"/>
  <c r="H198" i="13"/>
  <c r="R197" i="13"/>
  <c r="P197" i="13"/>
  <c r="N197" i="13"/>
  <c r="L197" i="13"/>
  <c r="J197" i="13"/>
  <c r="H197" i="13"/>
  <c r="R196" i="13"/>
  <c r="P196" i="13"/>
  <c r="N196" i="13"/>
  <c r="L196" i="13"/>
  <c r="J196" i="13"/>
  <c r="H196" i="13"/>
  <c r="R195" i="13"/>
  <c r="P195" i="13"/>
  <c r="N195" i="13"/>
  <c r="L195" i="13"/>
  <c r="J195" i="13"/>
  <c r="H195" i="13"/>
  <c r="R194" i="13"/>
  <c r="P194" i="13"/>
  <c r="N194" i="13"/>
  <c r="L194" i="13"/>
  <c r="J194" i="13"/>
  <c r="H194" i="13"/>
  <c r="R193" i="13"/>
  <c r="P193" i="13"/>
  <c r="N193" i="13"/>
  <c r="L193" i="13"/>
  <c r="J193" i="13"/>
  <c r="H193" i="13"/>
  <c r="R192" i="13"/>
  <c r="P192" i="13"/>
  <c r="N192" i="13"/>
  <c r="L192" i="13"/>
  <c r="J192" i="13"/>
  <c r="H192" i="13"/>
  <c r="R191" i="13"/>
  <c r="P191" i="13"/>
  <c r="N191" i="13"/>
  <c r="L191" i="13"/>
  <c r="J191" i="13"/>
  <c r="H191" i="13"/>
  <c r="R190" i="13"/>
  <c r="P190" i="13"/>
  <c r="N190" i="13"/>
  <c r="L190" i="13"/>
  <c r="J190" i="13"/>
  <c r="H190" i="13"/>
  <c r="R189" i="13"/>
  <c r="P189" i="13"/>
  <c r="N189" i="13"/>
  <c r="L189" i="13"/>
  <c r="J189" i="13"/>
  <c r="H189" i="13"/>
  <c r="R188" i="13"/>
  <c r="P188" i="13"/>
  <c r="N188" i="13"/>
  <c r="L188" i="13"/>
  <c r="J188" i="13"/>
  <c r="H188" i="13"/>
  <c r="R187" i="13"/>
  <c r="P187" i="13"/>
  <c r="N187" i="13"/>
  <c r="L187" i="13"/>
  <c r="J187" i="13"/>
  <c r="H187" i="13"/>
  <c r="R186" i="13"/>
  <c r="P186" i="13"/>
  <c r="N186" i="13"/>
  <c r="L186" i="13"/>
  <c r="J186" i="13"/>
  <c r="H186" i="13"/>
  <c r="R185" i="13"/>
  <c r="P185" i="13"/>
  <c r="N185" i="13"/>
  <c r="L185" i="13"/>
  <c r="J185" i="13"/>
  <c r="H185" i="13"/>
  <c r="R184" i="13"/>
  <c r="P184" i="13"/>
  <c r="N184" i="13"/>
  <c r="L184" i="13"/>
  <c r="J184" i="13"/>
  <c r="H184" i="13"/>
  <c r="R183" i="13"/>
  <c r="P183" i="13"/>
  <c r="N183" i="13"/>
  <c r="L183" i="13"/>
  <c r="J183" i="13"/>
  <c r="H183" i="13"/>
  <c r="R182" i="13"/>
  <c r="P182" i="13"/>
  <c r="N182" i="13"/>
  <c r="L182" i="13"/>
  <c r="J182" i="13"/>
  <c r="H182" i="13"/>
  <c r="R181" i="13"/>
  <c r="P181" i="13"/>
  <c r="N181" i="13"/>
  <c r="L181" i="13"/>
  <c r="J181" i="13"/>
  <c r="H181" i="13"/>
  <c r="R180" i="13"/>
  <c r="P180" i="13"/>
  <c r="N180" i="13"/>
  <c r="L180" i="13"/>
  <c r="J180" i="13"/>
  <c r="H180" i="13"/>
  <c r="R179" i="13"/>
  <c r="P179" i="13"/>
  <c r="N179" i="13"/>
  <c r="L179" i="13"/>
  <c r="J179" i="13"/>
  <c r="H179" i="13"/>
  <c r="R178" i="13"/>
  <c r="P178" i="13"/>
  <c r="N178" i="13"/>
  <c r="L178" i="13"/>
  <c r="J178" i="13"/>
  <c r="H178" i="13"/>
  <c r="R177" i="13"/>
  <c r="P177" i="13"/>
  <c r="N177" i="13"/>
  <c r="L177" i="13"/>
  <c r="J177" i="13"/>
  <c r="H177" i="13"/>
  <c r="R176" i="13"/>
  <c r="P176" i="13"/>
  <c r="N176" i="13"/>
  <c r="L176" i="13"/>
  <c r="J176" i="13"/>
  <c r="H176" i="13"/>
  <c r="R175" i="13"/>
  <c r="P175" i="13"/>
  <c r="N175" i="13"/>
  <c r="L175" i="13"/>
  <c r="J175" i="13"/>
  <c r="H175" i="13"/>
  <c r="R174" i="13"/>
  <c r="P174" i="13"/>
  <c r="N174" i="13"/>
  <c r="L174" i="13"/>
  <c r="J174" i="13"/>
  <c r="H174" i="13"/>
  <c r="R173" i="13"/>
  <c r="P173" i="13"/>
  <c r="N173" i="13"/>
  <c r="L173" i="13"/>
  <c r="J173" i="13"/>
  <c r="H173" i="13"/>
  <c r="R172" i="13"/>
  <c r="P172" i="13"/>
  <c r="N172" i="13"/>
  <c r="L172" i="13"/>
  <c r="J172" i="13"/>
  <c r="H172" i="13"/>
  <c r="R171" i="13"/>
  <c r="P171" i="13"/>
  <c r="N171" i="13"/>
  <c r="L171" i="13"/>
  <c r="J171" i="13"/>
  <c r="H171" i="13"/>
  <c r="R170" i="13"/>
  <c r="P170" i="13"/>
  <c r="N170" i="13"/>
  <c r="L170" i="13"/>
  <c r="J170" i="13"/>
  <c r="H170" i="13"/>
  <c r="R169" i="13"/>
  <c r="P169" i="13"/>
  <c r="N169" i="13"/>
  <c r="L169" i="13"/>
  <c r="J169" i="13"/>
  <c r="H169" i="13"/>
  <c r="R168" i="13"/>
  <c r="P168" i="13"/>
  <c r="N168" i="13"/>
  <c r="L168" i="13"/>
  <c r="J168" i="13"/>
  <c r="H168" i="13"/>
  <c r="R167" i="13"/>
  <c r="P167" i="13"/>
  <c r="N167" i="13"/>
  <c r="L167" i="13"/>
  <c r="J167" i="13"/>
  <c r="H167" i="13"/>
  <c r="R166" i="13"/>
  <c r="P166" i="13"/>
  <c r="N166" i="13"/>
  <c r="L166" i="13"/>
  <c r="J166" i="13"/>
  <c r="H166" i="13"/>
  <c r="R165" i="13"/>
  <c r="P165" i="13"/>
  <c r="N165" i="13"/>
  <c r="L165" i="13"/>
  <c r="J165" i="13"/>
  <c r="H165" i="13"/>
  <c r="R164" i="13"/>
  <c r="P164" i="13"/>
  <c r="N164" i="13"/>
  <c r="L164" i="13"/>
  <c r="J164" i="13"/>
  <c r="H164" i="13"/>
  <c r="R163" i="13"/>
  <c r="P163" i="13"/>
  <c r="N163" i="13"/>
  <c r="L163" i="13"/>
  <c r="J163" i="13"/>
  <c r="H163" i="13"/>
  <c r="R162" i="13"/>
  <c r="P162" i="13"/>
  <c r="N162" i="13"/>
  <c r="L162" i="13"/>
  <c r="J162" i="13"/>
  <c r="H162" i="13"/>
  <c r="R161" i="13"/>
  <c r="P161" i="13"/>
  <c r="N161" i="13"/>
  <c r="L161" i="13"/>
  <c r="J161" i="13"/>
  <c r="H161" i="13"/>
  <c r="R160" i="13"/>
  <c r="P160" i="13"/>
  <c r="N160" i="13"/>
  <c r="L160" i="13"/>
  <c r="J160" i="13"/>
  <c r="H160" i="13"/>
  <c r="R159" i="13"/>
  <c r="P159" i="13"/>
  <c r="N159" i="13"/>
  <c r="L159" i="13"/>
  <c r="J159" i="13"/>
  <c r="H159" i="13"/>
  <c r="R158" i="13"/>
  <c r="P158" i="13"/>
  <c r="N158" i="13"/>
  <c r="L158" i="13"/>
  <c r="J158" i="13"/>
  <c r="H158" i="13"/>
  <c r="R157" i="13"/>
  <c r="P157" i="13"/>
  <c r="N157" i="13"/>
  <c r="L157" i="13"/>
  <c r="J157" i="13"/>
  <c r="H157" i="13"/>
  <c r="R156" i="13"/>
  <c r="P156" i="13"/>
  <c r="N156" i="13"/>
  <c r="L156" i="13"/>
  <c r="J156" i="13"/>
  <c r="H156" i="13"/>
  <c r="R155" i="13"/>
  <c r="P155" i="13"/>
  <c r="N155" i="13"/>
  <c r="L155" i="13"/>
  <c r="J155" i="13"/>
  <c r="H155" i="13"/>
  <c r="R154" i="13"/>
  <c r="P154" i="13"/>
  <c r="N154" i="13"/>
  <c r="L154" i="13"/>
  <c r="J154" i="13"/>
  <c r="H154" i="13"/>
  <c r="R153" i="13"/>
  <c r="P153" i="13"/>
  <c r="N153" i="13"/>
  <c r="L153" i="13"/>
  <c r="J153" i="13"/>
  <c r="H153" i="13"/>
  <c r="R152" i="13"/>
  <c r="P152" i="13"/>
  <c r="N152" i="13"/>
  <c r="L152" i="13"/>
  <c r="J152" i="13"/>
  <c r="H152" i="13"/>
  <c r="R151" i="13"/>
  <c r="P151" i="13"/>
  <c r="N151" i="13"/>
  <c r="L151" i="13"/>
  <c r="J151" i="13"/>
  <c r="H151" i="13"/>
  <c r="R150" i="13"/>
  <c r="P150" i="13"/>
  <c r="N150" i="13"/>
  <c r="L150" i="13"/>
  <c r="J150" i="13"/>
  <c r="H150" i="13"/>
  <c r="R149" i="13"/>
  <c r="P149" i="13"/>
  <c r="N149" i="13"/>
  <c r="L149" i="13"/>
  <c r="J149" i="13"/>
  <c r="H149" i="13"/>
  <c r="R148" i="13"/>
  <c r="P148" i="13"/>
  <c r="N148" i="13"/>
  <c r="L148" i="13"/>
  <c r="J148" i="13"/>
  <c r="H148" i="13"/>
  <c r="R147" i="13"/>
  <c r="P147" i="13"/>
  <c r="N147" i="13"/>
  <c r="L147" i="13"/>
  <c r="J147" i="13"/>
  <c r="H147" i="13"/>
  <c r="R146" i="13"/>
  <c r="P146" i="13"/>
  <c r="N146" i="13"/>
  <c r="L146" i="13"/>
  <c r="J146" i="13"/>
  <c r="H146" i="13"/>
  <c r="R145" i="13"/>
  <c r="P145" i="13"/>
  <c r="N145" i="13"/>
  <c r="L145" i="13"/>
  <c r="J145" i="13"/>
  <c r="H145" i="13"/>
  <c r="R144" i="13"/>
  <c r="P144" i="13"/>
  <c r="N144" i="13"/>
  <c r="L144" i="13"/>
  <c r="J144" i="13"/>
  <c r="H144" i="13"/>
  <c r="R143" i="13"/>
  <c r="P143" i="13"/>
  <c r="N143" i="13"/>
  <c r="L143" i="13"/>
  <c r="J143" i="13"/>
  <c r="H143" i="13"/>
  <c r="R142" i="13"/>
  <c r="P142" i="13"/>
  <c r="N142" i="13"/>
  <c r="L142" i="13"/>
  <c r="J142" i="13"/>
  <c r="H142" i="13"/>
  <c r="R141" i="13"/>
  <c r="P141" i="13"/>
  <c r="N141" i="13"/>
  <c r="L141" i="13"/>
  <c r="J141" i="13"/>
  <c r="H141" i="13"/>
  <c r="R140" i="13"/>
  <c r="P140" i="13"/>
  <c r="N140" i="13"/>
  <c r="L140" i="13"/>
  <c r="J140" i="13"/>
  <c r="H140" i="13"/>
  <c r="R139" i="13"/>
  <c r="P139" i="13"/>
  <c r="N139" i="13"/>
  <c r="L139" i="13"/>
  <c r="J139" i="13"/>
  <c r="H139" i="13"/>
  <c r="R138" i="13"/>
  <c r="P138" i="13"/>
  <c r="N138" i="13"/>
  <c r="L138" i="13"/>
  <c r="J138" i="13"/>
  <c r="H138" i="13"/>
  <c r="R137" i="13"/>
  <c r="P137" i="13"/>
  <c r="N137" i="13"/>
  <c r="L137" i="13"/>
  <c r="J137" i="13"/>
  <c r="H137" i="13"/>
  <c r="R136" i="13"/>
  <c r="P136" i="13"/>
  <c r="N136" i="13"/>
  <c r="L136" i="13"/>
  <c r="J136" i="13"/>
  <c r="H136" i="13"/>
  <c r="R135" i="13"/>
  <c r="P135" i="13"/>
  <c r="N135" i="13"/>
  <c r="L135" i="13"/>
  <c r="J135" i="13"/>
  <c r="H135" i="13"/>
  <c r="R134" i="13"/>
  <c r="P134" i="13"/>
  <c r="N134" i="13"/>
  <c r="L134" i="13"/>
  <c r="J134" i="13"/>
  <c r="H134" i="13"/>
  <c r="R133" i="13"/>
  <c r="P133" i="13"/>
  <c r="N133" i="13"/>
  <c r="L133" i="13"/>
  <c r="J133" i="13"/>
  <c r="H133" i="13"/>
  <c r="R132" i="13"/>
  <c r="P132" i="13"/>
  <c r="N132" i="13"/>
  <c r="L132" i="13"/>
  <c r="J132" i="13"/>
  <c r="H132" i="13"/>
  <c r="R131" i="13"/>
  <c r="P131" i="13"/>
  <c r="N131" i="13"/>
  <c r="L131" i="13"/>
  <c r="J131" i="13"/>
  <c r="H131" i="13"/>
  <c r="R130" i="13"/>
  <c r="P130" i="13"/>
  <c r="N130" i="13"/>
  <c r="L130" i="13"/>
  <c r="J130" i="13"/>
  <c r="H130" i="13"/>
  <c r="R129" i="13"/>
  <c r="P129" i="13"/>
  <c r="N129" i="13"/>
  <c r="L129" i="13"/>
  <c r="J129" i="13"/>
  <c r="H129" i="13"/>
  <c r="R128" i="13"/>
  <c r="P128" i="13"/>
  <c r="N128" i="13"/>
  <c r="L128" i="13"/>
  <c r="J128" i="13"/>
  <c r="H128" i="13"/>
  <c r="R127" i="13"/>
  <c r="P127" i="13"/>
  <c r="N127" i="13"/>
  <c r="L127" i="13"/>
  <c r="J127" i="13"/>
  <c r="H127" i="13"/>
  <c r="R126" i="13"/>
  <c r="P126" i="13"/>
  <c r="N126" i="13"/>
  <c r="L126" i="13"/>
  <c r="J126" i="13"/>
  <c r="H126" i="13"/>
  <c r="R125" i="13"/>
  <c r="P125" i="13"/>
  <c r="N125" i="13"/>
  <c r="L125" i="13"/>
  <c r="J125" i="13"/>
  <c r="H125" i="13"/>
  <c r="R124" i="13"/>
  <c r="P124" i="13"/>
  <c r="N124" i="13"/>
  <c r="L124" i="13"/>
  <c r="J124" i="13"/>
  <c r="H124" i="13"/>
  <c r="R123" i="13"/>
  <c r="P123" i="13"/>
  <c r="N123" i="13"/>
  <c r="L123" i="13"/>
  <c r="J123" i="13"/>
  <c r="H123" i="13"/>
  <c r="R122" i="13"/>
  <c r="P122" i="13"/>
  <c r="N122" i="13"/>
  <c r="L122" i="13"/>
  <c r="J122" i="13"/>
  <c r="H122" i="13"/>
  <c r="R121" i="13"/>
  <c r="P121" i="13"/>
  <c r="N121" i="13"/>
  <c r="L121" i="13"/>
  <c r="J121" i="13"/>
  <c r="H121" i="13"/>
  <c r="R120" i="13"/>
  <c r="P120" i="13"/>
  <c r="N120" i="13"/>
  <c r="L120" i="13"/>
  <c r="J120" i="13"/>
  <c r="H120" i="13"/>
  <c r="R119" i="13"/>
  <c r="P119" i="13"/>
  <c r="N119" i="13"/>
  <c r="L119" i="13"/>
  <c r="J119" i="13"/>
  <c r="H119" i="13"/>
  <c r="R118" i="13"/>
  <c r="P118" i="13"/>
  <c r="N118" i="13"/>
  <c r="L118" i="13"/>
  <c r="J118" i="13"/>
  <c r="H118" i="13"/>
  <c r="R117" i="13"/>
  <c r="P117" i="13"/>
  <c r="N117" i="13"/>
  <c r="L117" i="13"/>
  <c r="J117" i="13"/>
  <c r="H117" i="13"/>
  <c r="R116" i="13"/>
  <c r="P116" i="13"/>
  <c r="N116" i="13"/>
  <c r="L116" i="13"/>
  <c r="J116" i="13"/>
  <c r="H116" i="13"/>
  <c r="R115" i="13"/>
  <c r="P115" i="13"/>
  <c r="N115" i="13"/>
  <c r="L115" i="13"/>
  <c r="J115" i="13"/>
  <c r="H115" i="13"/>
  <c r="R114" i="13"/>
  <c r="P114" i="13"/>
  <c r="N114" i="13"/>
  <c r="L114" i="13"/>
  <c r="J114" i="13"/>
  <c r="H114" i="13"/>
  <c r="R113" i="13"/>
  <c r="P113" i="13"/>
  <c r="N113" i="13"/>
  <c r="L113" i="13"/>
  <c r="J113" i="13"/>
  <c r="H113" i="13"/>
  <c r="R112" i="13"/>
  <c r="P112" i="13"/>
  <c r="N112" i="13"/>
  <c r="L112" i="13"/>
  <c r="J112" i="13"/>
  <c r="H112" i="13"/>
  <c r="R111" i="13"/>
  <c r="P111" i="13"/>
  <c r="N111" i="13"/>
  <c r="L111" i="13"/>
  <c r="J111" i="13"/>
  <c r="H111" i="13"/>
  <c r="R110" i="13"/>
  <c r="P110" i="13"/>
  <c r="N110" i="13"/>
  <c r="L110" i="13"/>
  <c r="J110" i="13"/>
  <c r="H110" i="13"/>
  <c r="R109" i="13"/>
  <c r="P109" i="13"/>
  <c r="N109" i="13"/>
  <c r="L109" i="13"/>
  <c r="J109" i="13"/>
  <c r="H109" i="13"/>
  <c r="R108" i="13"/>
  <c r="P108" i="13"/>
  <c r="N108" i="13"/>
  <c r="L108" i="13"/>
  <c r="J108" i="13"/>
  <c r="H108" i="13"/>
  <c r="R107" i="13"/>
  <c r="P107" i="13"/>
  <c r="N107" i="13"/>
  <c r="L107" i="13"/>
  <c r="J107" i="13"/>
  <c r="H107" i="13"/>
  <c r="R106" i="13"/>
  <c r="P106" i="13"/>
  <c r="N106" i="13"/>
  <c r="L106" i="13"/>
  <c r="J106" i="13"/>
  <c r="H106" i="13"/>
  <c r="R105" i="13"/>
  <c r="P105" i="13"/>
  <c r="N105" i="13"/>
  <c r="L105" i="13"/>
  <c r="J105" i="13"/>
  <c r="H105" i="13"/>
  <c r="R104" i="13"/>
  <c r="P104" i="13"/>
  <c r="N104" i="13"/>
  <c r="L104" i="13"/>
  <c r="J104" i="13"/>
  <c r="H104" i="13"/>
  <c r="R103" i="13"/>
  <c r="P103" i="13"/>
  <c r="N103" i="13"/>
  <c r="L103" i="13"/>
  <c r="J103" i="13"/>
  <c r="H103" i="13"/>
  <c r="R102" i="13"/>
  <c r="P102" i="13"/>
  <c r="N102" i="13"/>
  <c r="L102" i="13"/>
  <c r="J102" i="13"/>
  <c r="H102" i="13"/>
  <c r="R101" i="13"/>
  <c r="P101" i="13"/>
  <c r="N101" i="13"/>
  <c r="L101" i="13"/>
  <c r="J101" i="13"/>
  <c r="H101" i="13"/>
  <c r="R100" i="13"/>
  <c r="P100" i="13"/>
  <c r="N100" i="13"/>
  <c r="L100" i="13"/>
  <c r="J100" i="13"/>
  <c r="H100" i="13"/>
  <c r="R99" i="13"/>
  <c r="P99" i="13"/>
  <c r="N99" i="13"/>
  <c r="L99" i="13"/>
  <c r="J99" i="13"/>
  <c r="H99" i="13"/>
  <c r="R98" i="13"/>
  <c r="P98" i="13"/>
  <c r="N98" i="13"/>
  <c r="L98" i="13"/>
  <c r="J98" i="13"/>
  <c r="H98" i="13"/>
  <c r="R97" i="13"/>
  <c r="P97" i="13"/>
  <c r="N97" i="13"/>
  <c r="L97" i="13"/>
  <c r="J97" i="13"/>
  <c r="H97" i="13"/>
  <c r="R96" i="13"/>
  <c r="P96" i="13"/>
  <c r="N96" i="13"/>
  <c r="L96" i="13"/>
  <c r="J96" i="13"/>
  <c r="H96" i="13"/>
  <c r="R95" i="13"/>
  <c r="P95" i="13"/>
  <c r="N95" i="13"/>
  <c r="L95" i="13"/>
  <c r="J95" i="13"/>
  <c r="H95" i="13"/>
  <c r="R94" i="13"/>
  <c r="P94" i="13"/>
  <c r="N94" i="13"/>
  <c r="L94" i="13"/>
  <c r="J94" i="13"/>
  <c r="H94" i="13"/>
  <c r="R93" i="13"/>
  <c r="P93" i="13"/>
  <c r="N93" i="13"/>
  <c r="L93" i="13"/>
  <c r="J93" i="13"/>
  <c r="H93" i="13"/>
  <c r="R92" i="13"/>
  <c r="P92" i="13"/>
  <c r="N92" i="13"/>
  <c r="L92" i="13"/>
  <c r="J92" i="13"/>
  <c r="H92" i="13"/>
  <c r="R91" i="13"/>
  <c r="P91" i="13"/>
  <c r="N91" i="13"/>
  <c r="L91" i="13"/>
  <c r="J91" i="13"/>
  <c r="H91" i="13"/>
  <c r="R90" i="13"/>
  <c r="P90" i="13"/>
  <c r="N90" i="13"/>
  <c r="L90" i="13"/>
  <c r="J90" i="13"/>
  <c r="H90" i="13"/>
  <c r="R89" i="13"/>
  <c r="P89" i="13"/>
  <c r="N89" i="13"/>
  <c r="L89" i="13"/>
  <c r="J89" i="13"/>
  <c r="H89" i="13"/>
  <c r="R88" i="13"/>
  <c r="P88" i="13"/>
  <c r="N88" i="13"/>
  <c r="L88" i="13"/>
  <c r="J88" i="13"/>
  <c r="H88" i="13"/>
  <c r="R87" i="13"/>
  <c r="P87" i="13"/>
  <c r="N87" i="13"/>
  <c r="L87" i="13"/>
  <c r="J87" i="13"/>
  <c r="H87" i="13"/>
  <c r="R86" i="13"/>
  <c r="P86" i="13"/>
  <c r="N86" i="13"/>
  <c r="L86" i="13"/>
  <c r="J86" i="13"/>
  <c r="H86" i="13"/>
  <c r="R85" i="13"/>
  <c r="P85" i="13"/>
  <c r="N85" i="13"/>
  <c r="L85" i="13"/>
  <c r="J85" i="13"/>
  <c r="H85" i="13"/>
  <c r="R84" i="13"/>
  <c r="P84" i="13"/>
  <c r="N84" i="13"/>
  <c r="L84" i="13"/>
  <c r="J84" i="13"/>
  <c r="H84" i="13"/>
  <c r="R83" i="13"/>
  <c r="P83" i="13"/>
  <c r="N83" i="13"/>
  <c r="L83" i="13"/>
  <c r="J83" i="13"/>
  <c r="H83" i="13"/>
  <c r="R82" i="13"/>
  <c r="P82" i="13"/>
  <c r="N82" i="13"/>
  <c r="L82" i="13"/>
  <c r="J82" i="13"/>
  <c r="H82" i="13"/>
  <c r="R81" i="13"/>
  <c r="P81" i="13"/>
  <c r="N81" i="13"/>
  <c r="L81" i="13"/>
  <c r="J81" i="13"/>
  <c r="H81" i="13"/>
  <c r="R80" i="13"/>
  <c r="P80" i="13"/>
  <c r="N80" i="13"/>
  <c r="L80" i="13"/>
  <c r="J80" i="13"/>
  <c r="H80" i="13"/>
  <c r="R79" i="13"/>
  <c r="P79" i="13"/>
  <c r="N79" i="13"/>
  <c r="L79" i="13"/>
  <c r="J79" i="13"/>
  <c r="H79" i="13"/>
  <c r="R78" i="13"/>
  <c r="P78" i="13"/>
  <c r="N78" i="13"/>
  <c r="L78" i="13"/>
  <c r="J78" i="13"/>
  <c r="H78" i="13"/>
  <c r="R77" i="13"/>
  <c r="P77" i="13"/>
  <c r="N77" i="13"/>
  <c r="L77" i="13"/>
  <c r="J77" i="13"/>
  <c r="H77" i="13"/>
  <c r="R76" i="13"/>
  <c r="P76" i="13"/>
  <c r="N76" i="13"/>
  <c r="L76" i="13"/>
  <c r="J76" i="13"/>
  <c r="H76" i="13"/>
  <c r="R75" i="13"/>
  <c r="P75" i="13"/>
  <c r="N75" i="13"/>
  <c r="L75" i="13"/>
  <c r="J75" i="13"/>
  <c r="H75" i="13"/>
  <c r="R74" i="13"/>
  <c r="P74" i="13"/>
  <c r="N74" i="13"/>
  <c r="L74" i="13"/>
  <c r="J74" i="13"/>
  <c r="H74" i="13"/>
  <c r="R73" i="13"/>
  <c r="P73" i="13"/>
  <c r="N73" i="13"/>
  <c r="L73" i="13"/>
  <c r="J73" i="13"/>
  <c r="H73" i="13"/>
  <c r="R72" i="13"/>
  <c r="P72" i="13"/>
  <c r="N72" i="13"/>
  <c r="L72" i="13"/>
  <c r="J72" i="13"/>
  <c r="H72" i="13"/>
  <c r="R71" i="13"/>
  <c r="P71" i="13"/>
  <c r="N71" i="13"/>
  <c r="L71" i="13"/>
  <c r="J71" i="13"/>
  <c r="H71" i="13"/>
  <c r="R70" i="13"/>
  <c r="P70" i="13"/>
  <c r="N70" i="13"/>
  <c r="L70" i="13"/>
  <c r="J70" i="13"/>
  <c r="H70" i="13"/>
  <c r="R69" i="13"/>
  <c r="P69" i="13"/>
  <c r="N69" i="13"/>
  <c r="L69" i="13"/>
  <c r="J69" i="13"/>
  <c r="H69" i="13"/>
  <c r="R68" i="13"/>
  <c r="P68" i="13"/>
  <c r="N68" i="13"/>
  <c r="L68" i="13"/>
  <c r="J68" i="13"/>
  <c r="H68" i="13"/>
  <c r="R67" i="13"/>
  <c r="P67" i="13"/>
  <c r="N67" i="13"/>
  <c r="L67" i="13"/>
  <c r="J67" i="13"/>
  <c r="H67" i="13"/>
  <c r="R66" i="13"/>
  <c r="P66" i="13"/>
  <c r="N66" i="13"/>
  <c r="L66" i="13"/>
  <c r="J66" i="13"/>
  <c r="H66" i="13"/>
  <c r="R65" i="13"/>
  <c r="P65" i="13"/>
  <c r="N65" i="13"/>
  <c r="L65" i="13"/>
  <c r="J65" i="13"/>
  <c r="H65" i="13"/>
  <c r="R64" i="13"/>
  <c r="P64" i="13"/>
  <c r="N64" i="13"/>
  <c r="L64" i="13"/>
  <c r="J64" i="13"/>
  <c r="H64" i="13"/>
  <c r="R63" i="13"/>
  <c r="P63" i="13"/>
  <c r="N63" i="13"/>
  <c r="L63" i="13"/>
  <c r="J63" i="13"/>
  <c r="H63" i="13"/>
  <c r="R62" i="13"/>
  <c r="P62" i="13"/>
  <c r="N62" i="13"/>
  <c r="L62" i="13"/>
  <c r="J62" i="13"/>
  <c r="H62" i="13"/>
  <c r="R61" i="13"/>
  <c r="P61" i="13"/>
  <c r="N61" i="13"/>
  <c r="L61" i="13"/>
  <c r="J61" i="13"/>
  <c r="H61" i="13"/>
  <c r="R60" i="13"/>
  <c r="P60" i="13"/>
  <c r="N60" i="13"/>
  <c r="L60" i="13"/>
  <c r="J60" i="13"/>
  <c r="H60" i="13"/>
  <c r="R59" i="13"/>
  <c r="P59" i="13"/>
  <c r="N59" i="13"/>
  <c r="L59" i="13"/>
  <c r="J59" i="13"/>
  <c r="H59" i="13"/>
  <c r="R58" i="13"/>
  <c r="P58" i="13"/>
  <c r="N58" i="13"/>
  <c r="L58" i="13"/>
  <c r="J58" i="13"/>
  <c r="H58" i="13"/>
  <c r="R57" i="13"/>
  <c r="P57" i="13"/>
  <c r="N57" i="13"/>
  <c r="L57" i="13"/>
  <c r="J57" i="13"/>
  <c r="H57" i="13"/>
  <c r="R56" i="13"/>
  <c r="P56" i="13"/>
  <c r="N56" i="13"/>
  <c r="L56" i="13"/>
  <c r="J56" i="13"/>
  <c r="H56" i="13"/>
  <c r="R55" i="13"/>
  <c r="P55" i="13"/>
  <c r="N55" i="13"/>
  <c r="L55" i="13"/>
  <c r="J55" i="13"/>
  <c r="H55" i="13"/>
  <c r="R54" i="13"/>
  <c r="P54" i="13"/>
  <c r="N54" i="13"/>
  <c r="L54" i="13"/>
  <c r="J54" i="13"/>
  <c r="H54" i="13"/>
  <c r="R53" i="13"/>
  <c r="P53" i="13"/>
  <c r="N53" i="13"/>
  <c r="L53" i="13"/>
  <c r="J53" i="13"/>
  <c r="H53" i="13"/>
  <c r="R52" i="13"/>
  <c r="P52" i="13"/>
  <c r="N52" i="13"/>
  <c r="L52" i="13"/>
  <c r="J52" i="13"/>
  <c r="H52" i="13"/>
  <c r="R51" i="13"/>
  <c r="P51" i="13"/>
  <c r="N51" i="13"/>
  <c r="L51" i="13"/>
  <c r="J51" i="13"/>
  <c r="H51" i="13"/>
  <c r="R50" i="13"/>
  <c r="P50" i="13"/>
  <c r="N50" i="13"/>
  <c r="L50" i="13"/>
  <c r="J50" i="13"/>
  <c r="H50" i="13"/>
  <c r="R49" i="13"/>
  <c r="P49" i="13"/>
  <c r="N49" i="13"/>
  <c r="L49" i="13"/>
  <c r="J49" i="13"/>
  <c r="H49" i="13"/>
  <c r="R48" i="13"/>
  <c r="P48" i="13"/>
  <c r="N48" i="13"/>
  <c r="L48" i="13"/>
  <c r="J48" i="13"/>
  <c r="H48" i="13"/>
  <c r="R47" i="13"/>
  <c r="P47" i="13"/>
  <c r="N47" i="13"/>
  <c r="L47" i="13"/>
  <c r="J47" i="13"/>
  <c r="H47" i="13"/>
  <c r="R46" i="13"/>
  <c r="P46" i="13"/>
  <c r="N46" i="13"/>
  <c r="L46" i="13"/>
  <c r="J46" i="13"/>
  <c r="H46" i="13"/>
  <c r="R45" i="13"/>
  <c r="P45" i="13"/>
  <c r="N45" i="13"/>
  <c r="L45" i="13"/>
  <c r="J45" i="13"/>
  <c r="H45" i="13"/>
  <c r="R44" i="13"/>
  <c r="P44" i="13"/>
  <c r="N44" i="13"/>
  <c r="L44" i="13"/>
  <c r="J44" i="13"/>
  <c r="H44" i="13"/>
  <c r="R43" i="13"/>
  <c r="P43" i="13"/>
  <c r="N43" i="13"/>
  <c r="L43" i="13"/>
  <c r="J43" i="13"/>
  <c r="H43" i="13"/>
  <c r="R42" i="13"/>
  <c r="P42" i="13"/>
  <c r="N42" i="13"/>
  <c r="L42" i="13"/>
  <c r="J42" i="13"/>
  <c r="H42" i="13"/>
  <c r="R41" i="13"/>
  <c r="P41" i="13"/>
  <c r="N41" i="13"/>
  <c r="L41" i="13"/>
  <c r="J41" i="13"/>
  <c r="H41" i="13"/>
  <c r="R40" i="13"/>
  <c r="P40" i="13"/>
  <c r="N40" i="13"/>
  <c r="L40" i="13"/>
  <c r="J40" i="13"/>
  <c r="H40" i="13"/>
  <c r="R39" i="13"/>
  <c r="P39" i="13"/>
  <c r="N39" i="13"/>
  <c r="L39" i="13"/>
  <c r="J39" i="13"/>
  <c r="H39" i="13"/>
  <c r="R38" i="13"/>
  <c r="P38" i="13"/>
  <c r="N38" i="13"/>
  <c r="L38" i="13"/>
  <c r="J38" i="13"/>
  <c r="H38" i="13"/>
  <c r="R37" i="13"/>
  <c r="P37" i="13"/>
  <c r="N37" i="13"/>
  <c r="L37" i="13"/>
  <c r="J37" i="13"/>
  <c r="H37" i="13"/>
  <c r="R36" i="13"/>
  <c r="P36" i="13"/>
  <c r="N36" i="13"/>
  <c r="L36" i="13"/>
  <c r="J36" i="13"/>
  <c r="H36" i="13"/>
  <c r="R35" i="13"/>
  <c r="P35" i="13"/>
  <c r="N35" i="13"/>
  <c r="L35" i="13"/>
  <c r="J35" i="13"/>
  <c r="H35" i="13"/>
  <c r="R34" i="13"/>
  <c r="P34" i="13"/>
  <c r="N34" i="13"/>
  <c r="L34" i="13"/>
  <c r="J34" i="13"/>
  <c r="H34" i="13"/>
  <c r="R33" i="13"/>
  <c r="P33" i="13"/>
  <c r="N33" i="13"/>
  <c r="L33" i="13"/>
  <c r="J33" i="13"/>
  <c r="H33" i="13"/>
  <c r="R32" i="13"/>
  <c r="P32" i="13"/>
  <c r="N32" i="13"/>
  <c r="L32" i="13"/>
  <c r="J32" i="13"/>
  <c r="H32" i="13"/>
  <c r="R31" i="13"/>
  <c r="P31" i="13"/>
  <c r="N31" i="13"/>
  <c r="L31" i="13"/>
  <c r="J31" i="13"/>
  <c r="H31" i="13"/>
  <c r="R30" i="13"/>
  <c r="P30" i="13"/>
  <c r="N30" i="13"/>
  <c r="L30" i="13"/>
  <c r="J30" i="13"/>
  <c r="H30" i="13"/>
  <c r="R29" i="13"/>
  <c r="P29" i="13"/>
  <c r="N29" i="13"/>
  <c r="L29" i="13"/>
  <c r="J29" i="13"/>
  <c r="H29" i="13"/>
  <c r="R28" i="13"/>
  <c r="P28" i="13"/>
  <c r="N28" i="13"/>
  <c r="L28" i="13"/>
  <c r="J28" i="13"/>
  <c r="H28" i="13"/>
  <c r="R27" i="13"/>
  <c r="P27" i="13"/>
  <c r="N27" i="13"/>
  <c r="L27" i="13"/>
  <c r="J27" i="13"/>
  <c r="H27" i="13"/>
  <c r="R26" i="13"/>
  <c r="P26" i="13"/>
  <c r="N26" i="13"/>
  <c r="L26" i="13"/>
  <c r="J26" i="13"/>
  <c r="H26" i="13"/>
  <c r="R25" i="13"/>
  <c r="P25" i="13"/>
  <c r="N25" i="13"/>
  <c r="L25" i="13"/>
  <c r="J25" i="13"/>
  <c r="H25" i="13"/>
  <c r="R24" i="13"/>
  <c r="P24" i="13"/>
  <c r="N24" i="13"/>
  <c r="L24" i="13"/>
  <c r="J24" i="13"/>
  <c r="H24" i="13"/>
  <c r="R23" i="13"/>
  <c r="P23" i="13"/>
  <c r="N23" i="13"/>
  <c r="L23" i="13"/>
  <c r="J23" i="13"/>
  <c r="H23" i="13"/>
  <c r="R22" i="13"/>
  <c r="P22" i="13"/>
  <c r="N22" i="13"/>
  <c r="L22" i="13"/>
  <c r="J22" i="13"/>
  <c r="H22" i="13"/>
  <c r="R21" i="13"/>
  <c r="P21" i="13"/>
  <c r="N21" i="13"/>
  <c r="L21" i="13"/>
  <c r="J21" i="13"/>
  <c r="H21" i="13"/>
  <c r="R20" i="13"/>
  <c r="P20" i="13"/>
  <c r="N20" i="13"/>
  <c r="L20" i="13"/>
  <c r="J20" i="13"/>
  <c r="H20" i="13"/>
  <c r="R19" i="13"/>
  <c r="P19" i="13"/>
  <c r="N19" i="13"/>
  <c r="L19" i="13"/>
  <c r="J19" i="13"/>
  <c r="H19" i="13"/>
  <c r="R18" i="13"/>
  <c r="P18" i="13"/>
  <c r="N18" i="13"/>
  <c r="L18" i="13"/>
  <c r="J18" i="13"/>
  <c r="H18" i="13"/>
  <c r="R17" i="13"/>
  <c r="P17" i="13"/>
  <c r="N17" i="13"/>
  <c r="L17" i="13"/>
  <c r="J17" i="13"/>
  <c r="H17" i="13"/>
  <c r="R16" i="13"/>
  <c r="P16" i="13"/>
  <c r="N16" i="13"/>
  <c r="L16" i="13"/>
  <c r="J16" i="13"/>
  <c r="H16" i="13"/>
  <c r="R15" i="13"/>
  <c r="P15" i="13"/>
  <c r="N15" i="13"/>
  <c r="L15" i="13"/>
  <c r="J15" i="13"/>
  <c r="H15" i="13"/>
  <c r="R14" i="13"/>
  <c r="P14" i="13"/>
  <c r="N14" i="13"/>
  <c r="L14" i="13"/>
  <c r="J14" i="13"/>
  <c r="H14" i="13"/>
  <c r="R13" i="13"/>
  <c r="P13" i="13"/>
  <c r="N13" i="13"/>
  <c r="L13" i="13"/>
  <c r="J13" i="13"/>
  <c r="H13" i="13"/>
  <c r="R12" i="13"/>
  <c r="P12" i="13"/>
  <c r="N12" i="13"/>
  <c r="L12" i="13"/>
  <c r="J12" i="13"/>
  <c r="H12" i="13"/>
  <c r="R11" i="13"/>
  <c r="P11" i="13"/>
  <c r="N11" i="13"/>
  <c r="L11" i="13"/>
  <c r="J11" i="13"/>
  <c r="H11" i="13"/>
  <c r="R10" i="13"/>
  <c r="P10" i="13"/>
  <c r="N10" i="13"/>
  <c r="L10" i="13"/>
  <c r="J10" i="13"/>
  <c r="H10" i="13"/>
  <c r="R9" i="13"/>
  <c r="P9" i="13"/>
  <c r="N9" i="13"/>
  <c r="L9" i="13"/>
  <c r="J9" i="13"/>
  <c r="H9" i="13"/>
  <c r="R8" i="13"/>
  <c r="P8" i="13"/>
  <c r="N8" i="13"/>
  <c r="L8" i="13"/>
  <c r="J8" i="13"/>
  <c r="H8" i="13"/>
  <c r="R7" i="13"/>
  <c r="P7" i="13"/>
  <c r="N7" i="13"/>
  <c r="L7" i="13"/>
  <c r="J7" i="13"/>
  <c r="H7" i="13"/>
  <c r="R6" i="13"/>
  <c r="P6" i="13"/>
  <c r="N6" i="13"/>
  <c r="L6" i="13"/>
  <c r="J6" i="13"/>
  <c r="H6" i="13"/>
  <c r="R5" i="13"/>
  <c r="P5" i="13"/>
  <c r="N5" i="13"/>
  <c r="L5" i="13"/>
  <c r="J5" i="13"/>
  <c r="H5" i="13"/>
  <c r="R4" i="13"/>
  <c r="P4" i="13"/>
  <c r="N4" i="13"/>
  <c r="L4" i="13"/>
  <c r="J4" i="13"/>
  <c r="H4" i="13"/>
  <c r="R3" i="13"/>
  <c r="P3" i="13"/>
  <c r="N3" i="13"/>
  <c r="L3" i="13"/>
  <c r="J3" i="13"/>
  <c r="H3" i="13"/>
  <c r="R2" i="13"/>
  <c r="AA4" i="13" s="1"/>
  <c r="P2" i="13"/>
  <c r="Z2" i="13" s="1"/>
  <c r="N2" i="13"/>
  <c r="Y2" i="13" s="1"/>
  <c r="L2" i="13"/>
  <c r="X3" i="13" s="1"/>
  <c r="J2" i="13"/>
  <c r="W4" i="13" s="1"/>
  <c r="H2" i="13"/>
  <c r="V4" i="13" s="1"/>
  <c r="BE211" i="12"/>
  <c r="BD211" i="12"/>
  <c r="BC211" i="12"/>
  <c r="BB211" i="12"/>
  <c r="BA211" i="12"/>
  <c r="AZ211" i="12"/>
  <c r="AY211" i="12"/>
  <c r="AX211" i="12"/>
  <c r="AW211" i="12"/>
  <c r="AV211" i="12"/>
  <c r="AU211" i="12"/>
  <c r="AT211" i="12"/>
  <c r="AS211" i="12"/>
  <c r="AR211" i="12"/>
  <c r="AQ211" i="12"/>
  <c r="AP211" i="12"/>
  <c r="AO211" i="12"/>
  <c r="AN211" i="12"/>
  <c r="AM211" i="12"/>
  <c r="AL211" i="12"/>
  <c r="AK211" i="12"/>
  <c r="AJ211" i="12"/>
  <c r="AI211" i="12"/>
  <c r="AH211" i="12"/>
  <c r="AG211" i="12"/>
  <c r="AF211" i="12"/>
  <c r="AE211" i="12"/>
  <c r="AD211" i="12"/>
  <c r="AC211" i="12"/>
  <c r="AB211" i="12"/>
  <c r="AA211" i="12"/>
  <c r="Z211" i="12"/>
  <c r="Y211" i="12"/>
  <c r="X211" i="12"/>
  <c r="W211" i="12"/>
  <c r="V211" i="12"/>
  <c r="U211" i="12"/>
  <c r="T211" i="12"/>
  <c r="S211" i="12"/>
  <c r="R211" i="12"/>
  <c r="Q211" i="12"/>
  <c r="P211" i="12"/>
  <c r="O211" i="12"/>
  <c r="N211" i="12"/>
  <c r="M211" i="12"/>
  <c r="L211" i="12"/>
  <c r="K211" i="12"/>
  <c r="J211" i="12"/>
  <c r="I211" i="12"/>
  <c r="H211" i="12"/>
  <c r="BE210" i="12"/>
  <c r="BD210" i="12"/>
  <c r="BC210" i="12"/>
  <c r="BB210" i="12"/>
  <c r="BA210" i="12"/>
  <c r="AZ210" i="12"/>
  <c r="AY210" i="12"/>
  <c r="AX210" i="12"/>
  <c r="AW210" i="12"/>
  <c r="AV210" i="12"/>
  <c r="AU210" i="12"/>
  <c r="AT210" i="12"/>
  <c r="AS210" i="12"/>
  <c r="AR210" i="12"/>
  <c r="AQ210" i="12"/>
  <c r="AP210" i="12"/>
  <c r="AO210" i="12"/>
  <c r="AN210" i="12"/>
  <c r="AM210" i="12"/>
  <c r="AL210" i="12"/>
  <c r="AK210" i="12"/>
  <c r="AJ210" i="12"/>
  <c r="AI210" i="12"/>
  <c r="AH210" i="12"/>
  <c r="AG210" i="12"/>
  <c r="AF210" i="12"/>
  <c r="AE210" i="12"/>
  <c r="AD210" i="12"/>
  <c r="AC210" i="12"/>
  <c r="AB210" i="12"/>
  <c r="AA210" i="12"/>
  <c r="Z210" i="12"/>
  <c r="Y210" i="12"/>
  <c r="X210" i="12"/>
  <c r="W210" i="12"/>
  <c r="V210" i="12"/>
  <c r="U210" i="12"/>
  <c r="T210" i="12"/>
  <c r="S210" i="12"/>
  <c r="R210" i="12"/>
  <c r="Q210" i="12"/>
  <c r="P210" i="12"/>
  <c r="O210" i="12"/>
  <c r="N210" i="12"/>
  <c r="M210" i="12"/>
  <c r="L210" i="12"/>
  <c r="K210" i="12"/>
  <c r="J210" i="12"/>
  <c r="I210" i="12"/>
  <c r="H210" i="12"/>
  <c r="BE209" i="12"/>
  <c r="BD209" i="12"/>
  <c r="BC209" i="12"/>
  <c r="BB209" i="12"/>
  <c r="BA209" i="12"/>
  <c r="AZ209" i="12"/>
  <c r="AY209" i="12"/>
  <c r="AX209" i="12"/>
  <c r="AW209" i="12"/>
  <c r="AV209" i="12"/>
  <c r="AU209" i="12"/>
  <c r="AT209" i="12"/>
  <c r="AS209" i="12"/>
  <c r="AR209" i="12"/>
  <c r="AQ209" i="12"/>
  <c r="AP209" i="12"/>
  <c r="AO209" i="12"/>
  <c r="AN209" i="12"/>
  <c r="AM209" i="12"/>
  <c r="AL209" i="12"/>
  <c r="AK209" i="12"/>
  <c r="AJ209" i="12"/>
  <c r="AI209" i="12"/>
  <c r="AH209" i="12"/>
  <c r="AG209" i="12"/>
  <c r="AF209" i="12"/>
  <c r="AE209" i="12"/>
  <c r="AD209" i="12"/>
  <c r="AC209" i="12"/>
  <c r="AB209" i="12"/>
  <c r="AA209" i="12"/>
  <c r="Z209" i="12"/>
  <c r="Y209" i="12"/>
  <c r="X209" i="12"/>
  <c r="W209" i="12"/>
  <c r="V209" i="12"/>
  <c r="U209" i="12"/>
  <c r="T209" i="12"/>
  <c r="S209" i="12"/>
  <c r="R209" i="12"/>
  <c r="Q209" i="12"/>
  <c r="P209" i="12"/>
  <c r="O209" i="12"/>
  <c r="N209" i="12"/>
  <c r="M209" i="12"/>
  <c r="L209" i="12"/>
  <c r="K209" i="12"/>
  <c r="J209" i="12"/>
  <c r="I209" i="12"/>
  <c r="H209" i="12"/>
  <c r="BE208" i="12"/>
  <c r="BD208" i="12"/>
  <c r="BC208" i="12"/>
  <c r="BB208" i="12"/>
  <c r="BA208" i="12"/>
  <c r="AZ208" i="12"/>
  <c r="AY208" i="12"/>
  <c r="AX208" i="12"/>
  <c r="AW208" i="12"/>
  <c r="AV208" i="12"/>
  <c r="AU208" i="12"/>
  <c r="AT208" i="12"/>
  <c r="AS208" i="12"/>
  <c r="AR208" i="12"/>
  <c r="AQ208" i="12"/>
  <c r="AP208" i="12"/>
  <c r="AO208" i="12"/>
  <c r="AN208" i="12"/>
  <c r="AM208" i="12"/>
  <c r="AL208" i="12"/>
  <c r="AK208" i="12"/>
  <c r="AJ208" i="12"/>
  <c r="AI208" i="12"/>
  <c r="AH208" i="12"/>
  <c r="AG208" i="12"/>
  <c r="AF208" i="12"/>
  <c r="AE208" i="12"/>
  <c r="AD208" i="12"/>
  <c r="AC208" i="12"/>
  <c r="AB208" i="12"/>
  <c r="AA208" i="12"/>
  <c r="Z208" i="12"/>
  <c r="Y208" i="12"/>
  <c r="X208" i="12"/>
  <c r="W208" i="12"/>
  <c r="V208" i="12"/>
  <c r="U208" i="12"/>
  <c r="T208" i="12"/>
  <c r="S208" i="12"/>
  <c r="R208" i="12"/>
  <c r="Q208" i="12"/>
  <c r="P208" i="12"/>
  <c r="O208" i="12"/>
  <c r="N208" i="12"/>
  <c r="M208" i="12"/>
  <c r="L208" i="12"/>
  <c r="K208" i="12"/>
  <c r="J208" i="12"/>
  <c r="I208" i="12"/>
  <c r="H208" i="12"/>
  <c r="BE207" i="12"/>
  <c r="BD207" i="12"/>
  <c r="BC207" i="12"/>
  <c r="BB207" i="12"/>
  <c r="BA207" i="12"/>
  <c r="AZ207" i="12"/>
  <c r="AY207" i="12"/>
  <c r="AX207" i="12"/>
  <c r="AW207" i="12"/>
  <c r="AV207" i="12"/>
  <c r="AU207" i="12"/>
  <c r="AT207" i="12"/>
  <c r="AS207" i="12"/>
  <c r="AR207" i="12"/>
  <c r="AQ207" i="12"/>
  <c r="AP207" i="12"/>
  <c r="AO207" i="12"/>
  <c r="AN207" i="12"/>
  <c r="AM207" i="12"/>
  <c r="AL207" i="12"/>
  <c r="AK207" i="12"/>
  <c r="AJ207" i="12"/>
  <c r="AI207" i="12"/>
  <c r="AH207" i="12"/>
  <c r="AG207" i="12"/>
  <c r="AF207" i="12"/>
  <c r="AE207" i="12"/>
  <c r="AD207" i="12"/>
  <c r="AC207" i="12"/>
  <c r="AB207" i="12"/>
  <c r="AA207" i="12"/>
  <c r="Z207" i="12"/>
  <c r="Y207" i="12"/>
  <c r="X207" i="12"/>
  <c r="W207" i="12"/>
  <c r="V207" i="12"/>
  <c r="U207" i="12"/>
  <c r="T207" i="12"/>
  <c r="S207" i="12"/>
  <c r="R207" i="12"/>
  <c r="Q207" i="12"/>
  <c r="P207" i="12"/>
  <c r="O207" i="12"/>
  <c r="N207" i="12"/>
  <c r="M207" i="12"/>
  <c r="L207" i="12"/>
  <c r="K207" i="12"/>
  <c r="J207" i="12"/>
  <c r="I207" i="12"/>
  <c r="H207" i="12"/>
  <c r="BE206" i="12"/>
  <c r="BD206" i="12"/>
  <c r="BC206" i="12"/>
  <c r="BB206" i="12"/>
  <c r="BA206" i="12"/>
  <c r="AZ206" i="12"/>
  <c r="AY206" i="12"/>
  <c r="AX206" i="12"/>
  <c r="AW206" i="12"/>
  <c r="AV206" i="12"/>
  <c r="AU206" i="12"/>
  <c r="AT206" i="12"/>
  <c r="AS206" i="12"/>
  <c r="AR206" i="12"/>
  <c r="AQ206" i="12"/>
  <c r="AP206" i="12"/>
  <c r="AO206" i="12"/>
  <c r="AN206" i="12"/>
  <c r="AM206" i="12"/>
  <c r="AL206" i="12"/>
  <c r="AK206" i="12"/>
  <c r="AJ206" i="12"/>
  <c r="AI206" i="12"/>
  <c r="AH206" i="12"/>
  <c r="AG206" i="12"/>
  <c r="AF206" i="12"/>
  <c r="AE206" i="12"/>
  <c r="AD206" i="12"/>
  <c r="AC206" i="12"/>
  <c r="AB206" i="12"/>
  <c r="AA206" i="12"/>
  <c r="Z206" i="12"/>
  <c r="Y206" i="12"/>
  <c r="X206" i="12"/>
  <c r="W206" i="12"/>
  <c r="V206" i="12"/>
  <c r="U206" i="12"/>
  <c r="T206" i="12"/>
  <c r="S206" i="12"/>
  <c r="R206" i="12"/>
  <c r="Q206" i="12"/>
  <c r="P206" i="12"/>
  <c r="O206" i="12"/>
  <c r="N206" i="12"/>
  <c r="M206" i="12"/>
  <c r="L206" i="12"/>
  <c r="K206" i="12"/>
  <c r="J206" i="12"/>
  <c r="I206" i="12"/>
  <c r="H206" i="12"/>
  <c r="BE205" i="12"/>
  <c r="BD205" i="12"/>
  <c r="BC205" i="12"/>
  <c r="BB205" i="12"/>
  <c r="BA205" i="12"/>
  <c r="AZ205" i="12"/>
  <c r="AY205" i="12"/>
  <c r="AX205" i="12"/>
  <c r="AW205" i="12"/>
  <c r="AV205" i="12"/>
  <c r="AU205" i="12"/>
  <c r="AT205" i="12"/>
  <c r="AS205" i="12"/>
  <c r="AR205" i="12"/>
  <c r="AQ205" i="12"/>
  <c r="AP205" i="12"/>
  <c r="AO205" i="12"/>
  <c r="AN205" i="12"/>
  <c r="AM205" i="12"/>
  <c r="AL205" i="12"/>
  <c r="AK205" i="12"/>
  <c r="AJ205" i="12"/>
  <c r="AI205" i="12"/>
  <c r="AH205" i="12"/>
  <c r="AG205" i="12"/>
  <c r="AF205" i="12"/>
  <c r="AE205" i="12"/>
  <c r="AD205" i="12"/>
  <c r="AC205" i="12"/>
  <c r="AB205" i="12"/>
  <c r="AA205" i="12"/>
  <c r="Z205" i="12"/>
  <c r="Y205" i="12"/>
  <c r="X205" i="12"/>
  <c r="W205" i="12"/>
  <c r="V205" i="12"/>
  <c r="U205" i="12"/>
  <c r="T205" i="12"/>
  <c r="S205" i="12"/>
  <c r="R205" i="12"/>
  <c r="Q205" i="12"/>
  <c r="P205" i="12"/>
  <c r="O205" i="12"/>
  <c r="N205" i="12"/>
  <c r="M205" i="12"/>
  <c r="L205" i="12"/>
  <c r="K205" i="12"/>
  <c r="J205" i="12"/>
  <c r="I205" i="12"/>
  <c r="H205" i="12"/>
  <c r="BE204" i="12"/>
  <c r="BD204" i="12"/>
  <c r="BC204" i="12"/>
  <c r="BB204" i="12"/>
  <c r="BA204" i="12"/>
  <c r="AZ204" i="12"/>
  <c r="AY204" i="12"/>
  <c r="AX204" i="12"/>
  <c r="AW204" i="12"/>
  <c r="AV204" i="12"/>
  <c r="AU204" i="12"/>
  <c r="AT204" i="12"/>
  <c r="AS204" i="12"/>
  <c r="AR204" i="12"/>
  <c r="AQ204" i="12"/>
  <c r="AP204" i="12"/>
  <c r="AO204" i="12"/>
  <c r="AN204" i="12"/>
  <c r="AM204" i="12"/>
  <c r="AL204" i="12"/>
  <c r="AK204" i="12"/>
  <c r="AJ204" i="12"/>
  <c r="AI204" i="12"/>
  <c r="AH204" i="12"/>
  <c r="AG204" i="12"/>
  <c r="AF204" i="12"/>
  <c r="AE204" i="12"/>
  <c r="AD204" i="12"/>
  <c r="AC204" i="12"/>
  <c r="AB204" i="12"/>
  <c r="AA204" i="12"/>
  <c r="Z204" i="12"/>
  <c r="Y204" i="12"/>
  <c r="X204" i="12"/>
  <c r="W204" i="12"/>
  <c r="V204" i="12"/>
  <c r="U204" i="12"/>
  <c r="T204" i="12"/>
  <c r="S204" i="12"/>
  <c r="R204" i="12"/>
  <c r="Q204" i="12"/>
  <c r="P204" i="12"/>
  <c r="O204" i="12"/>
  <c r="N204" i="12"/>
  <c r="M204" i="12"/>
  <c r="L204" i="12"/>
  <c r="K204" i="12"/>
  <c r="J204" i="12"/>
  <c r="I204" i="12"/>
  <c r="H204" i="12"/>
  <c r="BE203" i="12"/>
  <c r="BD203" i="12"/>
  <c r="BC203" i="12"/>
  <c r="BB203" i="12"/>
  <c r="BA203" i="12"/>
  <c r="AZ203" i="12"/>
  <c r="AY203" i="12"/>
  <c r="AX203" i="12"/>
  <c r="AW203" i="12"/>
  <c r="AV203" i="12"/>
  <c r="AU203" i="12"/>
  <c r="AT203" i="12"/>
  <c r="AS203" i="12"/>
  <c r="AR203" i="12"/>
  <c r="AQ203" i="12"/>
  <c r="AP203" i="12"/>
  <c r="AO203" i="12"/>
  <c r="AN203" i="12"/>
  <c r="AM203" i="12"/>
  <c r="AL203" i="12"/>
  <c r="AK203" i="12"/>
  <c r="AJ203" i="12"/>
  <c r="AI203" i="12"/>
  <c r="AH203" i="12"/>
  <c r="AG203" i="12"/>
  <c r="AF203" i="12"/>
  <c r="AE203" i="12"/>
  <c r="AD203" i="12"/>
  <c r="AC203" i="12"/>
  <c r="AB203" i="12"/>
  <c r="AA203" i="12"/>
  <c r="Z203" i="12"/>
  <c r="Y203" i="12"/>
  <c r="X203" i="12"/>
  <c r="W203" i="12"/>
  <c r="V203" i="12"/>
  <c r="U203" i="12"/>
  <c r="T203" i="12"/>
  <c r="S203" i="12"/>
  <c r="R203" i="12"/>
  <c r="Q203" i="12"/>
  <c r="P203" i="12"/>
  <c r="O203" i="12"/>
  <c r="N203" i="12"/>
  <c r="M203" i="12"/>
  <c r="L203" i="12"/>
  <c r="K203" i="12"/>
  <c r="J203" i="12"/>
  <c r="I203" i="12"/>
  <c r="H203" i="12"/>
  <c r="BE202" i="12"/>
  <c r="BD202" i="12"/>
  <c r="BC202" i="12"/>
  <c r="BB202" i="12"/>
  <c r="BA202" i="12"/>
  <c r="AZ202" i="12"/>
  <c r="AY202" i="12"/>
  <c r="AX202" i="12"/>
  <c r="AW202" i="12"/>
  <c r="AV202" i="12"/>
  <c r="AU202" i="12"/>
  <c r="AT202" i="12"/>
  <c r="AS202" i="12"/>
  <c r="AR202" i="12"/>
  <c r="AQ202" i="12"/>
  <c r="AP202" i="12"/>
  <c r="AO202" i="12"/>
  <c r="AN202" i="12"/>
  <c r="AM202" i="12"/>
  <c r="AL202" i="12"/>
  <c r="AK202" i="12"/>
  <c r="AJ202" i="12"/>
  <c r="AI202" i="12"/>
  <c r="AH202" i="12"/>
  <c r="AG202" i="12"/>
  <c r="AF202" i="12"/>
  <c r="AE202" i="12"/>
  <c r="AD202" i="12"/>
  <c r="AC202" i="12"/>
  <c r="AB202" i="12"/>
  <c r="AA202" i="12"/>
  <c r="Z202" i="12"/>
  <c r="Y202" i="12"/>
  <c r="X202" i="12"/>
  <c r="W202" i="12"/>
  <c r="V202" i="12"/>
  <c r="U202" i="12"/>
  <c r="T202" i="12"/>
  <c r="S202" i="12"/>
  <c r="R202" i="12"/>
  <c r="Q202" i="12"/>
  <c r="P202" i="12"/>
  <c r="O202" i="12"/>
  <c r="N202" i="12"/>
  <c r="M202" i="12"/>
  <c r="L202" i="12"/>
  <c r="K202" i="12"/>
  <c r="J202" i="12"/>
  <c r="I202" i="12"/>
  <c r="H202" i="12"/>
  <c r="BE201" i="12"/>
  <c r="BD201" i="12"/>
  <c r="BC201" i="12"/>
  <c r="BB201" i="12"/>
  <c r="BA201" i="12"/>
  <c r="AZ201" i="12"/>
  <c r="AY201" i="12"/>
  <c r="AX201" i="12"/>
  <c r="AW201" i="12"/>
  <c r="AV201" i="12"/>
  <c r="AU201" i="12"/>
  <c r="AT201" i="12"/>
  <c r="AS201" i="12"/>
  <c r="AR201" i="12"/>
  <c r="AQ201" i="12"/>
  <c r="AP201" i="12"/>
  <c r="AO201" i="12"/>
  <c r="AN201" i="12"/>
  <c r="AM201" i="12"/>
  <c r="AL201" i="12"/>
  <c r="AK201" i="12"/>
  <c r="AJ201" i="12"/>
  <c r="AI201" i="12"/>
  <c r="AH201" i="12"/>
  <c r="AG201" i="12"/>
  <c r="AF201" i="12"/>
  <c r="AE201" i="12"/>
  <c r="AD201" i="12"/>
  <c r="AC201" i="12"/>
  <c r="AB201" i="12"/>
  <c r="AA201" i="12"/>
  <c r="Z201" i="12"/>
  <c r="Y201" i="12"/>
  <c r="X201" i="12"/>
  <c r="W201" i="12"/>
  <c r="V201" i="12"/>
  <c r="U201" i="12"/>
  <c r="T201" i="12"/>
  <c r="S201" i="12"/>
  <c r="R201" i="12"/>
  <c r="Q201" i="12"/>
  <c r="P201" i="12"/>
  <c r="O201" i="12"/>
  <c r="N201" i="12"/>
  <c r="M201" i="12"/>
  <c r="L201" i="12"/>
  <c r="K201" i="12"/>
  <c r="J201" i="12"/>
  <c r="I201" i="12"/>
  <c r="H201" i="12"/>
  <c r="BE200" i="12"/>
  <c r="BD200" i="12"/>
  <c r="BC200" i="12"/>
  <c r="BB200" i="12"/>
  <c r="BA200" i="12"/>
  <c r="AZ200" i="12"/>
  <c r="AY200" i="12"/>
  <c r="AX200" i="12"/>
  <c r="AW200" i="12"/>
  <c r="AV200" i="12"/>
  <c r="AU200" i="12"/>
  <c r="AT200" i="12"/>
  <c r="AS200" i="12"/>
  <c r="AR200" i="12"/>
  <c r="AQ200" i="12"/>
  <c r="AP200" i="12"/>
  <c r="AO200" i="12"/>
  <c r="AN200" i="12"/>
  <c r="AM200" i="12"/>
  <c r="AL200" i="12"/>
  <c r="AK200" i="12"/>
  <c r="AJ200" i="12"/>
  <c r="AI200" i="12"/>
  <c r="AH200" i="12"/>
  <c r="AG200" i="12"/>
  <c r="AF200" i="12"/>
  <c r="AE200" i="12"/>
  <c r="AD200" i="12"/>
  <c r="AC200" i="12"/>
  <c r="AB200" i="12"/>
  <c r="AA200" i="12"/>
  <c r="Z200" i="12"/>
  <c r="Y200" i="12"/>
  <c r="X200" i="12"/>
  <c r="W200" i="12"/>
  <c r="V200" i="12"/>
  <c r="U200" i="12"/>
  <c r="T200" i="12"/>
  <c r="S200" i="12"/>
  <c r="R200" i="12"/>
  <c r="Q200" i="12"/>
  <c r="P200" i="12"/>
  <c r="O200" i="12"/>
  <c r="N200" i="12"/>
  <c r="M200" i="12"/>
  <c r="L200" i="12"/>
  <c r="K200" i="12"/>
  <c r="J200" i="12"/>
  <c r="I200" i="12"/>
  <c r="H200" i="12"/>
  <c r="BE199" i="12"/>
  <c r="BD199" i="12"/>
  <c r="BC199" i="12"/>
  <c r="BB199" i="12"/>
  <c r="BA199" i="12"/>
  <c r="AZ199" i="12"/>
  <c r="AY199" i="12"/>
  <c r="AX199" i="12"/>
  <c r="AW199" i="12"/>
  <c r="AV199" i="12"/>
  <c r="AU199" i="12"/>
  <c r="AT199" i="12"/>
  <c r="AS199" i="12"/>
  <c r="AR199" i="12"/>
  <c r="AQ199" i="12"/>
  <c r="AP199" i="12"/>
  <c r="AO199" i="12"/>
  <c r="AN199" i="12"/>
  <c r="AM199" i="12"/>
  <c r="AL199" i="12"/>
  <c r="AK199" i="12"/>
  <c r="AJ199" i="12"/>
  <c r="AI199" i="12"/>
  <c r="AH199" i="12"/>
  <c r="AG199" i="12"/>
  <c r="AF199" i="12"/>
  <c r="AE199" i="12"/>
  <c r="AD199" i="12"/>
  <c r="AC199" i="12"/>
  <c r="AB199" i="12"/>
  <c r="AA199" i="12"/>
  <c r="Z199" i="12"/>
  <c r="Y199" i="12"/>
  <c r="X199" i="12"/>
  <c r="W199" i="12"/>
  <c r="V199" i="12"/>
  <c r="U199" i="12"/>
  <c r="T199" i="12"/>
  <c r="S199" i="12"/>
  <c r="R199" i="12"/>
  <c r="Q199" i="12"/>
  <c r="P199" i="12"/>
  <c r="O199" i="12"/>
  <c r="N199" i="12"/>
  <c r="M199" i="12"/>
  <c r="L199" i="12"/>
  <c r="K199" i="12"/>
  <c r="J199" i="12"/>
  <c r="I199" i="12"/>
  <c r="H199" i="12"/>
  <c r="BE198" i="12"/>
  <c r="BD198" i="12"/>
  <c r="BC198" i="12"/>
  <c r="BB198" i="12"/>
  <c r="BA198" i="12"/>
  <c r="AZ198" i="12"/>
  <c r="AY198" i="12"/>
  <c r="AX198" i="12"/>
  <c r="AW198" i="12"/>
  <c r="AV198" i="12"/>
  <c r="AU198" i="12"/>
  <c r="AT198" i="12"/>
  <c r="AS198" i="12"/>
  <c r="AR198" i="12"/>
  <c r="AQ198" i="12"/>
  <c r="AP198" i="12"/>
  <c r="AO198" i="12"/>
  <c r="AN198" i="12"/>
  <c r="AM198" i="12"/>
  <c r="AL198" i="12"/>
  <c r="AK198" i="12"/>
  <c r="AJ198" i="12"/>
  <c r="AI198" i="12"/>
  <c r="AH198" i="12"/>
  <c r="AG198" i="12"/>
  <c r="AF198" i="12"/>
  <c r="AE198" i="12"/>
  <c r="AD198" i="12"/>
  <c r="AC198" i="12"/>
  <c r="AB198" i="12"/>
  <c r="AA198" i="12"/>
  <c r="Z198" i="12"/>
  <c r="Y198" i="12"/>
  <c r="X198" i="12"/>
  <c r="W198" i="12"/>
  <c r="V198" i="12"/>
  <c r="U198" i="12"/>
  <c r="T198" i="12"/>
  <c r="S198" i="12"/>
  <c r="R198" i="12"/>
  <c r="Q198" i="12"/>
  <c r="P198" i="12"/>
  <c r="O198" i="12"/>
  <c r="N198" i="12"/>
  <c r="M198" i="12"/>
  <c r="L198" i="12"/>
  <c r="K198" i="12"/>
  <c r="J198" i="12"/>
  <c r="I198" i="12"/>
  <c r="H198" i="12"/>
  <c r="BE197" i="12"/>
  <c r="BD197" i="12"/>
  <c r="BC197" i="12"/>
  <c r="BB197" i="12"/>
  <c r="BA197" i="12"/>
  <c r="AZ197" i="12"/>
  <c r="AY197" i="12"/>
  <c r="AX197" i="12"/>
  <c r="AW197" i="12"/>
  <c r="AV197" i="12"/>
  <c r="AU197" i="12"/>
  <c r="AT197" i="12"/>
  <c r="AS197" i="12"/>
  <c r="AR197" i="12"/>
  <c r="AQ197" i="12"/>
  <c r="AP197" i="12"/>
  <c r="AO197" i="12"/>
  <c r="AN197" i="12"/>
  <c r="AM197" i="12"/>
  <c r="AL197" i="12"/>
  <c r="AK197" i="12"/>
  <c r="AJ197" i="12"/>
  <c r="AI197" i="12"/>
  <c r="AH197" i="12"/>
  <c r="AG197" i="12"/>
  <c r="AF197" i="12"/>
  <c r="AE197" i="12"/>
  <c r="AD197" i="12"/>
  <c r="AC197" i="12"/>
  <c r="AB197" i="12"/>
  <c r="AA197" i="12"/>
  <c r="Z197" i="12"/>
  <c r="Y197" i="12"/>
  <c r="X197" i="12"/>
  <c r="W197" i="12"/>
  <c r="V197" i="12"/>
  <c r="U197" i="12"/>
  <c r="T197" i="12"/>
  <c r="S197" i="12"/>
  <c r="R197" i="12"/>
  <c r="Q197" i="12"/>
  <c r="P197" i="12"/>
  <c r="O197" i="12"/>
  <c r="N197" i="12"/>
  <c r="M197" i="12"/>
  <c r="L197" i="12"/>
  <c r="K197" i="12"/>
  <c r="J197" i="12"/>
  <c r="I197" i="12"/>
  <c r="H197" i="12"/>
  <c r="BE196" i="12"/>
  <c r="BD196" i="12"/>
  <c r="BC196" i="12"/>
  <c r="BB196" i="12"/>
  <c r="BA196" i="12"/>
  <c r="AZ196" i="12"/>
  <c r="AY196" i="12"/>
  <c r="AX196" i="12"/>
  <c r="AW196" i="12"/>
  <c r="AV196" i="12"/>
  <c r="AU196" i="12"/>
  <c r="AT196" i="12"/>
  <c r="AS196" i="12"/>
  <c r="AR196" i="12"/>
  <c r="AQ196" i="12"/>
  <c r="AP196" i="12"/>
  <c r="AO196" i="12"/>
  <c r="AN196" i="12"/>
  <c r="AM196" i="12"/>
  <c r="AL196" i="12"/>
  <c r="AK196" i="12"/>
  <c r="AJ196" i="12"/>
  <c r="AI196" i="12"/>
  <c r="AH196" i="12"/>
  <c r="AG196" i="12"/>
  <c r="AF196" i="12"/>
  <c r="AE196" i="12"/>
  <c r="AD196" i="12"/>
  <c r="AC196" i="12"/>
  <c r="AB196" i="12"/>
  <c r="AA196" i="12"/>
  <c r="Z196" i="12"/>
  <c r="Y196" i="12"/>
  <c r="X196" i="12"/>
  <c r="W196" i="12"/>
  <c r="V196" i="12"/>
  <c r="U196" i="12"/>
  <c r="T196" i="12"/>
  <c r="S196" i="12"/>
  <c r="R196" i="12"/>
  <c r="Q196" i="12"/>
  <c r="P196" i="12"/>
  <c r="O196" i="12"/>
  <c r="N196" i="12"/>
  <c r="M196" i="12"/>
  <c r="L196" i="12"/>
  <c r="K196" i="12"/>
  <c r="J196" i="12"/>
  <c r="I196" i="12"/>
  <c r="H196" i="12"/>
  <c r="BE195" i="12"/>
  <c r="BD195" i="12"/>
  <c r="BC195" i="12"/>
  <c r="BB195" i="12"/>
  <c r="BA195" i="12"/>
  <c r="AZ195" i="12"/>
  <c r="AY195" i="12"/>
  <c r="AX195" i="12"/>
  <c r="AW195" i="12"/>
  <c r="AV195" i="12"/>
  <c r="AU195" i="12"/>
  <c r="AT195" i="12"/>
  <c r="AS195" i="12"/>
  <c r="AR195" i="12"/>
  <c r="AQ195" i="12"/>
  <c r="AP195" i="12"/>
  <c r="AO195" i="12"/>
  <c r="AN195" i="12"/>
  <c r="AM195" i="12"/>
  <c r="AL195" i="12"/>
  <c r="AK195" i="12"/>
  <c r="AJ195" i="12"/>
  <c r="AI195" i="12"/>
  <c r="AH195" i="12"/>
  <c r="AG195" i="12"/>
  <c r="AF195" i="12"/>
  <c r="AE195" i="12"/>
  <c r="AD195" i="12"/>
  <c r="AC195" i="12"/>
  <c r="AB195" i="12"/>
  <c r="AA195" i="12"/>
  <c r="Z195" i="12"/>
  <c r="Y195" i="12"/>
  <c r="X195" i="12"/>
  <c r="W195" i="12"/>
  <c r="V195" i="12"/>
  <c r="U195" i="12"/>
  <c r="T195" i="12"/>
  <c r="S195" i="12"/>
  <c r="R195" i="12"/>
  <c r="Q195" i="12"/>
  <c r="P195" i="12"/>
  <c r="O195" i="12"/>
  <c r="N195" i="12"/>
  <c r="M195" i="12"/>
  <c r="L195" i="12"/>
  <c r="K195" i="12"/>
  <c r="J195" i="12"/>
  <c r="I195" i="12"/>
  <c r="H195" i="12"/>
  <c r="BE194" i="12"/>
  <c r="BD194" i="12"/>
  <c r="BC194" i="12"/>
  <c r="BB194" i="12"/>
  <c r="BA194" i="12"/>
  <c r="AZ194" i="12"/>
  <c r="AY194" i="12"/>
  <c r="AX194" i="12"/>
  <c r="AW194" i="12"/>
  <c r="AV194" i="12"/>
  <c r="AU194" i="12"/>
  <c r="AT194" i="12"/>
  <c r="AS194" i="12"/>
  <c r="AR194" i="12"/>
  <c r="AQ194" i="12"/>
  <c r="AP194" i="12"/>
  <c r="AO194" i="12"/>
  <c r="AN194" i="12"/>
  <c r="AM194" i="12"/>
  <c r="AL194" i="12"/>
  <c r="AK194" i="12"/>
  <c r="AJ194" i="12"/>
  <c r="AI194" i="12"/>
  <c r="AH194" i="12"/>
  <c r="AG194" i="12"/>
  <c r="AF194" i="12"/>
  <c r="AE194" i="12"/>
  <c r="AD194" i="12"/>
  <c r="AC194" i="12"/>
  <c r="AB194" i="12"/>
  <c r="AA194" i="12"/>
  <c r="Z194" i="12"/>
  <c r="Y194" i="12"/>
  <c r="X194" i="12"/>
  <c r="W194" i="12"/>
  <c r="V194" i="12"/>
  <c r="U194" i="12"/>
  <c r="T194" i="12"/>
  <c r="S194" i="12"/>
  <c r="R194" i="12"/>
  <c r="Q194" i="12"/>
  <c r="P194" i="12"/>
  <c r="O194" i="12"/>
  <c r="N194" i="12"/>
  <c r="M194" i="12"/>
  <c r="L194" i="12"/>
  <c r="K194" i="12"/>
  <c r="J194" i="12"/>
  <c r="I194" i="12"/>
  <c r="H194" i="12"/>
  <c r="BE193" i="12"/>
  <c r="BD193" i="12"/>
  <c r="BC193" i="12"/>
  <c r="BB193" i="12"/>
  <c r="BA193" i="12"/>
  <c r="AZ193" i="12"/>
  <c r="AY193" i="12"/>
  <c r="AX193" i="12"/>
  <c r="AW193" i="12"/>
  <c r="AV193" i="12"/>
  <c r="AU193" i="12"/>
  <c r="AT193" i="12"/>
  <c r="AS193" i="12"/>
  <c r="AR193" i="12"/>
  <c r="AQ193" i="12"/>
  <c r="AP193" i="12"/>
  <c r="AO193" i="12"/>
  <c r="AN193" i="12"/>
  <c r="AM193" i="12"/>
  <c r="AL193" i="12"/>
  <c r="AK193" i="12"/>
  <c r="AJ193" i="12"/>
  <c r="AI193" i="12"/>
  <c r="AH193" i="12"/>
  <c r="AG193" i="12"/>
  <c r="AF193" i="12"/>
  <c r="AE193" i="12"/>
  <c r="AD193" i="12"/>
  <c r="AC193" i="12"/>
  <c r="AB193" i="12"/>
  <c r="AA193" i="12"/>
  <c r="Z193" i="12"/>
  <c r="Y193" i="12"/>
  <c r="X193" i="12"/>
  <c r="W193" i="12"/>
  <c r="V193" i="12"/>
  <c r="U193" i="12"/>
  <c r="T193" i="12"/>
  <c r="S193" i="12"/>
  <c r="R193" i="12"/>
  <c r="Q193" i="12"/>
  <c r="P193" i="12"/>
  <c r="O193" i="12"/>
  <c r="N193" i="12"/>
  <c r="M193" i="12"/>
  <c r="L193" i="12"/>
  <c r="K193" i="12"/>
  <c r="J193" i="12"/>
  <c r="I193" i="12"/>
  <c r="H193" i="12"/>
  <c r="BE192" i="12"/>
  <c r="BD192" i="12"/>
  <c r="BC192" i="12"/>
  <c r="BB192" i="12"/>
  <c r="BA192" i="12"/>
  <c r="AZ192" i="12"/>
  <c r="AY192" i="12"/>
  <c r="AX192" i="12"/>
  <c r="AW192" i="12"/>
  <c r="AV192" i="12"/>
  <c r="AU192" i="12"/>
  <c r="AT192" i="12"/>
  <c r="AS192" i="12"/>
  <c r="AR192" i="12"/>
  <c r="AQ192" i="12"/>
  <c r="AP192" i="12"/>
  <c r="AO192" i="12"/>
  <c r="AN192" i="12"/>
  <c r="AM192" i="12"/>
  <c r="AL192" i="12"/>
  <c r="AK192" i="12"/>
  <c r="AJ192" i="12"/>
  <c r="AI192" i="12"/>
  <c r="AH192" i="12"/>
  <c r="AG192" i="12"/>
  <c r="AF192" i="12"/>
  <c r="AE192" i="12"/>
  <c r="AD192" i="12"/>
  <c r="AC192" i="12"/>
  <c r="AB192" i="12"/>
  <c r="AA192" i="12"/>
  <c r="Z192" i="12"/>
  <c r="Y192" i="12"/>
  <c r="X192" i="12"/>
  <c r="W192" i="12"/>
  <c r="V192" i="12"/>
  <c r="U192" i="12"/>
  <c r="T192" i="12"/>
  <c r="S192" i="12"/>
  <c r="R192" i="12"/>
  <c r="Q192" i="12"/>
  <c r="P192" i="12"/>
  <c r="O192" i="12"/>
  <c r="N192" i="12"/>
  <c r="M192" i="12"/>
  <c r="L192" i="12"/>
  <c r="K192" i="12"/>
  <c r="J192" i="12"/>
  <c r="I192" i="12"/>
  <c r="H192" i="12"/>
  <c r="BE191" i="12"/>
  <c r="BD191" i="12"/>
  <c r="BC191" i="12"/>
  <c r="BB191" i="12"/>
  <c r="BA191" i="12"/>
  <c r="AZ191" i="12"/>
  <c r="AY191" i="12"/>
  <c r="AX191" i="12"/>
  <c r="AW191" i="12"/>
  <c r="AV191" i="12"/>
  <c r="AU191" i="12"/>
  <c r="AT191" i="12"/>
  <c r="AS191" i="12"/>
  <c r="AR191" i="12"/>
  <c r="AQ191" i="12"/>
  <c r="AP191" i="12"/>
  <c r="AO191" i="12"/>
  <c r="AN191" i="12"/>
  <c r="AM191" i="12"/>
  <c r="AL191" i="12"/>
  <c r="AK191" i="12"/>
  <c r="AJ191" i="12"/>
  <c r="AI191" i="12"/>
  <c r="AH191" i="12"/>
  <c r="AG191" i="12"/>
  <c r="AF191" i="12"/>
  <c r="AE191" i="12"/>
  <c r="AD191" i="12"/>
  <c r="AC191" i="12"/>
  <c r="AB191" i="12"/>
  <c r="AA191" i="12"/>
  <c r="Z191" i="12"/>
  <c r="Y191" i="12"/>
  <c r="X191" i="12"/>
  <c r="W191" i="12"/>
  <c r="V191" i="12"/>
  <c r="U191" i="12"/>
  <c r="T191" i="12"/>
  <c r="S191" i="12"/>
  <c r="R191" i="12"/>
  <c r="Q191" i="12"/>
  <c r="P191" i="12"/>
  <c r="O191" i="12"/>
  <c r="N191" i="12"/>
  <c r="M191" i="12"/>
  <c r="L191" i="12"/>
  <c r="K191" i="12"/>
  <c r="J191" i="12"/>
  <c r="I191" i="12"/>
  <c r="H191" i="12"/>
  <c r="BE190" i="12"/>
  <c r="BD190" i="12"/>
  <c r="BC190" i="12"/>
  <c r="BB190" i="12"/>
  <c r="BA190" i="12"/>
  <c r="AZ190" i="12"/>
  <c r="AY190" i="12"/>
  <c r="AX190" i="12"/>
  <c r="AW190" i="12"/>
  <c r="AV190" i="12"/>
  <c r="AU190" i="12"/>
  <c r="AT190" i="12"/>
  <c r="AS190" i="12"/>
  <c r="AR190" i="12"/>
  <c r="AQ190" i="12"/>
  <c r="AP190" i="12"/>
  <c r="AO190" i="12"/>
  <c r="AN190" i="12"/>
  <c r="AM190" i="12"/>
  <c r="AL190" i="12"/>
  <c r="AK190" i="12"/>
  <c r="AJ190" i="12"/>
  <c r="AI190" i="12"/>
  <c r="AH190" i="12"/>
  <c r="AG190" i="12"/>
  <c r="AF190" i="12"/>
  <c r="AE190" i="12"/>
  <c r="AD190" i="12"/>
  <c r="AC190" i="12"/>
  <c r="AB190" i="12"/>
  <c r="AA190" i="12"/>
  <c r="Z190" i="12"/>
  <c r="Y190" i="12"/>
  <c r="X190" i="12"/>
  <c r="W190" i="12"/>
  <c r="V190" i="12"/>
  <c r="U190" i="12"/>
  <c r="T190" i="12"/>
  <c r="S190" i="12"/>
  <c r="R190" i="12"/>
  <c r="Q190" i="12"/>
  <c r="P190" i="12"/>
  <c r="O190" i="12"/>
  <c r="N190" i="12"/>
  <c r="M190" i="12"/>
  <c r="L190" i="12"/>
  <c r="K190" i="12"/>
  <c r="J190" i="12"/>
  <c r="I190" i="12"/>
  <c r="H190" i="12"/>
  <c r="BE189" i="12"/>
  <c r="BD189" i="12"/>
  <c r="BC189" i="12"/>
  <c r="BB189" i="12"/>
  <c r="BA189" i="12"/>
  <c r="AZ189" i="12"/>
  <c r="AY189" i="12"/>
  <c r="AX189" i="12"/>
  <c r="AW189" i="12"/>
  <c r="AV189" i="12"/>
  <c r="AU189" i="12"/>
  <c r="AT189" i="12"/>
  <c r="AS189" i="12"/>
  <c r="AR189" i="12"/>
  <c r="AQ189" i="12"/>
  <c r="AP189" i="12"/>
  <c r="AO189" i="12"/>
  <c r="AN189" i="12"/>
  <c r="AM189" i="12"/>
  <c r="AL189" i="12"/>
  <c r="AK189" i="12"/>
  <c r="AJ189" i="12"/>
  <c r="AI189" i="12"/>
  <c r="AH189" i="12"/>
  <c r="AG189" i="12"/>
  <c r="AF189" i="12"/>
  <c r="AE189" i="12"/>
  <c r="AD189" i="12"/>
  <c r="AC189" i="12"/>
  <c r="AB189" i="12"/>
  <c r="AA189" i="12"/>
  <c r="Z189" i="12"/>
  <c r="Y189" i="12"/>
  <c r="X189" i="12"/>
  <c r="W189" i="12"/>
  <c r="V189" i="12"/>
  <c r="U189" i="12"/>
  <c r="T189" i="12"/>
  <c r="S189" i="12"/>
  <c r="R189" i="12"/>
  <c r="Q189" i="12"/>
  <c r="P189" i="12"/>
  <c r="O189" i="12"/>
  <c r="N189" i="12"/>
  <c r="M189" i="12"/>
  <c r="L189" i="12"/>
  <c r="K189" i="12"/>
  <c r="J189" i="12"/>
  <c r="I189" i="12"/>
  <c r="H189" i="12"/>
  <c r="BE188" i="12"/>
  <c r="BD188" i="12"/>
  <c r="BC188" i="12"/>
  <c r="BB188" i="12"/>
  <c r="BA188" i="12"/>
  <c r="AZ188" i="12"/>
  <c r="AY188" i="12"/>
  <c r="AX188" i="12"/>
  <c r="AW188" i="12"/>
  <c r="AV188" i="12"/>
  <c r="AU188" i="12"/>
  <c r="AT188" i="12"/>
  <c r="AS188" i="12"/>
  <c r="AR188" i="12"/>
  <c r="AQ188" i="12"/>
  <c r="AP188" i="12"/>
  <c r="AO188" i="12"/>
  <c r="AN188" i="12"/>
  <c r="AM188" i="12"/>
  <c r="AL188" i="12"/>
  <c r="AK188" i="12"/>
  <c r="AJ188" i="12"/>
  <c r="AI188" i="12"/>
  <c r="AH188" i="12"/>
  <c r="AG188" i="12"/>
  <c r="AF188" i="12"/>
  <c r="AE188" i="12"/>
  <c r="AD188" i="12"/>
  <c r="AC188" i="12"/>
  <c r="AB188" i="12"/>
  <c r="AA188" i="12"/>
  <c r="Z188" i="12"/>
  <c r="Y188" i="12"/>
  <c r="X188" i="12"/>
  <c r="W188" i="12"/>
  <c r="V188" i="12"/>
  <c r="U188" i="12"/>
  <c r="T188" i="12"/>
  <c r="S188" i="12"/>
  <c r="R188" i="12"/>
  <c r="Q188" i="12"/>
  <c r="P188" i="12"/>
  <c r="O188" i="12"/>
  <c r="N188" i="12"/>
  <c r="M188" i="12"/>
  <c r="L188" i="12"/>
  <c r="K188" i="12"/>
  <c r="J188" i="12"/>
  <c r="I188" i="12"/>
  <c r="H188" i="12"/>
  <c r="BE187" i="12"/>
  <c r="BD187" i="12"/>
  <c r="BC187" i="12"/>
  <c r="BB187" i="12"/>
  <c r="BA187" i="12"/>
  <c r="AZ187" i="12"/>
  <c r="AY187" i="12"/>
  <c r="AX187" i="12"/>
  <c r="AW187" i="12"/>
  <c r="AV187" i="12"/>
  <c r="AU187" i="12"/>
  <c r="AT187" i="12"/>
  <c r="AS187" i="12"/>
  <c r="AR187" i="12"/>
  <c r="AQ187" i="12"/>
  <c r="AP187" i="12"/>
  <c r="AO187" i="12"/>
  <c r="AN187" i="12"/>
  <c r="AM187" i="12"/>
  <c r="AL187" i="12"/>
  <c r="AK187" i="12"/>
  <c r="AJ187" i="12"/>
  <c r="AI187" i="12"/>
  <c r="AH187" i="12"/>
  <c r="AG187" i="12"/>
  <c r="AF187" i="12"/>
  <c r="AE187" i="12"/>
  <c r="AD187" i="12"/>
  <c r="AC187" i="12"/>
  <c r="AB187" i="12"/>
  <c r="AA187" i="12"/>
  <c r="Z187" i="12"/>
  <c r="Y187" i="12"/>
  <c r="X187" i="12"/>
  <c r="W187" i="12"/>
  <c r="V187" i="12"/>
  <c r="U187" i="12"/>
  <c r="T187" i="12"/>
  <c r="S187" i="12"/>
  <c r="R187" i="12"/>
  <c r="Q187" i="12"/>
  <c r="P187" i="12"/>
  <c r="O187" i="12"/>
  <c r="N187" i="12"/>
  <c r="M187" i="12"/>
  <c r="L187" i="12"/>
  <c r="K187" i="12"/>
  <c r="J187" i="12"/>
  <c r="I187" i="12"/>
  <c r="H187" i="12"/>
  <c r="BE186" i="12"/>
  <c r="BD186" i="12"/>
  <c r="BC186" i="12"/>
  <c r="BB186" i="12"/>
  <c r="BA186" i="12"/>
  <c r="AZ186" i="12"/>
  <c r="AY186" i="12"/>
  <c r="AX186" i="12"/>
  <c r="AW186" i="12"/>
  <c r="AV186" i="12"/>
  <c r="AU186" i="12"/>
  <c r="AT186" i="12"/>
  <c r="AS186" i="12"/>
  <c r="AR186" i="12"/>
  <c r="AQ186" i="12"/>
  <c r="AP186" i="12"/>
  <c r="AO186" i="12"/>
  <c r="AN186" i="12"/>
  <c r="AM186" i="12"/>
  <c r="AL186" i="12"/>
  <c r="AK186" i="12"/>
  <c r="AJ186" i="12"/>
  <c r="AI186" i="12"/>
  <c r="AH186" i="12"/>
  <c r="AG186" i="12"/>
  <c r="AF186" i="12"/>
  <c r="AE186" i="12"/>
  <c r="AD186" i="12"/>
  <c r="AC186" i="12"/>
  <c r="AB186" i="12"/>
  <c r="AA186" i="12"/>
  <c r="Z186" i="12"/>
  <c r="Y186" i="12"/>
  <c r="X186" i="12"/>
  <c r="W186" i="12"/>
  <c r="V186" i="12"/>
  <c r="U186" i="12"/>
  <c r="T186" i="12"/>
  <c r="S186" i="12"/>
  <c r="R186" i="12"/>
  <c r="Q186" i="12"/>
  <c r="P186" i="12"/>
  <c r="O186" i="12"/>
  <c r="N186" i="12"/>
  <c r="M186" i="12"/>
  <c r="L186" i="12"/>
  <c r="K186" i="12"/>
  <c r="J186" i="12"/>
  <c r="I186" i="12"/>
  <c r="H186" i="12"/>
  <c r="BE185" i="12"/>
  <c r="BD185" i="12"/>
  <c r="BC185" i="12"/>
  <c r="BB185" i="12"/>
  <c r="BA185" i="12"/>
  <c r="AZ185" i="12"/>
  <c r="AY185" i="12"/>
  <c r="AX185" i="12"/>
  <c r="AW185" i="12"/>
  <c r="AV185" i="12"/>
  <c r="AU185" i="12"/>
  <c r="AT185" i="12"/>
  <c r="AS185" i="12"/>
  <c r="AR185" i="12"/>
  <c r="AQ185" i="12"/>
  <c r="AP185" i="12"/>
  <c r="AO185" i="12"/>
  <c r="AN185" i="12"/>
  <c r="AM185" i="12"/>
  <c r="AL185" i="12"/>
  <c r="AK185" i="12"/>
  <c r="AJ185" i="12"/>
  <c r="AI185" i="12"/>
  <c r="AH185" i="12"/>
  <c r="AG185" i="12"/>
  <c r="AF185" i="12"/>
  <c r="AE185" i="12"/>
  <c r="AD185" i="12"/>
  <c r="AC185" i="12"/>
  <c r="AB185" i="12"/>
  <c r="AA185" i="12"/>
  <c r="Z185" i="12"/>
  <c r="Y185" i="12"/>
  <c r="X185" i="12"/>
  <c r="W185" i="12"/>
  <c r="V185" i="12"/>
  <c r="U185" i="12"/>
  <c r="T185" i="12"/>
  <c r="S185" i="12"/>
  <c r="R185" i="12"/>
  <c r="Q185" i="12"/>
  <c r="P185" i="12"/>
  <c r="O185" i="12"/>
  <c r="N185" i="12"/>
  <c r="M185" i="12"/>
  <c r="L185" i="12"/>
  <c r="K185" i="12"/>
  <c r="J185" i="12"/>
  <c r="I185" i="12"/>
  <c r="H185" i="12"/>
  <c r="BE184" i="12"/>
  <c r="BD184" i="12"/>
  <c r="BC184" i="12"/>
  <c r="BB184" i="12"/>
  <c r="BA184" i="12"/>
  <c r="AZ184" i="12"/>
  <c r="AY184" i="12"/>
  <c r="AX184" i="12"/>
  <c r="AW184" i="12"/>
  <c r="AV184" i="12"/>
  <c r="AU184" i="12"/>
  <c r="AT184" i="12"/>
  <c r="AS184" i="12"/>
  <c r="AR184" i="12"/>
  <c r="AQ184" i="12"/>
  <c r="AP184" i="12"/>
  <c r="AO184" i="12"/>
  <c r="AN184" i="12"/>
  <c r="AM184" i="12"/>
  <c r="AL184" i="12"/>
  <c r="AK184" i="12"/>
  <c r="AJ184" i="12"/>
  <c r="AI184" i="12"/>
  <c r="AH184" i="12"/>
  <c r="AG184" i="12"/>
  <c r="AF184" i="12"/>
  <c r="AE184" i="12"/>
  <c r="AD184" i="12"/>
  <c r="AC184" i="12"/>
  <c r="AB184" i="12"/>
  <c r="AA184" i="12"/>
  <c r="Z184" i="12"/>
  <c r="Y184" i="12"/>
  <c r="X184" i="12"/>
  <c r="W184" i="12"/>
  <c r="V184" i="12"/>
  <c r="U184" i="12"/>
  <c r="T184" i="12"/>
  <c r="S184" i="12"/>
  <c r="R184" i="12"/>
  <c r="Q184" i="12"/>
  <c r="P184" i="12"/>
  <c r="O184" i="12"/>
  <c r="N184" i="12"/>
  <c r="M184" i="12"/>
  <c r="L184" i="12"/>
  <c r="K184" i="12"/>
  <c r="J184" i="12"/>
  <c r="I184" i="12"/>
  <c r="H184" i="12"/>
  <c r="BE183" i="12"/>
  <c r="BD183" i="12"/>
  <c r="BC183" i="12"/>
  <c r="BB183" i="12"/>
  <c r="BA183" i="12"/>
  <c r="AZ183" i="12"/>
  <c r="AY183" i="12"/>
  <c r="AX183" i="12"/>
  <c r="AW183" i="12"/>
  <c r="AV183" i="12"/>
  <c r="AU183" i="12"/>
  <c r="AT183" i="12"/>
  <c r="AS183" i="12"/>
  <c r="AR183" i="12"/>
  <c r="AQ183" i="12"/>
  <c r="AP183" i="12"/>
  <c r="AO183" i="12"/>
  <c r="AN183" i="12"/>
  <c r="AM183" i="12"/>
  <c r="AL183" i="12"/>
  <c r="AK183" i="12"/>
  <c r="AJ183" i="12"/>
  <c r="AI183" i="12"/>
  <c r="AH183" i="12"/>
  <c r="AG183" i="12"/>
  <c r="AF183" i="12"/>
  <c r="AE183" i="12"/>
  <c r="AD183" i="12"/>
  <c r="AC183" i="12"/>
  <c r="AB183" i="12"/>
  <c r="AA183" i="12"/>
  <c r="Z183" i="12"/>
  <c r="Y183" i="12"/>
  <c r="X183" i="12"/>
  <c r="W183" i="12"/>
  <c r="V183" i="12"/>
  <c r="U183" i="12"/>
  <c r="T183" i="12"/>
  <c r="S183" i="12"/>
  <c r="R183" i="12"/>
  <c r="Q183" i="12"/>
  <c r="P183" i="12"/>
  <c r="O183" i="12"/>
  <c r="N183" i="12"/>
  <c r="M183" i="12"/>
  <c r="L183" i="12"/>
  <c r="K183" i="12"/>
  <c r="J183" i="12"/>
  <c r="I183" i="12"/>
  <c r="H183" i="12"/>
  <c r="BE182" i="12"/>
  <c r="BD182" i="12"/>
  <c r="BC182" i="12"/>
  <c r="BB182" i="12"/>
  <c r="BA182" i="12"/>
  <c r="AZ182" i="12"/>
  <c r="AY182" i="12"/>
  <c r="AX182" i="12"/>
  <c r="AW182" i="12"/>
  <c r="AV182" i="12"/>
  <c r="AU182" i="12"/>
  <c r="AT182" i="12"/>
  <c r="AS182" i="12"/>
  <c r="AR182" i="12"/>
  <c r="AQ182" i="12"/>
  <c r="AP182" i="12"/>
  <c r="AO182" i="12"/>
  <c r="AN182" i="12"/>
  <c r="AM182" i="12"/>
  <c r="AL182" i="12"/>
  <c r="AK182" i="12"/>
  <c r="AJ182" i="12"/>
  <c r="AI182" i="12"/>
  <c r="AH182" i="12"/>
  <c r="AG182" i="12"/>
  <c r="AF182" i="12"/>
  <c r="AE182" i="12"/>
  <c r="AD182" i="12"/>
  <c r="AC182" i="12"/>
  <c r="AB182" i="12"/>
  <c r="AA182" i="12"/>
  <c r="Z182" i="12"/>
  <c r="Y182" i="12"/>
  <c r="X182" i="12"/>
  <c r="W182" i="12"/>
  <c r="V182" i="12"/>
  <c r="U182" i="12"/>
  <c r="T182" i="12"/>
  <c r="S182" i="12"/>
  <c r="R182" i="12"/>
  <c r="Q182" i="12"/>
  <c r="P182" i="12"/>
  <c r="O182" i="12"/>
  <c r="N182" i="12"/>
  <c r="M182" i="12"/>
  <c r="L182" i="12"/>
  <c r="K182" i="12"/>
  <c r="J182" i="12"/>
  <c r="I182" i="12"/>
  <c r="H182" i="12"/>
  <c r="BE181" i="12"/>
  <c r="BD181" i="12"/>
  <c r="BC181" i="12"/>
  <c r="BB181" i="12"/>
  <c r="BA181" i="12"/>
  <c r="AZ181" i="12"/>
  <c r="AY181" i="12"/>
  <c r="AX181" i="12"/>
  <c r="AW181" i="12"/>
  <c r="AV181" i="12"/>
  <c r="AU181" i="12"/>
  <c r="AT181" i="12"/>
  <c r="AS181" i="12"/>
  <c r="AR181" i="12"/>
  <c r="AQ181" i="12"/>
  <c r="AP181" i="12"/>
  <c r="AO181" i="12"/>
  <c r="AN181" i="12"/>
  <c r="AM181" i="12"/>
  <c r="AL181" i="12"/>
  <c r="AK181" i="12"/>
  <c r="AJ181" i="12"/>
  <c r="AI181" i="12"/>
  <c r="AH181" i="12"/>
  <c r="AG181" i="12"/>
  <c r="AF181" i="12"/>
  <c r="AE181" i="12"/>
  <c r="AD181" i="12"/>
  <c r="AC181" i="12"/>
  <c r="AB181" i="12"/>
  <c r="AA181" i="12"/>
  <c r="Z181" i="12"/>
  <c r="Y181" i="12"/>
  <c r="X181" i="12"/>
  <c r="W181" i="12"/>
  <c r="V181" i="12"/>
  <c r="U181" i="12"/>
  <c r="T181" i="12"/>
  <c r="S181" i="12"/>
  <c r="R181" i="12"/>
  <c r="Q181" i="12"/>
  <c r="P181" i="12"/>
  <c r="O181" i="12"/>
  <c r="N181" i="12"/>
  <c r="M181" i="12"/>
  <c r="L181" i="12"/>
  <c r="K181" i="12"/>
  <c r="J181" i="12"/>
  <c r="I181" i="12"/>
  <c r="H181" i="12"/>
  <c r="BE180" i="12"/>
  <c r="BD180" i="12"/>
  <c r="BC180" i="12"/>
  <c r="BB180" i="12"/>
  <c r="BA180" i="12"/>
  <c r="AZ180" i="12"/>
  <c r="AY180" i="12"/>
  <c r="AX180" i="12"/>
  <c r="AW180" i="12"/>
  <c r="AV180" i="12"/>
  <c r="AU180" i="12"/>
  <c r="AT180" i="12"/>
  <c r="AS180" i="12"/>
  <c r="AR180" i="12"/>
  <c r="AQ180" i="12"/>
  <c r="AP180" i="12"/>
  <c r="AO180" i="12"/>
  <c r="AN180" i="12"/>
  <c r="AM180" i="12"/>
  <c r="AL180" i="12"/>
  <c r="AK180" i="12"/>
  <c r="AJ180" i="12"/>
  <c r="AI180" i="12"/>
  <c r="AH180" i="12"/>
  <c r="AG180" i="12"/>
  <c r="AF180" i="12"/>
  <c r="AE180" i="12"/>
  <c r="AD180" i="12"/>
  <c r="AC180" i="12"/>
  <c r="AB180" i="12"/>
  <c r="AA180" i="12"/>
  <c r="Z180" i="12"/>
  <c r="Y180" i="12"/>
  <c r="X180" i="12"/>
  <c r="W180" i="12"/>
  <c r="V180" i="12"/>
  <c r="U180" i="12"/>
  <c r="T180" i="12"/>
  <c r="S180" i="12"/>
  <c r="R180" i="12"/>
  <c r="Q180" i="12"/>
  <c r="P180" i="12"/>
  <c r="O180" i="12"/>
  <c r="N180" i="12"/>
  <c r="M180" i="12"/>
  <c r="L180" i="12"/>
  <c r="K180" i="12"/>
  <c r="J180" i="12"/>
  <c r="I180" i="12"/>
  <c r="H180" i="12"/>
  <c r="BE179" i="12"/>
  <c r="BD179" i="12"/>
  <c r="BC179" i="12"/>
  <c r="BB179" i="12"/>
  <c r="BA179" i="12"/>
  <c r="AZ179" i="12"/>
  <c r="AY179" i="12"/>
  <c r="AX179" i="12"/>
  <c r="AW179" i="12"/>
  <c r="AV179" i="12"/>
  <c r="AU179" i="12"/>
  <c r="AT179" i="12"/>
  <c r="AS179" i="12"/>
  <c r="AR179" i="12"/>
  <c r="AQ179" i="12"/>
  <c r="AP179" i="12"/>
  <c r="AO179" i="12"/>
  <c r="AN179" i="12"/>
  <c r="AM179" i="12"/>
  <c r="AL179" i="12"/>
  <c r="AK179" i="12"/>
  <c r="AJ179" i="12"/>
  <c r="AI179" i="12"/>
  <c r="AH179" i="12"/>
  <c r="AG179" i="12"/>
  <c r="AF179" i="12"/>
  <c r="AE179" i="12"/>
  <c r="AD179" i="12"/>
  <c r="AC179" i="12"/>
  <c r="AB179" i="12"/>
  <c r="AA179" i="12"/>
  <c r="Z179" i="12"/>
  <c r="Y179" i="12"/>
  <c r="X179" i="12"/>
  <c r="W179" i="12"/>
  <c r="V179" i="12"/>
  <c r="U179" i="12"/>
  <c r="T179" i="12"/>
  <c r="S179" i="12"/>
  <c r="R179" i="12"/>
  <c r="Q179" i="12"/>
  <c r="P179" i="12"/>
  <c r="O179" i="12"/>
  <c r="N179" i="12"/>
  <c r="M179" i="12"/>
  <c r="L179" i="12"/>
  <c r="K179" i="12"/>
  <c r="J179" i="12"/>
  <c r="I179" i="12"/>
  <c r="H179" i="12"/>
  <c r="BE178" i="12"/>
  <c r="BD178" i="12"/>
  <c r="BC178" i="12"/>
  <c r="BB178" i="12"/>
  <c r="BA178" i="12"/>
  <c r="AZ178" i="12"/>
  <c r="AY178" i="12"/>
  <c r="AX178" i="12"/>
  <c r="AW178" i="12"/>
  <c r="AV178" i="12"/>
  <c r="AU178" i="12"/>
  <c r="AT178" i="12"/>
  <c r="AS178" i="12"/>
  <c r="AR178" i="12"/>
  <c r="AQ178" i="12"/>
  <c r="AP178" i="12"/>
  <c r="AO178" i="12"/>
  <c r="AN178" i="12"/>
  <c r="AM178" i="12"/>
  <c r="AL178" i="12"/>
  <c r="AK178" i="12"/>
  <c r="AJ178" i="12"/>
  <c r="AI178" i="12"/>
  <c r="AH178" i="12"/>
  <c r="AG178" i="12"/>
  <c r="AF178" i="12"/>
  <c r="AE178" i="12"/>
  <c r="AD178" i="12"/>
  <c r="AC178" i="12"/>
  <c r="AB178" i="12"/>
  <c r="AA178" i="12"/>
  <c r="Z178" i="12"/>
  <c r="Y178" i="12"/>
  <c r="X178" i="12"/>
  <c r="W178" i="12"/>
  <c r="V178" i="12"/>
  <c r="U178" i="12"/>
  <c r="T178" i="12"/>
  <c r="S178" i="12"/>
  <c r="R178" i="12"/>
  <c r="Q178" i="12"/>
  <c r="P178" i="12"/>
  <c r="O178" i="12"/>
  <c r="N178" i="12"/>
  <c r="M178" i="12"/>
  <c r="L178" i="12"/>
  <c r="K178" i="12"/>
  <c r="J178" i="12"/>
  <c r="I178" i="12"/>
  <c r="H178" i="12"/>
  <c r="BE177" i="12"/>
  <c r="BD177" i="12"/>
  <c r="BC177" i="12"/>
  <c r="BB177" i="12"/>
  <c r="BA177" i="12"/>
  <c r="AZ177" i="12"/>
  <c r="AY177" i="12"/>
  <c r="AX177" i="12"/>
  <c r="AW177" i="12"/>
  <c r="AV177" i="12"/>
  <c r="AU177" i="12"/>
  <c r="AT177" i="12"/>
  <c r="AS177" i="12"/>
  <c r="AR177" i="12"/>
  <c r="AQ177" i="12"/>
  <c r="AP177" i="12"/>
  <c r="AO177" i="12"/>
  <c r="AN177" i="12"/>
  <c r="AM177" i="12"/>
  <c r="AL177" i="12"/>
  <c r="AK177" i="12"/>
  <c r="AJ177" i="12"/>
  <c r="AI177" i="12"/>
  <c r="AH177" i="12"/>
  <c r="AG177" i="12"/>
  <c r="AF177" i="12"/>
  <c r="AE177" i="12"/>
  <c r="AD177" i="12"/>
  <c r="AC177" i="12"/>
  <c r="AB177" i="12"/>
  <c r="AA177" i="12"/>
  <c r="Z177" i="12"/>
  <c r="Y177" i="12"/>
  <c r="X177" i="12"/>
  <c r="W177" i="12"/>
  <c r="V177" i="12"/>
  <c r="U177" i="12"/>
  <c r="T177" i="12"/>
  <c r="S177" i="12"/>
  <c r="R177" i="12"/>
  <c r="Q177" i="12"/>
  <c r="P177" i="12"/>
  <c r="O177" i="12"/>
  <c r="N177" i="12"/>
  <c r="M177" i="12"/>
  <c r="L177" i="12"/>
  <c r="K177" i="12"/>
  <c r="J177" i="12"/>
  <c r="I177" i="12"/>
  <c r="H177" i="12"/>
  <c r="BE176" i="12"/>
  <c r="BD176" i="12"/>
  <c r="BC176" i="12"/>
  <c r="BB176" i="12"/>
  <c r="BA176" i="12"/>
  <c r="AZ176" i="12"/>
  <c r="AY176" i="12"/>
  <c r="AX176" i="12"/>
  <c r="AW176" i="12"/>
  <c r="AV176" i="12"/>
  <c r="AU176" i="12"/>
  <c r="AT176" i="12"/>
  <c r="AS176" i="12"/>
  <c r="AR176" i="12"/>
  <c r="AQ176" i="12"/>
  <c r="AP176" i="12"/>
  <c r="AO176" i="12"/>
  <c r="AN176" i="12"/>
  <c r="AM176" i="12"/>
  <c r="AL176" i="12"/>
  <c r="AK176" i="12"/>
  <c r="AJ176" i="12"/>
  <c r="AI176" i="12"/>
  <c r="AH176" i="12"/>
  <c r="AG176" i="12"/>
  <c r="AF176" i="12"/>
  <c r="AE176" i="12"/>
  <c r="AD176" i="12"/>
  <c r="AC176" i="12"/>
  <c r="AB176" i="12"/>
  <c r="AA176" i="12"/>
  <c r="Z176" i="12"/>
  <c r="Y176" i="12"/>
  <c r="X176" i="12"/>
  <c r="W176" i="12"/>
  <c r="V176" i="12"/>
  <c r="U176" i="12"/>
  <c r="T176" i="12"/>
  <c r="S176" i="12"/>
  <c r="R176" i="12"/>
  <c r="Q176" i="12"/>
  <c r="P176" i="12"/>
  <c r="O176" i="12"/>
  <c r="N176" i="12"/>
  <c r="M176" i="12"/>
  <c r="L176" i="12"/>
  <c r="K176" i="12"/>
  <c r="J176" i="12"/>
  <c r="I176" i="12"/>
  <c r="H176" i="12"/>
  <c r="BE175" i="12"/>
  <c r="BD175" i="12"/>
  <c r="BC175" i="12"/>
  <c r="BB175" i="12"/>
  <c r="BA175" i="12"/>
  <c r="AZ175" i="12"/>
  <c r="AY175" i="12"/>
  <c r="AX175" i="12"/>
  <c r="AW175" i="12"/>
  <c r="AV175" i="12"/>
  <c r="AU175" i="12"/>
  <c r="AT175" i="12"/>
  <c r="AS175" i="12"/>
  <c r="AR175" i="12"/>
  <c r="AQ175" i="12"/>
  <c r="AP175" i="12"/>
  <c r="AO175" i="12"/>
  <c r="AN175" i="12"/>
  <c r="AM175" i="12"/>
  <c r="AL175" i="12"/>
  <c r="AK175" i="12"/>
  <c r="AJ175" i="12"/>
  <c r="AI175" i="12"/>
  <c r="AH175" i="12"/>
  <c r="AG175" i="12"/>
  <c r="AF175" i="12"/>
  <c r="AE175" i="12"/>
  <c r="AD175" i="12"/>
  <c r="AC175" i="12"/>
  <c r="AB175" i="12"/>
  <c r="AA175" i="12"/>
  <c r="Z175" i="12"/>
  <c r="Y175" i="12"/>
  <c r="X175" i="12"/>
  <c r="W175" i="12"/>
  <c r="V175" i="12"/>
  <c r="U175" i="12"/>
  <c r="T175" i="12"/>
  <c r="S175" i="12"/>
  <c r="R175" i="12"/>
  <c r="Q175" i="12"/>
  <c r="P175" i="12"/>
  <c r="O175" i="12"/>
  <c r="N175" i="12"/>
  <c r="M175" i="12"/>
  <c r="L175" i="12"/>
  <c r="K175" i="12"/>
  <c r="J175" i="12"/>
  <c r="I175" i="12"/>
  <c r="H175" i="12"/>
  <c r="BE174" i="12"/>
  <c r="BD174" i="12"/>
  <c r="BC174" i="12"/>
  <c r="BB174" i="12"/>
  <c r="BA174" i="12"/>
  <c r="AZ174" i="12"/>
  <c r="AY174" i="12"/>
  <c r="AX174" i="12"/>
  <c r="AW174" i="12"/>
  <c r="AV174" i="12"/>
  <c r="AU174" i="12"/>
  <c r="AT174" i="12"/>
  <c r="AS174" i="12"/>
  <c r="AR174" i="12"/>
  <c r="AQ174" i="12"/>
  <c r="AP174" i="12"/>
  <c r="AO174" i="12"/>
  <c r="AN174" i="12"/>
  <c r="AM174" i="12"/>
  <c r="AL174" i="12"/>
  <c r="AK174" i="12"/>
  <c r="AJ174" i="12"/>
  <c r="AI174" i="12"/>
  <c r="AH174" i="12"/>
  <c r="AG174" i="12"/>
  <c r="AF174" i="12"/>
  <c r="AE174" i="12"/>
  <c r="AD174" i="12"/>
  <c r="AC174" i="12"/>
  <c r="AB174" i="12"/>
  <c r="AA174" i="12"/>
  <c r="Z174" i="12"/>
  <c r="Y174" i="12"/>
  <c r="X174" i="12"/>
  <c r="W174" i="12"/>
  <c r="V174" i="12"/>
  <c r="U174" i="12"/>
  <c r="T174" i="12"/>
  <c r="S174" i="12"/>
  <c r="R174" i="12"/>
  <c r="Q174" i="12"/>
  <c r="P174" i="12"/>
  <c r="O174" i="12"/>
  <c r="N174" i="12"/>
  <c r="M174" i="12"/>
  <c r="L174" i="12"/>
  <c r="K174" i="12"/>
  <c r="J174" i="12"/>
  <c r="I174" i="12"/>
  <c r="H174" i="12"/>
  <c r="BE173" i="12"/>
  <c r="BD173" i="12"/>
  <c r="BC173" i="12"/>
  <c r="BB173" i="12"/>
  <c r="BA173" i="12"/>
  <c r="AZ173" i="12"/>
  <c r="AY173" i="12"/>
  <c r="AX173" i="12"/>
  <c r="AW173" i="12"/>
  <c r="AV173" i="12"/>
  <c r="AU173" i="12"/>
  <c r="AT173" i="12"/>
  <c r="AS173" i="12"/>
  <c r="AR173" i="12"/>
  <c r="AQ173" i="12"/>
  <c r="AP173" i="12"/>
  <c r="AO173" i="12"/>
  <c r="AN173" i="12"/>
  <c r="AM173" i="12"/>
  <c r="AL173" i="12"/>
  <c r="AK173" i="12"/>
  <c r="AJ173" i="12"/>
  <c r="AI173" i="12"/>
  <c r="AH173" i="12"/>
  <c r="AG173" i="12"/>
  <c r="AF173" i="12"/>
  <c r="AE173" i="12"/>
  <c r="AD173" i="12"/>
  <c r="AC173" i="12"/>
  <c r="AB173" i="12"/>
  <c r="AA173" i="12"/>
  <c r="Z173" i="12"/>
  <c r="Y173" i="12"/>
  <c r="X173" i="12"/>
  <c r="W173" i="12"/>
  <c r="V173" i="12"/>
  <c r="U173" i="12"/>
  <c r="T173" i="12"/>
  <c r="S173" i="12"/>
  <c r="R173" i="12"/>
  <c r="Q173" i="12"/>
  <c r="P173" i="12"/>
  <c r="O173" i="12"/>
  <c r="N173" i="12"/>
  <c r="M173" i="12"/>
  <c r="L173" i="12"/>
  <c r="K173" i="12"/>
  <c r="J173" i="12"/>
  <c r="I173" i="12"/>
  <c r="H173" i="12"/>
  <c r="BE172" i="12"/>
  <c r="BD172" i="12"/>
  <c r="BC172" i="12"/>
  <c r="BB172" i="12"/>
  <c r="BA172" i="12"/>
  <c r="AZ172" i="12"/>
  <c r="AY172" i="12"/>
  <c r="AX172" i="12"/>
  <c r="AW172" i="12"/>
  <c r="AV172" i="12"/>
  <c r="AU172" i="12"/>
  <c r="AT172" i="12"/>
  <c r="AS172" i="12"/>
  <c r="AR172" i="12"/>
  <c r="AQ172" i="12"/>
  <c r="AP172" i="12"/>
  <c r="AO172" i="12"/>
  <c r="AN172" i="12"/>
  <c r="AM172" i="12"/>
  <c r="AL172" i="12"/>
  <c r="AK172" i="12"/>
  <c r="AJ172" i="12"/>
  <c r="AI172" i="12"/>
  <c r="AH172" i="12"/>
  <c r="AG172" i="12"/>
  <c r="AF172" i="12"/>
  <c r="AE172" i="12"/>
  <c r="AD172" i="12"/>
  <c r="AC172" i="12"/>
  <c r="AB172" i="12"/>
  <c r="AA172" i="12"/>
  <c r="Z172" i="12"/>
  <c r="Y172" i="12"/>
  <c r="X172" i="12"/>
  <c r="W172" i="12"/>
  <c r="V172" i="12"/>
  <c r="U172" i="12"/>
  <c r="T172" i="12"/>
  <c r="S172" i="12"/>
  <c r="R172" i="12"/>
  <c r="Q172" i="12"/>
  <c r="P172" i="12"/>
  <c r="O172" i="12"/>
  <c r="N172" i="12"/>
  <c r="M172" i="12"/>
  <c r="L172" i="12"/>
  <c r="K172" i="12"/>
  <c r="J172" i="12"/>
  <c r="I172" i="12"/>
  <c r="H172" i="12"/>
  <c r="BE171" i="12"/>
  <c r="BD171" i="12"/>
  <c r="BC171" i="12"/>
  <c r="BB171" i="12"/>
  <c r="BA171" i="12"/>
  <c r="AZ171" i="12"/>
  <c r="AY171" i="12"/>
  <c r="AX171" i="12"/>
  <c r="AW171" i="12"/>
  <c r="AV171" i="12"/>
  <c r="AU171" i="12"/>
  <c r="AT171" i="12"/>
  <c r="AS171" i="12"/>
  <c r="AR171" i="12"/>
  <c r="AQ171" i="12"/>
  <c r="AP171" i="12"/>
  <c r="AO171" i="12"/>
  <c r="AN171" i="12"/>
  <c r="AM171" i="12"/>
  <c r="AL171" i="12"/>
  <c r="AK171" i="12"/>
  <c r="AJ171" i="12"/>
  <c r="AI171" i="12"/>
  <c r="AH171" i="12"/>
  <c r="AG171" i="12"/>
  <c r="AF171" i="12"/>
  <c r="AE171" i="12"/>
  <c r="AD171" i="12"/>
  <c r="AC171" i="12"/>
  <c r="AB171" i="12"/>
  <c r="AA171" i="12"/>
  <c r="Z171" i="12"/>
  <c r="Y171" i="12"/>
  <c r="X171" i="12"/>
  <c r="W171" i="12"/>
  <c r="V171" i="12"/>
  <c r="U171" i="12"/>
  <c r="T171" i="12"/>
  <c r="S171" i="12"/>
  <c r="R171" i="12"/>
  <c r="Q171" i="12"/>
  <c r="P171" i="12"/>
  <c r="O171" i="12"/>
  <c r="N171" i="12"/>
  <c r="M171" i="12"/>
  <c r="L171" i="12"/>
  <c r="K171" i="12"/>
  <c r="J171" i="12"/>
  <c r="I171" i="12"/>
  <c r="H171" i="12"/>
  <c r="BE170" i="12"/>
  <c r="BD170" i="12"/>
  <c r="BC170" i="12"/>
  <c r="BB170" i="12"/>
  <c r="BA170" i="12"/>
  <c r="AZ170" i="12"/>
  <c r="AY170" i="12"/>
  <c r="AX170" i="12"/>
  <c r="AW170" i="12"/>
  <c r="AV170" i="12"/>
  <c r="AU170" i="12"/>
  <c r="AT170" i="12"/>
  <c r="AS170" i="12"/>
  <c r="AR170" i="12"/>
  <c r="AQ170" i="12"/>
  <c r="AP170" i="12"/>
  <c r="AO170" i="12"/>
  <c r="AN170" i="12"/>
  <c r="AM170" i="12"/>
  <c r="AL170" i="12"/>
  <c r="AK170" i="12"/>
  <c r="AJ170" i="12"/>
  <c r="AI170" i="12"/>
  <c r="AH170" i="12"/>
  <c r="AG170" i="12"/>
  <c r="AF170" i="12"/>
  <c r="AE170" i="12"/>
  <c r="AD170" i="12"/>
  <c r="AC170" i="12"/>
  <c r="AB170" i="12"/>
  <c r="AA170" i="12"/>
  <c r="Z170" i="12"/>
  <c r="Y170" i="12"/>
  <c r="X170" i="12"/>
  <c r="W170" i="12"/>
  <c r="V170" i="12"/>
  <c r="U170" i="12"/>
  <c r="T170" i="12"/>
  <c r="S170" i="12"/>
  <c r="R170" i="12"/>
  <c r="Q170" i="12"/>
  <c r="P170" i="12"/>
  <c r="O170" i="12"/>
  <c r="N170" i="12"/>
  <c r="M170" i="12"/>
  <c r="L170" i="12"/>
  <c r="K170" i="12"/>
  <c r="J170" i="12"/>
  <c r="I170" i="12"/>
  <c r="H170" i="12"/>
  <c r="BE169" i="12"/>
  <c r="BD169" i="12"/>
  <c r="BC169" i="12"/>
  <c r="BB169" i="12"/>
  <c r="BA169" i="12"/>
  <c r="AZ169" i="12"/>
  <c r="AY169" i="12"/>
  <c r="AX169" i="12"/>
  <c r="AW169" i="12"/>
  <c r="AV169" i="12"/>
  <c r="AU169" i="12"/>
  <c r="AT169" i="12"/>
  <c r="AS169" i="12"/>
  <c r="AR169" i="12"/>
  <c r="AQ169" i="12"/>
  <c r="AP169" i="12"/>
  <c r="AO169" i="12"/>
  <c r="AN169" i="12"/>
  <c r="AM169" i="12"/>
  <c r="AL169" i="12"/>
  <c r="AK169" i="12"/>
  <c r="AJ169" i="12"/>
  <c r="AI169" i="12"/>
  <c r="AH169" i="12"/>
  <c r="AG169" i="12"/>
  <c r="AF169" i="12"/>
  <c r="AE169" i="12"/>
  <c r="AD169" i="12"/>
  <c r="AC169" i="12"/>
  <c r="AB169" i="12"/>
  <c r="AA169" i="12"/>
  <c r="Z169" i="12"/>
  <c r="Y169" i="12"/>
  <c r="X169" i="12"/>
  <c r="W169" i="12"/>
  <c r="V169" i="12"/>
  <c r="U169" i="12"/>
  <c r="T169" i="12"/>
  <c r="S169" i="12"/>
  <c r="R169" i="12"/>
  <c r="Q169" i="12"/>
  <c r="P169" i="12"/>
  <c r="O169" i="12"/>
  <c r="N169" i="12"/>
  <c r="M169" i="12"/>
  <c r="L169" i="12"/>
  <c r="K169" i="12"/>
  <c r="J169" i="12"/>
  <c r="I169" i="12"/>
  <c r="H169" i="12"/>
  <c r="BE168" i="12"/>
  <c r="BD168" i="12"/>
  <c r="BC168" i="12"/>
  <c r="BB168" i="12"/>
  <c r="BA168" i="12"/>
  <c r="AZ168" i="12"/>
  <c r="AY168" i="12"/>
  <c r="AX168" i="12"/>
  <c r="AW168" i="12"/>
  <c r="AV168" i="12"/>
  <c r="AU168" i="12"/>
  <c r="AT168" i="12"/>
  <c r="AS168" i="12"/>
  <c r="AR168" i="12"/>
  <c r="AQ168" i="12"/>
  <c r="AP168" i="12"/>
  <c r="AO168" i="12"/>
  <c r="AN168" i="12"/>
  <c r="AM168" i="12"/>
  <c r="AL168" i="12"/>
  <c r="AK168" i="12"/>
  <c r="AJ168" i="12"/>
  <c r="AI168" i="12"/>
  <c r="AH168" i="12"/>
  <c r="AG168" i="12"/>
  <c r="AF168" i="12"/>
  <c r="AE168" i="12"/>
  <c r="AD168" i="12"/>
  <c r="AC168" i="12"/>
  <c r="AB168" i="12"/>
  <c r="AA168" i="12"/>
  <c r="Z168" i="12"/>
  <c r="Y168" i="12"/>
  <c r="X168" i="12"/>
  <c r="W168" i="12"/>
  <c r="V168" i="12"/>
  <c r="U168" i="12"/>
  <c r="T168" i="12"/>
  <c r="S168" i="12"/>
  <c r="R168" i="12"/>
  <c r="Q168" i="12"/>
  <c r="P168" i="12"/>
  <c r="O168" i="12"/>
  <c r="N168" i="12"/>
  <c r="M168" i="12"/>
  <c r="L168" i="12"/>
  <c r="K168" i="12"/>
  <c r="J168" i="12"/>
  <c r="I168" i="12"/>
  <c r="H168" i="12"/>
  <c r="BE167" i="12"/>
  <c r="BD167" i="12"/>
  <c r="BC167" i="12"/>
  <c r="BB167" i="12"/>
  <c r="BA167" i="12"/>
  <c r="AZ167" i="12"/>
  <c r="AY167" i="12"/>
  <c r="AX167" i="12"/>
  <c r="AW167" i="12"/>
  <c r="AV167" i="12"/>
  <c r="AU167" i="12"/>
  <c r="AT167" i="12"/>
  <c r="AS167" i="12"/>
  <c r="AR167" i="12"/>
  <c r="AQ167" i="12"/>
  <c r="AP167" i="12"/>
  <c r="AO167" i="12"/>
  <c r="AN167" i="12"/>
  <c r="AM167" i="12"/>
  <c r="AL167" i="12"/>
  <c r="AK167" i="12"/>
  <c r="AJ167" i="12"/>
  <c r="AI167" i="12"/>
  <c r="AH167" i="12"/>
  <c r="AG167" i="12"/>
  <c r="AF167" i="12"/>
  <c r="AE167" i="12"/>
  <c r="AD167" i="12"/>
  <c r="AC167" i="12"/>
  <c r="AB167" i="12"/>
  <c r="AA167" i="12"/>
  <c r="Z167" i="12"/>
  <c r="Y167" i="12"/>
  <c r="X167" i="12"/>
  <c r="W167" i="12"/>
  <c r="V167" i="12"/>
  <c r="U167" i="12"/>
  <c r="T167" i="12"/>
  <c r="S167" i="12"/>
  <c r="R167" i="12"/>
  <c r="Q167" i="12"/>
  <c r="P167" i="12"/>
  <c r="O167" i="12"/>
  <c r="N167" i="12"/>
  <c r="M167" i="12"/>
  <c r="L167" i="12"/>
  <c r="K167" i="12"/>
  <c r="J167" i="12"/>
  <c r="I167" i="12"/>
  <c r="H167" i="12"/>
  <c r="BE166" i="12"/>
  <c r="BD166" i="12"/>
  <c r="BC166" i="12"/>
  <c r="BB166" i="12"/>
  <c r="BA166" i="12"/>
  <c r="AZ166" i="12"/>
  <c r="AY166" i="12"/>
  <c r="AX166" i="12"/>
  <c r="AW166" i="12"/>
  <c r="AV166" i="12"/>
  <c r="AU166" i="12"/>
  <c r="AT166" i="12"/>
  <c r="AS166" i="12"/>
  <c r="AR166" i="12"/>
  <c r="AQ166" i="12"/>
  <c r="AP166" i="12"/>
  <c r="AO166" i="12"/>
  <c r="AN166" i="12"/>
  <c r="AM166" i="12"/>
  <c r="AL166" i="12"/>
  <c r="AK166" i="12"/>
  <c r="AJ166" i="12"/>
  <c r="AI166" i="12"/>
  <c r="AH166" i="12"/>
  <c r="AG166" i="12"/>
  <c r="AF166" i="12"/>
  <c r="AE166" i="12"/>
  <c r="AD166" i="12"/>
  <c r="AC166" i="12"/>
  <c r="AB166" i="12"/>
  <c r="AA166" i="12"/>
  <c r="Z166" i="12"/>
  <c r="Y166" i="12"/>
  <c r="X166" i="12"/>
  <c r="W166" i="12"/>
  <c r="V166" i="12"/>
  <c r="U166" i="12"/>
  <c r="T166" i="12"/>
  <c r="S166" i="12"/>
  <c r="R166" i="12"/>
  <c r="Q166" i="12"/>
  <c r="P166" i="12"/>
  <c r="O166" i="12"/>
  <c r="N166" i="12"/>
  <c r="M166" i="12"/>
  <c r="L166" i="12"/>
  <c r="K166" i="12"/>
  <c r="J166" i="12"/>
  <c r="I166" i="12"/>
  <c r="H166" i="12"/>
  <c r="BE165" i="12"/>
  <c r="BD165" i="12"/>
  <c r="BC165" i="12"/>
  <c r="BB165" i="12"/>
  <c r="BA165" i="12"/>
  <c r="AZ165" i="12"/>
  <c r="AY165" i="12"/>
  <c r="AX165" i="12"/>
  <c r="AW165" i="12"/>
  <c r="AV165" i="12"/>
  <c r="AU165" i="12"/>
  <c r="AT165" i="12"/>
  <c r="AS165" i="12"/>
  <c r="AR165" i="12"/>
  <c r="AQ165" i="12"/>
  <c r="AP165" i="12"/>
  <c r="AO165" i="12"/>
  <c r="AN165" i="12"/>
  <c r="AM165" i="12"/>
  <c r="AL165" i="12"/>
  <c r="AK165" i="12"/>
  <c r="AJ165" i="12"/>
  <c r="AI165" i="12"/>
  <c r="AH165" i="12"/>
  <c r="AG165" i="12"/>
  <c r="AF165" i="12"/>
  <c r="AE165" i="12"/>
  <c r="AD165" i="12"/>
  <c r="AC165" i="12"/>
  <c r="AB165" i="12"/>
  <c r="AA165" i="12"/>
  <c r="Z165" i="12"/>
  <c r="Y165" i="12"/>
  <c r="X165" i="12"/>
  <c r="W165" i="12"/>
  <c r="V165" i="12"/>
  <c r="U165" i="12"/>
  <c r="T165" i="12"/>
  <c r="S165" i="12"/>
  <c r="R165" i="12"/>
  <c r="Q165" i="12"/>
  <c r="P165" i="12"/>
  <c r="O165" i="12"/>
  <c r="N165" i="12"/>
  <c r="M165" i="12"/>
  <c r="L165" i="12"/>
  <c r="K165" i="12"/>
  <c r="J165" i="12"/>
  <c r="I165" i="12"/>
  <c r="H165" i="12"/>
  <c r="BE164" i="12"/>
  <c r="BD164" i="12"/>
  <c r="BC164" i="12"/>
  <c r="BB164" i="12"/>
  <c r="BA164" i="12"/>
  <c r="AZ164" i="12"/>
  <c r="AY164" i="12"/>
  <c r="AX164" i="12"/>
  <c r="AW164" i="12"/>
  <c r="AV164" i="12"/>
  <c r="AU164" i="12"/>
  <c r="AT164" i="12"/>
  <c r="AS164" i="12"/>
  <c r="AR164" i="12"/>
  <c r="AQ164" i="12"/>
  <c r="AP164" i="12"/>
  <c r="AO164" i="12"/>
  <c r="AN164" i="12"/>
  <c r="AM164" i="12"/>
  <c r="AL164" i="12"/>
  <c r="AK164" i="12"/>
  <c r="AJ164" i="12"/>
  <c r="AI164" i="12"/>
  <c r="AH164" i="12"/>
  <c r="AG164" i="12"/>
  <c r="AF164" i="12"/>
  <c r="AE164" i="12"/>
  <c r="AD164" i="12"/>
  <c r="AC164" i="12"/>
  <c r="AB164" i="12"/>
  <c r="AA164" i="12"/>
  <c r="Z164" i="12"/>
  <c r="Y164" i="12"/>
  <c r="X164" i="12"/>
  <c r="W164" i="12"/>
  <c r="V164" i="12"/>
  <c r="U164" i="12"/>
  <c r="T164" i="12"/>
  <c r="S164" i="12"/>
  <c r="R164" i="12"/>
  <c r="Q164" i="12"/>
  <c r="P164" i="12"/>
  <c r="O164" i="12"/>
  <c r="N164" i="12"/>
  <c r="M164" i="12"/>
  <c r="L164" i="12"/>
  <c r="K164" i="12"/>
  <c r="J164" i="12"/>
  <c r="I164" i="12"/>
  <c r="H164" i="12"/>
  <c r="BE163" i="12"/>
  <c r="BD163" i="12"/>
  <c r="BC163" i="12"/>
  <c r="BB163" i="12"/>
  <c r="BA163" i="12"/>
  <c r="AZ163" i="12"/>
  <c r="AY163" i="12"/>
  <c r="AX163" i="12"/>
  <c r="AW163" i="12"/>
  <c r="AV163" i="12"/>
  <c r="AU163" i="12"/>
  <c r="AT163" i="12"/>
  <c r="AS163" i="12"/>
  <c r="AR163" i="12"/>
  <c r="AQ163" i="12"/>
  <c r="AP163" i="12"/>
  <c r="AO163" i="12"/>
  <c r="AN163" i="12"/>
  <c r="AM163" i="12"/>
  <c r="AL163" i="12"/>
  <c r="AK163" i="12"/>
  <c r="AJ163" i="12"/>
  <c r="AI163" i="12"/>
  <c r="AH163" i="12"/>
  <c r="AG163" i="12"/>
  <c r="AF163" i="12"/>
  <c r="AE163" i="12"/>
  <c r="AD163" i="12"/>
  <c r="AC163" i="12"/>
  <c r="AB163" i="12"/>
  <c r="AA163" i="12"/>
  <c r="Z163" i="12"/>
  <c r="Y163" i="12"/>
  <c r="X163" i="12"/>
  <c r="W163" i="12"/>
  <c r="V163" i="12"/>
  <c r="U163" i="12"/>
  <c r="T163" i="12"/>
  <c r="S163" i="12"/>
  <c r="R163" i="12"/>
  <c r="Q163" i="12"/>
  <c r="P163" i="12"/>
  <c r="O163" i="12"/>
  <c r="N163" i="12"/>
  <c r="M163" i="12"/>
  <c r="L163" i="12"/>
  <c r="K163" i="12"/>
  <c r="J163" i="12"/>
  <c r="I163" i="12"/>
  <c r="H163" i="12"/>
  <c r="BE162" i="12"/>
  <c r="BD162" i="12"/>
  <c r="BC162" i="12"/>
  <c r="BB162" i="12"/>
  <c r="BA162" i="12"/>
  <c r="AZ162" i="12"/>
  <c r="AY162" i="12"/>
  <c r="AX162" i="12"/>
  <c r="AW162" i="12"/>
  <c r="AV162" i="12"/>
  <c r="AU162" i="12"/>
  <c r="AT162" i="12"/>
  <c r="AS162" i="12"/>
  <c r="AR162" i="12"/>
  <c r="AQ162" i="12"/>
  <c r="AP162" i="12"/>
  <c r="AO162" i="12"/>
  <c r="AN162" i="12"/>
  <c r="AM162" i="12"/>
  <c r="AL162" i="12"/>
  <c r="AK162" i="12"/>
  <c r="AJ162" i="12"/>
  <c r="AI162" i="12"/>
  <c r="AH162" i="12"/>
  <c r="AG162" i="12"/>
  <c r="AF162" i="12"/>
  <c r="AE162" i="12"/>
  <c r="AD162" i="12"/>
  <c r="AC162" i="12"/>
  <c r="AB162" i="12"/>
  <c r="AA162" i="12"/>
  <c r="Z162" i="12"/>
  <c r="Y162" i="12"/>
  <c r="X162" i="12"/>
  <c r="W162" i="12"/>
  <c r="V162" i="12"/>
  <c r="U162" i="12"/>
  <c r="T162" i="12"/>
  <c r="S162" i="12"/>
  <c r="R162" i="12"/>
  <c r="Q162" i="12"/>
  <c r="P162" i="12"/>
  <c r="O162" i="12"/>
  <c r="N162" i="12"/>
  <c r="M162" i="12"/>
  <c r="L162" i="12"/>
  <c r="K162" i="12"/>
  <c r="J162" i="12"/>
  <c r="I162" i="12"/>
  <c r="H162" i="12"/>
  <c r="BE161" i="12"/>
  <c r="BD161" i="12"/>
  <c r="BC161" i="12"/>
  <c r="BB161" i="12"/>
  <c r="BA161" i="12"/>
  <c r="AZ161" i="12"/>
  <c r="AY161" i="12"/>
  <c r="AX161" i="12"/>
  <c r="AW161" i="12"/>
  <c r="AV161" i="12"/>
  <c r="AU161" i="12"/>
  <c r="AT161" i="12"/>
  <c r="AS161" i="12"/>
  <c r="AR161" i="12"/>
  <c r="AQ161" i="12"/>
  <c r="AP161" i="12"/>
  <c r="AO161" i="12"/>
  <c r="AN161" i="12"/>
  <c r="AM161" i="12"/>
  <c r="AL161" i="12"/>
  <c r="AK161" i="12"/>
  <c r="AJ161" i="12"/>
  <c r="AI161" i="12"/>
  <c r="AH161" i="12"/>
  <c r="AG161" i="12"/>
  <c r="AF161" i="12"/>
  <c r="AE161" i="12"/>
  <c r="AD161" i="12"/>
  <c r="AC161" i="12"/>
  <c r="AB161" i="12"/>
  <c r="AA161" i="12"/>
  <c r="Z161" i="12"/>
  <c r="Y161" i="12"/>
  <c r="X161" i="12"/>
  <c r="W161" i="12"/>
  <c r="V161" i="12"/>
  <c r="U161" i="12"/>
  <c r="T161" i="12"/>
  <c r="S161" i="12"/>
  <c r="R161" i="12"/>
  <c r="Q161" i="12"/>
  <c r="P161" i="12"/>
  <c r="O161" i="12"/>
  <c r="N161" i="12"/>
  <c r="M161" i="12"/>
  <c r="L161" i="12"/>
  <c r="K161" i="12"/>
  <c r="J161" i="12"/>
  <c r="I161" i="12"/>
  <c r="H161" i="12"/>
  <c r="BE160" i="12"/>
  <c r="BD160" i="12"/>
  <c r="BC160" i="12"/>
  <c r="BB160" i="12"/>
  <c r="BA160" i="12"/>
  <c r="AZ160" i="12"/>
  <c r="AY160" i="12"/>
  <c r="AX160" i="12"/>
  <c r="AW160" i="12"/>
  <c r="AV160" i="12"/>
  <c r="AU160" i="12"/>
  <c r="AT160" i="12"/>
  <c r="AS160" i="12"/>
  <c r="AR160" i="12"/>
  <c r="AQ160" i="12"/>
  <c r="AP160" i="12"/>
  <c r="AO160" i="12"/>
  <c r="AN160" i="12"/>
  <c r="AM160" i="12"/>
  <c r="AL160" i="12"/>
  <c r="AK160" i="12"/>
  <c r="AJ160" i="12"/>
  <c r="AI160" i="12"/>
  <c r="AH160" i="12"/>
  <c r="AG160" i="12"/>
  <c r="AF160" i="12"/>
  <c r="AE160" i="12"/>
  <c r="AD160" i="12"/>
  <c r="AC160" i="12"/>
  <c r="AB160" i="12"/>
  <c r="AA160" i="12"/>
  <c r="Z160" i="12"/>
  <c r="Y160" i="12"/>
  <c r="X160" i="12"/>
  <c r="W160" i="12"/>
  <c r="V160" i="12"/>
  <c r="U160" i="12"/>
  <c r="T160" i="12"/>
  <c r="S160" i="12"/>
  <c r="R160" i="12"/>
  <c r="Q160" i="12"/>
  <c r="P160" i="12"/>
  <c r="O160" i="12"/>
  <c r="N160" i="12"/>
  <c r="M160" i="12"/>
  <c r="L160" i="12"/>
  <c r="K160" i="12"/>
  <c r="J160" i="12"/>
  <c r="I160" i="12"/>
  <c r="H160" i="12"/>
  <c r="BE159" i="12"/>
  <c r="BD159" i="12"/>
  <c r="BC159" i="12"/>
  <c r="BB159" i="12"/>
  <c r="BA159" i="12"/>
  <c r="AZ159" i="12"/>
  <c r="AY159" i="12"/>
  <c r="AX159" i="12"/>
  <c r="AW159" i="12"/>
  <c r="AV159" i="12"/>
  <c r="AU159" i="12"/>
  <c r="AT159" i="12"/>
  <c r="AS159" i="12"/>
  <c r="AR159" i="12"/>
  <c r="AQ159" i="12"/>
  <c r="AP159" i="12"/>
  <c r="AO159" i="12"/>
  <c r="AN159" i="12"/>
  <c r="AM159" i="12"/>
  <c r="AL159" i="12"/>
  <c r="AK159" i="12"/>
  <c r="AJ159" i="12"/>
  <c r="AI159" i="12"/>
  <c r="AH159" i="12"/>
  <c r="AG159" i="12"/>
  <c r="AF159" i="12"/>
  <c r="AE159" i="12"/>
  <c r="AD159" i="12"/>
  <c r="AC159" i="12"/>
  <c r="AB159" i="12"/>
  <c r="AA159" i="12"/>
  <c r="Z159" i="12"/>
  <c r="Y159" i="12"/>
  <c r="X159" i="12"/>
  <c r="W159" i="12"/>
  <c r="V159" i="12"/>
  <c r="U159" i="12"/>
  <c r="T159" i="12"/>
  <c r="S159" i="12"/>
  <c r="R159" i="12"/>
  <c r="Q159" i="12"/>
  <c r="P159" i="12"/>
  <c r="O159" i="12"/>
  <c r="N159" i="12"/>
  <c r="M159" i="12"/>
  <c r="L159" i="12"/>
  <c r="K159" i="12"/>
  <c r="J159" i="12"/>
  <c r="I159" i="12"/>
  <c r="H159" i="12"/>
  <c r="BE158" i="12"/>
  <c r="BD158" i="12"/>
  <c r="BC158" i="12"/>
  <c r="BB158" i="12"/>
  <c r="BA158" i="12"/>
  <c r="AZ158" i="12"/>
  <c r="AY158" i="12"/>
  <c r="AX158" i="12"/>
  <c r="AW158" i="12"/>
  <c r="AV158" i="12"/>
  <c r="AU158" i="12"/>
  <c r="AT158" i="12"/>
  <c r="AS158" i="12"/>
  <c r="AR158" i="12"/>
  <c r="AQ158" i="12"/>
  <c r="AP158" i="12"/>
  <c r="AO158" i="12"/>
  <c r="AN158" i="12"/>
  <c r="AM158" i="12"/>
  <c r="AL158" i="12"/>
  <c r="AK158" i="12"/>
  <c r="AJ158" i="12"/>
  <c r="AI158" i="12"/>
  <c r="AH158" i="12"/>
  <c r="AG158" i="12"/>
  <c r="AF158" i="12"/>
  <c r="AE158" i="12"/>
  <c r="AD158" i="12"/>
  <c r="AC158" i="12"/>
  <c r="AB158" i="12"/>
  <c r="AA158" i="12"/>
  <c r="Z158" i="12"/>
  <c r="Y158" i="12"/>
  <c r="X158" i="12"/>
  <c r="W158" i="12"/>
  <c r="V158" i="12"/>
  <c r="U158" i="12"/>
  <c r="T158" i="12"/>
  <c r="S158" i="12"/>
  <c r="R158" i="12"/>
  <c r="Q158" i="12"/>
  <c r="P158" i="12"/>
  <c r="O158" i="12"/>
  <c r="N158" i="12"/>
  <c r="M158" i="12"/>
  <c r="L158" i="12"/>
  <c r="K158" i="12"/>
  <c r="J158" i="12"/>
  <c r="I158" i="12"/>
  <c r="H158" i="12"/>
  <c r="BE157" i="12"/>
  <c r="BD157" i="12"/>
  <c r="BC157" i="12"/>
  <c r="BB157" i="12"/>
  <c r="BA157" i="12"/>
  <c r="AZ157" i="12"/>
  <c r="AY157" i="12"/>
  <c r="AX157" i="12"/>
  <c r="AW157" i="12"/>
  <c r="AV157" i="12"/>
  <c r="AU157" i="12"/>
  <c r="AT157" i="12"/>
  <c r="AS157" i="12"/>
  <c r="AR157" i="12"/>
  <c r="AQ157" i="12"/>
  <c r="AP157" i="12"/>
  <c r="AO157" i="12"/>
  <c r="AN157" i="12"/>
  <c r="AM157" i="12"/>
  <c r="AL157" i="12"/>
  <c r="AK157" i="12"/>
  <c r="AJ157" i="12"/>
  <c r="AI157" i="12"/>
  <c r="AH157" i="12"/>
  <c r="AG157" i="12"/>
  <c r="AF157" i="12"/>
  <c r="AE157" i="12"/>
  <c r="AD157" i="12"/>
  <c r="AC157" i="12"/>
  <c r="AB157" i="12"/>
  <c r="AA157" i="12"/>
  <c r="Z157" i="12"/>
  <c r="Y157" i="12"/>
  <c r="X157" i="12"/>
  <c r="W157" i="12"/>
  <c r="V157" i="12"/>
  <c r="U157" i="12"/>
  <c r="T157" i="12"/>
  <c r="S157" i="12"/>
  <c r="R157" i="12"/>
  <c r="Q157" i="12"/>
  <c r="P157" i="12"/>
  <c r="O157" i="12"/>
  <c r="N157" i="12"/>
  <c r="M157" i="12"/>
  <c r="L157" i="12"/>
  <c r="K157" i="12"/>
  <c r="J157" i="12"/>
  <c r="I157" i="12"/>
  <c r="H157" i="12"/>
  <c r="BE156" i="12"/>
  <c r="BD156" i="12"/>
  <c r="BC156" i="12"/>
  <c r="BB156" i="12"/>
  <c r="BA156" i="12"/>
  <c r="AZ156" i="12"/>
  <c r="AY156" i="12"/>
  <c r="AX156" i="12"/>
  <c r="AW156" i="12"/>
  <c r="AV156" i="12"/>
  <c r="AU156" i="12"/>
  <c r="AT156" i="12"/>
  <c r="AS156" i="12"/>
  <c r="AR156" i="12"/>
  <c r="AQ156" i="12"/>
  <c r="AP156" i="12"/>
  <c r="AO156" i="12"/>
  <c r="AN156" i="12"/>
  <c r="AM156" i="12"/>
  <c r="AL156" i="12"/>
  <c r="AK156" i="12"/>
  <c r="AJ156" i="12"/>
  <c r="AI156" i="12"/>
  <c r="AH156" i="12"/>
  <c r="AG156" i="12"/>
  <c r="AF156" i="12"/>
  <c r="AE156" i="12"/>
  <c r="AD156" i="12"/>
  <c r="AC156" i="12"/>
  <c r="AB156" i="12"/>
  <c r="AA156" i="12"/>
  <c r="Z156" i="12"/>
  <c r="Y156" i="12"/>
  <c r="X156" i="12"/>
  <c r="W156" i="12"/>
  <c r="V156" i="12"/>
  <c r="U156" i="12"/>
  <c r="T156" i="12"/>
  <c r="S156" i="12"/>
  <c r="R156" i="12"/>
  <c r="Q156" i="12"/>
  <c r="P156" i="12"/>
  <c r="O156" i="12"/>
  <c r="N156" i="12"/>
  <c r="M156" i="12"/>
  <c r="L156" i="12"/>
  <c r="K156" i="12"/>
  <c r="J156" i="12"/>
  <c r="I156" i="12"/>
  <c r="H156" i="12"/>
  <c r="BE155" i="12"/>
  <c r="BD155" i="12"/>
  <c r="BC155" i="12"/>
  <c r="BB155" i="12"/>
  <c r="BA155" i="12"/>
  <c r="AZ155" i="12"/>
  <c r="AY155" i="12"/>
  <c r="AX155" i="12"/>
  <c r="AW155" i="12"/>
  <c r="AV155" i="12"/>
  <c r="AU155" i="12"/>
  <c r="AT155" i="12"/>
  <c r="AS155" i="12"/>
  <c r="AR155" i="12"/>
  <c r="AQ155" i="12"/>
  <c r="AP155" i="12"/>
  <c r="AO155" i="12"/>
  <c r="AN155" i="12"/>
  <c r="AM155" i="12"/>
  <c r="AL155" i="12"/>
  <c r="AK155" i="12"/>
  <c r="AJ155" i="12"/>
  <c r="AI155" i="12"/>
  <c r="AH155" i="12"/>
  <c r="AG155" i="12"/>
  <c r="AF155" i="12"/>
  <c r="AE155" i="12"/>
  <c r="AD155" i="12"/>
  <c r="AC155" i="12"/>
  <c r="AB155" i="12"/>
  <c r="AA155" i="12"/>
  <c r="Z155" i="12"/>
  <c r="Y155" i="12"/>
  <c r="X155" i="12"/>
  <c r="W155" i="12"/>
  <c r="V155" i="12"/>
  <c r="U155" i="12"/>
  <c r="T155" i="12"/>
  <c r="S155" i="12"/>
  <c r="R155" i="12"/>
  <c r="Q155" i="12"/>
  <c r="P155" i="12"/>
  <c r="O155" i="12"/>
  <c r="N155" i="12"/>
  <c r="M155" i="12"/>
  <c r="L155" i="12"/>
  <c r="K155" i="12"/>
  <c r="J155" i="12"/>
  <c r="I155" i="12"/>
  <c r="H155" i="12"/>
  <c r="BE154" i="12"/>
  <c r="BD154" i="12"/>
  <c r="BC154" i="12"/>
  <c r="BB154" i="12"/>
  <c r="BA154" i="12"/>
  <c r="AZ154" i="12"/>
  <c r="AY154" i="12"/>
  <c r="AX154" i="12"/>
  <c r="AW154" i="12"/>
  <c r="AV154" i="12"/>
  <c r="AU154" i="12"/>
  <c r="AT154" i="12"/>
  <c r="AS154" i="12"/>
  <c r="AR154" i="12"/>
  <c r="AQ154" i="12"/>
  <c r="AP154" i="12"/>
  <c r="AO154" i="12"/>
  <c r="AN154" i="12"/>
  <c r="AM154" i="12"/>
  <c r="AL154" i="12"/>
  <c r="AK154" i="12"/>
  <c r="AJ154" i="12"/>
  <c r="AI154" i="12"/>
  <c r="AH154" i="12"/>
  <c r="AG154" i="12"/>
  <c r="AF154" i="12"/>
  <c r="AE154" i="12"/>
  <c r="AD154" i="12"/>
  <c r="AC154" i="12"/>
  <c r="AB154" i="12"/>
  <c r="AA154" i="12"/>
  <c r="Z154" i="12"/>
  <c r="Y154" i="12"/>
  <c r="X154" i="12"/>
  <c r="W154" i="12"/>
  <c r="V154" i="12"/>
  <c r="U154" i="12"/>
  <c r="T154" i="12"/>
  <c r="S154" i="12"/>
  <c r="R154" i="12"/>
  <c r="Q154" i="12"/>
  <c r="P154" i="12"/>
  <c r="O154" i="12"/>
  <c r="N154" i="12"/>
  <c r="M154" i="12"/>
  <c r="L154" i="12"/>
  <c r="K154" i="12"/>
  <c r="J154" i="12"/>
  <c r="I154" i="12"/>
  <c r="H154" i="12"/>
  <c r="BE153" i="12"/>
  <c r="BD153" i="12"/>
  <c r="BC153" i="12"/>
  <c r="BB153" i="12"/>
  <c r="BA153" i="12"/>
  <c r="AZ153" i="12"/>
  <c r="AY153" i="12"/>
  <c r="AX153" i="12"/>
  <c r="AW153" i="12"/>
  <c r="AV153" i="12"/>
  <c r="AU153" i="12"/>
  <c r="AT153" i="12"/>
  <c r="AS153" i="12"/>
  <c r="AR153" i="12"/>
  <c r="AQ153" i="12"/>
  <c r="AP153" i="12"/>
  <c r="AO153" i="12"/>
  <c r="AN153" i="12"/>
  <c r="AM153" i="12"/>
  <c r="AL153" i="12"/>
  <c r="AK153" i="12"/>
  <c r="AJ153" i="12"/>
  <c r="AI153" i="12"/>
  <c r="AH153" i="12"/>
  <c r="AG153" i="12"/>
  <c r="AF153" i="12"/>
  <c r="AE153" i="12"/>
  <c r="AD153" i="12"/>
  <c r="AC153" i="12"/>
  <c r="AB153" i="12"/>
  <c r="AA153" i="12"/>
  <c r="Z153" i="12"/>
  <c r="Y153" i="12"/>
  <c r="X153" i="12"/>
  <c r="W153" i="12"/>
  <c r="V153" i="12"/>
  <c r="U153" i="12"/>
  <c r="T153" i="12"/>
  <c r="S153" i="12"/>
  <c r="R153" i="12"/>
  <c r="Q153" i="12"/>
  <c r="P153" i="12"/>
  <c r="O153" i="12"/>
  <c r="N153" i="12"/>
  <c r="M153" i="12"/>
  <c r="L153" i="12"/>
  <c r="K153" i="12"/>
  <c r="J153" i="12"/>
  <c r="I153" i="12"/>
  <c r="H153" i="12"/>
  <c r="BE152" i="12"/>
  <c r="BD152" i="12"/>
  <c r="BC152" i="12"/>
  <c r="BB152" i="12"/>
  <c r="BA152" i="12"/>
  <c r="AZ152" i="12"/>
  <c r="AY152" i="12"/>
  <c r="AX152" i="12"/>
  <c r="AW152" i="12"/>
  <c r="AV152" i="12"/>
  <c r="AU152" i="12"/>
  <c r="AT152" i="12"/>
  <c r="AS152" i="12"/>
  <c r="AR152" i="12"/>
  <c r="AQ152" i="12"/>
  <c r="AP152" i="12"/>
  <c r="AO152" i="12"/>
  <c r="AN152" i="12"/>
  <c r="AM152" i="12"/>
  <c r="AL152" i="12"/>
  <c r="AK152" i="12"/>
  <c r="AJ152" i="12"/>
  <c r="AI152" i="12"/>
  <c r="AH152" i="12"/>
  <c r="AG152" i="12"/>
  <c r="AF152" i="12"/>
  <c r="AE152" i="12"/>
  <c r="AD152" i="12"/>
  <c r="AC152" i="12"/>
  <c r="AB152" i="12"/>
  <c r="AA152" i="12"/>
  <c r="Z152" i="12"/>
  <c r="Y152" i="12"/>
  <c r="X152" i="12"/>
  <c r="W152" i="12"/>
  <c r="V152" i="12"/>
  <c r="U152" i="12"/>
  <c r="T152" i="12"/>
  <c r="S152" i="12"/>
  <c r="R152" i="12"/>
  <c r="Q152" i="12"/>
  <c r="P152" i="12"/>
  <c r="O152" i="12"/>
  <c r="N152" i="12"/>
  <c r="M152" i="12"/>
  <c r="L152" i="12"/>
  <c r="K152" i="12"/>
  <c r="J152" i="12"/>
  <c r="I152" i="12"/>
  <c r="H152" i="12"/>
  <c r="BE151" i="12"/>
  <c r="BD151" i="12"/>
  <c r="BC151" i="12"/>
  <c r="BB151" i="12"/>
  <c r="BA151" i="12"/>
  <c r="AZ151" i="12"/>
  <c r="AY151" i="12"/>
  <c r="AX151" i="12"/>
  <c r="AW151" i="12"/>
  <c r="AV151" i="12"/>
  <c r="AU151" i="12"/>
  <c r="AT151" i="12"/>
  <c r="AS151" i="12"/>
  <c r="AR151" i="12"/>
  <c r="AQ151" i="12"/>
  <c r="AP151" i="12"/>
  <c r="AO151" i="12"/>
  <c r="AN151" i="12"/>
  <c r="AM151" i="12"/>
  <c r="AL151" i="12"/>
  <c r="AK151" i="12"/>
  <c r="AJ151" i="12"/>
  <c r="AI151" i="12"/>
  <c r="AH151" i="12"/>
  <c r="AG151" i="12"/>
  <c r="AF151" i="12"/>
  <c r="AE151" i="12"/>
  <c r="AD151" i="12"/>
  <c r="AC151" i="12"/>
  <c r="AB151" i="12"/>
  <c r="AA151" i="12"/>
  <c r="Z151" i="12"/>
  <c r="Y151" i="12"/>
  <c r="X151" i="12"/>
  <c r="W151" i="12"/>
  <c r="V151" i="12"/>
  <c r="U151" i="12"/>
  <c r="T151" i="12"/>
  <c r="S151" i="12"/>
  <c r="R151" i="12"/>
  <c r="Q151" i="12"/>
  <c r="P151" i="12"/>
  <c r="O151" i="12"/>
  <c r="N151" i="12"/>
  <c r="M151" i="12"/>
  <c r="L151" i="12"/>
  <c r="K151" i="12"/>
  <c r="J151" i="12"/>
  <c r="I151" i="12"/>
  <c r="H151" i="12"/>
  <c r="BE150" i="12"/>
  <c r="BD150" i="12"/>
  <c r="BC150" i="12"/>
  <c r="BB150" i="12"/>
  <c r="BA150" i="12"/>
  <c r="AZ150" i="12"/>
  <c r="AY150" i="12"/>
  <c r="AX150" i="12"/>
  <c r="AW150" i="12"/>
  <c r="AV150" i="12"/>
  <c r="AU150" i="12"/>
  <c r="AT150" i="12"/>
  <c r="AS150" i="12"/>
  <c r="AR150" i="12"/>
  <c r="AQ150" i="12"/>
  <c r="AP150" i="12"/>
  <c r="AO150" i="12"/>
  <c r="AN150" i="12"/>
  <c r="AM150" i="12"/>
  <c r="AL150" i="12"/>
  <c r="AK150" i="12"/>
  <c r="AJ150" i="12"/>
  <c r="AI150" i="12"/>
  <c r="AH150" i="12"/>
  <c r="AG150" i="12"/>
  <c r="AF150" i="12"/>
  <c r="AE150" i="12"/>
  <c r="AD150" i="12"/>
  <c r="AC150" i="12"/>
  <c r="AB150" i="12"/>
  <c r="AA150" i="12"/>
  <c r="Z150" i="12"/>
  <c r="Y150" i="12"/>
  <c r="X150" i="12"/>
  <c r="W150" i="12"/>
  <c r="V150" i="12"/>
  <c r="U150" i="12"/>
  <c r="T150" i="12"/>
  <c r="S150" i="12"/>
  <c r="R150" i="12"/>
  <c r="Q150" i="12"/>
  <c r="P150" i="12"/>
  <c r="O150" i="12"/>
  <c r="N150" i="12"/>
  <c r="M150" i="12"/>
  <c r="L150" i="12"/>
  <c r="K150" i="12"/>
  <c r="J150" i="12"/>
  <c r="I150" i="12"/>
  <c r="H150" i="12"/>
  <c r="BE149" i="12"/>
  <c r="BD149" i="12"/>
  <c r="BC149" i="12"/>
  <c r="BB149" i="12"/>
  <c r="BA149" i="12"/>
  <c r="AZ149" i="12"/>
  <c r="AY149" i="12"/>
  <c r="AX149" i="12"/>
  <c r="AW149" i="12"/>
  <c r="AV149" i="12"/>
  <c r="AU149" i="12"/>
  <c r="AT149" i="12"/>
  <c r="AS149" i="12"/>
  <c r="AR149" i="12"/>
  <c r="AQ149" i="12"/>
  <c r="AP149" i="12"/>
  <c r="AO149" i="12"/>
  <c r="AN149" i="12"/>
  <c r="AM149" i="12"/>
  <c r="AL149" i="12"/>
  <c r="AK149" i="12"/>
  <c r="AJ149" i="12"/>
  <c r="AI149" i="12"/>
  <c r="AH149" i="12"/>
  <c r="AG149" i="12"/>
  <c r="AF149" i="12"/>
  <c r="AE149" i="12"/>
  <c r="AD149" i="12"/>
  <c r="AC149" i="12"/>
  <c r="AB149" i="12"/>
  <c r="AA149" i="12"/>
  <c r="Z149" i="12"/>
  <c r="Y149" i="12"/>
  <c r="X149" i="12"/>
  <c r="W149" i="12"/>
  <c r="V149" i="12"/>
  <c r="U149" i="12"/>
  <c r="T149" i="12"/>
  <c r="S149" i="12"/>
  <c r="R149" i="12"/>
  <c r="Q149" i="12"/>
  <c r="P149" i="12"/>
  <c r="O149" i="12"/>
  <c r="N149" i="12"/>
  <c r="M149" i="12"/>
  <c r="L149" i="12"/>
  <c r="K149" i="12"/>
  <c r="J149" i="12"/>
  <c r="I149" i="12"/>
  <c r="H149" i="12"/>
  <c r="BE148" i="12"/>
  <c r="BD148" i="12"/>
  <c r="BC148" i="12"/>
  <c r="BB148" i="12"/>
  <c r="BA148" i="12"/>
  <c r="AZ148" i="12"/>
  <c r="AY148" i="12"/>
  <c r="AX148" i="12"/>
  <c r="AW148" i="12"/>
  <c r="AV148" i="12"/>
  <c r="AU148" i="12"/>
  <c r="AT148" i="12"/>
  <c r="AS148" i="12"/>
  <c r="AR148" i="12"/>
  <c r="AQ148" i="12"/>
  <c r="AP148" i="12"/>
  <c r="AO148" i="12"/>
  <c r="AN148" i="12"/>
  <c r="AM148" i="12"/>
  <c r="AL148" i="12"/>
  <c r="AK148" i="12"/>
  <c r="AJ148" i="12"/>
  <c r="AI148" i="12"/>
  <c r="AH148" i="12"/>
  <c r="AG148" i="12"/>
  <c r="AF148" i="12"/>
  <c r="AE148" i="12"/>
  <c r="AD148" i="12"/>
  <c r="AC148" i="12"/>
  <c r="AB148" i="12"/>
  <c r="AA148" i="12"/>
  <c r="Z148" i="12"/>
  <c r="Y148" i="12"/>
  <c r="X148" i="12"/>
  <c r="W148" i="12"/>
  <c r="V148" i="12"/>
  <c r="U148" i="12"/>
  <c r="T148" i="12"/>
  <c r="S148" i="12"/>
  <c r="R148" i="12"/>
  <c r="Q148" i="12"/>
  <c r="P148" i="12"/>
  <c r="O148" i="12"/>
  <c r="N148" i="12"/>
  <c r="M148" i="12"/>
  <c r="L148" i="12"/>
  <c r="K148" i="12"/>
  <c r="J148" i="12"/>
  <c r="I148" i="12"/>
  <c r="H148" i="12"/>
  <c r="BE147" i="12"/>
  <c r="BD147" i="12"/>
  <c r="BC147" i="12"/>
  <c r="BB147" i="12"/>
  <c r="BA147" i="12"/>
  <c r="AZ147" i="12"/>
  <c r="AY147" i="12"/>
  <c r="AX147" i="12"/>
  <c r="AW147" i="12"/>
  <c r="AV147" i="12"/>
  <c r="AU147" i="12"/>
  <c r="AT147" i="12"/>
  <c r="AS147" i="12"/>
  <c r="AR147" i="12"/>
  <c r="AQ147" i="12"/>
  <c r="AP147" i="12"/>
  <c r="AO147" i="12"/>
  <c r="AN147" i="12"/>
  <c r="AM147" i="12"/>
  <c r="AL147" i="12"/>
  <c r="AK147" i="12"/>
  <c r="AJ147" i="12"/>
  <c r="AI147" i="12"/>
  <c r="AH147" i="12"/>
  <c r="AG147" i="12"/>
  <c r="AF147" i="12"/>
  <c r="AE147" i="12"/>
  <c r="AD147" i="12"/>
  <c r="AC147" i="12"/>
  <c r="AB147" i="12"/>
  <c r="AA147" i="12"/>
  <c r="Z147" i="12"/>
  <c r="Y147" i="12"/>
  <c r="X147" i="12"/>
  <c r="W147" i="12"/>
  <c r="V147" i="12"/>
  <c r="U147" i="12"/>
  <c r="T147" i="12"/>
  <c r="S147" i="12"/>
  <c r="R147" i="12"/>
  <c r="Q147" i="12"/>
  <c r="P147" i="12"/>
  <c r="O147" i="12"/>
  <c r="N147" i="12"/>
  <c r="M147" i="12"/>
  <c r="L147" i="12"/>
  <c r="K147" i="12"/>
  <c r="J147" i="12"/>
  <c r="I147" i="12"/>
  <c r="H147" i="12"/>
  <c r="BE146" i="12"/>
  <c r="BD146" i="12"/>
  <c r="BC146" i="12"/>
  <c r="BB146" i="12"/>
  <c r="BA146" i="12"/>
  <c r="AZ146" i="12"/>
  <c r="AY146" i="12"/>
  <c r="AX146" i="12"/>
  <c r="AW146" i="12"/>
  <c r="AV146" i="12"/>
  <c r="AU146" i="12"/>
  <c r="AT146" i="12"/>
  <c r="AS146" i="12"/>
  <c r="AR146" i="12"/>
  <c r="AQ146" i="12"/>
  <c r="AP146" i="12"/>
  <c r="AO146" i="12"/>
  <c r="AN146" i="12"/>
  <c r="AM146" i="12"/>
  <c r="AL146" i="12"/>
  <c r="AK146" i="12"/>
  <c r="AJ146" i="12"/>
  <c r="AI146" i="12"/>
  <c r="AH146" i="12"/>
  <c r="AG146" i="12"/>
  <c r="AF146" i="12"/>
  <c r="AE146" i="12"/>
  <c r="AD146" i="12"/>
  <c r="AC146" i="12"/>
  <c r="AB146" i="12"/>
  <c r="AA146" i="12"/>
  <c r="Z146" i="12"/>
  <c r="Y146" i="12"/>
  <c r="X146" i="12"/>
  <c r="W146" i="12"/>
  <c r="V146" i="12"/>
  <c r="U146" i="12"/>
  <c r="T146" i="12"/>
  <c r="S146" i="12"/>
  <c r="R146" i="12"/>
  <c r="Q146" i="12"/>
  <c r="P146" i="12"/>
  <c r="O146" i="12"/>
  <c r="N146" i="12"/>
  <c r="M146" i="12"/>
  <c r="L146" i="12"/>
  <c r="K146" i="12"/>
  <c r="J146" i="12"/>
  <c r="I146" i="12"/>
  <c r="H146" i="12"/>
  <c r="BE145" i="12"/>
  <c r="BD145" i="12"/>
  <c r="BC145" i="12"/>
  <c r="BB145" i="12"/>
  <c r="BA145" i="12"/>
  <c r="AZ145" i="12"/>
  <c r="AY145" i="12"/>
  <c r="AX145" i="12"/>
  <c r="AW145" i="12"/>
  <c r="AV145" i="12"/>
  <c r="AU145" i="12"/>
  <c r="AT145" i="12"/>
  <c r="AS145" i="12"/>
  <c r="AR145" i="12"/>
  <c r="AQ145" i="12"/>
  <c r="AP145" i="12"/>
  <c r="AO145" i="12"/>
  <c r="AN145" i="12"/>
  <c r="AM145" i="12"/>
  <c r="AL145" i="12"/>
  <c r="AK145" i="12"/>
  <c r="AJ145" i="12"/>
  <c r="AI145" i="12"/>
  <c r="AH145" i="12"/>
  <c r="AG145" i="12"/>
  <c r="AF145" i="12"/>
  <c r="AE145" i="12"/>
  <c r="AD145" i="12"/>
  <c r="AC145" i="12"/>
  <c r="AB145" i="12"/>
  <c r="AA145" i="12"/>
  <c r="Z145" i="12"/>
  <c r="Y145" i="12"/>
  <c r="X145" i="12"/>
  <c r="W145" i="12"/>
  <c r="V145" i="12"/>
  <c r="U145" i="12"/>
  <c r="T145" i="12"/>
  <c r="S145" i="12"/>
  <c r="R145" i="12"/>
  <c r="Q145" i="12"/>
  <c r="P145" i="12"/>
  <c r="O145" i="12"/>
  <c r="N145" i="12"/>
  <c r="M145" i="12"/>
  <c r="L145" i="12"/>
  <c r="K145" i="12"/>
  <c r="J145" i="12"/>
  <c r="I145" i="12"/>
  <c r="H145" i="12"/>
  <c r="BE144" i="12"/>
  <c r="BD144" i="12"/>
  <c r="BC144" i="12"/>
  <c r="BB144" i="12"/>
  <c r="BA144" i="12"/>
  <c r="AZ144" i="12"/>
  <c r="AY144" i="12"/>
  <c r="AX144" i="12"/>
  <c r="AW144" i="12"/>
  <c r="AV144" i="12"/>
  <c r="AU144" i="12"/>
  <c r="AT144" i="12"/>
  <c r="AS144" i="12"/>
  <c r="AR144" i="12"/>
  <c r="AQ144" i="12"/>
  <c r="AP144" i="12"/>
  <c r="AO144" i="12"/>
  <c r="AN144" i="12"/>
  <c r="AM144" i="12"/>
  <c r="AL144" i="12"/>
  <c r="AK144" i="12"/>
  <c r="AJ144" i="12"/>
  <c r="AI144" i="12"/>
  <c r="AH144" i="12"/>
  <c r="AG144" i="12"/>
  <c r="AF144" i="12"/>
  <c r="AE144" i="12"/>
  <c r="AD144" i="12"/>
  <c r="AC144" i="12"/>
  <c r="AB144" i="12"/>
  <c r="AA144" i="12"/>
  <c r="Z144" i="12"/>
  <c r="Y144" i="12"/>
  <c r="X144" i="12"/>
  <c r="W144" i="12"/>
  <c r="V144" i="12"/>
  <c r="U144" i="12"/>
  <c r="T144" i="12"/>
  <c r="S144" i="12"/>
  <c r="R144" i="12"/>
  <c r="Q144" i="12"/>
  <c r="P144" i="12"/>
  <c r="O144" i="12"/>
  <c r="N144" i="12"/>
  <c r="M144" i="12"/>
  <c r="L144" i="12"/>
  <c r="K144" i="12"/>
  <c r="J144" i="12"/>
  <c r="I144" i="12"/>
  <c r="H144" i="12"/>
  <c r="BE143" i="12"/>
  <c r="BD143" i="12"/>
  <c r="BC143" i="12"/>
  <c r="BB143" i="12"/>
  <c r="BA143" i="12"/>
  <c r="AZ143" i="12"/>
  <c r="AY143" i="12"/>
  <c r="AX143" i="12"/>
  <c r="AW143" i="12"/>
  <c r="AV143" i="12"/>
  <c r="AU143" i="12"/>
  <c r="AT143" i="12"/>
  <c r="AS143" i="12"/>
  <c r="AR143" i="12"/>
  <c r="AQ143" i="12"/>
  <c r="AP143" i="12"/>
  <c r="AO143" i="12"/>
  <c r="AN143" i="12"/>
  <c r="AM143" i="12"/>
  <c r="AL143" i="12"/>
  <c r="AK143" i="12"/>
  <c r="AJ143" i="12"/>
  <c r="AI143" i="12"/>
  <c r="AH143" i="12"/>
  <c r="AG143" i="12"/>
  <c r="AF143" i="12"/>
  <c r="AE143" i="12"/>
  <c r="AD143" i="12"/>
  <c r="AC143" i="12"/>
  <c r="AB143" i="12"/>
  <c r="AA143" i="12"/>
  <c r="Z143" i="12"/>
  <c r="Y143" i="12"/>
  <c r="X143" i="12"/>
  <c r="W143" i="12"/>
  <c r="V143" i="12"/>
  <c r="U143" i="12"/>
  <c r="T143" i="12"/>
  <c r="S143" i="12"/>
  <c r="R143" i="12"/>
  <c r="Q143" i="12"/>
  <c r="P143" i="12"/>
  <c r="O143" i="12"/>
  <c r="N143" i="12"/>
  <c r="M143" i="12"/>
  <c r="L143" i="12"/>
  <c r="K143" i="12"/>
  <c r="J143" i="12"/>
  <c r="I143" i="12"/>
  <c r="H143" i="12"/>
  <c r="BE142" i="12"/>
  <c r="BD142" i="12"/>
  <c r="BC142" i="12"/>
  <c r="BB142" i="12"/>
  <c r="BA142" i="12"/>
  <c r="AZ142" i="12"/>
  <c r="AY142" i="12"/>
  <c r="AX142" i="12"/>
  <c r="AW142" i="12"/>
  <c r="AV142" i="12"/>
  <c r="AU142" i="12"/>
  <c r="AT142" i="12"/>
  <c r="AS142" i="12"/>
  <c r="AR142" i="12"/>
  <c r="AQ142" i="12"/>
  <c r="AP142" i="12"/>
  <c r="AO142" i="12"/>
  <c r="AN142" i="12"/>
  <c r="AM142" i="12"/>
  <c r="AL142" i="12"/>
  <c r="AK142" i="12"/>
  <c r="AJ142" i="12"/>
  <c r="AI142" i="12"/>
  <c r="AH142" i="12"/>
  <c r="AG142" i="12"/>
  <c r="AF142" i="12"/>
  <c r="AE142" i="12"/>
  <c r="AD142" i="12"/>
  <c r="AC142" i="12"/>
  <c r="AB142" i="12"/>
  <c r="AA142" i="12"/>
  <c r="Z142" i="12"/>
  <c r="Y142" i="12"/>
  <c r="X142" i="12"/>
  <c r="W142" i="12"/>
  <c r="V142" i="12"/>
  <c r="U142" i="12"/>
  <c r="T142" i="12"/>
  <c r="S142" i="12"/>
  <c r="R142" i="12"/>
  <c r="Q142" i="12"/>
  <c r="P142" i="12"/>
  <c r="O142" i="12"/>
  <c r="N142" i="12"/>
  <c r="M142" i="12"/>
  <c r="L142" i="12"/>
  <c r="K142" i="12"/>
  <c r="J142" i="12"/>
  <c r="I142" i="12"/>
  <c r="H142" i="12"/>
  <c r="BE141" i="12"/>
  <c r="BD141" i="12"/>
  <c r="BC141" i="12"/>
  <c r="BB141" i="12"/>
  <c r="BA141" i="12"/>
  <c r="AZ141" i="12"/>
  <c r="AY141" i="12"/>
  <c r="AX141" i="12"/>
  <c r="AW141" i="12"/>
  <c r="AV141" i="12"/>
  <c r="AU141" i="12"/>
  <c r="AT141" i="12"/>
  <c r="AS141" i="12"/>
  <c r="AR141" i="12"/>
  <c r="AQ141" i="12"/>
  <c r="AP141" i="12"/>
  <c r="AO141" i="12"/>
  <c r="AN141" i="12"/>
  <c r="AM141" i="12"/>
  <c r="AL141" i="12"/>
  <c r="AK141" i="12"/>
  <c r="AJ141" i="12"/>
  <c r="AI141" i="12"/>
  <c r="AH141" i="12"/>
  <c r="AG141" i="12"/>
  <c r="AF141" i="12"/>
  <c r="AE141" i="12"/>
  <c r="AD141" i="12"/>
  <c r="AC141" i="12"/>
  <c r="AB141" i="12"/>
  <c r="AA141" i="12"/>
  <c r="Z141" i="12"/>
  <c r="Y141" i="12"/>
  <c r="X141" i="12"/>
  <c r="W141" i="12"/>
  <c r="V141" i="12"/>
  <c r="U141" i="12"/>
  <c r="T141" i="12"/>
  <c r="S141" i="12"/>
  <c r="R141" i="12"/>
  <c r="Q141" i="12"/>
  <c r="P141" i="12"/>
  <c r="O141" i="12"/>
  <c r="N141" i="12"/>
  <c r="M141" i="12"/>
  <c r="L141" i="12"/>
  <c r="K141" i="12"/>
  <c r="J141" i="12"/>
  <c r="I141" i="12"/>
  <c r="H141" i="12"/>
  <c r="BE140" i="12"/>
  <c r="BD140" i="12"/>
  <c r="BC140" i="12"/>
  <c r="BB140" i="12"/>
  <c r="BA140" i="12"/>
  <c r="AZ140" i="12"/>
  <c r="AY140" i="12"/>
  <c r="AX140" i="12"/>
  <c r="AW140" i="12"/>
  <c r="AV140" i="12"/>
  <c r="AU140" i="12"/>
  <c r="AT140" i="12"/>
  <c r="AS140" i="12"/>
  <c r="AR140" i="12"/>
  <c r="AQ140" i="12"/>
  <c r="AP140" i="12"/>
  <c r="AO140" i="12"/>
  <c r="AN140" i="12"/>
  <c r="AM140" i="12"/>
  <c r="AL140" i="12"/>
  <c r="AK140" i="12"/>
  <c r="AJ140" i="12"/>
  <c r="AI140" i="12"/>
  <c r="AH140" i="12"/>
  <c r="AG140" i="12"/>
  <c r="AF140" i="12"/>
  <c r="AE140" i="12"/>
  <c r="AD140" i="12"/>
  <c r="AC140" i="12"/>
  <c r="AB140" i="12"/>
  <c r="AA140" i="12"/>
  <c r="Z140" i="12"/>
  <c r="Y140" i="12"/>
  <c r="X140" i="12"/>
  <c r="W140" i="12"/>
  <c r="V140" i="12"/>
  <c r="U140" i="12"/>
  <c r="T140" i="12"/>
  <c r="S140" i="12"/>
  <c r="R140" i="12"/>
  <c r="Q140" i="12"/>
  <c r="P140" i="12"/>
  <c r="O140" i="12"/>
  <c r="N140" i="12"/>
  <c r="M140" i="12"/>
  <c r="L140" i="12"/>
  <c r="K140" i="12"/>
  <c r="J140" i="12"/>
  <c r="I140" i="12"/>
  <c r="H140" i="12"/>
  <c r="BE139" i="12"/>
  <c r="BD139" i="12"/>
  <c r="BC139" i="12"/>
  <c r="BB139" i="12"/>
  <c r="BA139" i="12"/>
  <c r="AZ139" i="12"/>
  <c r="AY139" i="12"/>
  <c r="AX139" i="12"/>
  <c r="AW139" i="12"/>
  <c r="AV139" i="12"/>
  <c r="AU139" i="12"/>
  <c r="AT139" i="12"/>
  <c r="AS139" i="12"/>
  <c r="AR139" i="12"/>
  <c r="AQ139" i="12"/>
  <c r="AP139" i="12"/>
  <c r="AO139" i="12"/>
  <c r="AN139" i="12"/>
  <c r="AM139" i="12"/>
  <c r="AL139" i="12"/>
  <c r="AK139" i="12"/>
  <c r="AJ139" i="12"/>
  <c r="AI139" i="12"/>
  <c r="AH139" i="12"/>
  <c r="AG139" i="12"/>
  <c r="AF139" i="12"/>
  <c r="AE139" i="12"/>
  <c r="AD139" i="12"/>
  <c r="AC139" i="12"/>
  <c r="AB139" i="12"/>
  <c r="AA139" i="12"/>
  <c r="Z139" i="12"/>
  <c r="Y139" i="12"/>
  <c r="X139" i="12"/>
  <c r="W139" i="12"/>
  <c r="V139" i="12"/>
  <c r="U139" i="12"/>
  <c r="T139" i="12"/>
  <c r="S139" i="12"/>
  <c r="R139" i="12"/>
  <c r="Q139" i="12"/>
  <c r="P139" i="12"/>
  <c r="O139" i="12"/>
  <c r="N139" i="12"/>
  <c r="M139" i="12"/>
  <c r="L139" i="12"/>
  <c r="K139" i="12"/>
  <c r="J139" i="12"/>
  <c r="I139" i="12"/>
  <c r="H139" i="12"/>
  <c r="BE138" i="12"/>
  <c r="BD138" i="12"/>
  <c r="BC138" i="12"/>
  <c r="BB138" i="12"/>
  <c r="BA138" i="12"/>
  <c r="AZ138" i="12"/>
  <c r="AY138" i="12"/>
  <c r="AX138" i="12"/>
  <c r="AW138" i="12"/>
  <c r="AV138" i="12"/>
  <c r="AU138" i="12"/>
  <c r="AT138" i="12"/>
  <c r="AS138" i="12"/>
  <c r="AR138" i="12"/>
  <c r="AQ138" i="12"/>
  <c r="AP138" i="12"/>
  <c r="AO138" i="12"/>
  <c r="AN138" i="12"/>
  <c r="AM138" i="12"/>
  <c r="AL138" i="12"/>
  <c r="AK138" i="12"/>
  <c r="AJ138" i="12"/>
  <c r="AI138" i="12"/>
  <c r="AH138" i="12"/>
  <c r="AG138" i="12"/>
  <c r="AF138" i="12"/>
  <c r="AE138" i="12"/>
  <c r="AD138" i="12"/>
  <c r="AC138" i="12"/>
  <c r="AB138" i="12"/>
  <c r="AA138" i="12"/>
  <c r="Z138" i="12"/>
  <c r="Y138" i="12"/>
  <c r="X138" i="12"/>
  <c r="W138" i="12"/>
  <c r="V138" i="12"/>
  <c r="U138" i="12"/>
  <c r="T138" i="12"/>
  <c r="S138" i="12"/>
  <c r="R138" i="12"/>
  <c r="Q138" i="12"/>
  <c r="P138" i="12"/>
  <c r="O138" i="12"/>
  <c r="N138" i="12"/>
  <c r="M138" i="12"/>
  <c r="L138" i="12"/>
  <c r="K138" i="12"/>
  <c r="J138" i="12"/>
  <c r="I138" i="12"/>
  <c r="H138" i="12"/>
  <c r="BE137" i="12"/>
  <c r="BD137" i="12"/>
  <c r="BC137" i="12"/>
  <c r="BB137" i="12"/>
  <c r="BA137" i="12"/>
  <c r="AZ137" i="12"/>
  <c r="AY137" i="12"/>
  <c r="AX137" i="12"/>
  <c r="AW137" i="12"/>
  <c r="AV137" i="12"/>
  <c r="AU137" i="12"/>
  <c r="AT137" i="12"/>
  <c r="AS137" i="12"/>
  <c r="AR137" i="12"/>
  <c r="AQ137" i="12"/>
  <c r="AP137" i="12"/>
  <c r="AO137" i="12"/>
  <c r="AN137" i="12"/>
  <c r="AM137" i="12"/>
  <c r="AL137" i="12"/>
  <c r="AK137" i="12"/>
  <c r="AJ137" i="12"/>
  <c r="AI137" i="12"/>
  <c r="AH137" i="12"/>
  <c r="AG137" i="12"/>
  <c r="AF137" i="12"/>
  <c r="AE137" i="12"/>
  <c r="AD137" i="12"/>
  <c r="AC137" i="12"/>
  <c r="AB137" i="12"/>
  <c r="AA137" i="12"/>
  <c r="Z137" i="12"/>
  <c r="Y137" i="12"/>
  <c r="X137" i="12"/>
  <c r="W137" i="12"/>
  <c r="V137" i="12"/>
  <c r="U137" i="12"/>
  <c r="T137" i="12"/>
  <c r="S137" i="12"/>
  <c r="R137" i="12"/>
  <c r="Q137" i="12"/>
  <c r="P137" i="12"/>
  <c r="O137" i="12"/>
  <c r="N137" i="12"/>
  <c r="M137" i="12"/>
  <c r="L137" i="12"/>
  <c r="K137" i="12"/>
  <c r="J137" i="12"/>
  <c r="I137" i="12"/>
  <c r="H137" i="12"/>
  <c r="BE136" i="12"/>
  <c r="BD136" i="12"/>
  <c r="BC136" i="12"/>
  <c r="BB136" i="12"/>
  <c r="BA136" i="12"/>
  <c r="AZ136" i="12"/>
  <c r="AY136" i="12"/>
  <c r="AX136" i="12"/>
  <c r="AW136" i="12"/>
  <c r="AV136" i="12"/>
  <c r="AU136" i="12"/>
  <c r="AT136" i="12"/>
  <c r="AS136" i="12"/>
  <c r="AR136" i="12"/>
  <c r="AQ136" i="12"/>
  <c r="AP136" i="12"/>
  <c r="AO136" i="12"/>
  <c r="AN136" i="12"/>
  <c r="AM136" i="12"/>
  <c r="AL136" i="12"/>
  <c r="AK136" i="12"/>
  <c r="AJ136" i="12"/>
  <c r="AI136" i="12"/>
  <c r="AH136" i="12"/>
  <c r="AG136" i="12"/>
  <c r="AF136" i="12"/>
  <c r="AE136" i="12"/>
  <c r="AD136" i="12"/>
  <c r="AC136" i="12"/>
  <c r="AB136" i="12"/>
  <c r="AA136" i="12"/>
  <c r="Z136" i="12"/>
  <c r="Y136" i="12"/>
  <c r="X136" i="12"/>
  <c r="W136" i="12"/>
  <c r="V136" i="12"/>
  <c r="U136" i="12"/>
  <c r="T136" i="12"/>
  <c r="S136" i="12"/>
  <c r="R136" i="12"/>
  <c r="Q136" i="12"/>
  <c r="P136" i="12"/>
  <c r="O136" i="12"/>
  <c r="N136" i="12"/>
  <c r="M136" i="12"/>
  <c r="L136" i="12"/>
  <c r="K136" i="12"/>
  <c r="J136" i="12"/>
  <c r="I136" i="12"/>
  <c r="H136" i="12"/>
  <c r="BE135" i="12"/>
  <c r="BD135" i="12"/>
  <c r="BC135" i="12"/>
  <c r="BB135" i="12"/>
  <c r="BA135" i="12"/>
  <c r="AZ135" i="12"/>
  <c r="AY135" i="12"/>
  <c r="AX135" i="12"/>
  <c r="AW135" i="12"/>
  <c r="AV135" i="12"/>
  <c r="AU135" i="12"/>
  <c r="AT135" i="12"/>
  <c r="AS135" i="12"/>
  <c r="AR135" i="12"/>
  <c r="AQ135" i="12"/>
  <c r="AP135" i="12"/>
  <c r="AO135" i="12"/>
  <c r="AN135" i="12"/>
  <c r="AM135" i="12"/>
  <c r="AL135" i="12"/>
  <c r="AK135" i="12"/>
  <c r="AJ135" i="12"/>
  <c r="AI135" i="12"/>
  <c r="AH135" i="12"/>
  <c r="AG135" i="12"/>
  <c r="AF135" i="12"/>
  <c r="AE135" i="12"/>
  <c r="AD135" i="12"/>
  <c r="AC135" i="12"/>
  <c r="AB135" i="12"/>
  <c r="AA135" i="12"/>
  <c r="Z135" i="12"/>
  <c r="Y135" i="12"/>
  <c r="X135" i="12"/>
  <c r="W135" i="12"/>
  <c r="V135" i="12"/>
  <c r="U135" i="12"/>
  <c r="T135" i="12"/>
  <c r="S135" i="12"/>
  <c r="R135" i="12"/>
  <c r="Q135" i="12"/>
  <c r="P135" i="12"/>
  <c r="O135" i="12"/>
  <c r="N135" i="12"/>
  <c r="M135" i="12"/>
  <c r="L135" i="12"/>
  <c r="K135" i="12"/>
  <c r="J135" i="12"/>
  <c r="I135" i="12"/>
  <c r="H135" i="12"/>
  <c r="BE134" i="12"/>
  <c r="BD134" i="12"/>
  <c r="BC134" i="12"/>
  <c r="BB134" i="12"/>
  <c r="BA134" i="12"/>
  <c r="AZ134" i="12"/>
  <c r="AY134" i="12"/>
  <c r="AX134" i="12"/>
  <c r="AW134" i="12"/>
  <c r="AV134" i="12"/>
  <c r="AU134" i="12"/>
  <c r="AT134" i="12"/>
  <c r="AS134" i="12"/>
  <c r="AR134" i="12"/>
  <c r="AQ134" i="12"/>
  <c r="AP134" i="12"/>
  <c r="AO134" i="12"/>
  <c r="AN134" i="12"/>
  <c r="AM134" i="12"/>
  <c r="AL134" i="12"/>
  <c r="AK134" i="12"/>
  <c r="AJ134" i="12"/>
  <c r="AI134" i="12"/>
  <c r="AH134" i="12"/>
  <c r="AG134" i="12"/>
  <c r="AF134" i="12"/>
  <c r="AE134" i="12"/>
  <c r="AD134" i="12"/>
  <c r="AC134" i="12"/>
  <c r="AB134" i="12"/>
  <c r="AA134" i="12"/>
  <c r="Z134" i="12"/>
  <c r="Y134" i="12"/>
  <c r="X134" i="12"/>
  <c r="W134" i="12"/>
  <c r="V134" i="12"/>
  <c r="U134" i="12"/>
  <c r="T134" i="12"/>
  <c r="S134" i="12"/>
  <c r="R134" i="12"/>
  <c r="Q134" i="12"/>
  <c r="P134" i="12"/>
  <c r="O134" i="12"/>
  <c r="N134" i="12"/>
  <c r="M134" i="12"/>
  <c r="L134" i="12"/>
  <c r="K134" i="12"/>
  <c r="J134" i="12"/>
  <c r="I134" i="12"/>
  <c r="H134" i="12"/>
  <c r="BE133" i="12"/>
  <c r="BD133" i="12"/>
  <c r="BC133" i="12"/>
  <c r="BB133" i="12"/>
  <c r="BA133" i="12"/>
  <c r="AZ133" i="12"/>
  <c r="AY133" i="12"/>
  <c r="AX133" i="12"/>
  <c r="AW133" i="12"/>
  <c r="AV133" i="12"/>
  <c r="AU133" i="12"/>
  <c r="AT133" i="12"/>
  <c r="AS133" i="12"/>
  <c r="AR133" i="12"/>
  <c r="AQ133" i="12"/>
  <c r="AP133" i="12"/>
  <c r="AO133" i="12"/>
  <c r="AN133" i="12"/>
  <c r="AM133" i="12"/>
  <c r="AL133" i="12"/>
  <c r="AK133" i="12"/>
  <c r="AJ133" i="12"/>
  <c r="AI133" i="12"/>
  <c r="AH133" i="12"/>
  <c r="AG133" i="12"/>
  <c r="AF133" i="12"/>
  <c r="AE133" i="12"/>
  <c r="AD133" i="12"/>
  <c r="AC133" i="12"/>
  <c r="AB133" i="12"/>
  <c r="AA133" i="12"/>
  <c r="Z133" i="12"/>
  <c r="Y133" i="12"/>
  <c r="X133" i="12"/>
  <c r="W133" i="12"/>
  <c r="V133" i="12"/>
  <c r="U133" i="12"/>
  <c r="T133" i="12"/>
  <c r="S133" i="12"/>
  <c r="R133" i="12"/>
  <c r="Q133" i="12"/>
  <c r="P133" i="12"/>
  <c r="O133" i="12"/>
  <c r="N133" i="12"/>
  <c r="M133" i="12"/>
  <c r="L133" i="12"/>
  <c r="K133" i="12"/>
  <c r="J133" i="12"/>
  <c r="I133" i="12"/>
  <c r="H133" i="12"/>
  <c r="BE132" i="12"/>
  <c r="BD132" i="12"/>
  <c r="BC132" i="12"/>
  <c r="BB132" i="12"/>
  <c r="BA132" i="12"/>
  <c r="AZ132" i="12"/>
  <c r="AY132" i="12"/>
  <c r="AX132" i="12"/>
  <c r="AW132" i="12"/>
  <c r="AV132" i="12"/>
  <c r="AU132" i="12"/>
  <c r="AT132" i="12"/>
  <c r="AS132" i="12"/>
  <c r="AR132" i="12"/>
  <c r="AQ132" i="12"/>
  <c r="AP132" i="12"/>
  <c r="AO132" i="12"/>
  <c r="AN132" i="12"/>
  <c r="AM132" i="12"/>
  <c r="AL132" i="12"/>
  <c r="AK132" i="12"/>
  <c r="AJ132" i="12"/>
  <c r="AI132" i="12"/>
  <c r="AH132" i="12"/>
  <c r="AG132" i="12"/>
  <c r="AF132" i="12"/>
  <c r="AE132" i="12"/>
  <c r="AD132" i="12"/>
  <c r="AC132" i="12"/>
  <c r="AB132" i="12"/>
  <c r="AA132" i="12"/>
  <c r="Z132" i="12"/>
  <c r="Y132" i="12"/>
  <c r="X132" i="12"/>
  <c r="W132" i="12"/>
  <c r="V132" i="12"/>
  <c r="U132" i="12"/>
  <c r="T132" i="12"/>
  <c r="S132" i="12"/>
  <c r="R132" i="12"/>
  <c r="Q132" i="12"/>
  <c r="P132" i="12"/>
  <c r="O132" i="12"/>
  <c r="N132" i="12"/>
  <c r="M132" i="12"/>
  <c r="L132" i="12"/>
  <c r="K132" i="12"/>
  <c r="J132" i="12"/>
  <c r="I132" i="12"/>
  <c r="H132" i="12"/>
  <c r="BE131" i="12"/>
  <c r="BD131" i="12"/>
  <c r="BC131" i="12"/>
  <c r="BB131" i="12"/>
  <c r="BA131" i="12"/>
  <c r="AZ131" i="12"/>
  <c r="AY131" i="12"/>
  <c r="AX131" i="12"/>
  <c r="AW131" i="12"/>
  <c r="AV131" i="12"/>
  <c r="AU131" i="12"/>
  <c r="AT131" i="12"/>
  <c r="AS131" i="12"/>
  <c r="AR131" i="12"/>
  <c r="AQ131" i="12"/>
  <c r="AP131" i="12"/>
  <c r="AO131" i="12"/>
  <c r="AN131" i="12"/>
  <c r="AM131" i="12"/>
  <c r="AL131" i="12"/>
  <c r="AK131" i="12"/>
  <c r="AJ131" i="12"/>
  <c r="AI131" i="12"/>
  <c r="AH131" i="12"/>
  <c r="AG131" i="12"/>
  <c r="AF131" i="12"/>
  <c r="AE131" i="12"/>
  <c r="AD131" i="12"/>
  <c r="AC131" i="12"/>
  <c r="AB131" i="12"/>
  <c r="AA131" i="12"/>
  <c r="Z131" i="12"/>
  <c r="Y131" i="12"/>
  <c r="X131" i="12"/>
  <c r="W131" i="12"/>
  <c r="V131" i="12"/>
  <c r="U131" i="12"/>
  <c r="T131" i="12"/>
  <c r="S131" i="12"/>
  <c r="R131" i="12"/>
  <c r="Q131" i="12"/>
  <c r="P131" i="12"/>
  <c r="O131" i="12"/>
  <c r="N131" i="12"/>
  <c r="M131" i="12"/>
  <c r="L131" i="12"/>
  <c r="K131" i="12"/>
  <c r="J131" i="12"/>
  <c r="I131" i="12"/>
  <c r="H131" i="12"/>
  <c r="BE130" i="12"/>
  <c r="BD130" i="12"/>
  <c r="BC130" i="12"/>
  <c r="BB130" i="12"/>
  <c r="BA130" i="12"/>
  <c r="AZ130" i="12"/>
  <c r="AY130" i="12"/>
  <c r="AX130" i="12"/>
  <c r="AW130" i="12"/>
  <c r="AV130" i="12"/>
  <c r="AU130" i="12"/>
  <c r="AT130" i="12"/>
  <c r="AS130" i="12"/>
  <c r="AR130" i="12"/>
  <c r="AQ130" i="12"/>
  <c r="AP130" i="12"/>
  <c r="AO130" i="12"/>
  <c r="AN130" i="12"/>
  <c r="AM130" i="12"/>
  <c r="AL130" i="12"/>
  <c r="AK130" i="12"/>
  <c r="AJ130" i="12"/>
  <c r="AI130" i="12"/>
  <c r="AH130" i="12"/>
  <c r="AG130" i="12"/>
  <c r="AF130" i="12"/>
  <c r="AE130" i="12"/>
  <c r="AD130" i="12"/>
  <c r="AC130" i="12"/>
  <c r="AB130" i="12"/>
  <c r="AA130" i="12"/>
  <c r="Z130" i="12"/>
  <c r="Y130" i="12"/>
  <c r="X130" i="12"/>
  <c r="W130" i="12"/>
  <c r="V130" i="12"/>
  <c r="U130" i="12"/>
  <c r="T130" i="12"/>
  <c r="S130" i="12"/>
  <c r="R130" i="12"/>
  <c r="Q130" i="12"/>
  <c r="P130" i="12"/>
  <c r="O130" i="12"/>
  <c r="N130" i="12"/>
  <c r="M130" i="12"/>
  <c r="L130" i="12"/>
  <c r="K130" i="12"/>
  <c r="J130" i="12"/>
  <c r="I130" i="12"/>
  <c r="H130" i="12"/>
  <c r="BE129" i="12"/>
  <c r="BD129" i="12"/>
  <c r="BC129" i="12"/>
  <c r="BB129" i="12"/>
  <c r="BA129" i="12"/>
  <c r="AZ129" i="12"/>
  <c r="AY129" i="12"/>
  <c r="AX129" i="12"/>
  <c r="AW129" i="12"/>
  <c r="AV129" i="12"/>
  <c r="AU129" i="12"/>
  <c r="AT129" i="12"/>
  <c r="AS129" i="12"/>
  <c r="AR129" i="12"/>
  <c r="AQ129" i="12"/>
  <c r="AP129" i="12"/>
  <c r="AO129" i="12"/>
  <c r="AN129" i="12"/>
  <c r="AM129" i="12"/>
  <c r="AL129" i="12"/>
  <c r="AK129" i="12"/>
  <c r="AJ129" i="12"/>
  <c r="AI129" i="12"/>
  <c r="AH129" i="12"/>
  <c r="AG129" i="12"/>
  <c r="AF129" i="12"/>
  <c r="AE129" i="12"/>
  <c r="AD129" i="12"/>
  <c r="AC129" i="12"/>
  <c r="AB129" i="12"/>
  <c r="AA129" i="12"/>
  <c r="Z129" i="12"/>
  <c r="Y129" i="12"/>
  <c r="X129" i="12"/>
  <c r="W129" i="12"/>
  <c r="V129" i="12"/>
  <c r="U129" i="12"/>
  <c r="T129" i="12"/>
  <c r="S129" i="12"/>
  <c r="R129" i="12"/>
  <c r="Q129" i="12"/>
  <c r="P129" i="12"/>
  <c r="O129" i="12"/>
  <c r="N129" i="12"/>
  <c r="M129" i="12"/>
  <c r="L129" i="12"/>
  <c r="K129" i="12"/>
  <c r="J129" i="12"/>
  <c r="I129" i="12"/>
  <c r="H129" i="12"/>
  <c r="BE128" i="12"/>
  <c r="BD128" i="12"/>
  <c r="BC128" i="12"/>
  <c r="BB128" i="12"/>
  <c r="BA128" i="12"/>
  <c r="AZ128" i="12"/>
  <c r="AY128" i="12"/>
  <c r="AX128" i="12"/>
  <c r="AW128" i="12"/>
  <c r="AV128" i="12"/>
  <c r="AU128" i="12"/>
  <c r="AT128" i="12"/>
  <c r="AS128" i="12"/>
  <c r="AR128" i="12"/>
  <c r="AQ128" i="12"/>
  <c r="AP128" i="12"/>
  <c r="AO128" i="12"/>
  <c r="AN128" i="12"/>
  <c r="AM128" i="12"/>
  <c r="AL128" i="12"/>
  <c r="AK128" i="12"/>
  <c r="AJ128" i="12"/>
  <c r="AI128" i="12"/>
  <c r="AH128" i="12"/>
  <c r="AG128" i="12"/>
  <c r="AF128" i="12"/>
  <c r="AE128" i="12"/>
  <c r="AD128" i="12"/>
  <c r="AC128" i="12"/>
  <c r="AB128" i="12"/>
  <c r="AA128" i="12"/>
  <c r="Z128" i="12"/>
  <c r="Y128" i="12"/>
  <c r="X128" i="12"/>
  <c r="W128" i="12"/>
  <c r="V128" i="12"/>
  <c r="U128" i="12"/>
  <c r="T128" i="12"/>
  <c r="S128" i="12"/>
  <c r="R128" i="12"/>
  <c r="Q128" i="12"/>
  <c r="P128" i="12"/>
  <c r="O128" i="12"/>
  <c r="N128" i="12"/>
  <c r="M128" i="12"/>
  <c r="L128" i="12"/>
  <c r="K128" i="12"/>
  <c r="J128" i="12"/>
  <c r="I128" i="12"/>
  <c r="H128" i="12"/>
  <c r="BE127" i="12"/>
  <c r="BD127" i="12"/>
  <c r="BC127" i="12"/>
  <c r="BB127" i="12"/>
  <c r="BA127" i="12"/>
  <c r="AZ127" i="12"/>
  <c r="AY127" i="12"/>
  <c r="AX127" i="12"/>
  <c r="AW127" i="12"/>
  <c r="AV127" i="12"/>
  <c r="AU127" i="12"/>
  <c r="AT127" i="12"/>
  <c r="AS127" i="12"/>
  <c r="AR127" i="12"/>
  <c r="AQ127" i="12"/>
  <c r="AP127" i="12"/>
  <c r="AO127" i="12"/>
  <c r="AN127" i="12"/>
  <c r="AM127" i="12"/>
  <c r="AL127" i="12"/>
  <c r="AK127" i="12"/>
  <c r="AJ127" i="12"/>
  <c r="AI127" i="12"/>
  <c r="AH127" i="12"/>
  <c r="AG127" i="12"/>
  <c r="AF127" i="12"/>
  <c r="AE127" i="12"/>
  <c r="AD127" i="12"/>
  <c r="AC127" i="12"/>
  <c r="AB127" i="12"/>
  <c r="AA127" i="12"/>
  <c r="Z127" i="12"/>
  <c r="Y127" i="12"/>
  <c r="X127" i="12"/>
  <c r="W127" i="12"/>
  <c r="V127" i="12"/>
  <c r="U127" i="12"/>
  <c r="T127" i="12"/>
  <c r="S127" i="12"/>
  <c r="R127" i="12"/>
  <c r="Q127" i="12"/>
  <c r="P127" i="12"/>
  <c r="O127" i="12"/>
  <c r="N127" i="12"/>
  <c r="M127" i="12"/>
  <c r="L127" i="12"/>
  <c r="K127" i="12"/>
  <c r="J127" i="12"/>
  <c r="I127" i="12"/>
  <c r="H127" i="12"/>
  <c r="BE126" i="12"/>
  <c r="BD126" i="12"/>
  <c r="BC126" i="12"/>
  <c r="BB126" i="12"/>
  <c r="BA126" i="12"/>
  <c r="AZ126" i="12"/>
  <c r="AY126" i="12"/>
  <c r="AX126" i="12"/>
  <c r="AW126" i="12"/>
  <c r="AV126" i="12"/>
  <c r="AU126" i="12"/>
  <c r="AT126" i="12"/>
  <c r="AS126" i="12"/>
  <c r="AR126" i="12"/>
  <c r="AQ126" i="12"/>
  <c r="AP126" i="12"/>
  <c r="AO126" i="12"/>
  <c r="AN126" i="12"/>
  <c r="AM126" i="12"/>
  <c r="AL126" i="12"/>
  <c r="AK126" i="12"/>
  <c r="AJ126" i="12"/>
  <c r="AI126" i="12"/>
  <c r="AH126" i="12"/>
  <c r="AG126" i="12"/>
  <c r="AF126" i="12"/>
  <c r="AE126" i="12"/>
  <c r="AD126" i="12"/>
  <c r="AC126" i="12"/>
  <c r="AB126" i="12"/>
  <c r="AA126" i="12"/>
  <c r="Z126" i="12"/>
  <c r="Y126" i="12"/>
  <c r="X126" i="12"/>
  <c r="W126" i="12"/>
  <c r="V126" i="12"/>
  <c r="U126" i="12"/>
  <c r="T126" i="12"/>
  <c r="S126" i="12"/>
  <c r="R126" i="12"/>
  <c r="Q126" i="12"/>
  <c r="P126" i="12"/>
  <c r="O126" i="12"/>
  <c r="N126" i="12"/>
  <c r="M126" i="12"/>
  <c r="L126" i="12"/>
  <c r="K126" i="12"/>
  <c r="J126" i="12"/>
  <c r="I126" i="12"/>
  <c r="H126" i="12"/>
  <c r="BE125" i="12"/>
  <c r="BD125" i="12"/>
  <c r="BC125" i="12"/>
  <c r="BB125" i="12"/>
  <c r="BA125" i="12"/>
  <c r="AZ125" i="12"/>
  <c r="AY125" i="12"/>
  <c r="AX125" i="12"/>
  <c r="AW125" i="12"/>
  <c r="AV125" i="12"/>
  <c r="AU125" i="12"/>
  <c r="AT125" i="12"/>
  <c r="AS125" i="12"/>
  <c r="AR125" i="12"/>
  <c r="AQ125" i="12"/>
  <c r="AP125" i="12"/>
  <c r="AO125" i="12"/>
  <c r="AN125" i="12"/>
  <c r="AM125" i="12"/>
  <c r="AL125" i="12"/>
  <c r="AK125" i="12"/>
  <c r="AJ125" i="12"/>
  <c r="AI125" i="12"/>
  <c r="AH125" i="12"/>
  <c r="AG125" i="12"/>
  <c r="AF125" i="12"/>
  <c r="AE125" i="12"/>
  <c r="AD125" i="12"/>
  <c r="AC125" i="12"/>
  <c r="AB125" i="12"/>
  <c r="AA125" i="12"/>
  <c r="Z125" i="12"/>
  <c r="Y125" i="12"/>
  <c r="X125" i="12"/>
  <c r="W125" i="12"/>
  <c r="V125" i="12"/>
  <c r="U125" i="12"/>
  <c r="T125" i="12"/>
  <c r="S125" i="12"/>
  <c r="R125" i="12"/>
  <c r="Q125" i="12"/>
  <c r="P125" i="12"/>
  <c r="O125" i="12"/>
  <c r="N125" i="12"/>
  <c r="M125" i="12"/>
  <c r="L125" i="12"/>
  <c r="K125" i="12"/>
  <c r="J125" i="12"/>
  <c r="I125" i="12"/>
  <c r="H125" i="12"/>
  <c r="BE124" i="12"/>
  <c r="BD124" i="12"/>
  <c r="BC124" i="12"/>
  <c r="BB124" i="12"/>
  <c r="BA124" i="12"/>
  <c r="AZ124" i="12"/>
  <c r="AY124" i="12"/>
  <c r="AX124" i="12"/>
  <c r="AW124" i="12"/>
  <c r="AV124" i="12"/>
  <c r="AU124" i="12"/>
  <c r="AT124" i="12"/>
  <c r="AS124" i="12"/>
  <c r="AR124" i="12"/>
  <c r="AQ124" i="12"/>
  <c r="AP124" i="12"/>
  <c r="AO124" i="12"/>
  <c r="AN124" i="12"/>
  <c r="AM124" i="12"/>
  <c r="AL124" i="12"/>
  <c r="AK124" i="12"/>
  <c r="AJ124" i="12"/>
  <c r="AI124" i="12"/>
  <c r="AH124" i="12"/>
  <c r="AG124" i="12"/>
  <c r="AF124" i="12"/>
  <c r="AE124" i="12"/>
  <c r="AD124" i="12"/>
  <c r="AC124" i="12"/>
  <c r="AB124" i="12"/>
  <c r="AA124" i="12"/>
  <c r="Z124" i="12"/>
  <c r="Y124" i="12"/>
  <c r="X124" i="12"/>
  <c r="W124" i="12"/>
  <c r="V124" i="12"/>
  <c r="U124" i="12"/>
  <c r="T124" i="12"/>
  <c r="S124" i="12"/>
  <c r="R124" i="12"/>
  <c r="Q124" i="12"/>
  <c r="P124" i="12"/>
  <c r="O124" i="12"/>
  <c r="N124" i="12"/>
  <c r="M124" i="12"/>
  <c r="L124" i="12"/>
  <c r="K124" i="12"/>
  <c r="J124" i="12"/>
  <c r="I124" i="12"/>
  <c r="H124" i="12"/>
  <c r="BE123" i="12"/>
  <c r="BD123" i="12"/>
  <c r="BC123" i="12"/>
  <c r="BB123" i="12"/>
  <c r="BA123" i="12"/>
  <c r="AZ123" i="12"/>
  <c r="AY123" i="12"/>
  <c r="AX123" i="12"/>
  <c r="AW123" i="12"/>
  <c r="AV123" i="12"/>
  <c r="AU123" i="12"/>
  <c r="AT123" i="12"/>
  <c r="AS123" i="12"/>
  <c r="AR123" i="12"/>
  <c r="AQ123" i="12"/>
  <c r="AP123" i="12"/>
  <c r="AO123" i="12"/>
  <c r="AN123" i="12"/>
  <c r="AM123" i="12"/>
  <c r="AL123" i="12"/>
  <c r="AK123" i="12"/>
  <c r="AJ123" i="12"/>
  <c r="AI123" i="12"/>
  <c r="AH123" i="12"/>
  <c r="AG123" i="12"/>
  <c r="AF123" i="12"/>
  <c r="AE123" i="12"/>
  <c r="AD123" i="12"/>
  <c r="AC123" i="12"/>
  <c r="AB123" i="12"/>
  <c r="AA123" i="12"/>
  <c r="Z123" i="12"/>
  <c r="Y123" i="12"/>
  <c r="X123" i="12"/>
  <c r="W123" i="12"/>
  <c r="V123" i="12"/>
  <c r="U123" i="12"/>
  <c r="T123" i="12"/>
  <c r="S123" i="12"/>
  <c r="R123" i="12"/>
  <c r="Q123" i="12"/>
  <c r="P123" i="12"/>
  <c r="O123" i="12"/>
  <c r="N123" i="12"/>
  <c r="M123" i="12"/>
  <c r="L123" i="12"/>
  <c r="K123" i="12"/>
  <c r="J123" i="12"/>
  <c r="I123" i="12"/>
  <c r="H123" i="12"/>
  <c r="BE122" i="12"/>
  <c r="BD122" i="12"/>
  <c r="BC122" i="12"/>
  <c r="BB122" i="12"/>
  <c r="BA122" i="12"/>
  <c r="AZ122" i="12"/>
  <c r="AY122" i="12"/>
  <c r="AX122" i="12"/>
  <c r="AW122" i="12"/>
  <c r="AV122" i="12"/>
  <c r="AU122" i="12"/>
  <c r="AT122" i="12"/>
  <c r="AS122" i="12"/>
  <c r="AR122" i="12"/>
  <c r="AQ122" i="12"/>
  <c r="AP122" i="12"/>
  <c r="AO122" i="12"/>
  <c r="AN122" i="12"/>
  <c r="AM122" i="12"/>
  <c r="AL122" i="12"/>
  <c r="AK122" i="12"/>
  <c r="AJ122" i="12"/>
  <c r="AI122" i="12"/>
  <c r="AH122" i="12"/>
  <c r="AG122" i="12"/>
  <c r="AF122" i="12"/>
  <c r="AE122" i="12"/>
  <c r="AD122" i="12"/>
  <c r="AC122" i="12"/>
  <c r="AB122" i="12"/>
  <c r="AA122" i="12"/>
  <c r="Z122" i="12"/>
  <c r="Y122" i="12"/>
  <c r="X122" i="12"/>
  <c r="W122" i="12"/>
  <c r="V122" i="12"/>
  <c r="U122" i="12"/>
  <c r="T122" i="12"/>
  <c r="S122" i="12"/>
  <c r="R122" i="12"/>
  <c r="Q122" i="12"/>
  <c r="P122" i="12"/>
  <c r="O122" i="12"/>
  <c r="N122" i="12"/>
  <c r="M122" i="12"/>
  <c r="L122" i="12"/>
  <c r="K122" i="12"/>
  <c r="J122" i="12"/>
  <c r="I122" i="12"/>
  <c r="H122" i="12"/>
  <c r="BE121" i="12"/>
  <c r="BD121" i="12"/>
  <c r="BC121" i="12"/>
  <c r="BB121" i="12"/>
  <c r="BA121" i="12"/>
  <c r="AZ121" i="12"/>
  <c r="AY121" i="12"/>
  <c r="AX121" i="12"/>
  <c r="AW121" i="12"/>
  <c r="AV121" i="12"/>
  <c r="AU121" i="12"/>
  <c r="AT121" i="12"/>
  <c r="AS121" i="12"/>
  <c r="AR121" i="12"/>
  <c r="AQ121" i="12"/>
  <c r="AP121" i="12"/>
  <c r="AO121" i="12"/>
  <c r="AN121" i="12"/>
  <c r="AM121" i="12"/>
  <c r="AL121" i="12"/>
  <c r="AK121" i="12"/>
  <c r="AJ121" i="12"/>
  <c r="AI121" i="12"/>
  <c r="AH121" i="12"/>
  <c r="AG121" i="12"/>
  <c r="AF121" i="12"/>
  <c r="AE121" i="12"/>
  <c r="AD121" i="12"/>
  <c r="AC121" i="12"/>
  <c r="AB121" i="12"/>
  <c r="AA121" i="12"/>
  <c r="Z121" i="12"/>
  <c r="Y121" i="12"/>
  <c r="X121" i="12"/>
  <c r="W121" i="12"/>
  <c r="V121" i="12"/>
  <c r="U121" i="12"/>
  <c r="T121" i="12"/>
  <c r="S121" i="12"/>
  <c r="R121" i="12"/>
  <c r="Q121" i="12"/>
  <c r="P121" i="12"/>
  <c r="O121" i="12"/>
  <c r="N121" i="12"/>
  <c r="M121" i="12"/>
  <c r="L121" i="12"/>
  <c r="K121" i="12"/>
  <c r="J121" i="12"/>
  <c r="I121" i="12"/>
  <c r="H121" i="12"/>
  <c r="BE120" i="12"/>
  <c r="BD120" i="12"/>
  <c r="BC120" i="12"/>
  <c r="BB120" i="12"/>
  <c r="BA120" i="12"/>
  <c r="AZ120" i="12"/>
  <c r="AY120" i="12"/>
  <c r="AX120" i="12"/>
  <c r="AW120" i="12"/>
  <c r="AV120" i="12"/>
  <c r="AU120" i="12"/>
  <c r="AT120" i="12"/>
  <c r="AS120" i="12"/>
  <c r="AR120" i="12"/>
  <c r="AQ120" i="12"/>
  <c r="AP120" i="12"/>
  <c r="AO120" i="12"/>
  <c r="AN120" i="12"/>
  <c r="AM120" i="12"/>
  <c r="AL120" i="12"/>
  <c r="AK120" i="12"/>
  <c r="AJ120" i="12"/>
  <c r="AI120" i="12"/>
  <c r="AH120" i="12"/>
  <c r="AG120" i="12"/>
  <c r="AF120" i="12"/>
  <c r="AE120" i="12"/>
  <c r="AD120" i="12"/>
  <c r="AC120" i="12"/>
  <c r="AB120" i="12"/>
  <c r="AA120" i="12"/>
  <c r="Z120" i="12"/>
  <c r="Y120" i="12"/>
  <c r="X120" i="12"/>
  <c r="W120" i="12"/>
  <c r="V120" i="12"/>
  <c r="U120" i="12"/>
  <c r="T120" i="12"/>
  <c r="S120" i="12"/>
  <c r="R120" i="12"/>
  <c r="Q120" i="12"/>
  <c r="P120" i="12"/>
  <c r="O120" i="12"/>
  <c r="N120" i="12"/>
  <c r="M120" i="12"/>
  <c r="L120" i="12"/>
  <c r="K120" i="12"/>
  <c r="J120" i="12"/>
  <c r="I120" i="12"/>
  <c r="H120" i="12"/>
  <c r="BE119" i="12"/>
  <c r="BD119" i="12"/>
  <c r="BC119" i="12"/>
  <c r="BB119" i="12"/>
  <c r="BA119" i="12"/>
  <c r="AZ119" i="12"/>
  <c r="AY119" i="12"/>
  <c r="AX119" i="12"/>
  <c r="AW119" i="12"/>
  <c r="AV119" i="12"/>
  <c r="AU119" i="12"/>
  <c r="AT119" i="12"/>
  <c r="AS119" i="12"/>
  <c r="AR119" i="12"/>
  <c r="AQ119" i="12"/>
  <c r="AP119" i="12"/>
  <c r="AO119" i="12"/>
  <c r="AN119" i="12"/>
  <c r="AM119" i="12"/>
  <c r="AL119" i="12"/>
  <c r="AK119" i="12"/>
  <c r="AJ119" i="12"/>
  <c r="AI119" i="12"/>
  <c r="AH119" i="12"/>
  <c r="AG119" i="12"/>
  <c r="AF119" i="12"/>
  <c r="AE119" i="12"/>
  <c r="AD119" i="12"/>
  <c r="AC119" i="12"/>
  <c r="AB119" i="12"/>
  <c r="AA119" i="12"/>
  <c r="Z119" i="12"/>
  <c r="Y119" i="12"/>
  <c r="X119" i="12"/>
  <c r="W119" i="12"/>
  <c r="V119" i="12"/>
  <c r="U119" i="12"/>
  <c r="T119" i="12"/>
  <c r="S119" i="12"/>
  <c r="R119" i="12"/>
  <c r="Q119" i="12"/>
  <c r="P119" i="12"/>
  <c r="O119" i="12"/>
  <c r="N119" i="12"/>
  <c r="M119" i="12"/>
  <c r="L119" i="12"/>
  <c r="K119" i="12"/>
  <c r="J119" i="12"/>
  <c r="I119" i="12"/>
  <c r="H119" i="12"/>
  <c r="BE118" i="12"/>
  <c r="BD118" i="12"/>
  <c r="BC118" i="12"/>
  <c r="BB118" i="12"/>
  <c r="BA118" i="12"/>
  <c r="AZ118" i="12"/>
  <c r="AY118" i="12"/>
  <c r="AX118" i="12"/>
  <c r="AW118" i="12"/>
  <c r="AV118" i="12"/>
  <c r="AU118" i="12"/>
  <c r="AT118" i="12"/>
  <c r="AS118" i="12"/>
  <c r="AR118" i="12"/>
  <c r="AQ118" i="12"/>
  <c r="AP118" i="12"/>
  <c r="AO118" i="12"/>
  <c r="AN118" i="12"/>
  <c r="AM118" i="12"/>
  <c r="AL118" i="12"/>
  <c r="AK118" i="12"/>
  <c r="AJ118" i="12"/>
  <c r="AI118" i="12"/>
  <c r="AH118" i="12"/>
  <c r="AG118" i="12"/>
  <c r="AF118" i="12"/>
  <c r="AE118" i="12"/>
  <c r="AD118" i="12"/>
  <c r="AC118" i="12"/>
  <c r="AB118" i="12"/>
  <c r="AA118" i="12"/>
  <c r="Z118" i="12"/>
  <c r="Y118" i="12"/>
  <c r="X118" i="12"/>
  <c r="W118" i="12"/>
  <c r="V118" i="12"/>
  <c r="U118" i="12"/>
  <c r="T118" i="12"/>
  <c r="S118" i="12"/>
  <c r="R118" i="12"/>
  <c r="Q118" i="12"/>
  <c r="P118" i="12"/>
  <c r="O118" i="12"/>
  <c r="N118" i="12"/>
  <c r="M118" i="12"/>
  <c r="L118" i="12"/>
  <c r="K118" i="12"/>
  <c r="J118" i="12"/>
  <c r="I118" i="12"/>
  <c r="H118" i="12"/>
  <c r="BE117" i="12"/>
  <c r="BD117" i="12"/>
  <c r="BC117" i="12"/>
  <c r="BB117" i="12"/>
  <c r="BA117" i="12"/>
  <c r="AZ117" i="12"/>
  <c r="AY117" i="12"/>
  <c r="AX117" i="12"/>
  <c r="AW117" i="12"/>
  <c r="AV117" i="12"/>
  <c r="AU117" i="12"/>
  <c r="AT117" i="12"/>
  <c r="AS117" i="12"/>
  <c r="AR117" i="12"/>
  <c r="AQ117" i="12"/>
  <c r="AP117" i="12"/>
  <c r="AO117" i="12"/>
  <c r="AN117" i="12"/>
  <c r="AM117" i="12"/>
  <c r="AL117" i="12"/>
  <c r="AK117" i="12"/>
  <c r="AJ117" i="12"/>
  <c r="AI117" i="12"/>
  <c r="AH117" i="12"/>
  <c r="AG117" i="12"/>
  <c r="AF117" i="12"/>
  <c r="AE117" i="12"/>
  <c r="AD117" i="12"/>
  <c r="AC117" i="12"/>
  <c r="AB117" i="12"/>
  <c r="AA117" i="12"/>
  <c r="Z117" i="12"/>
  <c r="Y117" i="12"/>
  <c r="X117" i="12"/>
  <c r="W117" i="12"/>
  <c r="V117" i="12"/>
  <c r="U117" i="12"/>
  <c r="T117" i="12"/>
  <c r="S117" i="12"/>
  <c r="R117" i="12"/>
  <c r="Q117" i="12"/>
  <c r="P117" i="12"/>
  <c r="O117" i="12"/>
  <c r="N117" i="12"/>
  <c r="M117" i="12"/>
  <c r="L117" i="12"/>
  <c r="K117" i="12"/>
  <c r="J117" i="12"/>
  <c r="I117" i="12"/>
  <c r="H117" i="12"/>
  <c r="BE116" i="12"/>
  <c r="BD116" i="12"/>
  <c r="BC116" i="12"/>
  <c r="BB116" i="12"/>
  <c r="BA116" i="12"/>
  <c r="AZ116" i="12"/>
  <c r="AY116" i="12"/>
  <c r="AX116" i="12"/>
  <c r="AW116" i="12"/>
  <c r="AV116" i="12"/>
  <c r="AU116" i="12"/>
  <c r="AT116" i="12"/>
  <c r="AS116" i="12"/>
  <c r="AR116" i="12"/>
  <c r="AQ116" i="12"/>
  <c r="AP116" i="12"/>
  <c r="AO116" i="12"/>
  <c r="AN116" i="12"/>
  <c r="AM116" i="12"/>
  <c r="AL116" i="12"/>
  <c r="AK116" i="12"/>
  <c r="AJ116" i="12"/>
  <c r="AI116" i="12"/>
  <c r="AH116" i="12"/>
  <c r="AG116" i="12"/>
  <c r="AF116" i="12"/>
  <c r="AE116" i="12"/>
  <c r="AD116" i="12"/>
  <c r="AC116" i="12"/>
  <c r="AB116" i="12"/>
  <c r="AA116" i="12"/>
  <c r="Z116" i="12"/>
  <c r="Y116" i="12"/>
  <c r="X116" i="12"/>
  <c r="W116" i="12"/>
  <c r="V116" i="12"/>
  <c r="U116" i="12"/>
  <c r="T116" i="12"/>
  <c r="S116" i="12"/>
  <c r="R116" i="12"/>
  <c r="Q116" i="12"/>
  <c r="P116" i="12"/>
  <c r="O116" i="12"/>
  <c r="N116" i="12"/>
  <c r="M116" i="12"/>
  <c r="L116" i="12"/>
  <c r="K116" i="12"/>
  <c r="J116" i="12"/>
  <c r="I116" i="12"/>
  <c r="H116" i="12"/>
  <c r="BE115" i="12"/>
  <c r="BD115" i="12"/>
  <c r="BC115" i="12"/>
  <c r="BB115" i="12"/>
  <c r="BA115" i="12"/>
  <c r="AZ115" i="12"/>
  <c r="AY115" i="12"/>
  <c r="AX115" i="12"/>
  <c r="AW115" i="12"/>
  <c r="AV115" i="12"/>
  <c r="AU115" i="12"/>
  <c r="AT115" i="12"/>
  <c r="AS115" i="12"/>
  <c r="AR115" i="12"/>
  <c r="AQ115" i="12"/>
  <c r="AP115" i="12"/>
  <c r="AO115" i="12"/>
  <c r="AN115" i="12"/>
  <c r="AM115" i="12"/>
  <c r="AL115" i="12"/>
  <c r="AK115" i="12"/>
  <c r="AJ115" i="12"/>
  <c r="AI115" i="12"/>
  <c r="AH115" i="12"/>
  <c r="AG115" i="12"/>
  <c r="AF115" i="12"/>
  <c r="AE115" i="12"/>
  <c r="AD115" i="12"/>
  <c r="AC115" i="12"/>
  <c r="AB115" i="12"/>
  <c r="AA115" i="12"/>
  <c r="Z115" i="12"/>
  <c r="Y115" i="12"/>
  <c r="X115" i="12"/>
  <c r="W115" i="12"/>
  <c r="V115" i="12"/>
  <c r="U115" i="12"/>
  <c r="T115" i="12"/>
  <c r="S115" i="12"/>
  <c r="R115" i="12"/>
  <c r="Q115" i="12"/>
  <c r="P115" i="12"/>
  <c r="O115" i="12"/>
  <c r="N115" i="12"/>
  <c r="M115" i="12"/>
  <c r="L115" i="12"/>
  <c r="K115" i="12"/>
  <c r="J115" i="12"/>
  <c r="I115" i="12"/>
  <c r="H115" i="12"/>
  <c r="BE114" i="12"/>
  <c r="BD114" i="12"/>
  <c r="BC114" i="12"/>
  <c r="BB114" i="12"/>
  <c r="BA114" i="12"/>
  <c r="AZ114" i="12"/>
  <c r="AY114" i="12"/>
  <c r="AX114" i="12"/>
  <c r="AW114" i="12"/>
  <c r="AV114" i="12"/>
  <c r="AU114" i="12"/>
  <c r="AT114" i="12"/>
  <c r="AS114" i="12"/>
  <c r="AR114" i="12"/>
  <c r="AQ114" i="12"/>
  <c r="AP114" i="12"/>
  <c r="AO114" i="12"/>
  <c r="AN114" i="12"/>
  <c r="AM114" i="12"/>
  <c r="AL114" i="12"/>
  <c r="AK114" i="12"/>
  <c r="AJ114" i="12"/>
  <c r="AI114" i="12"/>
  <c r="AH114" i="12"/>
  <c r="AG114" i="12"/>
  <c r="AF114" i="12"/>
  <c r="AE114" i="12"/>
  <c r="AD114" i="12"/>
  <c r="AC114" i="12"/>
  <c r="AB114" i="12"/>
  <c r="AA114" i="12"/>
  <c r="Z114" i="12"/>
  <c r="Y114" i="12"/>
  <c r="X114" i="12"/>
  <c r="W114" i="12"/>
  <c r="V114" i="12"/>
  <c r="U114" i="12"/>
  <c r="T114" i="12"/>
  <c r="S114" i="12"/>
  <c r="R114" i="12"/>
  <c r="Q114" i="12"/>
  <c r="P114" i="12"/>
  <c r="O114" i="12"/>
  <c r="N114" i="12"/>
  <c r="M114" i="12"/>
  <c r="L114" i="12"/>
  <c r="K114" i="12"/>
  <c r="J114" i="12"/>
  <c r="I114" i="12"/>
  <c r="H114" i="12"/>
  <c r="BE113" i="12"/>
  <c r="BD113" i="12"/>
  <c r="BC113" i="12"/>
  <c r="BB113" i="12"/>
  <c r="BA113" i="12"/>
  <c r="AZ113" i="12"/>
  <c r="AY113" i="12"/>
  <c r="AX113" i="12"/>
  <c r="AW113" i="12"/>
  <c r="AV113" i="12"/>
  <c r="AU113" i="12"/>
  <c r="AT113" i="12"/>
  <c r="AS113" i="12"/>
  <c r="AR113" i="12"/>
  <c r="AQ113" i="12"/>
  <c r="AP113" i="12"/>
  <c r="AO113" i="12"/>
  <c r="AN113" i="12"/>
  <c r="AM113" i="12"/>
  <c r="AL113" i="12"/>
  <c r="AK113" i="12"/>
  <c r="AJ113" i="12"/>
  <c r="AI113" i="12"/>
  <c r="AH113" i="12"/>
  <c r="AG113" i="12"/>
  <c r="AF113" i="12"/>
  <c r="AE113" i="12"/>
  <c r="AD113" i="12"/>
  <c r="AC113" i="12"/>
  <c r="AB113" i="12"/>
  <c r="AA113" i="12"/>
  <c r="Z113" i="12"/>
  <c r="Y113" i="12"/>
  <c r="X113" i="12"/>
  <c r="W113" i="12"/>
  <c r="V113" i="12"/>
  <c r="U113" i="12"/>
  <c r="T113" i="12"/>
  <c r="S113" i="12"/>
  <c r="R113" i="12"/>
  <c r="Q113" i="12"/>
  <c r="P113" i="12"/>
  <c r="O113" i="12"/>
  <c r="N113" i="12"/>
  <c r="M113" i="12"/>
  <c r="L113" i="12"/>
  <c r="K113" i="12"/>
  <c r="J113" i="12"/>
  <c r="I113" i="12"/>
  <c r="H113" i="12"/>
  <c r="BE112" i="12"/>
  <c r="BD112" i="12"/>
  <c r="BC112" i="12"/>
  <c r="BB112" i="12"/>
  <c r="BA112" i="12"/>
  <c r="AZ112" i="12"/>
  <c r="AY112" i="12"/>
  <c r="AX112" i="12"/>
  <c r="AW112" i="12"/>
  <c r="AV112" i="12"/>
  <c r="AU112" i="12"/>
  <c r="AT112" i="12"/>
  <c r="AS112" i="12"/>
  <c r="AR112" i="12"/>
  <c r="AQ112" i="12"/>
  <c r="AP112" i="12"/>
  <c r="AO112" i="12"/>
  <c r="AN112" i="12"/>
  <c r="AM112" i="12"/>
  <c r="AL112" i="12"/>
  <c r="AK112" i="12"/>
  <c r="AJ112" i="12"/>
  <c r="AI112" i="12"/>
  <c r="AH112" i="12"/>
  <c r="AG112" i="12"/>
  <c r="AF112" i="12"/>
  <c r="AE112" i="12"/>
  <c r="AD112" i="12"/>
  <c r="AC112" i="12"/>
  <c r="AB112" i="12"/>
  <c r="AA112" i="12"/>
  <c r="Z112" i="12"/>
  <c r="Y112" i="12"/>
  <c r="X112" i="12"/>
  <c r="W112" i="12"/>
  <c r="V112" i="12"/>
  <c r="U112" i="12"/>
  <c r="T112" i="12"/>
  <c r="S112" i="12"/>
  <c r="R112" i="12"/>
  <c r="Q112" i="12"/>
  <c r="P112" i="12"/>
  <c r="O112" i="12"/>
  <c r="N112" i="12"/>
  <c r="M112" i="12"/>
  <c r="L112" i="12"/>
  <c r="K112" i="12"/>
  <c r="J112" i="12"/>
  <c r="I112" i="12"/>
  <c r="H112" i="12"/>
  <c r="BE111" i="12"/>
  <c r="BD111" i="12"/>
  <c r="BC111" i="12"/>
  <c r="BB111" i="12"/>
  <c r="BA111" i="12"/>
  <c r="AZ111" i="12"/>
  <c r="AY111" i="12"/>
  <c r="AX111" i="12"/>
  <c r="AW111" i="12"/>
  <c r="AV111" i="12"/>
  <c r="AU111" i="12"/>
  <c r="AT111" i="12"/>
  <c r="AS111" i="12"/>
  <c r="AR111" i="12"/>
  <c r="AQ111" i="12"/>
  <c r="AP111" i="12"/>
  <c r="AO111" i="12"/>
  <c r="AN111" i="12"/>
  <c r="AM111" i="12"/>
  <c r="AL111" i="12"/>
  <c r="AK111" i="12"/>
  <c r="AJ111" i="12"/>
  <c r="AI111" i="12"/>
  <c r="AH111" i="12"/>
  <c r="AG111" i="12"/>
  <c r="AF111" i="12"/>
  <c r="AE111" i="12"/>
  <c r="AD111" i="12"/>
  <c r="AC111" i="12"/>
  <c r="AB111" i="12"/>
  <c r="AA111" i="12"/>
  <c r="Z111" i="12"/>
  <c r="Y111" i="12"/>
  <c r="X111" i="12"/>
  <c r="W111" i="12"/>
  <c r="V111" i="12"/>
  <c r="U111" i="12"/>
  <c r="T111" i="12"/>
  <c r="S111" i="12"/>
  <c r="R111" i="12"/>
  <c r="Q111" i="12"/>
  <c r="P111" i="12"/>
  <c r="O111" i="12"/>
  <c r="N111" i="12"/>
  <c r="M111" i="12"/>
  <c r="L111" i="12"/>
  <c r="K111" i="12"/>
  <c r="J111" i="12"/>
  <c r="I111" i="12"/>
  <c r="H111" i="12"/>
  <c r="BE110" i="12"/>
  <c r="BD110" i="12"/>
  <c r="BC110" i="12"/>
  <c r="BB110" i="12"/>
  <c r="BA110" i="12"/>
  <c r="AZ110" i="12"/>
  <c r="AY110" i="12"/>
  <c r="AX110" i="12"/>
  <c r="AW110" i="12"/>
  <c r="AV110" i="12"/>
  <c r="AU110" i="12"/>
  <c r="AT110" i="12"/>
  <c r="AS110" i="12"/>
  <c r="AR110" i="12"/>
  <c r="AQ110" i="12"/>
  <c r="AP110" i="12"/>
  <c r="AO110" i="12"/>
  <c r="AN110" i="12"/>
  <c r="AM110" i="12"/>
  <c r="AL110" i="12"/>
  <c r="AK110" i="12"/>
  <c r="AJ110" i="12"/>
  <c r="AI110" i="12"/>
  <c r="AH110" i="12"/>
  <c r="AG110" i="12"/>
  <c r="AF110" i="12"/>
  <c r="AE110" i="12"/>
  <c r="AD110" i="12"/>
  <c r="AC110" i="12"/>
  <c r="AB110" i="12"/>
  <c r="AA110" i="12"/>
  <c r="Z110" i="12"/>
  <c r="Y110" i="12"/>
  <c r="X110" i="12"/>
  <c r="W110" i="12"/>
  <c r="V110" i="12"/>
  <c r="U110" i="12"/>
  <c r="T110" i="12"/>
  <c r="S110" i="12"/>
  <c r="R110" i="12"/>
  <c r="Q110" i="12"/>
  <c r="P110" i="12"/>
  <c r="O110" i="12"/>
  <c r="N110" i="12"/>
  <c r="M110" i="12"/>
  <c r="L110" i="12"/>
  <c r="K110" i="12"/>
  <c r="J110" i="12"/>
  <c r="I110" i="12"/>
  <c r="H110" i="12"/>
  <c r="BE109" i="12"/>
  <c r="BD109" i="12"/>
  <c r="BC109" i="12"/>
  <c r="BB109" i="12"/>
  <c r="BA109" i="12"/>
  <c r="AZ109" i="12"/>
  <c r="AY109" i="12"/>
  <c r="AX109" i="12"/>
  <c r="AW109" i="12"/>
  <c r="AV109" i="12"/>
  <c r="AU109" i="12"/>
  <c r="AT109" i="12"/>
  <c r="AS109" i="12"/>
  <c r="AR109" i="12"/>
  <c r="AQ109" i="12"/>
  <c r="AP109" i="12"/>
  <c r="AO109" i="12"/>
  <c r="AN109" i="12"/>
  <c r="AM109" i="12"/>
  <c r="AL109" i="12"/>
  <c r="AK109" i="12"/>
  <c r="AJ109" i="12"/>
  <c r="AI109" i="12"/>
  <c r="AH109" i="12"/>
  <c r="AG109" i="12"/>
  <c r="AF109" i="12"/>
  <c r="AE109" i="12"/>
  <c r="AD109" i="12"/>
  <c r="AC109" i="12"/>
  <c r="AB109" i="12"/>
  <c r="AA109" i="12"/>
  <c r="Z109" i="12"/>
  <c r="Y109" i="12"/>
  <c r="X109" i="12"/>
  <c r="W109" i="12"/>
  <c r="V109" i="12"/>
  <c r="U109" i="12"/>
  <c r="T109" i="12"/>
  <c r="S109" i="12"/>
  <c r="R109" i="12"/>
  <c r="Q109" i="12"/>
  <c r="P109" i="12"/>
  <c r="O109" i="12"/>
  <c r="N109" i="12"/>
  <c r="M109" i="12"/>
  <c r="L109" i="12"/>
  <c r="K109" i="12"/>
  <c r="J109" i="12"/>
  <c r="I109" i="12"/>
  <c r="H109" i="12"/>
  <c r="BE108" i="12"/>
  <c r="BD108" i="12"/>
  <c r="BC108" i="12"/>
  <c r="BB108" i="12"/>
  <c r="BA108" i="12"/>
  <c r="AZ108" i="12"/>
  <c r="AY108" i="12"/>
  <c r="AX108" i="12"/>
  <c r="AW108" i="12"/>
  <c r="AV108" i="12"/>
  <c r="AU108" i="12"/>
  <c r="AT108" i="12"/>
  <c r="AS108" i="12"/>
  <c r="AR108" i="12"/>
  <c r="AQ108" i="12"/>
  <c r="AP108" i="12"/>
  <c r="AO108" i="12"/>
  <c r="AN108" i="12"/>
  <c r="AM108" i="12"/>
  <c r="AL108" i="12"/>
  <c r="AK108" i="12"/>
  <c r="AJ108" i="12"/>
  <c r="AI108" i="12"/>
  <c r="AH108" i="12"/>
  <c r="AG108" i="12"/>
  <c r="AF108" i="12"/>
  <c r="AE108" i="12"/>
  <c r="AD108" i="12"/>
  <c r="AC108" i="12"/>
  <c r="AB108" i="12"/>
  <c r="AA108" i="12"/>
  <c r="Z108" i="12"/>
  <c r="Y108" i="12"/>
  <c r="X108" i="12"/>
  <c r="W108" i="12"/>
  <c r="V108" i="12"/>
  <c r="U108" i="12"/>
  <c r="T108" i="12"/>
  <c r="S108" i="12"/>
  <c r="R108" i="12"/>
  <c r="Q108" i="12"/>
  <c r="P108" i="12"/>
  <c r="O108" i="12"/>
  <c r="N108" i="12"/>
  <c r="M108" i="12"/>
  <c r="L108" i="12"/>
  <c r="K108" i="12"/>
  <c r="J108" i="12"/>
  <c r="I108" i="12"/>
  <c r="H108" i="12"/>
  <c r="BE107" i="12"/>
  <c r="BD107" i="12"/>
  <c r="BC107" i="12"/>
  <c r="BB107" i="12"/>
  <c r="BA107" i="12"/>
  <c r="AZ107" i="12"/>
  <c r="AY107" i="12"/>
  <c r="AX107" i="12"/>
  <c r="AW107" i="12"/>
  <c r="AV107" i="12"/>
  <c r="AU107" i="12"/>
  <c r="AT107" i="12"/>
  <c r="AS107" i="12"/>
  <c r="AR107" i="12"/>
  <c r="AQ107" i="12"/>
  <c r="AP107" i="12"/>
  <c r="AO107" i="12"/>
  <c r="AN107" i="12"/>
  <c r="AM107" i="12"/>
  <c r="AL107" i="12"/>
  <c r="AK107" i="12"/>
  <c r="AJ107" i="12"/>
  <c r="AI107" i="12"/>
  <c r="AH107" i="12"/>
  <c r="AG107" i="12"/>
  <c r="AF107" i="12"/>
  <c r="AE107" i="12"/>
  <c r="AD107" i="12"/>
  <c r="AC107" i="12"/>
  <c r="AB107" i="12"/>
  <c r="AA107" i="12"/>
  <c r="Z107" i="12"/>
  <c r="Y107" i="12"/>
  <c r="X107" i="12"/>
  <c r="W107" i="12"/>
  <c r="V107" i="12"/>
  <c r="U107" i="12"/>
  <c r="T107" i="12"/>
  <c r="S107" i="12"/>
  <c r="R107" i="12"/>
  <c r="Q107" i="12"/>
  <c r="P107" i="12"/>
  <c r="O107" i="12"/>
  <c r="N107" i="12"/>
  <c r="M107" i="12"/>
  <c r="L107" i="12"/>
  <c r="K107" i="12"/>
  <c r="J107" i="12"/>
  <c r="I107" i="12"/>
  <c r="H107" i="12"/>
  <c r="BE106" i="12"/>
  <c r="BD106" i="12"/>
  <c r="BC106" i="12"/>
  <c r="BB106" i="12"/>
  <c r="BA106" i="12"/>
  <c r="AZ106" i="12"/>
  <c r="AY106" i="12"/>
  <c r="AX106" i="12"/>
  <c r="AW106" i="12"/>
  <c r="AV106" i="12"/>
  <c r="AU106" i="12"/>
  <c r="AT106" i="12"/>
  <c r="AS106" i="12"/>
  <c r="AR106" i="12"/>
  <c r="AQ106" i="12"/>
  <c r="AP106" i="12"/>
  <c r="AO106" i="12"/>
  <c r="AN106" i="12"/>
  <c r="AM106" i="12"/>
  <c r="AL106" i="12"/>
  <c r="AK106" i="12"/>
  <c r="AJ106" i="12"/>
  <c r="AI106" i="12"/>
  <c r="AH106" i="12"/>
  <c r="AG106" i="12"/>
  <c r="AF106" i="12"/>
  <c r="AE106" i="12"/>
  <c r="AD106" i="12"/>
  <c r="AC106" i="12"/>
  <c r="AB106" i="12"/>
  <c r="AA106" i="12"/>
  <c r="Z106" i="12"/>
  <c r="Y106" i="12"/>
  <c r="X106" i="12"/>
  <c r="W106" i="12"/>
  <c r="V106" i="12"/>
  <c r="U106" i="12"/>
  <c r="T106" i="12"/>
  <c r="S106" i="12"/>
  <c r="R106" i="12"/>
  <c r="Q106" i="12"/>
  <c r="P106" i="12"/>
  <c r="O106" i="12"/>
  <c r="N106" i="12"/>
  <c r="M106" i="12"/>
  <c r="L106" i="12"/>
  <c r="K106" i="12"/>
  <c r="J106" i="12"/>
  <c r="I106" i="12"/>
  <c r="H106" i="12"/>
  <c r="BE105" i="12"/>
  <c r="BD105" i="12"/>
  <c r="BC105" i="12"/>
  <c r="BB105" i="12"/>
  <c r="BA105" i="12"/>
  <c r="AZ105" i="12"/>
  <c r="AY105" i="12"/>
  <c r="AX105" i="12"/>
  <c r="AW105" i="12"/>
  <c r="AV105" i="12"/>
  <c r="AU105" i="12"/>
  <c r="AT105" i="12"/>
  <c r="AS105" i="12"/>
  <c r="AR105" i="12"/>
  <c r="AQ105" i="12"/>
  <c r="AP105" i="12"/>
  <c r="AO105" i="12"/>
  <c r="AN105" i="12"/>
  <c r="AM105" i="12"/>
  <c r="AL105" i="12"/>
  <c r="AK105" i="12"/>
  <c r="AJ105" i="12"/>
  <c r="AI105" i="12"/>
  <c r="AH105" i="12"/>
  <c r="AG105" i="12"/>
  <c r="AF105" i="12"/>
  <c r="AE105" i="12"/>
  <c r="AD105" i="12"/>
  <c r="AC105" i="12"/>
  <c r="AB105" i="12"/>
  <c r="AA105" i="12"/>
  <c r="Z105" i="12"/>
  <c r="Y105" i="12"/>
  <c r="X105" i="12"/>
  <c r="W105" i="12"/>
  <c r="V105" i="12"/>
  <c r="U105" i="12"/>
  <c r="T105" i="12"/>
  <c r="S105" i="12"/>
  <c r="R105" i="12"/>
  <c r="Q105" i="12"/>
  <c r="P105" i="12"/>
  <c r="O105" i="12"/>
  <c r="N105" i="12"/>
  <c r="M105" i="12"/>
  <c r="L105" i="12"/>
  <c r="K105" i="12"/>
  <c r="J105" i="12"/>
  <c r="I105" i="12"/>
  <c r="H105" i="12"/>
  <c r="BE104" i="12"/>
  <c r="BD104" i="12"/>
  <c r="BC104" i="12"/>
  <c r="BB104" i="12"/>
  <c r="BA104" i="12"/>
  <c r="AZ104" i="12"/>
  <c r="AY104" i="12"/>
  <c r="AX104" i="12"/>
  <c r="AW104" i="12"/>
  <c r="AV104" i="12"/>
  <c r="AU104" i="12"/>
  <c r="AT104" i="12"/>
  <c r="AS104" i="12"/>
  <c r="AR104" i="12"/>
  <c r="AQ104" i="12"/>
  <c r="AP104" i="12"/>
  <c r="AO104" i="12"/>
  <c r="AN104" i="12"/>
  <c r="AM104" i="12"/>
  <c r="AL104" i="12"/>
  <c r="AK104" i="12"/>
  <c r="AJ104" i="12"/>
  <c r="AI104" i="12"/>
  <c r="AH104" i="12"/>
  <c r="AG104" i="12"/>
  <c r="AF104" i="12"/>
  <c r="AE104" i="12"/>
  <c r="AD104" i="12"/>
  <c r="AC104" i="12"/>
  <c r="AB104" i="12"/>
  <c r="AA104" i="12"/>
  <c r="Z104" i="12"/>
  <c r="Y104" i="12"/>
  <c r="X104" i="12"/>
  <c r="W104" i="12"/>
  <c r="V104" i="12"/>
  <c r="U104" i="12"/>
  <c r="T104" i="12"/>
  <c r="S104" i="12"/>
  <c r="R104" i="12"/>
  <c r="Q104" i="12"/>
  <c r="P104" i="12"/>
  <c r="O104" i="12"/>
  <c r="N104" i="12"/>
  <c r="M104" i="12"/>
  <c r="L104" i="12"/>
  <c r="K104" i="12"/>
  <c r="J104" i="12"/>
  <c r="I104" i="12"/>
  <c r="H104" i="12"/>
  <c r="BE103" i="12"/>
  <c r="BD103" i="12"/>
  <c r="BC103" i="12"/>
  <c r="BB103" i="12"/>
  <c r="BA103" i="12"/>
  <c r="AZ103" i="12"/>
  <c r="AY103" i="12"/>
  <c r="AX103" i="12"/>
  <c r="AW103" i="12"/>
  <c r="AV103" i="12"/>
  <c r="AU103" i="12"/>
  <c r="AT103" i="12"/>
  <c r="AS103" i="12"/>
  <c r="AR103" i="12"/>
  <c r="AQ103" i="12"/>
  <c r="AP103" i="12"/>
  <c r="AO103" i="12"/>
  <c r="AN103" i="12"/>
  <c r="AM103" i="12"/>
  <c r="AL103" i="12"/>
  <c r="AK103" i="12"/>
  <c r="AJ103" i="12"/>
  <c r="AI103" i="12"/>
  <c r="AH103" i="12"/>
  <c r="AG103" i="12"/>
  <c r="AF103" i="12"/>
  <c r="AE103" i="12"/>
  <c r="AD103" i="12"/>
  <c r="AC103" i="12"/>
  <c r="AB103" i="12"/>
  <c r="AA103" i="12"/>
  <c r="Z103" i="12"/>
  <c r="Y103" i="12"/>
  <c r="X103" i="12"/>
  <c r="W103" i="12"/>
  <c r="V103" i="12"/>
  <c r="U103" i="12"/>
  <c r="T103" i="12"/>
  <c r="S103" i="12"/>
  <c r="R103" i="12"/>
  <c r="Q103" i="12"/>
  <c r="P103" i="12"/>
  <c r="O103" i="12"/>
  <c r="N103" i="12"/>
  <c r="M103" i="12"/>
  <c r="L103" i="12"/>
  <c r="K103" i="12"/>
  <c r="J103" i="12"/>
  <c r="I103" i="12"/>
  <c r="H103" i="12"/>
  <c r="BE102" i="12"/>
  <c r="BD102" i="12"/>
  <c r="BC102" i="12"/>
  <c r="BB102" i="12"/>
  <c r="BA102" i="12"/>
  <c r="AZ102" i="12"/>
  <c r="AY102" i="12"/>
  <c r="AX102" i="12"/>
  <c r="AW102" i="12"/>
  <c r="AV102" i="12"/>
  <c r="AU102" i="12"/>
  <c r="AT102" i="12"/>
  <c r="AS102" i="12"/>
  <c r="AR102" i="12"/>
  <c r="AQ102" i="12"/>
  <c r="AP102" i="12"/>
  <c r="AO102" i="12"/>
  <c r="AN102" i="12"/>
  <c r="AM102" i="12"/>
  <c r="AL102" i="12"/>
  <c r="AK102" i="12"/>
  <c r="AJ102" i="12"/>
  <c r="AI102" i="12"/>
  <c r="AH102" i="12"/>
  <c r="AG102" i="12"/>
  <c r="AF102" i="12"/>
  <c r="AE102" i="12"/>
  <c r="AD102" i="12"/>
  <c r="AC102" i="12"/>
  <c r="AB102" i="12"/>
  <c r="AA102" i="12"/>
  <c r="Z102" i="12"/>
  <c r="Y102" i="12"/>
  <c r="X102" i="12"/>
  <c r="W102" i="12"/>
  <c r="V102" i="12"/>
  <c r="U102" i="12"/>
  <c r="T102" i="12"/>
  <c r="S102" i="12"/>
  <c r="R102" i="12"/>
  <c r="Q102" i="12"/>
  <c r="P102" i="12"/>
  <c r="O102" i="12"/>
  <c r="N102" i="12"/>
  <c r="M102" i="12"/>
  <c r="L102" i="12"/>
  <c r="K102" i="12"/>
  <c r="J102" i="12"/>
  <c r="I102" i="12"/>
  <c r="H102" i="12"/>
  <c r="BE101" i="12"/>
  <c r="BD101" i="12"/>
  <c r="BC101" i="12"/>
  <c r="BB101" i="12"/>
  <c r="BA101" i="12"/>
  <c r="AZ101" i="12"/>
  <c r="AY101" i="12"/>
  <c r="AX101" i="12"/>
  <c r="AW101" i="12"/>
  <c r="AV101" i="12"/>
  <c r="AU101" i="12"/>
  <c r="AT101" i="12"/>
  <c r="AS101" i="12"/>
  <c r="AR101" i="12"/>
  <c r="AQ101" i="12"/>
  <c r="AP101" i="12"/>
  <c r="AO101" i="12"/>
  <c r="AN101" i="12"/>
  <c r="AM101" i="12"/>
  <c r="AL101" i="12"/>
  <c r="AK101" i="12"/>
  <c r="AJ101" i="12"/>
  <c r="AI101" i="12"/>
  <c r="AH101" i="12"/>
  <c r="AG101" i="12"/>
  <c r="AF101" i="12"/>
  <c r="AE101" i="12"/>
  <c r="AD101" i="12"/>
  <c r="AC101" i="12"/>
  <c r="AB101" i="12"/>
  <c r="AA101" i="12"/>
  <c r="Z101" i="12"/>
  <c r="Y101" i="12"/>
  <c r="X101" i="12"/>
  <c r="W101" i="12"/>
  <c r="V101" i="12"/>
  <c r="U101" i="12"/>
  <c r="T101" i="12"/>
  <c r="S101" i="12"/>
  <c r="R101" i="12"/>
  <c r="Q101" i="12"/>
  <c r="P101" i="12"/>
  <c r="O101" i="12"/>
  <c r="N101" i="12"/>
  <c r="M101" i="12"/>
  <c r="L101" i="12"/>
  <c r="K101" i="12"/>
  <c r="J101" i="12"/>
  <c r="I101" i="12"/>
  <c r="H101" i="12"/>
  <c r="BE100" i="12"/>
  <c r="BD100" i="12"/>
  <c r="BC100" i="12"/>
  <c r="BB100" i="12"/>
  <c r="BA100" i="12"/>
  <c r="AZ100" i="12"/>
  <c r="AY100" i="12"/>
  <c r="AX100" i="12"/>
  <c r="AW100" i="12"/>
  <c r="AV100" i="12"/>
  <c r="AU100" i="12"/>
  <c r="AT100" i="12"/>
  <c r="AS100" i="12"/>
  <c r="AR100" i="12"/>
  <c r="AQ100" i="12"/>
  <c r="AP100" i="12"/>
  <c r="AO100" i="12"/>
  <c r="AN100" i="12"/>
  <c r="AM100" i="12"/>
  <c r="AL100" i="12"/>
  <c r="AK100" i="12"/>
  <c r="AJ100" i="12"/>
  <c r="AI100" i="12"/>
  <c r="AH100" i="12"/>
  <c r="AG100" i="12"/>
  <c r="AF100" i="12"/>
  <c r="AE100" i="12"/>
  <c r="AD100" i="12"/>
  <c r="AC100" i="12"/>
  <c r="AB100" i="12"/>
  <c r="AA100" i="12"/>
  <c r="Z100" i="12"/>
  <c r="Y100" i="12"/>
  <c r="X100" i="12"/>
  <c r="W100" i="12"/>
  <c r="V100" i="12"/>
  <c r="U100" i="12"/>
  <c r="T100" i="12"/>
  <c r="S100" i="12"/>
  <c r="R100" i="12"/>
  <c r="Q100" i="12"/>
  <c r="P100" i="12"/>
  <c r="O100" i="12"/>
  <c r="N100" i="12"/>
  <c r="M100" i="12"/>
  <c r="L100" i="12"/>
  <c r="K100" i="12"/>
  <c r="J100" i="12"/>
  <c r="I100" i="12"/>
  <c r="H100" i="12"/>
  <c r="BE99" i="12"/>
  <c r="BD99" i="12"/>
  <c r="BC99" i="12"/>
  <c r="BB99" i="12"/>
  <c r="BA99" i="12"/>
  <c r="AZ99" i="12"/>
  <c r="AY99" i="12"/>
  <c r="AX99" i="12"/>
  <c r="AW99" i="12"/>
  <c r="AV99" i="12"/>
  <c r="AU99" i="12"/>
  <c r="AT99" i="12"/>
  <c r="AS99" i="12"/>
  <c r="AR99" i="12"/>
  <c r="AQ99" i="12"/>
  <c r="AP99" i="12"/>
  <c r="AO99" i="12"/>
  <c r="AN99" i="12"/>
  <c r="AM99" i="12"/>
  <c r="AL99" i="12"/>
  <c r="AK99" i="12"/>
  <c r="AJ99" i="12"/>
  <c r="AI99" i="12"/>
  <c r="AH99" i="12"/>
  <c r="AG99" i="12"/>
  <c r="AF99" i="12"/>
  <c r="AE99" i="12"/>
  <c r="AD99" i="12"/>
  <c r="AC99" i="12"/>
  <c r="AB99" i="12"/>
  <c r="AA99" i="12"/>
  <c r="Z99" i="12"/>
  <c r="Y99" i="12"/>
  <c r="X99" i="12"/>
  <c r="W99" i="12"/>
  <c r="V99" i="12"/>
  <c r="U99" i="12"/>
  <c r="T99" i="12"/>
  <c r="S99" i="12"/>
  <c r="R99" i="12"/>
  <c r="Q99" i="12"/>
  <c r="P99" i="12"/>
  <c r="O99" i="12"/>
  <c r="N99" i="12"/>
  <c r="M99" i="12"/>
  <c r="L99" i="12"/>
  <c r="K99" i="12"/>
  <c r="J99" i="12"/>
  <c r="I99" i="12"/>
  <c r="H99" i="12"/>
  <c r="BE98" i="12"/>
  <c r="BD98" i="12"/>
  <c r="BC98" i="12"/>
  <c r="BB98" i="12"/>
  <c r="BA98" i="12"/>
  <c r="AZ98" i="12"/>
  <c r="AY98" i="12"/>
  <c r="AX98" i="12"/>
  <c r="AW98" i="12"/>
  <c r="AV98" i="12"/>
  <c r="AU98" i="12"/>
  <c r="AT98" i="12"/>
  <c r="AS98" i="12"/>
  <c r="AR98" i="12"/>
  <c r="AQ98" i="12"/>
  <c r="AP98" i="12"/>
  <c r="AO98" i="12"/>
  <c r="AN98" i="12"/>
  <c r="AM98" i="12"/>
  <c r="AL98" i="12"/>
  <c r="AK98" i="12"/>
  <c r="AJ98" i="12"/>
  <c r="AI98" i="12"/>
  <c r="AH98" i="12"/>
  <c r="AG98" i="12"/>
  <c r="AF98" i="12"/>
  <c r="AE98" i="12"/>
  <c r="AD98" i="12"/>
  <c r="AC98" i="12"/>
  <c r="AB98" i="12"/>
  <c r="AA98" i="12"/>
  <c r="Z98" i="12"/>
  <c r="Y98" i="12"/>
  <c r="X98" i="12"/>
  <c r="W98" i="12"/>
  <c r="V98" i="12"/>
  <c r="U98" i="12"/>
  <c r="T98" i="12"/>
  <c r="S98" i="12"/>
  <c r="R98" i="12"/>
  <c r="Q98" i="12"/>
  <c r="P98" i="12"/>
  <c r="O98" i="12"/>
  <c r="N98" i="12"/>
  <c r="M98" i="12"/>
  <c r="L98" i="12"/>
  <c r="K98" i="12"/>
  <c r="J98" i="12"/>
  <c r="I98" i="12"/>
  <c r="H98" i="12"/>
  <c r="BE97" i="12"/>
  <c r="BD97" i="12"/>
  <c r="BC97" i="12"/>
  <c r="BB97" i="12"/>
  <c r="BA97" i="12"/>
  <c r="AZ97" i="12"/>
  <c r="AY97" i="12"/>
  <c r="AX97" i="12"/>
  <c r="AW97" i="12"/>
  <c r="AV97" i="12"/>
  <c r="AU97" i="12"/>
  <c r="AT97" i="12"/>
  <c r="AS97" i="12"/>
  <c r="AR97" i="12"/>
  <c r="AQ97" i="12"/>
  <c r="AP97" i="12"/>
  <c r="AO97" i="12"/>
  <c r="AN97" i="12"/>
  <c r="AM97" i="12"/>
  <c r="AL97" i="12"/>
  <c r="AK97" i="12"/>
  <c r="AJ97" i="12"/>
  <c r="AI97" i="12"/>
  <c r="AH97" i="12"/>
  <c r="AG97" i="12"/>
  <c r="AF97" i="12"/>
  <c r="AE97" i="12"/>
  <c r="AD97" i="12"/>
  <c r="AC97" i="12"/>
  <c r="AB97" i="12"/>
  <c r="AA97" i="12"/>
  <c r="Z97" i="12"/>
  <c r="Y97" i="12"/>
  <c r="X97" i="12"/>
  <c r="W97" i="12"/>
  <c r="V97" i="12"/>
  <c r="U97" i="12"/>
  <c r="T97" i="12"/>
  <c r="S97" i="12"/>
  <c r="R97" i="12"/>
  <c r="Q97" i="12"/>
  <c r="P97" i="12"/>
  <c r="O97" i="12"/>
  <c r="N97" i="12"/>
  <c r="M97" i="12"/>
  <c r="L97" i="12"/>
  <c r="K97" i="12"/>
  <c r="J97" i="12"/>
  <c r="I97" i="12"/>
  <c r="H97" i="12"/>
  <c r="BE96" i="12"/>
  <c r="BD96" i="12"/>
  <c r="BC96" i="12"/>
  <c r="BB96" i="12"/>
  <c r="BA96" i="12"/>
  <c r="AZ96" i="12"/>
  <c r="AY96" i="12"/>
  <c r="AX96" i="12"/>
  <c r="AW96" i="12"/>
  <c r="AV96" i="12"/>
  <c r="AU96" i="12"/>
  <c r="AT96" i="12"/>
  <c r="AS96" i="12"/>
  <c r="AR96" i="12"/>
  <c r="AQ96" i="12"/>
  <c r="AP96" i="12"/>
  <c r="AO96" i="12"/>
  <c r="AN96" i="12"/>
  <c r="AM96" i="12"/>
  <c r="AL96" i="12"/>
  <c r="AK96" i="12"/>
  <c r="AJ96" i="12"/>
  <c r="AI96" i="12"/>
  <c r="AH96" i="12"/>
  <c r="AG96" i="12"/>
  <c r="AF96" i="12"/>
  <c r="AE96" i="12"/>
  <c r="AD96" i="12"/>
  <c r="AC96" i="12"/>
  <c r="AB96" i="12"/>
  <c r="AA96" i="12"/>
  <c r="Z96" i="12"/>
  <c r="Y96" i="12"/>
  <c r="X96" i="12"/>
  <c r="W96" i="12"/>
  <c r="V96" i="12"/>
  <c r="U96" i="12"/>
  <c r="T96" i="12"/>
  <c r="S96" i="12"/>
  <c r="R96" i="12"/>
  <c r="Q96" i="12"/>
  <c r="P96" i="12"/>
  <c r="O96" i="12"/>
  <c r="N96" i="12"/>
  <c r="M96" i="12"/>
  <c r="L96" i="12"/>
  <c r="K96" i="12"/>
  <c r="J96" i="12"/>
  <c r="I96" i="12"/>
  <c r="H96" i="12"/>
  <c r="BE95" i="12"/>
  <c r="BD95" i="12"/>
  <c r="BC95" i="12"/>
  <c r="BB95" i="12"/>
  <c r="BA95" i="12"/>
  <c r="AZ95" i="12"/>
  <c r="AY95" i="12"/>
  <c r="AX95" i="12"/>
  <c r="AW95" i="12"/>
  <c r="AV95" i="12"/>
  <c r="AU95" i="12"/>
  <c r="AT95" i="12"/>
  <c r="AS95" i="12"/>
  <c r="AR95" i="12"/>
  <c r="AQ95" i="12"/>
  <c r="AP95" i="12"/>
  <c r="AO95" i="12"/>
  <c r="AN95" i="12"/>
  <c r="AM95" i="12"/>
  <c r="AL95" i="12"/>
  <c r="AK95" i="12"/>
  <c r="AJ95" i="12"/>
  <c r="AI95" i="12"/>
  <c r="AH95" i="12"/>
  <c r="AG95" i="12"/>
  <c r="AF95" i="12"/>
  <c r="AE95" i="12"/>
  <c r="AD95" i="12"/>
  <c r="AC95" i="12"/>
  <c r="AB95" i="12"/>
  <c r="AA95" i="12"/>
  <c r="Z95" i="12"/>
  <c r="Y95" i="12"/>
  <c r="X95" i="12"/>
  <c r="W95" i="12"/>
  <c r="V95" i="12"/>
  <c r="U95" i="12"/>
  <c r="T95" i="12"/>
  <c r="S95" i="12"/>
  <c r="R95" i="12"/>
  <c r="Q95" i="12"/>
  <c r="P95" i="12"/>
  <c r="O95" i="12"/>
  <c r="N95" i="12"/>
  <c r="M95" i="12"/>
  <c r="L95" i="12"/>
  <c r="K95" i="12"/>
  <c r="J95" i="12"/>
  <c r="I95" i="12"/>
  <c r="H95" i="12"/>
  <c r="BE94" i="12"/>
  <c r="BD94" i="12"/>
  <c r="BC94" i="12"/>
  <c r="BB94" i="12"/>
  <c r="BA94" i="12"/>
  <c r="AZ94" i="12"/>
  <c r="AY94" i="12"/>
  <c r="AX94" i="12"/>
  <c r="AW94" i="12"/>
  <c r="AV94" i="12"/>
  <c r="AU94" i="12"/>
  <c r="AT94" i="12"/>
  <c r="AS94" i="12"/>
  <c r="AR94" i="12"/>
  <c r="AQ94" i="12"/>
  <c r="AP94" i="12"/>
  <c r="AO94" i="12"/>
  <c r="AN94" i="12"/>
  <c r="AM94" i="12"/>
  <c r="AL94" i="12"/>
  <c r="AK94" i="12"/>
  <c r="AJ94" i="12"/>
  <c r="AI94" i="12"/>
  <c r="AH94" i="12"/>
  <c r="AG94" i="12"/>
  <c r="AF94" i="12"/>
  <c r="AE94" i="12"/>
  <c r="AD94" i="12"/>
  <c r="AC94" i="12"/>
  <c r="AB94" i="12"/>
  <c r="AA94" i="12"/>
  <c r="Z94" i="12"/>
  <c r="Y94" i="12"/>
  <c r="X94" i="12"/>
  <c r="W94" i="12"/>
  <c r="V94" i="12"/>
  <c r="U94" i="12"/>
  <c r="T94" i="12"/>
  <c r="S94" i="12"/>
  <c r="R94" i="12"/>
  <c r="Q94" i="12"/>
  <c r="P94" i="12"/>
  <c r="O94" i="12"/>
  <c r="N94" i="12"/>
  <c r="M94" i="12"/>
  <c r="L94" i="12"/>
  <c r="K94" i="12"/>
  <c r="J94" i="12"/>
  <c r="I94" i="12"/>
  <c r="H94" i="12"/>
  <c r="BE93" i="12"/>
  <c r="BD93" i="12"/>
  <c r="BC93" i="12"/>
  <c r="BB93" i="12"/>
  <c r="BA93" i="12"/>
  <c r="AZ93" i="12"/>
  <c r="AY93" i="12"/>
  <c r="AX93" i="12"/>
  <c r="AW93" i="12"/>
  <c r="AV93" i="12"/>
  <c r="AU93" i="12"/>
  <c r="AT93" i="12"/>
  <c r="AS93" i="12"/>
  <c r="AR93" i="12"/>
  <c r="AQ93" i="12"/>
  <c r="AP93" i="12"/>
  <c r="AO93" i="12"/>
  <c r="AN93" i="12"/>
  <c r="AM93" i="12"/>
  <c r="AL93" i="12"/>
  <c r="AK93" i="12"/>
  <c r="AJ93" i="12"/>
  <c r="AI93" i="12"/>
  <c r="AH93" i="12"/>
  <c r="AG93" i="12"/>
  <c r="AF93" i="12"/>
  <c r="AE93" i="12"/>
  <c r="AD93" i="12"/>
  <c r="AC93" i="12"/>
  <c r="AB93" i="12"/>
  <c r="AA93" i="12"/>
  <c r="Z93" i="12"/>
  <c r="Y93" i="12"/>
  <c r="X93" i="12"/>
  <c r="W93" i="12"/>
  <c r="V93" i="12"/>
  <c r="U93" i="12"/>
  <c r="T93" i="12"/>
  <c r="S93" i="12"/>
  <c r="R93" i="12"/>
  <c r="Q93" i="12"/>
  <c r="P93" i="12"/>
  <c r="O93" i="12"/>
  <c r="N93" i="12"/>
  <c r="M93" i="12"/>
  <c r="L93" i="12"/>
  <c r="K93" i="12"/>
  <c r="J93" i="12"/>
  <c r="I93" i="12"/>
  <c r="H93" i="12"/>
  <c r="BE92" i="12"/>
  <c r="BD92" i="12"/>
  <c r="BC92" i="12"/>
  <c r="BB92" i="12"/>
  <c r="BA92" i="12"/>
  <c r="AZ92" i="12"/>
  <c r="AY92" i="12"/>
  <c r="AX92" i="12"/>
  <c r="AW92" i="12"/>
  <c r="AV92" i="12"/>
  <c r="AU92" i="12"/>
  <c r="AT92" i="12"/>
  <c r="AS92" i="12"/>
  <c r="AR92" i="12"/>
  <c r="AQ92" i="12"/>
  <c r="AP92" i="12"/>
  <c r="AO92" i="12"/>
  <c r="AN92" i="12"/>
  <c r="AM92" i="12"/>
  <c r="AL92" i="12"/>
  <c r="AK92" i="12"/>
  <c r="AJ92" i="12"/>
  <c r="AI92" i="12"/>
  <c r="AH92" i="12"/>
  <c r="AG92" i="12"/>
  <c r="AF92" i="12"/>
  <c r="AE92" i="12"/>
  <c r="AD92" i="12"/>
  <c r="AC92" i="12"/>
  <c r="AB92" i="12"/>
  <c r="AA92" i="12"/>
  <c r="Z92" i="12"/>
  <c r="Y92" i="12"/>
  <c r="X92" i="12"/>
  <c r="W92" i="12"/>
  <c r="V92" i="12"/>
  <c r="U92" i="12"/>
  <c r="T92" i="12"/>
  <c r="S92" i="12"/>
  <c r="R92" i="12"/>
  <c r="Q92" i="12"/>
  <c r="P92" i="12"/>
  <c r="O92" i="12"/>
  <c r="N92" i="12"/>
  <c r="M92" i="12"/>
  <c r="L92" i="12"/>
  <c r="K92" i="12"/>
  <c r="J92" i="12"/>
  <c r="I92" i="12"/>
  <c r="H92" i="12"/>
  <c r="BE91" i="12"/>
  <c r="BD91" i="12"/>
  <c r="BC91" i="12"/>
  <c r="BB91" i="12"/>
  <c r="BA91" i="12"/>
  <c r="AZ91" i="12"/>
  <c r="AY91" i="12"/>
  <c r="AX91" i="12"/>
  <c r="AW91" i="12"/>
  <c r="AV91" i="12"/>
  <c r="AU91" i="12"/>
  <c r="AT91" i="12"/>
  <c r="AS91" i="12"/>
  <c r="AR91" i="12"/>
  <c r="AQ91" i="12"/>
  <c r="AP91" i="12"/>
  <c r="AO91" i="12"/>
  <c r="AN91" i="12"/>
  <c r="AM91" i="12"/>
  <c r="AL91" i="12"/>
  <c r="AK91" i="12"/>
  <c r="AJ91" i="12"/>
  <c r="AI91" i="12"/>
  <c r="AH91" i="12"/>
  <c r="AG91" i="12"/>
  <c r="AF91" i="12"/>
  <c r="AE91" i="12"/>
  <c r="AD91" i="12"/>
  <c r="AC91" i="12"/>
  <c r="AB91" i="12"/>
  <c r="AA91" i="12"/>
  <c r="Z91" i="12"/>
  <c r="Y91" i="12"/>
  <c r="X91" i="12"/>
  <c r="W91" i="12"/>
  <c r="V91" i="12"/>
  <c r="U91" i="12"/>
  <c r="T91" i="12"/>
  <c r="S91" i="12"/>
  <c r="R91" i="12"/>
  <c r="Q91" i="12"/>
  <c r="P91" i="12"/>
  <c r="O91" i="12"/>
  <c r="N91" i="12"/>
  <c r="M91" i="12"/>
  <c r="L91" i="12"/>
  <c r="K91" i="12"/>
  <c r="J91" i="12"/>
  <c r="I91" i="12"/>
  <c r="H91" i="12"/>
  <c r="BE90" i="12"/>
  <c r="BD90" i="12"/>
  <c r="BC90" i="12"/>
  <c r="BB90" i="12"/>
  <c r="BA90" i="12"/>
  <c r="AZ90" i="12"/>
  <c r="AY90" i="12"/>
  <c r="AX90" i="12"/>
  <c r="AW90" i="12"/>
  <c r="AV90" i="12"/>
  <c r="AU90" i="12"/>
  <c r="AT90" i="12"/>
  <c r="AS90" i="12"/>
  <c r="AR90" i="12"/>
  <c r="AQ90" i="12"/>
  <c r="AP90" i="12"/>
  <c r="AO90" i="12"/>
  <c r="AN90" i="12"/>
  <c r="AM90" i="12"/>
  <c r="AL90" i="12"/>
  <c r="AK90" i="12"/>
  <c r="AJ90" i="12"/>
  <c r="AI90" i="12"/>
  <c r="AH90" i="12"/>
  <c r="AG90" i="12"/>
  <c r="AF90" i="12"/>
  <c r="AE90" i="12"/>
  <c r="AD90" i="12"/>
  <c r="AC90" i="12"/>
  <c r="AB90" i="12"/>
  <c r="AA90" i="12"/>
  <c r="Z90" i="12"/>
  <c r="Y90" i="12"/>
  <c r="X90" i="12"/>
  <c r="W90" i="12"/>
  <c r="V90" i="12"/>
  <c r="U90" i="12"/>
  <c r="T90" i="12"/>
  <c r="S90" i="12"/>
  <c r="R90" i="12"/>
  <c r="Q90" i="12"/>
  <c r="P90" i="12"/>
  <c r="O90" i="12"/>
  <c r="N90" i="12"/>
  <c r="M90" i="12"/>
  <c r="L90" i="12"/>
  <c r="K90" i="12"/>
  <c r="J90" i="12"/>
  <c r="I90" i="12"/>
  <c r="H90" i="12"/>
  <c r="BE89" i="12"/>
  <c r="BD89" i="12"/>
  <c r="BC89" i="12"/>
  <c r="BB89" i="12"/>
  <c r="BA89" i="12"/>
  <c r="AZ89" i="12"/>
  <c r="AY89" i="12"/>
  <c r="AX89" i="12"/>
  <c r="AW89" i="12"/>
  <c r="AV89" i="12"/>
  <c r="AU89" i="12"/>
  <c r="AT89" i="12"/>
  <c r="AS89" i="12"/>
  <c r="AR89" i="12"/>
  <c r="AQ89" i="12"/>
  <c r="AP89" i="12"/>
  <c r="AO89" i="12"/>
  <c r="AN89" i="12"/>
  <c r="AM89" i="12"/>
  <c r="AL89" i="12"/>
  <c r="AK89" i="12"/>
  <c r="AJ89" i="12"/>
  <c r="AI89" i="12"/>
  <c r="AH89" i="12"/>
  <c r="AG89" i="12"/>
  <c r="AF89" i="12"/>
  <c r="AE89" i="12"/>
  <c r="AD89" i="12"/>
  <c r="AC89" i="12"/>
  <c r="AB89" i="12"/>
  <c r="AA89" i="12"/>
  <c r="Z89" i="12"/>
  <c r="Y89" i="12"/>
  <c r="X89" i="12"/>
  <c r="W89" i="12"/>
  <c r="V89" i="12"/>
  <c r="U89" i="12"/>
  <c r="T89" i="12"/>
  <c r="S89" i="12"/>
  <c r="R89" i="12"/>
  <c r="Q89" i="12"/>
  <c r="P89" i="12"/>
  <c r="O89" i="12"/>
  <c r="N89" i="12"/>
  <c r="M89" i="12"/>
  <c r="L89" i="12"/>
  <c r="K89" i="12"/>
  <c r="J89" i="12"/>
  <c r="I89" i="12"/>
  <c r="H89" i="12"/>
  <c r="BE88" i="12"/>
  <c r="BD88" i="12"/>
  <c r="BC88" i="12"/>
  <c r="BB88" i="12"/>
  <c r="BA88" i="12"/>
  <c r="AZ88" i="12"/>
  <c r="AY88" i="12"/>
  <c r="AX88" i="12"/>
  <c r="AW88" i="12"/>
  <c r="AV88" i="12"/>
  <c r="AU88" i="12"/>
  <c r="AT88" i="12"/>
  <c r="AS88" i="12"/>
  <c r="AR88" i="12"/>
  <c r="AQ88" i="12"/>
  <c r="AP88" i="12"/>
  <c r="AO88" i="12"/>
  <c r="AN88" i="12"/>
  <c r="AM88" i="12"/>
  <c r="AL88" i="12"/>
  <c r="AK88" i="12"/>
  <c r="AJ88" i="12"/>
  <c r="AI88" i="12"/>
  <c r="AH88" i="12"/>
  <c r="AG88" i="12"/>
  <c r="AF88" i="12"/>
  <c r="AE88" i="12"/>
  <c r="AD88" i="12"/>
  <c r="AC88" i="12"/>
  <c r="AB88" i="12"/>
  <c r="AA88" i="12"/>
  <c r="Z88" i="12"/>
  <c r="Y88" i="12"/>
  <c r="X88" i="12"/>
  <c r="W88" i="12"/>
  <c r="V88" i="12"/>
  <c r="U88" i="12"/>
  <c r="T88" i="12"/>
  <c r="S88" i="12"/>
  <c r="R88" i="12"/>
  <c r="Q88" i="12"/>
  <c r="P88" i="12"/>
  <c r="O88" i="12"/>
  <c r="N88" i="12"/>
  <c r="M88" i="12"/>
  <c r="L88" i="12"/>
  <c r="K88" i="12"/>
  <c r="J88" i="12"/>
  <c r="I88" i="12"/>
  <c r="H88" i="12"/>
  <c r="BE87" i="12"/>
  <c r="BD87" i="12"/>
  <c r="BC87" i="12"/>
  <c r="BB87" i="12"/>
  <c r="BA87" i="12"/>
  <c r="AZ87" i="12"/>
  <c r="AY87" i="12"/>
  <c r="AX87" i="12"/>
  <c r="AW87" i="12"/>
  <c r="AV87" i="12"/>
  <c r="AU87" i="12"/>
  <c r="AT87" i="12"/>
  <c r="AS87" i="12"/>
  <c r="AR87" i="12"/>
  <c r="AQ87" i="12"/>
  <c r="AP87" i="12"/>
  <c r="AO87" i="12"/>
  <c r="AN87" i="12"/>
  <c r="AM87" i="12"/>
  <c r="AL87" i="12"/>
  <c r="AK87" i="12"/>
  <c r="AJ87" i="12"/>
  <c r="AI87" i="12"/>
  <c r="AH87" i="12"/>
  <c r="AG87" i="12"/>
  <c r="AF87" i="12"/>
  <c r="AE87" i="12"/>
  <c r="AD87" i="12"/>
  <c r="AC87" i="12"/>
  <c r="AB87" i="12"/>
  <c r="AA87" i="12"/>
  <c r="Z87" i="12"/>
  <c r="Y87" i="12"/>
  <c r="X87" i="12"/>
  <c r="W87" i="12"/>
  <c r="V87" i="12"/>
  <c r="U87" i="12"/>
  <c r="T87" i="12"/>
  <c r="S87" i="12"/>
  <c r="R87" i="12"/>
  <c r="Q87" i="12"/>
  <c r="P87" i="12"/>
  <c r="O87" i="12"/>
  <c r="N87" i="12"/>
  <c r="M87" i="12"/>
  <c r="L87" i="12"/>
  <c r="K87" i="12"/>
  <c r="J87" i="12"/>
  <c r="I87" i="12"/>
  <c r="H87" i="12"/>
  <c r="BE86" i="12"/>
  <c r="BD86" i="12"/>
  <c r="BC86" i="12"/>
  <c r="BB86" i="12"/>
  <c r="BA86" i="12"/>
  <c r="AZ86" i="12"/>
  <c r="AY86" i="12"/>
  <c r="AX86" i="12"/>
  <c r="AW86" i="12"/>
  <c r="AV86" i="12"/>
  <c r="AU86" i="12"/>
  <c r="AT86" i="12"/>
  <c r="AS86" i="12"/>
  <c r="AR86" i="12"/>
  <c r="AQ86" i="12"/>
  <c r="AP86" i="12"/>
  <c r="AO86" i="12"/>
  <c r="AN86" i="12"/>
  <c r="AM86" i="12"/>
  <c r="AL86" i="12"/>
  <c r="AK86" i="12"/>
  <c r="AJ86" i="12"/>
  <c r="AI86" i="12"/>
  <c r="AH86" i="12"/>
  <c r="AG86" i="12"/>
  <c r="AF86" i="12"/>
  <c r="AE86" i="12"/>
  <c r="AD86" i="12"/>
  <c r="AC86" i="12"/>
  <c r="AB86" i="12"/>
  <c r="AA86" i="12"/>
  <c r="Z86" i="12"/>
  <c r="Y86" i="12"/>
  <c r="X86" i="12"/>
  <c r="W86" i="12"/>
  <c r="V86" i="12"/>
  <c r="U86" i="12"/>
  <c r="T86" i="12"/>
  <c r="S86" i="12"/>
  <c r="R86" i="12"/>
  <c r="Q86" i="12"/>
  <c r="P86" i="12"/>
  <c r="O86" i="12"/>
  <c r="N86" i="12"/>
  <c r="M86" i="12"/>
  <c r="L86" i="12"/>
  <c r="K86" i="12"/>
  <c r="J86" i="12"/>
  <c r="I86" i="12"/>
  <c r="H86" i="12"/>
  <c r="BE85" i="12"/>
  <c r="BD85" i="12"/>
  <c r="BC85" i="12"/>
  <c r="BB85" i="12"/>
  <c r="BA85" i="12"/>
  <c r="AZ85" i="12"/>
  <c r="AY85" i="12"/>
  <c r="AX85" i="12"/>
  <c r="AW85" i="12"/>
  <c r="AV85" i="12"/>
  <c r="AU85" i="12"/>
  <c r="AT85" i="12"/>
  <c r="AS85" i="12"/>
  <c r="AR85" i="12"/>
  <c r="AQ85" i="12"/>
  <c r="AP85" i="12"/>
  <c r="AO85" i="12"/>
  <c r="AN85" i="12"/>
  <c r="AM85" i="12"/>
  <c r="AL85" i="12"/>
  <c r="AK85" i="12"/>
  <c r="AJ85" i="12"/>
  <c r="AI85" i="12"/>
  <c r="AH85" i="12"/>
  <c r="AG85" i="12"/>
  <c r="AF85" i="12"/>
  <c r="AE85" i="12"/>
  <c r="AD85" i="12"/>
  <c r="AC85" i="12"/>
  <c r="AB85" i="12"/>
  <c r="AA85" i="12"/>
  <c r="Z85" i="12"/>
  <c r="Y85" i="12"/>
  <c r="X85" i="12"/>
  <c r="W85" i="12"/>
  <c r="V85" i="12"/>
  <c r="U85" i="12"/>
  <c r="T85" i="12"/>
  <c r="S85" i="12"/>
  <c r="R85" i="12"/>
  <c r="Q85" i="12"/>
  <c r="P85" i="12"/>
  <c r="O85" i="12"/>
  <c r="N85" i="12"/>
  <c r="M85" i="12"/>
  <c r="L85" i="12"/>
  <c r="K85" i="12"/>
  <c r="J85" i="12"/>
  <c r="I85" i="12"/>
  <c r="H85" i="12"/>
  <c r="BE84" i="12"/>
  <c r="BD84" i="12"/>
  <c r="BC84" i="12"/>
  <c r="BB84" i="12"/>
  <c r="BA84" i="12"/>
  <c r="AZ84" i="12"/>
  <c r="AY84" i="12"/>
  <c r="AX84" i="12"/>
  <c r="AW84" i="12"/>
  <c r="AV84" i="12"/>
  <c r="AU84" i="12"/>
  <c r="AT84" i="12"/>
  <c r="AS84" i="12"/>
  <c r="AR84" i="12"/>
  <c r="AQ84" i="12"/>
  <c r="AP84" i="12"/>
  <c r="AO84" i="12"/>
  <c r="AN84" i="12"/>
  <c r="AM84" i="12"/>
  <c r="AL84" i="12"/>
  <c r="AK84" i="12"/>
  <c r="AJ84" i="12"/>
  <c r="AI84" i="12"/>
  <c r="AH84" i="12"/>
  <c r="AG84" i="12"/>
  <c r="AF84" i="12"/>
  <c r="AE84" i="12"/>
  <c r="AD84" i="12"/>
  <c r="AC84" i="12"/>
  <c r="AB84" i="12"/>
  <c r="AA84" i="12"/>
  <c r="Z84" i="12"/>
  <c r="Y84" i="12"/>
  <c r="X84" i="12"/>
  <c r="W84" i="12"/>
  <c r="V84" i="12"/>
  <c r="U84" i="12"/>
  <c r="T84" i="12"/>
  <c r="S84" i="12"/>
  <c r="R84" i="12"/>
  <c r="Q84" i="12"/>
  <c r="P84" i="12"/>
  <c r="O84" i="12"/>
  <c r="N84" i="12"/>
  <c r="M84" i="12"/>
  <c r="L84" i="12"/>
  <c r="K84" i="12"/>
  <c r="J84" i="12"/>
  <c r="I84" i="12"/>
  <c r="H84" i="12"/>
  <c r="BE83" i="12"/>
  <c r="BD83" i="12"/>
  <c r="BC83" i="12"/>
  <c r="BB83" i="12"/>
  <c r="BA83" i="12"/>
  <c r="AZ83" i="12"/>
  <c r="AY83" i="12"/>
  <c r="AX83" i="12"/>
  <c r="AW83" i="12"/>
  <c r="AV83" i="12"/>
  <c r="AU83" i="12"/>
  <c r="AT83" i="12"/>
  <c r="AS83" i="12"/>
  <c r="AR83" i="12"/>
  <c r="AQ83" i="12"/>
  <c r="AP83" i="12"/>
  <c r="AO83" i="12"/>
  <c r="AN83" i="12"/>
  <c r="AM83" i="12"/>
  <c r="AL83" i="12"/>
  <c r="AK83" i="12"/>
  <c r="AJ83" i="12"/>
  <c r="AI83" i="12"/>
  <c r="AH83" i="12"/>
  <c r="AG83" i="12"/>
  <c r="AF83" i="12"/>
  <c r="AE83" i="12"/>
  <c r="AD83" i="12"/>
  <c r="AC83" i="12"/>
  <c r="AB83" i="12"/>
  <c r="AA83" i="12"/>
  <c r="Z83" i="12"/>
  <c r="Y83" i="12"/>
  <c r="X83" i="12"/>
  <c r="W83" i="12"/>
  <c r="V83" i="12"/>
  <c r="U83" i="12"/>
  <c r="T83" i="12"/>
  <c r="S83" i="12"/>
  <c r="R83" i="12"/>
  <c r="Q83" i="12"/>
  <c r="P83" i="12"/>
  <c r="O83" i="12"/>
  <c r="N83" i="12"/>
  <c r="M83" i="12"/>
  <c r="L83" i="12"/>
  <c r="K83" i="12"/>
  <c r="J83" i="12"/>
  <c r="I83" i="12"/>
  <c r="H83" i="12"/>
  <c r="BE82" i="12"/>
  <c r="BD82" i="12"/>
  <c r="BC82" i="12"/>
  <c r="BB82" i="12"/>
  <c r="BA82" i="12"/>
  <c r="AZ82" i="12"/>
  <c r="AY82" i="12"/>
  <c r="AX82" i="12"/>
  <c r="AW82" i="12"/>
  <c r="AV82" i="12"/>
  <c r="AU82" i="12"/>
  <c r="AT82" i="12"/>
  <c r="AS82" i="12"/>
  <c r="AR82" i="12"/>
  <c r="AQ82" i="12"/>
  <c r="AP82" i="12"/>
  <c r="AO82" i="12"/>
  <c r="AN82" i="12"/>
  <c r="AM82" i="12"/>
  <c r="AL82" i="12"/>
  <c r="AK82" i="12"/>
  <c r="AJ82" i="12"/>
  <c r="AI82" i="12"/>
  <c r="AH82" i="12"/>
  <c r="AG82" i="12"/>
  <c r="AF82" i="12"/>
  <c r="AE82" i="12"/>
  <c r="AD82" i="12"/>
  <c r="AC82" i="12"/>
  <c r="AB82" i="12"/>
  <c r="AA82" i="12"/>
  <c r="Z82" i="12"/>
  <c r="Y82" i="12"/>
  <c r="X82" i="12"/>
  <c r="W82" i="12"/>
  <c r="V82" i="12"/>
  <c r="U82" i="12"/>
  <c r="T82" i="12"/>
  <c r="S82" i="12"/>
  <c r="R82" i="12"/>
  <c r="Q82" i="12"/>
  <c r="P82" i="12"/>
  <c r="O82" i="12"/>
  <c r="N82" i="12"/>
  <c r="M82" i="12"/>
  <c r="L82" i="12"/>
  <c r="K82" i="12"/>
  <c r="J82" i="12"/>
  <c r="I82" i="12"/>
  <c r="H82" i="12"/>
  <c r="BE81" i="12"/>
  <c r="BD81" i="12"/>
  <c r="BC81" i="12"/>
  <c r="BB81" i="12"/>
  <c r="BA81" i="12"/>
  <c r="AZ81" i="12"/>
  <c r="AY81" i="12"/>
  <c r="AX81" i="12"/>
  <c r="AW81" i="12"/>
  <c r="AV81" i="12"/>
  <c r="AU81" i="12"/>
  <c r="AT81" i="12"/>
  <c r="AS81" i="12"/>
  <c r="AR81" i="12"/>
  <c r="AQ81" i="12"/>
  <c r="AP81" i="12"/>
  <c r="AO81" i="12"/>
  <c r="AN81" i="12"/>
  <c r="AM81" i="12"/>
  <c r="AL81" i="12"/>
  <c r="AK81" i="12"/>
  <c r="AJ81" i="12"/>
  <c r="AI81" i="12"/>
  <c r="AH81" i="12"/>
  <c r="AG81" i="12"/>
  <c r="AF81" i="12"/>
  <c r="AE81" i="12"/>
  <c r="AD81" i="12"/>
  <c r="AC81" i="12"/>
  <c r="AB81" i="12"/>
  <c r="AA81" i="12"/>
  <c r="Z81" i="12"/>
  <c r="Y81" i="12"/>
  <c r="X81" i="12"/>
  <c r="W81" i="12"/>
  <c r="V81" i="12"/>
  <c r="U81" i="12"/>
  <c r="T81" i="12"/>
  <c r="S81" i="12"/>
  <c r="R81" i="12"/>
  <c r="Q81" i="12"/>
  <c r="P81" i="12"/>
  <c r="O81" i="12"/>
  <c r="N81" i="12"/>
  <c r="M81" i="12"/>
  <c r="L81" i="12"/>
  <c r="K81" i="12"/>
  <c r="J81" i="12"/>
  <c r="I81" i="12"/>
  <c r="H81" i="12"/>
  <c r="BE80" i="12"/>
  <c r="BD80" i="12"/>
  <c r="BC80" i="12"/>
  <c r="BB80" i="12"/>
  <c r="BA80" i="12"/>
  <c r="AZ80" i="12"/>
  <c r="AY80" i="12"/>
  <c r="AX80" i="12"/>
  <c r="AW80" i="12"/>
  <c r="AV80" i="12"/>
  <c r="AU80" i="12"/>
  <c r="AT80" i="12"/>
  <c r="AS80" i="12"/>
  <c r="AR80" i="12"/>
  <c r="AQ80" i="12"/>
  <c r="AP80" i="12"/>
  <c r="AO80" i="12"/>
  <c r="AN80" i="12"/>
  <c r="AM80" i="12"/>
  <c r="AL80" i="12"/>
  <c r="AK80" i="12"/>
  <c r="AJ80" i="12"/>
  <c r="AI80" i="12"/>
  <c r="AH80" i="12"/>
  <c r="AG80" i="12"/>
  <c r="AF80" i="12"/>
  <c r="AE80" i="12"/>
  <c r="AD80" i="12"/>
  <c r="AC80" i="12"/>
  <c r="AB80" i="12"/>
  <c r="AA80" i="12"/>
  <c r="Z80" i="12"/>
  <c r="Y80" i="12"/>
  <c r="X80" i="12"/>
  <c r="W80" i="12"/>
  <c r="V80" i="12"/>
  <c r="U80" i="12"/>
  <c r="T80" i="12"/>
  <c r="S80" i="12"/>
  <c r="R80" i="12"/>
  <c r="Q80" i="12"/>
  <c r="P80" i="12"/>
  <c r="O80" i="12"/>
  <c r="N80" i="12"/>
  <c r="M80" i="12"/>
  <c r="L80" i="12"/>
  <c r="K80" i="12"/>
  <c r="J80" i="12"/>
  <c r="I80" i="12"/>
  <c r="H80" i="12"/>
  <c r="BE79" i="12"/>
  <c r="BD79" i="12"/>
  <c r="BC79" i="12"/>
  <c r="BB79" i="12"/>
  <c r="BA79" i="12"/>
  <c r="AZ79" i="12"/>
  <c r="AY79" i="12"/>
  <c r="AX79" i="12"/>
  <c r="AW79" i="12"/>
  <c r="AV79" i="12"/>
  <c r="AU79" i="12"/>
  <c r="AT79" i="12"/>
  <c r="AS79" i="12"/>
  <c r="AR79" i="12"/>
  <c r="AQ79" i="12"/>
  <c r="AP79" i="12"/>
  <c r="AO79" i="12"/>
  <c r="AN79" i="12"/>
  <c r="AM79" i="12"/>
  <c r="AL79" i="12"/>
  <c r="AK79" i="12"/>
  <c r="AJ79" i="12"/>
  <c r="AI79" i="12"/>
  <c r="AH79" i="12"/>
  <c r="AG79" i="12"/>
  <c r="AF79" i="12"/>
  <c r="AE79" i="12"/>
  <c r="AD79" i="12"/>
  <c r="AC79" i="12"/>
  <c r="AB79" i="12"/>
  <c r="AA79" i="12"/>
  <c r="Z79" i="12"/>
  <c r="Y79" i="12"/>
  <c r="X79" i="12"/>
  <c r="W79" i="12"/>
  <c r="V79" i="12"/>
  <c r="U79" i="12"/>
  <c r="T79" i="12"/>
  <c r="S79" i="12"/>
  <c r="R79" i="12"/>
  <c r="Q79" i="12"/>
  <c r="P79" i="12"/>
  <c r="O79" i="12"/>
  <c r="N79" i="12"/>
  <c r="M79" i="12"/>
  <c r="L79" i="12"/>
  <c r="K79" i="12"/>
  <c r="J79" i="12"/>
  <c r="I79" i="12"/>
  <c r="H79" i="12"/>
  <c r="BE78" i="12"/>
  <c r="BD78" i="12"/>
  <c r="BC78" i="12"/>
  <c r="BB78" i="12"/>
  <c r="BA78" i="12"/>
  <c r="AZ78" i="12"/>
  <c r="AY78" i="12"/>
  <c r="AX78" i="12"/>
  <c r="AW78" i="12"/>
  <c r="AV78" i="12"/>
  <c r="AU78" i="12"/>
  <c r="AT78" i="12"/>
  <c r="AS78" i="12"/>
  <c r="AR78" i="12"/>
  <c r="AQ78" i="12"/>
  <c r="AP78" i="12"/>
  <c r="AO78" i="12"/>
  <c r="AN78" i="12"/>
  <c r="AM78" i="12"/>
  <c r="AL78" i="12"/>
  <c r="AK78" i="12"/>
  <c r="AJ78" i="12"/>
  <c r="AI78" i="12"/>
  <c r="AH78" i="12"/>
  <c r="AG78" i="12"/>
  <c r="AF78" i="12"/>
  <c r="AE78" i="12"/>
  <c r="AD78" i="12"/>
  <c r="AC78" i="12"/>
  <c r="AB78" i="12"/>
  <c r="AA78" i="12"/>
  <c r="Z78" i="12"/>
  <c r="Y78" i="12"/>
  <c r="X78" i="12"/>
  <c r="W78" i="12"/>
  <c r="V78" i="12"/>
  <c r="U78" i="12"/>
  <c r="T78" i="12"/>
  <c r="S78" i="12"/>
  <c r="R78" i="12"/>
  <c r="Q78" i="12"/>
  <c r="P78" i="12"/>
  <c r="O78" i="12"/>
  <c r="N78" i="12"/>
  <c r="M78" i="12"/>
  <c r="L78" i="12"/>
  <c r="K78" i="12"/>
  <c r="J78" i="12"/>
  <c r="I78" i="12"/>
  <c r="H78" i="12"/>
  <c r="BE77" i="12"/>
  <c r="BD77" i="12"/>
  <c r="BC77" i="12"/>
  <c r="BB77" i="12"/>
  <c r="BA77" i="12"/>
  <c r="AZ77" i="12"/>
  <c r="AY77" i="12"/>
  <c r="AX77" i="12"/>
  <c r="AW77" i="12"/>
  <c r="AV77" i="12"/>
  <c r="AU77" i="12"/>
  <c r="AT77" i="12"/>
  <c r="AS77" i="12"/>
  <c r="AR77" i="12"/>
  <c r="AQ77" i="12"/>
  <c r="AP77" i="12"/>
  <c r="AO77" i="12"/>
  <c r="AN77" i="12"/>
  <c r="AM77" i="12"/>
  <c r="AL77" i="12"/>
  <c r="AK77" i="12"/>
  <c r="AJ77" i="12"/>
  <c r="AI77" i="12"/>
  <c r="AH77" i="12"/>
  <c r="AG77" i="12"/>
  <c r="AF77" i="12"/>
  <c r="AE77" i="12"/>
  <c r="AD77" i="12"/>
  <c r="AC77" i="12"/>
  <c r="AB77" i="12"/>
  <c r="AA77" i="12"/>
  <c r="Z77" i="12"/>
  <c r="Y77" i="12"/>
  <c r="X77" i="12"/>
  <c r="W77" i="12"/>
  <c r="V77" i="12"/>
  <c r="U77" i="12"/>
  <c r="T77" i="12"/>
  <c r="S77" i="12"/>
  <c r="R77" i="12"/>
  <c r="Q77" i="12"/>
  <c r="P77" i="12"/>
  <c r="O77" i="12"/>
  <c r="N77" i="12"/>
  <c r="M77" i="12"/>
  <c r="L77" i="12"/>
  <c r="K77" i="12"/>
  <c r="J77" i="12"/>
  <c r="I77" i="12"/>
  <c r="H77" i="12"/>
  <c r="BE76" i="12"/>
  <c r="BD76" i="12"/>
  <c r="BC76" i="12"/>
  <c r="BB76" i="12"/>
  <c r="BA76" i="12"/>
  <c r="AZ76" i="12"/>
  <c r="AY76" i="12"/>
  <c r="AX76" i="12"/>
  <c r="AW76" i="12"/>
  <c r="AV76" i="12"/>
  <c r="AU76" i="12"/>
  <c r="AT76" i="12"/>
  <c r="AS76" i="12"/>
  <c r="AR76" i="12"/>
  <c r="AQ76" i="12"/>
  <c r="AP76" i="12"/>
  <c r="AO76" i="12"/>
  <c r="AN76" i="12"/>
  <c r="AM76" i="12"/>
  <c r="AL76" i="12"/>
  <c r="AK76" i="12"/>
  <c r="AJ76" i="12"/>
  <c r="AI76" i="12"/>
  <c r="AH76" i="12"/>
  <c r="AG76" i="12"/>
  <c r="AF76" i="12"/>
  <c r="AE76" i="12"/>
  <c r="AD76" i="12"/>
  <c r="AC76" i="12"/>
  <c r="AB76" i="12"/>
  <c r="AA76" i="12"/>
  <c r="Z76" i="12"/>
  <c r="Y76" i="12"/>
  <c r="X76" i="12"/>
  <c r="W76" i="12"/>
  <c r="V76" i="12"/>
  <c r="U76" i="12"/>
  <c r="T76" i="12"/>
  <c r="S76" i="12"/>
  <c r="R76" i="12"/>
  <c r="Q76" i="12"/>
  <c r="P76" i="12"/>
  <c r="O76" i="12"/>
  <c r="N76" i="12"/>
  <c r="M76" i="12"/>
  <c r="L76" i="12"/>
  <c r="K76" i="12"/>
  <c r="J76" i="12"/>
  <c r="I76" i="12"/>
  <c r="H76" i="12"/>
  <c r="BE75" i="12"/>
  <c r="BD75" i="12"/>
  <c r="BC75" i="12"/>
  <c r="BB75" i="12"/>
  <c r="BA75" i="12"/>
  <c r="AZ75" i="12"/>
  <c r="AY75" i="12"/>
  <c r="AX75" i="12"/>
  <c r="AW75" i="12"/>
  <c r="AV75" i="12"/>
  <c r="AU75" i="12"/>
  <c r="AT75" i="12"/>
  <c r="AS75" i="12"/>
  <c r="AR75" i="12"/>
  <c r="AQ75" i="12"/>
  <c r="AP75" i="12"/>
  <c r="AO75" i="12"/>
  <c r="AN75" i="12"/>
  <c r="AM75" i="12"/>
  <c r="AL75" i="12"/>
  <c r="AK75" i="12"/>
  <c r="AJ75" i="12"/>
  <c r="AI75" i="12"/>
  <c r="AH75" i="12"/>
  <c r="AG75" i="12"/>
  <c r="AF75" i="12"/>
  <c r="AE75" i="12"/>
  <c r="AD75" i="12"/>
  <c r="AC75" i="12"/>
  <c r="AB75" i="12"/>
  <c r="AA75" i="12"/>
  <c r="Z75" i="12"/>
  <c r="Y75" i="12"/>
  <c r="X75" i="12"/>
  <c r="W75" i="12"/>
  <c r="V75" i="12"/>
  <c r="U75" i="12"/>
  <c r="T75" i="12"/>
  <c r="S75" i="12"/>
  <c r="R75" i="12"/>
  <c r="Q75" i="12"/>
  <c r="P75" i="12"/>
  <c r="O75" i="12"/>
  <c r="N75" i="12"/>
  <c r="M75" i="12"/>
  <c r="L75" i="12"/>
  <c r="K75" i="12"/>
  <c r="J75" i="12"/>
  <c r="I75" i="12"/>
  <c r="H75" i="12"/>
  <c r="BE74" i="12"/>
  <c r="BD74" i="12"/>
  <c r="BC74" i="12"/>
  <c r="BB74" i="12"/>
  <c r="BA74" i="12"/>
  <c r="AZ74" i="12"/>
  <c r="AY74" i="12"/>
  <c r="AX74" i="12"/>
  <c r="AW74" i="12"/>
  <c r="AV74" i="12"/>
  <c r="AU74" i="12"/>
  <c r="AT74" i="12"/>
  <c r="AS74" i="12"/>
  <c r="AR74" i="12"/>
  <c r="AQ74" i="12"/>
  <c r="AP74" i="12"/>
  <c r="AO74" i="12"/>
  <c r="AN74" i="12"/>
  <c r="AM74" i="12"/>
  <c r="AL74" i="12"/>
  <c r="AK74" i="12"/>
  <c r="AJ74" i="12"/>
  <c r="AI74" i="12"/>
  <c r="AH74" i="12"/>
  <c r="AG74" i="12"/>
  <c r="AF74" i="12"/>
  <c r="AE74" i="12"/>
  <c r="AD74" i="12"/>
  <c r="AC74" i="12"/>
  <c r="AB74" i="12"/>
  <c r="AA74" i="12"/>
  <c r="Z74" i="12"/>
  <c r="Y74" i="12"/>
  <c r="X74" i="12"/>
  <c r="W74" i="12"/>
  <c r="V74" i="12"/>
  <c r="U74" i="12"/>
  <c r="T74" i="12"/>
  <c r="S74" i="12"/>
  <c r="R74" i="12"/>
  <c r="Q74" i="12"/>
  <c r="P74" i="12"/>
  <c r="O74" i="12"/>
  <c r="N74" i="12"/>
  <c r="M74" i="12"/>
  <c r="L74" i="12"/>
  <c r="K74" i="12"/>
  <c r="J74" i="12"/>
  <c r="I74" i="12"/>
  <c r="H74" i="12"/>
  <c r="BE73" i="12"/>
  <c r="BD73" i="12"/>
  <c r="BC73" i="12"/>
  <c r="BB73" i="12"/>
  <c r="BA73" i="12"/>
  <c r="AZ73" i="12"/>
  <c r="AY73" i="12"/>
  <c r="AX73" i="12"/>
  <c r="AW73" i="12"/>
  <c r="AV73" i="12"/>
  <c r="AU73" i="12"/>
  <c r="AT73" i="12"/>
  <c r="AS73" i="12"/>
  <c r="AR73" i="12"/>
  <c r="AQ73" i="12"/>
  <c r="AP73" i="12"/>
  <c r="AO73" i="12"/>
  <c r="AN73" i="12"/>
  <c r="AM73" i="12"/>
  <c r="AL73" i="12"/>
  <c r="AK73" i="12"/>
  <c r="AJ73" i="12"/>
  <c r="AI73" i="12"/>
  <c r="AH73" i="12"/>
  <c r="AG73" i="12"/>
  <c r="AF73" i="12"/>
  <c r="AE73" i="12"/>
  <c r="AD73" i="12"/>
  <c r="AC73" i="12"/>
  <c r="AB73" i="12"/>
  <c r="AA73" i="12"/>
  <c r="Z73" i="12"/>
  <c r="Y73" i="12"/>
  <c r="X73" i="12"/>
  <c r="W73" i="12"/>
  <c r="V73" i="12"/>
  <c r="U73" i="12"/>
  <c r="T73" i="12"/>
  <c r="S73" i="12"/>
  <c r="R73" i="12"/>
  <c r="Q73" i="12"/>
  <c r="P73" i="12"/>
  <c r="O73" i="12"/>
  <c r="N73" i="12"/>
  <c r="M73" i="12"/>
  <c r="L73" i="12"/>
  <c r="K73" i="12"/>
  <c r="J73" i="12"/>
  <c r="I73" i="12"/>
  <c r="H73" i="12"/>
  <c r="BE72" i="12"/>
  <c r="BD72" i="12"/>
  <c r="BC72" i="12"/>
  <c r="BB72" i="12"/>
  <c r="BA72" i="12"/>
  <c r="AZ72" i="12"/>
  <c r="AY72" i="12"/>
  <c r="AX72" i="12"/>
  <c r="AW72" i="12"/>
  <c r="AV72" i="12"/>
  <c r="AU72" i="12"/>
  <c r="AT72" i="12"/>
  <c r="AS72" i="12"/>
  <c r="AR72" i="12"/>
  <c r="AQ72" i="12"/>
  <c r="AP72" i="12"/>
  <c r="AO72" i="12"/>
  <c r="AN72" i="12"/>
  <c r="AM72" i="12"/>
  <c r="AL72" i="12"/>
  <c r="AK72" i="12"/>
  <c r="AJ72" i="12"/>
  <c r="AI72" i="12"/>
  <c r="AH72" i="12"/>
  <c r="AG72" i="12"/>
  <c r="AF72" i="12"/>
  <c r="AE72" i="12"/>
  <c r="AD72" i="12"/>
  <c r="AC72" i="12"/>
  <c r="AB72" i="12"/>
  <c r="AA72" i="12"/>
  <c r="Z72" i="12"/>
  <c r="Y72" i="12"/>
  <c r="X72" i="12"/>
  <c r="W72" i="12"/>
  <c r="V72" i="12"/>
  <c r="U72" i="12"/>
  <c r="T72" i="12"/>
  <c r="S72" i="12"/>
  <c r="R72" i="12"/>
  <c r="Q72" i="12"/>
  <c r="P72" i="12"/>
  <c r="O72" i="12"/>
  <c r="N72" i="12"/>
  <c r="M72" i="12"/>
  <c r="L72" i="12"/>
  <c r="K72" i="12"/>
  <c r="J72" i="12"/>
  <c r="I72" i="12"/>
  <c r="H72" i="12"/>
  <c r="BE71" i="12"/>
  <c r="BD71" i="12"/>
  <c r="BC71" i="12"/>
  <c r="BB71" i="12"/>
  <c r="BA71" i="12"/>
  <c r="AZ71" i="12"/>
  <c r="AY71" i="12"/>
  <c r="AX71" i="12"/>
  <c r="AW71" i="12"/>
  <c r="AV71" i="12"/>
  <c r="AU71" i="12"/>
  <c r="AT71" i="12"/>
  <c r="AS71" i="12"/>
  <c r="AR71" i="12"/>
  <c r="AQ71" i="12"/>
  <c r="AP71" i="12"/>
  <c r="AO71" i="12"/>
  <c r="AN71" i="12"/>
  <c r="AM71" i="12"/>
  <c r="AL71" i="12"/>
  <c r="AK71" i="12"/>
  <c r="AJ71" i="12"/>
  <c r="AI71" i="12"/>
  <c r="AH71" i="12"/>
  <c r="AG71" i="12"/>
  <c r="AF71" i="12"/>
  <c r="AE71" i="12"/>
  <c r="AD71" i="12"/>
  <c r="AC71" i="12"/>
  <c r="AB71" i="12"/>
  <c r="AA71" i="12"/>
  <c r="Z71" i="12"/>
  <c r="Y71" i="12"/>
  <c r="X71" i="12"/>
  <c r="W71" i="12"/>
  <c r="V71" i="12"/>
  <c r="U71" i="12"/>
  <c r="T71" i="12"/>
  <c r="S71" i="12"/>
  <c r="R71" i="12"/>
  <c r="Q71" i="12"/>
  <c r="P71" i="12"/>
  <c r="O71" i="12"/>
  <c r="N71" i="12"/>
  <c r="M71" i="12"/>
  <c r="L71" i="12"/>
  <c r="K71" i="12"/>
  <c r="J71" i="12"/>
  <c r="I71" i="12"/>
  <c r="H71" i="12"/>
  <c r="BE70" i="12"/>
  <c r="BD70" i="12"/>
  <c r="BC70" i="12"/>
  <c r="BB70" i="12"/>
  <c r="BA70" i="12"/>
  <c r="AZ70" i="12"/>
  <c r="AY70" i="12"/>
  <c r="AX70" i="12"/>
  <c r="AW70" i="12"/>
  <c r="AV70" i="12"/>
  <c r="AU70" i="12"/>
  <c r="AT70" i="12"/>
  <c r="AS70" i="12"/>
  <c r="AR70" i="12"/>
  <c r="AQ70" i="12"/>
  <c r="AP70" i="12"/>
  <c r="AO70" i="12"/>
  <c r="AN70" i="12"/>
  <c r="AM70" i="12"/>
  <c r="AL70" i="12"/>
  <c r="AK70" i="12"/>
  <c r="AJ70" i="12"/>
  <c r="AI70" i="12"/>
  <c r="AH70" i="12"/>
  <c r="AG70" i="12"/>
  <c r="AF70" i="12"/>
  <c r="AE70" i="12"/>
  <c r="AD70" i="12"/>
  <c r="AC70" i="12"/>
  <c r="AB70" i="12"/>
  <c r="AA70" i="12"/>
  <c r="Z70" i="12"/>
  <c r="Y70" i="12"/>
  <c r="X70" i="12"/>
  <c r="W70" i="12"/>
  <c r="V70" i="12"/>
  <c r="U70" i="12"/>
  <c r="T70" i="12"/>
  <c r="S70" i="12"/>
  <c r="R70" i="12"/>
  <c r="Q70" i="12"/>
  <c r="P70" i="12"/>
  <c r="O70" i="12"/>
  <c r="N70" i="12"/>
  <c r="M70" i="12"/>
  <c r="L70" i="12"/>
  <c r="K70" i="12"/>
  <c r="J70" i="12"/>
  <c r="I70" i="12"/>
  <c r="H70" i="12"/>
  <c r="BE69" i="12"/>
  <c r="BD69" i="12"/>
  <c r="BC69" i="12"/>
  <c r="BB69" i="12"/>
  <c r="BA69" i="12"/>
  <c r="AZ69" i="12"/>
  <c r="AY69" i="12"/>
  <c r="AX69" i="12"/>
  <c r="AW69" i="12"/>
  <c r="AV69" i="12"/>
  <c r="AU69" i="12"/>
  <c r="AT69" i="12"/>
  <c r="AS69" i="12"/>
  <c r="AR69" i="12"/>
  <c r="AQ69" i="12"/>
  <c r="AP69" i="12"/>
  <c r="AO69" i="12"/>
  <c r="AN69" i="12"/>
  <c r="AM69" i="12"/>
  <c r="AL69" i="12"/>
  <c r="AK69" i="12"/>
  <c r="AJ69" i="12"/>
  <c r="AI69" i="12"/>
  <c r="AH69" i="12"/>
  <c r="AG69" i="12"/>
  <c r="AF69" i="12"/>
  <c r="AE69" i="12"/>
  <c r="AD69" i="12"/>
  <c r="AC69" i="12"/>
  <c r="AB69" i="12"/>
  <c r="AA69" i="12"/>
  <c r="Z69" i="12"/>
  <c r="Y69" i="12"/>
  <c r="X69" i="12"/>
  <c r="W69" i="12"/>
  <c r="V69" i="12"/>
  <c r="U69" i="12"/>
  <c r="T69" i="12"/>
  <c r="S69" i="12"/>
  <c r="R69" i="12"/>
  <c r="Q69" i="12"/>
  <c r="P69" i="12"/>
  <c r="O69" i="12"/>
  <c r="N69" i="12"/>
  <c r="M69" i="12"/>
  <c r="L69" i="12"/>
  <c r="K69" i="12"/>
  <c r="J69" i="12"/>
  <c r="I69" i="12"/>
  <c r="H69" i="12"/>
  <c r="BE68" i="12"/>
  <c r="BD68" i="12"/>
  <c r="BC68" i="12"/>
  <c r="BB68" i="12"/>
  <c r="BA68" i="12"/>
  <c r="AZ68" i="12"/>
  <c r="AY68" i="12"/>
  <c r="AX68" i="12"/>
  <c r="AW68" i="12"/>
  <c r="AV68" i="12"/>
  <c r="AU68" i="12"/>
  <c r="AT68" i="12"/>
  <c r="AS68" i="12"/>
  <c r="AR68" i="12"/>
  <c r="AQ68" i="12"/>
  <c r="AP68" i="12"/>
  <c r="AO68" i="12"/>
  <c r="AN68" i="12"/>
  <c r="AM68" i="12"/>
  <c r="AL68" i="12"/>
  <c r="AK68" i="12"/>
  <c r="AJ68" i="12"/>
  <c r="AI68" i="12"/>
  <c r="AH68" i="12"/>
  <c r="AG68" i="12"/>
  <c r="AF68" i="12"/>
  <c r="AE68" i="12"/>
  <c r="AD68" i="12"/>
  <c r="AC68" i="12"/>
  <c r="AB68" i="12"/>
  <c r="AA68" i="12"/>
  <c r="Z68" i="12"/>
  <c r="Y68" i="12"/>
  <c r="X68" i="12"/>
  <c r="W68" i="12"/>
  <c r="V68" i="12"/>
  <c r="U68" i="12"/>
  <c r="T68" i="12"/>
  <c r="S68" i="12"/>
  <c r="R68" i="12"/>
  <c r="Q68" i="12"/>
  <c r="P68" i="12"/>
  <c r="O68" i="12"/>
  <c r="N68" i="12"/>
  <c r="M68" i="12"/>
  <c r="L68" i="12"/>
  <c r="K68" i="12"/>
  <c r="J68" i="12"/>
  <c r="I68" i="12"/>
  <c r="H68" i="12"/>
  <c r="BE67" i="12"/>
  <c r="BD67" i="12"/>
  <c r="BC67" i="12"/>
  <c r="BB67" i="12"/>
  <c r="BA67" i="12"/>
  <c r="AZ67" i="12"/>
  <c r="AY67" i="12"/>
  <c r="AX67" i="12"/>
  <c r="AW67" i="12"/>
  <c r="AV67" i="12"/>
  <c r="AU67" i="12"/>
  <c r="AT67" i="12"/>
  <c r="AS67" i="12"/>
  <c r="AR67" i="12"/>
  <c r="AQ67" i="12"/>
  <c r="AP67" i="12"/>
  <c r="AO67" i="12"/>
  <c r="AN67" i="12"/>
  <c r="AM67" i="12"/>
  <c r="AL67" i="12"/>
  <c r="AK67" i="12"/>
  <c r="AJ67" i="12"/>
  <c r="AI67" i="12"/>
  <c r="AH67" i="12"/>
  <c r="AG67" i="12"/>
  <c r="AF67" i="12"/>
  <c r="AE67" i="12"/>
  <c r="AD67" i="12"/>
  <c r="AC67" i="12"/>
  <c r="AB67" i="12"/>
  <c r="AA67" i="12"/>
  <c r="Z67" i="12"/>
  <c r="Y67" i="12"/>
  <c r="X67" i="12"/>
  <c r="W67" i="12"/>
  <c r="V67" i="12"/>
  <c r="U67" i="12"/>
  <c r="T67" i="12"/>
  <c r="S67" i="12"/>
  <c r="R67" i="12"/>
  <c r="Q67" i="12"/>
  <c r="P67" i="12"/>
  <c r="O67" i="12"/>
  <c r="N67" i="12"/>
  <c r="M67" i="12"/>
  <c r="L67" i="12"/>
  <c r="K67" i="12"/>
  <c r="J67" i="12"/>
  <c r="I67" i="12"/>
  <c r="H67" i="12"/>
  <c r="BE66" i="12"/>
  <c r="BD66" i="12"/>
  <c r="BC66" i="12"/>
  <c r="BB66" i="12"/>
  <c r="BA66" i="12"/>
  <c r="AZ66" i="12"/>
  <c r="AY66" i="12"/>
  <c r="AX66" i="12"/>
  <c r="AW66" i="12"/>
  <c r="AV66" i="12"/>
  <c r="AU66" i="12"/>
  <c r="AT66" i="12"/>
  <c r="AS66" i="12"/>
  <c r="AR66" i="12"/>
  <c r="AQ66" i="12"/>
  <c r="AP66" i="12"/>
  <c r="AO66" i="12"/>
  <c r="AN66" i="12"/>
  <c r="AM66" i="12"/>
  <c r="AL66" i="12"/>
  <c r="AK66" i="12"/>
  <c r="AJ66" i="12"/>
  <c r="AI66" i="12"/>
  <c r="AH66" i="12"/>
  <c r="AG66" i="12"/>
  <c r="AF66" i="12"/>
  <c r="AE66" i="12"/>
  <c r="AD66" i="12"/>
  <c r="AC66" i="12"/>
  <c r="AB66" i="12"/>
  <c r="AA66" i="12"/>
  <c r="Z66" i="12"/>
  <c r="Y66" i="12"/>
  <c r="X66" i="12"/>
  <c r="W66" i="12"/>
  <c r="V66" i="12"/>
  <c r="U66" i="12"/>
  <c r="T66" i="12"/>
  <c r="S66" i="12"/>
  <c r="R66" i="12"/>
  <c r="Q66" i="12"/>
  <c r="P66" i="12"/>
  <c r="O66" i="12"/>
  <c r="N66" i="12"/>
  <c r="M66" i="12"/>
  <c r="L66" i="12"/>
  <c r="K66" i="12"/>
  <c r="J66" i="12"/>
  <c r="I66" i="12"/>
  <c r="H66" i="12"/>
  <c r="BE65" i="12"/>
  <c r="BD65" i="12"/>
  <c r="BC65" i="12"/>
  <c r="BB65" i="12"/>
  <c r="BA65" i="12"/>
  <c r="AZ65" i="12"/>
  <c r="AY65" i="12"/>
  <c r="AX65" i="12"/>
  <c r="AW65" i="12"/>
  <c r="AV65" i="12"/>
  <c r="AU65" i="12"/>
  <c r="AT65" i="12"/>
  <c r="AS65" i="12"/>
  <c r="AR65" i="12"/>
  <c r="AQ65" i="12"/>
  <c r="AP65" i="12"/>
  <c r="AO65" i="12"/>
  <c r="AN65" i="12"/>
  <c r="AM65" i="12"/>
  <c r="AL65" i="12"/>
  <c r="AK65" i="12"/>
  <c r="AJ65" i="12"/>
  <c r="AI65" i="12"/>
  <c r="AH65" i="12"/>
  <c r="AG65" i="12"/>
  <c r="AF65" i="12"/>
  <c r="AE65" i="12"/>
  <c r="AD65" i="12"/>
  <c r="AC65" i="12"/>
  <c r="AB65" i="12"/>
  <c r="AA65" i="12"/>
  <c r="Z65" i="12"/>
  <c r="Y65" i="12"/>
  <c r="X65" i="12"/>
  <c r="W65" i="12"/>
  <c r="V65" i="12"/>
  <c r="U65" i="12"/>
  <c r="T65" i="12"/>
  <c r="S65" i="12"/>
  <c r="R65" i="12"/>
  <c r="Q65" i="12"/>
  <c r="P65" i="12"/>
  <c r="O65" i="12"/>
  <c r="N65" i="12"/>
  <c r="M65" i="12"/>
  <c r="L65" i="12"/>
  <c r="K65" i="12"/>
  <c r="J65" i="12"/>
  <c r="I65" i="12"/>
  <c r="H65" i="12"/>
  <c r="BE64" i="12"/>
  <c r="BD64" i="12"/>
  <c r="BC64" i="12"/>
  <c r="BB64" i="12"/>
  <c r="BA64" i="12"/>
  <c r="AZ64" i="12"/>
  <c r="AY64" i="12"/>
  <c r="AX64" i="12"/>
  <c r="AW64" i="12"/>
  <c r="AV64" i="12"/>
  <c r="AU64" i="12"/>
  <c r="AT64" i="12"/>
  <c r="AS64" i="12"/>
  <c r="AR64" i="12"/>
  <c r="AQ64" i="12"/>
  <c r="AP64" i="12"/>
  <c r="AO64" i="12"/>
  <c r="AN64" i="12"/>
  <c r="AM64" i="12"/>
  <c r="AL64" i="12"/>
  <c r="AK64" i="12"/>
  <c r="AJ64" i="12"/>
  <c r="AI64" i="12"/>
  <c r="AH64" i="12"/>
  <c r="AG64" i="12"/>
  <c r="AF64" i="12"/>
  <c r="AE64" i="12"/>
  <c r="AD64" i="12"/>
  <c r="AC64" i="12"/>
  <c r="AB64" i="12"/>
  <c r="AA64" i="12"/>
  <c r="Z64" i="12"/>
  <c r="Y64" i="12"/>
  <c r="X64" i="12"/>
  <c r="W64" i="12"/>
  <c r="V64" i="12"/>
  <c r="U64" i="12"/>
  <c r="T64" i="12"/>
  <c r="S64" i="12"/>
  <c r="R64" i="12"/>
  <c r="Q64" i="12"/>
  <c r="P64" i="12"/>
  <c r="O64" i="12"/>
  <c r="N64" i="12"/>
  <c r="M64" i="12"/>
  <c r="L64" i="12"/>
  <c r="K64" i="12"/>
  <c r="J64" i="12"/>
  <c r="I64" i="12"/>
  <c r="H64" i="12"/>
  <c r="BE63" i="12"/>
  <c r="BD63" i="12"/>
  <c r="BC63" i="12"/>
  <c r="BB63" i="12"/>
  <c r="BA63" i="12"/>
  <c r="AZ63" i="12"/>
  <c r="AY63" i="12"/>
  <c r="AX63" i="12"/>
  <c r="AW63" i="12"/>
  <c r="AV63" i="12"/>
  <c r="AU63" i="12"/>
  <c r="AT63" i="12"/>
  <c r="AS63" i="12"/>
  <c r="AR63" i="12"/>
  <c r="AQ63" i="12"/>
  <c r="AP63" i="12"/>
  <c r="AO63" i="12"/>
  <c r="AN63" i="12"/>
  <c r="AM63" i="12"/>
  <c r="AL63" i="12"/>
  <c r="AK63" i="12"/>
  <c r="AJ63" i="12"/>
  <c r="AI63" i="12"/>
  <c r="AH63" i="12"/>
  <c r="AG63" i="12"/>
  <c r="AF63" i="12"/>
  <c r="AE63" i="12"/>
  <c r="AD63" i="12"/>
  <c r="AC63" i="12"/>
  <c r="AB63" i="12"/>
  <c r="AA63" i="12"/>
  <c r="Z63" i="12"/>
  <c r="Y63" i="12"/>
  <c r="X63" i="12"/>
  <c r="W63" i="12"/>
  <c r="V63" i="12"/>
  <c r="U63" i="12"/>
  <c r="T63" i="12"/>
  <c r="S63" i="12"/>
  <c r="R63" i="12"/>
  <c r="Q63" i="12"/>
  <c r="P63" i="12"/>
  <c r="O63" i="12"/>
  <c r="N63" i="12"/>
  <c r="M63" i="12"/>
  <c r="L63" i="12"/>
  <c r="K63" i="12"/>
  <c r="J63" i="12"/>
  <c r="I63" i="12"/>
  <c r="H63" i="12"/>
  <c r="BE62" i="12"/>
  <c r="BD62" i="12"/>
  <c r="BC62" i="12"/>
  <c r="BB62" i="12"/>
  <c r="BA62" i="12"/>
  <c r="AZ62" i="12"/>
  <c r="AY62" i="12"/>
  <c r="AX62" i="12"/>
  <c r="AW62" i="12"/>
  <c r="AV62" i="12"/>
  <c r="AU62" i="12"/>
  <c r="AT62" i="12"/>
  <c r="AS62" i="12"/>
  <c r="AR62" i="12"/>
  <c r="AQ62" i="12"/>
  <c r="AP62" i="12"/>
  <c r="AO62" i="12"/>
  <c r="AN62" i="12"/>
  <c r="AM62" i="12"/>
  <c r="AL62" i="12"/>
  <c r="AK62" i="12"/>
  <c r="AJ62" i="12"/>
  <c r="AI62" i="12"/>
  <c r="AH62" i="12"/>
  <c r="AG62" i="12"/>
  <c r="AF62" i="12"/>
  <c r="AE62" i="12"/>
  <c r="AD62" i="12"/>
  <c r="AC62" i="12"/>
  <c r="AB62" i="12"/>
  <c r="AA62" i="12"/>
  <c r="Z62" i="12"/>
  <c r="Y62" i="12"/>
  <c r="X62" i="12"/>
  <c r="W62" i="12"/>
  <c r="V62" i="12"/>
  <c r="U62" i="12"/>
  <c r="T62" i="12"/>
  <c r="S62" i="12"/>
  <c r="R62" i="12"/>
  <c r="Q62" i="12"/>
  <c r="P62" i="12"/>
  <c r="O62" i="12"/>
  <c r="N62" i="12"/>
  <c r="M62" i="12"/>
  <c r="L62" i="12"/>
  <c r="K62" i="12"/>
  <c r="J62" i="12"/>
  <c r="I62" i="12"/>
  <c r="H62" i="12"/>
  <c r="BE61" i="12"/>
  <c r="BD61" i="12"/>
  <c r="BC61" i="12"/>
  <c r="BB61" i="12"/>
  <c r="BA61" i="12"/>
  <c r="AZ61" i="12"/>
  <c r="AY61" i="12"/>
  <c r="AX61" i="12"/>
  <c r="AW61" i="12"/>
  <c r="AV61" i="12"/>
  <c r="AU61" i="12"/>
  <c r="AT61" i="12"/>
  <c r="AS61" i="12"/>
  <c r="AR61" i="12"/>
  <c r="AQ61" i="12"/>
  <c r="AP61" i="12"/>
  <c r="AO61" i="12"/>
  <c r="AN61" i="12"/>
  <c r="AM61" i="12"/>
  <c r="AL61" i="12"/>
  <c r="AK61" i="12"/>
  <c r="AJ61" i="12"/>
  <c r="AI61" i="12"/>
  <c r="AH61" i="12"/>
  <c r="AG61" i="12"/>
  <c r="AF61" i="12"/>
  <c r="AE61" i="12"/>
  <c r="AD61" i="12"/>
  <c r="AC61" i="12"/>
  <c r="AB61" i="12"/>
  <c r="AA61" i="12"/>
  <c r="Z61" i="12"/>
  <c r="Y61" i="12"/>
  <c r="X61" i="12"/>
  <c r="W61" i="12"/>
  <c r="V61" i="12"/>
  <c r="U61" i="12"/>
  <c r="T61" i="12"/>
  <c r="S61" i="12"/>
  <c r="R61" i="12"/>
  <c r="Q61" i="12"/>
  <c r="P61" i="12"/>
  <c r="O61" i="12"/>
  <c r="N61" i="12"/>
  <c r="M61" i="12"/>
  <c r="L61" i="12"/>
  <c r="K61" i="12"/>
  <c r="J61" i="12"/>
  <c r="I61" i="12"/>
  <c r="H61" i="12"/>
  <c r="BE60" i="12"/>
  <c r="BD60" i="12"/>
  <c r="BC60" i="12"/>
  <c r="BB60" i="12"/>
  <c r="BA60" i="12"/>
  <c r="AZ60" i="12"/>
  <c r="AY60" i="12"/>
  <c r="AX60" i="12"/>
  <c r="AW60" i="12"/>
  <c r="AV60" i="12"/>
  <c r="AU60" i="12"/>
  <c r="AT60" i="12"/>
  <c r="AS60" i="12"/>
  <c r="AR60" i="12"/>
  <c r="AQ60" i="12"/>
  <c r="AP60" i="12"/>
  <c r="AO60" i="12"/>
  <c r="AN60" i="12"/>
  <c r="AM60" i="12"/>
  <c r="AL60" i="12"/>
  <c r="AK60" i="12"/>
  <c r="AJ60" i="12"/>
  <c r="AI60" i="12"/>
  <c r="AH60" i="12"/>
  <c r="AG60" i="12"/>
  <c r="AF60" i="12"/>
  <c r="AE60" i="12"/>
  <c r="AD60" i="12"/>
  <c r="AC60" i="12"/>
  <c r="AB60" i="12"/>
  <c r="AA60" i="12"/>
  <c r="Z60" i="12"/>
  <c r="Y60" i="12"/>
  <c r="X60" i="12"/>
  <c r="W60" i="12"/>
  <c r="V60" i="12"/>
  <c r="U60" i="12"/>
  <c r="T60" i="12"/>
  <c r="S60" i="12"/>
  <c r="R60" i="12"/>
  <c r="Q60" i="12"/>
  <c r="P60" i="12"/>
  <c r="O60" i="12"/>
  <c r="N60" i="12"/>
  <c r="M60" i="12"/>
  <c r="L60" i="12"/>
  <c r="K60" i="12"/>
  <c r="J60" i="12"/>
  <c r="I60" i="12"/>
  <c r="H60" i="12"/>
  <c r="BE59" i="12"/>
  <c r="BD59" i="12"/>
  <c r="BC59" i="12"/>
  <c r="BB59" i="12"/>
  <c r="BA59" i="12"/>
  <c r="AZ59" i="12"/>
  <c r="AY59" i="12"/>
  <c r="AX59" i="12"/>
  <c r="AW59" i="12"/>
  <c r="AV59" i="12"/>
  <c r="AU59" i="12"/>
  <c r="AT59" i="12"/>
  <c r="AS59" i="12"/>
  <c r="AR59" i="12"/>
  <c r="AQ59" i="12"/>
  <c r="AP59" i="12"/>
  <c r="AO59" i="12"/>
  <c r="AN59" i="12"/>
  <c r="AM59" i="12"/>
  <c r="AL59" i="12"/>
  <c r="AK59" i="12"/>
  <c r="AJ59" i="12"/>
  <c r="AI59" i="12"/>
  <c r="AH59" i="12"/>
  <c r="AG59" i="12"/>
  <c r="AF59" i="12"/>
  <c r="AE59" i="12"/>
  <c r="AD59" i="12"/>
  <c r="AC59" i="12"/>
  <c r="AB59" i="12"/>
  <c r="AA59" i="12"/>
  <c r="Z59" i="12"/>
  <c r="Y59" i="12"/>
  <c r="X59" i="12"/>
  <c r="W59" i="12"/>
  <c r="V59" i="12"/>
  <c r="U59" i="12"/>
  <c r="T59" i="12"/>
  <c r="S59" i="12"/>
  <c r="R59" i="12"/>
  <c r="Q59" i="12"/>
  <c r="P59" i="12"/>
  <c r="O59" i="12"/>
  <c r="N59" i="12"/>
  <c r="M59" i="12"/>
  <c r="L59" i="12"/>
  <c r="K59" i="12"/>
  <c r="J59" i="12"/>
  <c r="I59" i="12"/>
  <c r="H59" i="12"/>
  <c r="BE58" i="12"/>
  <c r="BD58" i="12"/>
  <c r="BC58" i="12"/>
  <c r="BB58" i="12"/>
  <c r="BA58" i="12"/>
  <c r="AZ58" i="12"/>
  <c r="AY58" i="12"/>
  <c r="AX58" i="12"/>
  <c r="AW58" i="12"/>
  <c r="AV58" i="12"/>
  <c r="AU58" i="12"/>
  <c r="AT58" i="12"/>
  <c r="AS58" i="12"/>
  <c r="AR58" i="12"/>
  <c r="AQ58" i="12"/>
  <c r="AP58" i="12"/>
  <c r="AO58" i="12"/>
  <c r="AN58" i="12"/>
  <c r="AM58" i="12"/>
  <c r="AL58" i="12"/>
  <c r="AK58" i="12"/>
  <c r="AJ58" i="12"/>
  <c r="AI58" i="12"/>
  <c r="AH58" i="12"/>
  <c r="AG58" i="12"/>
  <c r="AF58" i="12"/>
  <c r="AE58" i="12"/>
  <c r="AD58" i="12"/>
  <c r="AC58" i="12"/>
  <c r="AB58" i="12"/>
  <c r="AA58" i="12"/>
  <c r="Z58" i="12"/>
  <c r="Y58" i="12"/>
  <c r="X58" i="12"/>
  <c r="W58" i="12"/>
  <c r="V58" i="12"/>
  <c r="U58" i="12"/>
  <c r="T58" i="12"/>
  <c r="S58" i="12"/>
  <c r="R58" i="12"/>
  <c r="Q58" i="12"/>
  <c r="P58" i="12"/>
  <c r="O58" i="12"/>
  <c r="N58" i="12"/>
  <c r="M58" i="12"/>
  <c r="L58" i="12"/>
  <c r="K58" i="12"/>
  <c r="J58" i="12"/>
  <c r="I58" i="12"/>
  <c r="H58" i="12"/>
  <c r="BE57" i="12"/>
  <c r="BD57" i="12"/>
  <c r="BC57" i="12"/>
  <c r="BB57" i="12"/>
  <c r="BA57" i="12"/>
  <c r="AZ57" i="12"/>
  <c r="AY57" i="12"/>
  <c r="AX57" i="12"/>
  <c r="AW57" i="12"/>
  <c r="AV57" i="12"/>
  <c r="AU57" i="12"/>
  <c r="AT57" i="12"/>
  <c r="AS57" i="12"/>
  <c r="AR57" i="12"/>
  <c r="AQ57" i="12"/>
  <c r="AP57" i="12"/>
  <c r="AO57" i="12"/>
  <c r="AN57" i="12"/>
  <c r="AM57" i="12"/>
  <c r="AL57" i="12"/>
  <c r="AK57" i="12"/>
  <c r="AJ57" i="12"/>
  <c r="AI57" i="12"/>
  <c r="AH57" i="12"/>
  <c r="AG57" i="12"/>
  <c r="AF57" i="12"/>
  <c r="AE57" i="12"/>
  <c r="AD57" i="12"/>
  <c r="AC57" i="12"/>
  <c r="AB57" i="12"/>
  <c r="AA57" i="12"/>
  <c r="Z57" i="12"/>
  <c r="Y57" i="12"/>
  <c r="X57" i="12"/>
  <c r="W57" i="12"/>
  <c r="V57" i="12"/>
  <c r="U57" i="12"/>
  <c r="T57" i="12"/>
  <c r="S57" i="12"/>
  <c r="R57" i="12"/>
  <c r="Q57" i="12"/>
  <c r="P57" i="12"/>
  <c r="O57" i="12"/>
  <c r="N57" i="12"/>
  <c r="M57" i="12"/>
  <c r="L57" i="12"/>
  <c r="K57" i="12"/>
  <c r="J57" i="12"/>
  <c r="I57" i="12"/>
  <c r="H57" i="12"/>
  <c r="BE56" i="12"/>
  <c r="BD56" i="12"/>
  <c r="BC56" i="12"/>
  <c r="BB56" i="12"/>
  <c r="BA56" i="12"/>
  <c r="AZ56" i="12"/>
  <c r="AY56" i="12"/>
  <c r="AX56" i="12"/>
  <c r="AW56" i="12"/>
  <c r="AV56" i="12"/>
  <c r="AU56" i="12"/>
  <c r="AT56" i="12"/>
  <c r="AS56" i="12"/>
  <c r="AR56" i="12"/>
  <c r="AQ56" i="12"/>
  <c r="AP56" i="12"/>
  <c r="AO56" i="12"/>
  <c r="AN56" i="12"/>
  <c r="AM56" i="12"/>
  <c r="AL56" i="12"/>
  <c r="AK56" i="12"/>
  <c r="AJ56" i="12"/>
  <c r="AI56" i="12"/>
  <c r="AH56" i="12"/>
  <c r="AG56" i="12"/>
  <c r="AF56" i="12"/>
  <c r="AE56" i="12"/>
  <c r="AD56" i="12"/>
  <c r="AC56" i="12"/>
  <c r="AB56" i="12"/>
  <c r="AA56" i="12"/>
  <c r="Z56" i="12"/>
  <c r="Y56" i="12"/>
  <c r="X56" i="12"/>
  <c r="W56" i="12"/>
  <c r="V56" i="12"/>
  <c r="U56" i="12"/>
  <c r="T56" i="12"/>
  <c r="S56" i="12"/>
  <c r="R56" i="12"/>
  <c r="Q56" i="12"/>
  <c r="P56" i="12"/>
  <c r="O56" i="12"/>
  <c r="N56" i="12"/>
  <c r="M56" i="12"/>
  <c r="L56" i="12"/>
  <c r="K56" i="12"/>
  <c r="J56" i="12"/>
  <c r="I56" i="12"/>
  <c r="H56" i="12"/>
  <c r="BE55" i="12"/>
  <c r="BD55" i="12"/>
  <c r="BC55" i="12"/>
  <c r="BB55" i="12"/>
  <c r="BA55" i="12"/>
  <c r="AZ55" i="12"/>
  <c r="AY55" i="12"/>
  <c r="AX55" i="12"/>
  <c r="AW55" i="12"/>
  <c r="AV55" i="12"/>
  <c r="AU55" i="12"/>
  <c r="AT55" i="12"/>
  <c r="AS55" i="12"/>
  <c r="AR55" i="12"/>
  <c r="AQ55" i="12"/>
  <c r="AP55" i="12"/>
  <c r="AO55" i="12"/>
  <c r="AN55" i="12"/>
  <c r="AM55" i="12"/>
  <c r="AL55" i="12"/>
  <c r="AK55" i="12"/>
  <c r="AJ55" i="12"/>
  <c r="AI55" i="12"/>
  <c r="AH55" i="12"/>
  <c r="AG55" i="12"/>
  <c r="AF55" i="12"/>
  <c r="AE55" i="12"/>
  <c r="AD55" i="12"/>
  <c r="AC55" i="12"/>
  <c r="AB55" i="12"/>
  <c r="AA55" i="12"/>
  <c r="Z55" i="12"/>
  <c r="Y55" i="12"/>
  <c r="X55" i="12"/>
  <c r="W55" i="12"/>
  <c r="V55" i="12"/>
  <c r="U55" i="12"/>
  <c r="T55" i="12"/>
  <c r="S55" i="12"/>
  <c r="R55" i="12"/>
  <c r="Q55" i="12"/>
  <c r="P55" i="12"/>
  <c r="O55" i="12"/>
  <c r="N55" i="12"/>
  <c r="M55" i="12"/>
  <c r="L55" i="12"/>
  <c r="K55" i="12"/>
  <c r="J55" i="12"/>
  <c r="I55" i="12"/>
  <c r="H55" i="12"/>
  <c r="BE54" i="12"/>
  <c r="BD54" i="12"/>
  <c r="BC54" i="12"/>
  <c r="BB54" i="12"/>
  <c r="BA54" i="12"/>
  <c r="AZ54" i="12"/>
  <c r="AY54" i="12"/>
  <c r="AX54" i="12"/>
  <c r="AW54" i="12"/>
  <c r="AV54" i="12"/>
  <c r="AU54" i="12"/>
  <c r="AT54" i="12"/>
  <c r="AS54" i="12"/>
  <c r="AR54" i="12"/>
  <c r="AQ54" i="12"/>
  <c r="AP54" i="12"/>
  <c r="AO54" i="12"/>
  <c r="AN54" i="12"/>
  <c r="AM54" i="12"/>
  <c r="AL54" i="12"/>
  <c r="AK54" i="12"/>
  <c r="AJ54" i="12"/>
  <c r="AI54" i="12"/>
  <c r="AH54" i="12"/>
  <c r="AG54" i="12"/>
  <c r="AF54" i="12"/>
  <c r="AE54" i="12"/>
  <c r="AD54" i="12"/>
  <c r="AC54" i="12"/>
  <c r="AB54" i="12"/>
  <c r="AA54" i="12"/>
  <c r="Z54" i="12"/>
  <c r="Y54" i="12"/>
  <c r="X54" i="12"/>
  <c r="W54" i="12"/>
  <c r="V54" i="12"/>
  <c r="U54" i="12"/>
  <c r="T54" i="12"/>
  <c r="S54" i="12"/>
  <c r="R54" i="12"/>
  <c r="Q54" i="12"/>
  <c r="P54" i="12"/>
  <c r="O54" i="12"/>
  <c r="N54" i="12"/>
  <c r="M54" i="12"/>
  <c r="L54" i="12"/>
  <c r="K54" i="12"/>
  <c r="J54" i="12"/>
  <c r="I54" i="12"/>
  <c r="H54" i="12"/>
  <c r="BE53" i="12"/>
  <c r="BD53" i="12"/>
  <c r="BC53" i="12"/>
  <c r="BB53" i="12"/>
  <c r="BA53" i="12"/>
  <c r="AZ53" i="12"/>
  <c r="AY53" i="12"/>
  <c r="AX53" i="12"/>
  <c r="AW53" i="12"/>
  <c r="AV53" i="12"/>
  <c r="AU53" i="12"/>
  <c r="AT53" i="12"/>
  <c r="AS53" i="12"/>
  <c r="AR53" i="12"/>
  <c r="AQ53" i="12"/>
  <c r="AP53" i="12"/>
  <c r="AO53" i="12"/>
  <c r="AN53" i="12"/>
  <c r="AM53" i="12"/>
  <c r="AL53" i="12"/>
  <c r="AK53" i="12"/>
  <c r="AJ53" i="12"/>
  <c r="AI53" i="12"/>
  <c r="AH53" i="12"/>
  <c r="AG53" i="12"/>
  <c r="AF53" i="12"/>
  <c r="AE53" i="12"/>
  <c r="AD53" i="12"/>
  <c r="AC53" i="12"/>
  <c r="AB53" i="12"/>
  <c r="AA53" i="12"/>
  <c r="Z53" i="12"/>
  <c r="Y53" i="12"/>
  <c r="X53" i="12"/>
  <c r="W53" i="12"/>
  <c r="V53" i="12"/>
  <c r="U53" i="12"/>
  <c r="T53" i="12"/>
  <c r="S53" i="12"/>
  <c r="R53" i="12"/>
  <c r="Q53" i="12"/>
  <c r="P53" i="12"/>
  <c r="O53" i="12"/>
  <c r="N53" i="12"/>
  <c r="M53" i="12"/>
  <c r="L53" i="12"/>
  <c r="K53" i="12"/>
  <c r="J53" i="12"/>
  <c r="I53" i="12"/>
  <c r="H53" i="12"/>
  <c r="BE52" i="12"/>
  <c r="BD52" i="12"/>
  <c r="BC52" i="12"/>
  <c r="BB52" i="12"/>
  <c r="BA52" i="12"/>
  <c r="AZ52" i="12"/>
  <c r="AY52" i="12"/>
  <c r="AX52" i="12"/>
  <c r="AW52" i="12"/>
  <c r="AV52" i="12"/>
  <c r="AU52" i="12"/>
  <c r="AT52" i="12"/>
  <c r="AS52" i="12"/>
  <c r="AR52" i="12"/>
  <c r="AQ52" i="12"/>
  <c r="AP52" i="12"/>
  <c r="AO52" i="12"/>
  <c r="AN52" i="12"/>
  <c r="AM52" i="12"/>
  <c r="AL52" i="12"/>
  <c r="AK52" i="12"/>
  <c r="AJ52" i="12"/>
  <c r="AI52" i="12"/>
  <c r="AH52" i="12"/>
  <c r="AG52" i="12"/>
  <c r="AF52" i="12"/>
  <c r="AE52" i="12"/>
  <c r="AD52" i="12"/>
  <c r="AC52" i="12"/>
  <c r="AB52" i="12"/>
  <c r="AA52" i="12"/>
  <c r="Z52" i="12"/>
  <c r="Y52" i="12"/>
  <c r="X52" i="12"/>
  <c r="W52" i="12"/>
  <c r="V52" i="12"/>
  <c r="U52" i="12"/>
  <c r="T52" i="12"/>
  <c r="S52" i="12"/>
  <c r="R52" i="12"/>
  <c r="Q52" i="12"/>
  <c r="P52" i="12"/>
  <c r="O52" i="12"/>
  <c r="N52" i="12"/>
  <c r="M52" i="12"/>
  <c r="L52" i="12"/>
  <c r="K52" i="12"/>
  <c r="J52" i="12"/>
  <c r="I52" i="12"/>
  <c r="H52" i="12"/>
  <c r="BE51" i="12"/>
  <c r="BD51" i="12"/>
  <c r="BC51" i="12"/>
  <c r="BB51" i="12"/>
  <c r="BA51" i="12"/>
  <c r="AZ51" i="12"/>
  <c r="AY51" i="12"/>
  <c r="AX51" i="12"/>
  <c r="AW51" i="12"/>
  <c r="AV51" i="12"/>
  <c r="AU51" i="12"/>
  <c r="AT51" i="12"/>
  <c r="AS51" i="12"/>
  <c r="AR51" i="12"/>
  <c r="AQ51" i="12"/>
  <c r="AP51" i="12"/>
  <c r="AO51" i="12"/>
  <c r="AN51" i="12"/>
  <c r="AM51" i="12"/>
  <c r="AL51" i="12"/>
  <c r="AK51" i="12"/>
  <c r="AJ51" i="12"/>
  <c r="AI51" i="12"/>
  <c r="AH51" i="12"/>
  <c r="AG51" i="12"/>
  <c r="AF51" i="12"/>
  <c r="AE51" i="12"/>
  <c r="AD51" i="12"/>
  <c r="AC51" i="12"/>
  <c r="AB51" i="12"/>
  <c r="AA51" i="12"/>
  <c r="Z51" i="12"/>
  <c r="Y51" i="12"/>
  <c r="X51" i="12"/>
  <c r="W51" i="12"/>
  <c r="V51" i="12"/>
  <c r="U51" i="12"/>
  <c r="T51" i="12"/>
  <c r="S51" i="12"/>
  <c r="R51" i="12"/>
  <c r="Q51" i="12"/>
  <c r="P51" i="12"/>
  <c r="O51" i="12"/>
  <c r="N51" i="12"/>
  <c r="M51" i="12"/>
  <c r="L51" i="12"/>
  <c r="K51" i="12"/>
  <c r="J51" i="12"/>
  <c r="I51" i="12"/>
  <c r="H51" i="12"/>
  <c r="BE50" i="12"/>
  <c r="BD50" i="12"/>
  <c r="BC50" i="12"/>
  <c r="BB50" i="12"/>
  <c r="BA50" i="12"/>
  <c r="AZ50" i="12"/>
  <c r="AY50" i="12"/>
  <c r="AX50" i="12"/>
  <c r="AW50" i="12"/>
  <c r="AV50" i="12"/>
  <c r="AU50" i="12"/>
  <c r="AT50" i="12"/>
  <c r="AS50" i="12"/>
  <c r="AR50" i="12"/>
  <c r="AQ50" i="12"/>
  <c r="AP50" i="12"/>
  <c r="AO50" i="12"/>
  <c r="AN50" i="12"/>
  <c r="AM50" i="12"/>
  <c r="AL50" i="12"/>
  <c r="AK50" i="12"/>
  <c r="AJ50" i="12"/>
  <c r="AI50" i="12"/>
  <c r="AH50" i="12"/>
  <c r="AG50" i="12"/>
  <c r="AF50" i="12"/>
  <c r="AE50" i="12"/>
  <c r="AD50" i="12"/>
  <c r="AC50" i="12"/>
  <c r="AB50" i="12"/>
  <c r="AA50" i="12"/>
  <c r="Z50" i="12"/>
  <c r="Y50" i="12"/>
  <c r="X50" i="12"/>
  <c r="W50" i="12"/>
  <c r="V50" i="12"/>
  <c r="U50" i="12"/>
  <c r="T50" i="12"/>
  <c r="S50" i="12"/>
  <c r="R50" i="12"/>
  <c r="Q50" i="12"/>
  <c r="P50" i="12"/>
  <c r="O50" i="12"/>
  <c r="N50" i="12"/>
  <c r="M50" i="12"/>
  <c r="L50" i="12"/>
  <c r="K50" i="12"/>
  <c r="J50" i="12"/>
  <c r="I50" i="12"/>
  <c r="H50" i="12"/>
  <c r="BE49" i="12"/>
  <c r="BD49" i="12"/>
  <c r="BC49" i="12"/>
  <c r="BB49" i="12"/>
  <c r="BA49" i="12"/>
  <c r="AZ49" i="12"/>
  <c r="AY49" i="12"/>
  <c r="AX49" i="12"/>
  <c r="AW49" i="12"/>
  <c r="AV49" i="12"/>
  <c r="AU49" i="12"/>
  <c r="AT49" i="12"/>
  <c r="AS49" i="12"/>
  <c r="AR49" i="12"/>
  <c r="AQ49" i="12"/>
  <c r="AP49" i="12"/>
  <c r="AO49" i="12"/>
  <c r="AN49" i="12"/>
  <c r="AM49" i="12"/>
  <c r="AL49" i="12"/>
  <c r="AK49" i="12"/>
  <c r="AJ49" i="12"/>
  <c r="AI49" i="12"/>
  <c r="AH49" i="12"/>
  <c r="AG49" i="12"/>
  <c r="AF49" i="12"/>
  <c r="AE49" i="12"/>
  <c r="AD49" i="12"/>
  <c r="AC49" i="12"/>
  <c r="AB49" i="12"/>
  <c r="AA49" i="12"/>
  <c r="Z49" i="12"/>
  <c r="Y49" i="12"/>
  <c r="X49" i="12"/>
  <c r="W49" i="12"/>
  <c r="V49" i="12"/>
  <c r="U49" i="12"/>
  <c r="T49" i="12"/>
  <c r="S49" i="12"/>
  <c r="R49" i="12"/>
  <c r="Q49" i="12"/>
  <c r="P49" i="12"/>
  <c r="O49" i="12"/>
  <c r="N49" i="12"/>
  <c r="M49" i="12"/>
  <c r="L49" i="12"/>
  <c r="K49" i="12"/>
  <c r="J49" i="12"/>
  <c r="I49" i="12"/>
  <c r="H49" i="12"/>
  <c r="BE48" i="12"/>
  <c r="BD48" i="12"/>
  <c r="BC48" i="12"/>
  <c r="BB48" i="12"/>
  <c r="BA48" i="12"/>
  <c r="AZ48" i="12"/>
  <c r="AY48" i="12"/>
  <c r="AX48" i="12"/>
  <c r="AW48" i="12"/>
  <c r="AV48" i="12"/>
  <c r="AU48" i="12"/>
  <c r="AT48" i="12"/>
  <c r="AS48" i="12"/>
  <c r="AR48" i="12"/>
  <c r="AQ48" i="12"/>
  <c r="AP48" i="12"/>
  <c r="AO48" i="12"/>
  <c r="AN48" i="12"/>
  <c r="AM48" i="12"/>
  <c r="AL48" i="12"/>
  <c r="AK48" i="12"/>
  <c r="AJ48" i="12"/>
  <c r="AI48" i="12"/>
  <c r="AH48" i="12"/>
  <c r="AG48" i="12"/>
  <c r="AF48" i="12"/>
  <c r="AE48" i="12"/>
  <c r="AD48" i="12"/>
  <c r="AC48" i="12"/>
  <c r="AB48" i="12"/>
  <c r="AA48" i="12"/>
  <c r="Z48" i="12"/>
  <c r="Y48" i="12"/>
  <c r="X48" i="12"/>
  <c r="W48" i="12"/>
  <c r="V48" i="12"/>
  <c r="U48" i="12"/>
  <c r="T48" i="12"/>
  <c r="S48" i="12"/>
  <c r="R48" i="12"/>
  <c r="Q48" i="12"/>
  <c r="P48" i="12"/>
  <c r="O48" i="12"/>
  <c r="N48" i="12"/>
  <c r="M48" i="12"/>
  <c r="L48" i="12"/>
  <c r="K48" i="12"/>
  <c r="J48" i="12"/>
  <c r="I48" i="12"/>
  <c r="H48" i="12"/>
  <c r="BE47" i="12"/>
  <c r="BD47" i="12"/>
  <c r="BC47" i="12"/>
  <c r="BB47" i="12"/>
  <c r="BA47" i="12"/>
  <c r="AZ47" i="12"/>
  <c r="AY47" i="12"/>
  <c r="AX47" i="12"/>
  <c r="AW47" i="12"/>
  <c r="AV47" i="12"/>
  <c r="AU47" i="12"/>
  <c r="AT47" i="12"/>
  <c r="AS47" i="12"/>
  <c r="AR47" i="12"/>
  <c r="AQ47" i="12"/>
  <c r="AP47" i="12"/>
  <c r="AO47" i="12"/>
  <c r="AN47" i="12"/>
  <c r="AM47" i="12"/>
  <c r="AL47" i="12"/>
  <c r="AK47" i="12"/>
  <c r="AJ47" i="12"/>
  <c r="AI47" i="12"/>
  <c r="AH47" i="12"/>
  <c r="AG47" i="12"/>
  <c r="AF47" i="12"/>
  <c r="AE47" i="12"/>
  <c r="AD47" i="12"/>
  <c r="AC47" i="12"/>
  <c r="AB47" i="12"/>
  <c r="AA47" i="12"/>
  <c r="Z47" i="12"/>
  <c r="Y47" i="12"/>
  <c r="X47" i="12"/>
  <c r="W47" i="12"/>
  <c r="V47" i="12"/>
  <c r="U47" i="12"/>
  <c r="T47" i="12"/>
  <c r="S47" i="12"/>
  <c r="R47" i="12"/>
  <c r="Q47" i="12"/>
  <c r="P47" i="12"/>
  <c r="O47" i="12"/>
  <c r="N47" i="12"/>
  <c r="M47" i="12"/>
  <c r="L47" i="12"/>
  <c r="K47" i="12"/>
  <c r="J47" i="12"/>
  <c r="I47" i="12"/>
  <c r="H47" i="12"/>
  <c r="BE46" i="12"/>
  <c r="BD46" i="12"/>
  <c r="BC46" i="12"/>
  <c r="BB46" i="12"/>
  <c r="BA46" i="12"/>
  <c r="AZ46" i="12"/>
  <c r="AY46" i="12"/>
  <c r="AX46" i="12"/>
  <c r="AW46" i="12"/>
  <c r="AV46" i="12"/>
  <c r="AU46" i="12"/>
  <c r="AT46" i="12"/>
  <c r="AS46" i="12"/>
  <c r="AR46" i="12"/>
  <c r="AQ46" i="12"/>
  <c r="AP46" i="12"/>
  <c r="AO46" i="12"/>
  <c r="AN46" i="12"/>
  <c r="AM46" i="12"/>
  <c r="AL46" i="12"/>
  <c r="AK46" i="12"/>
  <c r="AJ46" i="12"/>
  <c r="AI46" i="12"/>
  <c r="AH46" i="12"/>
  <c r="AG46" i="12"/>
  <c r="AF46" i="12"/>
  <c r="AE46" i="12"/>
  <c r="AD46" i="12"/>
  <c r="AC46" i="12"/>
  <c r="AB46" i="12"/>
  <c r="AA46" i="12"/>
  <c r="Z46" i="12"/>
  <c r="Y46" i="12"/>
  <c r="X46" i="12"/>
  <c r="W46" i="12"/>
  <c r="V46" i="12"/>
  <c r="U46" i="12"/>
  <c r="T46" i="12"/>
  <c r="S46" i="12"/>
  <c r="R46" i="12"/>
  <c r="Q46" i="12"/>
  <c r="P46" i="12"/>
  <c r="O46" i="12"/>
  <c r="N46" i="12"/>
  <c r="M46" i="12"/>
  <c r="L46" i="12"/>
  <c r="K46" i="12"/>
  <c r="J46" i="12"/>
  <c r="I46" i="12"/>
  <c r="H46" i="12"/>
  <c r="BE45" i="12"/>
  <c r="BD45" i="12"/>
  <c r="BC45" i="12"/>
  <c r="BB45" i="12"/>
  <c r="BA45" i="12"/>
  <c r="AZ45" i="12"/>
  <c r="AY45" i="12"/>
  <c r="AX45" i="12"/>
  <c r="AW45" i="12"/>
  <c r="AV45" i="12"/>
  <c r="AU45" i="12"/>
  <c r="AT45" i="12"/>
  <c r="AS45" i="12"/>
  <c r="AR45" i="12"/>
  <c r="AQ45" i="12"/>
  <c r="AP45" i="12"/>
  <c r="AO45" i="12"/>
  <c r="AN45" i="12"/>
  <c r="AM45" i="12"/>
  <c r="AL45" i="12"/>
  <c r="AK45" i="12"/>
  <c r="AJ45" i="12"/>
  <c r="AI45" i="12"/>
  <c r="AH45" i="12"/>
  <c r="AG45" i="12"/>
  <c r="AF45" i="12"/>
  <c r="AE45" i="12"/>
  <c r="AD45" i="12"/>
  <c r="AC45" i="12"/>
  <c r="AB45" i="12"/>
  <c r="AA45" i="12"/>
  <c r="Z45" i="12"/>
  <c r="Y45" i="12"/>
  <c r="X45" i="12"/>
  <c r="W45" i="12"/>
  <c r="V45" i="12"/>
  <c r="U45" i="12"/>
  <c r="T45" i="12"/>
  <c r="S45" i="12"/>
  <c r="R45" i="12"/>
  <c r="Q45" i="12"/>
  <c r="P45" i="12"/>
  <c r="O45" i="12"/>
  <c r="N45" i="12"/>
  <c r="M45" i="12"/>
  <c r="L45" i="12"/>
  <c r="K45" i="12"/>
  <c r="J45" i="12"/>
  <c r="I45" i="12"/>
  <c r="H45" i="12"/>
  <c r="BE44" i="12"/>
  <c r="BD44" i="12"/>
  <c r="BC44" i="12"/>
  <c r="BB44" i="12"/>
  <c r="BA44" i="12"/>
  <c r="AZ44" i="12"/>
  <c r="AY44" i="12"/>
  <c r="AX44" i="12"/>
  <c r="AW44" i="12"/>
  <c r="AV44" i="12"/>
  <c r="AU44" i="12"/>
  <c r="AT44" i="12"/>
  <c r="AS44" i="12"/>
  <c r="AR44" i="12"/>
  <c r="AQ44" i="12"/>
  <c r="AP44" i="12"/>
  <c r="AO44" i="12"/>
  <c r="AN44" i="12"/>
  <c r="AM44" i="12"/>
  <c r="AL44" i="12"/>
  <c r="AK44" i="12"/>
  <c r="AJ44" i="12"/>
  <c r="AI44" i="12"/>
  <c r="AH44" i="12"/>
  <c r="AG44" i="12"/>
  <c r="AF44" i="12"/>
  <c r="AE44" i="12"/>
  <c r="AD44" i="12"/>
  <c r="AC44" i="12"/>
  <c r="AB44" i="12"/>
  <c r="AA44" i="12"/>
  <c r="Z44" i="12"/>
  <c r="Y44" i="12"/>
  <c r="X44" i="12"/>
  <c r="W44" i="12"/>
  <c r="V44" i="12"/>
  <c r="U44" i="12"/>
  <c r="T44" i="12"/>
  <c r="S44" i="12"/>
  <c r="R44" i="12"/>
  <c r="Q44" i="12"/>
  <c r="P44" i="12"/>
  <c r="O44" i="12"/>
  <c r="N44" i="12"/>
  <c r="M44" i="12"/>
  <c r="L44" i="12"/>
  <c r="K44" i="12"/>
  <c r="J44" i="12"/>
  <c r="I44" i="12"/>
  <c r="H44" i="12"/>
  <c r="BE43" i="12"/>
  <c r="BD43" i="12"/>
  <c r="BC43" i="12"/>
  <c r="BB43" i="12"/>
  <c r="BA43" i="12"/>
  <c r="AZ43" i="12"/>
  <c r="AY43" i="12"/>
  <c r="AX43" i="12"/>
  <c r="AW43" i="12"/>
  <c r="AV43" i="12"/>
  <c r="AU43" i="12"/>
  <c r="AT43" i="12"/>
  <c r="AS43" i="12"/>
  <c r="AR43" i="12"/>
  <c r="AQ43" i="12"/>
  <c r="AP43" i="12"/>
  <c r="AO43" i="12"/>
  <c r="AN43" i="12"/>
  <c r="AM43" i="12"/>
  <c r="AL43" i="12"/>
  <c r="AK43" i="12"/>
  <c r="AJ43" i="12"/>
  <c r="AI43" i="12"/>
  <c r="AH43" i="12"/>
  <c r="AG43" i="12"/>
  <c r="AF43" i="12"/>
  <c r="AE43" i="12"/>
  <c r="AD43" i="12"/>
  <c r="AC43" i="12"/>
  <c r="AB43" i="12"/>
  <c r="AA43" i="12"/>
  <c r="Z43" i="12"/>
  <c r="Y43" i="12"/>
  <c r="X43" i="12"/>
  <c r="W43" i="12"/>
  <c r="V43" i="12"/>
  <c r="U43" i="12"/>
  <c r="T43" i="12"/>
  <c r="S43" i="12"/>
  <c r="R43" i="12"/>
  <c r="Q43" i="12"/>
  <c r="P43" i="12"/>
  <c r="O43" i="12"/>
  <c r="N43" i="12"/>
  <c r="M43" i="12"/>
  <c r="L43" i="12"/>
  <c r="K43" i="12"/>
  <c r="J43" i="12"/>
  <c r="I43" i="12"/>
  <c r="H43" i="12"/>
  <c r="BE42" i="12"/>
  <c r="BD42" i="12"/>
  <c r="BC42" i="12"/>
  <c r="BB42" i="12"/>
  <c r="BA42" i="12"/>
  <c r="AZ42" i="12"/>
  <c r="AY42" i="12"/>
  <c r="AX42" i="12"/>
  <c r="AW42" i="12"/>
  <c r="AV42" i="12"/>
  <c r="AU42" i="12"/>
  <c r="AT42" i="12"/>
  <c r="AS42" i="12"/>
  <c r="AR42" i="12"/>
  <c r="AQ42" i="12"/>
  <c r="AP42" i="12"/>
  <c r="AO42" i="12"/>
  <c r="AN42" i="12"/>
  <c r="AM42" i="12"/>
  <c r="AL42" i="12"/>
  <c r="AK42" i="12"/>
  <c r="AJ42" i="12"/>
  <c r="AI42" i="12"/>
  <c r="AH42" i="12"/>
  <c r="AG42" i="12"/>
  <c r="AF42" i="12"/>
  <c r="AE42" i="12"/>
  <c r="AD42" i="12"/>
  <c r="AC42" i="12"/>
  <c r="AB42" i="12"/>
  <c r="AA42" i="12"/>
  <c r="Z42" i="12"/>
  <c r="Y42" i="12"/>
  <c r="X42" i="12"/>
  <c r="W42" i="12"/>
  <c r="V42" i="12"/>
  <c r="U42" i="12"/>
  <c r="T42" i="12"/>
  <c r="S42" i="12"/>
  <c r="R42" i="12"/>
  <c r="Q42" i="12"/>
  <c r="P42" i="12"/>
  <c r="O42" i="12"/>
  <c r="N42" i="12"/>
  <c r="M42" i="12"/>
  <c r="L42" i="12"/>
  <c r="K42" i="12"/>
  <c r="J42" i="12"/>
  <c r="I42" i="12"/>
  <c r="H42" i="12"/>
  <c r="BE41" i="12"/>
  <c r="BD41" i="12"/>
  <c r="BC41" i="12"/>
  <c r="BB41" i="12"/>
  <c r="BA41" i="12"/>
  <c r="AZ41" i="12"/>
  <c r="AY41" i="12"/>
  <c r="AX41" i="12"/>
  <c r="AW41" i="12"/>
  <c r="AV41" i="12"/>
  <c r="AU41" i="12"/>
  <c r="AT41" i="12"/>
  <c r="AS41" i="12"/>
  <c r="AR41" i="12"/>
  <c r="AQ41" i="12"/>
  <c r="AP41" i="12"/>
  <c r="AO41" i="12"/>
  <c r="AN41" i="12"/>
  <c r="AM41" i="12"/>
  <c r="AL41" i="12"/>
  <c r="AK41" i="12"/>
  <c r="AJ41" i="12"/>
  <c r="AI41" i="12"/>
  <c r="AH41" i="12"/>
  <c r="AG41" i="12"/>
  <c r="AF41" i="12"/>
  <c r="AE41" i="12"/>
  <c r="AD41" i="12"/>
  <c r="AC41" i="12"/>
  <c r="AB41" i="12"/>
  <c r="AA41" i="12"/>
  <c r="Z41" i="12"/>
  <c r="Y41" i="12"/>
  <c r="X41" i="12"/>
  <c r="W41" i="12"/>
  <c r="V41" i="12"/>
  <c r="U41" i="12"/>
  <c r="T41" i="12"/>
  <c r="S41" i="12"/>
  <c r="R41" i="12"/>
  <c r="Q41" i="12"/>
  <c r="P41" i="12"/>
  <c r="O41" i="12"/>
  <c r="N41" i="12"/>
  <c r="M41" i="12"/>
  <c r="L41" i="12"/>
  <c r="K41" i="12"/>
  <c r="J41" i="12"/>
  <c r="I41" i="12"/>
  <c r="H41" i="12"/>
  <c r="BE40" i="12"/>
  <c r="BD40" i="12"/>
  <c r="BC40" i="12"/>
  <c r="BB40" i="12"/>
  <c r="BA40" i="12"/>
  <c r="AZ40" i="12"/>
  <c r="AY40" i="12"/>
  <c r="AX40" i="12"/>
  <c r="AW40" i="12"/>
  <c r="AV40" i="12"/>
  <c r="AU40" i="12"/>
  <c r="AT40" i="12"/>
  <c r="AS40" i="12"/>
  <c r="AR40" i="12"/>
  <c r="AQ40" i="12"/>
  <c r="AP40" i="12"/>
  <c r="AO40" i="12"/>
  <c r="AN40" i="12"/>
  <c r="AM40" i="12"/>
  <c r="AL40" i="12"/>
  <c r="AK40" i="12"/>
  <c r="AJ40" i="12"/>
  <c r="AI40" i="12"/>
  <c r="AH40" i="12"/>
  <c r="AG40" i="12"/>
  <c r="AF40" i="12"/>
  <c r="AE40" i="12"/>
  <c r="AD40" i="12"/>
  <c r="AC40" i="12"/>
  <c r="AB40" i="12"/>
  <c r="AA40" i="12"/>
  <c r="Z40" i="12"/>
  <c r="Y40" i="12"/>
  <c r="X40" i="12"/>
  <c r="W40" i="12"/>
  <c r="V40" i="12"/>
  <c r="U40" i="12"/>
  <c r="T40" i="12"/>
  <c r="S40" i="12"/>
  <c r="R40" i="12"/>
  <c r="Q40" i="12"/>
  <c r="P40" i="12"/>
  <c r="O40" i="12"/>
  <c r="N40" i="12"/>
  <c r="M40" i="12"/>
  <c r="L40" i="12"/>
  <c r="K40" i="12"/>
  <c r="J40" i="12"/>
  <c r="I40" i="12"/>
  <c r="H40" i="12"/>
  <c r="BE39" i="12"/>
  <c r="BD39" i="12"/>
  <c r="BC39" i="12"/>
  <c r="BB39" i="12"/>
  <c r="BA39" i="12"/>
  <c r="AZ39" i="12"/>
  <c r="AY39" i="12"/>
  <c r="AX39" i="12"/>
  <c r="AW39" i="12"/>
  <c r="AV39" i="12"/>
  <c r="AU39" i="12"/>
  <c r="AT39" i="12"/>
  <c r="AS39" i="12"/>
  <c r="AR39" i="12"/>
  <c r="AQ39" i="12"/>
  <c r="AP39" i="12"/>
  <c r="AO39" i="12"/>
  <c r="AN39" i="12"/>
  <c r="AM39" i="12"/>
  <c r="AL39" i="12"/>
  <c r="AK39" i="12"/>
  <c r="AJ39" i="12"/>
  <c r="AI39" i="12"/>
  <c r="AH39" i="12"/>
  <c r="AG39" i="12"/>
  <c r="AF39" i="12"/>
  <c r="AE39" i="12"/>
  <c r="AD39" i="12"/>
  <c r="AC39" i="12"/>
  <c r="AB39" i="12"/>
  <c r="AA39" i="12"/>
  <c r="Z39" i="12"/>
  <c r="Y39" i="12"/>
  <c r="X39" i="12"/>
  <c r="W39" i="12"/>
  <c r="V39" i="12"/>
  <c r="U39" i="12"/>
  <c r="T39" i="12"/>
  <c r="S39" i="12"/>
  <c r="R39" i="12"/>
  <c r="Q39" i="12"/>
  <c r="P39" i="12"/>
  <c r="O39" i="12"/>
  <c r="N39" i="12"/>
  <c r="M39" i="12"/>
  <c r="L39" i="12"/>
  <c r="K39" i="12"/>
  <c r="J39" i="12"/>
  <c r="I39" i="12"/>
  <c r="H39" i="12"/>
  <c r="BE38" i="12"/>
  <c r="BD38" i="12"/>
  <c r="BC38" i="12"/>
  <c r="BB38" i="12"/>
  <c r="BA38" i="12"/>
  <c r="AZ38" i="12"/>
  <c r="AY38" i="12"/>
  <c r="AX38" i="12"/>
  <c r="AW38" i="12"/>
  <c r="AV38" i="12"/>
  <c r="AU38" i="12"/>
  <c r="AT38" i="12"/>
  <c r="AS38" i="12"/>
  <c r="AR38" i="12"/>
  <c r="AQ38" i="12"/>
  <c r="AP38" i="12"/>
  <c r="AO38" i="12"/>
  <c r="AN38" i="12"/>
  <c r="AM38" i="12"/>
  <c r="AL38" i="12"/>
  <c r="AK38" i="12"/>
  <c r="AJ38" i="12"/>
  <c r="AI38" i="12"/>
  <c r="AH38" i="12"/>
  <c r="AG38" i="12"/>
  <c r="AF38" i="12"/>
  <c r="AE38" i="12"/>
  <c r="AD38" i="12"/>
  <c r="AC38" i="12"/>
  <c r="AB38" i="12"/>
  <c r="AA38" i="12"/>
  <c r="Z38" i="12"/>
  <c r="Y38" i="12"/>
  <c r="X38" i="12"/>
  <c r="W38" i="12"/>
  <c r="V38" i="12"/>
  <c r="U38" i="12"/>
  <c r="T38" i="12"/>
  <c r="S38" i="12"/>
  <c r="R38" i="12"/>
  <c r="Q38" i="12"/>
  <c r="P38" i="12"/>
  <c r="O38" i="12"/>
  <c r="N38" i="12"/>
  <c r="M38" i="12"/>
  <c r="L38" i="12"/>
  <c r="K38" i="12"/>
  <c r="J38" i="12"/>
  <c r="I38" i="12"/>
  <c r="H38" i="12"/>
  <c r="BE37" i="12"/>
  <c r="BD37" i="12"/>
  <c r="BC37" i="12"/>
  <c r="BB37" i="12"/>
  <c r="BA37" i="12"/>
  <c r="AZ37" i="12"/>
  <c r="AY37" i="12"/>
  <c r="AX37" i="12"/>
  <c r="AW37" i="12"/>
  <c r="AV37" i="12"/>
  <c r="AU37" i="12"/>
  <c r="AT37" i="12"/>
  <c r="AS37" i="12"/>
  <c r="AR37" i="12"/>
  <c r="AQ37" i="12"/>
  <c r="AP37" i="12"/>
  <c r="AO37" i="12"/>
  <c r="AN37" i="12"/>
  <c r="AM37" i="12"/>
  <c r="AL37" i="12"/>
  <c r="AK37" i="12"/>
  <c r="AJ37" i="12"/>
  <c r="AI37" i="12"/>
  <c r="AH37" i="12"/>
  <c r="AG37" i="12"/>
  <c r="AF37" i="12"/>
  <c r="AE37" i="12"/>
  <c r="AD37" i="12"/>
  <c r="AC37" i="12"/>
  <c r="AB37" i="12"/>
  <c r="AA37" i="12"/>
  <c r="Z37" i="12"/>
  <c r="Y37" i="12"/>
  <c r="X37" i="12"/>
  <c r="W37" i="12"/>
  <c r="V37" i="12"/>
  <c r="U37" i="12"/>
  <c r="T37" i="12"/>
  <c r="S37" i="12"/>
  <c r="R37" i="12"/>
  <c r="Q37" i="12"/>
  <c r="P37" i="12"/>
  <c r="O37" i="12"/>
  <c r="N37" i="12"/>
  <c r="M37" i="12"/>
  <c r="L37" i="12"/>
  <c r="K37" i="12"/>
  <c r="J37" i="12"/>
  <c r="I37" i="12"/>
  <c r="H37" i="12"/>
  <c r="BE36" i="12"/>
  <c r="BD36" i="12"/>
  <c r="BC36" i="12"/>
  <c r="BB36" i="12"/>
  <c r="BA36" i="12"/>
  <c r="AZ36" i="12"/>
  <c r="AY36" i="12"/>
  <c r="AX36" i="12"/>
  <c r="AW36" i="12"/>
  <c r="AV36" i="12"/>
  <c r="AU36" i="12"/>
  <c r="AT36" i="12"/>
  <c r="AS36" i="12"/>
  <c r="AR36" i="12"/>
  <c r="AQ36" i="12"/>
  <c r="AP36" i="12"/>
  <c r="AO36" i="12"/>
  <c r="AN36" i="12"/>
  <c r="AM36" i="12"/>
  <c r="AL36" i="12"/>
  <c r="AK36" i="12"/>
  <c r="AJ36" i="12"/>
  <c r="AI36" i="12"/>
  <c r="AH36" i="12"/>
  <c r="AG36" i="12"/>
  <c r="AF36" i="12"/>
  <c r="AE36" i="12"/>
  <c r="AD36" i="12"/>
  <c r="AC36" i="12"/>
  <c r="AB36" i="12"/>
  <c r="AA36" i="12"/>
  <c r="Z36" i="12"/>
  <c r="Y36" i="12"/>
  <c r="X36" i="12"/>
  <c r="W36" i="12"/>
  <c r="V36" i="12"/>
  <c r="U36" i="12"/>
  <c r="T36" i="12"/>
  <c r="S36" i="12"/>
  <c r="R36" i="12"/>
  <c r="Q36" i="12"/>
  <c r="P36" i="12"/>
  <c r="O36" i="12"/>
  <c r="N36" i="12"/>
  <c r="M36" i="12"/>
  <c r="L36" i="12"/>
  <c r="K36" i="12"/>
  <c r="J36" i="12"/>
  <c r="I36" i="12"/>
  <c r="H36" i="12"/>
  <c r="BE35" i="12"/>
  <c r="BD35" i="12"/>
  <c r="BC35" i="12"/>
  <c r="BB35" i="12"/>
  <c r="BA35" i="12"/>
  <c r="AZ35" i="12"/>
  <c r="AY35" i="12"/>
  <c r="AX35" i="12"/>
  <c r="AW35" i="12"/>
  <c r="AV35" i="12"/>
  <c r="AU35" i="12"/>
  <c r="AT35" i="12"/>
  <c r="AS35" i="12"/>
  <c r="AR35" i="12"/>
  <c r="AQ35" i="12"/>
  <c r="AP35" i="12"/>
  <c r="AO35" i="12"/>
  <c r="AN35" i="12"/>
  <c r="AM35" i="12"/>
  <c r="AL35" i="12"/>
  <c r="AK35" i="12"/>
  <c r="AJ35" i="12"/>
  <c r="AI35" i="12"/>
  <c r="AH35" i="12"/>
  <c r="AG35" i="12"/>
  <c r="AF35" i="12"/>
  <c r="AE35" i="12"/>
  <c r="AD35" i="12"/>
  <c r="AC35" i="12"/>
  <c r="AB35" i="12"/>
  <c r="AA35" i="12"/>
  <c r="Z35" i="12"/>
  <c r="Y35" i="12"/>
  <c r="X35" i="12"/>
  <c r="W35" i="12"/>
  <c r="V35" i="12"/>
  <c r="U35" i="12"/>
  <c r="T35" i="12"/>
  <c r="S35" i="12"/>
  <c r="R35" i="12"/>
  <c r="Q35" i="12"/>
  <c r="P35" i="12"/>
  <c r="O35" i="12"/>
  <c r="N35" i="12"/>
  <c r="M35" i="12"/>
  <c r="L35" i="12"/>
  <c r="K35" i="12"/>
  <c r="J35" i="12"/>
  <c r="I35" i="12"/>
  <c r="H35" i="12"/>
  <c r="BE34" i="12"/>
  <c r="BD34" i="12"/>
  <c r="BC34" i="12"/>
  <c r="BB34" i="12"/>
  <c r="BA34" i="12"/>
  <c r="AZ34" i="12"/>
  <c r="AY34" i="12"/>
  <c r="AX34" i="12"/>
  <c r="AW34" i="12"/>
  <c r="AV34" i="12"/>
  <c r="AU34" i="12"/>
  <c r="AT34" i="12"/>
  <c r="AS34" i="12"/>
  <c r="AR34" i="12"/>
  <c r="AQ34" i="12"/>
  <c r="AP34" i="12"/>
  <c r="AO34" i="12"/>
  <c r="AN34" i="12"/>
  <c r="AM34" i="12"/>
  <c r="AL34" i="12"/>
  <c r="AK34" i="12"/>
  <c r="AJ34" i="12"/>
  <c r="AI34" i="12"/>
  <c r="AH34" i="12"/>
  <c r="AG34" i="12"/>
  <c r="AF34" i="12"/>
  <c r="AE34" i="12"/>
  <c r="AD34" i="12"/>
  <c r="AC34" i="12"/>
  <c r="AB34" i="12"/>
  <c r="AA34" i="12"/>
  <c r="Z34" i="12"/>
  <c r="Y34" i="12"/>
  <c r="X34" i="12"/>
  <c r="W34" i="12"/>
  <c r="V34" i="12"/>
  <c r="U34" i="12"/>
  <c r="T34" i="12"/>
  <c r="S34" i="12"/>
  <c r="R34" i="12"/>
  <c r="Q34" i="12"/>
  <c r="P34" i="12"/>
  <c r="O34" i="12"/>
  <c r="N34" i="12"/>
  <c r="M34" i="12"/>
  <c r="L34" i="12"/>
  <c r="K34" i="12"/>
  <c r="J34" i="12"/>
  <c r="I34" i="12"/>
  <c r="H34" i="12"/>
  <c r="BE33" i="12"/>
  <c r="BD33" i="12"/>
  <c r="BC33" i="12"/>
  <c r="BB33" i="12"/>
  <c r="BA33" i="12"/>
  <c r="AZ33" i="12"/>
  <c r="AY33" i="12"/>
  <c r="AX33" i="12"/>
  <c r="AW33" i="12"/>
  <c r="AV33" i="12"/>
  <c r="AU33" i="12"/>
  <c r="AT33" i="12"/>
  <c r="AS33" i="12"/>
  <c r="AR33" i="12"/>
  <c r="AQ33" i="12"/>
  <c r="AP33" i="12"/>
  <c r="AO33" i="12"/>
  <c r="AN33" i="12"/>
  <c r="AM33" i="12"/>
  <c r="AL33" i="12"/>
  <c r="AK33" i="12"/>
  <c r="AJ33" i="12"/>
  <c r="AI33" i="12"/>
  <c r="AH33" i="12"/>
  <c r="AG33" i="12"/>
  <c r="AF33" i="12"/>
  <c r="AE33" i="12"/>
  <c r="AD33" i="12"/>
  <c r="AC33" i="12"/>
  <c r="AB33" i="12"/>
  <c r="AA33" i="12"/>
  <c r="Z33" i="12"/>
  <c r="Y33" i="12"/>
  <c r="X33" i="12"/>
  <c r="W33" i="12"/>
  <c r="V33" i="12"/>
  <c r="U33" i="12"/>
  <c r="T33" i="12"/>
  <c r="S33" i="12"/>
  <c r="R33" i="12"/>
  <c r="Q33" i="12"/>
  <c r="P33" i="12"/>
  <c r="O33" i="12"/>
  <c r="N33" i="12"/>
  <c r="M33" i="12"/>
  <c r="L33" i="12"/>
  <c r="K33" i="12"/>
  <c r="J33" i="12"/>
  <c r="I33" i="12"/>
  <c r="H33" i="12"/>
  <c r="BE32" i="12"/>
  <c r="BD32" i="12"/>
  <c r="BC32" i="12"/>
  <c r="BB32" i="12"/>
  <c r="BA32" i="12"/>
  <c r="AZ32" i="12"/>
  <c r="AY32" i="12"/>
  <c r="AX32" i="12"/>
  <c r="AW32" i="12"/>
  <c r="AV32" i="12"/>
  <c r="AU32" i="12"/>
  <c r="AT32" i="12"/>
  <c r="AS32" i="12"/>
  <c r="AR32" i="12"/>
  <c r="AQ32" i="12"/>
  <c r="AP32" i="12"/>
  <c r="AO32" i="12"/>
  <c r="AN32" i="12"/>
  <c r="AM32" i="12"/>
  <c r="AL32" i="12"/>
  <c r="AK32" i="12"/>
  <c r="AJ32" i="12"/>
  <c r="AI32" i="12"/>
  <c r="AH32" i="12"/>
  <c r="AG32" i="12"/>
  <c r="AF32" i="12"/>
  <c r="AE32" i="12"/>
  <c r="AD32" i="12"/>
  <c r="AC32" i="12"/>
  <c r="AB32" i="12"/>
  <c r="AA32" i="12"/>
  <c r="Z32" i="12"/>
  <c r="Y32" i="12"/>
  <c r="X32" i="12"/>
  <c r="W32" i="12"/>
  <c r="V32" i="12"/>
  <c r="U32" i="12"/>
  <c r="T32" i="12"/>
  <c r="S32" i="12"/>
  <c r="R32" i="12"/>
  <c r="Q32" i="12"/>
  <c r="P32" i="12"/>
  <c r="O32" i="12"/>
  <c r="N32" i="12"/>
  <c r="M32" i="12"/>
  <c r="L32" i="12"/>
  <c r="K32" i="12"/>
  <c r="J32" i="12"/>
  <c r="I32" i="12"/>
  <c r="H32" i="12"/>
  <c r="BE31" i="12"/>
  <c r="BD31" i="12"/>
  <c r="BC31" i="12"/>
  <c r="BB31" i="12"/>
  <c r="BA31" i="12"/>
  <c r="AZ31" i="12"/>
  <c r="AY31" i="12"/>
  <c r="AX31" i="12"/>
  <c r="AW31" i="12"/>
  <c r="AV31" i="12"/>
  <c r="AU31" i="12"/>
  <c r="AT31" i="12"/>
  <c r="AS31" i="12"/>
  <c r="AR31" i="12"/>
  <c r="AQ31" i="12"/>
  <c r="AP31" i="12"/>
  <c r="AO31" i="12"/>
  <c r="AN31" i="12"/>
  <c r="AM31" i="12"/>
  <c r="AL31" i="12"/>
  <c r="AK31" i="12"/>
  <c r="AJ31" i="12"/>
  <c r="AI31" i="12"/>
  <c r="AH31" i="12"/>
  <c r="AG31" i="12"/>
  <c r="AF31" i="12"/>
  <c r="AE31" i="12"/>
  <c r="AD31" i="12"/>
  <c r="AC31" i="12"/>
  <c r="AB31" i="12"/>
  <c r="AA31" i="12"/>
  <c r="Z31" i="12"/>
  <c r="Y31" i="12"/>
  <c r="X31" i="12"/>
  <c r="W31" i="12"/>
  <c r="V31" i="12"/>
  <c r="U31" i="12"/>
  <c r="T31" i="12"/>
  <c r="S31" i="12"/>
  <c r="R31" i="12"/>
  <c r="Q31" i="12"/>
  <c r="P31" i="12"/>
  <c r="O31" i="12"/>
  <c r="N31" i="12"/>
  <c r="M31" i="12"/>
  <c r="L31" i="12"/>
  <c r="K31" i="12"/>
  <c r="J31" i="12"/>
  <c r="I31" i="12"/>
  <c r="H31" i="12"/>
  <c r="BE30" i="12"/>
  <c r="BD30" i="12"/>
  <c r="BC30" i="12"/>
  <c r="BB30" i="12"/>
  <c r="BA30" i="12"/>
  <c r="AZ30" i="12"/>
  <c r="AY30" i="12"/>
  <c r="AX30" i="12"/>
  <c r="AW30" i="12"/>
  <c r="AV30" i="12"/>
  <c r="AU30" i="12"/>
  <c r="AT30" i="12"/>
  <c r="AS30" i="12"/>
  <c r="AR30" i="12"/>
  <c r="AQ30" i="12"/>
  <c r="AP30" i="12"/>
  <c r="AO30" i="12"/>
  <c r="AN30" i="12"/>
  <c r="AM30" i="12"/>
  <c r="AL30" i="12"/>
  <c r="AK30" i="12"/>
  <c r="AJ30" i="12"/>
  <c r="AI30" i="12"/>
  <c r="AH30" i="12"/>
  <c r="AG30" i="12"/>
  <c r="AF30" i="12"/>
  <c r="AE30" i="12"/>
  <c r="AD30" i="12"/>
  <c r="AC30" i="12"/>
  <c r="AB30" i="12"/>
  <c r="AA30" i="12"/>
  <c r="Z30" i="12"/>
  <c r="Y30" i="12"/>
  <c r="X30" i="12"/>
  <c r="W30" i="12"/>
  <c r="V30" i="12"/>
  <c r="U30" i="12"/>
  <c r="T30" i="12"/>
  <c r="S30" i="12"/>
  <c r="R30" i="12"/>
  <c r="Q30" i="12"/>
  <c r="P30" i="12"/>
  <c r="O30" i="12"/>
  <c r="N30" i="12"/>
  <c r="M30" i="12"/>
  <c r="L30" i="12"/>
  <c r="K30" i="12"/>
  <c r="J30" i="12"/>
  <c r="I30" i="12"/>
  <c r="H30" i="12"/>
  <c r="BE29" i="12"/>
  <c r="BD29" i="12"/>
  <c r="BC29" i="12"/>
  <c r="BB29" i="12"/>
  <c r="BA29" i="12"/>
  <c r="AZ29" i="12"/>
  <c r="AY29" i="12"/>
  <c r="AX29" i="12"/>
  <c r="AW29" i="12"/>
  <c r="AV29" i="12"/>
  <c r="AU29" i="12"/>
  <c r="AT29" i="12"/>
  <c r="AS29" i="12"/>
  <c r="AR29" i="12"/>
  <c r="AQ29" i="12"/>
  <c r="AP29" i="12"/>
  <c r="AO29" i="12"/>
  <c r="AN29" i="12"/>
  <c r="AM29" i="12"/>
  <c r="AL29" i="12"/>
  <c r="AK29" i="12"/>
  <c r="AJ29" i="12"/>
  <c r="AI29" i="12"/>
  <c r="AH29" i="12"/>
  <c r="AG29" i="12"/>
  <c r="AF29" i="12"/>
  <c r="AE29" i="12"/>
  <c r="AD29" i="12"/>
  <c r="AC29" i="12"/>
  <c r="AB29" i="12"/>
  <c r="AA29" i="12"/>
  <c r="Z29" i="12"/>
  <c r="Y29" i="12"/>
  <c r="X29" i="12"/>
  <c r="W29" i="12"/>
  <c r="V29" i="12"/>
  <c r="U29" i="12"/>
  <c r="T29" i="12"/>
  <c r="S29" i="12"/>
  <c r="R29" i="12"/>
  <c r="Q29" i="12"/>
  <c r="P29" i="12"/>
  <c r="O29" i="12"/>
  <c r="N29" i="12"/>
  <c r="M29" i="12"/>
  <c r="L29" i="12"/>
  <c r="K29" i="12"/>
  <c r="J29" i="12"/>
  <c r="I29" i="12"/>
  <c r="H29" i="12"/>
  <c r="BE28" i="12"/>
  <c r="BD28" i="12"/>
  <c r="BC28" i="12"/>
  <c r="BB28" i="12"/>
  <c r="BA28" i="12"/>
  <c r="AZ28" i="12"/>
  <c r="AY28" i="12"/>
  <c r="AX28" i="12"/>
  <c r="AW28" i="12"/>
  <c r="AV28" i="12"/>
  <c r="AU28" i="12"/>
  <c r="AT28" i="12"/>
  <c r="AS28" i="12"/>
  <c r="AR28" i="12"/>
  <c r="AQ28" i="12"/>
  <c r="AP28" i="12"/>
  <c r="AO28" i="12"/>
  <c r="AN28" i="12"/>
  <c r="AM28" i="12"/>
  <c r="AL28" i="12"/>
  <c r="AK28" i="12"/>
  <c r="AJ28" i="12"/>
  <c r="AI28" i="12"/>
  <c r="AH28" i="12"/>
  <c r="AG28" i="12"/>
  <c r="AF28" i="12"/>
  <c r="AE28" i="12"/>
  <c r="AD28" i="12"/>
  <c r="AC28" i="12"/>
  <c r="AB28" i="12"/>
  <c r="AA28" i="12"/>
  <c r="Z28" i="12"/>
  <c r="Y28" i="12"/>
  <c r="X28" i="12"/>
  <c r="W28" i="12"/>
  <c r="V28" i="12"/>
  <c r="U28" i="12"/>
  <c r="T28" i="12"/>
  <c r="S28" i="12"/>
  <c r="R28" i="12"/>
  <c r="Q28" i="12"/>
  <c r="P28" i="12"/>
  <c r="O28" i="12"/>
  <c r="N28" i="12"/>
  <c r="M28" i="12"/>
  <c r="L28" i="12"/>
  <c r="K28" i="12"/>
  <c r="J28" i="12"/>
  <c r="I28" i="12"/>
  <c r="H28" i="12"/>
  <c r="BE27" i="12"/>
  <c r="BD27" i="12"/>
  <c r="BC27" i="12"/>
  <c r="BB27" i="12"/>
  <c r="BA27" i="12"/>
  <c r="AZ27" i="12"/>
  <c r="AY27" i="12"/>
  <c r="AX27" i="12"/>
  <c r="AW27" i="12"/>
  <c r="AV27" i="12"/>
  <c r="AU27" i="12"/>
  <c r="AT27" i="12"/>
  <c r="AS27" i="12"/>
  <c r="AR27" i="12"/>
  <c r="AQ27" i="12"/>
  <c r="AP27" i="12"/>
  <c r="AO27" i="12"/>
  <c r="AN27" i="12"/>
  <c r="AM27" i="12"/>
  <c r="AL27" i="12"/>
  <c r="AK27" i="12"/>
  <c r="AJ27" i="12"/>
  <c r="AI27" i="12"/>
  <c r="AH27" i="12"/>
  <c r="AG27" i="12"/>
  <c r="AF27" i="12"/>
  <c r="AE27" i="12"/>
  <c r="AD27" i="12"/>
  <c r="AC27" i="12"/>
  <c r="AB27" i="12"/>
  <c r="AA27" i="12"/>
  <c r="Z27" i="12"/>
  <c r="Y27" i="12"/>
  <c r="X27" i="12"/>
  <c r="W27" i="12"/>
  <c r="V27" i="12"/>
  <c r="U27" i="12"/>
  <c r="T27" i="12"/>
  <c r="S27" i="12"/>
  <c r="R27" i="12"/>
  <c r="Q27" i="12"/>
  <c r="P27" i="12"/>
  <c r="O27" i="12"/>
  <c r="N27" i="12"/>
  <c r="M27" i="12"/>
  <c r="L27" i="12"/>
  <c r="K27" i="12"/>
  <c r="J27" i="12"/>
  <c r="I27" i="12"/>
  <c r="H27" i="12"/>
  <c r="BE26" i="12"/>
  <c r="BD26" i="12"/>
  <c r="BC26" i="12"/>
  <c r="BB26" i="12"/>
  <c r="BA26" i="12"/>
  <c r="AZ26" i="12"/>
  <c r="AY26" i="12"/>
  <c r="AX26" i="12"/>
  <c r="AW26" i="12"/>
  <c r="AV26" i="12"/>
  <c r="AU26" i="12"/>
  <c r="AT26" i="12"/>
  <c r="AS26" i="12"/>
  <c r="AR26" i="12"/>
  <c r="AQ26" i="12"/>
  <c r="AP26" i="12"/>
  <c r="AO26" i="12"/>
  <c r="AN26" i="12"/>
  <c r="AM26" i="12"/>
  <c r="AL26" i="12"/>
  <c r="AK26" i="12"/>
  <c r="AJ26" i="12"/>
  <c r="AI26" i="12"/>
  <c r="AH26" i="12"/>
  <c r="AG26" i="12"/>
  <c r="AF26" i="12"/>
  <c r="AE26" i="12"/>
  <c r="AD26" i="12"/>
  <c r="AC26" i="12"/>
  <c r="AB26" i="12"/>
  <c r="AA26" i="12"/>
  <c r="Z26" i="12"/>
  <c r="Y26" i="12"/>
  <c r="X26" i="12"/>
  <c r="W26" i="12"/>
  <c r="V26" i="12"/>
  <c r="U26" i="12"/>
  <c r="T26" i="12"/>
  <c r="S26" i="12"/>
  <c r="R26" i="12"/>
  <c r="Q26" i="12"/>
  <c r="P26" i="12"/>
  <c r="O26" i="12"/>
  <c r="N26" i="12"/>
  <c r="M26" i="12"/>
  <c r="L26" i="12"/>
  <c r="K26" i="12"/>
  <c r="J26" i="12"/>
  <c r="I26" i="12"/>
  <c r="H26" i="12"/>
  <c r="BE25" i="12"/>
  <c r="BD25" i="12"/>
  <c r="BC25" i="12"/>
  <c r="BB25" i="12"/>
  <c r="BA25" i="12"/>
  <c r="AZ25" i="12"/>
  <c r="AY25" i="12"/>
  <c r="AX25" i="12"/>
  <c r="AW25" i="12"/>
  <c r="AV25" i="12"/>
  <c r="AU25" i="12"/>
  <c r="AT25" i="12"/>
  <c r="AS25" i="12"/>
  <c r="AR25" i="12"/>
  <c r="AQ25" i="12"/>
  <c r="AP25" i="12"/>
  <c r="AO25" i="12"/>
  <c r="AN25" i="12"/>
  <c r="AM25" i="12"/>
  <c r="AL25" i="12"/>
  <c r="AK25" i="12"/>
  <c r="AJ25" i="12"/>
  <c r="AI25" i="12"/>
  <c r="AH25" i="12"/>
  <c r="AG25" i="12"/>
  <c r="AF25" i="12"/>
  <c r="AE25" i="12"/>
  <c r="AD25" i="12"/>
  <c r="AC25" i="12"/>
  <c r="AB25" i="12"/>
  <c r="AA25" i="12"/>
  <c r="Z25" i="12"/>
  <c r="Y25" i="12"/>
  <c r="X25" i="12"/>
  <c r="W25" i="12"/>
  <c r="V25" i="12"/>
  <c r="U25" i="12"/>
  <c r="T25" i="12"/>
  <c r="S25" i="12"/>
  <c r="R25" i="12"/>
  <c r="Q25" i="12"/>
  <c r="P25" i="12"/>
  <c r="O25" i="12"/>
  <c r="N25" i="12"/>
  <c r="M25" i="12"/>
  <c r="L25" i="12"/>
  <c r="K25" i="12"/>
  <c r="J25" i="12"/>
  <c r="I25" i="12"/>
  <c r="H25" i="12"/>
  <c r="BE24" i="12"/>
  <c r="BD24" i="12"/>
  <c r="BC24" i="12"/>
  <c r="BB24" i="12"/>
  <c r="BA24" i="12"/>
  <c r="AZ24" i="12"/>
  <c r="AY24" i="12"/>
  <c r="AX24" i="12"/>
  <c r="AW24" i="12"/>
  <c r="AV24" i="12"/>
  <c r="AU24" i="12"/>
  <c r="AT24" i="12"/>
  <c r="AS24" i="12"/>
  <c r="AR24" i="12"/>
  <c r="AQ24" i="12"/>
  <c r="AP24" i="12"/>
  <c r="AO24" i="12"/>
  <c r="AN24" i="12"/>
  <c r="AM24" i="12"/>
  <c r="AL24" i="12"/>
  <c r="AK24" i="12"/>
  <c r="AJ24" i="12"/>
  <c r="AI24" i="12"/>
  <c r="AH24" i="12"/>
  <c r="AG24" i="12"/>
  <c r="AF24" i="12"/>
  <c r="AE24" i="12"/>
  <c r="AD24" i="12"/>
  <c r="AC24" i="12"/>
  <c r="AB24" i="12"/>
  <c r="AA24" i="12"/>
  <c r="Z24" i="12"/>
  <c r="Y24" i="12"/>
  <c r="X24" i="12"/>
  <c r="W24" i="12"/>
  <c r="V24" i="12"/>
  <c r="U24" i="12"/>
  <c r="T24" i="12"/>
  <c r="S24" i="12"/>
  <c r="R24" i="12"/>
  <c r="Q24" i="12"/>
  <c r="P24" i="12"/>
  <c r="O24" i="12"/>
  <c r="N24" i="12"/>
  <c r="M24" i="12"/>
  <c r="L24" i="12"/>
  <c r="K24" i="12"/>
  <c r="J24" i="12"/>
  <c r="I24" i="12"/>
  <c r="H24" i="12"/>
  <c r="BE23" i="12"/>
  <c r="BD23" i="12"/>
  <c r="BC23" i="12"/>
  <c r="BB23" i="12"/>
  <c r="BA23" i="12"/>
  <c r="AZ23" i="12"/>
  <c r="AY23" i="12"/>
  <c r="AX23" i="12"/>
  <c r="AW23" i="12"/>
  <c r="AV23" i="12"/>
  <c r="AU23" i="12"/>
  <c r="AT23" i="12"/>
  <c r="AS23" i="12"/>
  <c r="AR23" i="12"/>
  <c r="AQ23" i="12"/>
  <c r="AP23" i="12"/>
  <c r="AO23" i="12"/>
  <c r="AN23" i="12"/>
  <c r="AM23" i="12"/>
  <c r="AL23" i="12"/>
  <c r="AK23" i="12"/>
  <c r="AJ23" i="12"/>
  <c r="AI23" i="12"/>
  <c r="AH23" i="12"/>
  <c r="AG23" i="12"/>
  <c r="AF23" i="12"/>
  <c r="AE23" i="12"/>
  <c r="AD23" i="12"/>
  <c r="AC23" i="12"/>
  <c r="AB23" i="12"/>
  <c r="AA23" i="12"/>
  <c r="Z23" i="12"/>
  <c r="Y23" i="12"/>
  <c r="X23" i="12"/>
  <c r="W23" i="12"/>
  <c r="V23" i="12"/>
  <c r="U23" i="12"/>
  <c r="T23" i="12"/>
  <c r="S23" i="12"/>
  <c r="R23" i="12"/>
  <c r="Q23" i="12"/>
  <c r="P23" i="12"/>
  <c r="O23" i="12"/>
  <c r="N23" i="12"/>
  <c r="M23" i="12"/>
  <c r="L23" i="12"/>
  <c r="K23" i="12"/>
  <c r="J23" i="12"/>
  <c r="I23" i="12"/>
  <c r="H23" i="12"/>
  <c r="BE22" i="12"/>
  <c r="BD22" i="12"/>
  <c r="BC22" i="12"/>
  <c r="BB22" i="12"/>
  <c r="BA22" i="12"/>
  <c r="AZ22" i="12"/>
  <c r="AY22" i="12"/>
  <c r="AX22" i="12"/>
  <c r="AW22" i="12"/>
  <c r="AV22" i="12"/>
  <c r="AU22" i="12"/>
  <c r="AT22" i="12"/>
  <c r="AS22" i="12"/>
  <c r="AR22" i="12"/>
  <c r="AQ22" i="12"/>
  <c r="AP22" i="12"/>
  <c r="AO22" i="12"/>
  <c r="AN22" i="12"/>
  <c r="AM22" i="12"/>
  <c r="AL22" i="12"/>
  <c r="AK22" i="12"/>
  <c r="AJ22" i="12"/>
  <c r="AI22" i="12"/>
  <c r="AH22" i="12"/>
  <c r="AG22" i="12"/>
  <c r="AF22" i="12"/>
  <c r="AE22" i="12"/>
  <c r="AD22" i="12"/>
  <c r="AC22" i="12"/>
  <c r="AB22" i="12"/>
  <c r="AA22" i="12"/>
  <c r="Z22" i="12"/>
  <c r="Y22" i="12"/>
  <c r="X22" i="12"/>
  <c r="W22" i="12"/>
  <c r="V22" i="12"/>
  <c r="U22" i="12"/>
  <c r="T22" i="12"/>
  <c r="S22" i="12"/>
  <c r="R22" i="12"/>
  <c r="Q22" i="12"/>
  <c r="P22" i="12"/>
  <c r="O22" i="12"/>
  <c r="N22" i="12"/>
  <c r="M22" i="12"/>
  <c r="L22" i="12"/>
  <c r="K22" i="12"/>
  <c r="J22" i="12"/>
  <c r="I22" i="12"/>
  <c r="H22" i="12"/>
  <c r="BE21" i="12"/>
  <c r="BD21" i="12"/>
  <c r="BC21" i="12"/>
  <c r="BB21" i="12"/>
  <c r="BA21" i="12"/>
  <c r="AZ21" i="12"/>
  <c r="AY21" i="12"/>
  <c r="AX21" i="12"/>
  <c r="AW21" i="12"/>
  <c r="AV21" i="12"/>
  <c r="AU21" i="12"/>
  <c r="AT21" i="12"/>
  <c r="AS21" i="12"/>
  <c r="AR21" i="12"/>
  <c r="AQ21" i="12"/>
  <c r="AP21" i="12"/>
  <c r="AO21" i="12"/>
  <c r="AN21" i="12"/>
  <c r="AM21" i="12"/>
  <c r="AL21" i="12"/>
  <c r="AK21" i="12"/>
  <c r="AJ21" i="12"/>
  <c r="AI21" i="12"/>
  <c r="AH21" i="12"/>
  <c r="AG21" i="12"/>
  <c r="AF21" i="12"/>
  <c r="AE21" i="12"/>
  <c r="AD21" i="12"/>
  <c r="AC21" i="12"/>
  <c r="AB21" i="12"/>
  <c r="AA21" i="12"/>
  <c r="Z21" i="12"/>
  <c r="Y21" i="12"/>
  <c r="X21" i="12"/>
  <c r="W21" i="12"/>
  <c r="V21" i="12"/>
  <c r="U21" i="12"/>
  <c r="T21" i="12"/>
  <c r="S21" i="12"/>
  <c r="R21" i="12"/>
  <c r="Q21" i="12"/>
  <c r="P21" i="12"/>
  <c r="O21" i="12"/>
  <c r="N21" i="12"/>
  <c r="M21" i="12"/>
  <c r="L21" i="12"/>
  <c r="K21" i="12"/>
  <c r="J21" i="12"/>
  <c r="I21" i="12"/>
  <c r="H21" i="12"/>
  <c r="BE20" i="12"/>
  <c r="BD20" i="12"/>
  <c r="BC20" i="12"/>
  <c r="BB20" i="12"/>
  <c r="BA20" i="12"/>
  <c r="AZ20" i="12"/>
  <c r="AY20" i="12"/>
  <c r="AX20" i="12"/>
  <c r="AW20" i="12"/>
  <c r="AV20" i="12"/>
  <c r="AU20" i="12"/>
  <c r="AT20" i="12"/>
  <c r="AS20" i="12"/>
  <c r="AR20" i="12"/>
  <c r="AQ20" i="12"/>
  <c r="AP20" i="12"/>
  <c r="AO20" i="12"/>
  <c r="AN20" i="12"/>
  <c r="AM20" i="12"/>
  <c r="AL20" i="12"/>
  <c r="AK20" i="12"/>
  <c r="AJ20" i="12"/>
  <c r="AI20" i="12"/>
  <c r="AH20" i="12"/>
  <c r="AG20" i="12"/>
  <c r="AF20" i="12"/>
  <c r="AE20" i="12"/>
  <c r="AD20" i="12"/>
  <c r="AC20" i="12"/>
  <c r="AB20" i="12"/>
  <c r="AA20" i="12"/>
  <c r="Z20" i="12"/>
  <c r="Y20" i="12"/>
  <c r="X20" i="12"/>
  <c r="W20" i="12"/>
  <c r="V20" i="12"/>
  <c r="U20" i="12"/>
  <c r="T20" i="12"/>
  <c r="S20" i="12"/>
  <c r="R20" i="12"/>
  <c r="Q20" i="12"/>
  <c r="P20" i="12"/>
  <c r="O20" i="12"/>
  <c r="N20" i="12"/>
  <c r="M20" i="12"/>
  <c r="L20" i="12"/>
  <c r="K20" i="12"/>
  <c r="J20" i="12"/>
  <c r="I20" i="12"/>
  <c r="H20" i="12"/>
  <c r="BE19" i="12"/>
  <c r="BD19" i="12"/>
  <c r="BC19" i="12"/>
  <c r="BB19" i="12"/>
  <c r="BA19" i="12"/>
  <c r="AZ19" i="12"/>
  <c r="AY19" i="12"/>
  <c r="AX19" i="12"/>
  <c r="AW19" i="12"/>
  <c r="AV19" i="12"/>
  <c r="AU19" i="12"/>
  <c r="AT19" i="12"/>
  <c r="AS19" i="12"/>
  <c r="AR19" i="12"/>
  <c r="AQ19" i="12"/>
  <c r="AP19" i="12"/>
  <c r="AO19" i="12"/>
  <c r="AN19" i="12"/>
  <c r="AM19" i="12"/>
  <c r="AL19" i="12"/>
  <c r="AK19" i="12"/>
  <c r="AJ19" i="12"/>
  <c r="AI19" i="12"/>
  <c r="AH19" i="12"/>
  <c r="AG19" i="12"/>
  <c r="AF19" i="12"/>
  <c r="AE19" i="12"/>
  <c r="AD19" i="12"/>
  <c r="AC19" i="12"/>
  <c r="AB19" i="12"/>
  <c r="AA19" i="12"/>
  <c r="Z19" i="12"/>
  <c r="Y19" i="12"/>
  <c r="X19" i="12"/>
  <c r="W19" i="12"/>
  <c r="V19" i="12"/>
  <c r="U19" i="12"/>
  <c r="T19" i="12"/>
  <c r="S19" i="12"/>
  <c r="R19" i="12"/>
  <c r="Q19" i="12"/>
  <c r="P19" i="12"/>
  <c r="O19" i="12"/>
  <c r="N19" i="12"/>
  <c r="M19" i="12"/>
  <c r="L19" i="12"/>
  <c r="K19" i="12"/>
  <c r="J19" i="12"/>
  <c r="I19" i="12"/>
  <c r="H19" i="12"/>
  <c r="BE18" i="12"/>
  <c r="BD18" i="12"/>
  <c r="BC18" i="12"/>
  <c r="BB18" i="12"/>
  <c r="BA18" i="12"/>
  <c r="AZ18" i="12"/>
  <c r="AY18" i="12"/>
  <c r="AX18" i="12"/>
  <c r="AW18" i="12"/>
  <c r="AV18" i="12"/>
  <c r="AU18" i="12"/>
  <c r="AT18" i="12"/>
  <c r="AS18" i="12"/>
  <c r="AR18" i="12"/>
  <c r="AQ18" i="12"/>
  <c r="AP18" i="12"/>
  <c r="AO18" i="12"/>
  <c r="AN18" i="12"/>
  <c r="AM18" i="12"/>
  <c r="AL18" i="12"/>
  <c r="AK18" i="12"/>
  <c r="AJ18" i="12"/>
  <c r="AI18" i="12"/>
  <c r="AH18" i="12"/>
  <c r="AG18" i="12"/>
  <c r="AF18" i="12"/>
  <c r="AE18" i="12"/>
  <c r="AD18" i="12"/>
  <c r="AC18" i="12"/>
  <c r="AB18" i="12"/>
  <c r="AA18" i="12"/>
  <c r="Z18" i="12"/>
  <c r="Y18" i="12"/>
  <c r="X18" i="12"/>
  <c r="W18" i="12"/>
  <c r="V18" i="12"/>
  <c r="U18" i="12"/>
  <c r="T18" i="12"/>
  <c r="S18" i="12"/>
  <c r="R18" i="12"/>
  <c r="Q18" i="12"/>
  <c r="P18" i="12"/>
  <c r="O18" i="12"/>
  <c r="N18" i="12"/>
  <c r="M18" i="12"/>
  <c r="L18" i="12"/>
  <c r="K18" i="12"/>
  <c r="J18" i="12"/>
  <c r="I18" i="12"/>
  <c r="H18" i="12"/>
  <c r="BE17" i="12"/>
  <c r="BD17" i="12"/>
  <c r="BC17" i="12"/>
  <c r="BB17" i="12"/>
  <c r="BA17" i="12"/>
  <c r="AZ17" i="12"/>
  <c r="AY17" i="12"/>
  <c r="AX17" i="12"/>
  <c r="AW17" i="12"/>
  <c r="AV17" i="12"/>
  <c r="AU17" i="12"/>
  <c r="AT17" i="12"/>
  <c r="AS17" i="12"/>
  <c r="AR17" i="12"/>
  <c r="AQ17" i="12"/>
  <c r="AP17" i="12"/>
  <c r="AO17" i="12"/>
  <c r="AN17" i="12"/>
  <c r="AM17" i="12"/>
  <c r="AL17" i="12"/>
  <c r="AK17" i="12"/>
  <c r="AJ17" i="12"/>
  <c r="AI17" i="12"/>
  <c r="AH17" i="12"/>
  <c r="AG17" i="12"/>
  <c r="AF17" i="12"/>
  <c r="AE17" i="12"/>
  <c r="AD17" i="12"/>
  <c r="AC17" i="12"/>
  <c r="AB17" i="12"/>
  <c r="AA17" i="12"/>
  <c r="Z17" i="12"/>
  <c r="Y17" i="12"/>
  <c r="X17" i="12"/>
  <c r="W17" i="12"/>
  <c r="V17" i="12"/>
  <c r="U17" i="12"/>
  <c r="T17" i="12"/>
  <c r="S17" i="12"/>
  <c r="R17" i="12"/>
  <c r="Q17" i="12"/>
  <c r="P17" i="12"/>
  <c r="O17" i="12"/>
  <c r="N17" i="12"/>
  <c r="M17" i="12"/>
  <c r="L17" i="12"/>
  <c r="K17" i="12"/>
  <c r="J17" i="12"/>
  <c r="I17" i="12"/>
  <c r="H17" i="12"/>
  <c r="BE16" i="12"/>
  <c r="BD16" i="12"/>
  <c r="BC16" i="12"/>
  <c r="BB16" i="12"/>
  <c r="BA16" i="12"/>
  <c r="AZ16" i="12"/>
  <c r="AY16" i="12"/>
  <c r="AX16" i="12"/>
  <c r="AW16" i="12"/>
  <c r="AV16" i="12"/>
  <c r="AU16" i="12"/>
  <c r="AT16" i="12"/>
  <c r="AS16" i="12"/>
  <c r="AR16" i="12"/>
  <c r="AQ16" i="12"/>
  <c r="AP16" i="12"/>
  <c r="AO16" i="12"/>
  <c r="AN16" i="12"/>
  <c r="AM16" i="12"/>
  <c r="AL16" i="12"/>
  <c r="AK16" i="12"/>
  <c r="AJ16" i="12"/>
  <c r="AI16" i="12"/>
  <c r="AH16" i="12"/>
  <c r="AG16" i="12"/>
  <c r="AF16" i="12"/>
  <c r="AE16" i="12"/>
  <c r="AD16" i="12"/>
  <c r="AC16" i="12"/>
  <c r="AB16" i="12"/>
  <c r="AA16" i="12"/>
  <c r="Z16" i="12"/>
  <c r="Y16" i="12"/>
  <c r="X16" i="12"/>
  <c r="W16" i="12"/>
  <c r="V16" i="12"/>
  <c r="U16" i="12"/>
  <c r="T16" i="12"/>
  <c r="S16" i="12"/>
  <c r="R16" i="12"/>
  <c r="Q16" i="12"/>
  <c r="P16" i="12"/>
  <c r="O16" i="12"/>
  <c r="N16" i="12"/>
  <c r="M16" i="12"/>
  <c r="L16" i="12"/>
  <c r="K16" i="12"/>
  <c r="J16" i="12"/>
  <c r="I16" i="12"/>
  <c r="H16" i="12"/>
  <c r="BE15" i="12"/>
  <c r="BD15" i="12"/>
  <c r="BC15" i="12"/>
  <c r="BB15" i="12"/>
  <c r="BA15" i="12"/>
  <c r="AZ15" i="12"/>
  <c r="AY15" i="12"/>
  <c r="AX15" i="12"/>
  <c r="AW15" i="12"/>
  <c r="AV15" i="12"/>
  <c r="AU15" i="12"/>
  <c r="AT15" i="12"/>
  <c r="AS15" i="12"/>
  <c r="AR15" i="12"/>
  <c r="AQ15" i="12"/>
  <c r="AP15" i="12"/>
  <c r="AO15" i="12"/>
  <c r="AN15" i="12"/>
  <c r="AM15" i="12"/>
  <c r="AL15" i="12"/>
  <c r="AK15" i="12"/>
  <c r="AJ15" i="12"/>
  <c r="AI15" i="12"/>
  <c r="AH15" i="12"/>
  <c r="AG15" i="12"/>
  <c r="AF15" i="12"/>
  <c r="AE15" i="12"/>
  <c r="AD15" i="12"/>
  <c r="AC15" i="12"/>
  <c r="AB15" i="12"/>
  <c r="AA15" i="12"/>
  <c r="Z15" i="12"/>
  <c r="Y15" i="12"/>
  <c r="X15" i="12"/>
  <c r="W15" i="12"/>
  <c r="V15" i="12"/>
  <c r="U15" i="12"/>
  <c r="T15" i="12"/>
  <c r="S15" i="12"/>
  <c r="R15" i="12"/>
  <c r="Q15" i="12"/>
  <c r="P15" i="12"/>
  <c r="O15" i="12"/>
  <c r="N15" i="12"/>
  <c r="M15" i="12"/>
  <c r="L15" i="12"/>
  <c r="K15" i="12"/>
  <c r="J15" i="12"/>
  <c r="I15" i="12"/>
  <c r="H15" i="12"/>
  <c r="BE14" i="12"/>
  <c r="BD14" i="12"/>
  <c r="BC14" i="12"/>
  <c r="BB14" i="12"/>
  <c r="BA14" i="12"/>
  <c r="AZ14" i="12"/>
  <c r="AY14" i="12"/>
  <c r="AX14" i="12"/>
  <c r="AW14" i="12"/>
  <c r="AV14" i="12"/>
  <c r="AU14" i="12"/>
  <c r="AT14" i="12"/>
  <c r="AS14" i="12"/>
  <c r="AR14" i="12"/>
  <c r="AQ14" i="12"/>
  <c r="AP14" i="12"/>
  <c r="AO14" i="12"/>
  <c r="AN14" i="12"/>
  <c r="AM14" i="12"/>
  <c r="AL14" i="12"/>
  <c r="AK14" i="12"/>
  <c r="AJ14" i="12"/>
  <c r="AI14" i="12"/>
  <c r="AH14" i="12"/>
  <c r="AG14" i="12"/>
  <c r="AF14" i="12"/>
  <c r="AE14" i="12"/>
  <c r="AD14" i="12"/>
  <c r="AC14" i="12"/>
  <c r="AB14" i="12"/>
  <c r="AA14" i="12"/>
  <c r="Z14" i="12"/>
  <c r="Y14" i="12"/>
  <c r="X14" i="12"/>
  <c r="W14" i="12"/>
  <c r="V14" i="12"/>
  <c r="U14" i="12"/>
  <c r="T14" i="12"/>
  <c r="S14" i="12"/>
  <c r="R14" i="12"/>
  <c r="Q14" i="12"/>
  <c r="P14" i="12"/>
  <c r="O14" i="12"/>
  <c r="N14" i="12"/>
  <c r="M14" i="12"/>
  <c r="L14" i="12"/>
  <c r="K14" i="12"/>
  <c r="J14" i="12"/>
  <c r="I14" i="12"/>
  <c r="H14" i="12"/>
  <c r="BE13" i="12"/>
  <c r="BD13" i="12"/>
  <c r="BC13" i="12"/>
  <c r="BB13" i="12"/>
  <c r="BA13" i="12"/>
  <c r="AZ13" i="12"/>
  <c r="AY13" i="12"/>
  <c r="AX13" i="12"/>
  <c r="AW13" i="12"/>
  <c r="AV13" i="12"/>
  <c r="AU13" i="12"/>
  <c r="AT13" i="12"/>
  <c r="AS13" i="12"/>
  <c r="AR13" i="12"/>
  <c r="AQ13" i="12"/>
  <c r="AP13" i="12"/>
  <c r="AO13" i="12"/>
  <c r="AN13" i="12"/>
  <c r="AM13" i="12"/>
  <c r="AL13" i="12"/>
  <c r="AK13" i="12"/>
  <c r="AJ13" i="12"/>
  <c r="AI13" i="12"/>
  <c r="AH13" i="12"/>
  <c r="AG13" i="12"/>
  <c r="AF13" i="12"/>
  <c r="AE13" i="12"/>
  <c r="AD13" i="12"/>
  <c r="AC13" i="12"/>
  <c r="AB13" i="12"/>
  <c r="AA13" i="12"/>
  <c r="Z13" i="12"/>
  <c r="Y13" i="12"/>
  <c r="X13" i="12"/>
  <c r="W13" i="12"/>
  <c r="V13" i="12"/>
  <c r="U13" i="12"/>
  <c r="T13" i="12"/>
  <c r="S13" i="12"/>
  <c r="R13" i="12"/>
  <c r="Q13" i="12"/>
  <c r="P13" i="12"/>
  <c r="O13" i="12"/>
  <c r="N13" i="12"/>
  <c r="M13" i="12"/>
  <c r="L13" i="12"/>
  <c r="K13" i="12"/>
  <c r="J13" i="12"/>
  <c r="I13" i="12"/>
  <c r="H13" i="12"/>
  <c r="BE12" i="12"/>
  <c r="BD12" i="12"/>
  <c r="BC12" i="12"/>
  <c r="BB12" i="12"/>
  <c r="BA12" i="12"/>
  <c r="AZ12" i="12"/>
  <c r="AY12" i="12"/>
  <c r="AX12" i="12"/>
  <c r="AW12" i="12"/>
  <c r="AV12" i="12"/>
  <c r="AU12" i="12"/>
  <c r="AT12" i="12"/>
  <c r="AS12" i="12"/>
  <c r="AR12" i="12"/>
  <c r="AQ12" i="12"/>
  <c r="AP12" i="12"/>
  <c r="AO12" i="12"/>
  <c r="AN12" i="12"/>
  <c r="AM12" i="12"/>
  <c r="AL12" i="12"/>
  <c r="AK12" i="12"/>
  <c r="AJ12" i="12"/>
  <c r="AI12" i="12"/>
  <c r="AH12" i="12"/>
  <c r="AG12" i="12"/>
  <c r="AF12" i="12"/>
  <c r="AE12" i="12"/>
  <c r="AD12" i="12"/>
  <c r="AC12" i="12"/>
  <c r="AB12" i="12"/>
  <c r="AA12" i="12"/>
  <c r="Z12" i="12"/>
  <c r="Y12" i="12"/>
  <c r="X12" i="12"/>
  <c r="W12" i="12"/>
  <c r="V12" i="12"/>
  <c r="U12" i="12"/>
  <c r="T12" i="12"/>
  <c r="S12" i="12"/>
  <c r="R12" i="12"/>
  <c r="Q12" i="12"/>
  <c r="P12" i="12"/>
  <c r="O12" i="12"/>
  <c r="N12" i="12"/>
  <c r="M12" i="12"/>
  <c r="L12" i="12"/>
  <c r="K12" i="12"/>
  <c r="J12" i="12"/>
  <c r="I12" i="12"/>
  <c r="H12" i="12"/>
  <c r="BE11" i="12"/>
  <c r="BD11" i="12"/>
  <c r="BC11" i="12"/>
  <c r="BB11" i="12"/>
  <c r="BA11" i="12"/>
  <c r="AZ11" i="12"/>
  <c r="AY11" i="12"/>
  <c r="AX11" i="12"/>
  <c r="AW11" i="12"/>
  <c r="AV11" i="12"/>
  <c r="AU11" i="12"/>
  <c r="AT11" i="12"/>
  <c r="AS11" i="12"/>
  <c r="AR11" i="12"/>
  <c r="AQ11" i="12"/>
  <c r="AP11" i="12"/>
  <c r="AO11" i="12"/>
  <c r="AN11" i="12"/>
  <c r="AM11" i="12"/>
  <c r="AL11" i="12"/>
  <c r="AK11" i="12"/>
  <c r="AJ11" i="12"/>
  <c r="AI11" i="12"/>
  <c r="AH11" i="12"/>
  <c r="AG11" i="12"/>
  <c r="AF11" i="12"/>
  <c r="AE11" i="12"/>
  <c r="AD11" i="12"/>
  <c r="AC11" i="12"/>
  <c r="AB11" i="12"/>
  <c r="AA11" i="12"/>
  <c r="Z11" i="12"/>
  <c r="Y11" i="12"/>
  <c r="X11" i="12"/>
  <c r="W11" i="12"/>
  <c r="V11" i="12"/>
  <c r="U11" i="12"/>
  <c r="T11" i="12"/>
  <c r="S11" i="12"/>
  <c r="R11" i="12"/>
  <c r="Q11" i="12"/>
  <c r="P11" i="12"/>
  <c r="O11" i="12"/>
  <c r="N11" i="12"/>
  <c r="M11" i="12"/>
  <c r="L11" i="12"/>
  <c r="K11" i="12"/>
  <c r="J11" i="12"/>
  <c r="I11" i="12"/>
  <c r="H11" i="12"/>
  <c r="BE10" i="12"/>
  <c r="BD10" i="12"/>
  <c r="BC10" i="12"/>
  <c r="BB10" i="12"/>
  <c r="BA10" i="12"/>
  <c r="AZ10" i="12"/>
  <c r="AY10" i="12"/>
  <c r="AX10" i="12"/>
  <c r="AW10" i="12"/>
  <c r="AV10" i="12"/>
  <c r="AU10" i="12"/>
  <c r="AT10" i="12"/>
  <c r="AS10" i="12"/>
  <c r="AR10" i="12"/>
  <c r="AQ10" i="12"/>
  <c r="AP10" i="12"/>
  <c r="AO10" i="12"/>
  <c r="AN10" i="12"/>
  <c r="AM10" i="12"/>
  <c r="AL10" i="12"/>
  <c r="AK10" i="12"/>
  <c r="AJ10" i="12"/>
  <c r="AI10" i="12"/>
  <c r="AH10" i="12"/>
  <c r="AG10" i="12"/>
  <c r="AF10" i="12"/>
  <c r="AE10" i="12"/>
  <c r="AD10" i="12"/>
  <c r="AC10" i="12"/>
  <c r="AB10" i="12"/>
  <c r="AA10" i="12"/>
  <c r="Z10" i="12"/>
  <c r="Y10" i="12"/>
  <c r="X10" i="12"/>
  <c r="W10" i="12"/>
  <c r="V10" i="12"/>
  <c r="U10" i="12"/>
  <c r="T10" i="12"/>
  <c r="S10" i="12"/>
  <c r="R10" i="12"/>
  <c r="Q10" i="12"/>
  <c r="P10" i="12"/>
  <c r="O10" i="12"/>
  <c r="N10" i="12"/>
  <c r="M10" i="12"/>
  <c r="L10" i="12"/>
  <c r="K10" i="12"/>
  <c r="J10" i="12"/>
  <c r="I10" i="12"/>
  <c r="H10" i="12"/>
  <c r="BE9" i="12"/>
  <c r="BD9" i="12"/>
  <c r="BC9" i="12"/>
  <c r="BB9" i="12"/>
  <c r="BA9" i="12"/>
  <c r="AZ9" i="12"/>
  <c r="AY9" i="12"/>
  <c r="AX9" i="12"/>
  <c r="AW9" i="12"/>
  <c r="AV9" i="12"/>
  <c r="AU9" i="12"/>
  <c r="AT9" i="12"/>
  <c r="AS9" i="12"/>
  <c r="AR9" i="12"/>
  <c r="AQ9" i="12"/>
  <c r="AP9" i="12"/>
  <c r="AO9" i="12"/>
  <c r="AN9" i="12"/>
  <c r="AM9" i="12"/>
  <c r="AL9" i="12"/>
  <c r="AK9" i="12"/>
  <c r="AJ9" i="12"/>
  <c r="AI9" i="12"/>
  <c r="AH9" i="12"/>
  <c r="AG9" i="12"/>
  <c r="AF9" i="12"/>
  <c r="AE9" i="12"/>
  <c r="AD9" i="12"/>
  <c r="AC9" i="12"/>
  <c r="AB9" i="12"/>
  <c r="AA9" i="12"/>
  <c r="Z9" i="12"/>
  <c r="Y9" i="12"/>
  <c r="X9" i="12"/>
  <c r="W9" i="12"/>
  <c r="V9" i="12"/>
  <c r="U9" i="12"/>
  <c r="T9" i="12"/>
  <c r="S9" i="12"/>
  <c r="R9" i="12"/>
  <c r="Q9" i="12"/>
  <c r="P9" i="12"/>
  <c r="O9" i="12"/>
  <c r="N9" i="12"/>
  <c r="M9" i="12"/>
  <c r="L9" i="12"/>
  <c r="K9" i="12"/>
  <c r="J9" i="12"/>
  <c r="I9" i="12"/>
  <c r="H9" i="12"/>
  <c r="BE8" i="12"/>
  <c r="BD8" i="12"/>
  <c r="BC8" i="12"/>
  <c r="BB8" i="12"/>
  <c r="BA8" i="12"/>
  <c r="AZ8" i="12"/>
  <c r="AY8" i="12"/>
  <c r="AX8" i="12"/>
  <c r="AW8" i="12"/>
  <c r="AV8" i="12"/>
  <c r="AU8" i="12"/>
  <c r="AT8" i="12"/>
  <c r="AS8" i="12"/>
  <c r="AR8" i="12"/>
  <c r="AQ8" i="12"/>
  <c r="AP8" i="12"/>
  <c r="AO8" i="12"/>
  <c r="AN8" i="12"/>
  <c r="AM8" i="12"/>
  <c r="AL8" i="12"/>
  <c r="AK8" i="12"/>
  <c r="AJ8" i="12"/>
  <c r="AI8" i="12"/>
  <c r="AH8" i="12"/>
  <c r="AG8" i="12"/>
  <c r="AF8" i="12"/>
  <c r="AE8" i="12"/>
  <c r="AD8" i="12"/>
  <c r="AC8" i="12"/>
  <c r="AB8" i="12"/>
  <c r="AA8" i="12"/>
  <c r="Z8" i="12"/>
  <c r="Y8" i="12"/>
  <c r="X8" i="12"/>
  <c r="W8" i="12"/>
  <c r="V8" i="12"/>
  <c r="U8" i="12"/>
  <c r="T8" i="12"/>
  <c r="S8" i="12"/>
  <c r="R8" i="12"/>
  <c r="Q8" i="12"/>
  <c r="P8" i="12"/>
  <c r="O8" i="12"/>
  <c r="N8" i="12"/>
  <c r="M8" i="12"/>
  <c r="L8" i="12"/>
  <c r="K8" i="12"/>
  <c r="J8" i="12"/>
  <c r="I8" i="12"/>
  <c r="H8" i="12"/>
  <c r="BE7" i="12"/>
  <c r="BD7" i="12"/>
  <c r="BC7" i="12"/>
  <c r="BB7" i="12"/>
  <c r="BA7" i="12"/>
  <c r="AZ7" i="12"/>
  <c r="AY7" i="12"/>
  <c r="AX7" i="12"/>
  <c r="AW7" i="12"/>
  <c r="AV7" i="12"/>
  <c r="AU7" i="12"/>
  <c r="AT7" i="12"/>
  <c r="AS7" i="12"/>
  <c r="AR7" i="12"/>
  <c r="AQ7" i="12"/>
  <c r="AP7" i="12"/>
  <c r="AO7" i="12"/>
  <c r="AN7" i="12"/>
  <c r="AM7" i="12"/>
  <c r="AL7" i="12"/>
  <c r="AK7" i="12"/>
  <c r="AJ7" i="12"/>
  <c r="AI7" i="12"/>
  <c r="AH7" i="12"/>
  <c r="AG7" i="12"/>
  <c r="AF7" i="12"/>
  <c r="AE7" i="12"/>
  <c r="AD7" i="12"/>
  <c r="AC7" i="12"/>
  <c r="AB7" i="12"/>
  <c r="AA7" i="12"/>
  <c r="Z7" i="12"/>
  <c r="Y7" i="12"/>
  <c r="X7" i="12"/>
  <c r="W7" i="12"/>
  <c r="V7" i="12"/>
  <c r="U7" i="12"/>
  <c r="T7" i="12"/>
  <c r="S7" i="12"/>
  <c r="R7" i="12"/>
  <c r="Q7" i="12"/>
  <c r="P7" i="12"/>
  <c r="O7" i="12"/>
  <c r="N7" i="12"/>
  <c r="M7" i="12"/>
  <c r="L7" i="12"/>
  <c r="K7" i="12"/>
  <c r="J7" i="12"/>
  <c r="I7" i="12"/>
  <c r="H7" i="12"/>
  <c r="BE6" i="12"/>
  <c r="BD6" i="12"/>
  <c r="BC6" i="12"/>
  <c r="BB6" i="12"/>
  <c r="BA6" i="12"/>
  <c r="AZ6" i="12"/>
  <c r="AY6" i="12"/>
  <c r="AX6" i="12"/>
  <c r="AW6" i="12"/>
  <c r="AV6" i="12"/>
  <c r="AU6" i="12"/>
  <c r="AT6" i="12"/>
  <c r="AS6" i="12"/>
  <c r="AR6" i="12"/>
  <c r="AQ6" i="12"/>
  <c r="AP6" i="12"/>
  <c r="AO6" i="12"/>
  <c r="AN6" i="12"/>
  <c r="AM6" i="12"/>
  <c r="AL6" i="12"/>
  <c r="AK6" i="12"/>
  <c r="AJ6" i="12"/>
  <c r="AI6" i="12"/>
  <c r="AH6" i="12"/>
  <c r="AG6" i="12"/>
  <c r="AF6" i="12"/>
  <c r="AE6" i="12"/>
  <c r="AD6" i="12"/>
  <c r="AC6" i="12"/>
  <c r="AB6" i="12"/>
  <c r="AA6" i="12"/>
  <c r="Z6" i="12"/>
  <c r="Y6" i="12"/>
  <c r="X6" i="12"/>
  <c r="W6" i="12"/>
  <c r="V6" i="12"/>
  <c r="U6" i="12"/>
  <c r="T6" i="12"/>
  <c r="S6" i="12"/>
  <c r="R6" i="12"/>
  <c r="Q6" i="12"/>
  <c r="P6" i="12"/>
  <c r="O6" i="12"/>
  <c r="N6" i="12"/>
  <c r="M6" i="12"/>
  <c r="L6" i="12"/>
  <c r="K6" i="12"/>
  <c r="J6" i="12"/>
  <c r="I6" i="12"/>
  <c r="H6" i="12"/>
  <c r="BE5" i="12"/>
  <c r="BD5" i="12"/>
  <c r="BC5" i="12"/>
  <c r="BB5" i="12"/>
  <c r="BA5" i="12"/>
  <c r="AZ5" i="12"/>
  <c r="AY5" i="12"/>
  <c r="AX5" i="12"/>
  <c r="AW5" i="12"/>
  <c r="AV5" i="12"/>
  <c r="AU5" i="12"/>
  <c r="AT5" i="12"/>
  <c r="AS5" i="12"/>
  <c r="AR5" i="12"/>
  <c r="AQ5" i="12"/>
  <c r="AP5" i="12"/>
  <c r="AO5" i="12"/>
  <c r="AN5" i="12"/>
  <c r="AM5" i="12"/>
  <c r="AL5" i="12"/>
  <c r="AK5" i="12"/>
  <c r="AJ5" i="12"/>
  <c r="AI5" i="12"/>
  <c r="AH5" i="12"/>
  <c r="AG5" i="12"/>
  <c r="AF5" i="12"/>
  <c r="AE5" i="12"/>
  <c r="AD5" i="12"/>
  <c r="AC5" i="12"/>
  <c r="AB5" i="12"/>
  <c r="AA5" i="12"/>
  <c r="Z5" i="12"/>
  <c r="Y5" i="12"/>
  <c r="X5" i="12"/>
  <c r="W5" i="12"/>
  <c r="V5" i="12"/>
  <c r="U5" i="12"/>
  <c r="T5" i="12"/>
  <c r="S5" i="12"/>
  <c r="R5" i="12"/>
  <c r="Q5" i="12"/>
  <c r="P5" i="12"/>
  <c r="O5" i="12"/>
  <c r="N5" i="12"/>
  <c r="M5" i="12"/>
  <c r="L5" i="12"/>
  <c r="K5" i="12"/>
  <c r="J5" i="12"/>
  <c r="I5" i="12"/>
  <c r="H5" i="12"/>
  <c r="BE4" i="12"/>
  <c r="BD4" i="12"/>
  <c r="BC4" i="12"/>
  <c r="BB4" i="12"/>
  <c r="BA4" i="12"/>
  <c r="AZ4" i="12"/>
  <c r="AY4" i="12"/>
  <c r="AX4" i="12"/>
  <c r="AW4" i="12"/>
  <c r="AV4" i="12"/>
  <c r="AU4" i="12"/>
  <c r="AT4" i="12"/>
  <c r="AS4" i="12"/>
  <c r="AR4" i="12"/>
  <c r="AQ4" i="12"/>
  <c r="AP4" i="12"/>
  <c r="AO4" i="12"/>
  <c r="AN4" i="12"/>
  <c r="AM4" i="12"/>
  <c r="AL4" i="12"/>
  <c r="AK4" i="12"/>
  <c r="AJ4" i="12"/>
  <c r="AI4" i="12"/>
  <c r="AH4" i="12"/>
  <c r="AG4" i="12"/>
  <c r="AF4" i="12"/>
  <c r="AE4" i="12"/>
  <c r="AD4" i="12"/>
  <c r="AC4" i="12"/>
  <c r="AB4" i="12"/>
  <c r="AA4" i="12"/>
  <c r="Z4" i="12"/>
  <c r="Y4" i="12"/>
  <c r="X4" i="12"/>
  <c r="W4" i="12"/>
  <c r="V4" i="12"/>
  <c r="U4" i="12"/>
  <c r="T4" i="12"/>
  <c r="S4" i="12"/>
  <c r="R4" i="12"/>
  <c r="Q4" i="12"/>
  <c r="P4" i="12"/>
  <c r="O4" i="12"/>
  <c r="N4" i="12"/>
  <c r="M4" i="12"/>
  <c r="L4" i="12"/>
  <c r="K4" i="12"/>
  <c r="J4" i="12"/>
  <c r="I4" i="12"/>
  <c r="H4" i="12"/>
  <c r="BE3" i="12"/>
  <c r="BD3" i="12"/>
  <c r="BC3" i="12"/>
  <c r="BB3" i="12"/>
  <c r="BA3" i="12"/>
  <c r="AZ3" i="12"/>
  <c r="AY3" i="12"/>
  <c r="AX3" i="12"/>
  <c r="AW3" i="12"/>
  <c r="AV3" i="12"/>
  <c r="AU3" i="12"/>
  <c r="AT3" i="12"/>
  <c r="AS3" i="12"/>
  <c r="AR3" i="12"/>
  <c r="AQ3" i="12"/>
  <c r="AP3" i="12"/>
  <c r="AO3" i="12"/>
  <c r="AN3" i="12"/>
  <c r="AM3" i="12"/>
  <c r="AL3" i="12"/>
  <c r="AK3" i="12"/>
  <c r="AJ3" i="12"/>
  <c r="AI3" i="12"/>
  <c r="AH3" i="12"/>
  <c r="AG3" i="12"/>
  <c r="AF3" i="12"/>
  <c r="AE3" i="12"/>
  <c r="AD3" i="12"/>
  <c r="AC3" i="12"/>
  <c r="AB3" i="12"/>
  <c r="AA3" i="12"/>
  <c r="Z3" i="12"/>
  <c r="Y3" i="12"/>
  <c r="X3" i="12"/>
  <c r="W3" i="12"/>
  <c r="V3" i="12"/>
  <c r="U3" i="12"/>
  <c r="T3" i="12"/>
  <c r="S3" i="12"/>
  <c r="R3" i="12"/>
  <c r="Q3" i="12"/>
  <c r="P3" i="12"/>
  <c r="O3" i="12"/>
  <c r="N3" i="12"/>
  <c r="M3" i="12"/>
  <c r="L3" i="12"/>
  <c r="K3" i="12"/>
  <c r="J3" i="12"/>
  <c r="I3" i="12"/>
  <c r="H3" i="12"/>
  <c r="BE2" i="12"/>
  <c r="BD2" i="12"/>
  <c r="BC2" i="12"/>
  <c r="BB2" i="12"/>
  <c r="BA2" i="12"/>
  <c r="AZ2" i="12"/>
  <c r="AY2" i="12"/>
  <c r="AX2" i="12"/>
  <c r="AW2" i="12"/>
  <c r="AV2" i="12"/>
  <c r="AU2" i="12"/>
  <c r="AT2" i="12"/>
  <c r="AS2" i="12"/>
  <c r="AR2" i="12"/>
  <c r="AQ2" i="12"/>
  <c r="AP2" i="12"/>
  <c r="AO2" i="12"/>
  <c r="AN2" i="12"/>
  <c r="AM2" i="12"/>
  <c r="AL2" i="12"/>
  <c r="AK2" i="12"/>
  <c r="AJ2" i="12"/>
  <c r="AI2" i="12"/>
  <c r="AH2" i="12"/>
  <c r="AG2" i="12"/>
  <c r="AF2" i="12"/>
  <c r="AE2" i="12"/>
  <c r="AD2" i="12"/>
  <c r="AC2" i="12"/>
  <c r="AB2" i="12"/>
  <c r="AA2" i="12"/>
  <c r="Z2" i="12"/>
  <c r="Y2" i="12"/>
  <c r="X2" i="12"/>
  <c r="W2" i="12"/>
  <c r="V2" i="12"/>
  <c r="U2" i="12"/>
  <c r="T2" i="12"/>
  <c r="S2" i="12"/>
  <c r="R2" i="12"/>
  <c r="Q2" i="12"/>
  <c r="P2" i="12"/>
  <c r="O2" i="12"/>
  <c r="N2" i="12"/>
  <c r="M2" i="12"/>
  <c r="L2" i="12"/>
  <c r="K2" i="12"/>
  <c r="J2" i="12"/>
  <c r="I2" i="12"/>
  <c r="H2" i="12"/>
  <c r="I151" i="20" l="1"/>
  <c r="G156" i="20"/>
  <c r="H159" i="20"/>
  <c r="I159" i="20"/>
  <c r="G164" i="20"/>
  <c r="H167" i="20"/>
  <c r="I167" i="20"/>
  <c r="G172" i="20"/>
  <c r="H175" i="20"/>
  <c r="I175" i="20"/>
  <c r="G180" i="20"/>
  <c r="H183" i="20"/>
  <c r="I183" i="20"/>
  <c r="G188" i="20"/>
  <c r="H191" i="20"/>
  <c r="I191" i="20"/>
  <c r="J138" i="20"/>
  <c r="J146" i="20"/>
  <c r="J154" i="20"/>
  <c r="H158" i="20"/>
  <c r="J162" i="20"/>
  <c r="H166" i="20"/>
  <c r="L167" i="20"/>
  <c r="K169" i="20"/>
  <c r="J170" i="20"/>
  <c r="H174" i="20"/>
  <c r="J178" i="20"/>
  <c r="H182" i="20"/>
  <c r="J186" i="20"/>
  <c r="H190" i="20"/>
  <c r="L191" i="20"/>
  <c r="K193" i="20"/>
  <c r="J137" i="20"/>
  <c r="J145" i="20"/>
  <c r="I149" i="20"/>
  <c r="J153" i="20"/>
  <c r="G154" i="20"/>
  <c r="H157" i="20"/>
  <c r="I157" i="20"/>
  <c r="L158" i="20"/>
  <c r="J161" i="20"/>
  <c r="G162" i="20"/>
  <c r="H165" i="20"/>
  <c r="I165" i="20"/>
  <c r="L166" i="20"/>
  <c r="J169" i="20"/>
  <c r="G170" i="20"/>
  <c r="H173" i="20"/>
  <c r="I173" i="20"/>
  <c r="L174" i="20"/>
  <c r="J177" i="20"/>
  <c r="G178" i="20"/>
  <c r="H181" i="20"/>
  <c r="I181" i="20"/>
  <c r="L182" i="20"/>
  <c r="J185" i="20"/>
  <c r="G186" i="20"/>
  <c r="H189" i="20"/>
  <c r="I189" i="20"/>
  <c r="L190" i="20"/>
  <c r="J193" i="20"/>
  <c r="J144" i="20"/>
  <c r="J152" i="20"/>
  <c r="H156" i="20"/>
  <c r="L157" i="20"/>
  <c r="K159" i="20"/>
  <c r="J160" i="20"/>
  <c r="H164" i="20"/>
  <c r="L165" i="20"/>
  <c r="K167" i="20"/>
  <c r="J168" i="20"/>
  <c r="H172" i="20"/>
  <c r="L173" i="20"/>
  <c r="K175" i="20"/>
  <c r="J176" i="20"/>
  <c r="H180" i="20"/>
  <c r="L181" i="20"/>
  <c r="K183" i="20"/>
  <c r="J184" i="20"/>
  <c r="H188" i="20"/>
  <c r="L189" i="20"/>
  <c r="K191" i="20"/>
  <c r="J192" i="20"/>
  <c r="J143" i="20"/>
  <c r="J151" i="20"/>
  <c r="G152" i="20"/>
  <c r="H155" i="20"/>
  <c r="I155" i="20"/>
  <c r="L156" i="20"/>
  <c r="J159" i="20"/>
  <c r="G160" i="20"/>
  <c r="H163" i="20"/>
  <c r="I163" i="20"/>
  <c r="L164" i="20"/>
  <c r="J167" i="20"/>
  <c r="G168" i="20"/>
  <c r="H171" i="20"/>
  <c r="I171" i="20"/>
  <c r="L172" i="20"/>
  <c r="J175" i="20"/>
  <c r="G176" i="20"/>
  <c r="H179" i="20"/>
  <c r="I179" i="20"/>
  <c r="L180" i="20"/>
  <c r="J183" i="20"/>
  <c r="G184" i="20"/>
  <c r="H187" i="20"/>
  <c r="I187" i="20"/>
  <c r="L188" i="20"/>
  <c r="J191" i="20"/>
  <c r="G192" i="20"/>
  <c r="J142" i="20"/>
  <c r="J150" i="20"/>
  <c r="H154" i="20"/>
  <c r="L155" i="20"/>
  <c r="K157" i="20"/>
  <c r="J158" i="20"/>
  <c r="H162" i="20"/>
  <c r="L163" i="20"/>
  <c r="K165" i="20"/>
  <c r="J166" i="20"/>
  <c r="H170" i="20"/>
  <c r="L171" i="20"/>
  <c r="K173" i="20"/>
  <c r="J174" i="20"/>
  <c r="H178" i="20"/>
  <c r="L179" i="20"/>
  <c r="K181" i="20"/>
  <c r="J182" i="20"/>
  <c r="H186" i="20"/>
  <c r="L187" i="20"/>
  <c r="K189" i="20"/>
  <c r="J190" i="20"/>
  <c r="J141" i="20"/>
  <c r="J149" i="20"/>
  <c r="H153" i="20"/>
  <c r="I153" i="20"/>
  <c r="L154" i="20"/>
  <c r="J157" i="20"/>
  <c r="G158" i="20"/>
  <c r="H161" i="20"/>
  <c r="I161" i="20"/>
  <c r="L162" i="20"/>
  <c r="J165" i="20"/>
  <c r="G166" i="20"/>
  <c r="H169" i="20"/>
  <c r="I169" i="20"/>
  <c r="L170" i="20"/>
  <c r="J173" i="20"/>
  <c r="G174" i="20"/>
  <c r="H177" i="20"/>
  <c r="I177" i="20"/>
  <c r="L178" i="20"/>
  <c r="J181" i="20"/>
  <c r="G182" i="20"/>
  <c r="H185" i="20"/>
  <c r="I185" i="20"/>
  <c r="L186" i="20"/>
  <c r="J189" i="20"/>
  <c r="G190" i="20"/>
  <c r="H193" i="20"/>
  <c r="I193" i="20"/>
  <c r="K111" i="19"/>
  <c r="J112" i="19"/>
  <c r="G113" i="19"/>
  <c r="H116" i="19"/>
  <c r="I116" i="19"/>
  <c r="L117" i="19"/>
  <c r="K119" i="19"/>
  <c r="J120" i="19"/>
  <c r="G121" i="19"/>
  <c r="H124" i="19"/>
  <c r="I124" i="19"/>
  <c r="L125" i="19"/>
  <c r="K127" i="19"/>
  <c r="J128" i="19"/>
  <c r="G129" i="19"/>
  <c r="H132" i="19"/>
  <c r="I132" i="19"/>
  <c r="L133" i="19"/>
  <c r="K135" i="19"/>
  <c r="J136" i="19"/>
  <c r="G137" i="19"/>
  <c r="H140" i="19"/>
  <c r="I140" i="19"/>
  <c r="L141" i="19"/>
  <c r="K143" i="19"/>
  <c r="J144" i="19"/>
  <c r="G145" i="19"/>
  <c r="H148" i="19"/>
  <c r="I148" i="19"/>
  <c r="L149" i="19"/>
  <c r="K151" i="19"/>
  <c r="J152" i="19"/>
  <c r="G153" i="19"/>
  <c r="H156" i="19"/>
  <c r="I156" i="19"/>
  <c r="L157" i="19"/>
  <c r="K112" i="19"/>
  <c r="J113" i="19"/>
  <c r="G114" i="19"/>
  <c r="H117" i="19"/>
  <c r="L118" i="19"/>
  <c r="K120" i="19"/>
  <c r="J121" i="19"/>
  <c r="G122" i="19"/>
  <c r="H125" i="19"/>
  <c r="L126" i="19"/>
  <c r="K128" i="19"/>
  <c r="J129" i="19"/>
  <c r="G130" i="19"/>
  <c r="H133" i="19"/>
  <c r="L134" i="19"/>
  <c r="J137" i="19"/>
  <c r="G138" i="19"/>
  <c r="J111" i="19"/>
  <c r="G112" i="19"/>
  <c r="H115" i="19"/>
  <c r="L116" i="19"/>
  <c r="K118" i="19"/>
  <c r="J119" i="19"/>
  <c r="G120" i="19"/>
  <c r="H123" i="19"/>
  <c r="L124" i="19"/>
  <c r="K126" i="19"/>
  <c r="J127" i="19"/>
  <c r="G128" i="19"/>
  <c r="H131" i="19"/>
  <c r="L132" i="19"/>
  <c r="K134" i="19"/>
  <c r="J135" i="19"/>
  <c r="G136" i="19"/>
  <c r="H139" i="19"/>
  <c r="L140" i="19"/>
  <c r="K142" i="19"/>
  <c r="J143" i="19"/>
  <c r="G144" i="19"/>
  <c r="H147" i="19"/>
  <c r="L148" i="19"/>
  <c r="K150" i="19"/>
  <c r="J151" i="19"/>
  <c r="G152" i="19"/>
  <c r="H155" i="19"/>
  <c r="L156" i="19"/>
  <c r="G111" i="19"/>
  <c r="H114" i="19"/>
  <c r="I114" i="19"/>
  <c r="L115" i="19"/>
  <c r="K117" i="19"/>
  <c r="J118" i="19"/>
  <c r="G119" i="19"/>
  <c r="H122" i="19"/>
  <c r="I122" i="19"/>
  <c r="L123" i="19"/>
  <c r="K125" i="19"/>
  <c r="J126" i="19"/>
  <c r="G127" i="19"/>
  <c r="H130" i="19"/>
  <c r="I130" i="19"/>
  <c r="L131" i="19"/>
  <c r="K133" i="19"/>
  <c r="J134" i="19"/>
  <c r="G135" i="19"/>
  <c r="H138" i="19"/>
  <c r="I138" i="19"/>
  <c r="L139" i="19"/>
  <c r="K141" i="19"/>
  <c r="J142" i="19"/>
  <c r="G143" i="19"/>
  <c r="H146" i="19"/>
  <c r="I146" i="19"/>
  <c r="L147" i="19"/>
  <c r="K149" i="19"/>
  <c r="J150" i="19"/>
  <c r="G151" i="19"/>
  <c r="H154" i="19"/>
  <c r="I154" i="19"/>
  <c r="L155" i="19"/>
  <c r="K157" i="19"/>
  <c r="G134" i="19"/>
  <c r="I135" i="19"/>
  <c r="H137" i="19"/>
  <c r="I137" i="19"/>
  <c r="L138" i="19"/>
  <c r="I139" i="19"/>
  <c r="K140" i="19"/>
  <c r="I141" i="19"/>
  <c r="J141" i="19"/>
  <c r="G142" i="19"/>
  <c r="I143" i="19"/>
  <c r="H145" i="19"/>
  <c r="I145" i="19"/>
  <c r="L146" i="19"/>
  <c r="I147" i="19"/>
  <c r="K148" i="19"/>
  <c r="I149" i="19"/>
  <c r="J149" i="19"/>
  <c r="G150" i="19"/>
  <c r="I151" i="19"/>
  <c r="H153" i="19"/>
  <c r="I153" i="19"/>
  <c r="L154" i="19"/>
  <c r="I155" i="19"/>
  <c r="K156" i="19"/>
  <c r="G158" i="19"/>
  <c r="I112" i="19"/>
  <c r="I120" i="19"/>
  <c r="G125" i="19"/>
  <c r="G117" i="19"/>
  <c r="H120" i="19"/>
  <c r="H128" i="19"/>
  <c r="H111" i="19"/>
  <c r="J115" i="19"/>
  <c r="G116" i="19"/>
  <c r="H119" i="19"/>
  <c r="J123" i="19"/>
  <c r="G124" i="19"/>
  <c r="H127" i="19"/>
  <c r="J131" i="19"/>
  <c r="G132" i="19"/>
  <c r="H135" i="19"/>
  <c r="J139" i="19"/>
  <c r="G140" i="19"/>
  <c r="H143" i="19"/>
  <c r="J147" i="19"/>
  <c r="G148" i="19"/>
  <c r="H151" i="19"/>
  <c r="J155" i="19"/>
  <c r="G156" i="19"/>
  <c r="H112" i="19"/>
  <c r="I128" i="19"/>
  <c r="G133" i="19"/>
  <c r="J114" i="19"/>
  <c r="G115" i="19"/>
  <c r="H118" i="19"/>
  <c r="I118" i="19"/>
  <c r="J122" i="19"/>
  <c r="G123" i="19"/>
  <c r="H126" i="19"/>
  <c r="I126" i="19"/>
  <c r="J130" i="19"/>
  <c r="G131" i="19"/>
  <c r="H134" i="19"/>
  <c r="I134" i="19"/>
  <c r="J138" i="19"/>
  <c r="G139" i="19"/>
  <c r="H142" i="19"/>
  <c r="I142" i="19"/>
  <c r="J146" i="19"/>
  <c r="G147" i="19"/>
  <c r="H150" i="19"/>
  <c r="I150" i="19"/>
  <c r="J154" i="19"/>
  <c r="G155" i="19"/>
  <c r="H158" i="19"/>
  <c r="I158" i="19"/>
  <c r="I12" i="17"/>
  <c r="O10" i="17"/>
  <c r="O18" i="17"/>
  <c r="O26" i="17"/>
  <c r="I11" i="17"/>
  <c r="I19" i="17"/>
  <c r="O148" i="17"/>
  <c r="O105" i="17"/>
  <c r="O171" i="17"/>
  <c r="O131" i="17"/>
  <c r="O85" i="17"/>
  <c r="O168" i="17"/>
  <c r="O152" i="17"/>
  <c r="O136" i="17"/>
  <c r="O128" i="17"/>
  <c r="O178" i="17"/>
  <c r="O146" i="17"/>
  <c r="O65" i="17"/>
  <c r="O111" i="17"/>
  <c r="O74" i="17"/>
  <c r="O154" i="17"/>
  <c r="O71" i="17"/>
  <c r="O8" i="17"/>
  <c r="O23" i="17"/>
  <c r="O20" i="17"/>
  <c r="O31" i="17"/>
  <c r="O6" i="17"/>
  <c r="O17" i="17"/>
  <c r="O25" i="17"/>
  <c r="I7" i="17"/>
  <c r="I15" i="17"/>
  <c r="I182" i="17"/>
  <c r="I174" i="17"/>
  <c r="I166" i="17"/>
  <c r="I158" i="17"/>
  <c r="I150" i="17"/>
  <c r="I142" i="17"/>
  <c r="I134" i="17"/>
  <c r="I126" i="17"/>
  <c r="I115" i="17"/>
  <c r="I107" i="17"/>
  <c r="I96" i="17"/>
  <c r="I88" i="17"/>
  <c r="I80" i="17"/>
  <c r="I181" i="17"/>
  <c r="I173" i="17"/>
  <c r="I165" i="17"/>
  <c r="I157" i="17"/>
  <c r="I149" i="17"/>
  <c r="I141" i="17"/>
  <c r="I133" i="17"/>
  <c r="I125" i="17"/>
  <c r="I114" i="17"/>
  <c r="I106" i="17"/>
  <c r="I95" i="17"/>
  <c r="I87" i="17"/>
  <c r="I79" i="17"/>
  <c r="I154" i="17"/>
  <c r="I146" i="17"/>
  <c r="I138" i="17"/>
  <c r="I130" i="17"/>
  <c r="I122" i="17"/>
  <c r="I119" i="17"/>
  <c r="I111" i="17"/>
  <c r="I103" i="17"/>
  <c r="I92" i="17"/>
  <c r="I84" i="17"/>
  <c r="I76" i="17"/>
  <c r="I105" i="17"/>
  <c r="I94" i="17"/>
  <c r="I180" i="17"/>
  <c r="I148" i="17"/>
  <c r="I67" i="17"/>
  <c r="I59" i="17"/>
  <c r="I51" i="17"/>
  <c r="I43" i="17"/>
  <c r="I113" i="17"/>
  <c r="I72" i="17"/>
  <c r="I156" i="17"/>
  <c r="I124" i="17"/>
  <c r="I121" i="17"/>
  <c r="I78" i="17"/>
  <c r="I164" i="17"/>
  <c r="I132" i="17"/>
  <c r="I63" i="17"/>
  <c r="I55" i="17"/>
  <c r="I47" i="17"/>
  <c r="I86" i="17"/>
  <c r="I69" i="17"/>
  <c r="I8" i="17"/>
  <c r="I16" i="17"/>
  <c r="I24" i="17"/>
  <c r="I34" i="17"/>
  <c r="I35" i="17"/>
  <c r="I41" i="17"/>
  <c r="O44" i="17"/>
  <c r="I46" i="17"/>
  <c r="I53" i="17"/>
  <c r="O58" i="17"/>
  <c r="I90" i="17"/>
  <c r="I172" i="17"/>
  <c r="W2" i="17"/>
  <c r="K25" i="17" s="1"/>
  <c r="W3" i="17"/>
  <c r="O9" i="17"/>
  <c r="I42" i="17"/>
  <c r="I49" i="17"/>
  <c r="I56" i="17"/>
  <c r="I60" i="17"/>
  <c r="X2" i="17"/>
  <c r="M7" i="17" s="1"/>
  <c r="X3" i="17"/>
  <c r="I6" i="17"/>
  <c r="I14" i="17"/>
  <c r="I22" i="17"/>
  <c r="I30" i="17"/>
  <c r="I31" i="17"/>
  <c r="I36" i="17"/>
  <c r="I37" i="17"/>
  <c r="I39" i="17"/>
  <c r="I40" i="17"/>
  <c r="K42" i="17"/>
  <c r="I45" i="17"/>
  <c r="M46" i="17"/>
  <c r="O50" i="17"/>
  <c r="I75" i="17"/>
  <c r="K119" i="17"/>
  <c r="Y3" i="17"/>
  <c r="O5" i="17" s="1"/>
  <c r="I9" i="17"/>
  <c r="I17" i="17"/>
  <c r="I25" i="17"/>
  <c r="I38" i="17"/>
  <c r="M41" i="17"/>
  <c r="M42" i="17"/>
  <c r="I48" i="17"/>
  <c r="M49" i="17"/>
  <c r="I52" i="17"/>
  <c r="M56" i="17"/>
  <c r="I66" i="17"/>
  <c r="M127" i="17"/>
  <c r="M141" i="17"/>
  <c r="I179" i="17"/>
  <c r="Z2" i="17"/>
  <c r="Q36" i="17" s="1"/>
  <c r="Z3" i="17"/>
  <c r="I32" i="17"/>
  <c r="O34" i="17"/>
  <c r="K48" i="17"/>
  <c r="K55" i="17"/>
  <c r="I62" i="17"/>
  <c r="K66" i="17"/>
  <c r="O67" i="17"/>
  <c r="I140" i="17"/>
  <c r="I151" i="17"/>
  <c r="S153" i="17"/>
  <c r="O177" i="17"/>
  <c r="AA2" i="17"/>
  <c r="S5" i="17" s="1"/>
  <c r="AA3" i="17"/>
  <c r="I44" i="17"/>
  <c r="M52" i="17"/>
  <c r="I58" i="17"/>
  <c r="K62" i="17"/>
  <c r="I65" i="17"/>
  <c r="K69" i="17"/>
  <c r="I74" i="17"/>
  <c r="I83" i="17"/>
  <c r="Q135" i="17"/>
  <c r="I2" i="17"/>
  <c r="I3" i="17"/>
  <c r="I4" i="17"/>
  <c r="I10" i="17"/>
  <c r="I18" i="17"/>
  <c r="I26" i="17"/>
  <c r="O30" i="17"/>
  <c r="K44" i="17"/>
  <c r="K47" i="17"/>
  <c r="O52" i="17"/>
  <c r="I54" i="17"/>
  <c r="K58" i="17"/>
  <c r="S60" i="17"/>
  <c r="I61" i="17"/>
  <c r="I71" i="17"/>
  <c r="O72" i="17"/>
  <c r="O81" i="17"/>
  <c r="Q160" i="17"/>
  <c r="I5" i="17"/>
  <c r="I13" i="17"/>
  <c r="I21" i="17"/>
  <c r="I29" i="17"/>
  <c r="M32" i="17"/>
  <c r="S40" i="17"/>
  <c r="M44" i="17"/>
  <c r="I50" i="17"/>
  <c r="Q52" i="17"/>
  <c r="K54" i="17"/>
  <c r="I57" i="17"/>
  <c r="M58" i="17"/>
  <c r="O62" i="17"/>
  <c r="I64" i="17"/>
  <c r="Q66" i="17"/>
  <c r="I68" i="17"/>
  <c r="I101" i="17"/>
  <c r="K112" i="17"/>
  <c r="I147" i="17"/>
  <c r="M159" i="17"/>
  <c r="M173" i="17"/>
  <c r="Q77" i="17"/>
  <c r="S92" i="17"/>
  <c r="I93" i="17"/>
  <c r="I97" i="17"/>
  <c r="O102" i="17"/>
  <c r="I104" i="17"/>
  <c r="I108" i="17"/>
  <c r="M116" i="17"/>
  <c r="I129" i="17"/>
  <c r="O134" i="17"/>
  <c r="I136" i="17"/>
  <c r="K147" i="17"/>
  <c r="O159" i="17"/>
  <c r="I161" i="17"/>
  <c r="I168" i="17"/>
  <c r="K172" i="17"/>
  <c r="Q177" i="17"/>
  <c r="K179" i="17"/>
  <c r="S77" i="17"/>
  <c r="K79" i="17"/>
  <c r="O80" i="17"/>
  <c r="I82" i="17"/>
  <c r="O87" i="17"/>
  <c r="Q102" i="17"/>
  <c r="K104" i="17"/>
  <c r="K111" i="17"/>
  <c r="O116" i="17"/>
  <c r="I118" i="17"/>
  <c r="Q127" i="17"/>
  <c r="K129" i="17"/>
  <c r="O137" i="17"/>
  <c r="I139" i="17"/>
  <c r="I143" i="17"/>
  <c r="S145" i="17"/>
  <c r="M147" i="17"/>
  <c r="Q152" i="17"/>
  <c r="O169" i="17"/>
  <c r="I171" i="17"/>
  <c r="M172" i="17"/>
  <c r="I175" i="17"/>
  <c r="I178" i="17"/>
  <c r="I70" i="17"/>
  <c r="O73" i="17"/>
  <c r="O83" i="17"/>
  <c r="I85" i="17"/>
  <c r="I89" i="17"/>
  <c r="S91" i="17"/>
  <c r="M93" i="17"/>
  <c r="Q98" i="17"/>
  <c r="I100" i="17"/>
  <c r="Q109" i="17"/>
  <c r="K118" i="17"/>
  <c r="I128" i="17"/>
  <c r="O133" i="17"/>
  <c r="S141" i="17"/>
  <c r="O144" i="17"/>
  <c r="I153" i="17"/>
  <c r="S155" i="17"/>
  <c r="K157" i="17"/>
  <c r="I160" i="17"/>
  <c r="O165" i="17"/>
  <c r="O176" i="17"/>
  <c r="K178" i="17"/>
  <c r="O75" i="17"/>
  <c r="I77" i="17"/>
  <c r="K85" i="17"/>
  <c r="O97" i="17"/>
  <c r="K103" i="17"/>
  <c r="I110" i="17"/>
  <c r="K114" i="17"/>
  <c r="O115" i="17"/>
  <c r="I117" i="17"/>
  <c r="M125" i="17"/>
  <c r="O129" i="17"/>
  <c r="I131" i="17"/>
  <c r="I135" i="17"/>
  <c r="M143" i="17"/>
  <c r="M157" i="17"/>
  <c r="O161" i="17"/>
  <c r="I163" i="17"/>
  <c r="M164" i="17"/>
  <c r="I167" i="17"/>
  <c r="I170" i="17"/>
  <c r="M171" i="17"/>
  <c r="M175" i="17"/>
  <c r="Q179" i="17"/>
  <c r="M78" i="17"/>
  <c r="I81" i="17"/>
  <c r="M85" i="17"/>
  <c r="M89" i="17"/>
  <c r="M100" i="17"/>
  <c r="Q108" i="17"/>
  <c r="K110" i="17"/>
  <c r="I120" i="17"/>
  <c r="M121" i="17"/>
  <c r="O125" i="17"/>
  <c r="Q129" i="17"/>
  <c r="K131" i="17"/>
  <c r="I145" i="17"/>
  <c r="O150" i="17"/>
  <c r="I152" i="17"/>
  <c r="K163" i="17"/>
  <c r="O175" i="17"/>
  <c r="I177" i="17"/>
  <c r="S75" i="17"/>
  <c r="M77" i="17"/>
  <c r="K84" i="17"/>
  <c r="O89" i="17"/>
  <c r="I91" i="17"/>
  <c r="O96" i="17"/>
  <c r="I98" i="17"/>
  <c r="I102" i="17"/>
  <c r="I109" i="17"/>
  <c r="O114" i="17"/>
  <c r="S122" i="17"/>
  <c r="I123" i="17"/>
  <c r="I127" i="17"/>
  <c r="M131" i="17"/>
  <c r="M135" i="17"/>
  <c r="Q139" i="17"/>
  <c r="S154" i="17"/>
  <c r="I155" i="17"/>
  <c r="I159" i="17"/>
  <c r="I162" i="17"/>
  <c r="Q168" i="17"/>
  <c r="K177" i="17"/>
  <c r="M181" i="17"/>
  <c r="I73" i="17"/>
  <c r="K76" i="17"/>
  <c r="M81" i="17"/>
  <c r="Q85" i="17"/>
  <c r="Q89" i="17"/>
  <c r="K102" i="17"/>
  <c r="M106" i="17"/>
  <c r="S111" i="17"/>
  <c r="I112" i="17"/>
  <c r="I116" i="17"/>
  <c r="M120" i="17"/>
  <c r="Q121" i="17"/>
  <c r="S125" i="17"/>
  <c r="K130" i="17"/>
  <c r="I137" i="17"/>
  <c r="K141" i="17"/>
  <c r="O142" i="17"/>
  <c r="I144" i="17"/>
  <c r="O149" i="17"/>
  <c r="Q153" i="17"/>
  <c r="K162" i="17"/>
  <c r="O167" i="17"/>
  <c r="I169" i="17"/>
  <c r="S171" i="17"/>
  <c r="K173" i="17"/>
  <c r="I176" i="17"/>
  <c r="K180" i="17"/>
  <c r="O181" i="17"/>
  <c r="Q24" i="16"/>
  <c r="M15" i="16"/>
  <c r="S16" i="16"/>
  <c r="M23" i="16"/>
  <c r="O7" i="16"/>
  <c r="Q26" i="16"/>
  <c r="I5" i="16"/>
  <c r="I21" i="16"/>
  <c r="I12" i="16"/>
  <c r="I29" i="16"/>
  <c r="I6" i="16"/>
  <c r="S10" i="16"/>
  <c r="I27" i="16"/>
  <c r="O28" i="16"/>
  <c r="M6" i="16"/>
  <c r="K19" i="16"/>
  <c r="Q9" i="16"/>
  <c r="M11" i="16"/>
  <c r="Q25" i="16"/>
  <c r="I10" i="16"/>
  <c r="M16" i="16"/>
  <c r="K21" i="16"/>
  <c r="M24" i="16"/>
  <c r="I26" i="16"/>
  <c r="M5" i="16"/>
  <c r="K10" i="16"/>
  <c r="K26" i="16"/>
  <c r="M2" i="16"/>
  <c r="W2" i="16"/>
  <c r="K4" i="16" s="1"/>
  <c r="V3" i="16"/>
  <c r="I4" i="16" s="1"/>
  <c r="Z2" i="16"/>
  <c r="Q7" i="16" s="1"/>
  <c r="M3" i="16"/>
  <c r="W3" i="16"/>
  <c r="V4" i="16"/>
  <c r="Y2" i="16"/>
  <c r="O5" i="16" s="1"/>
  <c r="M4" i="16"/>
  <c r="W4" i="16"/>
  <c r="M10" i="16"/>
  <c r="M19" i="16"/>
  <c r="M27" i="16"/>
  <c r="I2" i="16"/>
  <c r="Q2" i="16"/>
  <c r="AA2" i="16"/>
  <c r="S12" i="16" s="1"/>
  <c r="Z3" i="16"/>
  <c r="M8" i="16"/>
  <c r="M25" i="16"/>
  <c r="M28" i="16"/>
  <c r="AA3" i="16"/>
  <c r="M9" i="16"/>
  <c r="Q121" i="13"/>
  <c r="Q82" i="13"/>
  <c r="Q83" i="13"/>
  <c r="Q81" i="13"/>
  <c r="Q43" i="13"/>
  <c r="Q9" i="13"/>
  <c r="O4" i="13"/>
  <c r="O131" i="13"/>
  <c r="O79" i="13"/>
  <c r="O77" i="13"/>
  <c r="O73" i="13"/>
  <c r="O65" i="13"/>
  <c r="O120" i="13"/>
  <c r="O106" i="13"/>
  <c r="AA2" i="13"/>
  <c r="S58" i="13" s="1"/>
  <c r="Y3" i="13"/>
  <c r="O5" i="13" s="1"/>
  <c r="X4" i="13"/>
  <c r="O36" i="13"/>
  <c r="Z3" i="13"/>
  <c r="Q125" i="13" s="1"/>
  <c r="Y4" i="13"/>
  <c r="O12" i="13"/>
  <c r="O19" i="13"/>
  <c r="S38" i="13"/>
  <c r="O41" i="13"/>
  <c r="S42" i="13"/>
  <c r="O45" i="13"/>
  <c r="AA3" i="13"/>
  <c r="S206" i="13" s="1"/>
  <c r="Z4" i="13"/>
  <c r="Q193" i="13" s="1"/>
  <c r="O13" i="13"/>
  <c r="O17" i="13"/>
  <c r="S21" i="13"/>
  <c r="Q35" i="13"/>
  <c r="V2" i="13"/>
  <c r="I23" i="13" s="1"/>
  <c r="O6" i="13"/>
  <c r="O15" i="13"/>
  <c r="Q17" i="13"/>
  <c r="O30" i="13"/>
  <c r="O31" i="13"/>
  <c r="O44" i="13"/>
  <c r="M2" i="13"/>
  <c r="W2" i="13"/>
  <c r="K30" i="13" s="1"/>
  <c r="O7" i="13"/>
  <c r="Q15" i="13"/>
  <c r="I21" i="13"/>
  <c r="K23" i="13"/>
  <c r="O29" i="13"/>
  <c r="Q31" i="13"/>
  <c r="S34" i="13"/>
  <c r="M47" i="13"/>
  <c r="X2" i="13"/>
  <c r="M3" i="13" s="1"/>
  <c r="V3" i="13"/>
  <c r="O8" i="13"/>
  <c r="S16" i="13"/>
  <c r="M24" i="13"/>
  <c r="O26" i="13"/>
  <c r="Q29" i="13"/>
  <c r="S31" i="13"/>
  <c r="S32" i="13"/>
  <c r="O39" i="13"/>
  <c r="O43" i="13"/>
  <c r="O51" i="13"/>
  <c r="O55" i="13"/>
  <c r="S56" i="13"/>
  <c r="O59" i="13"/>
  <c r="O2" i="13"/>
  <c r="W3" i="13"/>
  <c r="O9" i="13"/>
  <c r="S14" i="13"/>
  <c r="M22" i="13"/>
  <c r="O24" i="13"/>
  <c r="Q27" i="13"/>
  <c r="S29" i="13"/>
  <c r="Q47" i="13"/>
  <c r="S7" i="13"/>
  <c r="O10" i="13"/>
  <c r="M20" i="13"/>
  <c r="O23" i="13"/>
  <c r="Q25" i="13"/>
  <c r="O38" i="13"/>
  <c r="S39" i="13"/>
  <c r="O42" i="13"/>
  <c r="O46" i="13"/>
  <c r="M50" i="13"/>
  <c r="O52" i="13"/>
  <c r="Q54" i="13"/>
  <c r="S57" i="13"/>
  <c r="I60" i="13"/>
  <c r="M61" i="13"/>
  <c r="I64" i="13"/>
  <c r="M65" i="13"/>
  <c r="Q66" i="13"/>
  <c r="Q70" i="13"/>
  <c r="I72" i="13"/>
  <c r="Q74" i="13"/>
  <c r="I76" i="13"/>
  <c r="M77" i="13"/>
  <c r="Q78" i="13"/>
  <c r="Q48" i="13"/>
  <c r="O50" i="13"/>
  <c r="Q52" i="13"/>
  <c r="Q53" i="13"/>
  <c r="S55" i="13"/>
  <c r="I58" i="13"/>
  <c r="S62" i="13"/>
  <c r="Q50" i="13"/>
  <c r="Q51" i="13"/>
  <c r="M60" i="13"/>
  <c r="I63" i="13"/>
  <c r="M64" i="13"/>
  <c r="Q65" i="13"/>
  <c r="Q69" i="13"/>
  <c r="I71" i="13"/>
  <c r="Q73" i="13"/>
  <c r="I75" i="13"/>
  <c r="M76" i="13"/>
  <c r="M80" i="13"/>
  <c r="Q85" i="13"/>
  <c r="M88" i="13"/>
  <c r="Q89" i="13"/>
  <c r="I91" i="13"/>
  <c r="Q93" i="13"/>
  <c r="I95" i="13"/>
  <c r="M96" i="13"/>
  <c r="I99" i="13"/>
  <c r="M100" i="13"/>
  <c r="Q101" i="13"/>
  <c r="S51" i="13"/>
  <c r="I54" i="13"/>
  <c r="M59" i="13"/>
  <c r="O60" i="13"/>
  <c r="S61" i="13"/>
  <c r="O64" i="13"/>
  <c r="S65" i="13"/>
  <c r="O68" i="13"/>
  <c r="S69" i="13"/>
  <c r="O72" i="13"/>
  <c r="K75" i="13"/>
  <c r="O76" i="13"/>
  <c r="S85" i="13"/>
  <c r="K87" i="13"/>
  <c r="O88" i="13"/>
  <c r="O92" i="13"/>
  <c r="S93" i="13"/>
  <c r="O96" i="13"/>
  <c r="S97" i="13"/>
  <c r="O100" i="13"/>
  <c r="K103" i="13"/>
  <c r="O104" i="13"/>
  <c r="O108" i="13"/>
  <c r="S109" i="13"/>
  <c r="O112" i="13"/>
  <c r="S113" i="13"/>
  <c r="S49" i="13"/>
  <c r="I52" i="13"/>
  <c r="M57" i="13"/>
  <c r="M58" i="13"/>
  <c r="M63" i="13"/>
  <c r="Q64" i="13"/>
  <c r="M67" i="13"/>
  <c r="Q68" i="13"/>
  <c r="I70" i="13"/>
  <c r="M71" i="13"/>
  <c r="I74" i="13"/>
  <c r="M75" i="13"/>
  <c r="I78" i="13"/>
  <c r="M79" i="13"/>
  <c r="I50" i="13"/>
  <c r="M55" i="13"/>
  <c r="M56" i="13"/>
  <c r="O58" i="13"/>
  <c r="S60" i="13"/>
  <c r="K62" i="13"/>
  <c r="O63" i="13"/>
  <c r="S84" i="13"/>
  <c r="K51" i="13"/>
  <c r="M53" i="13"/>
  <c r="O56" i="13"/>
  <c r="Q58" i="13"/>
  <c r="Q59" i="13"/>
  <c r="Q63" i="13"/>
  <c r="I65" i="13"/>
  <c r="Q67" i="13"/>
  <c r="I69" i="13"/>
  <c r="M70" i="13"/>
  <c r="Q71" i="13"/>
  <c r="M74" i="13"/>
  <c r="Q75" i="13"/>
  <c r="M78" i="13"/>
  <c r="Q79" i="13"/>
  <c r="I81" i="13"/>
  <c r="Q87" i="13"/>
  <c r="I89" i="13"/>
  <c r="Q91" i="13"/>
  <c r="I93" i="13"/>
  <c r="M94" i="13"/>
  <c r="Q95" i="13"/>
  <c r="M98" i="13"/>
  <c r="Q99" i="13"/>
  <c r="M49" i="13"/>
  <c r="M51" i="13"/>
  <c r="M52" i="13"/>
  <c r="O54" i="13"/>
  <c r="Q56" i="13"/>
  <c r="Q57" i="13"/>
  <c r="S59" i="13"/>
  <c r="O62" i="13"/>
  <c r="S63" i="13"/>
  <c r="O66" i="13"/>
  <c r="S67" i="13"/>
  <c r="K69" i="13"/>
  <c r="O70" i="13"/>
  <c r="K73" i="13"/>
  <c r="O74" i="13"/>
  <c r="S75" i="13"/>
  <c r="O78" i="13"/>
  <c r="K85" i="13"/>
  <c r="O86" i="13"/>
  <c r="K89" i="13"/>
  <c r="O90" i="13"/>
  <c r="S91" i="13"/>
  <c r="O94" i="13"/>
  <c r="S95" i="13"/>
  <c r="S99" i="13"/>
  <c r="K101" i="13"/>
  <c r="O102" i="13"/>
  <c r="K109" i="13"/>
  <c r="S111" i="13"/>
  <c r="O114" i="13"/>
  <c r="S115" i="13"/>
  <c r="I86" i="13"/>
  <c r="Q88" i="13"/>
  <c r="M91" i="13"/>
  <c r="I94" i="13"/>
  <c r="M99" i="13"/>
  <c r="I102" i="13"/>
  <c r="I103" i="13"/>
  <c r="I104" i="13"/>
  <c r="M108" i="13"/>
  <c r="M109" i="13"/>
  <c r="Q113" i="13"/>
  <c r="Q114" i="13"/>
  <c r="S116" i="13"/>
  <c r="I120" i="13"/>
  <c r="M125" i="13"/>
  <c r="K130" i="13"/>
  <c r="K135" i="13"/>
  <c r="K140" i="13"/>
  <c r="S88" i="13"/>
  <c r="O91" i="13"/>
  <c r="K94" i="13"/>
  <c r="S96" i="13"/>
  <c r="O99" i="13"/>
  <c r="K102" i="13"/>
  <c r="K104" i="13"/>
  <c r="M106" i="13"/>
  <c r="M107" i="13"/>
  <c r="O109" i="13"/>
  <c r="Q111" i="13"/>
  <c r="Q112" i="13"/>
  <c r="I117" i="13"/>
  <c r="I118" i="13"/>
  <c r="M123" i="13"/>
  <c r="O125" i="13"/>
  <c r="S132" i="13"/>
  <c r="M135" i="13"/>
  <c r="S142" i="13"/>
  <c r="O145" i="13"/>
  <c r="O153" i="13"/>
  <c r="M85" i="13"/>
  <c r="I88" i="13"/>
  <c r="Q90" i="13"/>
  <c r="M93" i="13"/>
  <c r="I96" i="13"/>
  <c r="Q98" i="13"/>
  <c r="M101" i="13"/>
  <c r="M104" i="13"/>
  <c r="M105" i="13"/>
  <c r="O107" i="13"/>
  <c r="Q109" i="13"/>
  <c r="Q110" i="13"/>
  <c r="S112" i="13"/>
  <c r="I115" i="13"/>
  <c r="I116" i="13"/>
  <c r="M121" i="13"/>
  <c r="O123" i="13"/>
  <c r="K129" i="13"/>
  <c r="O135" i="13"/>
  <c r="I138" i="13"/>
  <c r="O140" i="13"/>
  <c r="Q84" i="13"/>
  <c r="O85" i="13"/>
  <c r="K88" i="13"/>
  <c r="O93" i="13"/>
  <c r="K96" i="13"/>
  <c r="S98" i="13"/>
  <c r="O101" i="13"/>
  <c r="M103" i="13"/>
  <c r="O105" i="13"/>
  <c r="Q107" i="13"/>
  <c r="S110" i="13"/>
  <c r="I113" i="13"/>
  <c r="I114" i="13"/>
  <c r="M118" i="13"/>
  <c r="M119" i="13"/>
  <c r="O121" i="13"/>
  <c r="Q124" i="13"/>
  <c r="S126" i="13"/>
  <c r="S131" i="13"/>
  <c r="Q140" i="13"/>
  <c r="M87" i="13"/>
  <c r="I90" i="13"/>
  <c r="Q92" i="13"/>
  <c r="M95" i="13"/>
  <c r="I98" i="13"/>
  <c r="Q100" i="13"/>
  <c r="O103" i="13"/>
  <c r="Q105" i="13"/>
  <c r="Q106" i="13"/>
  <c r="S108" i="13"/>
  <c r="I112" i="13"/>
  <c r="K114" i="13"/>
  <c r="M116" i="13"/>
  <c r="M117" i="13"/>
  <c r="O119" i="13"/>
  <c r="Q122" i="13"/>
  <c r="S124" i="13"/>
  <c r="O134" i="13"/>
  <c r="S140" i="13"/>
  <c r="O87" i="13"/>
  <c r="S92" i="13"/>
  <c r="O95" i="13"/>
  <c r="K98" i="13"/>
  <c r="Q103" i="13"/>
  <c r="Q104" i="13"/>
  <c r="S106" i="13"/>
  <c r="I109" i="13"/>
  <c r="K112" i="13"/>
  <c r="M114" i="13"/>
  <c r="O117" i="13"/>
  <c r="Q120" i="13"/>
  <c r="S122" i="13"/>
  <c r="I126" i="13"/>
  <c r="K132" i="13"/>
  <c r="K137" i="13"/>
  <c r="K146" i="13"/>
  <c r="S148" i="13"/>
  <c r="O151" i="13"/>
  <c r="Q86" i="13"/>
  <c r="M89" i="13"/>
  <c r="I92" i="13"/>
  <c r="Q94" i="13"/>
  <c r="M97" i="13"/>
  <c r="I100" i="13"/>
  <c r="Q102" i="13"/>
  <c r="S104" i="13"/>
  <c r="I108" i="13"/>
  <c r="K110" i="13"/>
  <c r="M113" i="13"/>
  <c r="O115" i="13"/>
  <c r="Q117" i="13"/>
  <c r="Q118" i="13"/>
  <c r="S120" i="13"/>
  <c r="I124" i="13"/>
  <c r="K126" i="13"/>
  <c r="S129" i="13"/>
  <c r="S134" i="13"/>
  <c r="S139" i="13"/>
  <c r="S86" i="13"/>
  <c r="O89" i="13"/>
  <c r="K92" i="13"/>
  <c r="S94" i="13"/>
  <c r="K100" i="13"/>
  <c r="S102" i="13"/>
  <c r="I105" i="13"/>
  <c r="I106" i="13"/>
  <c r="M110" i="13"/>
  <c r="M111" i="13"/>
  <c r="Q115" i="13"/>
  <c r="Q116" i="13"/>
  <c r="S118" i="13"/>
  <c r="I122" i="13"/>
  <c r="O127" i="13"/>
  <c r="I130" i="13"/>
  <c r="O137" i="13"/>
  <c r="O142" i="13"/>
  <c r="K145" i="13"/>
  <c r="S147" i="13"/>
  <c r="M143" i="13"/>
  <c r="I146" i="13"/>
  <c r="Q148" i="13"/>
  <c r="I154" i="13"/>
  <c r="I156" i="13"/>
  <c r="M157" i="13"/>
  <c r="Q158" i="13"/>
  <c r="I160" i="13"/>
  <c r="M161" i="13"/>
  <c r="Q162" i="13"/>
  <c r="M165" i="13"/>
  <c r="Q166" i="13"/>
  <c r="I168" i="13"/>
  <c r="M169" i="13"/>
  <c r="Q170" i="13"/>
  <c r="I172" i="13"/>
  <c r="M173" i="13"/>
  <c r="I176" i="13"/>
  <c r="M177" i="13"/>
  <c r="Q178" i="13"/>
  <c r="I180" i="13"/>
  <c r="M181" i="13"/>
  <c r="Q182" i="13"/>
  <c r="I184" i="13"/>
  <c r="Q186" i="13"/>
  <c r="I188" i="13"/>
  <c r="M189" i="13"/>
  <c r="Q190" i="13"/>
  <c r="I192" i="13"/>
  <c r="M193" i="13"/>
  <c r="Q194" i="13"/>
  <c r="M197" i="13"/>
  <c r="Q198" i="13"/>
  <c r="I200" i="13"/>
  <c r="M201" i="13"/>
  <c r="Q202" i="13"/>
  <c r="I204" i="13"/>
  <c r="M205" i="13"/>
  <c r="I208" i="13"/>
  <c r="M209" i="13"/>
  <c r="Q210" i="13"/>
  <c r="M128" i="13"/>
  <c r="I131" i="13"/>
  <c r="Q133" i="13"/>
  <c r="M136" i="13"/>
  <c r="Q141" i="13"/>
  <c r="M144" i="13"/>
  <c r="I147" i="13"/>
  <c r="Q149" i="13"/>
  <c r="M152" i="13"/>
  <c r="I155" i="13"/>
  <c r="M129" i="13"/>
  <c r="Q134" i="13"/>
  <c r="M137" i="13"/>
  <c r="I140" i="13"/>
  <c r="Q142" i="13"/>
  <c r="M145" i="13"/>
  <c r="I148" i="13"/>
  <c r="Q150" i="13"/>
  <c r="Q127" i="13"/>
  <c r="M130" i="13"/>
  <c r="I133" i="13"/>
  <c r="Q135" i="13"/>
  <c r="M138" i="13"/>
  <c r="I141" i="13"/>
  <c r="Q143" i="13"/>
  <c r="I149" i="13"/>
  <c r="Q151" i="13"/>
  <c r="M154" i="13"/>
  <c r="O156" i="13"/>
  <c r="Q128" i="13"/>
  <c r="M131" i="13"/>
  <c r="I134" i="13"/>
  <c r="Q136" i="13"/>
  <c r="M139" i="13"/>
  <c r="I142" i="13"/>
  <c r="Q144" i="13"/>
  <c r="M147" i="13"/>
  <c r="I150" i="13"/>
  <c r="Q152" i="13"/>
  <c r="M155" i="13"/>
  <c r="I127" i="13"/>
  <c r="Q129" i="13"/>
  <c r="M132" i="13"/>
  <c r="I135" i="13"/>
  <c r="Q137" i="13"/>
  <c r="M140" i="13"/>
  <c r="I143" i="13"/>
  <c r="M148" i="13"/>
  <c r="I151" i="13"/>
  <c r="Q153" i="13"/>
  <c r="I128" i="13"/>
  <c r="Q130" i="13"/>
  <c r="M133" i="13"/>
  <c r="I136" i="13"/>
  <c r="Q138" i="13"/>
  <c r="M141" i="13"/>
  <c r="I144" i="13"/>
  <c r="Q146" i="13"/>
  <c r="M149" i="13"/>
  <c r="I152" i="13"/>
  <c r="Q154" i="13"/>
  <c r="Q155" i="13"/>
  <c r="Q131" i="13"/>
  <c r="M134" i="13"/>
  <c r="I137" i="13"/>
  <c r="Q139" i="13"/>
  <c r="M142" i="13"/>
  <c r="I145" i="13"/>
  <c r="Q147" i="13"/>
  <c r="I153" i="13"/>
  <c r="K156" i="13"/>
  <c r="O157" i="13"/>
  <c r="S158" i="13"/>
  <c r="O161" i="13"/>
  <c r="S162" i="13"/>
  <c r="O165" i="13"/>
  <c r="S166" i="13"/>
  <c r="K168" i="13"/>
  <c r="O169" i="13"/>
  <c r="S170" i="13"/>
  <c r="K172" i="13"/>
  <c r="O173" i="13"/>
  <c r="S174" i="13"/>
  <c r="K176" i="13"/>
  <c r="O177" i="13"/>
  <c r="S178" i="13"/>
  <c r="K180" i="13"/>
  <c r="O181" i="13"/>
  <c r="S182" i="13"/>
  <c r="K184" i="13"/>
  <c r="S186" i="13"/>
  <c r="K188" i="13"/>
  <c r="O189" i="13"/>
  <c r="S190" i="13"/>
  <c r="O193" i="13"/>
  <c r="S194" i="13"/>
  <c r="O197" i="13"/>
  <c r="S198" i="13"/>
  <c r="K200" i="13"/>
  <c r="O201" i="13"/>
  <c r="S202" i="13"/>
  <c r="K204" i="13"/>
  <c r="O205" i="13"/>
  <c r="K208" i="13"/>
  <c r="O209" i="13"/>
  <c r="S210" i="13"/>
  <c r="M156" i="13"/>
  <c r="Q157" i="13"/>
  <c r="I159" i="13"/>
  <c r="M160" i="13"/>
  <c r="I163" i="13"/>
  <c r="M164" i="13"/>
  <c r="Q165" i="13"/>
  <c r="I167" i="13"/>
  <c r="M168" i="13"/>
  <c r="Q169" i="13"/>
  <c r="I171" i="13"/>
  <c r="Q173" i="13"/>
  <c r="I175" i="13"/>
  <c r="M176" i="13"/>
  <c r="Q177" i="13"/>
  <c r="I179" i="13"/>
  <c r="M180" i="13"/>
  <c r="Q181" i="13"/>
  <c r="M184" i="13"/>
  <c r="Q185" i="13"/>
  <c r="I187" i="13"/>
  <c r="M188" i="13"/>
  <c r="Q189" i="13"/>
  <c r="I191" i="13"/>
  <c r="M192" i="13"/>
  <c r="I195" i="13"/>
  <c r="M196" i="13"/>
  <c r="Q197" i="13"/>
  <c r="I199" i="13"/>
  <c r="M200" i="13"/>
  <c r="Q201" i="13"/>
  <c r="I203" i="13"/>
  <c r="Q205" i="13"/>
  <c r="I207" i="13"/>
  <c r="M208" i="13"/>
  <c r="Q209" i="13"/>
  <c r="I211" i="13"/>
  <c r="S157" i="13"/>
  <c r="K159" i="13"/>
  <c r="S161" i="13"/>
  <c r="K163" i="13"/>
  <c r="O164" i="13"/>
  <c r="S165" i="13"/>
  <c r="O168" i="13"/>
  <c r="S169" i="13"/>
  <c r="O172" i="13"/>
  <c r="S173" i="13"/>
  <c r="K175" i="13"/>
  <c r="O176" i="13"/>
  <c r="S177" i="13"/>
  <c r="K179" i="13"/>
  <c r="O180" i="13"/>
  <c r="S181" i="13"/>
  <c r="K183" i="13"/>
  <c r="O184" i="13"/>
  <c r="S185" i="13"/>
  <c r="K187" i="13"/>
  <c r="O188" i="13"/>
  <c r="S189" i="13"/>
  <c r="K191" i="13"/>
  <c r="S193" i="13"/>
  <c r="K195" i="13"/>
  <c r="O196" i="13"/>
  <c r="S197" i="13"/>
  <c r="O200" i="13"/>
  <c r="S201" i="13"/>
  <c r="O204" i="13"/>
  <c r="S205" i="13"/>
  <c r="K207" i="13"/>
  <c r="O208" i="13"/>
  <c r="S209" i="13"/>
  <c r="K211" i="13"/>
  <c r="I158" i="13"/>
  <c r="Q160" i="13"/>
  <c r="I162" i="13"/>
  <c r="M163" i="13"/>
  <c r="Q164" i="13"/>
  <c r="I166" i="13"/>
  <c r="M167" i="13"/>
  <c r="Q168" i="13"/>
  <c r="M171" i="13"/>
  <c r="Q172" i="13"/>
  <c r="I174" i="13"/>
  <c r="M175" i="13"/>
  <c r="Q176" i="13"/>
  <c r="I178" i="13"/>
  <c r="M179" i="13"/>
  <c r="I182" i="13"/>
  <c r="M183" i="13"/>
  <c r="Q184" i="13"/>
  <c r="I186" i="13"/>
  <c r="M187" i="13"/>
  <c r="Q188" i="13"/>
  <c r="I190" i="13"/>
  <c r="Q192" i="13"/>
  <c r="I194" i="13"/>
  <c r="M195" i="13"/>
  <c r="Q196" i="13"/>
  <c r="I198" i="13"/>
  <c r="M199" i="13"/>
  <c r="Q200" i="13"/>
  <c r="M203" i="13"/>
  <c r="Q204" i="13"/>
  <c r="I206" i="13"/>
  <c r="M207" i="13"/>
  <c r="Q208" i="13"/>
  <c r="I210" i="13"/>
  <c r="M211" i="13"/>
  <c r="S156" i="13"/>
  <c r="K158" i="13"/>
  <c r="O159" i="13"/>
  <c r="S160" i="13"/>
  <c r="K162" i="13"/>
  <c r="O163" i="13"/>
  <c r="S164" i="13"/>
  <c r="O167" i="13"/>
  <c r="S168" i="13"/>
  <c r="K170" i="13"/>
  <c r="O171" i="13"/>
  <c r="S172" i="13"/>
  <c r="K174" i="13"/>
  <c r="O175" i="13"/>
  <c r="S176" i="13"/>
  <c r="K178" i="13"/>
  <c r="O179" i="13"/>
  <c r="S180" i="13"/>
  <c r="K182" i="13"/>
  <c r="O183" i="13"/>
  <c r="S184" i="13"/>
  <c r="K186" i="13"/>
  <c r="S188" i="13"/>
  <c r="K190" i="13"/>
  <c r="O191" i="13"/>
  <c r="S192" i="13"/>
  <c r="K194" i="13"/>
  <c r="O195" i="13"/>
  <c r="S196" i="13"/>
  <c r="O199" i="13"/>
  <c r="S200" i="13"/>
  <c r="K202" i="13"/>
  <c r="O203" i="13"/>
  <c r="S204" i="13"/>
  <c r="K206" i="13"/>
  <c r="O207" i="13"/>
  <c r="K210" i="13"/>
  <c r="O211" i="13"/>
  <c r="I157" i="13"/>
  <c r="M158" i="13"/>
  <c r="Q159" i="13"/>
  <c r="I161" i="13"/>
  <c r="M162" i="13"/>
  <c r="I165" i="13"/>
  <c r="M166" i="13"/>
  <c r="Q167" i="13"/>
  <c r="I169" i="13"/>
  <c r="M170" i="13"/>
  <c r="Q171" i="13"/>
  <c r="I173" i="13"/>
  <c r="Q175" i="13"/>
  <c r="I177" i="13"/>
  <c r="M178" i="13"/>
  <c r="Q179" i="13"/>
  <c r="I181" i="13"/>
  <c r="M182" i="13"/>
  <c r="Q183" i="13"/>
  <c r="M186" i="13"/>
  <c r="Q187" i="13"/>
  <c r="I189" i="13"/>
  <c r="M190" i="13"/>
  <c r="Q191" i="13"/>
  <c r="I193" i="13"/>
  <c r="M194" i="13"/>
  <c r="I197" i="13"/>
  <c r="M198" i="13"/>
  <c r="Q199" i="13"/>
  <c r="I201" i="13"/>
  <c r="M202" i="13"/>
  <c r="Q203" i="13"/>
  <c r="I205" i="13"/>
  <c r="Q207" i="13"/>
  <c r="I209" i="13"/>
  <c r="M210" i="13"/>
  <c r="Q211" i="13"/>
  <c r="S155" i="13"/>
  <c r="K157" i="13"/>
  <c r="O158" i="13"/>
  <c r="K161" i="13"/>
  <c r="O162" i="13"/>
  <c r="S163" i="13"/>
  <c r="K165" i="13"/>
  <c r="O166" i="13"/>
  <c r="S167" i="13"/>
  <c r="K169" i="13"/>
  <c r="O170" i="13"/>
  <c r="S171" i="13"/>
  <c r="K173" i="13"/>
  <c r="O174" i="13"/>
  <c r="S175" i="13"/>
  <c r="K177" i="13"/>
  <c r="O178" i="13"/>
  <c r="S179" i="13"/>
  <c r="O182" i="13"/>
  <c r="S183" i="13"/>
  <c r="K185" i="13"/>
  <c r="O186" i="13"/>
  <c r="S187" i="13"/>
  <c r="K189" i="13"/>
  <c r="O190" i="13"/>
  <c r="S191" i="13"/>
  <c r="K193" i="13"/>
  <c r="O194" i="13"/>
  <c r="S195" i="13"/>
  <c r="K197" i="13"/>
  <c r="O198" i="13"/>
  <c r="S199" i="13"/>
  <c r="K201" i="13"/>
  <c r="O202" i="13"/>
  <c r="S203" i="13"/>
  <c r="K205" i="13"/>
  <c r="O206" i="13"/>
  <c r="S207" i="13"/>
  <c r="K209" i="13"/>
  <c r="O210" i="13"/>
  <c r="S211" i="13"/>
  <c r="Q178" i="17" l="1"/>
  <c r="O160" i="17"/>
  <c r="S139" i="17"/>
  <c r="S118" i="17"/>
  <c r="Q100" i="17"/>
  <c r="M167" i="17"/>
  <c r="O153" i="17"/>
  <c r="S129" i="17"/>
  <c r="K95" i="17"/>
  <c r="M70" i="17"/>
  <c r="Q161" i="17"/>
  <c r="O143" i="17"/>
  <c r="S119" i="17"/>
  <c r="Q97" i="17"/>
  <c r="K77" i="17"/>
  <c r="K153" i="17"/>
  <c r="M132" i="17"/>
  <c r="S112" i="17"/>
  <c r="Q83" i="17"/>
  <c r="S173" i="17"/>
  <c r="M108" i="17"/>
  <c r="M179" i="17"/>
  <c r="M165" i="17"/>
  <c r="Q123" i="17"/>
  <c r="S95" i="17"/>
  <c r="M73" i="17"/>
  <c r="O166" i="17"/>
  <c r="Q145" i="17"/>
  <c r="O127" i="17"/>
  <c r="M105" i="17"/>
  <c r="O91" i="17"/>
  <c r="M65" i="17"/>
  <c r="S114" i="17"/>
  <c r="Q60" i="17"/>
  <c r="Q42" i="17"/>
  <c r="S64" i="17"/>
  <c r="Q46" i="17"/>
  <c r="Q64" i="17"/>
  <c r="K30" i="17"/>
  <c r="K87" i="17"/>
  <c r="K56" i="17"/>
  <c r="Q74" i="17"/>
  <c r="M57" i="17"/>
  <c r="M2" i="17"/>
  <c r="S66" i="17"/>
  <c r="K50" i="17"/>
  <c r="S22" i="17"/>
  <c r="S25" i="17"/>
  <c r="K5" i="17"/>
  <c r="Q28" i="17"/>
  <c r="O2" i="17"/>
  <c r="O63" i="17"/>
  <c r="O36" i="17"/>
  <c r="O76" i="17"/>
  <c r="O49" i="17"/>
  <c r="O90" i="17"/>
  <c r="O139" i="17"/>
  <c r="O86" i="17"/>
  <c r="O156" i="17"/>
  <c r="Q15" i="17"/>
  <c r="K17" i="17"/>
  <c r="S157" i="17"/>
  <c r="M95" i="17"/>
  <c r="O70" i="17"/>
  <c r="M163" i="17"/>
  <c r="M149" i="17"/>
  <c r="O107" i="17"/>
  <c r="S93" i="17"/>
  <c r="K181" i="17"/>
  <c r="O157" i="17"/>
  <c r="K138" i="17"/>
  <c r="O118" i="17"/>
  <c r="Q93" i="17"/>
  <c r="Q75" i="17"/>
  <c r="S169" i="17"/>
  <c r="Q151" i="17"/>
  <c r="O79" i="17"/>
  <c r="K171" i="17"/>
  <c r="O151" i="17"/>
  <c r="O126" i="17"/>
  <c r="M104" i="17"/>
  <c r="M86" i="17"/>
  <c r="K161" i="17"/>
  <c r="M140" i="17"/>
  <c r="S120" i="17"/>
  <c r="K93" i="17"/>
  <c r="K68" i="17"/>
  <c r="K165" i="17"/>
  <c r="O141" i="17"/>
  <c r="K122" i="17"/>
  <c r="M87" i="17"/>
  <c r="S146" i="17"/>
  <c r="Q48" i="17"/>
  <c r="O66" i="17"/>
  <c r="O40" i="17"/>
  <c r="O42" i="17"/>
  <c r="S178" i="17"/>
  <c r="Q61" i="17"/>
  <c r="S47" i="17"/>
  <c r="Q54" i="17"/>
  <c r="S39" i="17"/>
  <c r="K73" i="17"/>
  <c r="S38" i="17"/>
  <c r="K64" i="17"/>
  <c r="S48" i="17"/>
  <c r="Q19" i="17"/>
  <c r="M24" i="17"/>
  <c r="Q33" i="17"/>
  <c r="O37" i="17"/>
  <c r="O7" i="17"/>
  <c r="O39" i="17"/>
  <c r="O130" i="17"/>
  <c r="O57" i="17"/>
  <c r="O98" i="17"/>
  <c r="O147" i="17"/>
  <c r="O94" i="17"/>
  <c r="O164" i="17"/>
  <c r="K14" i="17"/>
  <c r="S13" i="17"/>
  <c r="M15" i="17"/>
  <c r="O174" i="17"/>
  <c r="K155" i="17"/>
  <c r="O135" i="17"/>
  <c r="M113" i="17"/>
  <c r="K91" i="17"/>
  <c r="Q182" i="17"/>
  <c r="K145" i="17"/>
  <c r="M124" i="17"/>
  <c r="K106" i="17"/>
  <c r="S179" i="17"/>
  <c r="K156" i="17"/>
  <c r="S133" i="17"/>
  <c r="M114" i="17"/>
  <c r="Q90" i="17"/>
  <c r="O68" i="17"/>
  <c r="Q147" i="17"/>
  <c r="S130" i="17"/>
  <c r="O108" i="17"/>
  <c r="Q169" i="17"/>
  <c r="K146" i="17"/>
  <c r="K125" i="17"/>
  <c r="S102" i="17"/>
  <c r="S177" i="17"/>
  <c r="Q159" i="17"/>
  <c r="Q91" i="17"/>
  <c r="S181" i="17"/>
  <c r="S163" i="17"/>
  <c r="K140" i="17"/>
  <c r="Q120" i="17"/>
  <c r="S103" i="17"/>
  <c r="K83" i="17"/>
  <c r="M123" i="17"/>
  <c r="S63" i="17"/>
  <c r="Q45" i="17"/>
  <c r="M62" i="17"/>
  <c r="O48" i="17"/>
  <c r="Q56" i="17"/>
  <c r="M36" i="17"/>
  <c r="K137" i="17"/>
  <c r="O60" i="17"/>
  <c r="M40" i="17"/>
  <c r="M155" i="17"/>
  <c r="M60" i="17"/>
  <c r="O46" i="17"/>
  <c r="Q71" i="17"/>
  <c r="S69" i="17"/>
  <c r="S55" i="17"/>
  <c r="Q37" i="17"/>
  <c r="K169" i="17"/>
  <c r="Q62" i="17"/>
  <c r="K21" i="17"/>
  <c r="M27" i="17"/>
  <c r="Q20" i="17"/>
  <c r="O77" i="17"/>
  <c r="O15" i="17"/>
  <c r="O16" i="17"/>
  <c r="O55" i="17"/>
  <c r="O162" i="17"/>
  <c r="O101" i="17"/>
  <c r="O93" i="17"/>
  <c r="O155" i="17"/>
  <c r="O172" i="17"/>
  <c r="K9" i="17"/>
  <c r="S161" i="17"/>
  <c r="Q143" i="17"/>
  <c r="S104" i="17"/>
  <c r="S180" i="17"/>
  <c r="Q144" i="17"/>
  <c r="S76" i="17"/>
  <c r="S123" i="17"/>
  <c r="S84" i="17"/>
  <c r="Q155" i="17"/>
  <c r="S138" i="17"/>
  <c r="Q117" i="17"/>
  <c r="Q81" i="17"/>
  <c r="Q70" i="17"/>
  <c r="Q53" i="17"/>
  <c r="O95" i="17"/>
  <c r="O56" i="17"/>
  <c r="K38" i="17"/>
  <c r="K70" i="17"/>
  <c r="M68" i="17"/>
  <c r="O54" i="17"/>
  <c r="K34" i="17"/>
  <c r="O145" i="17"/>
  <c r="S14" i="17"/>
  <c r="S17" i="17"/>
  <c r="M19" i="17"/>
  <c r="O170" i="17"/>
  <c r="O24" i="17"/>
  <c r="O119" i="17"/>
  <c r="O109" i="17"/>
  <c r="O104" i="17"/>
  <c r="O163" i="17"/>
  <c r="O113" i="17"/>
  <c r="O180" i="17"/>
  <c r="Q7" i="17"/>
  <c r="S176" i="17"/>
  <c r="S168" i="17"/>
  <c r="S160" i="17"/>
  <c r="S152" i="17"/>
  <c r="S144" i="17"/>
  <c r="S136" i="17"/>
  <c r="S128" i="17"/>
  <c r="S117" i="17"/>
  <c r="S109" i="17"/>
  <c r="S101" i="17"/>
  <c r="S98" i="17"/>
  <c r="S90" i="17"/>
  <c r="S82" i="17"/>
  <c r="S74" i="17"/>
  <c r="S175" i="17"/>
  <c r="S167" i="17"/>
  <c r="S159" i="17"/>
  <c r="S151" i="17"/>
  <c r="S143" i="17"/>
  <c r="S135" i="17"/>
  <c r="S127" i="17"/>
  <c r="S116" i="17"/>
  <c r="S108" i="17"/>
  <c r="S100" i="17"/>
  <c r="S97" i="17"/>
  <c r="S89" i="17"/>
  <c r="S81" i="17"/>
  <c r="S172" i="17"/>
  <c r="S164" i="17"/>
  <c r="S156" i="17"/>
  <c r="S148" i="17"/>
  <c r="S140" i="17"/>
  <c r="S132" i="17"/>
  <c r="S124" i="17"/>
  <c r="S113" i="17"/>
  <c r="S105" i="17"/>
  <c r="S94" i="17"/>
  <c r="S86" i="17"/>
  <c r="S78" i="17"/>
  <c r="S115" i="17"/>
  <c r="S72" i="17"/>
  <c r="S158" i="17"/>
  <c r="S126" i="17"/>
  <c r="S73" i="17"/>
  <c r="S61" i="17"/>
  <c r="S53" i="17"/>
  <c r="S45" i="17"/>
  <c r="S80" i="17"/>
  <c r="S166" i="17"/>
  <c r="S134" i="17"/>
  <c r="S99" i="17"/>
  <c r="S88" i="17"/>
  <c r="S174" i="17"/>
  <c r="S142" i="17"/>
  <c r="S70" i="17"/>
  <c r="S65" i="17"/>
  <c r="S57" i="17"/>
  <c r="S49" i="17"/>
  <c r="S107" i="17"/>
  <c r="S96" i="17"/>
  <c r="S67" i="17"/>
  <c r="S33" i="17"/>
  <c r="S23" i="17"/>
  <c r="S15" i="17"/>
  <c r="S7" i="17"/>
  <c r="S3" i="17"/>
  <c r="S2" i="17"/>
  <c r="S28" i="17"/>
  <c r="S20" i="17"/>
  <c r="S12" i="17"/>
  <c r="S43" i="17"/>
  <c r="S150" i="17"/>
  <c r="S51" i="17"/>
  <c r="S37" i="17"/>
  <c r="S27" i="17"/>
  <c r="S19" i="17"/>
  <c r="S11" i="17"/>
  <c r="S36" i="17"/>
  <c r="S35" i="17"/>
  <c r="S24" i="17"/>
  <c r="S16" i="17"/>
  <c r="S8" i="17"/>
  <c r="S59" i="17"/>
  <c r="S41" i="17"/>
  <c r="S29" i="17"/>
  <c r="S26" i="17"/>
  <c r="S18" i="17"/>
  <c r="S10" i="17"/>
  <c r="S4" i="17"/>
  <c r="S85" i="17"/>
  <c r="S54" i="17"/>
  <c r="O64" i="17"/>
  <c r="M178" i="17"/>
  <c r="M170" i="17"/>
  <c r="M162" i="17"/>
  <c r="M154" i="17"/>
  <c r="M146" i="17"/>
  <c r="M138" i="17"/>
  <c r="M130" i="17"/>
  <c r="M122" i="17"/>
  <c r="M119" i="17"/>
  <c r="M111" i="17"/>
  <c r="M103" i="17"/>
  <c r="M92" i="17"/>
  <c r="M84" i="17"/>
  <c r="M76" i="17"/>
  <c r="M177" i="17"/>
  <c r="M169" i="17"/>
  <c r="M161" i="17"/>
  <c r="M153" i="17"/>
  <c r="M145" i="17"/>
  <c r="M137" i="17"/>
  <c r="M129" i="17"/>
  <c r="M118" i="17"/>
  <c r="M110" i="17"/>
  <c r="M102" i="17"/>
  <c r="M91" i="17"/>
  <c r="M83" i="17"/>
  <c r="M174" i="17"/>
  <c r="M166" i="17"/>
  <c r="M158" i="17"/>
  <c r="M150" i="17"/>
  <c r="M142" i="17"/>
  <c r="M134" i="17"/>
  <c r="M126" i="17"/>
  <c r="M115" i="17"/>
  <c r="M107" i="17"/>
  <c r="M99" i="17"/>
  <c r="M96" i="17"/>
  <c r="M88" i="17"/>
  <c r="M80" i="17"/>
  <c r="M117" i="17"/>
  <c r="M71" i="17"/>
  <c r="M160" i="17"/>
  <c r="M128" i="17"/>
  <c r="M63" i="17"/>
  <c r="M55" i="17"/>
  <c r="M47" i="17"/>
  <c r="M82" i="17"/>
  <c r="M69" i="17"/>
  <c r="M168" i="17"/>
  <c r="M136" i="17"/>
  <c r="M101" i="17"/>
  <c r="M90" i="17"/>
  <c r="M75" i="17"/>
  <c r="M74" i="17"/>
  <c r="M176" i="17"/>
  <c r="M144" i="17"/>
  <c r="M67" i="17"/>
  <c r="M59" i="17"/>
  <c r="M51" i="17"/>
  <c r="M43" i="17"/>
  <c r="M109" i="17"/>
  <c r="M98" i="17"/>
  <c r="M72" i="17"/>
  <c r="M25" i="17"/>
  <c r="M17" i="17"/>
  <c r="M9" i="17"/>
  <c r="M38" i="17"/>
  <c r="M37" i="17"/>
  <c r="M31" i="17"/>
  <c r="M22" i="17"/>
  <c r="M14" i="17"/>
  <c r="M6" i="17"/>
  <c r="M45" i="17"/>
  <c r="M39" i="17"/>
  <c r="M152" i="17"/>
  <c r="M35" i="17"/>
  <c r="M53" i="17"/>
  <c r="M34" i="17"/>
  <c r="M29" i="17"/>
  <c r="M21" i="17"/>
  <c r="M13" i="17"/>
  <c r="M5" i="17"/>
  <c r="M26" i="17"/>
  <c r="M18" i="17"/>
  <c r="M10" i="17"/>
  <c r="M4" i="17"/>
  <c r="M3" i="17"/>
  <c r="M61" i="17"/>
  <c r="M28" i="17"/>
  <c r="M20" i="17"/>
  <c r="M12" i="17"/>
  <c r="M64" i="17"/>
  <c r="M50" i="17"/>
  <c r="S30" i="17"/>
  <c r="S121" i="17"/>
  <c r="M54" i="17"/>
  <c r="Q11" i="17"/>
  <c r="M16" i="17"/>
  <c r="M11" i="17"/>
  <c r="Q12" i="17"/>
  <c r="O47" i="17"/>
  <c r="O33" i="17"/>
  <c r="O35" i="17"/>
  <c r="O84" i="17"/>
  <c r="O122" i="17"/>
  <c r="O117" i="17"/>
  <c r="O112" i="17"/>
  <c r="O124" i="17"/>
  <c r="M33" i="17"/>
  <c r="K6" i="17"/>
  <c r="K36" i="17"/>
  <c r="K31" i="17"/>
  <c r="S182" i="17"/>
  <c r="K123" i="17"/>
  <c r="O110" i="17"/>
  <c r="Q82" i="17"/>
  <c r="Q175" i="17"/>
  <c r="M156" i="17"/>
  <c r="Q136" i="17"/>
  <c r="K120" i="17"/>
  <c r="O100" i="17"/>
  <c r="S79" i="17"/>
  <c r="K170" i="17"/>
  <c r="K149" i="17"/>
  <c r="Q104" i="17"/>
  <c r="S83" i="17"/>
  <c r="Q176" i="17"/>
  <c r="S162" i="17"/>
  <c r="M139" i="17"/>
  <c r="K92" i="17"/>
  <c r="Q73" i="17"/>
  <c r="O158" i="17"/>
  <c r="K139" i="17"/>
  <c r="Q116" i="17"/>
  <c r="M97" i="17"/>
  <c r="M79" i="17"/>
  <c r="M151" i="17"/>
  <c r="M133" i="17"/>
  <c r="S106" i="17"/>
  <c r="O173" i="17"/>
  <c r="K154" i="17"/>
  <c r="K133" i="17"/>
  <c r="M112" i="17"/>
  <c r="M94" i="17"/>
  <c r="K75" i="17"/>
  <c r="O69" i="17"/>
  <c r="O38" i="17"/>
  <c r="M148" i="17"/>
  <c r="O59" i="17"/>
  <c r="S42" i="17"/>
  <c r="M66" i="17"/>
  <c r="M48" i="17"/>
  <c r="Q2" i="17"/>
  <c r="S68" i="17"/>
  <c r="K52" i="17"/>
  <c r="O106" i="17"/>
  <c r="K40" i="17"/>
  <c r="M180" i="17"/>
  <c r="K63" i="17"/>
  <c r="S44" i="17"/>
  <c r="Q32" i="17"/>
  <c r="Q167" i="17"/>
  <c r="S62" i="17"/>
  <c r="Q110" i="17"/>
  <c r="Q38" i="17"/>
  <c r="K13" i="17"/>
  <c r="O3" i="17"/>
  <c r="O12" i="17"/>
  <c r="O138" i="17"/>
  <c r="O11" i="17"/>
  <c r="O45" i="17"/>
  <c r="O92" i="17"/>
  <c r="O120" i="17"/>
  <c r="O179" i="17"/>
  <c r="O132" i="17"/>
  <c r="Q23" i="17"/>
  <c r="O4" i="17"/>
  <c r="S32" i="17"/>
  <c r="O13" i="17"/>
  <c r="Q171" i="17"/>
  <c r="Q118" i="17"/>
  <c r="S165" i="17"/>
  <c r="S147" i="17"/>
  <c r="Q101" i="17"/>
  <c r="S137" i="17"/>
  <c r="S87" i="17"/>
  <c r="Q137" i="17"/>
  <c r="Q112" i="17"/>
  <c r="S170" i="17"/>
  <c r="S149" i="17"/>
  <c r="S131" i="17"/>
  <c r="S110" i="17"/>
  <c r="S34" i="17"/>
  <c r="Q40" i="17"/>
  <c r="Q163" i="17"/>
  <c r="S46" i="17"/>
  <c r="S50" i="17"/>
  <c r="Q68" i="17"/>
  <c r="Q50" i="17"/>
  <c r="K39" i="17"/>
  <c r="Q128" i="17"/>
  <c r="K60" i="17"/>
  <c r="O43" i="17"/>
  <c r="Q131" i="17"/>
  <c r="K46" i="17"/>
  <c r="O99" i="17"/>
  <c r="S52" i="17"/>
  <c r="O32" i="17"/>
  <c r="S6" i="17"/>
  <c r="S9" i="17"/>
  <c r="S31" i="17"/>
  <c r="O14" i="17"/>
  <c r="O29" i="17"/>
  <c r="O19" i="17"/>
  <c r="O53" i="17"/>
  <c r="O103" i="17"/>
  <c r="O123" i="17"/>
  <c r="O182" i="17"/>
  <c r="O140" i="17"/>
  <c r="K22" i="17"/>
  <c r="S56" i="17"/>
  <c r="Q174" i="17"/>
  <c r="Q166" i="17"/>
  <c r="Q158" i="17"/>
  <c r="Q150" i="17"/>
  <c r="Q142" i="17"/>
  <c r="Q134" i="17"/>
  <c r="Q126" i="17"/>
  <c r="Q115" i="17"/>
  <c r="Q107" i="17"/>
  <c r="Q99" i="17"/>
  <c r="Q96" i="17"/>
  <c r="Q88" i="17"/>
  <c r="Q80" i="17"/>
  <c r="Q181" i="17"/>
  <c r="Q173" i="17"/>
  <c r="Q165" i="17"/>
  <c r="Q157" i="17"/>
  <c r="Q149" i="17"/>
  <c r="Q141" i="17"/>
  <c r="Q133" i="17"/>
  <c r="Q125" i="17"/>
  <c r="Q114" i="17"/>
  <c r="Q106" i="17"/>
  <c r="Q95" i="17"/>
  <c r="Q87" i="17"/>
  <c r="Q79" i="17"/>
  <c r="Q170" i="17"/>
  <c r="Q162" i="17"/>
  <c r="Q154" i="17"/>
  <c r="Q146" i="17"/>
  <c r="Q138" i="17"/>
  <c r="Q130" i="17"/>
  <c r="Q122" i="17"/>
  <c r="Q119" i="17"/>
  <c r="Q111" i="17"/>
  <c r="Q103" i="17"/>
  <c r="Q92" i="17"/>
  <c r="Q84" i="17"/>
  <c r="Q76" i="17"/>
  <c r="Q164" i="17"/>
  <c r="Q132" i="17"/>
  <c r="Q86" i="17"/>
  <c r="Q67" i="17"/>
  <c r="Q59" i="17"/>
  <c r="Q51" i="17"/>
  <c r="Q43" i="17"/>
  <c r="Q172" i="17"/>
  <c r="Q140" i="17"/>
  <c r="Q72" i="17"/>
  <c r="Q105" i="17"/>
  <c r="Q94" i="17"/>
  <c r="Q180" i="17"/>
  <c r="Q148" i="17"/>
  <c r="Q113" i="17"/>
  <c r="Q63" i="17"/>
  <c r="Q55" i="17"/>
  <c r="Q47" i="17"/>
  <c r="Q156" i="17"/>
  <c r="Q124" i="17"/>
  <c r="Q69" i="17"/>
  <c r="Q78" i="17"/>
  <c r="Q41" i="17"/>
  <c r="Q29" i="17"/>
  <c r="Q21" i="17"/>
  <c r="Q13" i="17"/>
  <c r="Q5" i="17"/>
  <c r="Q49" i="17"/>
  <c r="Q34" i="17"/>
  <c r="Q26" i="17"/>
  <c r="Q18" i="17"/>
  <c r="Q10" i="17"/>
  <c r="Q4" i="17"/>
  <c r="Q57" i="17"/>
  <c r="Q25" i="17"/>
  <c r="Q17" i="17"/>
  <c r="Q9" i="17"/>
  <c r="Q65" i="17"/>
  <c r="Q31" i="17"/>
  <c r="Q22" i="17"/>
  <c r="Q14" i="17"/>
  <c r="Q6" i="17"/>
  <c r="Q39" i="17"/>
  <c r="Q35" i="17"/>
  <c r="Q30" i="17"/>
  <c r="Q24" i="17"/>
  <c r="Q16" i="17"/>
  <c r="Q8" i="17"/>
  <c r="S58" i="17"/>
  <c r="O88" i="17"/>
  <c r="Q58" i="17"/>
  <c r="Q44" i="17"/>
  <c r="K176" i="17"/>
  <c r="K168" i="17"/>
  <c r="K160" i="17"/>
  <c r="K152" i="17"/>
  <c r="K144" i="17"/>
  <c r="K136" i="17"/>
  <c r="K128" i="17"/>
  <c r="K117" i="17"/>
  <c r="K109" i="17"/>
  <c r="K101" i="17"/>
  <c r="K98" i="17"/>
  <c r="K90" i="17"/>
  <c r="K82" i="17"/>
  <c r="K175" i="17"/>
  <c r="K167" i="17"/>
  <c r="K159" i="17"/>
  <c r="K151" i="17"/>
  <c r="K143" i="17"/>
  <c r="K135" i="17"/>
  <c r="K127" i="17"/>
  <c r="K116" i="17"/>
  <c r="K108" i="17"/>
  <c r="K100" i="17"/>
  <c r="K97" i="17"/>
  <c r="K89" i="17"/>
  <c r="K81" i="17"/>
  <c r="K164" i="17"/>
  <c r="K148" i="17"/>
  <c r="K132" i="17"/>
  <c r="K124" i="17"/>
  <c r="K121" i="17"/>
  <c r="K113" i="17"/>
  <c r="K105" i="17"/>
  <c r="K94" i="17"/>
  <c r="K86" i="17"/>
  <c r="K78" i="17"/>
  <c r="K166" i="17"/>
  <c r="K134" i="17"/>
  <c r="K72" i="17"/>
  <c r="K99" i="17"/>
  <c r="K88" i="17"/>
  <c r="K61" i="17"/>
  <c r="K53" i="17"/>
  <c r="K45" i="17"/>
  <c r="K174" i="17"/>
  <c r="K142" i="17"/>
  <c r="K71" i="17"/>
  <c r="K107" i="17"/>
  <c r="K96" i="17"/>
  <c r="K182" i="17"/>
  <c r="K150" i="17"/>
  <c r="K115" i="17"/>
  <c r="K65" i="17"/>
  <c r="K57" i="17"/>
  <c r="K49" i="17"/>
  <c r="K158" i="17"/>
  <c r="K126" i="17"/>
  <c r="K74" i="17"/>
  <c r="K80" i="17"/>
  <c r="K33" i="17"/>
  <c r="K23" i="17"/>
  <c r="K15" i="17"/>
  <c r="K7" i="17"/>
  <c r="K51" i="17"/>
  <c r="K32" i="17"/>
  <c r="K28" i="17"/>
  <c r="K20" i="17"/>
  <c r="K12" i="17"/>
  <c r="K59" i="17"/>
  <c r="K37" i="17"/>
  <c r="K27" i="17"/>
  <c r="K19" i="17"/>
  <c r="K11" i="17"/>
  <c r="K67" i="17"/>
  <c r="K41" i="17"/>
  <c r="K35" i="17"/>
  <c r="K24" i="17"/>
  <c r="K16" i="17"/>
  <c r="K8" i="17"/>
  <c r="K43" i="17"/>
  <c r="K26" i="17"/>
  <c r="K18" i="17"/>
  <c r="K10" i="17"/>
  <c r="K4" i="17"/>
  <c r="K3" i="17"/>
  <c r="O51" i="17"/>
  <c r="Q27" i="17"/>
  <c r="K29" i="17"/>
  <c r="M8" i="17"/>
  <c r="M30" i="17"/>
  <c r="O22" i="17"/>
  <c r="O28" i="17"/>
  <c r="O41" i="17"/>
  <c r="O27" i="17"/>
  <c r="O61" i="17"/>
  <c r="O82" i="17"/>
  <c r="O78" i="17"/>
  <c r="S21" i="17"/>
  <c r="M23" i="17"/>
  <c r="S2" i="16"/>
  <c r="O24" i="16"/>
  <c r="O8" i="16"/>
  <c r="S17" i="16"/>
  <c r="O22" i="16"/>
  <c r="O6" i="16"/>
  <c r="K11" i="16"/>
  <c r="I18" i="16"/>
  <c r="O23" i="16"/>
  <c r="S5" i="16"/>
  <c r="I20" i="16"/>
  <c r="S22" i="16"/>
  <c r="I7" i="16"/>
  <c r="S20" i="16"/>
  <c r="S4" i="16"/>
  <c r="O9" i="16"/>
  <c r="S26" i="16"/>
  <c r="O4" i="16"/>
  <c r="S21" i="16"/>
  <c r="K3" i="16"/>
  <c r="K12" i="16"/>
  <c r="S19" i="16"/>
  <c r="Q22" i="16"/>
  <c r="Q16" i="16"/>
  <c r="Q13" i="16"/>
  <c r="Q5" i="16"/>
  <c r="Q3" i="16"/>
  <c r="Q21" i="16"/>
  <c r="Q12" i="16"/>
  <c r="Q29" i="16"/>
  <c r="Q23" i="16"/>
  <c r="Q14" i="16"/>
  <c r="Q6" i="16"/>
  <c r="Q19" i="16"/>
  <c r="K13" i="16"/>
  <c r="Q17" i="16"/>
  <c r="Q28" i="16"/>
  <c r="I8" i="16"/>
  <c r="K22" i="16"/>
  <c r="Q18" i="16"/>
  <c r="O26" i="16"/>
  <c r="I9" i="16"/>
  <c r="O13" i="16"/>
  <c r="K18" i="16"/>
  <c r="Q30" i="16"/>
  <c r="K16" i="16"/>
  <c r="K27" i="16"/>
  <c r="I19" i="16"/>
  <c r="I14" i="16"/>
  <c r="I13" i="16"/>
  <c r="O15" i="16"/>
  <c r="I25" i="16"/>
  <c r="S11" i="16"/>
  <c r="K24" i="16"/>
  <c r="K15" i="16"/>
  <c r="K7" i="16"/>
  <c r="K23" i="16"/>
  <c r="K14" i="16"/>
  <c r="K6" i="16"/>
  <c r="K28" i="16"/>
  <c r="K25" i="16"/>
  <c r="K8" i="16"/>
  <c r="O16" i="16"/>
  <c r="K29" i="16"/>
  <c r="S9" i="16"/>
  <c r="O14" i="16"/>
  <c r="O25" i="16"/>
  <c r="Q4" i="16"/>
  <c r="S18" i="16"/>
  <c r="I17" i="16"/>
  <c r="I22" i="16"/>
  <c r="S13" i="16"/>
  <c r="I3" i="16"/>
  <c r="Q8" i="16"/>
  <c r="I15" i="16"/>
  <c r="K5" i="16"/>
  <c r="I24" i="16"/>
  <c r="K2" i="16"/>
  <c r="Q15" i="16"/>
  <c r="I23" i="16"/>
  <c r="I30" i="16"/>
  <c r="Q10" i="16"/>
  <c r="K20" i="16"/>
  <c r="O29" i="16"/>
  <c r="S27" i="16"/>
  <c r="S24" i="16"/>
  <c r="S15" i="16"/>
  <c r="S7" i="16"/>
  <c r="S23" i="16"/>
  <c r="S14" i="16"/>
  <c r="S6" i="16"/>
  <c r="S25" i="16"/>
  <c r="S8" i="16"/>
  <c r="O20" i="16"/>
  <c r="O17" i="16"/>
  <c r="O11" i="16"/>
  <c r="O3" i="16"/>
  <c r="O27" i="16"/>
  <c r="O19" i="16"/>
  <c r="O10" i="16"/>
  <c r="O30" i="16"/>
  <c r="O21" i="16"/>
  <c r="O12" i="16"/>
  <c r="O2" i="16"/>
  <c r="S30" i="16"/>
  <c r="Q11" i="16"/>
  <c r="S3" i="16"/>
  <c r="Q20" i="16"/>
  <c r="K30" i="16"/>
  <c r="I11" i="16"/>
  <c r="S29" i="16"/>
  <c r="K9" i="16"/>
  <c r="O18" i="16"/>
  <c r="I28" i="16"/>
  <c r="K97" i="13"/>
  <c r="K64" i="13"/>
  <c r="K34" i="13"/>
  <c r="S6" i="13"/>
  <c r="K11" i="13"/>
  <c r="S17" i="13"/>
  <c r="S37" i="13"/>
  <c r="S22" i="13"/>
  <c r="O49" i="13"/>
  <c r="S23" i="13"/>
  <c r="S26" i="13"/>
  <c r="K14" i="13"/>
  <c r="I2" i="13"/>
  <c r="O84" i="13"/>
  <c r="O69" i="13"/>
  <c r="O116" i="13"/>
  <c r="O130" i="13"/>
  <c r="M14" i="13"/>
  <c r="Q3" i="13"/>
  <c r="I18" i="13"/>
  <c r="I11" i="13"/>
  <c r="K4" i="13"/>
  <c r="I4" i="13"/>
  <c r="Q32" i="13"/>
  <c r="K59" i="13"/>
  <c r="K45" i="13"/>
  <c r="K33" i="13"/>
  <c r="K18" i="13"/>
  <c r="K36" i="13"/>
  <c r="K5" i="13"/>
  <c r="K50" i="13"/>
  <c r="K38" i="13"/>
  <c r="K43" i="13"/>
  <c r="K48" i="13"/>
  <c r="O35" i="13"/>
  <c r="Q21" i="13"/>
  <c r="S25" i="13"/>
  <c r="O11" i="13"/>
  <c r="S3" i="13"/>
  <c r="O124" i="13"/>
  <c r="O71" i="13"/>
  <c r="O133" i="13"/>
  <c r="O138" i="13"/>
  <c r="I13" i="13"/>
  <c r="S4" i="13"/>
  <c r="M15" i="13"/>
  <c r="M25" i="13"/>
  <c r="Q10" i="13"/>
  <c r="Q30" i="13"/>
  <c r="Q45" i="13"/>
  <c r="K199" i="13"/>
  <c r="K167" i="13"/>
  <c r="K192" i="13"/>
  <c r="K160" i="13"/>
  <c r="K124" i="13"/>
  <c r="K108" i="13"/>
  <c r="I107" i="13"/>
  <c r="K127" i="13"/>
  <c r="I110" i="13"/>
  <c r="K143" i="13"/>
  <c r="K118" i="13"/>
  <c r="K122" i="13"/>
  <c r="K106" i="13"/>
  <c r="S107" i="13"/>
  <c r="I97" i="13"/>
  <c r="M86" i="13"/>
  <c r="I73" i="13"/>
  <c r="M62" i="13"/>
  <c r="K49" i="13"/>
  <c r="K53" i="13"/>
  <c r="Q72" i="13"/>
  <c r="I62" i="13"/>
  <c r="K115" i="13"/>
  <c r="S101" i="13"/>
  <c r="K91" i="13"/>
  <c r="S73" i="13"/>
  <c r="K63" i="13"/>
  <c r="I48" i="13"/>
  <c r="I79" i="13"/>
  <c r="M68" i="13"/>
  <c r="I57" i="13"/>
  <c r="O61" i="13"/>
  <c r="M69" i="13"/>
  <c r="S43" i="13"/>
  <c r="I31" i="13"/>
  <c r="K17" i="13"/>
  <c r="K35" i="13"/>
  <c r="K20" i="13"/>
  <c r="O47" i="13"/>
  <c r="K37" i="13"/>
  <c r="K22" i="13"/>
  <c r="S5" i="13"/>
  <c r="O28" i="13"/>
  <c r="S12" i="13"/>
  <c r="S41" i="13"/>
  <c r="M28" i="13"/>
  <c r="O14" i="13"/>
  <c r="O33" i="13"/>
  <c r="Q19" i="13"/>
  <c r="S2" i="13"/>
  <c r="S46" i="13"/>
  <c r="O34" i="13"/>
  <c r="O37" i="13"/>
  <c r="Q23" i="13"/>
  <c r="S8" i="13"/>
  <c r="O57" i="13"/>
  <c r="O149" i="13"/>
  <c r="O146" i="13"/>
  <c r="Q11" i="13"/>
  <c r="O3" i="13"/>
  <c r="Q4" i="13"/>
  <c r="M8" i="13"/>
  <c r="I20" i="13"/>
  <c r="Q22" i="13"/>
  <c r="Q28" i="13"/>
  <c r="Q49" i="13"/>
  <c r="Q80" i="13"/>
  <c r="K154" i="13"/>
  <c r="K90" i="13"/>
  <c r="K116" i="13"/>
  <c r="S150" i="13"/>
  <c r="S103" i="13"/>
  <c r="K93" i="13"/>
  <c r="K77" i="13"/>
  <c r="I85" i="13"/>
  <c r="I61" i="13"/>
  <c r="I51" i="13"/>
  <c r="Q60" i="13"/>
  <c r="S89" i="13"/>
  <c r="K47" i="13"/>
  <c r="M92" i="13"/>
  <c r="Q77" i="13"/>
  <c r="I67" i="13"/>
  <c r="I56" i="13"/>
  <c r="K60" i="13"/>
  <c r="I68" i="13"/>
  <c r="Q55" i="13"/>
  <c r="S28" i="13"/>
  <c r="I15" i="13"/>
  <c r="I33" i="13"/>
  <c r="K19" i="13"/>
  <c r="K46" i="13"/>
  <c r="I35" i="13"/>
  <c r="K21" i="13"/>
  <c r="M26" i="13"/>
  <c r="K10" i="13"/>
  <c r="O40" i="13"/>
  <c r="K26" i="13"/>
  <c r="S11" i="13"/>
  <c r="O32" i="13"/>
  <c r="K2" i="13"/>
  <c r="M32" i="13"/>
  <c r="O18" i="13"/>
  <c r="O21" i="13"/>
  <c r="K6" i="13"/>
  <c r="O110" i="13"/>
  <c r="O122" i="13"/>
  <c r="O75" i="13"/>
  <c r="O150" i="13"/>
  <c r="O154" i="13"/>
  <c r="M10" i="13"/>
  <c r="I26" i="13"/>
  <c r="I7" i="13"/>
  <c r="Q14" i="13"/>
  <c r="Q36" i="13"/>
  <c r="Q8" i="13"/>
  <c r="Q38" i="13"/>
  <c r="K138" i="13"/>
  <c r="K148" i="13"/>
  <c r="K120" i="13"/>
  <c r="K86" i="13"/>
  <c r="K117" i="13"/>
  <c r="K65" i="13"/>
  <c r="K99" i="13"/>
  <c r="K71" i="13"/>
  <c r="S53" i="13"/>
  <c r="I59" i="13"/>
  <c r="K41" i="13"/>
  <c r="S27" i="13"/>
  <c r="K13" i="13"/>
  <c r="S30" i="13"/>
  <c r="I17" i="13"/>
  <c r="S44" i="13"/>
  <c r="I19" i="13"/>
  <c r="M126" i="13"/>
  <c r="M124" i="13"/>
  <c r="M122" i="13"/>
  <c r="M120" i="13"/>
  <c r="M83" i="13"/>
  <c r="M81" i="13"/>
  <c r="M102" i="13"/>
  <c r="M84" i="13"/>
  <c r="M82" i="13"/>
  <c r="M45" i="13"/>
  <c r="M43" i="13"/>
  <c r="M41" i="13"/>
  <c r="M39" i="13"/>
  <c r="M46" i="13"/>
  <c r="M44" i="13"/>
  <c r="M42" i="13"/>
  <c r="M40" i="13"/>
  <c r="M38" i="13"/>
  <c r="M37" i="13"/>
  <c r="M21" i="13"/>
  <c r="M11" i="13"/>
  <c r="M27" i="13"/>
  <c r="M29" i="13"/>
  <c r="M7" i="13"/>
  <c r="M31" i="13"/>
  <c r="M33" i="13"/>
  <c r="M17" i="13"/>
  <c r="M13" i="13"/>
  <c r="M35" i="13"/>
  <c r="K24" i="13"/>
  <c r="K39" i="13"/>
  <c r="K25" i="13"/>
  <c r="K9" i="13"/>
  <c r="M30" i="13"/>
  <c r="O16" i="13"/>
  <c r="K44" i="13"/>
  <c r="M16" i="13"/>
  <c r="M34" i="13"/>
  <c r="O20" i="13"/>
  <c r="O126" i="13"/>
  <c r="O128" i="13"/>
  <c r="I9" i="13"/>
  <c r="Q24" i="13"/>
  <c r="Q5" i="13"/>
  <c r="I12" i="13"/>
  <c r="Q12" i="13"/>
  <c r="Q26" i="13"/>
  <c r="Q40" i="13"/>
  <c r="Q119" i="13"/>
  <c r="K151" i="13"/>
  <c r="K150" i="13"/>
  <c r="K142" i="13"/>
  <c r="K134" i="13"/>
  <c r="K149" i="13"/>
  <c r="K141" i="13"/>
  <c r="K133" i="13"/>
  <c r="K155" i="13"/>
  <c r="K147" i="13"/>
  <c r="K139" i="13"/>
  <c r="K131" i="13"/>
  <c r="K153" i="13"/>
  <c r="K152" i="13"/>
  <c r="K144" i="13"/>
  <c r="K136" i="13"/>
  <c r="K125" i="13"/>
  <c r="K111" i="13"/>
  <c r="K84" i="13"/>
  <c r="K82" i="13"/>
  <c r="K80" i="13"/>
  <c r="K78" i="13"/>
  <c r="K76" i="13"/>
  <c r="K74" i="13"/>
  <c r="K72" i="13"/>
  <c r="K70" i="13"/>
  <c r="K68" i="13"/>
  <c r="K66" i="13"/>
  <c r="K128" i="13"/>
  <c r="K119" i="13"/>
  <c r="K83" i="13"/>
  <c r="K81" i="13"/>
  <c r="K79" i="13"/>
  <c r="K121" i="13"/>
  <c r="K105" i="13"/>
  <c r="K123" i="13"/>
  <c r="K52" i="13"/>
  <c r="K58" i="13"/>
  <c r="S36" i="13"/>
  <c r="K28" i="13"/>
  <c r="K56" i="13"/>
  <c r="K29" i="13"/>
  <c r="K32" i="13"/>
  <c r="M18" i="13"/>
  <c r="O141" i="13"/>
  <c r="O118" i="13"/>
  <c r="O136" i="13"/>
  <c r="O139" i="13"/>
  <c r="Q7" i="13"/>
  <c r="M23" i="13"/>
  <c r="K3" i="13"/>
  <c r="M4" i="13"/>
  <c r="M9" i="13"/>
  <c r="Q18" i="13"/>
  <c r="Q37" i="13"/>
  <c r="Q42" i="13"/>
  <c r="K55" i="13"/>
  <c r="K57" i="13"/>
  <c r="K12" i="13"/>
  <c r="K42" i="13"/>
  <c r="S15" i="13"/>
  <c r="S35" i="13"/>
  <c r="S20" i="13"/>
  <c r="I125" i="13"/>
  <c r="I123" i="13"/>
  <c r="I121" i="13"/>
  <c r="I119" i="13"/>
  <c r="I84" i="13"/>
  <c r="I82" i="13"/>
  <c r="I80" i="13"/>
  <c r="I83" i="13"/>
  <c r="I46" i="13"/>
  <c r="I44" i="13"/>
  <c r="I42" i="13"/>
  <c r="I40" i="13"/>
  <c r="I47" i="13"/>
  <c r="I45" i="13"/>
  <c r="I43" i="13"/>
  <c r="I41" i="13"/>
  <c r="I39" i="13"/>
  <c r="I37" i="13"/>
  <c r="I32" i="13"/>
  <c r="I16" i="13"/>
  <c r="I14" i="13"/>
  <c r="I6" i="13"/>
  <c r="I34" i="13"/>
  <c r="I36" i="13"/>
  <c r="I38" i="13"/>
  <c r="I22" i="13"/>
  <c r="I24" i="13"/>
  <c r="I10" i="13"/>
  <c r="I28" i="13"/>
  <c r="I8" i="13"/>
  <c r="I30" i="13"/>
  <c r="K27" i="13"/>
  <c r="S10" i="13"/>
  <c r="O53" i="13"/>
  <c r="I27" i="13"/>
  <c r="S9" i="13"/>
  <c r="K31" i="13"/>
  <c r="K16" i="13"/>
  <c r="S153" i="13"/>
  <c r="S145" i="13"/>
  <c r="S152" i="13"/>
  <c r="S144" i="13"/>
  <c r="S136" i="13"/>
  <c r="S128" i="13"/>
  <c r="S151" i="13"/>
  <c r="S143" i="13"/>
  <c r="S135" i="13"/>
  <c r="S127" i="13"/>
  <c r="S149" i="13"/>
  <c r="S141" i="13"/>
  <c r="S133" i="13"/>
  <c r="S154" i="13"/>
  <c r="S146" i="13"/>
  <c r="S119" i="13"/>
  <c r="S121" i="13"/>
  <c r="S105" i="13"/>
  <c r="S82" i="13"/>
  <c r="S80" i="13"/>
  <c r="S78" i="13"/>
  <c r="S76" i="13"/>
  <c r="S74" i="13"/>
  <c r="S72" i="13"/>
  <c r="S70" i="13"/>
  <c r="S68" i="13"/>
  <c r="S66" i="13"/>
  <c r="S64" i="13"/>
  <c r="S130" i="13"/>
  <c r="S123" i="13"/>
  <c r="S125" i="13"/>
  <c r="S83" i="13"/>
  <c r="S81" i="13"/>
  <c r="S79" i="13"/>
  <c r="S138" i="13"/>
  <c r="S117" i="13"/>
  <c r="S52" i="13"/>
  <c r="S48" i="13"/>
  <c r="S54" i="13"/>
  <c r="O80" i="13"/>
  <c r="O81" i="13"/>
  <c r="O144" i="13"/>
  <c r="O147" i="13"/>
  <c r="M6" i="13"/>
  <c r="Q20" i="13"/>
  <c r="Q13" i="13"/>
  <c r="I3" i="13"/>
  <c r="Q6" i="13"/>
  <c r="Q34" i="13"/>
  <c r="Q39" i="13"/>
  <c r="Q44" i="13"/>
  <c r="Q123" i="13"/>
  <c r="K181" i="13"/>
  <c r="S159" i="13"/>
  <c r="M206" i="13"/>
  <c r="Q195" i="13"/>
  <c r="I185" i="13"/>
  <c r="M174" i="13"/>
  <c r="Q163" i="13"/>
  <c r="S208" i="13"/>
  <c r="K198" i="13"/>
  <c r="O187" i="13"/>
  <c r="K166" i="13"/>
  <c r="O155" i="13"/>
  <c r="I202" i="13"/>
  <c r="M191" i="13"/>
  <c r="Q180" i="13"/>
  <c r="I170" i="13"/>
  <c r="M159" i="13"/>
  <c r="K203" i="13"/>
  <c r="O192" i="13"/>
  <c r="K171" i="13"/>
  <c r="O160" i="13"/>
  <c r="M204" i="13"/>
  <c r="I183" i="13"/>
  <c r="M172" i="13"/>
  <c r="Q161" i="13"/>
  <c r="K196" i="13"/>
  <c r="O185" i="13"/>
  <c r="K164" i="13"/>
  <c r="M150" i="13"/>
  <c r="I129" i="13"/>
  <c r="Q145" i="13"/>
  <c r="Q156" i="13"/>
  <c r="M146" i="13"/>
  <c r="M153" i="13"/>
  <c r="I132" i="13"/>
  <c r="I139" i="13"/>
  <c r="Q206" i="13"/>
  <c r="I196" i="13"/>
  <c r="M185" i="13"/>
  <c r="Q174" i="13"/>
  <c r="I164" i="13"/>
  <c r="M151" i="13"/>
  <c r="O132" i="13"/>
  <c r="O113" i="13"/>
  <c r="O97" i="13"/>
  <c r="M127" i="13"/>
  <c r="M112" i="13"/>
  <c r="O143" i="13"/>
  <c r="M115" i="13"/>
  <c r="S100" i="13"/>
  <c r="O129" i="13"/>
  <c r="I111" i="13"/>
  <c r="Q108" i="13"/>
  <c r="S90" i="13"/>
  <c r="Q126" i="13"/>
  <c r="S137" i="13"/>
  <c r="S114" i="13"/>
  <c r="Q132" i="13"/>
  <c r="O111" i="13"/>
  <c r="Q96" i="13"/>
  <c r="K113" i="13"/>
  <c r="O98" i="13"/>
  <c r="S87" i="13"/>
  <c r="S71" i="13"/>
  <c r="K61" i="13"/>
  <c r="I101" i="13"/>
  <c r="M90" i="13"/>
  <c r="I77" i="13"/>
  <c r="M66" i="13"/>
  <c r="M54" i="13"/>
  <c r="Q76" i="13"/>
  <c r="I66" i="13"/>
  <c r="I53" i="13"/>
  <c r="K107" i="13"/>
  <c r="K95" i="13"/>
  <c r="S77" i="13"/>
  <c r="K67" i="13"/>
  <c r="I55" i="13"/>
  <c r="Q97" i="13"/>
  <c r="I87" i="13"/>
  <c r="M72" i="13"/>
  <c r="Q61" i="13"/>
  <c r="S47" i="13"/>
  <c r="M73" i="13"/>
  <c r="Q62" i="13"/>
  <c r="O48" i="13"/>
  <c r="M36" i="13"/>
  <c r="O22" i="13"/>
  <c r="I49" i="13"/>
  <c r="O25" i="13"/>
  <c r="K54" i="13"/>
  <c r="S40" i="13"/>
  <c r="O27" i="13"/>
  <c r="S13" i="13"/>
  <c r="S33" i="13"/>
  <c r="S18" i="13"/>
  <c r="S45" i="13"/>
  <c r="Q33" i="13"/>
  <c r="S19" i="13"/>
  <c r="M48" i="13"/>
  <c r="I25" i="13"/>
  <c r="K8" i="13"/>
  <c r="S50" i="13"/>
  <c r="K40" i="13"/>
  <c r="S24" i="13"/>
  <c r="K7" i="13"/>
  <c r="I29" i="13"/>
  <c r="K15" i="13"/>
  <c r="Q2" i="13"/>
  <c r="O82" i="13"/>
  <c r="O67" i="13"/>
  <c r="O83" i="13"/>
  <c r="O152" i="13"/>
  <c r="O148" i="13"/>
  <c r="I5" i="13"/>
  <c r="M19" i="13"/>
  <c r="M12" i="13"/>
  <c r="M5" i="13"/>
  <c r="Q16" i="13"/>
  <c r="Q41" i="13"/>
  <c r="Q46" i="13"/>
  <c r="S216" i="1" l="1"/>
  <c r="S215" i="1"/>
  <c r="S214" i="1"/>
  <c r="S213" i="1"/>
  <c r="R214" i="1"/>
  <c r="R216" i="1"/>
  <c r="R215" i="1"/>
  <c r="R213" i="1"/>
  <c r="Y40" i="1"/>
  <c r="Y39" i="1"/>
  <c r="Y38" i="1"/>
  <c r="Y37" i="1"/>
  <c r="Y36" i="1"/>
  <c r="Y34" i="1"/>
  <c r="Y33" i="1"/>
  <c r="Y32" i="1"/>
  <c r="Y31" i="1"/>
  <c r="Y30" i="1"/>
  <c r="U31" i="1"/>
  <c r="U30" i="1"/>
  <c r="E241" i="10"/>
  <c r="F241" i="10"/>
  <c r="G241" i="10"/>
  <c r="H241" i="10"/>
  <c r="I241" i="10"/>
  <c r="J241" i="10"/>
  <c r="D241" i="10"/>
  <c r="E236" i="10"/>
  <c r="F236" i="10"/>
  <c r="G236" i="10"/>
  <c r="H236" i="10"/>
  <c r="I236" i="10"/>
  <c r="J236" i="10"/>
  <c r="E237" i="10"/>
  <c r="F237" i="10"/>
  <c r="G237" i="10"/>
  <c r="H237" i="10"/>
  <c r="I237" i="10"/>
  <c r="J237" i="10"/>
  <c r="E238" i="10"/>
  <c r="F238" i="10"/>
  <c r="G238" i="10"/>
  <c r="H238" i="10"/>
  <c r="I238" i="10"/>
  <c r="J238" i="10"/>
  <c r="E239" i="10"/>
  <c r="F239" i="10"/>
  <c r="G239" i="10"/>
  <c r="H239" i="10"/>
  <c r="I239" i="10"/>
  <c r="J239" i="10"/>
  <c r="E240" i="10"/>
  <c r="F240" i="10"/>
  <c r="G240" i="10"/>
  <c r="H240" i="10"/>
  <c r="I240" i="10"/>
  <c r="J240" i="10"/>
  <c r="E227" i="10"/>
  <c r="F227" i="10"/>
  <c r="G227" i="10"/>
  <c r="H227" i="10"/>
  <c r="I227" i="10"/>
  <c r="J227" i="10"/>
  <c r="D227" i="10"/>
  <c r="E213" i="10"/>
  <c r="F213" i="10"/>
  <c r="G213" i="10"/>
  <c r="H213" i="10"/>
  <c r="I213" i="10"/>
  <c r="J213" i="10"/>
  <c r="E214" i="10"/>
  <c r="G214" i="10" s="1"/>
  <c r="F214" i="10"/>
  <c r="H214" i="10"/>
  <c r="J214" i="10" s="1"/>
  <c r="E215" i="10"/>
  <c r="F215" i="10"/>
  <c r="F218" i="10" s="1"/>
  <c r="G215" i="10"/>
  <c r="H215" i="10"/>
  <c r="I215" i="10"/>
  <c r="J215" i="10"/>
  <c r="E216" i="10"/>
  <c r="F216" i="10"/>
  <c r="G216" i="10"/>
  <c r="H216" i="10"/>
  <c r="I216" i="10"/>
  <c r="J216" i="10"/>
  <c r="E217" i="10"/>
  <c r="F217" i="10"/>
  <c r="G217" i="10"/>
  <c r="H217" i="10"/>
  <c r="I217" i="10"/>
  <c r="J217" i="10"/>
  <c r="E218" i="10"/>
  <c r="H218" i="10"/>
  <c r="D240" i="10"/>
  <c r="D239" i="10"/>
  <c r="D238" i="10"/>
  <c r="D237" i="10"/>
  <c r="D236" i="10"/>
  <c r="D214" i="10"/>
  <c r="D230" i="10"/>
  <c r="D231" i="10"/>
  <c r="D232" i="10"/>
  <c r="D233" i="10"/>
  <c r="D229" i="10"/>
  <c r="D234" i="10" s="1"/>
  <c r="D213" i="10"/>
  <c r="D215" i="10"/>
  <c r="D220" i="10"/>
  <c r="D217" i="10"/>
  <c r="D216" i="10"/>
  <c r="G218" i="10" l="1"/>
  <c r="I214" i="10"/>
  <c r="I218" i="10" s="1"/>
  <c r="J218" i="10"/>
  <c r="D218" i="10"/>
  <c r="BI31" i="10" l="1"/>
  <c r="BI30" i="10"/>
  <c r="BI29" i="10"/>
  <c r="BI28" i="10"/>
  <c r="BI27" i="10"/>
  <c r="BI26" i="10"/>
  <c r="BI25" i="10"/>
  <c r="BI24" i="10"/>
  <c r="BI23" i="10"/>
  <c r="BI22" i="10"/>
  <c r="BI21" i="10"/>
  <c r="BI20" i="10"/>
  <c r="BI19" i="10"/>
  <c r="BI18" i="10"/>
  <c r="BI17" i="10"/>
  <c r="BI16" i="10"/>
  <c r="BI15" i="10"/>
  <c r="BI14" i="10"/>
  <c r="BI13" i="10"/>
  <c r="BI12" i="10"/>
  <c r="BI11" i="10"/>
  <c r="BI10" i="10"/>
  <c r="BI9" i="10"/>
  <c r="BI8" i="10"/>
  <c r="BI7" i="10"/>
  <c r="BI6" i="10"/>
  <c r="BI5" i="10"/>
  <c r="BI4" i="10"/>
  <c r="BI3" i="10"/>
  <c r="BG31" i="10"/>
  <c r="BG30" i="10"/>
  <c r="BG29" i="10"/>
  <c r="BG28" i="10"/>
  <c r="BG27" i="10"/>
  <c r="BG26" i="10"/>
  <c r="BG25" i="10"/>
  <c r="BG24" i="10"/>
  <c r="BG23" i="10"/>
  <c r="BG22" i="10"/>
  <c r="BG21" i="10"/>
  <c r="BG20" i="10"/>
  <c r="BG19" i="10"/>
  <c r="BG18" i="10"/>
  <c r="BG17" i="10"/>
  <c r="BG16" i="10"/>
  <c r="BG15" i="10"/>
  <c r="BG14" i="10"/>
  <c r="BG13" i="10"/>
  <c r="BG12" i="10"/>
  <c r="BG11" i="10"/>
  <c r="BG10" i="10"/>
  <c r="BG9" i="10"/>
  <c r="BG8" i="10"/>
  <c r="BG7" i="10"/>
  <c r="BG6" i="10"/>
  <c r="BG5" i="10"/>
  <c r="BG4" i="10"/>
  <c r="BG3" i="10"/>
  <c r="BE31" i="10"/>
  <c r="BE30" i="10"/>
  <c r="BE29" i="10"/>
  <c r="BE28" i="10"/>
  <c r="BE27" i="10"/>
  <c r="BE26" i="10"/>
  <c r="BE25" i="10"/>
  <c r="BE24" i="10"/>
  <c r="BE23" i="10"/>
  <c r="BE22" i="10"/>
  <c r="BE21" i="10"/>
  <c r="BE20" i="10"/>
  <c r="BE19" i="10"/>
  <c r="BE18" i="10"/>
  <c r="BE17" i="10"/>
  <c r="BE16" i="10"/>
  <c r="BE15" i="10"/>
  <c r="BE14" i="10"/>
  <c r="BE13" i="10"/>
  <c r="BE12" i="10"/>
  <c r="BE11" i="10"/>
  <c r="BE10" i="10"/>
  <c r="BE9" i="10"/>
  <c r="BE8" i="10"/>
  <c r="BE7" i="10"/>
  <c r="BE6" i="10"/>
  <c r="BE5" i="10"/>
  <c r="BE4" i="10"/>
  <c r="BE3" i="10"/>
  <c r="BC31" i="10"/>
  <c r="BC30" i="10"/>
  <c r="BC29" i="10"/>
  <c r="BC28" i="10"/>
  <c r="BC27" i="10"/>
  <c r="BC26" i="10"/>
  <c r="BC25" i="10"/>
  <c r="BC24" i="10"/>
  <c r="BC23" i="10"/>
  <c r="BC22" i="10"/>
  <c r="BC21" i="10"/>
  <c r="BC20" i="10"/>
  <c r="BC19" i="10"/>
  <c r="BC18" i="10"/>
  <c r="BC17" i="10"/>
  <c r="BC16" i="10"/>
  <c r="BC15" i="10"/>
  <c r="BC14" i="10"/>
  <c r="BC13" i="10"/>
  <c r="BC12" i="10"/>
  <c r="BC11" i="10"/>
  <c r="BC10" i="10"/>
  <c r="BC9" i="10"/>
  <c r="BC8" i="10"/>
  <c r="BC7" i="10"/>
  <c r="BC6" i="10"/>
  <c r="BC5" i="10"/>
  <c r="BC4" i="10"/>
  <c r="BC3" i="10"/>
  <c r="BA31" i="10"/>
  <c r="BA30" i="10"/>
  <c r="BA29" i="10"/>
  <c r="BA28" i="10"/>
  <c r="BA27" i="10"/>
  <c r="BA26" i="10"/>
  <c r="BA25" i="10"/>
  <c r="BA24" i="10"/>
  <c r="BA23" i="10"/>
  <c r="BA22" i="10"/>
  <c r="BA21" i="10"/>
  <c r="BA20" i="10"/>
  <c r="BA19" i="10"/>
  <c r="BA18" i="10"/>
  <c r="BA17" i="10"/>
  <c r="BA16" i="10"/>
  <c r="BA15" i="10"/>
  <c r="BA14" i="10"/>
  <c r="BA13" i="10"/>
  <c r="BA12" i="10"/>
  <c r="BA11" i="10"/>
  <c r="BA10" i="10"/>
  <c r="BA9" i="10"/>
  <c r="BA8" i="10"/>
  <c r="BA7" i="10"/>
  <c r="BA6" i="10"/>
  <c r="BA5" i="10"/>
  <c r="BA4" i="10"/>
  <c r="BA3" i="10"/>
  <c r="AY31" i="10"/>
  <c r="AY30" i="10"/>
  <c r="AY29" i="10"/>
  <c r="AY28" i="10"/>
  <c r="AY27" i="10"/>
  <c r="AY26" i="10"/>
  <c r="AY25" i="10"/>
  <c r="AY24" i="10"/>
  <c r="AY23" i="10"/>
  <c r="AY22" i="10"/>
  <c r="AY21" i="10"/>
  <c r="AY20" i="10"/>
  <c r="AY19" i="10"/>
  <c r="AY18" i="10"/>
  <c r="AY17" i="10"/>
  <c r="AY16" i="10"/>
  <c r="AY15" i="10"/>
  <c r="AY14" i="10"/>
  <c r="AY13" i="10"/>
  <c r="AY12" i="10"/>
  <c r="AY11" i="10"/>
  <c r="AY10" i="10"/>
  <c r="AY9" i="10"/>
  <c r="AY8" i="10"/>
  <c r="AY7" i="10"/>
  <c r="AY6" i="10"/>
  <c r="AY5" i="10"/>
  <c r="AY4" i="10"/>
  <c r="AY3" i="10"/>
  <c r="AW4" i="10"/>
  <c r="AW5" i="10"/>
  <c r="AW6" i="10"/>
  <c r="AW7" i="10"/>
  <c r="AW8" i="10"/>
  <c r="AW9" i="10"/>
  <c r="AW10" i="10"/>
  <c r="AW11" i="10"/>
  <c r="AW12" i="10"/>
  <c r="AW13" i="10"/>
  <c r="AW14" i="10"/>
  <c r="AW15" i="10"/>
  <c r="AW16" i="10"/>
  <c r="AW17" i="10"/>
  <c r="AW18" i="10"/>
  <c r="AW19" i="10"/>
  <c r="AW20" i="10"/>
  <c r="AW21" i="10"/>
  <c r="AW22" i="10"/>
  <c r="AW23" i="10"/>
  <c r="AW24" i="10"/>
  <c r="AW25" i="10"/>
  <c r="AW26" i="10"/>
  <c r="AW27" i="10"/>
  <c r="AW28" i="10"/>
  <c r="AW29" i="10"/>
  <c r="AW30" i="10"/>
  <c r="AW31" i="10"/>
  <c r="AW3" i="10"/>
  <c r="O25" i="10"/>
  <c r="P25" i="10"/>
  <c r="Q25" i="10"/>
  <c r="R25" i="10"/>
  <c r="S25" i="10"/>
  <c r="T25" i="10"/>
  <c r="O26" i="10"/>
  <c r="P26" i="10"/>
  <c r="Q26" i="10"/>
  <c r="R26" i="10"/>
  <c r="S26" i="10"/>
  <c r="T26" i="10"/>
  <c r="O27" i="10"/>
  <c r="P27" i="10"/>
  <c r="Q27" i="10"/>
  <c r="R27" i="10"/>
  <c r="S27" i="10"/>
  <c r="T27" i="10"/>
  <c r="O28" i="10"/>
  <c r="P28" i="10"/>
  <c r="Q28" i="10"/>
  <c r="R28" i="10"/>
  <c r="S28" i="10"/>
  <c r="T28" i="10"/>
  <c r="O29" i="10"/>
  <c r="P29" i="10"/>
  <c r="Q29" i="10"/>
  <c r="R29" i="10"/>
  <c r="S29" i="10"/>
  <c r="T29" i="10"/>
  <c r="O30" i="10"/>
  <c r="P30" i="10"/>
  <c r="Q30" i="10"/>
  <c r="R30" i="10"/>
  <c r="S30" i="10"/>
  <c r="T30" i="10"/>
  <c r="O31" i="10"/>
  <c r="P31" i="10"/>
  <c r="Q31" i="10"/>
  <c r="R31" i="10"/>
  <c r="S31" i="10"/>
  <c r="T31" i="10"/>
  <c r="N31" i="10"/>
  <c r="N30" i="10"/>
  <c r="N29" i="10"/>
  <c r="N28" i="10"/>
  <c r="N27" i="10"/>
  <c r="N26" i="10"/>
  <c r="N25" i="10"/>
  <c r="O17" i="10"/>
  <c r="P17" i="10"/>
  <c r="Q17" i="10"/>
  <c r="R17" i="10"/>
  <c r="S17" i="10"/>
  <c r="T17" i="10"/>
  <c r="O18" i="10"/>
  <c r="P18" i="10"/>
  <c r="Q18" i="10"/>
  <c r="R18" i="10"/>
  <c r="S18" i="10"/>
  <c r="T18" i="10"/>
  <c r="O19" i="10"/>
  <c r="P19" i="10"/>
  <c r="Q19" i="10"/>
  <c r="R19" i="10"/>
  <c r="S19" i="10"/>
  <c r="T19" i="10"/>
  <c r="O20" i="10"/>
  <c r="P20" i="10"/>
  <c r="Q20" i="10"/>
  <c r="R20" i="10"/>
  <c r="S20" i="10"/>
  <c r="T20" i="10"/>
  <c r="N20" i="10"/>
  <c r="N19" i="10"/>
  <c r="N18" i="10"/>
  <c r="N17" i="10"/>
  <c r="O5" i="10"/>
  <c r="P5" i="10"/>
  <c r="Q5" i="10"/>
  <c r="R5" i="10"/>
  <c r="S5" i="10"/>
  <c r="T5" i="10"/>
  <c r="O6" i="10"/>
  <c r="P6" i="10"/>
  <c r="Q6" i="10"/>
  <c r="R6" i="10"/>
  <c r="S6" i="10"/>
  <c r="T6" i="10"/>
  <c r="O7" i="10"/>
  <c r="P7" i="10"/>
  <c r="Q7" i="10"/>
  <c r="R7" i="10"/>
  <c r="S7" i="10"/>
  <c r="T7" i="10"/>
  <c r="O8" i="10"/>
  <c r="P8" i="10"/>
  <c r="Q8" i="10"/>
  <c r="R8" i="10"/>
  <c r="S8" i="10"/>
  <c r="T8" i="10"/>
  <c r="N8" i="10"/>
  <c r="N7" i="10"/>
  <c r="N6" i="10"/>
  <c r="N5" i="10"/>
  <c r="O14" i="10"/>
  <c r="P14" i="10"/>
  <c r="Q14" i="10"/>
  <c r="R14" i="10"/>
  <c r="S14" i="10"/>
  <c r="T14" i="10"/>
  <c r="O15" i="10"/>
  <c r="P15" i="10"/>
  <c r="Q15" i="10"/>
  <c r="R15" i="10"/>
  <c r="S15" i="10"/>
  <c r="T15" i="10"/>
  <c r="O16" i="10"/>
  <c r="P16" i="10"/>
  <c r="Q16" i="10"/>
  <c r="R16" i="10"/>
  <c r="S16" i="10"/>
  <c r="T16" i="10"/>
  <c r="N16" i="10"/>
  <c r="N15" i="10"/>
  <c r="N14" i="10"/>
  <c r="O2" i="10"/>
  <c r="P2" i="10"/>
  <c r="Q2" i="10"/>
  <c r="R2" i="10"/>
  <c r="S2" i="10"/>
  <c r="T2" i="10"/>
  <c r="O3" i="10"/>
  <c r="P3" i="10"/>
  <c r="Q3" i="10"/>
  <c r="R3" i="10"/>
  <c r="S3" i="10"/>
  <c r="T3" i="10"/>
  <c r="O4" i="10"/>
  <c r="P4" i="10"/>
  <c r="Q4" i="10"/>
  <c r="R4" i="10"/>
  <c r="S4" i="10"/>
  <c r="T4" i="10"/>
  <c r="N4" i="10"/>
  <c r="N3" i="10"/>
  <c r="N2" i="10"/>
  <c r="P2" i="11"/>
  <c r="Q2" i="11"/>
  <c r="R2" i="11"/>
  <c r="S2" i="11"/>
  <c r="T2" i="11"/>
  <c r="P3" i="11"/>
  <c r="Q3" i="11"/>
  <c r="R3" i="11"/>
  <c r="S3" i="11"/>
  <c r="T3" i="11"/>
  <c r="P4" i="11"/>
  <c r="Q4" i="11"/>
  <c r="R4" i="11"/>
  <c r="S4" i="11"/>
  <c r="T4" i="11"/>
  <c r="P5" i="11"/>
  <c r="Q5" i="11"/>
  <c r="R5" i="11"/>
  <c r="S5" i="11"/>
  <c r="T5" i="11"/>
  <c r="P6" i="11"/>
  <c r="Q6" i="11"/>
  <c r="R6" i="11"/>
  <c r="S6" i="11"/>
  <c r="T6" i="11"/>
  <c r="P7" i="11"/>
  <c r="Q7" i="11"/>
  <c r="R7" i="11"/>
  <c r="S7" i="11"/>
  <c r="T7" i="11"/>
  <c r="P8" i="11"/>
  <c r="Q8" i="11"/>
  <c r="R8" i="11"/>
  <c r="S8" i="11"/>
  <c r="T8" i="11"/>
  <c r="P9" i="11"/>
  <c r="Q9" i="11"/>
  <c r="R9" i="11"/>
  <c r="S9" i="11"/>
  <c r="T9" i="11"/>
  <c r="P10" i="11"/>
  <c r="Q10" i="11"/>
  <c r="R10" i="11"/>
  <c r="S10" i="11"/>
  <c r="T10" i="11"/>
  <c r="P11" i="11"/>
  <c r="Q11" i="11"/>
  <c r="R11" i="11"/>
  <c r="S11" i="11"/>
  <c r="T11" i="11"/>
  <c r="P12" i="11"/>
  <c r="Q12" i="11"/>
  <c r="R12" i="11"/>
  <c r="S12" i="11"/>
  <c r="T12" i="11"/>
  <c r="P13" i="11"/>
  <c r="Q13" i="11"/>
  <c r="R13" i="11"/>
  <c r="S13" i="11"/>
  <c r="T13" i="11"/>
  <c r="P14" i="11"/>
  <c r="Q14" i="11"/>
  <c r="R14" i="11"/>
  <c r="S14" i="11"/>
  <c r="T14" i="11"/>
  <c r="P15" i="11"/>
  <c r="Q15" i="11"/>
  <c r="R15" i="11"/>
  <c r="S15" i="11"/>
  <c r="T15" i="11"/>
  <c r="P16" i="11"/>
  <c r="Q16" i="11"/>
  <c r="R16" i="11"/>
  <c r="S16" i="11"/>
  <c r="T16" i="11"/>
  <c r="P17" i="11"/>
  <c r="Q17" i="11"/>
  <c r="R17" i="11"/>
  <c r="S17" i="11"/>
  <c r="T17" i="11"/>
  <c r="P18" i="11"/>
  <c r="Q18" i="11"/>
  <c r="R18" i="11"/>
  <c r="S18" i="11"/>
  <c r="T18" i="11"/>
  <c r="P19" i="11"/>
  <c r="Q19" i="11"/>
  <c r="R19" i="11"/>
  <c r="S19" i="11"/>
  <c r="T19" i="11"/>
  <c r="P20" i="11"/>
  <c r="Q20" i="11"/>
  <c r="R20" i="11"/>
  <c r="S20" i="11"/>
  <c r="T20" i="11"/>
  <c r="P21" i="11"/>
  <c r="Q21" i="11"/>
  <c r="R21" i="11"/>
  <c r="S21" i="11"/>
  <c r="T21" i="11"/>
  <c r="P22" i="11"/>
  <c r="Q22" i="11"/>
  <c r="R22" i="11"/>
  <c r="S22" i="11"/>
  <c r="T22" i="11"/>
  <c r="P23" i="11"/>
  <c r="Q23" i="11"/>
  <c r="R23" i="11"/>
  <c r="S23" i="11"/>
  <c r="T23" i="11"/>
  <c r="P24" i="11"/>
  <c r="Q24" i="11"/>
  <c r="R24" i="11"/>
  <c r="S24" i="11"/>
  <c r="T24" i="11"/>
  <c r="P25" i="11"/>
  <c r="Q25" i="11"/>
  <c r="R25" i="11"/>
  <c r="S25" i="11"/>
  <c r="T25" i="11"/>
  <c r="P26" i="11"/>
  <c r="Q26" i="11"/>
  <c r="R26" i="11"/>
  <c r="S26" i="11"/>
  <c r="T26" i="11"/>
  <c r="U26" i="11"/>
  <c r="P27" i="11"/>
  <c r="Q27" i="11"/>
  <c r="R27" i="11"/>
  <c r="S27" i="11"/>
  <c r="T27" i="11"/>
  <c r="P28" i="11"/>
  <c r="Q28" i="11"/>
  <c r="R28" i="11"/>
  <c r="S28" i="11"/>
  <c r="T28" i="11"/>
  <c r="P29" i="11"/>
  <c r="Q29" i="11"/>
  <c r="R29" i="11"/>
  <c r="S29" i="11"/>
  <c r="T29" i="11"/>
  <c r="P30" i="11"/>
  <c r="Q30" i="11"/>
  <c r="R30" i="11"/>
  <c r="S30" i="11"/>
  <c r="T30" i="11"/>
  <c r="O3" i="11"/>
  <c r="O4" i="11"/>
  <c r="O5" i="11"/>
  <c r="O6" i="11"/>
  <c r="U6" i="11" s="1"/>
  <c r="O7" i="11"/>
  <c r="O8" i="11"/>
  <c r="O9" i="11"/>
  <c r="O10" i="11"/>
  <c r="U10" i="11" s="1"/>
  <c r="O11" i="11"/>
  <c r="O12" i="11"/>
  <c r="O13" i="11"/>
  <c r="O14" i="11"/>
  <c r="U14" i="11" s="1"/>
  <c r="O15" i="11"/>
  <c r="O16" i="11"/>
  <c r="O17" i="11"/>
  <c r="O18" i="11"/>
  <c r="U18" i="11" s="1"/>
  <c r="O19" i="11"/>
  <c r="O20" i="11"/>
  <c r="O21" i="11"/>
  <c r="O22" i="11"/>
  <c r="U22" i="11" s="1"/>
  <c r="O23" i="11"/>
  <c r="O24" i="11"/>
  <c r="O25" i="11"/>
  <c r="O26" i="11"/>
  <c r="O27" i="11"/>
  <c r="O28" i="11"/>
  <c r="O29" i="11"/>
  <c r="O30" i="11"/>
  <c r="U30" i="11" s="1"/>
  <c r="O2" i="11"/>
  <c r="U2" i="11" s="1"/>
  <c r="D213" i="1"/>
  <c r="V7" i="2"/>
  <c r="V3" i="2"/>
  <c r="V4" i="2"/>
  <c r="V5" i="2"/>
  <c r="V6" i="2"/>
  <c r="V2" i="2"/>
  <c r="R2" i="2"/>
  <c r="R7" i="2" s="1"/>
  <c r="U7" i="2"/>
  <c r="U3" i="2"/>
  <c r="U4" i="2"/>
  <c r="U5" i="2"/>
  <c r="U6" i="2"/>
  <c r="U2" i="2"/>
  <c r="Q2" i="2"/>
  <c r="T7" i="2"/>
  <c r="T3" i="2"/>
  <c r="T4" i="2"/>
  <c r="T5" i="2"/>
  <c r="T6" i="2"/>
  <c r="T2" i="2"/>
  <c r="P2" i="2"/>
  <c r="P7" i="2" s="1"/>
  <c r="Q7" i="2" s="1"/>
  <c r="R3" i="2"/>
  <c r="R4" i="2"/>
  <c r="R5" i="2"/>
  <c r="R6" i="2"/>
  <c r="Q3" i="2"/>
  <c r="Q4" i="2"/>
  <c r="Q5" i="2"/>
  <c r="Q6" i="2"/>
  <c r="P3" i="2"/>
  <c r="P4" i="2"/>
  <c r="P5" i="2"/>
  <c r="P6" i="2"/>
  <c r="N2" i="2"/>
  <c r="N3" i="2"/>
  <c r="N4" i="2"/>
  <c r="N5" i="2"/>
  <c r="N6" i="2"/>
  <c r="H213" i="2"/>
  <c r="U8" i="11" l="1"/>
  <c r="U27" i="11"/>
  <c r="U25" i="11"/>
  <c r="U20" i="11"/>
  <c r="U17" i="11"/>
  <c r="U11" i="11"/>
  <c r="U3" i="11"/>
  <c r="U23" i="11"/>
  <c r="U21" i="11"/>
  <c r="U12" i="11"/>
  <c r="U5" i="11"/>
  <c r="U4" i="11"/>
  <c r="U15" i="11"/>
  <c r="U13" i="11"/>
  <c r="U24" i="11"/>
  <c r="U7" i="11"/>
  <c r="U16" i="11"/>
  <c r="U29" i="11"/>
  <c r="U28" i="11"/>
  <c r="U19" i="11"/>
  <c r="U9" i="11"/>
  <c r="N7" i="2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92" i="8"/>
  <c r="J191" i="8"/>
  <c r="J190" i="8"/>
  <c r="J189" i="8"/>
  <c r="J188" i="8"/>
  <c r="J187" i="8"/>
  <c r="J186" i="8"/>
  <c r="J185" i="8"/>
  <c r="J184" i="8"/>
  <c r="J183" i="8"/>
  <c r="J182" i="8"/>
  <c r="J181" i="8"/>
  <c r="J180" i="8"/>
  <c r="J179" i="8"/>
  <c r="J178" i="8"/>
  <c r="J177" i="8"/>
  <c r="J176" i="8"/>
  <c r="J175" i="8"/>
  <c r="J174" i="8"/>
  <c r="J173" i="8"/>
  <c r="J172" i="8"/>
  <c r="J171" i="8"/>
  <c r="J170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47" i="8"/>
  <c r="J146" i="8"/>
  <c r="J145" i="8"/>
  <c r="J144" i="8"/>
  <c r="J143" i="8"/>
  <c r="J142" i="8"/>
  <c r="J141" i="8"/>
  <c r="J140" i="8"/>
  <c r="J139" i="8"/>
  <c r="J138" i="8"/>
  <c r="J137" i="8"/>
  <c r="J136" i="8"/>
  <c r="J135" i="8"/>
  <c r="J134" i="8"/>
  <c r="J133" i="8"/>
  <c r="J132" i="8"/>
  <c r="J131" i="8"/>
  <c r="J130" i="8"/>
  <c r="J129" i="8"/>
  <c r="J128" i="8"/>
  <c r="J127" i="8"/>
  <c r="J126" i="8"/>
  <c r="J125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102" i="8"/>
  <c r="J101" i="8"/>
  <c r="J100" i="8"/>
  <c r="J99" i="8"/>
  <c r="J98" i="8"/>
  <c r="J97" i="8"/>
  <c r="J96" i="8"/>
  <c r="J95" i="8"/>
  <c r="J94" i="8"/>
  <c r="J93" i="8"/>
  <c r="J92" i="8"/>
  <c r="J91" i="8"/>
  <c r="J90" i="8"/>
  <c r="J89" i="8"/>
  <c r="J88" i="8"/>
  <c r="J87" i="8"/>
  <c r="J86" i="8"/>
  <c r="J85" i="8"/>
  <c r="J84" i="8"/>
  <c r="J83" i="8"/>
  <c r="J82" i="8"/>
  <c r="J81" i="8"/>
  <c r="J80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57" i="8"/>
  <c r="J56" i="8"/>
  <c r="J55" i="8"/>
  <c r="J54" i="8"/>
  <c r="J53" i="8"/>
  <c r="J52" i="8"/>
  <c r="J51" i="8"/>
  <c r="J50" i="8"/>
  <c r="J49" i="8"/>
  <c r="J48" i="8"/>
  <c r="J47" i="8"/>
  <c r="J46" i="8"/>
  <c r="J45" i="8"/>
  <c r="J44" i="8"/>
  <c r="J43" i="8"/>
  <c r="J42" i="8"/>
  <c r="J41" i="8"/>
  <c r="J40" i="8"/>
  <c r="J39" i="8"/>
  <c r="J38" i="8"/>
  <c r="J37" i="8"/>
  <c r="J36" i="8"/>
  <c r="J35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12" i="8"/>
  <c r="J11" i="8"/>
  <c r="J10" i="8"/>
  <c r="J9" i="8"/>
  <c r="J8" i="8"/>
  <c r="J7" i="8"/>
  <c r="J6" i="8"/>
  <c r="J5" i="8"/>
  <c r="J4" i="8"/>
  <c r="J3" i="8"/>
  <c r="J2" i="8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3" i="3"/>
  <c r="J4" i="3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2" i="3"/>
</calcChain>
</file>

<file path=xl/sharedStrings.xml><?xml version="1.0" encoding="utf-8"?>
<sst xmlns="http://schemas.openxmlformats.org/spreadsheetml/2006/main" count="8645" uniqueCount="389">
  <si>
    <t>NOME CT</t>
  </si>
  <si>
    <t>REGIONE</t>
  </si>
  <si>
    <t>POP</t>
  </si>
  <si>
    <t>CAT_CT</t>
  </si>
  <si>
    <t>ACIREALE</t>
  </si>
  <si>
    <t>SICILIA</t>
  </si>
  <si>
    <t>B</t>
  </si>
  <si>
    <t>ACRI</t>
  </si>
  <si>
    <t>CALABRIA</t>
  </si>
  <si>
    <t>ADRANO</t>
  </si>
  <si>
    <t>AFRAGOLA</t>
  </si>
  <si>
    <t>CAMPANIA</t>
  </si>
  <si>
    <t>ALCAMO</t>
  </si>
  <si>
    <t>ALTAMURA</t>
  </si>
  <si>
    <t>PUGLIA</t>
  </si>
  <si>
    <t>AMALFI</t>
  </si>
  <si>
    <t>AMANTEA</t>
  </si>
  <si>
    <t>ARIANO IRPINO</t>
  </si>
  <si>
    <t>ATRIPALDA</t>
  </si>
  <si>
    <t>AUGUSTA</t>
  </si>
  <si>
    <t>AVERSA</t>
  </si>
  <si>
    <t>BATTIPAGLIA</t>
  </si>
  <si>
    <t>BELPASSO</t>
  </si>
  <si>
    <t>BELVEDERE MARITTIMO</t>
  </si>
  <si>
    <t>BIANCO</t>
  </si>
  <si>
    <t>BOVALINO</t>
  </si>
  <si>
    <t>BRONTE</t>
  </si>
  <si>
    <t>BUCCINO</t>
  </si>
  <si>
    <t>CAIAZZO</t>
  </si>
  <si>
    <t>CALTAGIRONE</t>
  </si>
  <si>
    <t>CAMEROTA</t>
  </si>
  <si>
    <t>CAMPI SALENTINA</t>
  </si>
  <si>
    <t>CAMPOREALE</t>
  </si>
  <si>
    <t>CANICATTI'</t>
  </si>
  <si>
    <t>CAPACCIO</t>
  </si>
  <si>
    <t>CAPRI</t>
  </si>
  <si>
    <t>CARIATI</t>
  </si>
  <si>
    <t>CARINI</t>
  </si>
  <si>
    <t>CASALI DEL MANCO</t>
  </si>
  <si>
    <t>CASARANO</t>
  </si>
  <si>
    <t>CASSANO ALL'IONIO</t>
  </si>
  <si>
    <t>CASTELLABATE</t>
  </si>
  <si>
    <t>CASTELLAMMARE DI STABIA</t>
  </si>
  <si>
    <t>CASTELLANETA</t>
  </si>
  <si>
    <t>CASTELVETRANO</t>
  </si>
  <si>
    <t>CASTROVILLARI</t>
  </si>
  <si>
    <t>CAVA DE' TIRRENI</t>
  </si>
  <si>
    <t>CEFALU'</t>
  </si>
  <si>
    <t>CERIGNOLA</t>
  </si>
  <si>
    <t>CETRARO</t>
  </si>
  <si>
    <t>CHIARAVALLE CENTRALE</t>
  </si>
  <si>
    <t>CIRO' MARINA</t>
  </si>
  <si>
    <t>COMISO</t>
  </si>
  <si>
    <t>CONVERSANO</t>
  </si>
  <si>
    <t>CORATO</t>
  </si>
  <si>
    <t>CORIGLIANO-ROSSANO</t>
  </si>
  <si>
    <t>CORLEONE</t>
  </si>
  <si>
    <t>DELICETO</t>
  </si>
  <si>
    <t>EBOLI</t>
  </si>
  <si>
    <t>FERRANDINA</t>
  </si>
  <si>
    <t>BASILICATA</t>
  </si>
  <si>
    <t>FRANCAVILLA FONTANA</t>
  </si>
  <si>
    <t>FRATTAMAGGIORE</t>
  </si>
  <si>
    <t>GALATINA</t>
  </si>
  <si>
    <t>GALLIPOLI</t>
  </si>
  <si>
    <t>GELA</t>
  </si>
  <si>
    <t>GIARRE</t>
  </si>
  <si>
    <t>GIOIA DEL COLLE</t>
  </si>
  <si>
    <t>GIOIA TAURO</t>
  </si>
  <si>
    <t>GIRIFALCO</t>
  </si>
  <si>
    <t>GIUGLIANO IN CAMPANIA</t>
  </si>
  <si>
    <t>GRASSANO</t>
  </si>
  <si>
    <t>GROTTAGLIE</t>
  </si>
  <si>
    <t>GROTTAMINARDA</t>
  </si>
  <si>
    <t>ISCHIA</t>
  </si>
  <si>
    <t>ISOLA DI CAPO RIZZUTO</t>
  </si>
  <si>
    <t>LAMEZIA TERME</t>
  </si>
  <si>
    <t>LAURIA</t>
  </si>
  <si>
    <t>LENTINI</t>
  </si>
  <si>
    <t>LEONFORTE</t>
  </si>
  <si>
    <t>LICATA</t>
  </si>
  <si>
    <t>LOCRI</t>
  </si>
  <si>
    <t>LUCERA</t>
  </si>
  <si>
    <t>MADDALONI</t>
  </si>
  <si>
    <t>MAGLIE</t>
  </si>
  <si>
    <t>MANDURIA</t>
  </si>
  <si>
    <t>MANFREDONIA</t>
  </si>
  <si>
    <t>MARCIANISE</t>
  </si>
  <si>
    <t>MARINA DI GIOIOSA IONICA</t>
  </si>
  <si>
    <t>MARSICOVETERE</t>
  </si>
  <si>
    <t>MARTINA FRANCA</t>
  </si>
  <si>
    <t>MASSAFRA</t>
  </si>
  <si>
    <t>MAZARA DEL VALLO</t>
  </si>
  <si>
    <t>MELFI</t>
  </si>
  <si>
    <t>MELITO DI PORTO SALVO</t>
  </si>
  <si>
    <t>MERCATO SAN SEVERINO</t>
  </si>
  <si>
    <t>MESAGNE</t>
  </si>
  <si>
    <t>MILAZZO</t>
  </si>
  <si>
    <t>MINERVINO MURGE</t>
  </si>
  <si>
    <t>MISTRETTA</t>
  </si>
  <si>
    <t>MODICA</t>
  </si>
  <si>
    <t>MODUGNO</t>
  </si>
  <si>
    <t>MOLFETTA</t>
  </si>
  <si>
    <t>MONDRAGONE</t>
  </si>
  <si>
    <t>MONOPOLI</t>
  </si>
  <si>
    <t>MONTESARCHIO</t>
  </si>
  <si>
    <t>MUSSOMELI</t>
  </si>
  <si>
    <t>NARDÒ</t>
  </si>
  <si>
    <t>NOCERA INFERIORE</t>
  </si>
  <si>
    <t>NOLA</t>
  </si>
  <si>
    <t>NOTO</t>
  </si>
  <si>
    <t>OLIVETO CITRA</t>
  </si>
  <si>
    <t>OSTUNI</t>
  </si>
  <si>
    <t>PADULA</t>
  </si>
  <si>
    <t>PAGANI</t>
  </si>
  <si>
    <t>PALAGONIA</t>
  </si>
  <si>
    <t>PALMI</t>
  </si>
  <si>
    <t>PAOLA</t>
  </si>
  <si>
    <t>PARTINICO</t>
  </si>
  <si>
    <t>PATTI</t>
  </si>
  <si>
    <t>PETILIA POLICASTRO</t>
  </si>
  <si>
    <t>PETRALIA SOTTANA</t>
  </si>
  <si>
    <t>PIEDIMONTE MATESE</t>
  </si>
  <si>
    <t>PISTICCI</t>
  </si>
  <si>
    <t>PIZZO</t>
  </si>
  <si>
    <t>POLICORO</t>
  </si>
  <si>
    <t>POLISTENA</t>
  </si>
  <si>
    <t>POLLENA TROCCHIA</t>
  </si>
  <si>
    <t>PONTECAGNANO FAIANO</t>
  </si>
  <si>
    <t>POZZUOLI</t>
  </si>
  <si>
    <t>PRAIA A MARE</t>
  </si>
  <si>
    <t>PRIZZI</t>
  </si>
  <si>
    <t>PUTIGNANO</t>
  </si>
  <si>
    <t>RANDAZZO</t>
  </si>
  <si>
    <t>RENDE</t>
  </si>
  <si>
    <t>RIBERA</t>
  </si>
  <si>
    <t>RIONERO IN VULTURE</t>
  </si>
  <si>
    <t>ROCCA DI NETO</t>
  </si>
  <si>
    <t>ROCCADASPIDE</t>
  </si>
  <si>
    <t>ROCCELLA IONICA</t>
  </si>
  <si>
    <t>ROGLIANO</t>
  </si>
  <si>
    <t>ROSARNO</t>
  </si>
  <si>
    <t>RUTIGLIANO</t>
  </si>
  <si>
    <t>SALA CONSILINA</t>
  </si>
  <si>
    <t>SAN BARTOLOMEO IN GALDO</t>
  </si>
  <si>
    <t>SAN GIORGIO DEL SANNIO</t>
  </si>
  <si>
    <t>SAN GIOVANNI IN FIORE</t>
  </si>
  <si>
    <t>SAN GIOVANNI ROTONDO</t>
  </si>
  <si>
    <t>SAN GIUSEPPE VESUVIANO</t>
  </si>
  <si>
    <t>SAN MARCO ARGENTANO</t>
  </si>
  <si>
    <t>SAN MARCO DEI CAVOTI</t>
  </si>
  <si>
    <t>SAN SEVERO</t>
  </si>
  <si>
    <t>SANTA CRISTINA GELA</t>
  </si>
  <si>
    <t>SANTA MARIA CAPUA VETERE</t>
  </si>
  <si>
    <t>SANT'AGATA DI MILITELLO</t>
  </si>
  <si>
    <t>SANT'ANGELO DEI LOMBARDI</t>
  </si>
  <si>
    <t>SANT'ARCANGELO</t>
  </si>
  <si>
    <t>SAPRI</t>
  </si>
  <si>
    <t>SARNO</t>
  </si>
  <si>
    <t>SCAFATI</t>
  </si>
  <si>
    <t>SCALEA</t>
  </si>
  <si>
    <t>SCIACCA</t>
  </si>
  <si>
    <t>SELLIA MARINA</t>
  </si>
  <si>
    <t>SENISE</t>
  </si>
  <si>
    <t>SERRA SAN BRUNO</t>
  </si>
  <si>
    <t>SESSA AURUNCA</t>
  </si>
  <si>
    <t>SOLOFRA</t>
  </si>
  <si>
    <t>SOMMA VESUVIANA</t>
  </si>
  <si>
    <t>SORIANO CALABRO</t>
  </si>
  <si>
    <t>SORRENTO</t>
  </si>
  <si>
    <t>SOVERATO</t>
  </si>
  <si>
    <t>SOVERIA MANNELLI</t>
  </si>
  <si>
    <t>STIGLIANO</t>
  </si>
  <si>
    <t>TAORMINA</t>
  </si>
  <si>
    <t>TAURIANOVA</t>
  </si>
  <si>
    <t>TAVERNA</t>
  </si>
  <si>
    <t>TEANO</t>
  </si>
  <si>
    <t>TELESE TERME</t>
  </si>
  <si>
    <t>TERMINI IMERESE</t>
  </si>
  <si>
    <t>TITO</t>
  </si>
  <si>
    <t>TORRE ANNUNZIATA</t>
  </si>
  <si>
    <t>TORRE DEL GRECO</t>
  </si>
  <si>
    <t>TRICASE</t>
  </si>
  <si>
    <t>TRIGGIANO</t>
  </si>
  <si>
    <t>TROINA</t>
  </si>
  <si>
    <t>TROPEA</t>
  </si>
  <si>
    <t>VAIRANO PATENORA</t>
  </si>
  <si>
    <t>VALLATA</t>
  </si>
  <si>
    <t>VALLO DELLA LUCANIA</t>
  </si>
  <si>
    <t>VICO DEL GARGANO</t>
  </si>
  <si>
    <t>VILLA SAN GIOVANNI</t>
  </si>
  <si>
    <t>TIPO A</t>
  </si>
  <si>
    <t>tipo_CT</t>
  </si>
  <si>
    <t>COD_CT</t>
  </si>
  <si>
    <t>tipo A</t>
  </si>
  <si>
    <t>tipo B</t>
  </si>
  <si>
    <t>POTENZA</t>
  </si>
  <si>
    <t>A</t>
  </si>
  <si>
    <t>MATERA</t>
  </si>
  <si>
    <t>COSENZA</t>
  </si>
  <si>
    <t>CATANZARO</t>
  </si>
  <si>
    <t>REGGIO DI CALABRIA</t>
  </si>
  <si>
    <t>CROTONE</t>
  </si>
  <si>
    <t>VIBO VALENTIA</t>
  </si>
  <si>
    <t>CASERTA</t>
  </si>
  <si>
    <t>BENEVENTO</t>
  </si>
  <si>
    <t>NAPOLI</t>
  </si>
  <si>
    <t>AVELLINO</t>
  </si>
  <si>
    <t>SALERNO</t>
  </si>
  <si>
    <t>FOGGIA</t>
  </si>
  <si>
    <t>BARI</t>
  </si>
  <si>
    <t>TARANTO</t>
  </si>
  <si>
    <t>BRINDISI</t>
  </si>
  <si>
    <t>LECCE</t>
  </si>
  <si>
    <t>ANDRIA</t>
  </si>
  <si>
    <t>BARLETTA</t>
  </si>
  <si>
    <t>TRANI</t>
  </si>
  <si>
    <t>TRAPANI</t>
  </si>
  <si>
    <t>PALERMO</t>
  </si>
  <si>
    <t>MESSINA</t>
  </si>
  <si>
    <t>AGRIGENTO</t>
  </si>
  <si>
    <t>CALTANISSETTA</t>
  </si>
  <si>
    <t>ENNA</t>
  </si>
  <si>
    <t>CATANIA</t>
  </si>
  <si>
    <t>RAGUSA</t>
  </si>
  <si>
    <t>SIRACUSA</t>
  </si>
  <si>
    <t>ABT</t>
  </si>
  <si>
    <t>INF</t>
  </si>
  <si>
    <t>EDU</t>
  </si>
  <si>
    <t>SAN</t>
  </si>
  <si>
    <t>IST</t>
  </si>
  <si>
    <t>SCL</t>
  </si>
  <si>
    <t>OUTPUT RIEPILOGO</t>
  </si>
  <si>
    <t>Statistica della regressione</t>
  </si>
  <si>
    <t>R multiplo</t>
  </si>
  <si>
    <t>R al quadrato</t>
  </si>
  <si>
    <t>R al quadrato corretto</t>
  </si>
  <si>
    <t>Errore standard</t>
  </si>
  <si>
    <t>Osservazioni</t>
  </si>
  <si>
    <t>ANALISI VARIANZA</t>
  </si>
  <si>
    <t>Regressione</t>
  </si>
  <si>
    <t>Residuo</t>
  </si>
  <si>
    <t>Totale</t>
  </si>
  <si>
    <t>Intercetta</t>
  </si>
  <si>
    <t>gdl</t>
  </si>
  <si>
    <t>SQ</t>
  </si>
  <si>
    <t>MQ</t>
  </si>
  <si>
    <t>F</t>
  </si>
  <si>
    <t>Significatività F</t>
  </si>
  <si>
    <t>Coefficienti</t>
  </si>
  <si>
    <t>Stat t</t>
  </si>
  <si>
    <t>Valore di significatività</t>
  </si>
  <si>
    <t>Inferiore 95%</t>
  </si>
  <si>
    <t>Superiore 95%</t>
  </si>
  <si>
    <t>Inferiore 95,0%</t>
  </si>
  <si>
    <t>Superiore 95,0%</t>
  </si>
  <si>
    <t>Variabile X 1</t>
  </si>
  <si>
    <t>tot</t>
  </si>
  <si>
    <t>nome_ct</t>
  </si>
  <si>
    <t>N_COM_CT</t>
  </si>
  <si>
    <t>sup_ct_</t>
  </si>
  <si>
    <t>popolazion_ct</t>
  </si>
  <si>
    <t>GIULIANO IN CAMPANIA</t>
  </si>
  <si>
    <t>NARDE</t>
  </si>
  <si>
    <t>n_comuni</t>
  </si>
  <si>
    <t>sup_ct</t>
  </si>
  <si>
    <t>Regione</t>
  </si>
  <si>
    <t xml:space="preserve">CT tipo A </t>
  </si>
  <si>
    <t xml:space="preserve">Popolazione </t>
  </si>
  <si>
    <t>%</t>
  </si>
  <si>
    <t xml:space="preserve">CT tipo B </t>
  </si>
  <si>
    <t>Basilicata</t>
  </si>
  <si>
    <t>Calabria</t>
  </si>
  <si>
    <t>Campania</t>
  </si>
  <si>
    <t>Puglia</t>
  </si>
  <si>
    <t>Sicilia</t>
  </si>
  <si>
    <t>popolazione A</t>
  </si>
  <si>
    <t>Popolazione B</t>
  </si>
  <si>
    <t>N. medio comuni CT A</t>
  </si>
  <si>
    <t>N. medio comuni CT B</t>
  </si>
  <si>
    <t>somma</t>
  </si>
  <si>
    <t>X</t>
  </si>
  <si>
    <t/>
  </si>
  <si>
    <t>q1</t>
  </si>
  <si>
    <t>q2</t>
  </si>
  <si>
    <t>q3</t>
  </si>
  <si>
    <t>media</t>
  </si>
  <si>
    <t>mediana</t>
  </si>
  <si>
    <t>range</t>
  </si>
  <si>
    <t>devst</t>
  </si>
  <si>
    <t>CT tot</t>
  </si>
  <si>
    <t>CT tipo A</t>
  </si>
  <si>
    <t>CT tipo B</t>
  </si>
  <si>
    <t>Etichette di riga</t>
  </si>
  <si>
    <t>Totale complessivo</t>
  </si>
  <si>
    <t>Q1aabt</t>
  </si>
  <si>
    <t>q1inf</t>
  </si>
  <si>
    <t>q1edu</t>
  </si>
  <si>
    <t>q1san</t>
  </si>
  <si>
    <t>q1ist</t>
  </si>
  <si>
    <t>q1scl</t>
  </si>
  <si>
    <t>q1media</t>
  </si>
  <si>
    <t>media dimensioni</t>
  </si>
  <si>
    <t>1° quartile</t>
  </si>
  <si>
    <t>tot CT</t>
  </si>
  <si>
    <t>CT&lt;q1</t>
  </si>
  <si>
    <t>%ct&lt;q1</t>
  </si>
  <si>
    <t>media A</t>
  </si>
  <si>
    <t>media B</t>
  </si>
  <si>
    <t>media A basilicata</t>
  </si>
  <si>
    <t>media A calabria</t>
  </si>
  <si>
    <t>media A puglia</t>
  </si>
  <si>
    <t>media A sicilia</t>
  </si>
  <si>
    <t>media B basilicata</t>
  </si>
  <si>
    <t>media B calabria</t>
  </si>
  <si>
    <t>media B campanioa</t>
  </si>
  <si>
    <t>media B puglia</t>
  </si>
  <si>
    <t>media B sicilia</t>
  </si>
  <si>
    <t>media A campania</t>
  </si>
  <si>
    <t>CT</t>
  </si>
  <si>
    <t>Pop</t>
  </si>
  <si>
    <t>Media dimensioni</t>
  </si>
  <si>
    <t>Tipo CT</t>
  </si>
  <si>
    <t>pt</t>
  </si>
  <si>
    <t>CODICE CT</t>
  </si>
  <si>
    <t>TIPO_CT</t>
  </si>
  <si>
    <t>ABT1</t>
  </si>
  <si>
    <t>ABT2</t>
  </si>
  <si>
    <t>ABT3</t>
  </si>
  <si>
    <t>ABT4</t>
  </si>
  <si>
    <t>ABT5</t>
  </si>
  <si>
    <t>ABT6</t>
  </si>
  <si>
    <t>ABT7</t>
  </si>
  <si>
    <t>ABT8</t>
  </si>
  <si>
    <t>ABT9</t>
  </si>
  <si>
    <t>ABT10</t>
  </si>
  <si>
    <t>ABT11</t>
  </si>
  <si>
    <t>INF1</t>
  </si>
  <si>
    <t>INF2</t>
  </si>
  <si>
    <t>INF3</t>
  </si>
  <si>
    <t>INF4</t>
  </si>
  <si>
    <t>INF5</t>
  </si>
  <si>
    <t>INF6</t>
  </si>
  <si>
    <t>INF8</t>
  </si>
  <si>
    <t>INF9</t>
  </si>
  <si>
    <t>EDU1</t>
  </si>
  <si>
    <t>EDU2</t>
  </si>
  <si>
    <t>EDU3</t>
  </si>
  <si>
    <t>EDU4</t>
  </si>
  <si>
    <t>EDU5</t>
  </si>
  <si>
    <t>EDU6</t>
  </si>
  <si>
    <t>EDU7</t>
  </si>
  <si>
    <t>EDU8</t>
  </si>
  <si>
    <t>EDU9</t>
  </si>
  <si>
    <t>EDU10</t>
  </si>
  <si>
    <t>EDU11</t>
  </si>
  <si>
    <t>SAN1</t>
  </si>
  <si>
    <t>SAN2</t>
  </si>
  <si>
    <t>SAN3</t>
  </si>
  <si>
    <t>SAN4</t>
  </si>
  <si>
    <t>SAN5</t>
  </si>
  <si>
    <t>SAN6</t>
  </si>
  <si>
    <t>SAN7</t>
  </si>
  <si>
    <t>SAN8</t>
  </si>
  <si>
    <t>IST1_CT</t>
  </si>
  <si>
    <t>IST2_CT</t>
  </si>
  <si>
    <t>IST3_CT</t>
  </si>
  <si>
    <t>IST4_CT</t>
  </si>
  <si>
    <t>IST5_CT</t>
  </si>
  <si>
    <t>SCL1</t>
  </si>
  <si>
    <t>SCL2</t>
  </si>
  <si>
    <t>SCL3</t>
  </si>
  <si>
    <t>SCL4</t>
  </si>
  <si>
    <t>SCL5</t>
  </si>
  <si>
    <t>SCL6</t>
  </si>
  <si>
    <t>SCL7</t>
  </si>
  <si>
    <t>LIV_ABT</t>
  </si>
  <si>
    <t>LIV_INF</t>
  </si>
  <si>
    <t>LIV_EDU</t>
  </si>
  <si>
    <t>LIV_SAN</t>
  </si>
  <si>
    <t>LIV_IST</t>
  </si>
  <si>
    <t>LIV_SCL</t>
  </si>
  <si>
    <t>-</t>
  </si>
  <si>
    <t>+</t>
  </si>
  <si>
    <t>IST1</t>
  </si>
  <si>
    <t>IST2</t>
  </si>
  <si>
    <t>IST3</t>
  </si>
  <si>
    <t>IST4</t>
  </si>
  <si>
    <t>IST5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</si>
</sst>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12" x14ac:knownFonts="1">
    <font>
      <sz val="10"/>
      <color theme="1"/>
      <name val="Calibri"/>
      <family val="2"/>
    </font>
    <font>
      <sz val="10"/>
      <color theme="1"/>
      <name val="Calibri"/>
      <family val="2"/>
    </font>
    <font>
      <i/>
      <sz val="10"/>
      <color theme="1"/>
      <name val="Calibri"/>
      <family val="2"/>
    </font>
    <font>
      <sz val="10"/>
      <color theme="1"/>
      <name val="Arial Narrow"/>
      <family val="2"/>
    </font>
    <font>
      <i/>
      <sz val="9"/>
      <color theme="1"/>
      <name val="Arial Narrow"/>
      <family val="2"/>
    </font>
    <font>
      <sz val="9"/>
      <color theme="1"/>
      <name val="Arial Narrow"/>
      <family val="2"/>
    </font>
    <font>
      <b/>
      <sz val="10"/>
      <color theme="1"/>
      <name val="Arial Narrow"/>
      <family val="2"/>
    </font>
    <font>
      <b/>
      <i/>
      <sz val="10"/>
      <color theme="1"/>
      <name val="Arial Narrow"/>
      <family val="2"/>
    </font>
    <font>
      <b/>
      <i/>
      <sz val="9"/>
      <color theme="1"/>
      <name val="Arial Narrow"/>
      <family val="2"/>
    </font>
    <font>
      <sz val="9"/>
      <color rgb="FFFF0000"/>
      <name val="Arial Narrow"/>
      <family val="2"/>
    </font>
    <font>
      <sz val="9"/>
      <color rgb="FF000000"/>
      <name val="Arial Narrow"/>
      <family val="2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11" fillId="0" borderId="0"/>
  </cellStyleXfs>
  <cellXfs count="33">
    <xf numFmtId="0" fontId="0" fillId="0" borderId="0" xfId="0"/>
    <xf numFmtId="0" fontId="0" fillId="0" borderId="0" xfId="0" applyFill="1" applyBorder="1" applyAlignment="1"/>
    <xf numFmtId="0" fontId="0" fillId="0" borderId="1" xfId="0" applyFill="1" applyBorder="1" applyAlignment="1"/>
    <xf numFmtId="0" fontId="2" fillId="0" borderId="2" xfId="0" applyFont="1" applyFill="1" applyBorder="1" applyAlignment="1">
      <alignment horizontal="center"/>
    </xf>
    <xf numFmtId="0" fontId="2" fillId="0" borderId="2" xfId="0" applyFont="1" applyFill="1" applyBorder="1" applyAlignment="1">
      <alignment horizontal="centerContinuous"/>
    </xf>
    <xf numFmtId="0" fontId="0" fillId="0" borderId="0" xfId="0" applyAlignment="1">
      <alignment horizontal="left" vertical="top" wrapText="1"/>
    </xf>
    <xf numFmtId="0" fontId="4" fillId="0" borderId="0" xfId="0" applyFont="1" applyBorder="1" applyAlignment="1">
      <alignment horizontal="left" vertical="center" wrapText="1"/>
    </xf>
    <xf numFmtId="0" fontId="5" fillId="0" borderId="0" xfId="0" applyFont="1" applyBorder="1" applyAlignment="1">
      <alignment horizontal="left" vertical="center" wrapText="1"/>
    </xf>
    <xf numFmtId="0" fontId="8" fillId="0" borderId="0" xfId="0" applyFont="1" applyBorder="1" applyAlignment="1">
      <alignment horizontal="left" vertical="center" wrapText="1"/>
    </xf>
    <xf numFmtId="0" fontId="3" fillId="0" borderId="0" xfId="0" applyFont="1" applyBorder="1" applyAlignment="1">
      <alignment horizontal="justify" vertical="center" wrapText="1"/>
    </xf>
    <xf numFmtId="164" fontId="3" fillId="0" borderId="0" xfId="1" applyNumberFormat="1" applyFont="1" applyBorder="1" applyAlignment="1">
      <alignment horizontal="justify" vertical="center" wrapText="1"/>
    </xf>
    <xf numFmtId="0" fontId="0" fillId="0" borderId="0" xfId="0" applyBorder="1"/>
    <xf numFmtId="0" fontId="6" fillId="0" borderId="0" xfId="0" applyFont="1" applyBorder="1" applyAlignment="1">
      <alignment horizontal="justify" vertical="center" wrapText="1"/>
    </xf>
    <xf numFmtId="164" fontId="7" fillId="0" borderId="0" xfId="1" applyNumberFormat="1" applyFont="1" applyBorder="1" applyAlignment="1">
      <alignment horizontal="justify" vertical="center" wrapText="1"/>
    </xf>
    <xf numFmtId="0" fontId="3" fillId="0" borderId="0" xfId="0" applyFont="1" applyFill="1" applyBorder="1" applyAlignment="1">
      <alignment horizontal="justify" vertical="center" wrapText="1"/>
    </xf>
    <xf numFmtId="2" fontId="3" fillId="0" borderId="0" xfId="0" applyNumberFormat="1" applyFont="1" applyBorder="1" applyAlignment="1">
      <alignment horizontal="justify" vertical="center" wrapText="1"/>
    </xf>
    <xf numFmtId="2" fontId="6" fillId="0" borderId="0" xfId="0" applyNumberFormat="1" applyFont="1" applyBorder="1" applyAlignment="1">
      <alignment horizontal="justify" vertical="center" wrapText="1"/>
    </xf>
    <xf numFmtId="0" fontId="3" fillId="0" borderId="0" xfId="0" applyFont="1" applyBorder="1" applyAlignment="1">
      <alignment wrapText="1"/>
    </xf>
    <xf numFmtId="0" fontId="3" fillId="0" borderId="0" xfId="0" applyFont="1" applyAlignment="1">
      <alignment wrapText="1"/>
    </xf>
    <xf numFmtId="0" fontId="5" fillId="0" borderId="0" xfId="0" applyFont="1"/>
    <xf numFmtId="2" fontId="5" fillId="0" borderId="0" xfId="0" applyNumberFormat="1" applyFont="1"/>
    <xf numFmtId="0" fontId="5" fillId="0" borderId="0" xfId="0" pivotButton="1" applyFont="1"/>
    <xf numFmtId="0" fontId="5" fillId="0" borderId="0" xfId="0" applyFont="1" applyAlignment="1">
      <alignment horizontal="left"/>
    </xf>
    <xf numFmtId="0" fontId="5" fillId="0" borderId="0" xfId="0" applyNumberFormat="1" applyFont="1"/>
    <xf numFmtId="0" fontId="5" fillId="2" borderId="0" xfId="0" applyFont="1" applyFill="1"/>
    <xf numFmtId="0" fontId="9" fillId="0" borderId="0" xfId="0" applyFont="1"/>
    <xf numFmtId="0" fontId="5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164" fontId="5" fillId="0" borderId="0" xfId="1" applyNumberFormat="1" applyFont="1" applyAlignment="1">
      <alignment horizontal="center"/>
    </xf>
    <xf numFmtId="164" fontId="5" fillId="0" borderId="0" xfId="0" applyNumberFormat="1" applyFont="1"/>
    <xf numFmtId="1" fontId="0" fillId="0" borderId="0" xfId="0" applyNumberFormat="1"/>
    <xf numFmtId="0" fontId="10" fillId="0" borderId="0" xfId="0" applyFont="1" applyAlignment="1">
      <alignment horizontal="left" vertical="center" wrapText="1"/>
    </xf>
    <xf numFmtId="0" fontId="11" fillId="0" borderId="0" xfId="2"/>
  </cellXfs>
  <cellStyles count="3">
    <cellStyle name="Normale" xfId="0" builtinId="0"/>
    <cellStyle name="Normale 2" xfId="2" xr:uid="{90A5A9A7-EC9B-4C34-9179-4B1E9AE9C00C}"/>
    <cellStyle name="Percentuale" xfId="1" builtinId="5"/>
  </cellStyles>
  <dxfs count="29"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name val="Arial Narrow"/>
      </font>
    </dxf>
    <dxf>
      <font>
        <name val="Arial Narrow"/>
      </font>
    </dxf>
    <dxf>
      <font>
        <name val="Arial Narrow"/>
      </font>
    </dxf>
    <dxf>
      <font>
        <name val="Arial Narrow"/>
      </font>
    </dxf>
    <dxf>
      <font>
        <name val="Arial Narrow"/>
      </font>
    </dxf>
    <dxf>
      <font>
        <name val="Arial Narrow"/>
      </font>
    </dxf>
    <dxf>
      <fill>
        <patternFill>
          <bgColor rgb="FFFFC000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ill>
        <patternFill>
          <bgColor theme="7" tint="0.59996337778862885"/>
        </patternFill>
      </fill>
    </dxf>
    <dxf>
      <font>
        <color rgb="FFC00000"/>
      </font>
    </dxf>
    <dxf>
      <font>
        <color rgb="FFC00000"/>
      </font>
    </dxf>
    <dxf>
      <font>
        <color rgb="FFC00000"/>
      </font>
    </dxf>
    <dxf>
      <font>
        <color rgb="FFC00000"/>
      </font>
    </dxf>
    <dxf>
      <font>
        <color rgb="FFC00000"/>
      </font>
    </dxf>
    <dxf>
      <font>
        <color rgb="FFC00000"/>
      </font>
    </dxf>
    <dxf>
      <font>
        <color rgb="FFC0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1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2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3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4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5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6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themeOverride" Target="../theme/themeOverride7.xml"/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Ex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Ex5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Ex6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Ex7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Ex8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Ex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Ex1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Ex1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Ex1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Ex1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Ex1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Ex1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Ex1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Ex1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Ex1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Ex1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Ex2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Ex2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Ex2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Ex2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Ex2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Ex2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Ex2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Ex2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Ex2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Ex2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Ex3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Ex3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Ex3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Ex3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Ex3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Ex3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Ex3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Ex3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Ex3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Ex3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Ex4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Ex4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Ex4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Ex4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Ex4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Ex4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Ex4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Ex4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Ex4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Ex4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Ex50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Ex51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Ex52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Ex53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Ex54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Ex5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Ex56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Ex57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/>
              <a:t>relazione</a:t>
            </a:r>
            <a:r>
              <a:rPr lang="en-US" sz="1000" baseline="0"/>
              <a:t> tra numero comuni e superficie CT</a:t>
            </a:r>
            <a:endParaRPr lang="en-US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'relazione sup.-popol-n.com'!$C$1</c:f>
              <c:strCache>
                <c:ptCount val="1"/>
                <c:pt idx="0">
                  <c:v>N_COM_CT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75000"/>
                </a:schemeClr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sup.-popol-n.com'!$C$2:$C$211</c:f>
              <c:numCache>
                <c:formatCode>General</c:formatCode>
                <c:ptCount val="210"/>
                <c:pt idx="0">
                  <c:v>5</c:v>
                </c:pt>
                <c:pt idx="1">
                  <c:v>20</c:v>
                </c:pt>
                <c:pt idx="2">
                  <c:v>1</c:v>
                </c:pt>
                <c:pt idx="3">
                  <c:v>32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9</c:v>
                </c:pt>
                <c:pt idx="9">
                  <c:v>23</c:v>
                </c:pt>
                <c:pt idx="10">
                  <c:v>4</c:v>
                </c:pt>
                <c:pt idx="11">
                  <c:v>9</c:v>
                </c:pt>
                <c:pt idx="12">
                  <c:v>9</c:v>
                </c:pt>
                <c:pt idx="13">
                  <c:v>3</c:v>
                </c:pt>
                <c:pt idx="14">
                  <c:v>9</c:v>
                </c:pt>
                <c:pt idx="15">
                  <c:v>6</c:v>
                </c:pt>
                <c:pt idx="16">
                  <c:v>3</c:v>
                </c:pt>
                <c:pt idx="17">
                  <c:v>15</c:v>
                </c:pt>
                <c:pt idx="18">
                  <c:v>11</c:v>
                </c:pt>
                <c:pt idx="19">
                  <c:v>8</c:v>
                </c:pt>
                <c:pt idx="20">
                  <c:v>8</c:v>
                </c:pt>
                <c:pt idx="21">
                  <c:v>2</c:v>
                </c:pt>
                <c:pt idx="22">
                  <c:v>4</c:v>
                </c:pt>
                <c:pt idx="23">
                  <c:v>1</c:v>
                </c:pt>
                <c:pt idx="24">
                  <c:v>15</c:v>
                </c:pt>
                <c:pt idx="25">
                  <c:v>2</c:v>
                </c:pt>
                <c:pt idx="26">
                  <c:v>4</c:v>
                </c:pt>
                <c:pt idx="27">
                  <c:v>2</c:v>
                </c:pt>
                <c:pt idx="28">
                  <c:v>14</c:v>
                </c:pt>
                <c:pt idx="29">
                  <c:v>9</c:v>
                </c:pt>
                <c:pt idx="30">
                  <c:v>6</c:v>
                </c:pt>
                <c:pt idx="31">
                  <c:v>7</c:v>
                </c:pt>
                <c:pt idx="32">
                  <c:v>11</c:v>
                </c:pt>
                <c:pt idx="33">
                  <c:v>19</c:v>
                </c:pt>
                <c:pt idx="34">
                  <c:v>6</c:v>
                </c:pt>
                <c:pt idx="35">
                  <c:v>5</c:v>
                </c:pt>
                <c:pt idx="36">
                  <c:v>9</c:v>
                </c:pt>
                <c:pt idx="37">
                  <c:v>13</c:v>
                </c:pt>
                <c:pt idx="38">
                  <c:v>11</c:v>
                </c:pt>
                <c:pt idx="39">
                  <c:v>7</c:v>
                </c:pt>
                <c:pt idx="40">
                  <c:v>9</c:v>
                </c:pt>
                <c:pt idx="41">
                  <c:v>13</c:v>
                </c:pt>
                <c:pt idx="42">
                  <c:v>18</c:v>
                </c:pt>
                <c:pt idx="43">
                  <c:v>4</c:v>
                </c:pt>
                <c:pt idx="44">
                  <c:v>2</c:v>
                </c:pt>
                <c:pt idx="45">
                  <c:v>8</c:v>
                </c:pt>
                <c:pt idx="46">
                  <c:v>10</c:v>
                </c:pt>
                <c:pt idx="47">
                  <c:v>7</c:v>
                </c:pt>
                <c:pt idx="48">
                  <c:v>6</c:v>
                </c:pt>
                <c:pt idx="49">
                  <c:v>15</c:v>
                </c:pt>
                <c:pt idx="50">
                  <c:v>11</c:v>
                </c:pt>
                <c:pt idx="51">
                  <c:v>5</c:v>
                </c:pt>
                <c:pt idx="52">
                  <c:v>5</c:v>
                </c:pt>
                <c:pt idx="53">
                  <c:v>6</c:v>
                </c:pt>
                <c:pt idx="54">
                  <c:v>6</c:v>
                </c:pt>
                <c:pt idx="55">
                  <c:v>5</c:v>
                </c:pt>
                <c:pt idx="56">
                  <c:v>1</c:v>
                </c:pt>
                <c:pt idx="57">
                  <c:v>8</c:v>
                </c:pt>
                <c:pt idx="58">
                  <c:v>34</c:v>
                </c:pt>
                <c:pt idx="59">
                  <c:v>16</c:v>
                </c:pt>
                <c:pt idx="60">
                  <c:v>17</c:v>
                </c:pt>
                <c:pt idx="61">
                  <c:v>2</c:v>
                </c:pt>
                <c:pt idx="62">
                  <c:v>9</c:v>
                </c:pt>
                <c:pt idx="63">
                  <c:v>11</c:v>
                </c:pt>
                <c:pt idx="64">
                  <c:v>5</c:v>
                </c:pt>
                <c:pt idx="65">
                  <c:v>11</c:v>
                </c:pt>
                <c:pt idx="66">
                  <c:v>4</c:v>
                </c:pt>
                <c:pt idx="67">
                  <c:v>4</c:v>
                </c:pt>
                <c:pt idx="68">
                  <c:v>4</c:v>
                </c:pt>
                <c:pt idx="69">
                  <c:v>3</c:v>
                </c:pt>
                <c:pt idx="70">
                  <c:v>4</c:v>
                </c:pt>
                <c:pt idx="71">
                  <c:v>6</c:v>
                </c:pt>
                <c:pt idx="72">
                  <c:v>5</c:v>
                </c:pt>
                <c:pt idx="73">
                  <c:v>7</c:v>
                </c:pt>
                <c:pt idx="74">
                  <c:v>5</c:v>
                </c:pt>
                <c:pt idx="75">
                  <c:v>5</c:v>
                </c:pt>
                <c:pt idx="76">
                  <c:v>7</c:v>
                </c:pt>
                <c:pt idx="77">
                  <c:v>16</c:v>
                </c:pt>
                <c:pt idx="78">
                  <c:v>9</c:v>
                </c:pt>
                <c:pt idx="79">
                  <c:v>15</c:v>
                </c:pt>
                <c:pt idx="80">
                  <c:v>2</c:v>
                </c:pt>
                <c:pt idx="81">
                  <c:v>1</c:v>
                </c:pt>
                <c:pt idx="82">
                  <c:v>33</c:v>
                </c:pt>
                <c:pt idx="83">
                  <c:v>2</c:v>
                </c:pt>
                <c:pt idx="84">
                  <c:v>18</c:v>
                </c:pt>
                <c:pt idx="85">
                  <c:v>17</c:v>
                </c:pt>
                <c:pt idx="86">
                  <c:v>4</c:v>
                </c:pt>
                <c:pt idx="87">
                  <c:v>3</c:v>
                </c:pt>
                <c:pt idx="88">
                  <c:v>10</c:v>
                </c:pt>
                <c:pt idx="89">
                  <c:v>6</c:v>
                </c:pt>
                <c:pt idx="90">
                  <c:v>6</c:v>
                </c:pt>
                <c:pt idx="91">
                  <c:v>2</c:v>
                </c:pt>
                <c:pt idx="92">
                  <c:v>2</c:v>
                </c:pt>
                <c:pt idx="93">
                  <c:v>4</c:v>
                </c:pt>
                <c:pt idx="94">
                  <c:v>7</c:v>
                </c:pt>
                <c:pt idx="95">
                  <c:v>3</c:v>
                </c:pt>
                <c:pt idx="96">
                  <c:v>2</c:v>
                </c:pt>
                <c:pt idx="97">
                  <c:v>5</c:v>
                </c:pt>
                <c:pt idx="98">
                  <c:v>3</c:v>
                </c:pt>
                <c:pt idx="99">
                  <c:v>6</c:v>
                </c:pt>
                <c:pt idx="100">
                  <c:v>6</c:v>
                </c:pt>
                <c:pt idx="101">
                  <c:v>13</c:v>
                </c:pt>
                <c:pt idx="102">
                  <c:v>5</c:v>
                </c:pt>
                <c:pt idx="103">
                  <c:v>1</c:v>
                </c:pt>
                <c:pt idx="104">
                  <c:v>3</c:v>
                </c:pt>
                <c:pt idx="105">
                  <c:v>1</c:v>
                </c:pt>
                <c:pt idx="106">
                  <c:v>5</c:v>
                </c:pt>
                <c:pt idx="107">
                  <c:v>9</c:v>
                </c:pt>
                <c:pt idx="108">
                  <c:v>4</c:v>
                </c:pt>
                <c:pt idx="109">
                  <c:v>7</c:v>
                </c:pt>
                <c:pt idx="110">
                  <c:v>8</c:v>
                </c:pt>
                <c:pt idx="111">
                  <c:v>13</c:v>
                </c:pt>
                <c:pt idx="112">
                  <c:v>9</c:v>
                </c:pt>
                <c:pt idx="113">
                  <c:v>22</c:v>
                </c:pt>
                <c:pt idx="114">
                  <c:v>11</c:v>
                </c:pt>
                <c:pt idx="115">
                  <c:v>18</c:v>
                </c:pt>
                <c:pt idx="116">
                  <c:v>13</c:v>
                </c:pt>
                <c:pt idx="117">
                  <c:v>13</c:v>
                </c:pt>
                <c:pt idx="118">
                  <c:v>11</c:v>
                </c:pt>
                <c:pt idx="119">
                  <c:v>9</c:v>
                </c:pt>
                <c:pt idx="120">
                  <c:v>9</c:v>
                </c:pt>
                <c:pt idx="121">
                  <c:v>13</c:v>
                </c:pt>
                <c:pt idx="122">
                  <c:v>9</c:v>
                </c:pt>
                <c:pt idx="123">
                  <c:v>4</c:v>
                </c:pt>
                <c:pt idx="124">
                  <c:v>4</c:v>
                </c:pt>
                <c:pt idx="125">
                  <c:v>3</c:v>
                </c:pt>
                <c:pt idx="126">
                  <c:v>9</c:v>
                </c:pt>
                <c:pt idx="127">
                  <c:v>7</c:v>
                </c:pt>
                <c:pt idx="128">
                  <c:v>1</c:v>
                </c:pt>
                <c:pt idx="129">
                  <c:v>9</c:v>
                </c:pt>
                <c:pt idx="130">
                  <c:v>6</c:v>
                </c:pt>
                <c:pt idx="131">
                  <c:v>8</c:v>
                </c:pt>
                <c:pt idx="132">
                  <c:v>17</c:v>
                </c:pt>
                <c:pt idx="133">
                  <c:v>17</c:v>
                </c:pt>
                <c:pt idx="134">
                  <c:v>3</c:v>
                </c:pt>
                <c:pt idx="135">
                  <c:v>4</c:v>
                </c:pt>
                <c:pt idx="136">
                  <c:v>3</c:v>
                </c:pt>
                <c:pt idx="137">
                  <c:v>16</c:v>
                </c:pt>
                <c:pt idx="138">
                  <c:v>20</c:v>
                </c:pt>
                <c:pt idx="139">
                  <c:v>1</c:v>
                </c:pt>
                <c:pt idx="140">
                  <c:v>11</c:v>
                </c:pt>
                <c:pt idx="141">
                  <c:v>8</c:v>
                </c:pt>
                <c:pt idx="142">
                  <c:v>10</c:v>
                </c:pt>
                <c:pt idx="143">
                  <c:v>12</c:v>
                </c:pt>
                <c:pt idx="144">
                  <c:v>11</c:v>
                </c:pt>
                <c:pt idx="145">
                  <c:v>8</c:v>
                </c:pt>
                <c:pt idx="146">
                  <c:v>10</c:v>
                </c:pt>
                <c:pt idx="147">
                  <c:v>12</c:v>
                </c:pt>
                <c:pt idx="148">
                  <c:v>6</c:v>
                </c:pt>
                <c:pt idx="149">
                  <c:v>9</c:v>
                </c:pt>
                <c:pt idx="150">
                  <c:v>15</c:v>
                </c:pt>
                <c:pt idx="151">
                  <c:v>10</c:v>
                </c:pt>
                <c:pt idx="152">
                  <c:v>6</c:v>
                </c:pt>
                <c:pt idx="153">
                  <c:v>2</c:v>
                </c:pt>
                <c:pt idx="154">
                  <c:v>9</c:v>
                </c:pt>
                <c:pt idx="155">
                  <c:v>6</c:v>
                </c:pt>
                <c:pt idx="156">
                  <c:v>10</c:v>
                </c:pt>
                <c:pt idx="157">
                  <c:v>11</c:v>
                </c:pt>
                <c:pt idx="158">
                  <c:v>10</c:v>
                </c:pt>
                <c:pt idx="159">
                  <c:v>10</c:v>
                </c:pt>
                <c:pt idx="160">
                  <c:v>6</c:v>
                </c:pt>
                <c:pt idx="161">
                  <c:v>5</c:v>
                </c:pt>
                <c:pt idx="162">
                  <c:v>9</c:v>
                </c:pt>
                <c:pt idx="163">
                  <c:v>3</c:v>
                </c:pt>
                <c:pt idx="164">
                  <c:v>9</c:v>
                </c:pt>
                <c:pt idx="165">
                  <c:v>3</c:v>
                </c:pt>
                <c:pt idx="166">
                  <c:v>3</c:v>
                </c:pt>
                <c:pt idx="167">
                  <c:v>6</c:v>
                </c:pt>
                <c:pt idx="168">
                  <c:v>8</c:v>
                </c:pt>
                <c:pt idx="169">
                  <c:v>13</c:v>
                </c:pt>
                <c:pt idx="170">
                  <c:v>6</c:v>
                </c:pt>
                <c:pt idx="171">
                  <c:v>10</c:v>
                </c:pt>
                <c:pt idx="172">
                  <c:v>11</c:v>
                </c:pt>
                <c:pt idx="173">
                  <c:v>4</c:v>
                </c:pt>
                <c:pt idx="174">
                  <c:v>15</c:v>
                </c:pt>
                <c:pt idx="175">
                  <c:v>21</c:v>
                </c:pt>
                <c:pt idx="176">
                  <c:v>7</c:v>
                </c:pt>
                <c:pt idx="177">
                  <c:v>23</c:v>
                </c:pt>
                <c:pt idx="178">
                  <c:v>28</c:v>
                </c:pt>
                <c:pt idx="179">
                  <c:v>26</c:v>
                </c:pt>
                <c:pt idx="180">
                  <c:v>6</c:v>
                </c:pt>
                <c:pt idx="181">
                  <c:v>4</c:v>
                </c:pt>
                <c:pt idx="182">
                  <c:v>12</c:v>
                </c:pt>
                <c:pt idx="183">
                  <c:v>6</c:v>
                </c:pt>
                <c:pt idx="184">
                  <c:v>5</c:v>
                </c:pt>
                <c:pt idx="185">
                  <c:v>6</c:v>
                </c:pt>
                <c:pt idx="186">
                  <c:v>7</c:v>
                </c:pt>
                <c:pt idx="187">
                  <c:v>5</c:v>
                </c:pt>
                <c:pt idx="188">
                  <c:v>8</c:v>
                </c:pt>
                <c:pt idx="189">
                  <c:v>5</c:v>
                </c:pt>
                <c:pt idx="190">
                  <c:v>6</c:v>
                </c:pt>
                <c:pt idx="191">
                  <c:v>3</c:v>
                </c:pt>
                <c:pt idx="192">
                  <c:v>8</c:v>
                </c:pt>
                <c:pt idx="193">
                  <c:v>11</c:v>
                </c:pt>
                <c:pt idx="194">
                  <c:v>7</c:v>
                </c:pt>
                <c:pt idx="195">
                  <c:v>2</c:v>
                </c:pt>
                <c:pt idx="196">
                  <c:v>6</c:v>
                </c:pt>
                <c:pt idx="197">
                  <c:v>4</c:v>
                </c:pt>
                <c:pt idx="198">
                  <c:v>6</c:v>
                </c:pt>
                <c:pt idx="199">
                  <c:v>3</c:v>
                </c:pt>
                <c:pt idx="200">
                  <c:v>8</c:v>
                </c:pt>
                <c:pt idx="201">
                  <c:v>8</c:v>
                </c:pt>
                <c:pt idx="202">
                  <c:v>2</c:v>
                </c:pt>
                <c:pt idx="203">
                  <c:v>4</c:v>
                </c:pt>
                <c:pt idx="204">
                  <c:v>12</c:v>
                </c:pt>
                <c:pt idx="205">
                  <c:v>8</c:v>
                </c:pt>
                <c:pt idx="206">
                  <c:v>9</c:v>
                </c:pt>
                <c:pt idx="207">
                  <c:v>9</c:v>
                </c:pt>
                <c:pt idx="208">
                  <c:v>9</c:v>
                </c:pt>
                <c:pt idx="209">
                  <c:v>2</c:v>
                </c:pt>
              </c:numCache>
            </c:numRef>
          </c:xVal>
          <c:yVal>
            <c:numRef>
              <c:f>'relazione sup.-popol-n.com'!$D$2:$D$211</c:f>
              <c:numCache>
                <c:formatCode>General</c:formatCode>
                <c:ptCount val="210"/>
                <c:pt idx="0">
                  <c:v>96.06</c:v>
                </c:pt>
                <c:pt idx="1">
                  <c:v>525.94000000000005</c:v>
                </c:pt>
                <c:pt idx="2">
                  <c:v>118.47</c:v>
                </c:pt>
                <c:pt idx="3">
                  <c:v>416.99</c:v>
                </c:pt>
                <c:pt idx="4">
                  <c:v>59.55</c:v>
                </c:pt>
                <c:pt idx="5">
                  <c:v>505.88</c:v>
                </c:pt>
                <c:pt idx="6">
                  <c:v>116.23</c:v>
                </c:pt>
                <c:pt idx="7">
                  <c:v>394.87</c:v>
                </c:pt>
                <c:pt idx="8">
                  <c:v>488.9</c:v>
                </c:pt>
                <c:pt idx="9">
                  <c:v>1736.74</c:v>
                </c:pt>
                <c:pt idx="10">
                  <c:v>939.94</c:v>
                </c:pt>
                <c:pt idx="11">
                  <c:v>180.07</c:v>
                </c:pt>
                <c:pt idx="12">
                  <c:v>290</c:v>
                </c:pt>
                <c:pt idx="13">
                  <c:v>320.27999999999997</c:v>
                </c:pt>
                <c:pt idx="14">
                  <c:v>755.88</c:v>
                </c:pt>
                <c:pt idx="15">
                  <c:v>773.8</c:v>
                </c:pt>
                <c:pt idx="16">
                  <c:v>227.86</c:v>
                </c:pt>
                <c:pt idx="17">
                  <c:v>973.55</c:v>
                </c:pt>
                <c:pt idx="18">
                  <c:v>766.32</c:v>
                </c:pt>
                <c:pt idx="19">
                  <c:v>1193.75</c:v>
                </c:pt>
                <c:pt idx="20">
                  <c:v>266.48</c:v>
                </c:pt>
                <c:pt idx="21">
                  <c:v>483.1</c:v>
                </c:pt>
                <c:pt idx="22">
                  <c:v>260.58999999999997</c:v>
                </c:pt>
                <c:pt idx="23">
                  <c:v>179.96</c:v>
                </c:pt>
                <c:pt idx="24">
                  <c:v>342.29</c:v>
                </c:pt>
                <c:pt idx="25">
                  <c:v>549.34</c:v>
                </c:pt>
                <c:pt idx="26">
                  <c:v>372.07</c:v>
                </c:pt>
                <c:pt idx="27">
                  <c:v>171.15</c:v>
                </c:pt>
                <c:pt idx="28">
                  <c:v>96.3</c:v>
                </c:pt>
                <c:pt idx="29">
                  <c:v>225.2</c:v>
                </c:pt>
                <c:pt idx="30">
                  <c:v>107.34</c:v>
                </c:pt>
                <c:pt idx="31">
                  <c:v>56.62</c:v>
                </c:pt>
                <c:pt idx="32">
                  <c:v>404.14</c:v>
                </c:pt>
                <c:pt idx="33">
                  <c:v>582.5</c:v>
                </c:pt>
                <c:pt idx="34">
                  <c:v>137.38999999999999</c:v>
                </c:pt>
                <c:pt idx="35">
                  <c:v>316.8</c:v>
                </c:pt>
                <c:pt idx="36">
                  <c:v>228.41</c:v>
                </c:pt>
                <c:pt idx="37">
                  <c:v>390.44</c:v>
                </c:pt>
                <c:pt idx="38">
                  <c:v>184.67</c:v>
                </c:pt>
                <c:pt idx="39">
                  <c:v>304.83</c:v>
                </c:pt>
                <c:pt idx="40">
                  <c:v>166.15</c:v>
                </c:pt>
                <c:pt idx="41">
                  <c:v>483.11</c:v>
                </c:pt>
                <c:pt idx="42">
                  <c:v>405.47</c:v>
                </c:pt>
                <c:pt idx="43">
                  <c:v>92.21</c:v>
                </c:pt>
                <c:pt idx="44">
                  <c:v>10.49</c:v>
                </c:pt>
                <c:pt idx="45">
                  <c:v>90.93</c:v>
                </c:pt>
                <c:pt idx="46">
                  <c:v>58.06</c:v>
                </c:pt>
                <c:pt idx="47">
                  <c:v>137.12</c:v>
                </c:pt>
                <c:pt idx="48">
                  <c:v>46.39</c:v>
                </c:pt>
                <c:pt idx="49">
                  <c:v>156.02000000000001</c:v>
                </c:pt>
                <c:pt idx="50">
                  <c:v>86.78</c:v>
                </c:pt>
                <c:pt idx="51">
                  <c:v>78.73</c:v>
                </c:pt>
                <c:pt idx="52">
                  <c:v>78.16</c:v>
                </c:pt>
                <c:pt idx="53">
                  <c:v>72.650000000000006</c:v>
                </c:pt>
                <c:pt idx="54">
                  <c:v>72.59</c:v>
                </c:pt>
                <c:pt idx="55">
                  <c:v>44.88</c:v>
                </c:pt>
                <c:pt idx="56">
                  <c:v>30.53</c:v>
                </c:pt>
                <c:pt idx="57">
                  <c:v>392.92</c:v>
                </c:pt>
                <c:pt idx="58">
                  <c:v>565.08000000000004</c:v>
                </c:pt>
                <c:pt idx="59">
                  <c:v>318.16000000000003</c:v>
                </c:pt>
                <c:pt idx="60">
                  <c:v>625.82000000000005</c:v>
                </c:pt>
                <c:pt idx="61">
                  <c:v>62.04</c:v>
                </c:pt>
                <c:pt idx="62">
                  <c:v>409.16</c:v>
                </c:pt>
                <c:pt idx="63">
                  <c:v>85.71</c:v>
                </c:pt>
                <c:pt idx="64">
                  <c:v>205.11</c:v>
                </c:pt>
                <c:pt idx="65">
                  <c:v>382.87</c:v>
                </c:pt>
                <c:pt idx="66">
                  <c:v>167.55</c:v>
                </c:pt>
                <c:pt idx="67">
                  <c:v>227.87</c:v>
                </c:pt>
                <c:pt idx="68">
                  <c:v>90.22</c:v>
                </c:pt>
                <c:pt idx="69">
                  <c:v>50.77</c:v>
                </c:pt>
                <c:pt idx="70">
                  <c:v>386.92</c:v>
                </c:pt>
                <c:pt idx="71">
                  <c:v>122.69</c:v>
                </c:pt>
                <c:pt idx="72">
                  <c:v>62.77</c:v>
                </c:pt>
                <c:pt idx="73">
                  <c:v>219.8</c:v>
                </c:pt>
                <c:pt idx="74">
                  <c:v>353.94</c:v>
                </c:pt>
                <c:pt idx="75">
                  <c:v>44.7</c:v>
                </c:pt>
                <c:pt idx="76">
                  <c:v>222.39</c:v>
                </c:pt>
                <c:pt idx="77">
                  <c:v>613.99</c:v>
                </c:pt>
                <c:pt idx="78">
                  <c:v>360.27</c:v>
                </c:pt>
                <c:pt idx="79">
                  <c:v>471.29</c:v>
                </c:pt>
                <c:pt idx="80">
                  <c:v>48.93</c:v>
                </c:pt>
                <c:pt idx="81">
                  <c:v>19.78</c:v>
                </c:pt>
                <c:pt idx="82">
                  <c:v>726.88</c:v>
                </c:pt>
                <c:pt idx="83">
                  <c:v>631</c:v>
                </c:pt>
                <c:pt idx="84">
                  <c:v>1424.63</c:v>
                </c:pt>
                <c:pt idx="85">
                  <c:v>1083.71</c:v>
                </c:pt>
                <c:pt idx="86">
                  <c:v>836.12</c:v>
                </c:pt>
                <c:pt idx="87">
                  <c:v>581.49</c:v>
                </c:pt>
                <c:pt idx="88">
                  <c:v>1558.42</c:v>
                </c:pt>
                <c:pt idx="89">
                  <c:v>340.11</c:v>
                </c:pt>
                <c:pt idx="90">
                  <c:v>1150.55</c:v>
                </c:pt>
                <c:pt idx="91">
                  <c:v>177.47</c:v>
                </c:pt>
                <c:pt idx="92">
                  <c:v>389.76</c:v>
                </c:pt>
                <c:pt idx="93">
                  <c:v>460.75</c:v>
                </c:pt>
                <c:pt idx="94">
                  <c:v>408.78</c:v>
                </c:pt>
                <c:pt idx="95">
                  <c:v>170.93</c:v>
                </c:pt>
                <c:pt idx="96">
                  <c:v>218.54</c:v>
                </c:pt>
                <c:pt idx="97">
                  <c:v>404.48</c:v>
                </c:pt>
                <c:pt idx="98">
                  <c:v>164.33</c:v>
                </c:pt>
                <c:pt idx="99">
                  <c:v>163.72</c:v>
                </c:pt>
                <c:pt idx="100">
                  <c:v>910.44</c:v>
                </c:pt>
                <c:pt idx="101">
                  <c:v>312.55</c:v>
                </c:pt>
                <c:pt idx="102">
                  <c:v>370.52</c:v>
                </c:pt>
                <c:pt idx="103">
                  <c:v>295.36</c:v>
                </c:pt>
                <c:pt idx="104">
                  <c:v>304.24</c:v>
                </c:pt>
                <c:pt idx="105">
                  <c:v>247.03</c:v>
                </c:pt>
                <c:pt idx="106">
                  <c:v>449.81</c:v>
                </c:pt>
                <c:pt idx="107">
                  <c:v>481.37</c:v>
                </c:pt>
                <c:pt idx="108">
                  <c:v>511.9</c:v>
                </c:pt>
                <c:pt idx="109">
                  <c:v>232.69</c:v>
                </c:pt>
                <c:pt idx="110">
                  <c:v>268.08999999999997</c:v>
                </c:pt>
                <c:pt idx="111">
                  <c:v>335.15</c:v>
                </c:pt>
                <c:pt idx="112">
                  <c:v>159.44999999999999</c:v>
                </c:pt>
                <c:pt idx="113">
                  <c:v>396.95</c:v>
                </c:pt>
                <c:pt idx="114">
                  <c:v>537.98</c:v>
                </c:pt>
                <c:pt idx="115">
                  <c:v>340.25</c:v>
                </c:pt>
                <c:pt idx="116">
                  <c:v>883.68</c:v>
                </c:pt>
                <c:pt idx="117">
                  <c:v>769.96</c:v>
                </c:pt>
                <c:pt idx="118">
                  <c:v>1002.77</c:v>
                </c:pt>
                <c:pt idx="119">
                  <c:v>499.09</c:v>
                </c:pt>
                <c:pt idx="120">
                  <c:v>525.95000000000005</c:v>
                </c:pt>
                <c:pt idx="121">
                  <c:v>640.66999999999996</c:v>
                </c:pt>
                <c:pt idx="122">
                  <c:v>485.49</c:v>
                </c:pt>
                <c:pt idx="123">
                  <c:v>509.43</c:v>
                </c:pt>
                <c:pt idx="124">
                  <c:v>305.55</c:v>
                </c:pt>
                <c:pt idx="125">
                  <c:v>432.75</c:v>
                </c:pt>
                <c:pt idx="126">
                  <c:v>696.78</c:v>
                </c:pt>
                <c:pt idx="127">
                  <c:v>563.17999999999995</c:v>
                </c:pt>
                <c:pt idx="128">
                  <c:v>198.78</c:v>
                </c:pt>
                <c:pt idx="129">
                  <c:v>223.61</c:v>
                </c:pt>
                <c:pt idx="130">
                  <c:v>157.79</c:v>
                </c:pt>
                <c:pt idx="131">
                  <c:v>428.15</c:v>
                </c:pt>
                <c:pt idx="132">
                  <c:v>892.62</c:v>
                </c:pt>
                <c:pt idx="133">
                  <c:v>913.85</c:v>
                </c:pt>
                <c:pt idx="134">
                  <c:v>101.24</c:v>
                </c:pt>
                <c:pt idx="135">
                  <c:v>148.82</c:v>
                </c:pt>
                <c:pt idx="136">
                  <c:v>129.12</c:v>
                </c:pt>
                <c:pt idx="137">
                  <c:v>555.85</c:v>
                </c:pt>
                <c:pt idx="138">
                  <c:v>467.29</c:v>
                </c:pt>
                <c:pt idx="139">
                  <c:v>279.74</c:v>
                </c:pt>
                <c:pt idx="140">
                  <c:v>425.32</c:v>
                </c:pt>
                <c:pt idx="141">
                  <c:v>316.33</c:v>
                </c:pt>
                <c:pt idx="142">
                  <c:v>414.89</c:v>
                </c:pt>
                <c:pt idx="143">
                  <c:v>816.32</c:v>
                </c:pt>
                <c:pt idx="144">
                  <c:v>176.06</c:v>
                </c:pt>
                <c:pt idx="145">
                  <c:v>197.11</c:v>
                </c:pt>
                <c:pt idx="146">
                  <c:v>354.95</c:v>
                </c:pt>
                <c:pt idx="147">
                  <c:v>301.89999999999998</c:v>
                </c:pt>
                <c:pt idx="148">
                  <c:v>156.83000000000001</c:v>
                </c:pt>
                <c:pt idx="149">
                  <c:v>329.81</c:v>
                </c:pt>
                <c:pt idx="150">
                  <c:v>585.69000000000005</c:v>
                </c:pt>
                <c:pt idx="151">
                  <c:v>280.17</c:v>
                </c:pt>
                <c:pt idx="152">
                  <c:v>261.66000000000003</c:v>
                </c:pt>
                <c:pt idx="153">
                  <c:v>79.430000000000007</c:v>
                </c:pt>
                <c:pt idx="154">
                  <c:v>213.6</c:v>
                </c:pt>
                <c:pt idx="155">
                  <c:v>191.42</c:v>
                </c:pt>
                <c:pt idx="156">
                  <c:v>462.73</c:v>
                </c:pt>
                <c:pt idx="157">
                  <c:v>272.14999999999998</c:v>
                </c:pt>
                <c:pt idx="158">
                  <c:v>237.86</c:v>
                </c:pt>
                <c:pt idx="159">
                  <c:v>351.87</c:v>
                </c:pt>
                <c:pt idx="160">
                  <c:v>184.95</c:v>
                </c:pt>
                <c:pt idx="161">
                  <c:v>181.57</c:v>
                </c:pt>
                <c:pt idx="162">
                  <c:v>145.34</c:v>
                </c:pt>
                <c:pt idx="163">
                  <c:v>412.22</c:v>
                </c:pt>
                <c:pt idx="164">
                  <c:v>734.74</c:v>
                </c:pt>
                <c:pt idx="165">
                  <c:v>562.23</c:v>
                </c:pt>
                <c:pt idx="166">
                  <c:v>89.13</c:v>
                </c:pt>
                <c:pt idx="167">
                  <c:v>164.42</c:v>
                </c:pt>
                <c:pt idx="168">
                  <c:v>397.54</c:v>
                </c:pt>
                <c:pt idx="169">
                  <c:v>719.68</c:v>
                </c:pt>
                <c:pt idx="170">
                  <c:v>167.08</c:v>
                </c:pt>
                <c:pt idx="171">
                  <c:v>917.73</c:v>
                </c:pt>
                <c:pt idx="172">
                  <c:v>797.14</c:v>
                </c:pt>
                <c:pt idx="173">
                  <c:v>167.92</c:v>
                </c:pt>
                <c:pt idx="174">
                  <c:v>798.58</c:v>
                </c:pt>
                <c:pt idx="175">
                  <c:v>437.6</c:v>
                </c:pt>
                <c:pt idx="176">
                  <c:v>325.27</c:v>
                </c:pt>
                <c:pt idx="177">
                  <c:v>689.74</c:v>
                </c:pt>
                <c:pt idx="178">
                  <c:v>1121.8699999999999</c:v>
                </c:pt>
                <c:pt idx="179">
                  <c:v>444.45</c:v>
                </c:pt>
                <c:pt idx="180">
                  <c:v>424.26</c:v>
                </c:pt>
                <c:pt idx="181">
                  <c:v>386.08</c:v>
                </c:pt>
                <c:pt idx="182">
                  <c:v>634.71</c:v>
                </c:pt>
                <c:pt idx="183">
                  <c:v>624.39</c:v>
                </c:pt>
                <c:pt idx="184">
                  <c:v>1032.3399999999999</c:v>
                </c:pt>
                <c:pt idx="185">
                  <c:v>330.75</c:v>
                </c:pt>
                <c:pt idx="186">
                  <c:v>774.15</c:v>
                </c:pt>
                <c:pt idx="187">
                  <c:v>594.27</c:v>
                </c:pt>
                <c:pt idx="188">
                  <c:v>107.81</c:v>
                </c:pt>
                <c:pt idx="189">
                  <c:v>361.86</c:v>
                </c:pt>
                <c:pt idx="190">
                  <c:v>275.08</c:v>
                </c:pt>
                <c:pt idx="191">
                  <c:v>327.64</c:v>
                </c:pt>
                <c:pt idx="192">
                  <c:v>732.25</c:v>
                </c:pt>
                <c:pt idx="193">
                  <c:v>340.03</c:v>
                </c:pt>
                <c:pt idx="194">
                  <c:v>819.43</c:v>
                </c:pt>
                <c:pt idx="195">
                  <c:v>322.58</c:v>
                </c:pt>
                <c:pt idx="196">
                  <c:v>574.85</c:v>
                </c:pt>
                <c:pt idx="197">
                  <c:v>556.96</c:v>
                </c:pt>
                <c:pt idx="198">
                  <c:v>439.52</c:v>
                </c:pt>
                <c:pt idx="199">
                  <c:v>447.19</c:v>
                </c:pt>
                <c:pt idx="200">
                  <c:v>963.5</c:v>
                </c:pt>
                <c:pt idx="201">
                  <c:v>357.28</c:v>
                </c:pt>
                <c:pt idx="202">
                  <c:v>257.45</c:v>
                </c:pt>
                <c:pt idx="203">
                  <c:v>333.75</c:v>
                </c:pt>
                <c:pt idx="204">
                  <c:v>588.57000000000005</c:v>
                </c:pt>
                <c:pt idx="205">
                  <c:v>215.89</c:v>
                </c:pt>
                <c:pt idx="206">
                  <c:v>223.42</c:v>
                </c:pt>
                <c:pt idx="207">
                  <c:v>220.66</c:v>
                </c:pt>
                <c:pt idx="208">
                  <c:v>138.31</c:v>
                </c:pt>
                <c:pt idx="209">
                  <c:v>437.91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46B-4416-B164-A284C3C742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3634968"/>
        <c:axId val="863635624"/>
      </c:scatterChart>
      <c:valAx>
        <c:axId val="8636349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numero comuni</a:t>
                </a:r>
                <a:r>
                  <a:rPr lang="it-IT" baseline="0"/>
                  <a:t> nel CT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635624"/>
        <c:crosses val="autoZero"/>
        <c:crossBetween val="midCat"/>
      </c:valAx>
      <c:valAx>
        <c:axId val="863635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superficie CT (kmq)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6349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/>
              <a:t>relazione</a:t>
            </a:r>
            <a:r>
              <a:rPr lang="en-US" sz="1000" baseline="0"/>
              <a:t> tra numero comuni e superficie CT di tipo A</a:t>
            </a:r>
            <a:endParaRPr lang="en-US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'relazione sup.-popol-n.com'!$C$1</c:f>
              <c:strCache>
                <c:ptCount val="1"/>
                <c:pt idx="0">
                  <c:v>N_COM_CT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75000"/>
                </a:schemeClr>
              </a:solidFill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sup.-popol-n.com'!$C$2:$C$30</c:f>
              <c:numCache>
                <c:formatCode>General</c:formatCode>
                <c:ptCount val="29"/>
                <c:pt idx="0">
                  <c:v>5</c:v>
                </c:pt>
                <c:pt idx="1">
                  <c:v>20</c:v>
                </c:pt>
                <c:pt idx="2">
                  <c:v>1</c:v>
                </c:pt>
                <c:pt idx="3">
                  <c:v>32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9</c:v>
                </c:pt>
                <c:pt idx="9">
                  <c:v>23</c:v>
                </c:pt>
                <c:pt idx="10">
                  <c:v>4</c:v>
                </c:pt>
                <c:pt idx="11">
                  <c:v>9</c:v>
                </c:pt>
                <c:pt idx="12">
                  <c:v>9</c:v>
                </c:pt>
                <c:pt idx="13">
                  <c:v>3</c:v>
                </c:pt>
                <c:pt idx="14">
                  <c:v>9</c:v>
                </c:pt>
                <c:pt idx="15">
                  <c:v>6</c:v>
                </c:pt>
                <c:pt idx="16">
                  <c:v>3</c:v>
                </c:pt>
                <c:pt idx="17">
                  <c:v>15</c:v>
                </c:pt>
                <c:pt idx="18">
                  <c:v>11</c:v>
                </c:pt>
                <c:pt idx="19">
                  <c:v>8</c:v>
                </c:pt>
                <c:pt idx="20">
                  <c:v>8</c:v>
                </c:pt>
                <c:pt idx="21">
                  <c:v>2</c:v>
                </c:pt>
                <c:pt idx="22">
                  <c:v>4</c:v>
                </c:pt>
                <c:pt idx="23">
                  <c:v>1</c:v>
                </c:pt>
                <c:pt idx="24">
                  <c:v>15</c:v>
                </c:pt>
                <c:pt idx="25">
                  <c:v>2</c:v>
                </c:pt>
                <c:pt idx="26">
                  <c:v>4</c:v>
                </c:pt>
                <c:pt idx="27">
                  <c:v>2</c:v>
                </c:pt>
                <c:pt idx="28">
                  <c:v>14</c:v>
                </c:pt>
              </c:numCache>
            </c:numRef>
          </c:xVal>
          <c:yVal>
            <c:numRef>
              <c:f>'relazione sup.-popol-n.com'!$D$2:$D$30</c:f>
              <c:numCache>
                <c:formatCode>General</c:formatCode>
                <c:ptCount val="29"/>
                <c:pt idx="0">
                  <c:v>96.06</c:v>
                </c:pt>
                <c:pt idx="1">
                  <c:v>525.94000000000005</c:v>
                </c:pt>
                <c:pt idx="2">
                  <c:v>118.47</c:v>
                </c:pt>
                <c:pt idx="3">
                  <c:v>416.99</c:v>
                </c:pt>
                <c:pt idx="4">
                  <c:v>59.55</c:v>
                </c:pt>
                <c:pt idx="5">
                  <c:v>505.88</c:v>
                </c:pt>
                <c:pt idx="6">
                  <c:v>116.23</c:v>
                </c:pt>
                <c:pt idx="7">
                  <c:v>394.87</c:v>
                </c:pt>
                <c:pt idx="8">
                  <c:v>488.9</c:v>
                </c:pt>
                <c:pt idx="9">
                  <c:v>1736.74</c:v>
                </c:pt>
                <c:pt idx="10">
                  <c:v>939.94</c:v>
                </c:pt>
                <c:pt idx="11">
                  <c:v>180.07</c:v>
                </c:pt>
                <c:pt idx="12">
                  <c:v>290</c:v>
                </c:pt>
                <c:pt idx="13">
                  <c:v>320.27999999999997</c:v>
                </c:pt>
                <c:pt idx="14">
                  <c:v>755.88</c:v>
                </c:pt>
                <c:pt idx="15">
                  <c:v>773.8</c:v>
                </c:pt>
                <c:pt idx="16">
                  <c:v>227.86</c:v>
                </c:pt>
                <c:pt idx="17">
                  <c:v>973.55</c:v>
                </c:pt>
                <c:pt idx="18">
                  <c:v>766.32</c:v>
                </c:pt>
                <c:pt idx="19">
                  <c:v>1193.75</c:v>
                </c:pt>
                <c:pt idx="20">
                  <c:v>266.48</c:v>
                </c:pt>
                <c:pt idx="21">
                  <c:v>483.1</c:v>
                </c:pt>
                <c:pt idx="22">
                  <c:v>260.58999999999997</c:v>
                </c:pt>
                <c:pt idx="23">
                  <c:v>179.96</c:v>
                </c:pt>
                <c:pt idx="24">
                  <c:v>342.29</c:v>
                </c:pt>
                <c:pt idx="25">
                  <c:v>549.34</c:v>
                </c:pt>
                <c:pt idx="26">
                  <c:v>372.07</c:v>
                </c:pt>
                <c:pt idx="27">
                  <c:v>171.15</c:v>
                </c:pt>
                <c:pt idx="28">
                  <c:v>96.3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A79-4C5C-AD00-A6499408AE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3634968"/>
        <c:axId val="863635624"/>
      </c:scatterChart>
      <c:valAx>
        <c:axId val="8636349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numero comuni</a:t>
                </a:r>
                <a:r>
                  <a:rPr lang="it-IT" baseline="0"/>
                  <a:t> nel CT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635624"/>
        <c:crosses val="autoZero"/>
        <c:crossBetween val="midCat"/>
      </c:valAx>
      <c:valAx>
        <c:axId val="863635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superficie CT (kmq)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6349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/>
              <a:t>relazione</a:t>
            </a:r>
            <a:r>
              <a:rPr lang="en-US" sz="1000" baseline="0"/>
              <a:t> tra numero comuni e superficie CT di tipo B</a:t>
            </a:r>
            <a:endParaRPr lang="en-US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'relazione sup.-popol-n.com'!$C$1</c:f>
              <c:strCache>
                <c:ptCount val="1"/>
                <c:pt idx="0">
                  <c:v>N_COM_CT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  <a:lumOff val="40000"/>
                </a:schemeClr>
              </a:solidFill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sup.-popol-n.com'!$C$31:$C$211</c:f>
              <c:numCache>
                <c:formatCode>General</c:formatCode>
                <c:ptCount val="181"/>
                <c:pt idx="0">
                  <c:v>9</c:v>
                </c:pt>
                <c:pt idx="1">
                  <c:v>6</c:v>
                </c:pt>
                <c:pt idx="2">
                  <c:v>7</c:v>
                </c:pt>
                <c:pt idx="3">
                  <c:v>11</c:v>
                </c:pt>
                <c:pt idx="4">
                  <c:v>19</c:v>
                </c:pt>
                <c:pt idx="5">
                  <c:v>6</c:v>
                </c:pt>
                <c:pt idx="6">
                  <c:v>5</c:v>
                </c:pt>
                <c:pt idx="7">
                  <c:v>9</c:v>
                </c:pt>
                <c:pt idx="8">
                  <c:v>13</c:v>
                </c:pt>
                <c:pt idx="9">
                  <c:v>11</c:v>
                </c:pt>
                <c:pt idx="10">
                  <c:v>7</c:v>
                </c:pt>
                <c:pt idx="11">
                  <c:v>9</c:v>
                </c:pt>
                <c:pt idx="12">
                  <c:v>13</c:v>
                </c:pt>
                <c:pt idx="13">
                  <c:v>18</c:v>
                </c:pt>
                <c:pt idx="14">
                  <c:v>4</c:v>
                </c:pt>
                <c:pt idx="15">
                  <c:v>2</c:v>
                </c:pt>
                <c:pt idx="16">
                  <c:v>8</c:v>
                </c:pt>
                <c:pt idx="17">
                  <c:v>10</c:v>
                </c:pt>
                <c:pt idx="18">
                  <c:v>7</c:v>
                </c:pt>
                <c:pt idx="19">
                  <c:v>6</c:v>
                </c:pt>
                <c:pt idx="20">
                  <c:v>15</c:v>
                </c:pt>
                <c:pt idx="21">
                  <c:v>11</c:v>
                </c:pt>
                <c:pt idx="22">
                  <c:v>5</c:v>
                </c:pt>
                <c:pt idx="23">
                  <c:v>5</c:v>
                </c:pt>
                <c:pt idx="24">
                  <c:v>6</c:v>
                </c:pt>
                <c:pt idx="25">
                  <c:v>6</c:v>
                </c:pt>
                <c:pt idx="26">
                  <c:v>5</c:v>
                </c:pt>
                <c:pt idx="27">
                  <c:v>1</c:v>
                </c:pt>
                <c:pt idx="28">
                  <c:v>8</c:v>
                </c:pt>
                <c:pt idx="29">
                  <c:v>34</c:v>
                </c:pt>
                <c:pt idx="30">
                  <c:v>16</c:v>
                </c:pt>
                <c:pt idx="31">
                  <c:v>17</c:v>
                </c:pt>
                <c:pt idx="32">
                  <c:v>2</c:v>
                </c:pt>
                <c:pt idx="33">
                  <c:v>9</c:v>
                </c:pt>
                <c:pt idx="34">
                  <c:v>11</c:v>
                </c:pt>
                <c:pt idx="35">
                  <c:v>5</c:v>
                </c:pt>
                <c:pt idx="36">
                  <c:v>11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3</c:v>
                </c:pt>
                <c:pt idx="41">
                  <c:v>4</c:v>
                </c:pt>
                <c:pt idx="42">
                  <c:v>6</c:v>
                </c:pt>
                <c:pt idx="43">
                  <c:v>5</c:v>
                </c:pt>
                <c:pt idx="44">
                  <c:v>7</c:v>
                </c:pt>
                <c:pt idx="45">
                  <c:v>5</c:v>
                </c:pt>
                <c:pt idx="46">
                  <c:v>5</c:v>
                </c:pt>
                <c:pt idx="47">
                  <c:v>7</c:v>
                </c:pt>
                <c:pt idx="48">
                  <c:v>16</c:v>
                </c:pt>
                <c:pt idx="49">
                  <c:v>9</c:v>
                </c:pt>
                <c:pt idx="50">
                  <c:v>15</c:v>
                </c:pt>
                <c:pt idx="51">
                  <c:v>2</c:v>
                </c:pt>
                <c:pt idx="52">
                  <c:v>1</c:v>
                </c:pt>
                <c:pt idx="53">
                  <c:v>33</c:v>
                </c:pt>
                <c:pt idx="54">
                  <c:v>2</c:v>
                </c:pt>
                <c:pt idx="55">
                  <c:v>18</c:v>
                </c:pt>
                <c:pt idx="56">
                  <c:v>17</c:v>
                </c:pt>
                <c:pt idx="57">
                  <c:v>4</c:v>
                </c:pt>
                <c:pt idx="58">
                  <c:v>3</c:v>
                </c:pt>
                <c:pt idx="59">
                  <c:v>10</c:v>
                </c:pt>
                <c:pt idx="60">
                  <c:v>6</c:v>
                </c:pt>
                <c:pt idx="61">
                  <c:v>6</c:v>
                </c:pt>
                <c:pt idx="62">
                  <c:v>2</c:v>
                </c:pt>
                <c:pt idx="63">
                  <c:v>2</c:v>
                </c:pt>
                <c:pt idx="64">
                  <c:v>4</c:v>
                </c:pt>
                <c:pt idx="65">
                  <c:v>7</c:v>
                </c:pt>
                <c:pt idx="66">
                  <c:v>3</c:v>
                </c:pt>
                <c:pt idx="67">
                  <c:v>2</c:v>
                </c:pt>
                <c:pt idx="68">
                  <c:v>5</c:v>
                </c:pt>
                <c:pt idx="69">
                  <c:v>3</c:v>
                </c:pt>
                <c:pt idx="70">
                  <c:v>6</c:v>
                </c:pt>
                <c:pt idx="71">
                  <c:v>6</c:v>
                </c:pt>
                <c:pt idx="72">
                  <c:v>13</c:v>
                </c:pt>
                <c:pt idx="73">
                  <c:v>5</c:v>
                </c:pt>
                <c:pt idx="74">
                  <c:v>1</c:v>
                </c:pt>
                <c:pt idx="75">
                  <c:v>3</c:v>
                </c:pt>
                <c:pt idx="76">
                  <c:v>1</c:v>
                </c:pt>
                <c:pt idx="77">
                  <c:v>5</c:v>
                </c:pt>
                <c:pt idx="78">
                  <c:v>9</c:v>
                </c:pt>
                <c:pt idx="79">
                  <c:v>4</c:v>
                </c:pt>
                <c:pt idx="80">
                  <c:v>7</c:v>
                </c:pt>
                <c:pt idx="81">
                  <c:v>8</c:v>
                </c:pt>
                <c:pt idx="82">
                  <c:v>13</c:v>
                </c:pt>
                <c:pt idx="83">
                  <c:v>9</c:v>
                </c:pt>
                <c:pt idx="84">
                  <c:v>22</c:v>
                </c:pt>
                <c:pt idx="85">
                  <c:v>11</c:v>
                </c:pt>
                <c:pt idx="86">
                  <c:v>18</c:v>
                </c:pt>
                <c:pt idx="87">
                  <c:v>13</c:v>
                </c:pt>
                <c:pt idx="88">
                  <c:v>13</c:v>
                </c:pt>
                <c:pt idx="89">
                  <c:v>11</c:v>
                </c:pt>
                <c:pt idx="90">
                  <c:v>9</c:v>
                </c:pt>
                <c:pt idx="91">
                  <c:v>9</c:v>
                </c:pt>
                <c:pt idx="92">
                  <c:v>13</c:v>
                </c:pt>
                <c:pt idx="93">
                  <c:v>9</c:v>
                </c:pt>
                <c:pt idx="94">
                  <c:v>4</c:v>
                </c:pt>
                <c:pt idx="95">
                  <c:v>4</c:v>
                </c:pt>
                <c:pt idx="96">
                  <c:v>3</c:v>
                </c:pt>
                <c:pt idx="97">
                  <c:v>9</c:v>
                </c:pt>
                <c:pt idx="98">
                  <c:v>7</c:v>
                </c:pt>
                <c:pt idx="99">
                  <c:v>1</c:v>
                </c:pt>
                <c:pt idx="100">
                  <c:v>9</c:v>
                </c:pt>
                <c:pt idx="101">
                  <c:v>6</c:v>
                </c:pt>
                <c:pt idx="102">
                  <c:v>8</c:v>
                </c:pt>
                <c:pt idx="103">
                  <c:v>17</c:v>
                </c:pt>
                <c:pt idx="104">
                  <c:v>17</c:v>
                </c:pt>
                <c:pt idx="105">
                  <c:v>3</c:v>
                </c:pt>
                <c:pt idx="106">
                  <c:v>4</c:v>
                </c:pt>
                <c:pt idx="107">
                  <c:v>3</c:v>
                </c:pt>
                <c:pt idx="108">
                  <c:v>16</c:v>
                </c:pt>
                <c:pt idx="109">
                  <c:v>20</c:v>
                </c:pt>
                <c:pt idx="110">
                  <c:v>1</c:v>
                </c:pt>
                <c:pt idx="111">
                  <c:v>11</c:v>
                </c:pt>
                <c:pt idx="112">
                  <c:v>8</c:v>
                </c:pt>
                <c:pt idx="113">
                  <c:v>10</c:v>
                </c:pt>
                <c:pt idx="114">
                  <c:v>12</c:v>
                </c:pt>
                <c:pt idx="115">
                  <c:v>11</c:v>
                </c:pt>
                <c:pt idx="116">
                  <c:v>8</c:v>
                </c:pt>
                <c:pt idx="117">
                  <c:v>10</c:v>
                </c:pt>
                <c:pt idx="118">
                  <c:v>12</c:v>
                </c:pt>
                <c:pt idx="119">
                  <c:v>6</c:v>
                </c:pt>
                <c:pt idx="120">
                  <c:v>9</c:v>
                </c:pt>
                <c:pt idx="121">
                  <c:v>15</c:v>
                </c:pt>
                <c:pt idx="122">
                  <c:v>10</c:v>
                </c:pt>
                <c:pt idx="123">
                  <c:v>6</c:v>
                </c:pt>
                <c:pt idx="124">
                  <c:v>2</c:v>
                </c:pt>
                <c:pt idx="125">
                  <c:v>9</c:v>
                </c:pt>
                <c:pt idx="126">
                  <c:v>6</c:v>
                </c:pt>
                <c:pt idx="127">
                  <c:v>10</c:v>
                </c:pt>
                <c:pt idx="128">
                  <c:v>11</c:v>
                </c:pt>
                <c:pt idx="129">
                  <c:v>10</c:v>
                </c:pt>
                <c:pt idx="130">
                  <c:v>10</c:v>
                </c:pt>
                <c:pt idx="131">
                  <c:v>6</c:v>
                </c:pt>
                <c:pt idx="132">
                  <c:v>5</c:v>
                </c:pt>
                <c:pt idx="133">
                  <c:v>9</c:v>
                </c:pt>
                <c:pt idx="134">
                  <c:v>3</c:v>
                </c:pt>
                <c:pt idx="135">
                  <c:v>9</c:v>
                </c:pt>
                <c:pt idx="136">
                  <c:v>3</c:v>
                </c:pt>
                <c:pt idx="137">
                  <c:v>3</c:v>
                </c:pt>
                <c:pt idx="138">
                  <c:v>6</c:v>
                </c:pt>
                <c:pt idx="139">
                  <c:v>8</c:v>
                </c:pt>
                <c:pt idx="140">
                  <c:v>13</c:v>
                </c:pt>
                <c:pt idx="141">
                  <c:v>6</c:v>
                </c:pt>
                <c:pt idx="142">
                  <c:v>10</c:v>
                </c:pt>
                <c:pt idx="143">
                  <c:v>11</c:v>
                </c:pt>
                <c:pt idx="144">
                  <c:v>4</c:v>
                </c:pt>
                <c:pt idx="145">
                  <c:v>15</c:v>
                </c:pt>
                <c:pt idx="146">
                  <c:v>21</c:v>
                </c:pt>
                <c:pt idx="147">
                  <c:v>7</c:v>
                </c:pt>
                <c:pt idx="148">
                  <c:v>23</c:v>
                </c:pt>
                <c:pt idx="149">
                  <c:v>28</c:v>
                </c:pt>
                <c:pt idx="150">
                  <c:v>26</c:v>
                </c:pt>
                <c:pt idx="151">
                  <c:v>6</c:v>
                </c:pt>
                <c:pt idx="152">
                  <c:v>4</c:v>
                </c:pt>
                <c:pt idx="153">
                  <c:v>12</c:v>
                </c:pt>
                <c:pt idx="154">
                  <c:v>6</c:v>
                </c:pt>
                <c:pt idx="155">
                  <c:v>5</c:v>
                </c:pt>
                <c:pt idx="156">
                  <c:v>6</c:v>
                </c:pt>
                <c:pt idx="157">
                  <c:v>7</c:v>
                </c:pt>
                <c:pt idx="158">
                  <c:v>5</c:v>
                </c:pt>
                <c:pt idx="159">
                  <c:v>8</c:v>
                </c:pt>
                <c:pt idx="160">
                  <c:v>5</c:v>
                </c:pt>
                <c:pt idx="161">
                  <c:v>6</c:v>
                </c:pt>
                <c:pt idx="162">
                  <c:v>3</c:v>
                </c:pt>
                <c:pt idx="163">
                  <c:v>8</c:v>
                </c:pt>
                <c:pt idx="164">
                  <c:v>11</c:v>
                </c:pt>
                <c:pt idx="165">
                  <c:v>7</c:v>
                </c:pt>
                <c:pt idx="166">
                  <c:v>2</c:v>
                </c:pt>
                <c:pt idx="167">
                  <c:v>6</c:v>
                </c:pt>
                <c:pt idx="168">
                  <c:v>4</c:v>
                </c:pt>
                <c:pt idx="169">
                  <c:v>6</c:v>
                </c:pt>
                <c:pt idx="170">
                  <c:v>3</c:v>
                </c:pt>
                <c:pt idx="171">
                  <c:v>8</c:v>
                </c:pt>
                <c:pt idx="172">
                  <c:v>8</c:v>
                </c:pt>
                <c:pt idx="173">
                  <c:v>2</c:v>
                </c:pt>
                <c:pt idx="174">
                  <c:v>4</c:v>
                </c:pt>
                <c:pt idx="175">
                  <c:v>12</c:v>
                </c:pt>
                <c:pt idx="176">
                  <c:v>8</c:v>
                </c:pt>
                <c:pt idx="177">
                  <c:v>9</c:v>
                </c:pt>
                <c:pt idx="178">
                  <c:v>9</c:v>
                </c:pt>
                <c:pt idx="179">
                  <c:v>9</c:v>
                </c:pt>
                <c:pt idx="180">
                  <c:v>2</c:v>
                </c:pt>
              </c:numCache>
            </c:numRef>
          </c:xVal>
          <c:yVal>
            <c:numRef>
              <c:f>'relazione sup.-popol-n.com'!$D$31:$D$211</c:f>
              <c:numCache>
                <c:formatCode>General</c:formatCode>
                <c:ptCount val="181"/>
                <c:pt idx="0">
                  <c:v>225.2</c:v>
                </c:pt>
                <c:pt idx="1">
                  <c:v>107.34</c:v>
                </c:pt>
                <c:pt idx="2">
                  <c:v>56.62</c:v>
                </c:pt>
                <c:pt idx="3">
                  <c:v>404.14</c:v>
                </c:pt>
                <c:pt idx="4">
                  <c:v>582.5</c:v>
                </c:pt>
                <c:pt idx="5">
                  <c:v>137.38999999999999</c:v>
                </c:pt>
                <c:pt idx="6">
                  <c:v>316.8</c:v>
                </c:pt>
                <c:pt idx="7">
                  <c:v>228.41</c:v>
                </c:pt>
                <c:pt idx="8">
                  <c:v>390.44</c:v>
                </c:pt>
                <c:pt idx="9">
                  <c:v>184.67</c:v>
                </c:pt>
                <c:pt idx="10">
                  <c:v>304.83</c:v>
                </c:pt>
                <c:pt idx="11">
                  <c:v>166.15</c:v>
                </c:pt>
                <c:pt idx="12">
                  <c:v>483.11</c:v>
                </c:pt>
                <c:pt idx="13">
                  <c:v>405.47</c:v>
                </c:pt>
                <c:pt idx="14">
                  <c:v>92.21</c:v>
                </c:pt>
                <c:pt idx="15">
                  <c:v>10.49</c:v>
                </c:pt>
                <c:pt idx="16">
                  <c:v>90.93</c:v>
                </c:pt>
                <c:pt idx="17">
                  <c:v>58.06</c:v>
                </c:pt>
                <c:pt idx="18">
                  <c:v>137.12</c:v>
                </c:pt>
                <c:pt idx="19">
                  <c:v>46.39</c:v>
                </c:pt>
                <c:pt idx="20">
                  <c:v>156.02000000000001</c:v>
                </c:pt>
                <c:pt idx="21">
                  <c:v>86.78</c:v>
                </c:pt>
                <c:pt idx="22">
                  <c:v>78.73</c:v>
                </c:pt>
                <c:pt idx="23">
                  <c:v>78.16</c:v>
                </c:pt>
                <c:pt idx="24">
                  <c:v>72.650000000000006</c:v>
                </c:pt>
                <c:pt idx="25">
                  <c:v>72.59</c:v>
                </c:pt>
                <c:pt idx="26">
                  <c:v>44.88</c:v>
                </c:pt>
                <c:pt idx="27">
                  <c:v>30.53</c:v>
                </c:pt>
                <c:pt idx="28">
                  <c:v>392.92</c:v>
                </c:pt>
                <c:pt idx="29">
                  <c:v>565.08000000000004</c:v>
                </c:pt>
                <c:pt idx="30">
                  <c:v>318.16000000000003</c:v>
                </c:pt>
                <c:pt idx="31">
                  <c:v>625.82000000000005</c:v>
                </c:pt>
                <c:pt idx="32">
                  <c:v>62.04</c:v>
                </c:pt>
                <c:pt idx="33">
                  <c:v>409.16</c:v>
                </c:pt>
                <c:pt idx="34">
                  <c:v>85.71</c:v>
                </c:pt>
                <c:pt idx="35">
                  <c:v>205.11</c:v>
                </c:pt>
                <c:pt idx="36">
                  <c:v>382.87</c:v>
                </c:pt>
                <c:pt idx="37">
                  <c:v>167.55</c:v>
                </c:pt>
                <c:pt idx="38">
                  <c:v>227.87</c:v>
                </c:pt>
                <c:pt idx="39">
                  <c:v>90.22</c:v>
                </c:pt>
                <c:pt idx="40">
                  <c:v>50.77</c:v>
                </c:pt>
                <c:pt idx="41">
                  <c:v>386.92</c:v>
                </c:pt>
                <c:pt idx="42">
                  <c:v>122.69</c:v>
                </c:pt>
                <c:pt idx="43">
                  <c:v>62.77</c:v>
                </c:pt>
                <c:pt idx="44">
                  <c:v>219.8</c:v>
                </c:pt>
                <c:pt idx="45">
                  <c:v>353.94</c:v>
                </c:pt>
                <c:pt idx="46">
                  <c:v>44.7</c:v>
                </c:pt>
                <c:pt idx="47">
                  <c:v>222.39</c:v>
                </c:pt>
                <c:pt idx="48">
                  <c:v>613.99</c:v>
                </c:pt>
                <c:pt idx="49">
                  <c:v>360.27</c:v>
                </c:pt>
                <c:pt idx="50">
                  <c:v>471.29</c:v>
                </c:pt>
                <c:pt idx="51">
                  <c:v>48.93</c:v>
                </c:pt>
                <c:pt idx="52">
                  <c:v>19.78</c:v>
                </c:pt>
                <c:pt idx="53">
                  <c:v>726.88</c:v>
                </c:pt>
                <c:pt idx="54">
                  <c:v>631</c:v>
                </c:pt>
                <c:pt idx="55">
                  <c:v>1424.63</c:v>
                </c:pt>
                <c:pt idx="56">
                  <c:v>1083.71</c:v>
                </c:pt>
                <c:pt idx="57">
                  <c:v>836.12</c:v>
                </c:pt>
                <c:pt idx="58">
                  <c:v>581.49</c:v>
                </c:pt>
                <c:pt idx="59">
                  <c:v>1558.42</c:v>
                </c:pt>
                <c:pt idx="60">
                  <c:v>340.11</c:v>
                </c:pt>
                <c:pt idx="61">
                  <c:v>1150.55</c:v>
                </c:pt>
                <c:pt idx="62">
                  <c:v>177.47</c:v>
                </c:pt>
                <c:pt idx="63">
                  <c:v>389.76</c:v>
                </c:pt>
                <c:pt idx="64">
                  <c:v>460.75</c:v>
                </c:pt>
                <c:pt idx="65">
                  <c:v>408.78</c:v>
                </c:pt>
                <c:pt idx="66">
                  <c:v>170.93</c:v>
                </c:pt>
                <c:pt idx="67">
                  <c:v>218.54</c:v>
                </c:pt>
                <c:pt idx="68">
                  <c:v>404.48</c:v>
                </c:pt>
                <c:pt idx="69">
                  <c:v>164.33</c:v>
                </c:pt>
                <c:pt idx="70">
                  <c:v>163.72</c:v>
                </c:pt>
                <c:pt idx="71">
                  <c:v>910.44</c:v>
                </c:pt>
                <c:pt idx="72">
                  <c:v>312.55</c:v>
                </c:pt>
                <c:pt idx="73">
                  <c:v>370.52</c:v>
                </c:pt>
                <c:pt idx="74">
                  <c:v>295.36</c:v>
                </c:pt>
                <c:pt idx="75">
                  <c:v>304.24</c:v>
                </c:pt>
                <c:pt idx="76">
                  <c:v>247.03</c:v>
                </c:pt>
                <c:pt idx="77">
                  <c:v>449.81</c:v>
                </c:pt>
                <c:pt idx="78">
                  <c:v>481.37</c:v>
                </c:pt>
                <c:pt idx="79">
                  <c:v>511.9</c:v>
                </c:pt>
                <c:pt idx="80">
                  <c:v>232.69</c:v>
                </c:pt>
                <c:pt idx="81">
                  <c:v>268.08999999999997</c:v>
                </c:pt>
                <c:pt idx="82">
                  <c:v>335.15</c:v>
                </c:pt>
                <c:pt idx="83">
                  <c:v>159.44999999999999</c:v>
                </c:pt>
                <c:pt idx="84">
                  <c:v>396.95</c:v>
                </c:pt>
                <c:pt idx="85">
                  <c:v>537.98</c:v>
                </c:pt>
                <c:pt idx="86">
                  <c:v>340.25</c:v>
                </c:pt>
                <c:pt idx="87">
                  <c:v>883.68</c:v>
                </c:pt>
                <c:pt idx="88">
                  <c:v>769.96</c:v>
                </c:pt>
                <c:pt idx="89">
                  <c:v>1002.77</c:v>
                </c:pt>
                <c:pt idx="90">
                  <c:v>499.09</c:v>
                </c:pt>
                <c:pt idx="91">
                  <c:v>525.95000000000005</c:v>
                </c:pt>
                <c:pt idx="92">
                  <c:v>640.66999999999996</c:v>
                </c:pt>
                <c:pt idx="93">
                  <c:v>485.49</c:v>
                </c:pt>
                <c:pt idx="94">
                  <c:v>509.43</c:v>
                </c:pt>
                <c:pt idx="95">
                  <c:v>305.55</c:v>
                </c:pt>
                <c:pt idx="96">
                  <c:v>432.75</c:v>
                </c:pt>
                <c:pt idx="97">
                  <c:v>696.78</c:v>
                </c:pt>
                <c:pt idx="98">
                  <c:v>563.17999999999995</c:v>
                </c:pt>
                <c:pt idx="99">
                  <c:v>198.78</c:v>
                </c:pt>
                <c:pt idx="100">
                  <c:v>223.61</c:v>
                </c:pt>
                <c:pt idx="101">
                  <c:v>157.79</c:v>
                </c:pt>
                <c:pt idx="102">
                  <c:v>428.15</c:v>
                </c:pt>
                <c:pt idx="103">
                  <c:v>892.62</c:v>
                </c:pt>
                <c:pt idx="104">
                  <c:v>913.85</c:v>
                </c:pt>
                <c:pt idx="105">
                  <c:v>101.24</c:v>
                </c:pt>
                <c:pt idx="106">
                  <c:v>148.82</c:v>
                </c:pt>
                <c:pt idx="107">
                  <c:v>129.12</c:v>
                </c:pt>
                <c:pt idx="108">
                  <c:v>555.85</c:v>
                </c:pt>
                <c:pt idx="109">
                  <c:v>467.29</c:v>
                </c:pt>
                <c:pt idx="110">
                  <c:v>279.74</c:v>
                </c:pt>
                <c:pt idx="111">
                  <c:v>425.32</c:v>
                </c:pt>
                <c:pt idx="112">
                  <c:v>316.33</c:v>
                </c:pt>
                <c:pt idx="113">
                  <c:v>414.89</c:v>
                </c:pt>
                <c:pt idx="114">
                  <c:v>816.32</c:v>
                </c:pt>
                <c:pt idx="115">
                  <c:v>176.06</c:v>
                </c:pt>
                <c:pt idx="116">
                  <c:v>197.11</c:v>
                </c:pt>
                <c:pt idx="117">
                  <c:v>354.95</c:v>
                </c:pt>
                <c:pt idx="118">
                  <c:v>301.89999999999998</c:v>
                </c:pt>
                <c:pt idx="119">
                  <c:v>156.83000000000001</c:v>
                </c:pt>
                <c:pt idx="120">
                  <c:v>329.81</c:v>
                </c:pt>
                <c:pt idx="121">
                  <c:v>585.69000000000005</c:v>
                </c:pt>
                <c:pt idx="122">
                  <c:v>280.17</c:v>
                </c:pt>
                <c:pt idx="123">
                  <c:v>261.66000000000003</c:v>
                </c:pt>
                <c:pt idx="124">
                  <c:v>79.430000000000007</c:v>
                </c:pt>
                <c:pt idx="125">
                  <c:v>213.6</c:v>
                </c:pt>
                <c:pt idx="126">
                  <c:v>191.42</c:v>
                </c:pt>
                <c:pt idx="127">
                  <c:v>462.73</c:v>
                </c:pt>
                <c:pt idx="128">
                  <c:v>272.14999999999998</c:v>
                </c:pt>
                <c:pt idx="129">
                  <c:v>237.86</c:v>
                </c:pt>
                <c:pt idx="130">
                  <c:v>351.87</c:v>
                </c:pt>
                <c:pt idx="131">
                  <c:v>184.95</c:v>
                </c:pt>
                <c:pt idx="132">
                  <c:v>181.57</c:v>
                </c:pt>
                <c:pt idx="133">
                  <c:v>145.34</c:v>
                </c:pt>
                <c:pt idx="134">
                  <c:v>412.22</c:v>
                </c:pt>
                <c:pt idx="135">
                  <c:v>734.74</c:v>
                </c:pt>
                <c:pt idx="136">
                  <c:v>562.23</c:v>
                </c:pt>
                <c:pt idx="137">
                  <c:v>89.13</c:v>
                </c:pt>
                <c:pt idx="138">
                  <c:v>164.42</c:v>
                </c:pt>
                <c:pt idx="139">
                  <c:v>397.54</c:v>
                </c:pt>
                <c:pt idx="140">
                  <c:v>719.68</c:v>
                </c:pt>
                <c:pt idx="141">
                  <c:v>167.08</c:v>
                </c:pt>
                <c:pt idx="142">
                  <c:v>917.73</c:v>
                </c:pt>
                <c:pt idx="143">
                  <c:v>797.14</c:v>
                </c:pt>
                <c:pt idx="144">
                  <c:v>167.92</c:v>
                </c:pt>
                <c:pt idx="145">
                  <c:v>798.58</c:v>
                </c:pt>
                <c:pt idx="146">
                  <c:v>437.6</c:v>
                </c:pt>
                <c:pt idx="147">
                  <c:v>325.27</c:v>
                </c:pt>
                <c:pt idx="148">
                  <c:v>689.74</c:v>
                </c:pt>
                <c:pt idx="149">
                  <c:v>1121.8699999999999</c:v>
                </c:pt>
                <c:pt idx="150">
                  <c:v>444.45</c:v>
                </c:pt>
                <c:pt idx="151">
                  <c:v>424.26</c:v>
                </c:pt>
                <c:pt idx="152">
                  <c:v>386.08</c:v>
                </c:pt>
                <c:pt idx="153">
                  <c:v>634.71</c:v>
                </c:pt>
                <c:pt idx="154">
                  <c:v>624.39</c:v>
                </c:pt>
                <c:pt idx="155">
                  <c:v>1032.3399999999999</c:v>
                </c:pt>
                <c:pt idx="156">
                  <c:v>330.75</c:v>
                </c:pt>
                <c:pt idx="157">
                  <c:v>774.15</c:v>
                </c:pt>
                <c:pt idx="158">
                  <c:v>594.27</c:v>
                </c:pt>
                <c:pt idx="159">
                  <c:v>107.81</c:v>
                </c:pt>
                <c:pt idx="160">
                  <c:v>361.86</c:v>
                </c:pt>
                <c:pt idx="161">
                  <c:v>275.08</c:v>
                </c:pt>
                <c:pt idx="162">
                  <c:v>327.64</c:v>
                </c:pt>
                <c:pt idx="163">
                  <c:v>732.25</c:v>
                </c:pt>
                <c:pt idx="164">
                  <c:v>340.03</c:v>
                </c:pt>
                <c:pt idx="165">
                  <c:v>819.43</c:v>
                </c:pt>
                <c:pt idx="166">
                  <c:v>322.58</c:v>
                </c:pt>
                <c:pt idx="167">
                  <c:v>574.85</c:v>
                </c:pt>
                <c:pt idx="168">
                  <c:v>556.96</c:v>
                </c:pt>
                <c:pt idx="169">
                  <c:v>439.52</c:v>
                </c:pt>
                <c:pt idx="170">
                  <c:v>447.19</c:v>
                </c:pt>
                <c:pt idx="171">
                  <c:v>963.5</c:v>
                </c:pt>
                <c:pt idx="172">
                  <c:v>357.28</c:v>
                </c:pt>
                <c:pt idx="173">
                  <c:v>257.45</c:v>
                </c:pt>
                <c:pt idx="174">
                  <c:v>333.75</c:v>
                </c:pt>
                <c:pt idx="175">
                  <c:v>588.57000000000005</c:v>
                </c:pt>
                <c:pt idx="176">
                  <c:v>215.89</c:v>
                </c:pt>
                <c:pt idx="177">
                  <c:v>223.42</c:v>
                </c:pt>
                <c:pt idx="178">
                  <c:v>220.66</c:v>
                </c:pt>
                <c:pt idx="179">
                  <c:v>138.31</c:v>
                </c:pt>
                <c:pt idx="180">
                  <c:v>437.91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61E-4F25-874D-9B3A3E459F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3634968"/>
        <c:axId val="863635624"/>
      </c:scatterChart>
      <c:valAx>
        <c:axId val="8636349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numero comuni</a:t>
                </a:r>
                <a:r>
                  <a:rPr lang="it-IT" baseline="0"/>
                  <a:t> nel CT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635624"/>
        <c:crosses val="autoZero"/>
        <c:crossBetween val="midCat"/>
      </c:valAx>
      <c:valAx>
        <c:axId val="863635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superficie CT (kmq)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6349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/>
              <a:t>relazione</a:t>
            </a:r>
            <a:r>
              <a:rPr lang="en-US" sz="1000" baseline="0"/>
              <a:t> tra numero comuni e popolazione CT</a:t>
            </a:r>
            <a:endParaRPr lang="en-US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'relazione sup.-popol-n.com'!$C$1</c:f>
              <c:strCache>
                <c:ptCount val="1"/>
                <c:pt idx="0">
                  <c:v>N_COM_CT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sup.-popol-n.com'!$C$2:$C$211</c:f>
              <c:numCache>
                <c:formatCode>General</c:formatCode>
                <c:ptCount val="210"/>
                <c:pt idx="0">
                  <c:v>5</c:v>
                </c:pt>
                <c:pt idx="1">
                  <c:v>20</c:v>
                </c:pt>
                <c:pt idx="2">
                  <c:v>1</c:v>
                </c:pt>
                <c:pt idx="3">
                  <c:v>32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9</c:v>
                </c:pt>
                <c:pt idx="9">
                  <c:v>23</c:v>
                </c:pt>
                <c:pt idx="10">
                  <c:v>4</c:v>
                </c:pt>
                <c:pt idx="11">
                  <c:v>9</c:v>
                </c:pt>
                <c:pt idx="12">
                  <c:v>9</c:v>
                </c:pt>
                <c:pt idx="13">
                  <c:v>3</c:v>
                </c:pt>
                <c:pt idx="14">
                  <c:v>9</c:v>
                </c:pt>
                <c:pt idx="15">
                  <c:v>6</c:v>
                </c:pt>
                <c:pt idx="16">
                  <c:v>3</c:v>
                </c:pt>
                <c:pt idx="17">
                  <c:v>15</c:v>
                </c:pt>
                <c:pt idx="18">
                  <c:v>11</c:v>
                </c:pt>
                <c:pt idx="19">
                  <c:v>8</c:v>
                </c:pt>
                <c:pt idx="20">
                  <c:v>8</c:v>
                </c:pt>
                <c:pt idx="21">
                  <c:v>2</c:v>
                </c:pt>
                <c:pt idx="22">
                  <c:v>4</c:v>
                </c:pt>
                <c:pt idx="23">
                  <c:v>1</c:v>
                </c:pt>
                <c:pt idx="24">
                  <c:v>15</c:v>
                </c:pt>
                <c:pt idx="25">
                  <c:v>2</c:v>
                </c:pt>
                <c:pt idx="26">
                  <c:v>4</c:v>
                </c:pt>
                <c:pt idx="27">
                  <c:v>2</c:v>
                </c:pt>
                <c:pt idx="28">
                  <c:v>14</c:v>
                </c:pt>
                <c:pt idx="29">
                  <c:v>9</c:v>
                </c:pt>
                <c:pt idx="30">
                  <c:v>6</c:v>
                </c:pt>
                <c:pt idx="31">
                  <c:v>7</c:v>
                </c:pt>
                <c:pt idx="32">
                  <c:v>11</c:v>
                </c:pt>
                <c:pt idx="33">
                  <c:v>19</c:v>
                </c:pt>
                <c:pt idx="34">
                  <c:v>6</c:v>
                </c:pt>
                <c:pt idx="35">
                  <c:v>5</c:v>
                </c:pt>
                <c:pt idx="36">
                  <c:v>9</c:v>
                </c:pt>
                <c:pt idx="37">
                  <c:v>13</c:v>
                </c:pt>
                <c:pt idx="38">
                  <c:v>11</c:v>
                </c:pt>
                <c:pt idx="39">
                  <c:v>7</c:v>
                </c:pt>
                <c:pt idx="40">
                  <c:v>9</c:v>
                </c:pt>
                <c:pt idx="41">
                  <c:v>13</c:v>
                </c:pt>
                <c:pt idx="42">
                  <c:v>18</c:v>
                </c:pt>
                <c:pt idx="43">
                  <c:v>4</c:v>
                </c:pt>
                <c:pt idx="44">
                  <c:v>2</c:v>
                </c:pt>
                <c:pt idx="45">
                  <c:v>8</c:v>
                </c:pt>
                <c:pt idx="46">
                  <c:v>10</c:v>
                </c:pt>
                <c:pt idx="47">
                  <c:v>7</c:v>
                </c:pt>
                <c:pt idx="48">
                  <c:v>6</c:v>
                </c:pt>
                <c:pt idx="49">
                  <c:v>15</c:v>
                </c:pt>
                <c:pt idx="50">
                  <c:v>11</c:v>
                </c:pt>
                <c:pt idx="51">
                  <c:v>5</c:v>
                </c:pt>
                <c:pt idx="52">
                  <c:v>5</c:v>
                </c:pt>
                <c:pt idx="53">
                  <c:v>6</c:v>
                </c:pt>
                <c:pt idx="54">
                  <c:v>6</c:v>
                </c:pt>
                <c:pt idx="55">
                  <c:v>5</c:v>
                </c:pt>
                <c:pt idx="56">
                  <c:v>1</c:v>
                </c:pt>
                <c:pt idx="57">
                  <c:v>8</c:v>
                </c:pt>
                <c:pt idx="58">
                  <c:v>34</c:v>
                </c:pt>
                <c:pt idx="59">
                  <c:v>16</c:v>
                </c:pt>
                <c:pt idx="60">
                  <c:v>17</c:v>
                </c:pt>
                <c:pt idx="61">
                  <c:v>2</c:v>
                </c:pt>
                <c:pt idx="62">
                  <c:v>9</c:v>
                </c:pt>
                <c:pt idx="63">
                  <c:v>11</c:v>
                </c:pt>
                <c:pt idx="64">
                  <c:v>5</c:v>
                </c:pt>
                <c:pt idx="65">
                  <c:v>11</c:v>
                </c:pt>
                <c:pt idx="66">
                  <c:v>4</c:v>
                </c:pt>
                <c:pt idx="67">
                  <c:v>4</c:v>
                </c:pt>
                <c:pt idx="68">
                  <c:v>4</c:v>
                </c:pt>
                <c:pt idx="69">
                  <c:v>3</c:v>
                </c:pt>
                <c:pt idx="70">
                  <c:v>4</c:v>
                </c:pt>
                <c:pt idx="71">
                  <c:v>6</c:v>
                </c:pt>
                <c:pt idx="72">
                  <c:v>5</c:v>
                </c:pt>
                <c:pt idx="73">
                  <c:v>7</c:v>
                </c:pt>
                <c:pt idx="74">
                  <c:v>5</c:v>
                </c:pt>
                <c:pt idx="75">
                  <c:v>5</c:v>
                </c:pt>
                <c:pt idx="76">
                  <c:v>7</c:v>
                </c:pt>
                <c:pt idx="77">
                  <c:v>16</c:v>
                </c:pt>
                <c:pt idx="78">
                  <c:v>9</c:v>
                </c:pt>
                <c:pt idx="79">
                  <c:v>15</c:v>
                </c:pt>
                <c:pt idx="80">
                  <c:v>2</c:v>
                </c:pt>
                <c:pt idx="81">
                  <c:v>1</c:v>
                </c:pt>
                <c:pt idx="82">
                  <c:v>33</c:v>
                </c:pt>
                <c:pt idx="83">
                  <c:v>2</c:v>
                </c:pt>
                <c:pt idx="84">
                  <c:v>18</c:v>
                </c:pt>
                <c:pt idx="85">
                  <c:v>17</c:v>
                </c:pt>
                <c:pt idx="86">
                  <c:v>4</c:v>
                </c:pt>
                <c:pt idx="87">
                  <c:v>3</c:v>
                </c:pt>
                <c:pt idx="88">
                  <c:v>10</c:v>
                </c:pt>
                <c:pt idx="89">
                  <c:v>6</c:v>
                </c:pt>
                <c:pt idx="90">
                  <c:v>6</c:v>
                </c:pt>
                <c:pt idx="91">
                  <c:v>2</c:v>
                </c:pt>
                <c:pt idx="92">
                  <c:v>2</c:v>
                </c:pt>
                <c:pt idx="93">
                  <c:v>4</c:v>
                </c:pt>
                <c:pt idx="94">
                  <c:v>7</c:v>
                </c:pt>
                <c:pt idx="95">
                  <c:v>3</c:v>
                </c:pt>
                <c:pt idx="96">
                  <c:v>2</c:v>
                </c:pt>
                <c:pt idx="97">
                  <c:v>5</c:v>
                </c:pt>
                <c:pt idx="98">
                  <c:v>3</c:v>
                </c:pt>
                <c:pt idx="99">
                  <c:v>6</c:v>
                </c:pt>
                <c:pt idx="100">
                  <c:v>6</c:v>
                </c:pt>
                <c:pt idx="101">
                  <c:v>13</c:v>
                </c:pt>
                <c:pt idx="102">
                  <c:v>5</c:v>
                </c:pt>
                <c:pt idx="103">
                  <c:v>1</c:v>
                </c:pt>
                <c:pt idx="104">
                  <c:v>3</c:v>
                </c:pt>
                <c:pt idx="105">
                  <c:v>1</c:v>
                </c:pt>
                <c:pt idx="106">
                  <c:v>5</c:v>
                </c:pt>
                <c:pt idx="107">
                  <c:v>9</c:v>
                </c:pt>
                <c:pt idx="108">
                  <c:v>4</c:v>
                </c:pt>
                <c:pt idx="109">
                  <c:v>7</c:v>
                </c:pt>
                <c:pt idx="110">
                  <c:v>8</c:v>
                </c:pt>
                <c:pt idx="111">
                  <c:v>13</c:v>
                </c:pt>
                <c:pt idx="112">
                  <c:v>9</c:v>
                </c:pt>
                <c:pt idx="113">
                  <c:v>22</c:v>
                </c:pt>
                <c:pt idx="114">
                  <c:v>11</c:v>
                </c:pt>
                <c:pt idx="115">
                  <c:v>18</c:v>
                </c:pt>
                <c:pt idx="116">
                  <c:v>13</c:v>
                </c:pt>
                <c:pt idx="117">
                  <c:v>13</c:v>
                </c:pt>
                <c:pt idx="118">
                  <c:v>11</c:v>
                </c:pt>
                <c:pt idx="119">
                  <c:v>9</c:v>
                </c:pt>
                <c:pt idx="120">
                  <c:v>9</c:v>
                </c:pt>
                <c:pt idx="121">
                  <c:v>13</c:v>
                </c:pt>
                <c:pt idx="122">
                  <c:v>9</c:v>
                </c:pt>
                <c:pt idx="123">
                  <c:v>4</c:v>
                </c:pt>
                <c:pt idx="124">
                  <c:v>4</c:v>
                </c:pt>
                <c:pt idx="125">
                  <c:v>3</c:v>
                </c:pt>
                <c:pt idx="126">
                  <c:v>9</c:v>
                </c:pt>
                <c:pt idx="127">
                  <c:v>7</c:v>
                </c:pt>
                <c:pt idx="128">
                  <c:v>1</c:v>
                </c:pt>
                <c:pt idx="129">
                  <c:v>9</c:v>
                </c:pt>
                <c:pt idx="130">
                  <c:v>6</c:v>
                </c:pt>
                <c:pt idx="131">
                  <c:v>8</c:v>
                </c:pt>
                <c:pt idx="132">
                  <c:v>17</c:v>
                </c:pt>
                <c:pt idx="133">
                  <c:v>17</c:v>
                </c:pt>
                <c:pt idx="134">
                  <c:v>3</c:v>
                </c:pt>
                <c:pt idx="135">
                  <c:v>4</c:v>
                </c:pt>
                <c:pt idx="136">
                  <c:v>3</c:v>
                </c:pt>
                <c:pt idx="137">
                  <c:v>16</c:v>
                </c:pt>
                <c:pt idx="138">
                  <c:v>20</c:v>
                </c:pt>
                <c:pt idx="139">
                  <c:v>1</c:v>
                </c:pt>
                <c:pt idx="140">
                  <c:v>11</c:v>
                </c:pt>
                <c:pt idx="141">
                  <c:v>8</c:v>
                </c:pt>
                <c:pt idx="142">
                  <c:v>10</c:v>
                </c:pt>
                <c:pt idx="143">
                  <c:v>12</c:v>
                </c:pt>
                <c:pt idx="144">
                  <c:v>11</c:v>
                </c:pt>
                <c:pt idx="145">
                  <c:v>8</c:v>
                </c:pt>
                <c:pt idx="146">
                  <c:v>10</c:v>
                </c:pt>
                <c:pt idx="147">
                  <c:v>12</c:v>
                </c:pt>
                <c:pt idx="148">
                  <c:v>6</c:v>
                </c:pt>
                <c:pt idx="149">
                  <c:v>9</c:v>
                </c:pt>
                <c:pt idx="150">
                  <c:v>15</c:v>
                </c:pt>
                <c:pt idx="151">
                  <c:v>10</c:v>
                </c:pt>
                <c:pt idx="152">
                  <c:v>6</c:v>
                </c:pt>
                <c:pt idx="153">
                  <c:v>2</c:v>
                </c:pt>
                <c:pt idx="154">
                  <c:v>9</c:v>
                </c:pt>
                <c:pt idx="155">
                  <c:v>6</c:v>
                </c:pt>
                <c:pt idx="156">
                  <c:v>10</c:v>
                </c:pt>
                <c:pt idx="157">
                  <c:v>11</c:v>
                </c:pt>
                <c:pt idx="158">
                  <c:v>10</c:v>
                </c:pt>
                <c:pt idx="159">
                  <c:v>10</c:v>
                </c:pt>
                <c:pt idx="160">
                  <c:v>6</c:v>
                </c:pt>
                <c:pt idx="161">
                  <c:v>5</c:v>
                </c:pt>
                <c:pt idx="162">
                  <c:v>9</c:v>
                </c:pt>
                <c:pt idx="163">
                  <c:v>3</c:v>
                </c:pt>
                <c:pt idx="164">
                  <c:v>9</c:v>
                </c:pt>
                <c:pt idx="165">
                  <c:v>3</c:v>
                </c:pt>
                <c:pt idx="166">
                  <c:v>3</c:v>
                </c:pt>
                <c:pt idx="167">
                  <c:v>6</c:v>
                </c:pt>
                <c:pt idx="168">
                  <c:v>8</c:v>
                </c:pt>
                <c:pt idx="169">
                  <c:v>13</c:v>
                </c:pt>
                <c:pt idx="170">
                  <c:v>6</c:v>
                </c:pt>
                <c:pt idx="171">
                  <c:v>10</c:v>
                </c:pt>
                <c:pt idx="172">
                  <c:v>11</c:v>
                </c:pt>
                <c:pt idx="173">
                  <c:v>4</c:v>
                </c:pt>
                <c:pt idx="174">
                  <c:v>15</c:v>
                </c:pt>
                <c:pt idx="175">
                  <c:v>21</c:v>
                </c:pt>
                <c:pt idx="176">
                  <c:v>7</c:v>
                </c:pt>
                <c:pt idx="177">
                  <c:v>23</c:v>
                </c:pt>
                <c:pt idx="178">
                  <c:v>28</c:v>
                </c:pt>
                <c:pt idx="179">
                  <c:v>26</c:v>
                </c:pt>
                <c:pt idx="180">
                  <c:v>6</c:v>
                </c:pt>
                <c:pt idx="181">
                  <c:v>4</c:v>
                </c:pt>
                <c:pt idx="182">
                  <c:v>12</c:v>
                </c:pt>
                <c:pt idx="183">
                  <c:v>6</c:v>
                </c:pt>
                <c:pt idx="184">
                  <c:v>5</c:v>
                </c:pt>
                <c:pt idx="185">
                  <c:v>6</c:v>
                </c:pt>
                <c:pt idx="186">
                  <c:v>7</c:v>
                </c:pt>
                <c:pt idx="187">
                  <c:v>5</c:v>
                </c:pt>
                <c:pt idx="188">
                  <c:v>8</c:v>
                </c:pt>
                <c:pt idx="189">
                  <c:v>5</c:v>
                </c:pt>
                <c:pt idx="190">
                  <c:v>6</c:v>
                </c:pt>
                <c:pt idx="191">
                  <c:v>3</c:v>
                </c:pt>
                <c:pt idx="192">
                  <c:v>8</c:v>
                </c:pt>
                <c:pt idx="193">
                  <c:v>11</c:v>
                </c:pt>
                <c:pt idx="194">
                  <c:v>7</c:v>
                </c:pt>
                <c:pt idx="195">
                  <c:v>2</c:v>
                </c:pt>
                <c:pt idx="196">
                  <c:v>6</c:v>
                </c:pt>
                <c:pt idx="197">
                  <c:v>4</c:v>
                </c:pt>
                <c:pt idx="198">
                  <c:v>6</c:v>
                </c:pt>
                <c:pt idx="199">
                  <c:v>3</c:v>
                </c:pt>
                <c:pt idx="200">
                  <c:v>8</c:v>
                </c:pt>
                <c:pt idx="201">
                  <c:v>8</c:v>
                </c:pt>
                <c:pt idx="202">
                  <c:v>2</c:v>
                </c:pt>
                <c:pt idx="203">
                  <c:v>4</c:v>
                </c:pt>
                <c:pt idx="204">
                  <c:v>12</c:v>
                </c:pt>
                <c:pt idx="205">
                  <c:v>8</c:v>
                </c:pt>
                <c:pt idx="206">
                  <c:v>9</c:v>
                </c:pt>
                <c:pt idx="207">
                  <c:v>9</c:v>
                </c:pt>
                <c:pt idx="208">
                  <c:v>9</c:v>
                </c:pt>
                <c:pt idx="209">
                  <c:v>2</c:v>
                </c:pt>
              </c:numCache>
            </c:numRef>
          </c:xVal>
          <c:yVal>
            <c:numRef>
              <c:f>'relazione sup.-popol-n.com'!$E$2:$E$211</c:f>
              <c:numCache>
                <c:formatCode>General</c:formatCode>
                <c:ptCount val="210"/>
                <c:pt idx="0">
                  <c:v>114808</c:v>
                </c:pt>
                <c:pt idx="1">
                  <c:v>104097</c:v>
                </c:pt>
                <c:pt idx="2">
                  <c:v>974074</c:v>
                </c:pt>
                <c:pt idx="3">
                  <c:v>165680</c:v>
                </c:pt>
                <c:pt idx="4">
                  <c:v>135261</c:v>
                </c:pt>
                <c:pt idx="5">
                  <c:v>152770</c:v>
                </c:pt>
                <c:pt idx="6">
                  <c:v>327361</c:v>
                </c:pt>
                <c:pt idx="7">
                  <c:v>108147</c:v>
                </c:pt>
                <c:pt idx="8">
                  <c:v>154948</c:v>
                </c:pt>
                <c:pt idx="9">
                  <c:v>131147</c:v>
                </c:pt>
                <c:pt idx="10">
                  <c:v>77546</c:v>
                </c:pt>
                <c:pt idx="11">
                  <c:v>104463</c:v>
                </c:pt>
                <c:pt idx="12">
                  <c:v>109446</c:v>
                </c:pt>
                <c:pt idx="13">
                  <c:v>190884</c:v>
                </c:pt>
                <c:pt idx="14">
                  <c:v>145768</c:v>
                </c:pt>
                <c:pt idx="15">
                  <c:v>777611</c:v>
                </c:pt>
                <c:pt idx="16">
                  <c:v>242219</c:v>
                </c:pt>
                <c:pt idx="17">
                  <c:v>176229</c:v>
                </c:pt>
                <c:pt idx="18">
                  <c:v>118556</c:v>
                </c:pt>
                <c:pt idx="19">
                  <c:v>92518</c:v>
                </c:pt>
                <c:pt idx="20">
                  <c:v>486855</c:v>
                </c:pt>
                <c:pt idx="21">
                  <c:v>84136</c:v>
                </c:pt>
                <c:pt idx="22">
                  <c:v>160253</c:v>
                </c:pt>
                <c:pt idx="23">
                  <c:v>62178</c:v>
                </c:pt>
                <c:pt idx="24">
                  <c:v>84985</c:v>
                </c:pt>
                <c:pt idx="25">
                  <c:v>130977</c:v>
                </c:pt>
                <c:pt idx="26">
                  <c:v>135844</c:v>
                </c:pt>
                <c:pt idx="27">
                  <c:v>111738</c:v>
                </c:pt>
                <c:pt idx="28">
                  <c:v>224670</c:v>
                </c:pt>
                <c:pt idx="29">
                  <c:v>21560</c:v>
                </c:pt>
                <c:pt idx="30">
                  <c:v>83894</c:v>
                </c:pt>
                <c:pt idx="31">
                  <c:v>105061</c:v>
                </c:pt>
                <c:pt idx="32">
                  <c:v>134172</c:v>
                </c:pt>
                <c:pt idx="33">
                  <c:v>44247</c:v>
                </c:pt>
                <c:pt idx="34">
                  <c:v>77776</c:v>
                </c:pt>
                <c:pt idx="35">
                  <c:v>49191</c:v>
                </c:pt>
                <c:pt idx="36">
                  <c:v>36283</c:v>
                </c:pt>
                <c:pt idx="37">
                  <c:v>32752</c:v>
                </c:pt>
                <c:pt idx="38">
                  <c:v>50212</c:v>
                </c:pt>
                <c:pt idx="39">
                  <c:v>12831</c:v>
                </c:pt>
                <c:pt idx="40">
                  <c:v>30854</c:v>
                </c:pt>
                <c:pt idx="41">
                  <c:v>27183</c:v>
                </c:pt>
                <c:pt idx="42">
                  <c:v>55530</c:v>
                </c:pt>
                <c:pt idx="43">
                  <c:v>252127</c:v>
                </c:pt>
                <c:pt idx="44">
                  <c:v>14151</c:v>
                </c:pt>
                <c:pt idx="45">
                  <c:v>150806</c:v>
                </c:pt>
                <c:pt idx="46">
                  <c:v>239374</c:v>
                </c:pt>
                <c:pt idx="47">
                  <c:v>324655</c:v>
                </c:pt>
                <c:pt idx="48">
                  <c:v>64031</c:v>
                </c:pt>
                <c:pt idx="49">
                  <c:v>131840</c:v>
                </c:pt>
                <c:pt idx="50">
                  <c:v>300226</c:v>
                </c:pt>
                <c:pt idx="51">
                  <c:v>172567</c:v>
                </c:pt>
                <c:pt idx="52">
                  <c:v>103858</c:v>
                </c:pt>
                <c:pt idx="53">
                  <c:v>102098</c:v>
                </c:pt>
                <c:pt idx="54">
                  <c:v>82137</c:v>
                </c:pt>
                <c:pt idx="55">
                  <c:v>115679</c:v>
                </c:pt>
                <c:pt idx="56">
                  <c:v>86275</c:v>
                </c:pt>
                <c:pt idx="57">
                  <c:v>33268</c:v>
                </c:pt>
                <c:pt idx="58">
                  <c:v>91392</c:v>
                </c:pt>
                <c:pt idx="59">
                  <c:v>46014</c:v>
                </c:pt>
                <c:pt idx="60">
                  <c:v>39857</c:v>
                </c:pt>
                <c:pt idx="61">
                  <c:v>32166</c:v>
                </c:pt>
                <c:pt idx="62">
                  <c:v>16948</c:v>
                </c:pt>
                <c:pt idx="63">
                  <c:v>29988</c:v>
                </c:pt>
                <c:pt idx="64">
                  <c:v>86754</c:v>
                </c:pt>
                <c:pt idx="65">
                  <c:v>25859</c:v>
                </c:pt>
                <c:pt idx="66">
                  <c:v>15397</c:v>
                </c:pt>
                <c:pt idx="67">
                  <c:v>38020</c:v>
                </c:pt>
                <c:pt idx="68">
                  <c:v>13937</c:v>
                </c:pt>
                <c:pt idx="69">
                  <c:v>63702</c:v>
                </c:pt>
                <c:pt idx="70">
                  <c:v>62964</c:v>
                </c:pt>
                <c:pt idx="71">
                  <c:v>71193</c:v>
                </c:pt>
                <c:pt idx="72">
                  <c:v>103047</c:v>
                </c:pt>
                <c:pt idx="73">
                  <c:v>14977</c:v>
                </c:pt>
                <c:pt idx="74">
                  <c:v>18423</c:v>
                </c:pt>
                <c:pt idx="75">
                  <c:v>91732</c:v>
                </c:pt>
                <c:pt idx="76">
                  <c:v>64726</c:v>
                </c:pt>
                <c:pt idx="77">
                  <c:v>22616</c:v>
                </c:pt>
                <c:pt idx="78">
                  <c:v>41104</c:v>
                </c:pt>
                <c:pt idx="79">
                  <c:v>32300</c:v>
                </c:pt>
                <c:pt idx="80">
                  <c:v>42476</c:v>
                </c:pt>
                <c:pt idx="81">
                  <c:v>50787</c:v>
                </c:pt>
                <c:pt idx="82">
                  <c:v>81243</c:v>
                </c:pt>
                <c:pt idx="83">
                  <c:v>61711</c:v>
                </c:pt>
                <c:pt idx="84">
                  <c:v>76113</c:v>
                </c:pt>
                <c:pt idx="85">
                  <c:v>55205</c:v>
                </c:pt>
                <c:pt idx="86">
                  <c:v>90580</c:v>
                </c:pt>
                <c:pt idx="87">
                  <c:v>43298</c:v>
                </c:pt>
                <c:pt idx="88">
                  <c:v>128948</c:v>
                </c:pt>
                <c:pt idx="89">
                  <c:v>25214</c:v>
                </c:pt>
                <c:pt idx="90">
                  <c:v>164060</c:v>
                </c:pt>
                <c:pt idx="91">
                  <c:v>51912</c:v>
                </c:pt>
                <c:pt idx="92">
                  <c:v>74080</c:v>
                </c:pt>
                <c:pt idx="93">
                  <c:v>70146</c:v>
                </c:pt>
                <c:pt idx="94">
                  <c:v>151310</c:v>
                </c:pt>
                <c:pt idx="95">
                  <c:v>107740</c:v>
                </c:pt>
                <c:pt idx="96">
                  <c:v>67237</c:v>
                </c:pt>
                <c:pt idx="97">
                  <c:v>90960</c:v>
                </c:pt>
                <c:pt idx="98">
                  <c:v>57803</c:v>
                </c:pt>
                <c:pt idx="99">
                  <c:v>103770</c:v>
                </c:pt>
                <c:pt idx="100">
                  <c:v>95363</c:v>
                </c:pt>
                <c:pt idx="101">
                  <c:v>116500</c:v>
                </c:pt>
                <c:pt idx="102">
                  <c:v>64390</c:v>
                </c:pt>
                <c:pt idx="103">
                  <c:v>49222</c:v>
                </c:pt>
                <c:pt idx="104">
                  <c:v>60876</c:v>
                </c:pt>
                <c:pt idx="105">
                  <c:v>202016</c:v>
                </c:pt>
                <c:pt idx="106">
                  <c:v>88112</c:v>
                </c:pt>
                <c:pt idx="107">
                  <c:v>104743</c:v>
                </c:pt>
                <c:pt idx="108">
                  <c:v>99719</c:v>
                </c:pt>
                <c:pt idx="109">
                  <c:v>77182</c:v>
                </c:pt>
                <c:pt idx="110">
                  <c:v>93708</c:v>
                </c:pt>
                <c:pt idx="111">
                  <c:v>84314</c:v>
                </c:pt>
                <c:pt idx="112">
                  <c:v>70005</c:v>
                </c:pt>
                <c:pt idx="113">
                  <c:v>81619</c:v>
                </c:pt>
                <c:pt idx="114">
                  <c:v>148900</c:v>
                </c:pt>
                <c:pt idx="115">
                  <c:v>95736</c:v>
                </c:pt>
                <c:pt idx="116">
                  <c:v>47068</c:v>
                </c:pt>
                <c:pt idx="117">
                  <c:v>35007</c:v>
                </c:pt>
                <c:pt idx="118">
                  <c:v>61863</c:v>
                </c:pt>
                <c:pt idx="119">
                  <c:v>30698</c:v>
                </c:pt>
                <c:pt idx="120">
                  <c:v>15349</c:v>
                </c:pt>
                <c:pt idx="121">
                  <c:v>20888</c:v>
                </c:pt>
                <c:pt idx="122">
                  <c:v>31077</c:v>
                </c:pt>
                <c:pt idx="123">
                  <c:v>18337</c:v>
                </c:pt>
                <c:pt idx="124">
                  <c:v>12427</c:v>
                </c:pt>
                <c:pt idx="125">
                  <c:v>30966</c:v>
                </c:pt>
                <c:pt idx="126">
                  <c:v>50730</c:v>
                </c:pt>
                <c:pt idx="127">
                  <c:v>10591</c:v>
                </c:pt>
                <c:pt idx="128">
                  <c:v>20858</c:v>
                </c:pt>
                <c:pt idx="129">
                  <c:v>27901</c:v>
                </c:pt>
                <c:pt idx="130">
                  <c:v>22367</c:v>
                </c:pt>
                <c:pt idx="131">
                  <c:v>18685</c:v>
                </c:pt>
                <c:pt idx="132">
                  <c:v>55161</c:v>
                </c:pt>
                <c:pt idx="133">
                  <c:v>67734</c:v>
                </c:pt>
                <c:pt idx="134">
                  <c:v>13946</c:v>
                </c:pt>
                <c:pt idx="135">
                  <c:v>31627</c:v>
                </c:pt>
                <c:pt idx="136">
                  <c:v>13735</c:v>
                </c:pt>
                <c:pt idx="137">
                  <c:v>107333</c:v>
                </c:pt>
                <c:pt idx="138">
                  <c:v>29094</c:v>
                </c:pt>
                <c:pt idx="139">
                  <c:v>17372</c:v>
                </c:pt>
                <c:pt idx="140">
                  <c:v>31335</c:v>
                </c:pt>
                <c:pt idx="141">
                  <c:v>26391</c:v>
                </c:pt>
                <c:pt idx="142">
                  <c:v>23440</c:v>
                </c:pt>
                <c:pt idx="143">
                  <c:v>102958</c:v>
                </c:pt>
                <c:pt idx="144">
                  <c:v>15655</c:v>
                </c:pt>
                <c:pt idx="145">
                  <c:v>25805</c:v>
                </c:pt>
                <c:pt idx="146">
                  <c:v>30256</c:v>
                </c:pt>
                <c:pt idx="147">
                  <c:v>42193</c:v>
                </c:pt>
                <c:pt idx="148">
                  <c:v>10872</c:v>
                </c:pt>
                <c:pt idx="149">
                  <c:v>13305</c:v>
                </c:pt>
                <c:pt idx="150">
                  <c:v>115525</c:v>
                </c:pt>
                <c:pt idx="151">
                  <c:v>15762</c:v>
                </c:pt>
                <c:pt idx="152">
                  <c:v>26602</c:v>
                </c:pt>
                <c:pt idx="153">
                  <c:v>27693</c:v>
                </c:pt>
                <c:pt idx="154">
                  <c:v>39118</c:v>
                </c:pt>
                <c:pt idx="155">
                  <c:v>20818</c:v>
                </c:pt>
                <c:pt idx="156">
                  <c:v>35104</c:v>
                </c:pt>
                <c:pt idx="157">
                  <c:v>45740</c:v>
                </c:pt>
                <c:pt idx="158">
                  <c:v>44651</c:v>
                </c:pt>
                <c:pt idx="159">
                  <c:v>27283</c:v>
                </c:pt>
                <c:pt idx="160">
                  <c:v>26961</c:v>
                </c:pt>
                <c:pt idx="161">
                  <c:v>26215</c:v>
                </c:pt>
                <c:pt idx="162">
                  <c:v>29005</c:v>
                </c:pt>
                <c:pt idx="163">
                  <c:v>67413</c:v>
                </c:pt>
                <c:pt idx="164">
                  <c:v>79567</c:v>
                </c:pt>
                <c:pt idx="165">
                  <c:v>143017</c:v>
                </c:pt>
                <c:pt idx="166">
                  <c:v>17395</c:v>
                </c:pt>
                <c:pt idx="167">
                  <c:v>86287</c:v>
                </c:pt>
                <c:pt idx="168">
                  <c:v>44041</c:v>
                </c:pt>
                <c:pt idx="169">
                  <c:v>41442</c:v>
                </c:pt>
                <c:pt idx="170">
                  <c:v>57725</c:v>
                </c:pt>
                <c:pt idx="171">
                  <c:v>27918</c:v>
                </c:pt>
                <c:pt idx="172">
                  <c:v>38849</c:v>
                </c:pt>
                <c:pt idx="173">
                  <c:v>28858</c:v>
                </c:pt>
                <c:pt idx="174">
                  <c:v>151280</c:v>
                </c:pt>
                <c:pt idx="175">
                  <c:v>113309</c:v>
                </c:pt>
                <c:pt idx="176">
                  <c:v>15081</c:v>
                </c:pt>
                <c:pt idx="177">
                  <c:v>100246</c:v>
                </c:pt>
                <c:pt idx="178">
                  <c:v>101018</c:v>
                </c:pt>
                <c:pt idx="179">
                  <c:v>68802</c:v>
                </c:pt>
                <c:pt idx="180">
                  <c:v>62591</c:v>
                </c:pt>
                <c:pt idx="181">
                  <c:v>82957</c:v>
                </c:pt>
                <c:pt idx="182">
                  <c:v>50905</c:v>
                </c:pt>
                <c:pt idx="183">
                  <c:v>72447</c:v>
                </c:pt>
                <c:pt idx="184">
                  <c:v>131870</c:v>
                </c:pt>
                <c:pt idx="185">
                  <c:v>21332</c:v>
                </c:pt>
                <c:pt idx="186">
                  <c:v>47588</c:v>
                </c:pt>
                <c:pt idx="187">
                  <c:v>29676</c:v>
                </c:pt>
                <c:pt idx="188">
                  <c:v>150017</c:v>
                </c:pt>
                <c:pt idx="189">
                  <c:v>119922</c:v>
                </c:pt>
                <c:pt idx="190">
                  <c:v>74555</c:v>
                </c:pt>
                <c:pt idx="191">
                  <c:v>26857</c:v>
                </c:pt>
                <c:pt idx="192">
                  <c:v>76358</c:v>
                </c:pt>
                <c:pt idx="193">
                  <c:v>101854</c:v>
                </c:pt>
                <c:pt idx="194">
                  <c:v>65002</c:v>
                </c:pt>
                <c:pt idx="195">
                  <c:v>14115</c:v>
                </c:pt>
                <c:pt idx="196">
                  <c:v>118767</c:v>
                </c:pt>
                <c:pt idx="197">
                  <c:v>117323</c:v>
                </c:pt>
                <c:pt idx="198">
                  <c:v>74051</c:v>
                </c:pt>
                <c:pt idx="199">
                  <c:v>54683</c:v>
                </c:pt>
                <c:pt idx="200">
                  <c:v>114998</c:v>
                </c:pt>
                <c:pt idx="201">
                  <c:v>28099</c:v>
                </c:pt>
                <c:pt idx="202">
                  <c:v>28184</c:v>
                </c:pt>
                <c:pt idx="203">
                  <c:v>24569</c:v>
                </c:pt>
                <c:pt idx="204">
                  <c:v>31682</c:v>
                </c:pt>
                <c:pt idx="205">
                  <c:v>24000</c:v>
                </c:pt>
                <c:pt idx="206">
                  <c:v>15541</c:v>
                </c:pt>
                <c:pt idx="207">
                  <c:v>15371</c:v>
                </c:pt>
                <c:pt idx="208">
                  <c:v>22619</c:v>
                </c:pt>
                <c:pt idx="209">
                  <c:v>15828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CE4-4CE9-B6EB-083BA72FDE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3634968"/>
        <c:axId val="863635624"/>
      </c:scatterChart>
      <c:valAx>
        <c:axId val="8636349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numero comuni</a:t>
                </a:r>
                <a:r>
                  <a:rPr lang="it-IT" baseline="0"/>
                  <a:t> nel CT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635624"/>
        <c:crosses val="autoZero"/>
        <c:crossBetween val="midCat"/>
      </c:valAx>
      <c:valAx>
        <c:axId val="863635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popolazione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6349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/>
              <a:t>relazione</a:t>
            </a:r>
            <a:r>
              <a:rPr lang="en-US" sz="1000" baseline="0"/>
              <a:t> tra numero comuni e popolazione CT di tipo A</a:t>
            </a:r>
            <a:endParaRPr lang="en-US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'relazione sup.-popol-n.com'!$C$1</c:f>
              <c:strCache>
                <c:ptCount val="1"/>
                <c:pt idx="0">
                  <c:v>N_COM_CT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sup.-popol-n.com'!$C$2:$C$30</c:f>
              <c:numCache>
                <c:formatCode>General</c:formatCode>
                <c:ptCount val="29"/>
                <c:pt idx="0">
                  <c:v>5</c:v>
                </c:pt>
                <c:pt idx="1">
                  <c:v>20</c:v>
                </c:pt>
                <c:pt idx="2">
                  <c:v>1</c:v>
                </c:pt>
                <c:pt idx="3">
                  <c:v>32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9</c:v>
                </c:pt>
                <c:pt idx="9">
                  <c:v>23</c:v>
                </c:pt>
                <c:pt idx="10">
                  <c:v>4</c:v>
                </c:pt>
                <c:pt idx="11">
                  <c:v>9</c:v>
                </c:pt>
                <c:pt idx="12">
                  <c:v>9</c:v>
                </c:pt>
                <c:pt idx="13">
                  <c:v>3</c:v>
                </c:pt>
                <c:pt idx="14">
                  <c:v>9</c:v>
                </c:pt>
                <c:pt idx="15">
                  <c:v>6</c:v>
                </c:pt>
                <c:pt idx="16">
                  <c:v>3</c:v>
                </c:pt>
                <c:pt idx="17">
                  <c:v>15</c:v>
                </c:pt>
                <c:pt idx="18">
                  <c:v>11</c:v>
                </c:pt>
                <c:pt idx="19">
                  <c:v>8</c:v>
                </c:pt>
                <c:pt idx="20">
                  <c:v>8</c:v>
                </c:pt>
                <c:pt idx="21">
                  <c:v>2</c:v>
                </c:pt>
                <c:pt idx="22">
                  <c:v>4</c:v>
                </c:pt>
                <c:pt idx="23">
                  <c:v>1</c:v>
                </c:pt>
                <c:pt idx="24">
                  <c:v>15</c:v>
                </c:pt>
                <c:pt idx="25">
                  <c:v>2</c:v>
                </c:pt>
                <c:pt idx="26">
                  <c:v>4</c:v>
                </c:pt>
                <c:pt idx="27">
                  <c:v>2</c:v>
                </c:pt>
                <c:pt idx="28">
                  <c:v>14</c:v>
                </c:pt>
              </c:numCache>
            </c:numRef>
          </c:xVal>
          <c:yVal>
            <c:numRef>
              <c:f>'relazione sup.-popol-n.com'!$E$2:$E$30</c:f>
              <c:numCache>
                <c:formatCode>General</c:formatCode>
                <c:ptCount val="29"/>
                <c:pt idx="0">
                  <c:v>114808</c:v>
                </c:pt>
                <c:pt idx="1">
                  <c:v>104097</c:v>
                </c:pt>
                <c:pt idx="2">
                  <c:v>974074</c:v>
                </c:pt>
                <c:pt idx="3">
                  <c:v>165680</c:v>
                </c:pt>
                <c:pt idx="4">
                  <c:v>135261</c:v>
                </c:pt>
                <c:pt idx="5">
                  <c:v>152770</c:v>
                </c:pt>
                <c:pt idx="6">
                  <c:v>327361</c:v>
                </c:pt>
                <c:pt idx="7">
                  <c:v>108147</c:v>
                </c:pt>
                <c:pt idx="8">
                  <c:v>154948</c:v>
                </c:pt>
                <c:pt idx="9">
                  <c:v>131147</c:v>
                </c:pt>
                <c:pt idx="10">
                  <c:v>77546</c:v>
                </c:pt>
                <c:pt idx="11">
                  <c:v>104463</c:v>
                </c:pt>
                <c:pt idx="12">
                  <c:v>109446</c:v>
                </c:pt>
                <c:pt idx="13">
                  <c:v>190884</c:v>
                </c:pt>
                <c:pt idx="14">
                  <c:v>145768</c:v>
                </c:pt>
                <c:pt idx="15">
                  <c:v>777611</c:v>
                </c:pt>
                <c:pt idx="16">
                  <c:v>242219</c:v>
                </c:pt>
                <c:pt idx="17">
                  <c:v>176229</c:v>
                </c:pt>
                <c:pt idx="18">
                  <c:v>118556</c:v>
                </c:pt>
                <c:pt idx="19">
                  <c:v>92518</c:v>
                </c:pt>
                <c:pt idx="20">
                  <c:v>486855</c:v>
                </c:pt>
                <c:pt idx="21">
                  <c:v>84136</c:v>
                </c:pt>
                <c:pt idx="22">
                  <c:v>160253</c:v>
                </c:pt>
                <c:pt idx="23">
                  <c:v>62178</c:v>
                </c:pt>
                <c:pt idx="24">
                  <c:v>84985</c:v>
                </c:pt>
                <c:pt idx="25">
                  <c:v>130977</c:v>
                </c:pt>
                <c:pt idx="26">
                  <c:v>135844</c:v>
                </c:pt>
                <c:pt idx="27">
                  <c:v>111738</c:v>
                </c:pt>
                <c:pt idx="28">
                  <c:v>224670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BEE-4B94-866B-D5592B8701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3634968"/>
        <c:axId val="863635624"/>
      </c:scatterChart>
      <c:valAx>
        <c:axId val="8636349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numero comuni</a:t>
                </a:r>
                <a:r>
                  <a:rPr lang="it-IT" baseline="0"/>
                  <a:t> nel CT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635624"/>
        <c:crosses val="autoZero"/>
        <c:crossBetween val="midCat"/>
      </c:valAx>
      <c:valAx>
        <c:axId val="863635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popolazione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6349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/>
              <a:t>relazione</a:t>
            </a:r>
            <a:r>
              <a:rPr lang="en-US" sz="1000" baseline="0"/>
              <a:t> tra numero comuni e popolazione CT di tipo B</a:t>
            </a:r>
            <a:endParaRPr lang="en-US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'relazione sup.-popol-n.com'!$C$1</c:f>
              <c:strCache>
                <c:ptCount val="1"/>
                <c:pt idx="0">
                  <c:v>N_COM_CT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40000"/>
                  <a:lumOff val="60000"/>
                </a:schemeClr>
              </a:solidFill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sup.-popol-n.com'!$C$31:$C$211</c:f>
              <c:numCache>
                <c:formatCode>General</c:formatCode>
                <c:ptCount val="181"/>
                <c:pt idx="0">
                  <c:v>9</c:v>
                </c:pt>
                <c:pt idx="1">
                  <c:v>6</c:v>
                </c:pt>
                <c:pt idx="2">
                  <c:v>7</c:v>
                </c:pt>
                <c:pt idx="3">
                  <c:v>11</c:v>
                </c:pt>
                <c:pt idx="4">
                  <c:v>19</c:v>
                </c:pt>
                <c:pt idx="5">
                  <c:v>6</c:v>
                </c:pt>
                <c:pt idx="6">
                  <c:v>5</c:v>
                </c:pt>
                <c:pt idx="7">
                  <c:v>9</c:v>
                </c:pt>
                <c:pt idx="8">
                  <c:v>13</c:v>
                </c:pt>
                <c:pt idx="9">
                  <c:v>11</c:v>
                </c:pt>
                <c:pt idx="10">
                  <c:v>7</c:v>
                </c:pt>
                <c:pt idx="11">
                  <c:v>9</c:v>
                </c:pt>
                <c:pt idx="12">
                  <c:v>13</c:v>
                </c:pt>
                <c:pt idx="13">
                  <c:v>18</c:v>
                </c:pt>
                <c:pt idx="14">
                  <c:v>4</c:v>
                </c:pt>
                <c:pt idx="15">
                  <c:v>2</c:v>
                </c:pt>
                <c:pt idx="16">
                  <c:v>8</c:v>
                </c:pt>
                <c:pt idx="17">
                  <c:v>10</c:v>
                </c:pt>
                <c:pt idx="18">
                  <c:v>7</c:v>
                </c:pt>
                <c:pt idx="19">
                  <c:v>6</c:v>
                </c:pt>
                <c:pt idx="20">
                  <c:v>15</c:v>
                </c:pt>
                <c:pt idx="21">
                  <c:v>11</c:v>
                </c:pt>
                <c:pt idx="22">
                  <c:v>5</c:v>
                </c:pt>
                <c:pt idx="23">
                  <c:v>5</c:v>
                </c:pt>
                <c:pt idx="24">
                  <c:v>6</c:v>
                </c:pt>
                <c:pt idx="25">
                  <c:v>6</c:v>
                </c:pt>
                <c:pt idx="26">
                  <c:v>5</c:v>
                </c:pt>
                <c:pt idx="27">
                  <c:v>1</c:v>
                </c:pt>
                <c:pt idx="28">
                  <c:v>8</c:v>
                </c:pt>
                <c:pt idx="29">
                  <c:v>34</c:v>
                </c:pt>
                <c:pt idx="30">
                  <c:v>16</c:v>
                </c:pt>
                <c:pt idx="31">
                  <c:v>17</c:v>
                </c:pt>
                <c:pt idx="32">
                  <c:v>2</c:v>
                </c:pt>
                <c:pt idx="33">
                  <c:v>9</c:v>
                </c:pt>
                <c:pt idx="34">
                  <c:v>11</c:v>
                </c:pt>
                <c:pt idx="35">
                  <c:v>5</c:v>
                </c:pt>
                <c:pt idx="36">
                  <c:v>11</c:v>
                </c:pt>
                <c:pt idx="37">
                  <c:v>4</c:v>
                </c:pt>
                <c:pt idx="38">
                  <c:v>4</c:v>
                </c:pt>
                <c:pt idx="39">
                  <c:v>4</c:v>
                </c:pt>
                <c:pt idx="40">
                  <c:v>3</c:v>
                </c:pt>
                <c:pt idx="41">
                  <c:v>4</c:v>
                </c:pt>
                <c:pt idx="42">
                  <c:v>6</c:v>
                </c:pt>
                <c:pt idx="43">
                  <c:v>5</c:v>
                </c:pt>
                <c:pt idx="44">
                  <c:v>7</c:v>
                </c:pt>
                <c:pt idx="45">
                  <c:v>5</c:v>
                </c:pt>
                <c:pt idx="46">
                  <c:v>5</c:v>
                </c:pt>
                <c:pt idx="47">
                  <c:v>7</c:v>
                </c:pt>
                <c:pt idx="48">
                  <c:v>16</c:v>
                </c:pt>
                <c:pt idx="49">
                  <c:v>9</c:v>
                </c:pt>
                <c:pt idx="50">
                  <c:v>15</c:v>
                </c:pt>
                <c:pt idx="51">
                  <c:v>2</c:v>
                </c:pt>
                <c:pt idx="52">
                  <c:v>1</c:v>
                </c:pt>
                <c:pt idx="53">
                  <c:v>33</c:v>
                </c:pt>
                <c:pt idx="54">
                  <c:v>2</c:v>
                </c:pt>
                <c:pt idx="55">
                  <c:v>18</c:v>
                </c:pt>
                <c:pt idx="56">
                  <c:v>17</c:v>
                </c:pt>
                <c:pt idx="57">
                  <c:v>4</c:v>
                </c:pt>
                <c:pt idx="58">
                  <c:v>3</c:v>
                </c:pt>
                <c:pt idx="59">
                  <c:v>10</c:v>
                </c:pt>
                <c:pt idx="60">
                  <c:v>6</c:v>
                </c:pt>
                <c:pt idx="61">
                  <c:v>6</c:v>
                </c:pt>
                <c:pt idx="62">
                  <c:v>2</c:v>
                </c:pt>
                <c:pt idx="63">
                  <c:v>2</c:v>
                </c:pt>
                <c:pt idx="64">
                  <c:v>4</c:v>
                </c:pt>
                <c:pt idx="65">
                  <c:v>7</c:v>
                </c:pt>
                <c:pt idx="66">
                  <c:v>3</c:v>
                </c:pt>
                <c:pt idx="67">
                  <c:v>2</c:v>
                </c:pt>
                <c:pt idx="68">
                  <c:v>5</c:v>
                </c:pt>
                <c:pt idx="69">
                  <c:v>3</c:v>
                </c:pt>
                <c:pt idx="70">
                  <c:v>6</c:v>
                </c:pt>
                <c:pt idx="71">
                  <c:v>6</c:v>
                </c:pt>
                <c:pt idx="72">
                  <c:v>13</c:v>
                </c:pt>
                <c:pt idx="73">
                  <c:v>5</c:v>
                </c:pt>
                <c:pt idx="74">
                  <c:v>1</c:v>
                </c:pt>
                <c:pt idx="75">
                  <c:v>3</c:v>
                </c:pt>
                <c:pt idx="76">
                  <c:v>1</c:v>
                </c:pt>
                <c:pt idx="77">
                  <c:v>5</c:v>
                </c:pt>
                <c:pt idx="78">
                  <c:v>9</c:v>
                </c:pt>
                <c:pt idx="79">
                  <c:v>4</c:v>
                </c:pt>
                <c:pt idx="80">
                  <c:v>7</c:v>
                </c:pt>
                <c:pt idx="81">
                  <c:v>8</c:v>
                </c:pt>
                <c:pt idx="82">
                  <c:v>13</c:v>
                </c:pt>
                <c:pt idx="83">
                  <c:v>9</c:v>
                </c:pt>
                <c:pt idx="84">
                  <c:v>22</c:v>
                </c:pt>
                <c:pt idx="85">
                  <c:v>11</c:v>
                </c:pt>
                <c:pt idx="86">
                  <c:v>18</c:v>
                </c:pt>
                <c:pt idx="87">
                  <c:v>13</c:v>
                </c:pt>
                <c:pt idx="88">
                  <c:v>13</c:v>
                </c:pt>
                <c:pt idx="89">
                  <c:v>11</c:v>
                </c:pt>
                <c:pt idx="90">
                  <c:v>9</c:v>
                </c:pt>
                <c:pt idx="91">
                  <c:v>9</c:v>
                </c:pt>
                <c:pt idx="92">
                  <c:v>13</c:v>
                </c:pt>
                <c:pt idx="93">
                  <c:v>9</c:v>
                </c:pt>
                <c:pt idx="94">
                  <c:v>4</c:v>
                </c:pt>
                <c:pt idx="95">
                  <c:v>4</c:v>
                </c:pt>
                <c:pt idx="96">
                  <c:v>3</c:v>
                </c:pt>
                <c:pt idx="97">
                  <c:v>9</c:v>
                </c:pt>
                <c:pt idx="98">
                  <c:v>7</c:v>
                </c:pt>
                <c:pt idx="99">
                  <c:v>1</c:v>
                </c:pt>
                <c:pt idx="100">
                  <c:v>9</c:v>
                </c:pt>
                <c:pt idx="101">
                  <c:v>6</c:v>
                </c:pt>
                <c:pt idx="102">
                  <c:v>8</c:v>
                </c:pt>
                <c:pt idx="103">
                  <c:v>17</c:v>
                </c:pt>
                <c:pt idx="104">
                  <c:v>17</c:v>
                </c:pt>
                <c:pt idx="105">
                  <c:v>3</c:v>
                </c:pt>
                <c:pt idx="106">
                  <c:v>4</c:v>
                </c:pt>
                <c:pt idx="107">
                  <c:v>3</c:v>
                </c:pt>
                <c:pt idx="108">
                  <c:v>16</c:v>
                </c:pt>
                <c:pt idx="109">
                  <c:v>20</c:v>
                </c:pt>
                <c:pt idx="110">
                  <c:v>1</c:v>
                </c:pt>
                <c:pt idx="111">
                  <c:v>11</c:v>
                </c:pt>
                <c:pt idx="112">
                  <c:v>8</c:v>
                </c:pt>
                <c:pt idx="113">
                  <c:v>10</c:v>
                </c:pt>
                <c:pt idx="114">
                  <c:v>12</c:v>
                </c:pt>
                <c:pt idx="115">
                  <c:v>11</c:v>
                </c:pt>
                <c:pt idx="116">
                  <c:v>8</c:v>
                </c:pt>
                <c:pt idx="117">
                  <c:v>10</c:v>
                </c:pt>
                <c:pt idx="118">
                  <c:v>12</c:v>
                </c:pt>
                <c:pt idx="119">
                  <c:v>6</c:v>
                </c:pt>
                <c:pt idx="120">
                  <c:v>9</c:v>
                </c:pt>
                <c:pt idx="121">
                  <c:v>15</c:v>
                </c:pt>
                <c:pt idx="122">
                  <c:v>10</c:v>
                </c:pt>
                <c:pt idx="123">
                  <c:v>6</c:v>
                </c:pt>
                <c:pt idx="124">
                  <c:v>2</c:v>
                </c:pt>
                <c:pt idx="125">
                  <c:v>9</c:v>
                </c:pt>
                <c:pt idx="126">
                  <c:v>6</c:v>
                </c:pt>
                <c:pt idx="127">
                  <c:v>10</c:v>
                </c:pt>
                <c:pt idx="128">
                  <c:v>11</c:v>
                </c:pt>
                <c:pt idx="129">
                  <c:v>10</c:v>
                </c:pt>
                <c:pt idx="130">
                  <c:v>10</c:v>
                </c:pt>
                <c:pt idx="131">
                  <c:v>6</c:v>
                </c:pt>
                <c:pt idx="132">
                  <c:v>5</c:v>
                </c:pt>
                <c:pt idx="133">
                  <c:v>9</c:v>
                </c:pt>
                <c:pt idx="134">
                  <c:v>3</c:v>
                </c:pt>
                <c:pt idx="135">
                  <c:v>9</c:v>
                </c:pt>
                <c:pt idx="136">
                  <c:v>3</c:v>
                </c:pt>
                <c:pt idx="137">
                  <c:v>3</c:v>
                </c:pt>
                <c:pt idx="138">
                  <c:v>6</c:v>
                </c:pt>
                <c:pt idx="139">
                  <c:v>8</c:v>
                </c:pt>
                <c:pt idx="140">
                  <c:v>13</c:v>
                </c:pt>
                <c:pt idx="141">
                  <c:v>6</c:v>
                </c:pt>
                <c:pt idx="142">
                  <c:v>10</c:v>
                </c:pt>
                <c:pt idx="143">
                  <c:v>11</c:v>
                </c:pt>
                <c:pt idx="144">
                  <c:v>4</c:v>
                </c:pt>
                <c:pt idx="145">
                  <c:v>15</c:v>
                </c:pt>
                <c:pt idx="146">
                  <c:v>21</c:v>
                </c:pt>
                <c:pt idx="147">
                  <c:v>7</c:v>
                </c:pt>
                <c:pt idx="148">
                  <c:v>23</c:v>
                </c:pt>
                <c:pt idx="149">
                  <c:v>28</c:v>
                </c:pt>
                <c:pt idx="150">
                  <c:v>26</c:v>
                </c:pt>
                <c:pt idx="151">
                  <c:v>6</c:v>
                </c:pt>
                <c:pt idx="152">
                  <c:v>4</c:v>
                </c:pt>
                <c:pt idx="153">
                  <c:v>12</c:v>
                </c:pt>
                <c:pt idx="154">
                  <c:v>6</c:v>
                </c:pt>
                <c:pt idx="155">
                  <c:v>5</c:v>
                </c:pt>
                <c:pt idx="156">
                  <c:v>6</c:v>
                </c:pt>
                <c:pt idx="157">
                  <c:v>7</c:v>
                </c:pt>
                <c:pt idx="158">
                  <c:v>5</c:v>
                </c:pt>
                <c:pt idx="159">
                  <c:v>8</c:v>
                </c:pt>
                <c:pt idx="160">
                  <c:v>5</c:v>
                </c:pt>
                <c:pt idx="161">
                  <c:v>6</c:v>
                </c:pt>
                <c:pt idx="162">
                  <c:v>3</c:v>
                </c:pt>
                <c:pt idx="163">
                  <c:v>8</c:v>
                </c:pt>
                <c:pt idx="164">
                  <c:v>11</c:v>
                </c:pt>
                <c:pt idx="165">
                  <c:v>7</c:v>
                </c:pt>
                <c:pt idx="166">
                  <c:v>2</c:v>
                </c:pt>
                <c:pt idx="167">
                  <c:v>6</c:v>
                </c:pt>
                <c:pt idx="168">
                  <c:v>4</c:v>
                </c:pt>
                <c:pt idx="169">
                  <c:v>6</c:v>
                </c:pt>
                <c:pt idx="170">
                  <c:v>3</c:v>
                </c:pt>
                <c:pt idx="171">
                  <c:v>8</c:v>
                </c:pt>
                <c:pt idx="172">
                  <c:v>8</c:v>
                </c:pt>
                <c:pt idx="173">
                  <c:v>2</c:v>
                </c:pt>
                <c:pt idx="174">
                  <c:v>4</c:v>
                </c:pt>
                <c:pt idx="175">
                  <c:v>12</c:v>
                </c:pt>
                <c:pt idx="176">
                  <c:v>8</c:v>
                </c:pt>
                <c:pt idx="177">
                  <c:v>9</c:v>
                </c:pt>
                <c:pt idx="178">
                  <c:v>9</c:v>
                </c:pt>
                <c:pt idx="179">
                  <c:v>9</c:v>
                </c:pt>
                <c:pt idx="180">
                  <c:v>2</c:v>
                </c:pt>
              </c:numCache>
            </c:numRef>
          </c:xVal>
          <c:yVal>
            <c:numRef>
              <c:f>'relazione sup.-popol-n.com'!$E$31:$E$211</c:f>
              <c:numCache>
                <c:formatCode>General</c:formatCode>
                <c:ptCount val="181"/>
                <c:pt idx="0">
                  <c:v>21560</c:v>
                </c:pt>
                <c:pt idx="1">
                  <c:v>83894</c:v>
                </c:pt>
                <c:pt idx="2">
                  <c:v>105061</c:v>
                </c:pt>
                <c:pt idx="3">
                  <c:v>134172</c:v>
                </c:pt>
                <c:pt idx="4">
                  <c:v>44247</c:v>
                </c:pt>
                <c:pt idx="5">
                  <c:v>77776</c:v>
                </c:pt>
                <c:pt idx="6">
                  <c:v>49191</c:v>
                </c:pt>
                <c:pt idx="7">
                  <c:v>36283</c:v>
                </c:pt>
                <c:pt idx="8">
                  <c:v>32752</c:v>
                </c:pt>
                <c:pt idx="9">
                  <c:v>50212</c:v>
                </c:pt>
                <c:pt idx="10">
                  <c:v>12831</c:v>
                </c:pt>
                <c:pt idx="11">
                  <c:v>30854</c:v>
                </c:pt>
                <c:pt idx="12">
                  <c:v>27183</c:v>
                </c:pt>
                <c:pt idx="13">
                  <c:v>55530</c:v>
                </c:pt>
                <c:pt idx="14">
                  <c:v>252127</c:v>
                </c:pt>
                <c:pt idx="15">
                  <c:v>14151</c:v>
                </c:pt>
                <c:pt idx="16">
                  <c:v>150806</c:v>
                </c:pt>
                <c:pt idx="17">
                  <c:v>239374</c:v>
                </c:pt>
                <c:pt idx="18">
                  <c:v>324655</c:v>
                </c:pt>
                <c:pt idx="19">
                  <c:v>64031</c:v>
                </c:pt>
                <c:pt idx="20">
                  <c:v>131840</c:v>
                </c:pt>
                <c:pt idx="21">
                  <c:v>300226</c:v>
                </c:pt>
                <c:pt idx="22">
                  <c:v>172567</c:v>
                </c:pt>
                <c:pt idx="23">
                  <c:v>103858</c:v>
                </c:pt>
                <c:pt idx="24">
                  <c:v>102098</c:v>
                </c:pt>
                <c:pt idx="25">
                  <c:v>82137</c:v>
                </c:pt>
                <c:pt idx="26">
                  <c:v>115679</c:v>
                </c:pt>
                <c:pt idx="27">
                  <c:v>86275</c:v>
                </c:pt>
                <c:pt idx="28">
                  <c:v>33268</c:v>
                </c:pt>
                <c:pt idx="29">
                  <c:v>91392</c:v>
                </c:pt>
                <c:pt idx="30">
                  <c:v>46014</c:v>
                </c:pt>
                <c:pt idx="31">
                  <c:v>39857</c:v>
                </c:pt>
                <c:pt idx="32">
                  <c:v>32166</c:v>
                </c:pt>
                <c:pt idx="33">
                  <c:v>16948</c:v>
                </c:pt>
                <c:pt idx="34">
                  <c:v>29988</c:v>
                </c:pt>
                <c:pt idx="35">
                  <c:v>86754</c:v>
                </c:pt>
                <c:pt idx="36">
                  <c:v>25859</c:v>
                </c:pt>
                <c:pt idx="37">
                  <c:v>15397</c:v>
                </c:pt>
                <c:pt idx="38">
                  <c:v>38020</c:v>
                </c:pt>
                <c:pt idx="39">
                  <c:v>13937</c:v>
                </c:pt>
                <c:pt idx="40">
                  <c:v>63702</c:v>
                </c:pt>
                <c:pt idx="41">
                  <c:v>62964</c:v>
                </c:pt>
                <c:pt idx="42">
                  <c:v>71193</c:v>
                </c:pt>
                <c:pt idx="43">
                  <c:v>103047</c:v>
                </c:pt>
                <c:pt idx="44">
                  <c:v>14977</c:v>
                </c:pt>
                <c:pt idx="45">
                  <c:v>18423</c:v>
                </c:pt>
                <c:pt idx="46">
                  <c:v>91732</c:v>
                </c:pt>
                <c:pt idx="47">
                  <c:v>64726</c:v>
                </c:pt>
                <c:pt idx="48">
                  <c:v>22616</c:v>
                </c:pt>
                <c:pt idx="49">
                  <c:v>41104</c:v>
                </c:pt>
                <c:pt idx="50">
                  <c:v>32300</c:v>
                </c:pt>
                <c:pt idx="51">
                  <c:v>42476</c:v>
                </c:pt>
                <c:pt idx="52">
                  <c:v>50787</c:v>
                </c:pt>
                <c:pt idx="53">
                  <c:v>81243</c:v>
                </c:pt>
                <c:pt idx="54">
                  <c:v>61711</c:v>
                </c:pt>
                <c:pt idx="55">
                  <c:v>76113</c:v>
                </c:pt>
                <c:pt idx="56">
                  <c:v>55205</c:v>
                </c:pt>
                <c:pt idx="57">
                  <c:v>90580</c:v>
                </c:pt>
                <c:pt idx="58">
                  <c:v>43298</c:v>
                </c:pt>
                <c:pt idx="59">
                  <c:v>128948</c:v>
                </c:pt>
                <c:pt idx="60">
                  <c:v>25214</c:v>
                </c:pt>
                <c:pt idx="61">
                  <c:v>164060</c:v>
                </c:pt>
                <c:pt idx="62">
                  <c:v>51912</c:v>
                </c:pt>
                <c:pt idx="63">
                  <c:v>74080</c:v>
                </c:pt>
                <c:pt idx="64">
                  <c:v>70146</c:v>
                </c:pt>
                <c:pt idx="65">
                  <c:v>151310</c:v>
                </c:pt>
                <c:pt idx="66">
                  <c:v>107740</c:v>
                </c:pt>
                <c:pt idx="67">
                  <c:v>67237</c:v>
                </c:pt>
                <c:pt idx="68">
                  <c:v>90960</c:v>
                </c:pt>
                <c:pt idx="69">
                  <c:v>57803</c:v>
                </c:pt>
                <c:pt idx="70">
                  <c:v>103770</c:v>
                </c:pt>
                <c:pt idx="71">
                  <c:v>95363</c:v>
                </c:pt>
                <c:pt idx="72">
                  <c:v>116500</c:v>
                </c:pt>
                <c:pt idx="73">
                  <c:v>64390</c:v>
                </c:pt>
                <c:pt idx="74">
                  <c:v>49222</c:v>
                </c:pt>
                <c:pt idx="75">
                  <c:v>60876</c:v>
                </c:pt>
                <c:pt idx="76">
                  <c:v>202016</c:v>
                </c:pt>
                <c:pt idx="77">
                  <c:v>88112</c:v>
                </c:pt>
                <c:pt idx="78">
                  <c:v>104743</c:v>
                </c:pt>
                <c:pt idx="79">
                  <c:v>99719</c:v>
                </c:pt>
                <c:pt idx="80">
                  <c:v>77182</c:v>
                </c:pt>
                <c:pt idx="81">
                  <c:v>93708</c:v>
                </c:pt>
                <c:pt idx="82">
                  <c:v>84314</c:v>
                </c:pt>
                <c:pt idx="83">
                  <c:v>70005</c:v>
                </c:pt>
                <c:pt idx="84">
                  <c:v>81619</c:v>
                </c:pt>
                <c:pt idx="85">
                  <c:v>148900</c:v>
                </c:pt>
                <c:pt idx="86">
                  <c:v>95736</c:v>
                </c:pt>
                <c:pt idx="87">
                  <c:v>47068</c:v>
                </c:pt>
                <c:pt idx="88">
                  <c:v>35007</c:v>
                </c:pt>
                <c:pt idx="89">
                  <c:v>61863</c:v>
                </c:pt>
                <c:pt idx="90">
                  <c:v>30698</c:v>
                </c:pt>
                <c:pt idx="91">
                  <c:v>15349</c:v>
                </c:pt>
                <c:pt idx="92">
                  <c:v>20888</c:v>
                </c:pt>
                <c:pt idx="93">
                  <c:v>31077</c:v>
                </c:pt>
                <c:pt idx="94">
                  <c:v>18337</c:v>
                </c:pt>
                <c:pt idx="95">
                  <c:v>12427</c:v>
                </c:pt>
                <c:pt idx="96">
                  <c:v>30966</c:v>
                </c:pt>
                <c:pt idx="97">
                  <c:v>50730</c:v>
                </c:pt>
                <c:pt idx="98">
                  <c:v>10591</c:v>
                </c:pt>
                <c:pt idx="99">
                  <c:v>20858</c:v>
                </c:pt>
                <c:pt idx="100">
                  <c:v>27901</c:v>
                </c:pt>
                <c:pt idx="101">
                  <c:v>22367</c:v>
                </c:pt>
                <c:pt idx="102">
                  <c:v>18685</c:v>
                </c:pt>
                <c:pt idx="103">
                  <c:v>55161</c:v>
                </c:pt>
                <c:pt idx="104">
                  <c:v>67734</c:v>
                </c:pt>
                <c:pt idx="105">
                  <c:v>13946</c:v>
                </c:pt>
                <c:pt idx="106">
                  <c:v>31627</c:v>
                </c:pt>
                <c:pt idx="107">
                  <c:v>13735</c:v>
                </c:pt>
                <c:pt idx="108">
                  <c:v>107333</c:v>
                </c:pt>
                <c:pt idx="109">
                  <c:v>29094</c:v>
                </c:pt>
                <c:pt idx="110">
                  <c:v>17372</c:v>
                </c:pt>
                <c:pt idx="111">
                  <c:v>31335</c:v>
                </c:pt>
                <c:pt idx="112">
                  <c:v>26391</c:v>
                </c:pt>
                <c:pt idx="113">
                  <c:v>23440</c:v>
                </c:pt>
                <c:pt idx="114">
                  <c:v>102958</c:v>
                </c:pt>
                <c:pt idx="115">
                  <c:v>15655</c:v>
                </c:pt>
                <c:pt idx="116">
                  <c:v>25805</c:v>
                </c:pt>
                <c:pt idx="117">
                  <c:v>30256</c:v>
                </c:pt>
                <c:pt idx="118">
                  <c:v>42193</c:v>
                </c:pt>
                <c:pt idx="119">
                  <c:v>10872</c:v>
                </c:pt>
                <c:pt idx="120">
                  <c:v>13305</c:v>
                </c:pt>
                <c:pt idx="121">
                  <c:v>115525</c:v>
                </c:pt>
                <c:pt idx="122">
                  <c:v>15762</c:v>
                </c:pt>
                <c:pt idx="123">
                  <c:v>26602</c:v>
                </c:pt>
                <c:pt idx="124">
                  <c:v>27693</c:v>
                </c:pt>
                <c:pt idx="125">
                  <c:v>39118</c:v>
                </c:pt>
                <c:pt idx="126">
                  <c:v>20818</c:v>
                </c:pt>
                <c:pt idx="127">
                  <c:v>35104</c:v>
                </c:pt>
                <c:pt idx="128">
                  <c:v>45740</c:v>
                </c:pt>
                <c:pt idx="129">
                  <c:v>44651</c:v>
                </c:pt>
                <c:pt idx="130">
                  <c:v>27283</c:v>
                </c:pt>
                <c:pt idx="131">
                  <c:v>26961</c:v>
                </c:pt>
                <c:pt idx="132">
                  <c:v>26215</c:v>
                </c:pt>
                <c:pt idx="133">
                  <c:v>29005</c:v>
                </c:pt>
                <c:pt idx="134">
                  <c:v>67413</c:v>
                </c:pt>
                <c:pt idx="135">
                  <c:v>79567</c:v>
                </c:pt>
                <c:pt idx="136">
                  <c:v>143017</c:v>
                </c:pt>
                <c:pt idx="137">
                  <c:v>17395</c:v>
                </c:pt>
                <c:pt idx="138">
                  <c:v>86287</c:v>
                </c:pt>
                <c:pt idx="139">
                  <c:v>44041</c:v>
                </c:pt>
                <c:pt idx="140">
                  <c:v>41442</c:v>
                </c:pt>
                <c:pt idx="141">
                  <c:v>57725</c:v>
                </c:pt>
                <c:pt idx="142">
                  <c:v>27918</c:v>
                </c:pt>
                <c:pt idx="143">
                  <c:v>38849</c:v>
                </c:pt>
                <c:pt idx="144">
                  <c:v>28858</c:v>
                </c:pt>
                <c:pt idx="145">
                  <c:v>151280</c:v>
                </c:pt>
                <c:pt idx="146">
                  <c:v>113309</c:v>
                </c:pt>
                <c:pt idx="147">
                  <c:v>15081</c:v>
                </c:pt>
                <c:pt idx="148">
                  <c:v>100246</c:v>
                </c:pt>
                <c:pt idx="149">
                  <c:v>101018</c:v>
                </c:pt>
                <c:pt idx="150">
                  <c:v>68802</c:v>
                </c:pt>
                <c:pt idx="151">
                  <c:v>62591</c:v>
                </c:pt>
                <c:pt idx="152">
                  <c:v>82957</c:v>
                </c:pt>
                <c:pt idx="153">
                  <c:v>50905</c:v>
                </c:pt>
                <c:pt idx="154">
                  <c:v>72447</c:v>
                </c:pt>
                <c:pt idx="155">
                  <c:v>131870</c:v>
                </c:pt>
                <c:pt idx="156">
                  <c:v>21332</c:v>
                </c:pt>
                <c:pt idx="157">
                  <c:v>47588</c:v>
                </c:pt>
                <c:pt idx="158">
                  <c:v>29676</c:v>
                </c:pt>
                <c:pt idx="159">
                  <c:v>150017</c:v>
                </c:pt>
                <c:pt idx="160">
                  <c:v>119922</c:v>
                </c:pt>
                <c:pt idx="161">
                  <c:v>74555</c:v>
                </c:pt>
                <c:pt idx="162">
                  <c:v>26857</c:v>
                </c:pt>
                <c:pt idx="163">
                  <c:v>76358</c:v>
                </c:pt>
                <c:pt idx="164">
                  <c:v>101854</c:v>
                </c:pt>
                <c:pt idx="165">
                  <c:v>65002</c:v>
                </c:pt>
                <c:pt idx="166">
                  <c:v>14115</c:v>
                </c:pt>
                <c:pt idx="167">
                  <c:v>118767</c:v>
                </c:pt>
                <c:pt idx="168">
                  <c:v>117323</c:v>
                </c:pt>
                <c:pt idx="169">
                  <c:v>74051</c:v>
                </c:pt>
                <c:pt idx="170">
                  <c:v>54683</c:v>
                </c:pt>
                <c:pt idx="171">
                  <c:v>114998</c:v>
                </c:pt>
                <c:pt idx="172">
                  <c:v>28099</c:v>
                </c:pt>
                <c:pt idx="173">
                  <c:v>28184</c:v>
                </c:pt>
                <c:pt idx="174">
                  <c:v>24569</c:v>
                </c:pt>
                <c:pt idx="175">
                  <c:v>31682</c:v>
                </c:pt>
                <c:pt idx="176">
                  <c:v>24000</c:v>
                </c:pt>
                <c:pt idx="177">
                  <c:v>15541</c:v>
                </c:pt>
                <c:pt idx="178">
                  <c:v>15371</c:v>
                </c:pt>
                <c:pt idx="179">
                  <c:v>22619</c:v>
                </c:pt>
                <c:pt idx="180">
                  <c:v>15828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67-4EEE-9242-D47A5808EF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3634968"/>
        <c:axId val="863635624"/>
      </c:scatterChart>
      <c:valAx>
        <c:axId val="8636349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numero comuni</a:t>
                </a:r>
                <a:r>
                  <a:rPr lang="it-IT" baseline="0"/>
                  <a:t> nel CT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635624"/>
        <c:crosses val="autoZero"/>
        <c:crossBetween val="midCat"/>
      </c:valAx>
      <c:valAx>
        <c:axId val="863635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popolazione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6349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/>
              <a:t>relazione</a:t>
            </a:r>
            <a:r>
              <a:rPr lang="en-US" sz="1000" baseline="0"/>
              <a:t> tra superficie e popolazione CT</a:t>
            </a:r>
            <a:endParaRPr lang="en-US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'relazione sup.-popol-n.com'!$C$1</c:f>
              <c:strCache>
                <c:ptCount val="1"/>
                <c:pt idx="0">
                  <c:v>N_COM_CT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sup.-popol-n.com'!$D$2:$D$211</c:f>
              <c:numCache>
                <c:formatCode>General</c:formatCode>
                <c:ptCount val="210"/>
                <c:pt idx="0">
                  <c:v>96.06</c:v>
                </c:pt>
                <c:pt idx="1">
                  <c:v>525.94000000000005</c:v>
                </c:pt>
                <c:pt idx="2">
                  <c:v>118.47</c:v>
                </c:pt>
                <c:pt idx="3">
                  <c:v>416.99</c:v>
                </c:pt>
                <c:pt idx="4">
                  <c:v>59.55</c:v>
                </c:pt>
                <c:pt idx="5">
                  <c:v>505.88</c:v>
                </c:pt>
                <c:pt idx="6">
                  <c:v>116.23</c:v>
                </c:pt>
                <c:pt idx="7">
                  <c:v>394.87</c:v>
                </c:pt>
                <c:pt idx="8">
                  <c:v>488.9</c:v>
                </c:pt>
                <c:pt idx="9">
                  <c:v>1736.74</c:v>
                </c:pt>
                <c:pt idx="10">
                  <c:v>939.94</c:v>
                </c:pt>
                <c:pt idx="11">
                  <c:v>180.07</c:v>
                </c:pt>
                <c:pt idx="12">
                  <c:v>290</c:v>
                </c:pt>
                <c:pt idx="13">
                  <c:v>320.27999999999997</c:v>
                </c:pt>
                <c:pt idx="14">
                  <c:v>755.88</c:v>
                </c:pt>
                <c:pt idx="15">
                  <c:v>773.8</c:v>
                </c:pt>
                <c:pt idx="16">
                  <c:v>227.86</c:v>
                </c:pt>
                <c:pt idx="17">
                  <c:v>973.55</c:v>
                </c:pt>
                <c:pt idx="18">
                  <c:v>766.32</c:v>
                </c:pt>
                <c:pt idx="19">
                  <c:v>1193.75</c:v>
                </c:pt>
                <c:pt idx="20">
                  <c:v>266.48</c:v>
                </c:pt>
                <c:pt idx="21">
                  <c:v>483.1</c:v>
                </c:pt>
                <c:pt idx="22">
                  <c:v>260.58999999999997</c:v>
                </c:pt>
                <c:pt idx="23">
                  <c:v>179.96</c:v>
                </c:pt>
                <c:pt idx="24">
                  <c:v>342.29</c:v>
                </c:pt>
                <c:pt idx="25">
                  <c:v>549.34</c:v>
                </c:pt>
                <c:pt idx="26">
                  <c:v>372.07</c:v>
                </c:pt>
                <c:pt idx="27">
                  <c:v>171.15</c:v>
                </c:pt>
                <c:pt idx="28">
                  <c:v>96.3</c:v>
                </c:pt>
                <c:pt idx="29">
                  <c:v>225.2</c:v>
                </c:pt>
                <c:pt idx="30">
                  <c:v>107.34</c:v>
                </c:pt>
                <c:pt idx="31">
                  <c:v>56.62</c:v>
                </c:pt>
                <c:pt idx="32">
                  <c:v>404.14</c:v>
                </c:pt>
                <c:pt idx="33">
                  <c:v>582.5</c:v>
                </c:pt>
                <c:pt idx="34">
                  <c:v>137.38999999999999</c:v>
                </c:pt>
                <c:pt idx="35">
                  <c:v>316.8</c:v>
                </c:pt>
                <c:pt idx="36">
                  <c:v>228.41</c:v>
                </c:pt>
                <c:pt idx="37">
                  <c:v>390.44</c:v>
                </c:pt>
                <c:pt idx="38">
                  <c:v>184.67</c:v>
                </c:pt>
                <c:pt idx="39">
                  <c:v>304.83</c:v>
                </c:pt>
                <c:pt idx="40">
                  <c:v>166.15</c:v>
                </c:pt>
                <c:pt idx="41">
                  <c:v>483.11</c:v>
                </c:pt>
                <c:pt idx="42">
                  <c:v>405.47</c:v>
                </c:pt>
                <c:pt idx="43">
                  <c:v>92.21</c:v>
                </c:pt>
                <c:pt idx="44">
                  <c:v>10.49</c:v>
                </c:pt>
                <c:pt idx="45">
                  <c:v>90.93</c:v>
                </c:pt>
                <c:pt idx="46">
                  <c:v>58.06</c:v>
                </c:pt>
                <c:pt idx="47">
                  <c:v>137.12</c:v>
                </c:pt>
                <c:pt idx="48">
                  <c:v>46.39</c:v>
                </c:pt>
                <c:pt idx="49">
                  <c:v>156.02000000000001</c:v>
                </c:pt>
                <c:pt idx="50">
                  <c:v>86.78</c:v>
                </c:pt>
                <c:pt idx="51">
                  <c:v>78.73</c:v>
                </c:pt>
                <c:pt idx="52">
                  <c:v>78.16</c:v>
                </c:pt>
                <c:pt idx="53">
                  <c:v>72.650000000000006</c:v>
                </c:pt>
                <c:pt idx="54">
                  <c:v>72.59</c:v>
                </c:pt>
                <c:pt idx="55">
                  <c:v>44.88</c:v>
                </c:pt>
                <c:pt idx="56">
                  <c:v>30.53</c:v>
                </c:pt>
                <c:pt idx="57">
                  <c:v>392.92</c:v>
                </c:pt>
                <c:pt idx="58">
                  <c:v>565.08000000000004</c:v>
                </c:pt>
                <c:pt idx="59">
                  <c:v>318.16000000000003</c:v>
                </c:pt>
                <c:pt idx="60">
                  <c:v>625.82000000000005</c:v>
                </c:pt>
                <c:pt idx="61">
                  <c:v>62.04</c:v>
                </c:pt>
                <c:pt idx="62">
                  <c:v>409.16</c:v>
                </c:pt>
                <c:pt idx="63">
                  <c:v>85.71</c:v>
                </c:pt>
                <c:pt idx="64">
                  <c:v>205.11</c:v>
                </c:pt>
                <c:pt idx="65">
                  <c:v>382.87</c:v>
                </c:pt>
                <c:pt idx="66">
                  <c:v>167.55</c:v>
                </c:pt>
                <c:pt idx="67">
                  <c:v>227.87</c:v>
                </c:pt>
                <c:pt idx="68">
                  <c:v>90.22</c:v>
                </c:pt>
                <c:pt idx="69">
                  <c:v>50.77</c:v>
                </c:pt>
                <c:pt idx="70">
                  <c:v>386.92</c:v>
                </c:pt>
                <c:pt idx="71">
                  <c:v>122.69</c:v>
                </c:pt>
                <c:pt idx="72">
                  <c:v>62.77</c:v>
                </c:pt>
                <c:pt idx="73">
                  <c:v>219.8</c:v>
                </c:pt>
                <c:pt idx="74">
                  <c:v>353.94</c:v>
                </c:pt>
                <c:pt idx="75">
                  <c:v>44.7</c:v>
                </c:pt>
                <c:pt idx="76">
                  <c:v>222.39</c:v>
                </c:pt>
                <c:pt idx="77">
                  <c:v>613.99</c:v>
                </c:pt>
                <c:pt idx="78">
                  <c:v>360.27</c:v>
                </c:pt>
                <c:pt idx="79">
                  <c:v>471.29</c:v>
                </c:pt>
                <c:pt idx="80">
                  <c:v>48.93</c:v>
                </c:pt>
                <c:pt idx="81">
                  <c:v>19.78</c:v>
                </c:pt>
                <c:pt idx="82">
                  <c:v>726.88</c:v>
                </c:pt>
                <c:pt idx="83">
                  <c:v>631</c:v>
                </c:pt>
                <c:pt idx="84">
                  <c:v>1424.63</c:v>
                </c:pt>
                <c:pt idx="85">
                  <c:v>1083.71</c:v>
                </c:pt>
                <c:pt idx="86">
                  <c:v>836.12</c:v>
                </c:pt>
                <c:pt idx="87">
                  <c:v>581.49</c:v>
                </c:pt>
                <c:pt idx="88">
                  <c:v>1558.42</c:v>
                </c:pt>
                <c:pt idx="89">
                  <c:v>340.11</c:v>
                </c:pt>
                <c:pt idx="90">
                  <c:v>1150.55</c:v>
                </c:pt>
                <c:pt idx="91">
                  <c:v>177.47</c:v>
                </c:pt>
                <c:pt idx="92">
                  <c:v>389.76</c:v>
                </c:pt>
                <c:pt idx="93">
                  <c:v>460.75</c:v>
                </c:pt>
                <c:pt idx="94">
                  <c:v>408.78</c:v>
                </c:pt>
                <c:pt idx="95">
                  <c:v>170.93</c:v>
                </c:pt>
                <c:pt idx="96">
                  <c:v>218.54</c:v>
                </c:pt>
                <c:pt idx="97">
                  <c:v>404.48</c:v>
                </c:pt>
                <c:pt idx="98">
                  <c:v>164.33</c:v>
                </c:pt>
                <c:pt idx="99">
                  <c:v>163.72</c:v>
                </c:pt>
                <c:pt idx="100">
                  <c:v>910.44</c:v>
                </c:pt>
                <c:pt idx="101">
                  <c:v>312.55</c:v>
                </c:pt>
                <c:pt idx="102">
                  <c:v>370.52</c:v>
                </c:pt>
                <c:pt idx="103">
                  <c:v>295.36</c:v>
                </c:pt>
                <c:pt idx="104">
                  <c:v>304.24</c:v>
                </c:pt>
                <c:pt idx="105">
                  <c:v>247.03</c:v>
                </c:pt>
                <c:pt idx="106">
                  <c:v>449.81</c:v>
                </c:pt>
                <c:pt idx="107">
                  <c:v>481.37</c:v>
                </c:pt>
                <c:pt idx="108">
                  <c:v>511.9</c:v>
                </c:pt>
                <c:pt idx="109">
                  <c:v>232.69</c:v>
                </c:pt>
                <c:pt idx="110">
                  <c:v>268.08999999999997</c:v>
                </c:pt>
                <c:pt idx="111">
                  <c:v>335.15</c:v>
                </c:pt>
                <c:pt idx="112">
                  <c:v>159.44999999999999</c:v>
                </c:pt>
                <c:pt idx="113">
                  <c:v>396.95</c:v>
                </c:pt>
                <c:pt idx="114">
                  <c:v>537.98</c:v>
                </c:pt>
                <c:pt idx="115">
                  <c:v>340.25</c:v>
                </c:pt>
                <c:pt idx="116">
                  <c:v>883.68</c:v>
                </c:pt>
                <c:pt idx="117">
                  <c:v>769.96</c:v>
                </c:pt>
                <c:pt idx="118">
                  <c:v>1002.77</c:v>
                </c:pt>
                <c:pt idx="119">
                  <c:v>499.09</c:v>
                </c:pt>
                <c:pt idx="120">
                  <c:v>525.95000000000005</c:v>
                </c:pt>
                <c:pt idx="121">
                  <c:v>640.66999999999996</c:v>
                </c:pt>
                <c:pt idx="122">
                  <c:v>485.49</c:v>
                </c:pt>
                <c:pt idx="123">
                  <c:v>509.43</c:v>
                </c:pt>
                <c:pt idx="124">
                  <c:v>305.55</c:v>
                </c:pt>
                <c:pt idx="125">
                  <c:v>432.75</c:v>
                </c:pt>
                <c:pt idx="126">
                  <c:v>696.78</c:v>
                </c:pt>
                <c:pt idx="127">
                  <c:v>563.17999999999995</c:v>
                </c:pt>
                <c:pt idx="128">
                  <c:v>198.78</c:v>
                </c:pt>
                <c:pt idx="129">
                  <c:v>223.61</c:v>
                </c:pt>
                <c:pt idx="130">
                  <c:v>157.79</c:v>
                </c:pt>
                <c:pt idx="131">
                  <c:v>428.15</c:v>
                </c:pt>
                <c:pt idx="132">
                  <c:v>892.62</c:v>
                </c:pt>
                <c:pt idx="133">
                  <c:v>913.85</c:v>
                </c:pt>
                <c:pt idx="134">
                  <c:v>101.24</c:v>
                </c:pt>
                <c:pt idx="135">
                  <c:v>148.82</c:v>
                </c:pt>
                <c:pt idx="136">
                  <c:v>129.12</c:v>
                </c:pt>
                <c:pt idx="137">
                  <c:v>555.85</c:v>
                </c:pt>
                <c:pt idx="138">
                  <c:v>467.29</c:v>
                </c:pt>
                <c:pt idx="139">
                  <c:v>279.74</c:v>
                </c:pt>
                <c:pt idx="140">
                  <c:v>425.32</c:v>
                </c:pt>
                <c:pt idx="141">
                  <c:v>316.33</c:v>
                </c:pt>
                <c:pt idx="142">
                  <c:v>414.89</c:v>
                </c:pt>
                <c:pt idx="143">
                  <c:v>816.32</c:v>
                </c:pt>
                <c:pt idx="144">
                  <c:v>176.06</c:v>
                </c:pt>
                <c:pt idx="145">
                  <c:v>197.11</c:v>
                </c:pt>
                <c:pt idx="146">
                  <c:v>354.95</c:v>
                </c:pt>
                <c:pt idx="147">
                  <c:v>301.89999999999998</c:v>
                </c:pt>
                <c:pt idx="148">
                  <c:v>156.83000000000001</c:v>
                </c:pt>
                <c:pt idx="149">
                  <c:v>329.81</c:v>
                </c:pt>
                <c:pt idx="150">
                  <c:v>585.69000000000005</c:v>
                </c:pt>
                <c:pt idx="151">
                  <c:v>280.17</c:v>
                </c:pt>
                <c:pt idx="152">
                  <c:v>261.66000000000003</c:v>
                </c:pt>
                <c:pt idx="153">
                  <c:v>79.430000000000007</c:v>
                </c:pt>
                <c:pt idx="154">
                  <c:v>213.6</c:v>
                </c:pt>
                <c:pt idx="155">
                  <c:v>191.42</c:v>
                </c:pt>
                <c:pt idx="156">
                  <c:v>462.73</c:v>
                </c:pt>
                <c:pt idx="157">
                  <c:v>272.14999999999998</c:v>
                </c:pt>
                <c:pt idx="158">
                  <c:v>237.86</c:v>
                </c:pt>
                <c:pt idx="159">
                  <c:v>351.87</c:v>
                </c:pt>
                <c:pt idx="160">
                  <c:v>184.95</c:v>
                </c:pt>
                <c:pt idx="161">
                  <c:v>181.57</c:v>
                </c:pt>
                <c:pt idx="162">
                  <c:v>145.34</c:v>
                </c:pt>
                <c:pt idx="163">
                  <c:v>412.22</c:v>
                </c:pt>
                <c:pt idx="164">
                  <c:v>734.74</c:v>
                </c:pt>
                <c:pt idx="165">
                  <c:v>562.23</c:v>
                </c:pt>
                <c:pt idx="166">
                  <c:v>89.13</c:v>
                </c:pt>
                <c:pt idx="167">
                  <c:v>164.42</c:v>
                </c:pt>
                <c:pt idx="168">
                  <c:v>397.54</c:v>
                </c:pt>
                <c:pt idx="169">
                  <c:v>719.68</c:v>
                </c:pt>
                <c:pt idx="170">
                  <c:v>167.08</c:v>
                </c:pt>
                <c:pt idx="171">
                  <c:v>917.73</c:v>
                </c:pt>
                <c:pt idx="172">
                  <c:v>797.14</c:v>
                </c:pt>
                <c:pt idx="173">
                  <c:v>167.92</c:v>
                </c:pt>
                <c:pt idx="174">
                  <c:v>798.58</c:v>
                </c:pt>
                <c:pt idx="175">
                  <c:v>437.6</c:v>
                </c:pt>
                <c:pt idx="176">
                  <c:v>325.27</c:v>
                </c:pt>
                <c:pt idx="177">
                  <c:v>689.74</c:v>
                </c:pt>
                <c:pt idx="178">
                  <c:v>1121.8699999999999</c:v>
                </c:pt>
                <c:pt idx="179">
                  <c:v>444.45</c:v>
                </c:pt>
                <c:pt idx="180">
                  <c:v>424.26</c:v>
                </c:pt>
                <c:pt idx="181">
                  <c:v>386.08</c:v>
                </c:pt>
                <c:pt idx="182">
                  <c:v>634.71</c:v>
                </c:pt>
                <c:pt idx="183">
                  <c:v>624.39</c:v>
                </c:pt>
                <c:pt idx="184">
                  <c:v>1032.3399999999999</c:v>
                </c:pt>
                <c:pt idx="185">
                  <c:v>330.75</c:v>
                </c:pt>
                <c:pt idx="186">
                  <c:v>774.15</c:v>
                </c:pt>
                <c:pt idx="187">
                  <c:v>594.27</c:v>
                </c:pt>
                <c:pt idx="188">
                  <c:v>107.81</c:v>
                </c:pt>
                <c:pt idx="189">
                  <c:v>361.86</c:v>
                </c:pt>
                <c:pt idx="190">
                  <c:v>275.08</c:v>
                </c:pt>
                <c:pt idx="191">
                  <c:v>327.64</c:v>
                </c:pt>
                <c:pt idx="192">
                  <c:v>732.25</c:v>
                </c:pt>
                <c:pt idx="193">
                  <c:v>340.03</c:v>
                </c:pt>
                <c:pt idx="194">
                  <c:v>819.43</c:v>
                </c:pt>
                <c:pt idx="195">
                  <c:v>322.58</c:v>
                </c:pt>
                <c:pt idx="196">
                  <c:v>574.85</c:v>
                </c:pt>
                <c:pt idx="197">
                  <c:v>556.96</c:v>
                </c:pt>
                <c:pt idx="198">
                  <c:v>439.52</c:v>
                </c:pt>
                <c:pt idx="199">
                  <c:v>447.19</c:v>
                </c:pt>
                <c:pt idx="200">
                  <c:v>963.5</c:v>
                </c:pt>
                <c:pt idx="201">
                  <c:v>357.28</c:v>
                </c:pt>
                <c:pt idx="202">
                  <c:v>257.45</c:v>
                </c:pt>
                <c:pt idx="203">
                  <c:v>333.75</c:v>
                </c:pt>
                <c:pt idx="204">
                  <c:v>588.57000000000005</c:v>
                </c:pt>
                <c:pt idx="205">
                  <c:v>215.89</c:v>
                </c:pt>
                <c:pt idx="206">
                  <c:v>223.42</c:v>
                </c:pt>
                <c:pt idx="207">
                  <c:v>220.66</c:v>
                </c:pt>
                <c:pt idx="208">
                  <c:v>138.31</c:v>
                </c:pt>
                <c:pt idx="209">
                  <c:v>437.91</c:v>
                </c:pt>
              </c:numCache>
            </c:numRef>
          </c:xVal>
          <c:yVal>
            <c:numRef>
              <c:f>'relazione sup.-popol-n.com'!$E$2:$E$211</c:f>
              <c:numCache>
                <c:formatCode>General</c:formatCode>
                <c:ptCount val="210"/>
                <c:pt idx="0">
                  <c:v>114808</c:v>
                </c:pt>
                <c:pt idx="1">
                  <c:v>104097</c:v>
                </c:pt>
                <c:pt idx="2">
                  <c:v>974074</c:v>
                </c:pt>
                <c:pt idx="3">
                  <c:v>165680</c:v>
                </c:pt>
                <c:pt idx="4">
                  <c:v>135261</c:v>
                </c:pt>
                <c:pt idx="5">
                  <c:v>152770</c:v>
                </c:pt>
                <c:pt idx="6">
                  <c:v>327361</c:v>
                </c:pt>
                <c:pt idx="7">
                  <c:v>108147</c:v>
                </c:pt>
                <c:pt idx="8">
                  <c:v>154948</c:v>
                </c:pt>
                <c:pt idx="9">
                  <c:v>131147</c:v>
                </c:pt>
                <c:pt idx="10">
                  <c:v>77546</c:v>
                </c:pt>
                <c:pt idx="11">
                  <c:v>104463</c:v>
                </c:pt>
                <c:pt idx="12">
                  <c:v>109446</c:v>
                </c:pt>
                <c:pt idx="13">
                  <c:v>190884</c:v>
                </c:pt>
                <c:pt idx="14">
                  <c:v>145768</c:v>
                </c:pt>
                <c:pt idx="15">
                  <c:v>777611</c:v>
                </c:pt>
                <c:pt idx="16">
                  <c:v>242219</c:v>
                </c:pt>
                <c:pt idx="17">
                  <c:v>176229</c:v>
                </c:pt>
                <c:pt idx="18">
                  <c:v>118556</c:v>
                </c:pt>
                <c:pt idx="19">
                  <c:v>92518</c:v>
                </c:pt>
                <c:pt idx="20">
                  <c:v>486855</c:v>
                </c:pt>
                <c:pt idx="21">
                  <c:v>84136</c:v>
                </c:pt>
                <c:pt idx="22">
                  <c:v>160253</c:v>
                </c:pt>
                <c:pt idx="23">
                  <c:v>62178</c:v>
                </c:pt>
                <c:pt idx="24">
                  <c:v>84985</c:v>
                </c:pt>
                <c:pt idx="25">
                  <c:v>130977</c:v>
                </c:pt>
                <c:pt idx="26">
                  <c:v>135844</c:v>
                </c:pt>
                <c:pt idx="27">
                  <c:v>111738</c:v>
                </c:pt>
                <c:pt idx="28">
                  <c:v>224670</c:v>
                </c:pt>
                <c:pt idx="29">
                  <c:v>21560</c:v>
                </c:pt>
                <c:pt idx="30">
                  <c:v>83894</c:v>
                </c:pt>
                <c:pt idx="31">
                  <c:v>105061</c:v>
                </c:pt>
                <c:pt idx="32">
                  <c:v>134172</c:v>
                </c:pt>
                <c:pt idx="33">
                  <c:v>44247</c:v>
                </c:pt>
                <c:pt idx="34">
                  <c:v>77776</c:v>
                </c:pt>
                <c:pt idx="35">
                  <c:v>49191</c:v>
                </c:pt>
                <c:pt idx="36">
                  <c:v>36283</c:v>
                </c:pt>
                <c:pt idx="37">
                  <c:v>32752</c:v>
                </c:pt>
                <c:pt idx="38">
                  <c:v>50212</c:v>
                </c:pt>
                <c:pt idx="39">
                  <c:v>12831</c:v>
                </c:pt>
                <c:pt idx="40">
                  <c:v>30854</c:v>
                </c:pt>
                <c:pt idx="41">
                  <c:v>27183</c:v>
                </c:pt>
                <c:pt idx="42">
                  <c:v>55530</c:v>
                </c:pt>
                <c:pt idx="43">
                  <c:v>252127</c:v>
                </c:pt>
                <c:pt idx="44">
                  <c:v>14151</c:v>
                </c:pt>
                <c:pt idx="45">
                  <c:v>150806</c:v>
                </c:pt>
                <c:pt idx="46">
                  <c:v>239374</c:v>
                </c:pt>
                <c:pt idx="47">
                  <c:v>324655</c:v>
                </c:pt>
                <c:pt idx="48">
                  <c:v>64031</c:v>
                </c:pt>
                <c:pt idx="49">
                  <c:v>131840</c:v>
                </c:pt>
                <c:pt idx="50">
                  <c:v>300226</c:v>
                </c:pt>
                <c:pt idx="51">
                  <c:v>172567</c:v>
                </c:pt>
                <c:pt idx="52">
                  <c:v>103858</c:v>
                </c:pt>
                <c:pt idx="53">
                  <c:v>102098</c:v>
                </c:pt>
                <c:pt idx="54">
                  <c:v>82137</c:v>
                </c:pt>
                <c:pt idx="55">
                  <c:v>115679</c:v>
                </c:pt>
                <c:pt idx="56">
                  <c:v>86275</c:v>
                </c:pt>
                <c:pt idx="57">
                  <c:v>33268</c:v>
                </c:pt>
                <c:pt idx="58">
                  <c:v>91392</c:v>
                </c:pt>
                <c:pt idx="59">
                  <c:v>46014</c:v>
                </c:pt>
                <c:pt idx="60">
                  <c:v>39857</c:v>
                </c:pt>
                <c:pt idx="61">
                  <c:v>32166</c:v>
                </c:pt>
                <c:pt idx="62">
                  <c:v>16948</c:v>
                </c:pt>
                <c:pt idx="63">
                  <c:v>29988</c:v>
                </c:pt>
                <c:pt idx="64">
                  <c:v>86754</c:v>
                </c:pt>
                <c:pt idx="65">
                  <c:v>25859</c:v>
                </c:pt>
                <c:pt idx="66">
                  <c:v>15397</c:v>
                </c:pt>
                <c:pt idx="67">
                  <c:v>38020</c:v>
                </c:pt>
                <c:pt idx="68">
                  <c:v>13937</c:v>
                </c:pt>
                <c:pt idx="69">
                  <c:v>63702</c:v>
                </c:pt>
                <c:pt idx="70">
                  <c:v>62964</c:v>
                </c:pt>
                <c:pt idx="71">
                  <c:v>71193</c:v>
                </c:pt>
                <c:pt idx="72">
                  <c:v>103047</c:v>
                </c:pt>
                <c:pt idx="73">
                  <c:v>14977</c:v>
                </c:pt>
                <c:pt idx="74">
                  <c:v>18423</c:v>
                </c:pt>
                <c:pt idx="75">
                  <c:v>91732</c:v>
                </c:pt>
                <c:pt idx="76">
                  <c:v>64726</c:v>
                </c:pt>
                <c:pt idx="77">
                  <c:v>22616</c:v>
                </c:pt>
                <c:pt idx="78">
                  <c:v>41104</c:v>
                </c:pt>
                <c:pt idx="79">
                  <c:v>32300</c:v>
                </c:pt>
                <c:pt idx="80">
                  <c:v>42476</c:v>
                </c:pt>
                <c:pt idx="81">
                  <c:v>50787</c:v>
                </c:pt>
                <c:pt idx="82">
                  <c:v>81243</c:v>
                </c:pt>
                <c:pt idx="83">
                  <c:v>61711</c:v>
                </c:pt>
                <c:pt idx="84">
                  <c:v>76113</c:v>
                </c:pt>
                <c:pt idx="85">
                  <c:v>55205</c:v>
                </c:pt>
                <c:pt idx="86">
                  <c:v>90580</c:v>
                </c:pt>
                <c:pt idx="87">
                  <c:v>43298</c:v>
                </c:pt>
                <c:pt idx="88">
                  <c:v>128948</c:v>
                </c:pt>
                <c:pt idx="89">
                  <c:v>25214</c:v>
                </c:pt>
                <c:pt idx="90">
                  <c:v>164060</c:v>
                </c:pt>
                <c:pt idx="91">
                  <c:v>51912</c:v>
                </c:pt>
                <c:pt idx="92">
                  <c:v>74080</c:v>
                </c:pt>
                <c:pt idx="93">
                  <c:v>70146</c:v>
                </c:pt>
                <c:pt idx="94">
                  <c:v>151310</c:v>
                </c:pt>
                <c:pt idx="95">
                  <c:v>107740</c:v>
                </c:pt>
                <c:pt idx="96">
                  <c:v>67237</c:v>
                </c:pt>
                <c:pt idx="97">
                  <c:v>90960</c:v>
                </c:pt>
                <c:pt idx="98">
                  <c:v>57803</c:v>
                </c:pt>
                <c:pt idx="99">
                  <c:v>103770</c:v>
                </c:pt>
                <c:pt idx="100">
                  <c:v>95363</c:v>
                </c:pt>
                <c:pt idx="101">
                  <c:v>116500</c:v>
                </c:pt>
                <c:pt idx="102">
                  <c:v>64390</c:v>
                </c:pt>
                <c:pt idx="103">
                  <c:v>49222</c:v>
                </c:pt>
                <c:pt idx="104">
                  <c:v>60876</c:v>
                </c:pt>
                <c:pt idx="105">
                  <c:v>202016</c:v>
                </c:pt>
                <c:pt idx="106">
                  <c:v>88112</c:v>
                </c:pt>
                <c:pt idx="107">
                  <c:v>104743</c:v>
                </c:pt>
                <c:pt idx="108">
                  <c:v>99719</c:v>
                </c:pt>
                <c:pt idx="109">
                  <c:v>77182</c:v>
                </c:pt>
                <c:pt idx="110">
                  <c:v>93708</c:v>
                </c:pt>
                <c:pt idx="111">
                  <c:v>84314</c:v>
                </c:pt>
                <c:pt idx="112">
                  <c:v>70005</c:v>
                </c:pt>
                <c:pt idx="113">
                  <c:v>81619</c:v>
                </c:pt>
                <c:pt idx="114">
                  <c:v>148900</c:v>
                </c:pt>
                <c:pt idx="115">
                  <c:v>95736</c:v>
                </c:pt>
                <c:pt idx="116">
                  <c:v>47068</c:v>
                </c:pt>
                <c:pt idx="117">
                  <c:v>35007</c:v>
                </c:pt>
                <c:pt idx="118">
                  <c:v>61863</c:v>
                </c:pt>
                <c:pt idx="119">
                  <c:v>30698</c:v>
                </c:pt>
                <c:pt idx="120">
                  <c:v>15349</c:v>
                </c:pt>
                <c:pt idx="121">
                  <c:v>20888</c:v>
                </c:pt>
                <c:pt idx="122">
                  <c:v>31077</c:v>
                </c:pt>
                <c:pt idx="123">
                  <c:v>18337</c:v>
                </c:pt>
                <c:pt idx="124">
                  <c:v>12427</c:v>
                </c:pt>
                <c:pt idx="125">
                  <c:v>30966</c:v>
                </c:pt>
                <c:pt idx="126">
                  <c:v>50730</c:v>
                </c:pt>
                <c:pt idx="127">
                  <c:v>10591</c:v>
                </c:pt>
                <c:pt idx="128">
                  <c:v>20858</c:v>
                </c:pt>
                <c:pt idx="129">
                  <c:v>27901</c:v>
                </c:pt>
                <c:pt idx="130">
                  <c:v>22367</c:v>
                </c:pt>
                <c:pt idx="131">
                  <c:v>18685</c:v>
                </c:pt>
                <c:pt idx="132">
                  <c:v>55161</c:v>
                </c:pt>
                <c:pt idx="133">
                  <c:v>67734</c:v>
                </c:pt>
                <c:pt idx="134">
                  <c:v>13946</c:v>
                </c:pt>
                <c:pt idx="135">
                  <c:v>31627</c:v>
                </c:pt>
                <c:pt idx="136">
                  <c:v>13735</c:v>
                </c:pt>
                <c:pt idx="137">
                  <c:v>107333</c:v>
                </c:pt>
                <c:pt idx="138">
                  <c:v>29094</c:v>
                </c:pt>
                <c:pt idx="139">
                  <c:v>17372</c:v>
                </c:pt>
                <c:pt idx="140">
                  <c:v>31335</c:v>
                </c:pt>
                <c:pt idx="141">
                  <c:v>26391</c:v>
                </c:pt>
                <c:pt idx="142">
                  <c:v>23440</c:v>
                </c:pt>
                <c:pt idx="143">
                  <c:v>102958</c:v>
                </c:pt>
                <c:pt idx="144">
                  <c:v>15655</c:v>
                </c:pt>
                <c:pt idx="145">
                  <c:v>25805</c:v>
                </c:pt>
                <c:pt idx="146">
                  <c:v>30256</c:v>
                </c:pt>
                <c:pt idx="147">
                  <c:v>42193</c:v>
                </c:pt>
                <c:pt idx="148">
                  <c:v>10872</c:v>
                </c:pt>
                <c:pt idx="149">
                  <c:v>13305</c:v>
                </c:pt>
                <c:pt idx="150">
                  <c:v>115525</c:v>
                </c:pt>
                <c:pt idx="151">
                  <c:v>15762</c:v>
                </c:pt>
                <c:pt idx="152">
                  <c:v>26602</c:v>
                </c:pt>
                <c:pt idx="153">
                  <c:v>27693</c:v>
                </c:pt>
                <c:pt idx="154">
                  <c:v>39118</c:v>
                </c:pt>
                <c:pt idx="155">
                  <c:v>20818</c:v>
                </c:pt>
                <c:pt idx="156">
                  <c:v>35104</c:v>
                </c:pt>
                <c:pt idx="157">
                  <c:v>45740</c:v>
                </c:pt>
                <c:pt idx="158">
                  <c:v>44651</c:v>
                </c:pt>
                <c:pt idx="159">
                  <c:v>27283</c:v>
                </c:pt>
                <c:pt idx="160">
                  <c:v>26961</c:v>
                </c:pt>
                <c:pt idx="161">
                  <c:v>26215</c:v>
                </c:pt>
                <c:pt idx="162">
                  <c:v>29005</c:v>
                </c:pt>
                <c:pt idx="163">
                  <c:v>67413</c:v>
                </c:pt>
                <c:pt idx="164">
                  <c:v>79567</c:v>
                </c:pt>
                <c:pt idx="165">
                  <c:v>143017</c:v>
                </c:pt>
                <c:pt idx="166">
                  <c:v>17395</c:v>
                </c:pt>
                <c:pt idx="167">
                  <c:v>86287</c:v>
                </c:pt>
                <c:pt idx="168">
                  <c:v>44041</c:v>
                </c:pt>
                <c:pt idx="169">
                  <c:v>41442</c:v>
                </c:pt>
                <c:pt idx="170">
                  <c:v>57725</c:v>
                </c:pt>
                <c:pt idx="171">
                  <c:v>27918</c:v>
                </c:pt>
                <c:pt idx="172">
                  <c:v>38849</c:v>
                </c:pt>
                <c:pt idx="173">
                  <c:v>28858</c:v>
                </c:pt>
                <c:pt idx="174">
                  <c:v>151280</c:v>
                </c:pt>
                <c:pt idx="175">
                  <c:v>113309</c:v>
                </c:pt>
                <c:pt idx="176">
                  <c:v>15081</c:v>
                </c:pt>
                <c:pt idx="177">
                  <c:v>100246</c:v>
                </c:pt>
                <c:pt idx="178">
                  <c:v>101018</c:v>
                </c:pt>
                <c:pt idx="179">
                  <c:v>68802</c:v>
                </c:pt>
                <c:pt idx="180">
                  <c:v>62591</c:v>
                </c:pt>
                <c:pt idx="181">
                  <c:v>82957</c:v>
                </c:pt>
                <c:pt idx="182">
                  <c:v>50905</c:v>
                </c:pt>
                <c:pt idx="183">
                  <c:v>72447</c:v>
                </c:pt>
                <c:pt idx="184">
                  <c:v>131870</c:v>
                </c:pt>
                <c:pt idx="185">
                  <c:v>21332</c:v>
                </c:pt>
                <c:pt idx="186">
                  <c:v>47588</c:v>
                </c:pt>
                <c:pt idx="187">
                  <c:v>29676</c:v>
                </c:pt>
                <c:pt idx="188">
                  <c:v>150017</c:v>
                </c:pt>
                <c:pt idx="189">
                  <c:v>119922</c:v>
                </c:pt>
                <c:pt idx="190">
                  <c:v>74555</c:v>
                </c:pt>
                <c:pt idx="191">
                  <c:v>26857</c:v>
                </c:pt>
                <c:pt idx="192">
                  <c:v>76358</c:v>
                </c:pt>
                <c:pt idx="193">
                  <c:v>101854</c:v>
                </c:pt>
                <c:pt idx="194">
                  <c:v>65002</c:v>
                </c:pt>
                <c:pt idx="195">
                  <c:v>14115</c:v>
                </c:pt>
                <c:pt idx="196">
                  <c:v>118767</c:v>
                </c:pt>
                <c:pt idx="197">
                  <c:v>117323</c:v>
                </c:pt>
                <c:pt idx="198">
                  <c:v>74051</c:v>
                </c:pt>
                <c:pt idx="199">
                  <c:v>54683</c:v>
                </c:pt>
                <c:pt idx="200">
                  <c:v>114998</c:v>
                </c:pt>
                <c:pt idx="201">
                  <c:v>28099</c:v>
                </c:pt>
                <c:pt idx="202">
                  <c:v>28184</c:v>
                </c:pt>
                <c:pt idx="203">
                  <c:v>24569</c:v>
                </c:pt>
                <c:pt idx="204">
                  <c:v>31682</c:v>
                </c:pt>
                <c:pt idx="205">
                  <c:v>24000</c:v>
                </c:pt>
                <c:pt idx="206">
                  <c:v>15541</c:v>
                </c:pt>
                <c:pt idx="207">
                  <c:v>15371</c:v>
                </c:pt>
                <c:pt idx="208">
                  <c:v>22619</c:v>
                </c:pt>
                <c:pt idx="209">
                  <c:v>15828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993-46B9-ADDC-0CB5FAB0EF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3634968"/>
        <c:axId val="863635624"/>
      </c:scatterChart>
      <c:valAx>
        <c:axId val="8636349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superficie</a:t>
                </a:r>
                <a:r>
                  <a:rPr lang="it-IT" baseline="0"/>
                  <a:t> CT (kmq)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635624"/>
        <c:crosses val="autoZero"/>
        <c:crossBetween val="midCat"/>
      </c:valAx>
      <c:valAx>
        <c:axId val="863635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popolazione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6349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/>
              <a:t>relazione</a:t>
            </a:r>
            <a:r>
              <a:rPr lang="en-US" sz="1000" baseline="0"/>
              <a:t> tra superficie e popolazione CT di tipo A</a:t>
            </a:r>
            <a:endParaRPr lang="en-US" sz="1000"/>
          </a:p>
        </c:rich>
      </c:tx>
      <c:layout>
        <c:manualLayout>
          <c:xMode val="edge"/>
          <c:yMode val="edge"/>
          <c:x val="0.21810411198600174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'relazione sup.-popol-n.com'!$C$1</c:f>
              <c:strCache>
                <c:ptCount val="1"/>
                <c:pt idx="0">
                  <c:v>N_COM_CT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sup.-popol-n.com'!$D$2:$D$30</c:f>
              <c:numCache>
                <c:formatCode>General</c:formatCode>
                <c:ptCount val="29"/>
                <c:pt idx="0">
                  <c:v>96.06</c:v>
                </c:pt>
                <c:pt idx="1">
                  <c:v>525.94000000000005</c:v>
                </c:pt>
                <c:pt idx="2">
                  <c:v>118.47</c:v>
                </c:pt>
                <c:pt idx="3">
                  <c:v>416.99</c:v>
                </c:pt>
                <c:pt idx="4">
                  <c:v>59.55</c:v>
                </c:pt>
                <c:pt idx="5">
                  <c:v>505.88</c:v>
                </c:pt>
                <c:pt idx="6">
                  <c:v>116.23</c:v>
                </c:pt>
                <c:pt idx="7">
                  <c:v>394.87</c:v>
                </c:pt>
                <c:pt idx="8">
                  <c:v>488.9</c:v>
                </c:pt>
                <c:pt idx="9">
                  <c:v>1736.74</c:v>
                </c:pt>
                <c:pt idx="10">
                  <c:v>939.94</c:v>
                </c:pt>
                <c:pt idx="11">
                  <c:v>180.07</c:v>
                </c:pt>
                <c:pt idx="12">
                  <c:v>290</c:v>
                </c:pt>
                <c:pt idx="13">
                  <c:v>320.27999999999997</c:v>
                </c:pt>
                <c:pt idx="14">
                  <c:v>755.88</c:v>
                </c:pt>
                <c:pt idx="15">
                  <c:v>773.8</c:v>
                </c:pt>
                <c:pt idx="16">
                  <c:v>227.86</c:v>
                </c:pt>
                <c:pt idx="17">
                  <c:v>973.55</c:v>
                </c:pt>
                <c:pt idx="18">
                  <c:v>766.32</c:v>
                </c:pt>
                <c:pt idx="19">
                  <c:v>1193.75</c:v>
                </c:pt>
                <c:pt idx="20">
                  <c:v>266.48</c:v>
                </c:pt>
                <c:pt idx="21">
                  <c:v>483.1</c:v>
                </c:pt>
                <c:pt idx="22">
                  <c:v>260.58999999999997</c:v>
                </c:pt>
                <c:pt idx="23">
                  <c:v>179.96</c:v>
                </c:pt>
                <c:pt idx="24">
                  <c:v>342.29</c:v>
                </c:pt>
                <c:pt idx="25">
                  <c:v>549.34</c:v>
                </c:pt>
                <c:pt idx="26">
                  <c:v>372.07</c:v>
                </c:pt>
                <c:pt idx="27">
                  <c:v>171.15</c:v>
                </c:pt>
                <c:pt idx="28">
                  <c:v>96.3</c:v>
                </c:pt>
              </c:numCache>
            </c:numRef>
          </c:xVal>
          <c:yVal>
            <c:numRef>
              <c:f>'relazione sup.-popol-n.com'!$E$2:$E$30</c:f>
              <c:numCache>
                <c:formatCode>General</c:formatCode>
                <c:ptCount val="29"/>
                <c:pt idx="0">
                  <c:v>114808</c:v>
                </c:pt>
                <c:pt idx="1">
                  <c:v>104097</c:v>
                </c:pt>
                <c:pt idx="2">
                  <c:v>974074</c:v>
                </c:pt>
                <c:pt idx="3">
                  <c:v>165680</c:v>
                </c:pt>
                <c:pt idx="4">
                  <c:v>135261</c:v>
                </c:pt>
                <c:pt idx="5">
                  <c:v>152770</c:v>
                </c:pt>
                <c:pt idx="6">
                  <c:v>327361</c:v>
                </c:pt>
                <c:pt idx="7">
                  <c:v>108147</c:v>
                </c:pt>
                <c:pt idx="8">
                  <c:v>154948</c:v>
                </c:pt>
                <c:pt idx="9">
                  <c:v>131147</c:v>
                </c:pt>
                <c:pt idx="10">
                  <c:v>77546</c:v>
                </c:pt>
                <c:pt idx="11">
                  <c:v>104463</c:v>
                </c:pt>
                <c:pt idx="12">
                  <c:v>109446</c:v>
                </c:pt>
                <c:pt idx="13">
                  <c:v>190884</c:v>
                </c:pt>
                <c:pt idx="14">
                  <c:v>145768</c:v>
                </c:pt>
                <c:pt idx="15">
                  <c:v>777611</c:v>
                </c:pt>
                <c:pt idx="16">
                  <c:v>242219</c:v>
                </c:pt>
                <c:pt idx="17">
                  <c:v>176229</c:v>
                </c:pt>
                <c:pt idx="18">
                  <c:v>118556</c:v>
                </c:pt>
                <c:pt idx="19">
                  <c:v>92518</c:v>
                </c:pt>
                <c:pt idx="20">
                  <c:v>486855</c:v>
                </c:pt>
                <c:pt idx="21">
                  <c:v>84136</c:v>
                </c:pt>
                <c:pt idx="22">
                  <c:v>160253</c:v>
                </c:pt>
                <c:pt idx="23">
                  <c:v>62178</c:v>
                </c:pt>
                <c:pt idx="24">
                  <c:v>84985</c:v>
                </c:pt>
                <c:pt idx="25">
                  <c:v>130977</c:v>
                </c:pt>
                <c:pt idx="26">
                  <c:v>135844</c:v>
                </c:pt>
                <c:pt idx="27">
                  <c:v>111738</c:v>
                </c:pt>
                <c:pt idx="28">
                  <c:v>224670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8EF-461F-9343-44A4B30E90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3634968"/>
        <c:axId val="863635624"/>
      </c:scatterChart>
      <c:valAx>
        <c:axId val="8636349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superficie CT (kmq)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635624"/>
        <c:crosses val="autoZero"/>
        <c:crossBetween val="midCat"/>
      </c:valAx>
      <c:valAx>
        <c:axId val="863635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popolazione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6349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/>
              <a:t>relazione</a:t>
            </a:r>
            <a:r>
              <a:rPr lang="en-US" sz="1000" baseline="0"/>
              <a:t> tra superficie e popolazione CT di tipo B</a:t>
            </a:r>
            <a:endParaRPr lang="en-US" sz="1000"/>
          </a:p>
        </c:rich>
      </c:tx>
      <c:layout>
        <c:manualLayout>
          <c:xMode val="edge"/>
          <c:yMode val="edge"/>
          <c:x val="0.21206933508311462"/>
          <c:y val="3.24074074074074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'relazione sup.-popol-n.com'!$C$1</c:f>
              <c:strCache>
                <c:ptCount val="1"/>
                <c:pt idx="0">
                  <c:v>N_COM_CT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  <a:lumOff val="40000"/>
                </a:schemeClr>
              </a:solidFill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sup.-popol-n.com'!$D$31:$D$211</c:f>
              <c:numCache>
                <c:formatCode>General</c:formatCode>
                <c:ptCount val="181"/>
                <c:pt idx="0">
                  <c:v>225.2</c:v>
                </c:pt>
                <c:pt idx="1">
                  <c:v>107.34</c:v>
                </c:pt>
                <c:pt idx="2">
                  <c:v>56.62</c:v>
                </c:pt>
                <c:pt idx="3">
                  <c:v>404.14</c:v>
                </c:pt>
                <c:pt idx="4">
                  <c:v>582.5</c:v>
                </c:pt>
                <c:pt idx="5">
                  <c:v>137.38999999999999</c:v>
                </c:pt>
                <c:pt idx="6">
                  <c:v>316.8</c:v>
                </c:pt>
                <c:pt idx="7">
                  <c:v>228.41</c:v>
                </c:pt>
                <c:pt idx="8">
                  <c:v>390.44</c:v>
                </c:pt>
                <c:pt idx="9">
                  <c:v>184.67</c:v>
                </c:pt>
                <c:pt idx="10">
                  <c:v>304.83</c:v>
                </c:pt>
                <c:pt idx="11">
                  <c:v>166.15</c:v>
                </c:pt>
                <c:pt idx="12">
                  <c:v>483.11</c:v>
                </c:pt>
                <c:pt idx="13">
                  <c:v>405.47</c:v>
                </c:pt>
                <c:pt idx="14">
                  <c:v>92.21</c:v>
                </c:pt>
                <c:pt idx="15">
                  <c:v>10.49</c:v>
                </c:pt>
                <c:pt idx="16">
                  <c:v>90.93</c:v>
                </c:pt>
                <c:pt idx="17">
                  <c:v>58.06</c:v>
                </c:pt>
                <c:pt idx="18">
                  <c:v>137.12</c:v>
                </c:pt>
                <c:pt idx="19">
                  <c:v>46.39</c:v>
                </c:pt>
                <c:pt idx="20">
                  <c:v>156.02000000000001</c:v>
                </c:pt>
                <c:pt idx="21">
                  <c:v>86.78</c:v>
                </c:pt>
                <c:pt idx="22">
                  <c:v>78.73</c:v>
                </c:pt>
                <c:pt idx="23">
                  <c:v>78.16</c:v>
                </c:pt>
                <c:pt idx="24">
                  <c:v>72.650000000000006</c:v>
                </c:pt>
                <c:pt idx="25">
                  <c:v>72.59</c:v>
                </c:pt>
                <c:pt idx="26">
                  <c:v>44.88</c:v>
                </c:pt>
                <c:pt idx="27">
                  <c:v>30.53</c:v>
                </c:pt>
                <c:pt idx="28">
                  <c:v>392.92</c:v>
                </c:pt>
                <c:pt idx="29">
                  <c:v>565.08000000000004</c:v>
                </c:pt>
                <c:pt idx="30">
                  <c:v>318.16000000000003</c:v>
                </c:pt>
                <c:pt idx="31">
                  <c:v>625.82000000000005</c:v>
                </c:pt>
                <c:pt idx="32">
                  <c:v>62.04</c:v>
                </c:pt>
                <c:pt idx="33">
                  <c:v>409.16</c:v>
                </c:pt>
                <c:pt idx="34">
                  <c:v>85.71</c:v>
                </c:pt>
                <c:pt idx="35">
                  <c:v>205.11</c:v>
                </c:pt>
                <c:pt idx="36">
                  <c:v>382.87</c:v>
                </c:pt>
                <c:pt idx="37">
                  <c:v>167.55</c:v>
                </c:pt>
                <c:pt idx="38">
                  <c:v>227.87</c:v>
                </c:pt>
                <c:pt idx="39">
                  <c:v>90.22</c:v>
                </c:pt>
                <c:pt idx="40">
                  <c:v>50.77</c:v>
                </c:pt>
                <c:pt idx="41">
                  <c:v>386.92</c:v>
                </c:pt>
                <c:pt idx="42">
                  <c:v>122.69</c:v>
                </c:pt>
                <c:pt idx="43">
                  <c:v>62.77</c:v>
                </c:pt>
                <c:pt idx="44">
                  <c:v>219.8</c:v>
                </c:pt>
                <c:pt idx="45">
                  <c:v>353.94</c:v>
                </c:pt>
                <c:pt idx="46">
                  <c:v>44.7</c:v>
                </c:pt>
                <c:pt idx="47">
                  <c:v>222.39</c:v>
                </c:pt>
                <c:pt idx="48">
                  <c:v>613.99</c:v>
                </c:pt>
                <c:pt idx="49">
                  <c:v>360.27</c:v>
                </c:pt>
                <c:pt idx="50">
                  <c:v>471.29</c:v>
                </c:pt>
                <c:pt idx="51">
                  <c:v>48.93</c:v>
                </c:pt>
                <c:pt idx="52">
                  <c:v>19.78</c:v>
                </c:pt>
                <c:pt idx="53">
                  <c:v>726.88</c:v>
                </c:pt>
                <c:pt idx="54">
                  <c:v>631</c:v>
                </c:pt>
                <c:pt idx="55">
                  <c:v>1424.63</c:v>
                </c:pt>
                <c:pt idx="56">
                  <c:v>1083.71</c:v>
                </c:pt>
                <c:pt idx="57">
                  <c:v>836.12</c:v>
                </c:pt>
                <c:pt idx="58">
                  <c:v>581.49</c:v>
                </c:pt>
                <c:pt idx="59">
                  <c:v>1558.42</c:v>
                </c:pt>
                <c:pt idx="60">
                  <c:v>340.11</c:v>
                </c:pt>
                <c:pt idx="61">
                  <c:v>1150.55</c:v>
                </c:pt>
                <c:pt idx="62">
                  <c:v>177.47</c:v>
                </c:pt>
                <c:pt idx="63">
                  <c:v>389.76</c:v>
                </c:pt>
                <c:pt idx="64">
                  <c:v>460.75</c:v>
                </c:pt>
                <c:pt idx="65">
                  <c:v>408.78</c:v>
                </c:pt>
                <c:pt idx="66">
                  <c:v>170.93</c:v>
                </c:pt>
                <c:pt idx="67">
                  <c:v>218.54</c:v>
                </c:pt>
                <c:pt idx="68">
                  <c:v>404.48</c:v>
                </c:pt>
                <c:pt idx="69">
                  <c:v>164.33</c:v>
                </c:pt>
                <c:pt idx="70">
                  <c:v>163.72</c:v>
                </c:pt>
                <c:pt idx="71">
                  <c:v>910.44</c:v>
                </c:pt>
                <c:pt idx="72">
                  <c:v>312.55</c:v>
                </c:pt>
                <c:pt idx="73">
                  <c:v>370.52</c:v>
                </c:pt>
                <c:pt idx="74">
                  <c:v>295.36</c:v>
                </c:pt>
                <c:pt idx="75">
                  <c:v>304.24</c:v>
                </c:pt>
                <c:pt idx="76">
                  <c:v>247.03</c:v>
                </c:pt>
                <c:pt idx="77">
                  <c:v>449.81</c:v>
                </c:pt>
                <c:pt idx="78">
                  <c:v>481.37</c:v>
                </c:pt>
                <c:pt idx="79">
                  <c:v>511.9</c:v>
                </c:pt>
                <c:pt idx="80">
                  <c:v>232.69</c:v>
                </c:pt>
                <c:pt idx="81">
                  <c:v>268.08999999999997</c:v>
                </c:pt>
                <c:pt idx="82">
                  <c:v>335.15</c:v>
                </c:pt>
                <c:pt idx="83">
                  <c:v>159.44999999999999</c:v>
                </c:pt>
                <c:pt idx="84">
                  <c:v>396.95</c:v>
                </c:pt>
                <c:pt idx="85">
                  <c:v>537.98</c:v>
                </c:pt>
                <c:pt idx="86">
                  <c:v>340.25</c:v>
                </c:pt>
                <c:pt idx="87">
                  <c:v>883.68</c:v>
                </c:pt>
                <c:pt idx="88">
                  <c:v>769.96</c:v>
                </c:pt>
                <c:pt idx="89">
                  <c:v>1002.77</c:v>
                </c:pt>
                <c:pt idx="90">
                  <c:v>499.09</c:v>
                </c:pt>
                <c:pt idx="91">
                  <c:v>525.95000000000005</c:v>
                </c:pt>
                <c:pt idx="92">
                  <c:v>640.66999999999996</c:v>
                </c:pt>
                <c:pt idx="93">
                  <c:v>485.49</c:v>
                </c:pt>
                <c:pt idx="94">
                  <c:v>509.43</c:v>
                </c:pt>
                <c:pt idx="95">
                  <c:v>305.55</c:v>
                </c:pt>
                <c:pt idx="96">
                  <c:v>432.75</c:v>
                </c:pt>
                <c:pt idx="97">
                  <c:v>696.78</c:v>
                </c:pt>
                <c:pt idx="98">
                  <c:v>563.17999999999995</c:v>
                </c:pt>
                <c:pt idx="99">
                  <c:v>198.78</c:v>
                </c:pt>
                <c:pt idx="100">
                  <c:v>223.61</c:v>
                </c:pt>
                <c:pt idx="101">
                  <c:v>157.79</c:v>
                </c:pt>
                <c:pt idx="102">
                  <c:v>428.15</c:v>
                </c:pt>
                <c:pt idx="103">
                  <c:v>892.62</c:v>
                </c:pt>
                <c:pt idx="104">
                  <c:v>913.85</c:v>
                </c:pt>
                <c:pt idx="105">
                  <c:v>101.24</c:v>
                </c:pt>
                <c:pt idx="106">
                  <c:v>148.82</c:v>
                </c:pt>
                <c:pt idx="107">
                  <c:v>129.12</c:v>
                </c:pt>
                <c:pt idx="108">
                  <c:v>555.85</c:v>
                </c:pt>
                <c:pt idx="109">
                  <c:v>467.29</c:v>
                </c:pt>
                <c:pt idx="110">
                  <c:v>279.74</c:v>
                </c:pt>
                <c:pt idx="111">
                  <c:v>425.32</c:v>
                </c:pt>
                <c:pt idx="112">
                  <c:v>316.33</c:v>
                </c:pt>
                <c:pt idx="113">
                  <c:v>414.89</c:v>
                </c:pt>
                <c:pt idx="114">
                  <c:v>816.32</c:v>
                </c:pt>
                <c:pt idx="115">
                  <c:v>176.06</c:v>
                </c:pt>
                <c:pt idx="116">
                  <c:v>197.11</c:v>
                </c:pt>
                <c:pt idx="117">
                  <c:v>354.95</c:v>
                </c:pt>
                <c:pt idx="118">
                  <c:v>301.89999999999998</c:v>
                </c:pt>
                <c:pt idx="119">
                  <c:v>156.83000000000001</c:v>
                </c:pt>
                <c:pt idx="120">
                  <c:v>329.81</c:v>
                </c:pt>
                <c:pt idx="121">
                  <c:v>585.69000000000005</c:v>
                </c:pt>
                <c:pt idx="122">
                  <c:v>280.17</c:v>
                </c:pt>
                <c:pt idx="123">
                  <c:v>261.66000000000003</c:v>
                </c:pt>
                <c:pt idx="124">
                  <c:v>79.430000000000007</c:v>
                </c:pt>
                <c:pt idx="125">
                  <c:v>213.6</c:v>
                </c:pt>
                <c:pt idx="126">
                  <c:v>191.42</c:v>
                </c:pt>
                <c:pt idx="127">
                  <c:v>462.73</c:v>
                </c:pt>
                <c:pt idx="128">
                  <c:v>272.14999999999998</c:v>
                </c:pt>
                <c:pt idx="129">
                  <c:v>237.86</c:v>
                </c:pt>
                <c:pt idx="130">
                  <c:v>351.87</c:v>
                </c:pt>
                <c:pt idx="131">
                  <c:v>184.95</c:v>
                </c:pt>
                <c:pt idx="132">
                  <c:v>181.57</c:v>
                </c:pt>
                <c:pt idx="133">
                  <c:v>145.34</c:v>
                </c:pt>
                <c:pt idx="134">
                  <c:v>412.22</c:v>
                </c:pt>
                <c:pt idx="135">
                  <c:v>734.74</c:v>
                </c:pt>
                <c:pt idx="136">
                  <c:v>562.23</c:v>
                </c:pt>
                <c:pt idx="137">
                  <c:v>89.13</c:v>
                </c:pt>
                <c:pt idx="138">
                  <c:v>164.42</c:v>
                </c:pt>
                <c:pt idx="139">
                  <c:v>397.54</c:v>
                </c:pt>
                <c:pt idx="140">
                  <c:v>719.68</c:v>
                </c:pt>
                <c:pt idx="141">
                  <c:v>167.08</c:v>
                </c:pt>
                <c:pt idx="142">
                  <c:v>917.73</c:v>
                </c:pt>
                <c:pt idx="143">
                  <c:v>797.14</c:v>
                </c:pt>
                <c:pt idx="144">
                  <c:v>167.92</c:v>
                </c:pt>
                <c:pt idx="145">
                  <c:v>798.58</c:v>
                </c:pt>
                <c:pt idx="146">
                  <c:v>437.6</c:v>
                </c:pt>
                <c:pt idx="147">
                  <c:v>325.27</c:v>
                </c:pt>
                <c:pt idx="148">
                  <c:v>689.74</c:v>
                </c:pt>
                <c:pt idx="149">
                  <c:v>1121.8699999999999</c:v>
                </c:pt>
                <c:pt idx="150">
                  <c:v>444.45</c:v>
                </c:pt>
                <c:pt idx="151">
                  <c:v>424.26</c:v>
                </c:pt>
                <c:pt idx="152">
                  <c:v>386.08</c:v>
                </c:pt>
                <c:pt idx="153">
                  <c:v>634.71</c:v>
                </c:pt>
                <c:pt idx="154">
                  <c:v>624.39</c:v>
                </c:pt>
                <c:pt idx="155">
                  <c:v>1032.3399999999999</c:v>
                </c:pt>
                <c:pt idx="156">
                  <c:v>330.75</c:v>
                </c:pt>
                <c:pt idx="157">
                  <c:v>774.15</c:v>
                </c:pt>
                <c:pt idx="158">
                  <c:v>594.27</c:v>
                </c:pt>
                <c:pt idx="159">
                  <c:v>107.81</c:v>
                </c:pt>
                <c:pt idx="160">
                  <c:v>361.86</c:v>
                </c:pt>
                <c:pt idx="161">
                  <c:v>275.08</c:v>
                </c:pt>
                <c:pt idx="162">
                  <c:v>327.64</c:v>
                </c:pt>
                <c:pt idx="163">
                  <c:v>732.25</c:v>
                </c:pt>
                <c:pt idx="164">
                  <c:v>340.03</c:v>
                </c:pt>
                <c:pt idx="165">
                  <c:v>819.43</c:v>
                </c:pt>
                <c:pt idx="166">
                  <c:v>322.58</c:v>
                </c:pt>
                <c:pt idx="167">
                  <c:v>574.85</c:v>
                </c:pt>
                <c:pt idx="168">
                  <c:v>556.96</c:v>
                </c:pt>
                <c:pt idx="169">
                  <c:v>439.52</c:v>
                </c:pt>
                <c:pt idx="170">
                  <c:v>447.19</c:v>
                </c:pt>
                <c:pt idx="171">
                  <c:v>963.5</c:v>
                </c:pt>
                <c:pt idx="172">
                  <c:v>357.28</c:v>
                </c:pt>
                <c:pt idx="173">
                  <c:v>257.45</c:v>
                </c:pt>
                <c:pt idx="174">
                  <c:v>333.75</c:v>
                </c:pt>
                <c:pt idx="175">
                  <c:v>588.57000000000005</c:v>
                </c:pt>
                <c:pt idx="176">
                  <c:v>215.89</c:v>
                </c:pt>
                <c:pt idx="177">
                  <c:v>223.42</c:v>
                </c:pt>
                <c:pt idx="178">
                  <c:v>220.66</c:v>
                </c:pt>
                <c:pt idx="179">
                  <c:v>138.31</c:v>
                </c:pt>
                <c:pt idx="180">
                  <c:v>437.91</c:v>
                </c:pt>
              </c:numCache>
            </c:numRef>
          </c:xVal>
          <c:yVal>
            <c:numRef>
              <c:f>'relazione sup.-popol-n.com'!$E$31:$E$211</c:f>
              <c:numCache>
                <c:formatCode>General</c:formatCode>
                <c:ptCount val="181"/>
                <c:pt idx="0">
                  <c:v>21560</c:v>
                </c:pt>
                <c:pt idx="1">
                  <c:v>83894</c:v>
                </c:pt>
                <c:pt idx="2">
                  <c:v>105061</c:v>
                </c:pt>
                <c:pt idx="3">
                  <c:v>134172</c:v>
                </c:pt>
                <c:pt idx="4">
                  <c:v>44247</c:v>
                </c:pt>
                <c:pt idx="5">
                  <c:v>77776</c:v>
                </c:pt>
                <c:pt idx="6">
                  <c:v>49191</c:v>
                </c:pt>
                <c:pt idx="7">
                  <c:v>36283</c:v>
                </c:pt>
                <c:pt idx="8">
                  <c:v>32752</c:v>
                </c:pt>
                <c:pt idx="9">
                  <c:v>50212</c:v>
                </c:pt>
                <c:pt idx="10">
                  <c:v>12831</c:v>
                </c:pt>
                <c:pt idx="11">
                  <c:v>30854</c:v>
                </c:pt>
                <c:pt idx="12">
                  <c:v>27183</c:v>
                </c:pt>
                <c:pt idx="13">
                  <c:v>55530</c:v>
                </c:pt>
                <c:pt idx="14">
                  <c:v>252127</c:v>
                </c:pt>
                <c:pt idx="15">
                  <c:v>14151</c:v>
                </c:pt>
                <c:pt idx="16">
                  <c:v>150806</c:v>
                </c:pt>
                <c:pt idx="17">
                  <c:v>239374</c:v>
                </c:pt>
                <c:pt idx="18">
                  <c:v>324655</c:v>
                </c:pt>
                <c:pt idx="19">
                  <c:v>64031</c:v>
                </c:pt>
                <c:pt idx="20">
                  <c:v>131840</c:v>
                </c:pt>
                <c:pt idx="21">
                  <c:v>300226</c:v>
                </c:pt>
                <c:pt idx="22">
                  <c:v>172567</c:v>
                </c:pt>
                <c:pt idx="23">
                  <c:v>103858</c:v>
                </c:pt>
                <c:pt idx="24">
                  <c:v>102098</c:v>
                </c:pt>
                <c:pt idx="25">
                  <c:v>82137</c:v>
                </c:pt>
                <c:pt idx="26">
                  <c:v>115679</c:v>
                </c:pt>
                <c:pt idx="27">
                  <c:v>86275</c:v>
                </c:pt>
                <c:pt idx="28">
                  <c:v>33268</c:v>
                </c:pt>
                <c:pt idx="29">
                  <c:v>91392</c:v>
                </c:pt>
                <c:pt idx="30">
                  <c:v>46014</c:v>
                </c:pt>
                <c:pt idx="31">
                  <c:v>39857</c:v>
                </c:pt>
                <c:pt idx="32">
                  <c:v>32166</c:v>
                </c:pt>
                <c:pt idx="33">
                  <c:v>16948</c:v>
                </c:pt>
                <c:pt idx="34">
                  <c:v>29988</c:v>
                </c:pt>
                <c:pt idx="35">
                  <c:v>86754</c:v>
                </c:pt>
                <c:pt idx="36">
                  <c:v>25859</c:v>
                </c:pt>
                <c:pt idx="37">
                  <c:v>15397</c:v>
                </c:pt>
                <c:pt idx="38">
                  <c:v>38020</c:v>
                </c:pt>
                <c:pt idx="39">
                  <c:v>13937</c:v>
                </c:pt>
                <c:pt idx="40">
                  <c:v>63702</c:v>
                </c:pt>
                <c:pt idx="41">
                  <c:v>62964</c:v>
                </c:pt>
                <c:pt idx="42">
                  <c:v>71193</c:v>
                </c:pt>
                <c:pt idx="43">
                  <c:v>103047</c:v>
                </c:pt>
                <c:pt idx="44">
                  <c:v>14977</c:v>
                </c:pt>
                <c:pt idx="45">
                  <c:v>18423</c:v>
                </c:pt>
                <c:pt idx="46">
                  <c:v>91732</c:v>
                </c:pt>
                <c:pt idx="47">
                  <c:v>64726</c:v>
                </c:pt>
                <c:pt idx="48">
                  <c:v>22616</c:v>
                </c:pt>
                <c:pt idx="49">
                  <c:v>41104</c:v>
                </c:pt>
                <c:pt idx="50">
                  <c:v>32300</c:v>
                </c:pt>
                <c:pt idx="51">
                  <c:v>42476</c:v>
                </c:pt>
                <c:pt idx="52">
                  <c:v>50787</c:v>
                </c:pt>
                <c:pt idx="53">
                  <c:v>81243</c:v>
                </c:pt>
                <c:pt idx="54">
                  <c:v>61711</c:v>
                </c:pt>
                <c:pt idx="55">
                  <c:v>76113</c:v>
                </c:pt>
                <c:pt idx="56">
                  <c:v>55205</c:v>
                </c:pt>
                <c:pt idx="57">
                  <c:v>90580</c:v>
                </c:pt>
                <c:pt idx="58">
                  <c:v>43298</c:v>
                </c:pt>
                <c:pt idx="59">
                  <c:v>128948</c:v>
                </c:pt>
                <c:pt idx="60">
                  <c:v>25214</c:v>
                </c:pt>
                <c:pt idx="61">
                  <c:v>164060</c:v>
                </c:pt>
                <c:pt idx="62">
                  <c:v>51912</c:v>
                </c:pt>
                <c:pt idx="63">
                  <c:v>74080</c:v>
                </c:pt>
                <c:pt idx="64">
                  <c:v>70146</c:v>
                </c:pt>
                <c:pt idx="65">
                  <c:v>151310</c:v>
                </c:pt>
                <c:pt idx="66">
                  <c:v>107740</c:v>
                </c:pt>
                <c:pt idx="67">
                  <c:v>67237</c:v>
                </c:pt>
                <c:pt idx="68">
                  <c:v>90960</c:v>
                </c:pt>
                <c:pt idx="69">
                  <c:v>57803</c:v>
                </c:pt>
                <c:pt idx="70">
                  <c:v>103770</c:v>
                </c:pt>
                <c:pt idx="71">
                  <c:v>95363</c:v>
                </c:pt>
                <c:pt idx="72">
                  <c:v>116500</c:v>
                </c:pt>
                <c:pt idx="73">
                  <c:v>64390</c:v>
                </c:pt>
                <c:pt idx="74">
                  <c:v>49222</c:v>
                </c:pt>
                <c:pt idx="75">
                  <c:v>60876</c:v>
                </c:pt>
                <c:pt idx="76">
                  <c:v>202016</c:v>
                </c:pt>
                <c:pt idx="77">
                  <c:v>88112</c:v>
                </c:pt>
                <c:pt idx="78">
                  <c:v>104743</c:v>
                </c:pt>
                <c:pt idx="79">
                  <c:v>99719</c:v>
                </c:pt>
                <c:pt idx="80">
                  <c:v>77182</c:v>
                </c:pt>
                <c:pt idx="81">
                  <c:v>93708</c:v>
                </c:pt>
                <c:pt idx="82">
                  <c:v>84314</c:v>
                </c:pt>
                <c:pt idx="83">
                  <c:v>70005</c:v>
                </c:pt>
                <c:pt idx="84">
                  <c:v>81619</c:v>
                </c:pt>
                <c:pt idx="85">
                  <c:v>148900</c:v>
                </c:pt>
                <c:pt idx="86">
                  <c:v>95736</c:v>
                </c:pt>
                <c:pt idx="87">
                  <c:v>47068</c:v>
                </c:pt>
                <c:pt idx="88">
                  <c:v>35007</c:v>
                </c:pt>
                <c:pt idx="89">
                  <c:v>61863</c:v>
                </c:pt>
                <c:pt idx="90">
                  <c:v>30698</c:v>
                </c:pt>
                <c:pt idx="91">
                  <c:v>15349</c:v>
                </c:pt>
                <c:pt idx="92">
                  <c:v>20888</c:v>
                </c:pt>
                <c:pt idx="93">
                  <c:v>31077</c:v>
                </c:pt>
                <c:pt idx="94">
                  <c:v>18337</c:v>
                </c:pt>
                <c:pt idx="95">
                  <c:v>12427</c:v>
                </c:pt>
                <c:pt idx="96">
                  <c:v>30966</c:v>
                </c:pt>
                <c:pt idx="97">
                  <c:v>50730</c:v>
                </c:pt>
                <c:pt idx="98">
                  <c:v>10591</c:v>
                </c:pt>
                <c:pt idx="99">
                  <c:v>20858</c:v>
                </c:pt>
                <c:pt idx="100">
                  <c:v>27901</c:v>
                </c:pt>
                <c:pt idx="101">
                  <c:v>22367</c:v>
                </c:pt>
                <c:pt idx="102">
                  <c:v>18685</c:v>
                </c:pt>
                <c:pt idx="103">
                  <c:v>55161</c:v>
                </c:pt>
                <c:pt idx="104">
                  <c:v>67734</c:v>
                </c:pt>
                <c:pt idx="105">
                  <c:v>13946</c:v>
                </c:pt>
                <c:pt idx="106">
                  <c:v>31627</c:v>
                </c:pt>
                <c:pt idx="107">
                  <c:v>13735</c:v>
                </c:pt>
                <c:pt idx="108">
                  <c:v>107333</c:v>
                </c:pt>
                <c:pt idx="109">
                  <c:v>29094</c:v>
                </c:pt>
                <c:pt idx="110">
                  <c:v>17372</c:v>
                </c:pt>
                <c:pt idx="111">
                  <c:v>31335</c:v>
                </c:pt>
                <c:pt idx="112">
                  <c:v>26391</c:v>
                </c:pt>
                <c:pt idx="113">
                  <c:v>23440</c:v>
                </c:pt>
                <c:pt idx="114">
                  <c:v>102958</c:v>
                </c:pt>
                <c:pt idx="115">
                  <c:v>15655</c:v>
                </c:pt>
                <c:pt idx="116">
                  <c:v>25805</c:v>
                </c:pt>
                <c:pt idx="117">
                  <c:v>30256</c:v>
                </c:pt>
                <c:pt idx="118">
                  <c:v>42193</c:v>
                </c:pt>
                <c:pt idx="119">
                  <c:v>10872</c:v>
                </c:pt>
                <c:pt idx="120">
                  <c:v>13305</c:v>
                </c:pt>
                <c:pt idx="121">
                  <c:v>115525</c:v>
                </c:pt>
                <c:pt idx="122">
                  <c:v>15762</c:v>
                </c:pt>
                <c:pt idx="123">
                  <c:v>26602</c:v>
                </c:pt>
                <c:pt idx="124">
                  <c:v>27693</c:v>
                </c:pt>
                <c:pt idx="125">
                  <c:v>39118</c:v>
                </c:pt>
                <c:pt idx="126">
                  <c:v>20818</c:v>
                </c:pt>
                <c:pt idx="127">
                  <c:v>35104</c:v>
                </c:pt>
                <c:pt idx="128">
                  <c:v>45740</c:v>
                </c:pt>
                <c:pt idx="129">
                  <c:v>44651</c:v>
                </c:pt>
                <c:pt idx="130">
                  <c:v>27283</c:v>
                </c:pt>
                <c:pt idx="131">
                  <c:v>26961</c:v>
                </c:pt>
                <c:pt idx="132">
                  <c:v>26215</c:v>
                </c:pt>
                <c:pt idx="133">
                  <c:v>29005</c:v>
                </c:pt>
                <c:pt idx="134">
                  <c:v>67413</c:v>
                </c:pt>
                <c:pt idx="135">
                  <c:v>79567</c:v>
                </c:pt>
                <c:pt idx="136">
                  <c:v>143017</c:v>
                </c:pt>
                <c:pt idx="137">
                  <c:v>17395</c:v>
                </c:pt>
                <c:pt idx="138">
                  <c:v>86287</c:v>
                </c:pt>
                <c:pt idx="139">
                  <c:v>44041</c:v>
                </c:pt>
                <c:pt idx="140">
                  <c:v>41442</c:v>
                </c:pt>
                <c:pt idx="141">
                  <c:v>57725</c:v>
                </c:pt>
                <c:pt idx="142">
                  <c:v>27918</c:v>
                </c:pt>
                <c:pt idx="143">
                  <c:v>38849</c:v>
                </c:pt>
                <c:pt idx="144">
                  <c:v>28858</c:v>
                </c:pt>
                <c:pt idx="145">
                  <c:v>151280</c:v>
                </c:pt>
                <c:pt idx="146">
                  <c:v>113309</c:v>
                </c:pt>
                <c:pt idx="147">
                  <c:v>15081</c:v>
                </c:pt>
                <c:pt idx="148">
                  <c:v>100246</c:v>
                </c:pt>
                <c:pt idx="149">
                  <c:v>101018</c:v>
                </c:pt>
                <c:pt idx="150">
                  <c:v>68802</c:v>
                </c:pt>
                <c:pt idx="151">
                  <c:v>62591</c:v>
                </c:pt>
                <c:pt idx="152">
                  <c:v>82957</c:v>
                </c:pt>
                <c:pt idx="153">
                  <c:v>50905</c:v>
                </c:pt>
                <c:pt idx="154">
                  <c:v>72447</c:v>
                </c:pt>
                <c:pt idx="155">
                  <c:v>131870</c:v>
                </c:pt>
                <c:pt idx="156">
                  <c:v>21332</c:v>
                </c:pt>
                <c:pt idx="157">
                  <c:v>47588</c:v>
                </c:pt>
                <c:pt idx="158">
                  <c:v>29676</c:v>
                </c:pt>
                <c:pt idx="159">
                  <c:v>150017</c:v>
                </c:pt>
                <c:pt idx="160">
                  <c:v>119922</c:v>
                </c:pt>
                <c:pt idx="161">
                  <c:v>74555</c:v>
                </c:pt>
                <c:pt idx="162">
                  <c:v>26857</c:v>
                </c:pt>
                <c:pt idx="163">
                  <c:v>76358</c:v>
                </c:pt>
                <c:pt idx="164">
                  <c:v>101854</c:v>
                </c:pt>
                <c:pt idx="165">
                  <c:v>65002</c:v>
                </c:pt>
                <c:pt idx="166">
                  <c:v>14115</c:v>
                </c:pt>
                <c:pt idx="167">
                  <c:v>118767</c:v>
                </c:pt>
                <c:pt idx="168">
                  <c:v>117323</c:v>
                </c:pt>
                <c:pt idx="169">
                  <c:v>74051</c:v>
                </c:pt>
                <c:pt idx="170">
                  <c:v>54683</c:v>
                </c:pt>
                <c:pt idx="171">
                  <c:v>114998</c:v>
                </c:pt>
                <c:pt idx="172">
                  <c:v>28099</c:v>
                </c:pt>
                <c:pt idx="173">
                  <c:v>28184</c:v>
                </c:pt>
                <c:pt idx="174">
                  <c:v>24569</c:v>
                </c:pt>
                <c:pt idx="175">
                  <c:v>31682</c:v>
                </c:pt>
                <c:pt idx="176">
                  <c:v>24000</c:v>
                </c:pt>
                <c:pt idx="177">
                  <c:v>15541</c:v>
                </c:pt>
                <c:pt idx="178">
                  <c:v>15371</c:v>
                </c:pt>
                <c:pt idx="179">
                  <c:v>22619</c:v>
                </c:pt>
                <c:pt idx="180">
                  <c:v>15828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1F4-42B4-B819-EB8DAA3041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3634968"/>
        <c:axId val="863635624"/>
      </c:scatterChart>
      <c:valAx>
        <c:axId val="8636349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superficie CT</a:t>
                </a:r>
                <a:r>
                  <a:rPr lang="it-IT" baseline="0"/>
                  <a:t> (kmq)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635624"/>
        <c:crosses val="autoZero"/>
        <c:crossBetween val="midCat"/>
      </c:valAx>
      <c:valAx>
        <c:axId val="863635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popolazione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636349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/>
              <a:t>CT tipo</a:t>
            </a:r>
            <a:r>
              <a:rPr lang="en-US" sz="1000" baseline="0"/>
              <a:t> A - relazione tra popolazione e media dimensioni</a:t>
            </a:r>
            <a:endParaRPr lang="en-US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6"/>
          <c:order val="0"/>
          <c:tx>
            <c:v>media dimensioni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>
                    <a:lumMod val="60000"/>
                  </a:schemeClr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DIM-POP ct tipo A'!$C$2:$C$30</c:f>
              <c:numCache>
                <c:formatCode>General</c:formatCode>
                <c:ptCount val="29"/>
                <c:pt idx="0">
                  <c:v>131147</c:v>
                </c:pt>
                <c:pt idx="1">
                  <c:v>77546</c:v>
                </c:pt>
                <c:pt idx="2">
                  <c:v>104463</c:v>
                </c:pt>
                <c:pt idx="3">
                  <c:v>109446</c:v>
                </c:pt>
                <c:pt idx="4">
                  <c:v>190884</c:v>
                </c:pt>
                <c:pt idx="5">
                  <c:v>62178</c:v>
                </c:pt>
                <c:pt idx="6">
                  <c:v>84985</c:v>
                </c:pt>
                <c:pt idx="7">
                  <c:v>114808</c:v>
                </c:pt>
                <c:pt idx="8">
                  <c:v>104097</c:v>
                </c:pt>
                <c:pt idx="9">
                  <c:v>974074</c:v>
                </c:pt>
                <c:pt idx="10">
                  <c:v>165680</c:v>
                </c:pt>
                <c:pt idx="11">
                  <c:v>135261</c:v>
                </c:pt>
                <c:pt idx="12">
                  <c:v>152770</c:v>
                </c:pt>
                <c:pt idx="13">
                  <c:v>327361</c:v>
                </c:pt>
                <c:pt idx="14">
                  <c:v>202016</c:v>
                </c:pt>
                <c:pt idx="15">
                  <c:v>108147</c:v>
                </c:pt>
                <c:pt idx="16">
                  <c:v>154948</c:v>
                </c:pt>
                <c:pt idx="17">
                  <c:v>130977</c:v>
                </c:pt>
                <c:pt idx="18">
                  <c:v>135844</c:v>
                </c:pt>
                <c:pt idx="19">
                  <c:v>111738</c:v>
                </c:pt>
                <c:pt idx="20">
                  <c:v>145768</c:v>
                </c:pt>
                <c:pt idx="21">
                  <c:v>777611</c:v>
                </c:pt>
                <c:pt idx="22">
                  <c:v>242219</c:v>
                </c:pt>
                <c:pt idx="23">
                  <c:v>176229</c:v>
                </c:pt>
                <c:pt idx="24">
                  <c:v>118556</c:v>
                </c:pt>
                <c:pt idx="25">
                  <c:v>92518</c:v>
                </c:pt>
                <c:pt idx="26">
                  <c:v>486855</c:v>
                </c:pt>
                <c:pt idx="27">
                  <c:v>84136</c:v>
                </c:pt>
                <c:pt idx="28">
                  <c:v>160253</c:v>
                </c:pt>
              </c:numCache>
            </c:numRef>
          </c:xVal>
          <c:yVal>
            <c:numRef>
              <c:f>'relazione DIM-POP ct tipo A'!$J$2:$J$30</c:f>
              <c:numCache>
                <c:formatCode>General</c:formatCode>
                <c:ptCount val="29"/>
                <c:pt idx="0">
                  <c:v>0.40187059204059467</c:v>
                </c:pt>
                <c:pt idx="1">
                  <c:v>0.3336100734910557</c:v>
                </c:pt>
                <c:pt idx="2">
                  <c:v>0.38945974802808131</c:v>
                </c:pt>
                <c:pt idx="3">
                  <c:v>0.41411029826282558</c:v>
                </c:pt>
                <c:pt idx="4">
                  <c:v>0.39604439046433848</c:v>
                </c:pt>
                <c:pt idx="5">
                  <c:v>0.36998695345525351</c:v>
                </c:pt>
                <c:pt idx="6">
                  <c:v>0.36053382705854942</c:v>
                </c:pt>
                <c:pt idx="7">
                  <c:v>0.37204810362931373</c:v>
                </c:pt>
                <c:pt idx="8">
                  <c:v>0.36574088128368132</c:v>
                </c:pt>
                <c:pt idx="9">
                  <c:v>0.60214186261267</c:v>
                </c:pt>
                <c:pt idx="10">
                  <c:v>0.36807037151987809</c:v>
                </c:pt>
                <c:pt idx="11">
                  <c:v>0.44365892262389922</c:v>
                </c:pt>
                <c:pt idx="12">
                  <c:v>0.39990286621311871</c:v>
                </c:pt>
                <c:pt idx="13">
                  <c:v>0.52223712426585178</c:v>
                </c:pt>
                <c:pt idx="14">
                  <c:v>0.38613029315715125</c:v>
                </c:pt>
                <c:pt idx="15">
                  <c:v>0.39636066886442728</c:v>
                </c:pt>
                <c:pt idx="16">
                  <c:v>0.41785638829760763</c:v>
                </c:pt>
                <c:pt idx="17">
                  <c:v>0.35991041481746072</c:v>
                </c:pt>
                <c:pt idx="18">
                  <c:v>0.32856603541809531</c:v>
                </c:pt>
                <c:pt idx="19">
                  <c:v>0.34956557520907316</c:v>
                </c:pt>
                <c:pt idx="20">
                  <c:v>0.3970908398562234</c:v>
                </c:pt>
                <c:pt idx="21">
                  <c:v>0.47940210596968785</c:v>
                </c:pt>
                <c:pt idx="22">
                  <c:v>0.42813735596548352</c:v>
                </c:pt>
                <c:pt idx="23">
                  <c:v>0.37306540355177953</c:v>
                </c:pt>
                <c:pt idx="24">
                  <c:v>0.3557985724459985</c:v>
                </c:pt>
                <c:pt idx="25">
                  <c:v>0.35314807982930718</c:v>
                </c:pt>
                <c:pt idx="26">
                  <c:v>0.48878894814875062</c:v>
                </c:pt>
                <c:pt idx="27">
                  <c:v>0.35515571950838459</c:v>
                </c:pt>
                <c:pt idx="28">
                  <c:v>0.38554435137126014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C8A-4DBB-9EF6-47B7A96550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17968"/>
        <c:axId val="474426272"/>
      </c:scatterChart>
      <c:valAx>
        <c:axId val="206817968"/>
        <c:scaling>
          <c:orientation val="minMax"/>
          <c:max val="100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4426272"/>
        <c:crosses val="autoZero"/>
        <c:crossBetween val="midCat"/>
      </c:valAx>
      <c:valAx>
        <c:axId val="474426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8179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000"/>
              <a:t>CT tipo A - relazione tra popolazione e indicatori</a:t>
            </a:r>
            <a:r>
              <a:rPr lang="it-IT" sz="1000" baseline="0"/>
              <a:t> normalizzati per dimensione SAN</a:t>
            </a:r>
            <a:endParaRPr lang="it-IT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3"/>
          <c:order val="3"/>
          <c:tx>
            <c:strRef>
              <c:f>'relazione DIM-POP ct tipo A'!$G$1</c:f>
              <c:strCache>
                <c:ptCount val="1"/>
                <c:pt idx="0">
                  <c:v>SAN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chemeClr val="accent1">
                    <a:lumMod val="75000"/>
                  </a:schemeClr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DIM-POP ct tipo A'!$C$2:$C$30</c:f>
              <c:numCache>
                <c:formatCode>General</c:formatCode>
                <c:ptCount val="29"/>
                <c:pt idx="0">
                  <c:v>131147</c:v>
                </c:pt>
                <c:pt idx="1">
                  <c:v>77546</c:v>
                </c:pt>
                <c:pt idx="2">
                  <c:v>104463</c:v>
                </c:pt>
                <c:pt idx="3">
                  <c:v>109446</c:v>
                </c:pt>
                <c:pt idx="4">
                  <c:v>190884</c:v>
                </c:pt>
                <c:pt idx="5">
                  <c:v>62178</c:v>
                </c:pt>
                <c:pt idx="6">
                  <c:v>84985</c:v>
                </c:pt>
                <c:pt idx="7">
                  <c:v>114808</c:v>
                </c:pt>
                <c:pt idx="8">
                  <c:v>104097</c:v>
                </c:pt>
                <c:pt idx="9">
                  <c:v>974074</c:v>
                </c:pt>
                <c:pt idx="10">
                  <c:v>165680</c:v>
                </c:pt>
                <c:pt idx="11">
                  <c:v>135261</c:v>
                </c:pt>
                <c:pt idx="12">
                  <c:v>152770</c:v>
                </c:pt>
                <c:pt idx="13">
                  <c:v>327361</c:v>
                </c:pt>
                <c:pt idx="14">
                  <c:v>202016</c:v>
                </c:pt>
                <c:pt idx="15">
                  <c:v>108147</c:v>
                </c:pt>
                <c:pt idx="16">
                  <c:v>154948</c:v>
                </c:pt>
                <c:pt idx="17">
                  <c:v>130977</c:v>
                </c:pt>
                <c:pt idx="18">
                  <c:v>135844</c:v>
                </c:pt>
                <c:pt idx="19">
                  <c:v>111738</c:v>
                </c:pt>
                <c:pt idx="20">
                  <c:v>145768</c:v>
                </c:pt>
                <c:pt idx="21">
                  <c:v>777611</c:v>
                </c:pt>
                <c:pt idx="22">
                  <c:v>242219</c:v>
                </c:pt>
                <c:pt idx="23">
                  <c:v>176229</c:v>
                </c:pt>
                <c:pt idx="24">
                  <c:v>118556</c:v>
                </c:pt>
                <c:pt idx="25">
                  <c:v>92518</c:v>
                </c:pt>
                <c:pt idx="26">
                  <c:v>486855</c:v>
                </c:pt>
                <c:pt idx="27">
                  <c:v>84136</c:v>
                </c:pt>
                <c:pt idx="28">
                  <c:v>160253</c:v>
                </c:pt>
              </c:numCache>
            </c:numRef>
          </c:xVal>
          <c:yVal>
            <c:numRef>
              <c:f>'relazione DIM-POP ct tipo A'!$G$2:$G$30</c:f>
              <c:numCache>
                <c:formatCode>General</c:formatCode>
                <c:ptCount val="29"/>
                <c:pt idx="0">
                  <c:v>9.5810734067540732E-2</c:v>
                </c:pt>
                <c:pt idx="1">
                  <c:v>0.12346749567878391</c:v>
                </c:pt>
                <c:pt idx="2">
                  <c:v>0.23010376297398724</c:v>
                </c:pt>
                <c:pt idx="3">
                  <c:v>0.2241484427882984</c:v>
                </c:pt>
                <c:pt idx="4">
                  <c:v>0.18439174900906422</c:v>
                </c:pt>
                <c:pt idx="5">
                  <c:v>0.30437233302729239</c:v>
                </c:pt>
                <c:pt idx="6">
                  <c:v>0.12482446159611713</c:v>
                </c:pt>
                <c:pt idx="7">
                  <c:v>0.19387326987757522</c:v>
                </c:pt>
                <c:pt idx="8">
                  <c:v>0.13272155430916052</c:v>
                </c:pt>
                <c:pt idx="9">
                  <c:v>0.57091950709401507</c:v>
                </c:pt>
                <c:pt idx="10">
                  <c:v>0.12700171939309207</c:v>
                </c:pt>
                <c:pt idx="11">
                  <c:v>0.24481842478766522</c:v>
                </c:pt>
                <c:pt idx="12">
                  <c:v>0.26485911908988491</c:v>
                </c:pt>
                <c:pt idx="13">
                  <c:v>0.33175927617306178</c:v>
                </c:pt>
                <c:pt idx="14">
                  <c:v>0.19380919234817984</c:v>
                </c:pt>
                <c:pt idx="15">
                  <c:v>0.17146100004208492</c:v>
                </c:pt>
                <c:pt idx="16">
                  <c:v>0.16529173424857413</c:v>
                </c:pt>
                <c:pt idx="17">
                  <c:v>0.16863140958010867</c:v>
                </c:pt>
                <c:pt idx="18">
                  <c:v>0.13354090332046162</c:v>
                </c:pt>
                <c:pt idx="19">
                  <c:v>0.22211164909099723</c:v>
                </c:pt>
                <c:pt idx="20">
                  <c:v>0.14954201770540457</c:v>
                </c:pt>
                <c:pt idx="21">
                  <c:v>0.37157468387692894</c:v>
                </c:pt>
                <c:pt idx="22">
                  <c:v>0.24264920586550892</c:v>
                </c:pt>
                <c:pt idx="23">
                  <c:v>9.5068343107863523E-2</c:v>
                </c:pt>
                <c:pt idx="24">
                  <c:v>0.10024615104680468</c:v>
                </c:pt>
                <c:pt idx="25">
                  <c:v>0.1189786611431565</c:v>
                </c:pt>
                <c:pt idx="26">
                  <c:v>0.38471367663123429</c:v>
                </c:pt>
                <c:pt idx="27">
                  <c:v>0.16383262197464779</c:v>
                </c:pt>
                <c:pt idx="28">
                  <c:v>0.14778957533846762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B8B-4462-97EE-1C1D189BC5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17968"/>
        <c:axId val="474426272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'relazione DIM-POP ct tipo A'!$D$1</c15:sqref>
                        </c15:formulaRef>
                      </c:ext>
                    </c:extLst>
                    <c:strCache>
                      <c:ptCount val="1"/>
                      <c:pt idx="0">
                        <c:v>ABT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'relazione DIM-POP ct tipo A'!$D$2:$D$30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0.53479337077366462</c:v>
                      </c:pt>
                      <c:pt idx="1">
                        <c:v>0.54915882782386372</c:v>
                      </c:pt>
                      <c:pt idx="2">
                        <c:v>0.56903428312623106</c:v>
                      </c:pt>
                      <c:pt idx="3">
                        <c:v>0.51435725228645057</c:v>
                      </c:pt>
                      <c:pt idx="4">
                        <c:v>0.49296032645222992</c:v>
                      </c:pt>
                      <c:pt idx="5">
                        <c:v>0.57452234387703105</c:v>
                      </c:pt>
                      <c:pt idx="6">
                        <c:v>0.56030944636308166</c:v>
                      </c:pt>
                      <c:pt idx="7">
                        <c:v>0.55042491864007659</c:v>
                      </c:pt>
                      <c:pt idx="8">
                        <c:v>0.49145490777711065</c:v>
                      </c:pt>
                      <c:pt idx="9">
                        <c:v>0.55018390148719198</c:v>
                      </c:pt>
                      <c:pt idx="10">
                        <c:v>0.52623669881962509</c:v>
                      </c:pt>
                      <c:pt idx="11">
                        <c:v>0.58517771989781597</c:v>
                      </c:pt>
                      <c:pt idx="12">
                        <c:v>0.57206973559763508</c:v>
                      </c:pt>
                      <c:pt idx="13">
                        <c:v>0.56042196612405737</c:v>
                      </c:pt>
                      <c:pt idx="14">
                        <c:v>0.58347355572286319</c:v>
                      </c:pt>
                      <c:pt idx="15">
                        <c:v>0.59901639995528233</c:v>
                      </c:pt>
                      <c:pt idx="16">
                        <c:v>0.64610093082177511</c:v>
                      </c:pt>
                      <c:pt idx="17">
                        <c:v>0.59320311708547047</c:v>
                      </c:pt>
                      <c:pt idx="18">
                        <c:v>0.53709661447824997</c:v>
                      </c:pt>
                      <c:pt idx="19">
                        <c:v>0.51464463625761847</c:v>
                      </c:pt>
                      <c:pt idx="20">
                        <c:v>0.56761671604995811</c:v>
                      </c:pt>
                      <c:pt idx="21">
                        <c:v>0.61427247915498517</c:v>
                      </c:pt>
                      <c:pt idx="22">
                        <c:v>0.55291162052611897</c:v>
                      </c:pt>
                      <c:pt idx="23">
                        <c:v>0.54418901368371919</c:v>
                      </c:pt>
                      <c:pt idx="24">
                        <c:v>0.50375749923861046</c:v>
                      </c:pt>
                      <c:pt idx="25">
                        <c:v>0.47307498333535758</c:v>
                      </c:pt>
                      <c:pt idx="26">
                        <c:v>0.58777822088002984</c:v>
                      </c:pt>
                      <c:pt idx="27">
                        <c:v>0.49147849578551861</c:v>
                      </c:pt>
                      <c:pt idx="28">
                        <c:v>0.60728531962778898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1B8B-4462-97EE-1C1D189BC500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A'!$E$1</c15:sqref>
                        </c15:formulaRef>
                      </c:ext>
                    </c:extLst>
                    <c:strCache>
                      <c:ptCount val="1"/>
                      <c:pt idx="0">
                        <c:v>INF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FF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A'!$E$2:$E$30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0.30335127772284448</c:v>
                      </c:pt>
                      <c:pt idx="1">
                        <c:v>0.15991061748253693</c:v>
                      </c:pt>
                      <c:pt idx="2">
                        <c:v>0.3764715920835201</c:v>
                      </c:pt>
                      <c:pt idx="3">
                        <c:v>0.39578011109826516</c:v>
                      </c:pt>
                      <c:pt idx="4">
                        <c:v>0.50278958593894263</c:v>
                      </c:pt>
                      <c:pt idx="5">
                        <c:v>0.31864956504113567</c:v>
                      </c:pt>
                      <c:pt idx="6">
                        <c:v>0.38095372852439885</c:v>
                      </c:pt>
                      <c:pt idx="7">
                        <c:v>0.38657370949761799</c:v>
                      </c:pt>
                      <c:pt idx="8">
                        <c:v>0.344522164224845</c:v>
                      </c:pt>
                      <c:pt idx="9">
                        <c:v>0.82005163511187606</c:v>
                      </c:pt>
                      <c:pt idx="10">
                        <c:v>0.40594179159844934</c:v>
                      </c:pt>
                      <c:pt idx="11">
                        <c:v>0.59541440407947666</c:v>
                      </c:pt>
                      <c:pt idx="12">
                        <c:v>0.4465850148450678</c:v>
                      </c:pt>
                      <c:pt idx="13">
                        <c:v>0.76524207464929117</c:v>
                      </c:pt>
                      <c:pt idx="14">
                        <c:v>0.45042858764911925</c:v>
                      </c:pt>
                      <c:pt idx="15">
                        <c:v>0.45733159496297077</c:v>
                      </c:pt>
                      <c:pt idx="16">
                        <c:v>0.31795495213917857</c:v>
                      </c:pt>
                      <c:pt idx="17">
                        <c:v>0.329133921008327</c:v>
                      </c:pt>
                      <c:pt idx="18">
                        <c:v>0.4173035273029202</c:v>
                      </c:pt>
                      <c:pt idx="19">
                        <c:v>0.39070023119209557</c:v>
                      </c:pt>
                      <c:pt idx="20">
                        <c:v>0.43346764751219408</c:v>
                      </c:pt>
                      <c:pt idx="21">
                        <c:v>0.45317494347683585</c:v>
                      </c:pt>
                      <c:pt idx="22">
                        <c:v>0.4918819541312483</c:v>
                      </c:pt>
                      <c:pt idx="23">
                        <c:v>0.37481994535628432</c:v>
                      </c:pt>
                      <c:pt idx="24">
                        <c:v>0.36353411765492516</c:v>
                      </c:pt>
                      <c:pt idx="25">
                        <c:v>0.3120519117400099</c:v>
                      </c:pt>
                      <c:pt idx="26">
                        <c:v>0.64080846946249825</c:v>
                      </c:pt>
                      <c:pt idx="27">
                        <c:v>0.30278395906112959</c:v>
                      </c:pt>
                      <c:pt idx="28">
                        <c:v>0.4643193383163573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1B8B-4462-97EE-1C1D189BC500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A'!$F$1</c15:sqref>
                        </c15:formulaRef>
                      </c:ext>
                    </c:extLst>
                    <c:strCache>
                      <c:ptCount val="1"/>
                      <c:pt idx="0">
                        <c:v>EDU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A'!$F$2:$F$30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0.43734747638444244</c:v>
                      </c:pt>
                      <c:pt idx="1">
                        <c:v>0.34573821023801199</c:v>
                      </c:pt>
                      <c:pt idx="2">
                        <c:v>0.37656985332945675</c:v>
                      </c:pt>
                      <c:pt idx="3">
                        <c:v>0.43637434830911509</c:v>
                      </c:pt>
                      <c:pt idx="4">
                        <c:v>0.43562277561839885</c:v>
                      </c:pt>
                      <c:pt idx="5">
                        <c:v>0.32942614276035692</c:v>
                      </c:pt>
                      <c:pt idx="6">
                        <c:v>0.38389443916848198</c:v>
                      </c:pt>
                      <c:pt idx="7">
                        <c:v>0.36742737091742084</c:v>
                      </c:pt>
                      <c:pt idx="8">
                        <c:v>0.41104528604833102</c:v>
                      </c:pt>
                      <c:pt idx="9">
                        <c:v>0.55360834639347667</c:v>
                      </c:pt>
                      <c:pt idx="10">
                        <c:v>0.3489072065760479</c:v>
                      </c:pt>
                      <c:pt idx="11">
                        <c:v>0.28994821575877677</c:v>
                      </c:pt>
                      <c:pt idx="12">
                        <c:v>0.33004590318713661</c:v>
                      </c:pt>
                      <c:pt idx="13">
                        <c:v>0.47030923069315445</c:v>
                      </c:pt>
                      <c:pt idx="14">
                        <c:v>0.38847549747678939</c:v>
                      </c:pt>
                      <c:pt idx="15">
                        <c:v>0.36278051116452975</c:v>
                      </c:pt>
                      <c:pt idx="16">
                        <c:v>0.41885504056876693</c:v>
                      </c:pt>
                      <c:pt idx="17">
                        <c:v>0.37955514647424321</c:v>
                      </c:pt>
                      <c:pt idx="18">
                        <c:v>0.3661321563682074</c:v>
                      </c:pt>
                      <c:pt idx="19">
                        <c:v>0.35384543848238698</c:v>
                      </c:pt>
                      <c:pt idx="20">
                        <c:v>0.34853025793859072</c:v>
                      </c:pt>
                      <c:pt idx="21">
                        <c:v>0.56684097328945304</c:v>
                      </c:pt>
                      <c:pt idx="22">
                        <c:v>0.38834013122122263</c:v>
                      </c:pt>
                      <c:pt idx="23">
                        <c:v>0.40667517234224032</c:v>
                      </c:pt>
                      <c:pt idx="24">
                        <c:v>0.36759204967141507</c:v>
                      </c:pt>
                      <c:pt idx="25">
                        <c:v>0.40028067722609645</c:v>
                      </c:pt>
                      <c:pt idx="26">
                        <c:v>0.53293475503367471</c:v>
                      </c:pt>
                      <c:pt idx="27">
                        <c:v>0.33758126448885467</c:v>
                      </c:pt>
                      <c:pt idx="28">
                        <c:v>0.35896226513448548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1B8B-4462-97EE-1C1D189BC500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A'!$H$1</c15:sqref>
                        </c15:formulaRef>
                      </c:ext>
                    </c:extLst>
                    <c:strCache>
                      <c:ptCount val="1"/>
                      <c:pt idx="0">
                        <c:v>IST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A'!$C$2:$C$29</c15:sqref>
                        </c15:formulaRef>
                      </c:ext>
                    </c:extLst>
                    <c:numCache>
                      <c:formatCode>General</c:formatCode>
                      <c:ptCount val="28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A'!$H$2:$H$30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0.63249853114058607</c:v>
                      </c:pt>
                      <c:pt idx="1">
                        <c:v>0.42926554853004129</c:v>
                      </c:pt>
                      <c:pt idx="2">
                        <c:v>0.46661622472721864</c:v>
                      </c:pt>
                      <c:pt idx="3">
                        <c:v>0.58846935437367265</c:v>
                      </c:pt>
                      <c:pt idx="4">
                        <c:v>0.42709384850505261</c:v>
                      </c:pt>
                      <c:pt idx="5">
                        <c:v>0.39599423814258505</c:v>
                      </c:pt>
                      <c:pt idx="6">
                        <c:v>0.43030851179345808</c:v>
                      </c:pt>
                      <c:pt idx="7">
                        <c:v>0.38814757085401225</c:v>
                      </c:pt>
                      <c:pt idx="8">
                        <c:v>0.47967120069487051</c:v>
                      </c:pt>
                      <c:pt idx="9">
                        <c:v>0.51996207133777939</c:v>
                      </c:pt>
                      <c:pt idx="10">
                        <c:v>0.52266606351436729</c:v>
                      </c:pt>
                      <c:pt idx="11">
                        <c:v>0.43522825205889532</c:v>
                      </c:pt>
                      <c:pt idx="12">
                        <c:v>0.43908756926808462</c:v>
                      </c:pt>
                      <c:pt idx="13">
                        <c:v>0.48481580358197079</c:v>
                      </c:pt>
                      <c:pt idx="14">
                        <c:v>0.36376837885069574</c:v>
                      </c:pt>
                      <c:pt idx="15">
                        <c:v>0.46765155640769585</c:v>
                      </c:pt>
                      <c:pt idx="16">
                        <c:v>0.51812183772764953</c:v>
                      </c:pt>
                      <c:pt idx="17">
                        <c:v>0.44127082980792742</c:v>
                      </c:pt>
                      <c:pt idx="18">
                        <c:v>0.26269026909460474</c:v>
                      </c:pt>
                      <c:pt idx="19">
                        <c:v>0.27085543644799498</c:v>
                      </c:pt>
                      <c:pt idx="20">
                        <c:v>0.55933214465670189</c:v>
                      </c:pt>
                      <c:pt idx="21">
                        <c:v>0.57160853226493125</c:v>
                      </c:pt>
                      <c:pt idx="22">
                        <c:v>0.59263602449136188</c:v>
                      </c:pt>
                      <c:pt idx="23">
                        <c:v>0.55964841727261794</c:v>
                      </c:pt>
                      <c:pt idx="24">
                        <c:v>0.5512278691020126</c:v>
                      </c:pt>
                      <c:pt idx="25">
                        <c:v>0.52879497666893704</c:v>
                      </c:pt>
                      <c:pt idx="26">
                        <c:v>0.42957608520556639</c:v>
                      </c:pt>
                      <c:pt idx="27">
                        <c:v>0.42641445026785352</c:v>
                      </c:pt>
                      <c:pt idx="28">
                        <c:v>0.43271929130529652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B8B-4462-97EE-1C1D189BC500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A'!$I$1</c15:sqref>
                        </c15:formulaRef>
                      </c:ext>
                    </c:extLst>
                    <c:strCache>
                      <c:ptCount val="1"/>
                      <c:pt idx="0">
                        <c:v>SCL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00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A'!$I$2:$I$30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0.40742216215448929</c:v>
                      </c:pt>
                      <c:pt idx="1">
                        <c:v>0.39411974119309656</c:v>
                      </c:pt>
                      <c:pt idx="2">
                        <c:v>0.31796277192807409</c:v>
                      </c:pt>
                      <c:pt idx="3">
                        <c:v>0.32553228072115176</c:v>
                      </c:pt>
                      <c:pt idx="4">
                        <c:v>0.33340805726234279</c:v>
                      </c:pt>
                      <c:pt idx="5">
                        <c:v>0.29695709788311997</c:v>
                      </c:pt>
                      <c:pt idx="6">
                        <c:v>0.28291237490575893</c:v>
                      </c:pt>
                      <c:pt idx="7">
                        <c:v>0.34584178198917953</c:v>
                      </c:pt>
                      <c:pt idx="8">
                        <c:v>0.33503017464777046</c:v>
                      </c:pt>
                      <c:pt idx="9">
                        <c:v>0.59812571425168104</c:v>
                      </c:pt>
                      <c:pt idx="10">
                        <c:v>0.27766874921768664</c:v>
                      </c:pt>
                      <c:pt idx="11">
                        <c:v>0.51136651916076514</c:v>
                      </c:pt>
                      <c:pt idx="12">
                        <c:v>0.34676985529090371</c:v>
                      </c:pt>
                      <c:pt idx="13">
                        <c:v>0.52087439437357475</c:v>
                      </c:pt>
                      <c:pt idx="14">
                        <c:v>0.33682654689525982</c:v>
                      </c:pt>
                      <c:pt idx="15">
                        <c:v>0.31992295065400062</c:v>
                      </c:pt>
                      <c:pt idx="16">
                        <c:v>0.44081383427970122</c:v>
                      </c:pt>
                      <c:pt idx="17">
                        <c:v>0.24766806494868746</c:v>
                      </c:pt>
                      <c:pt idx="18">
                        <c:v>0.25463274194412794</c:v>
                      </c:pt>
                      <c:pt idx="19">
                        <c:v>0.34523605978334576</c:v>
                      </c:pt>
                      <c:pt idx="20">
                        <c:v>0.324056255274491</c:v>
                      </c:pt>
                      <c:pt idx="21">
                        <c:v>0.29894102375499282</c:v>
                      </c:pt>
                      <c:pt idx="22">
                        <c:v>0.30040519955744044</c:v>
                      </c:pt>
                      <c:pt idx="23">
                        <c:v>0.25799152954795163</c:v>
                      </c:pt>
                      <c:pt idx="24">
                        <c:v>0.24843374796222328</c:v>
                      </c:pt>
                      <c:pt idx="25">
                        <c:v>0.28570726886228559</c:v>
                      </c:pt>
                      <c:pt idx="26">
                        <c:v>0.35692248167950019</c:v>
                      </c:pt>
                      <c:pt idx="27">
                        <c:v>0.40884352547230374</c:v>
                      </c:pt>
                      <c:pt idx="28">
                        <c:v>0.3021903185051647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1B8B-4462-97EE-1C1D189BC500}"/>
                  </c:ext>
                </c:extLst>
              </c15:ser>
            </c15:filteredScatterSeries>
          </c:ext>
        </c:extLst>
      </c:scatterChart>
      <c:valAx>
        <c:axId val="206817968"/>
        <c:scaling>
          <c:orientation val="minMax"/>
          <c:max val="100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4426272"/>
        <c:crosses val="autoZero"/>
        <c:crossBetween val="midCat"/>
      </c:valAx>
      <c:valAx>
        <c:axId val="474426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8179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000"/>
              <a:t>CT tipo A - relazione tra popolazione e indicatori</a:t>
            </a:r>
            <a:r>
              <a:rPr lang="it-IT" sz="1000" baseline="0"/>
              <a:t> normalizzati per dimensione IST</a:t>
            </a:r>
            <a:endParaRPr lang="it-IT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4"/>
          <c:order val="4"/>
          <c:tx>
            <c:strRef>
              <c:f>'relazione DIM-POP ct tipo A'!$H$1</c:f>
              <c:strCache>
                <c:ptCount val="1"/>
                <c:pt idx="0">
                  <c:v>IST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>
                    <a:lumMod val="75000"/>
                  </a:schemeClr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DIM-POP ct tipo A'!$C$2:$C$29</c:f>
              <c:numCache>
                <c:formatCode>General</c:formatCode>
                <c:ptCount val="28"/>
                <c:pt idx="0">
                  <c:v>131147</c:v>
                </c:pt>
                <c:pt idx="1">
                  <c:v>77546</c:v>
                </c:pt>
                <c:pt idx="2">
                  <c:v>104463</c:v>
                </c:pt>
                <c:pt idx="3">
                  <c:v>109446</c:v>
                </c:pt>
                <c:pt idx="4">
                  <c:v>190884</c:v>
                </c:pt>
                <c:pt idx="5">
                  <c:v>62178</c:v>
                </c:pt>
                <c:pt idx="6">
                  <c:v>84985</c:v>
                </c:pt>
                <c:pt idx="7">
                  <c:v>114808</c:v>
                </c:pt>
                <c:pt idx="8">
                  <c:v>104097</c:v>
                </c:pt>
                <c:pt idx="9">
                  <c:v>974074</c:v>
                </c:pt>
                <c:pt idx="10">
                  <c:v>165680</c:v>
                </c:pt>
                <c:pt idx="11">
                  <c:v>135261</c:v>
                </c:pt>
                <c:pt idx="12">
                  <c:v>152770</c:v>
                </c:pt>
                <c:pt idx="13">
                  <c:v>327361</c:v>
                </c:pt>
                <c:pt idx="14">
                  <c:v>202016</c:v>
                </c:pt>
                <c:pt idx="15">
                  <c:v>108147</c:v>
                </c:pt>
                <c:pt idx="16">
                  <c:v>154948</c:v>
                </c:pt>
                <c:pt idx="17">
                  <c:v>130977</c:v>
                </c:pt>
                <c:pt idx="18">
                  <c:v>135844</c:v>
                </c:pt>
                <c:pt idx="19">
                  <c:v>111738</c:v>
                </c:pt>
                <c:pt idx="20">
                  <c:v>145768</c:v>
                </c:pt>
                <c:pt idx="21">
                  <c:v>777611</c:v>
                </c:pt>
                <c:pt idx="22">
                  <c:v>242219</c:v>
                </c:pt>
                <c:pt idx="23">
                  <c:v>176229</c:v>
                </c:pt>
                <c:pt idx="24">
                  <c:v>118556</c:v>
                </c:pt>
                <c:pt idx="25">
                  <c:v>92518</c:v>
                </c:pt>
                <c:pt idx="26">
                  <c:v>486855</c:v>
                </c:pt>
                <c:pt idx="27">
                  <c:v>84136</c:v>
                </c:pt>
              </c:numCache>
            </c:numRef>
          </c:xVal>
          <c:yVal>
            <c:numRef>
              <c:f>'relazione DIM-POP ct tipo A'!$H$2:$H$30</c:f>
              <c:numCache>
                <c:formatCode>General</c:formatCode>
                <c:ptCount val="29"/>
                <c:pt idx="0">
                  <c:v>0.63249853114058607</c:v>
                </c:pt>
                <c:pt idx="1">
                  <c:v>0.42926554853004129</c:v>
                </c:pt>
                <c:pt idx="2">
                  <c:v>0.46661622472721864</c:v>
                </c:pt>
                <c:pt idx="3">
                  <c:v>0.58846935437367265</c:v>
                </c:pt>
                <c:pt idx="4">
                  <c:v>0.42709384850505261</c:v>
                </c:pt>
                <c:pt idx="5">
                  <c:v>0.39599423814258505</c:v>
                </c:pt>
                <c:pt idx="6">
                  <c:v>0.43030851179345808</c:v>
                </c:pt>
                <c:pt idx="7">
                  <c:v>0.38814757085401225</c:v>
                </c:pt>
                <c:pt idx="8">
                  <c:v>0.47967120069487051</c:v>
                </c:pt>
                <c:pt idx="9">
                  <c:v>0.51996207133777939</c:v>
                </c:pt>
                <c:pt idx="10">
                  <c:v>0.52266606351436729</c:v>
                </c:pt>
                <c:pt idx="11">
                  <c:v>0.43522825205889532</c:v>
                </c:pt>
                <c:pt idx="12">
                  <c:v>0.43908756926808462</c:v>
                </c:pt>
                <c:pt idx="13">
                  <c:v>0.48481580358197079</c:v>
                </c:pt>
                <c:pt idx="14">
                  <c:v>0.36376837885069574</c:v>
                </c:pt>
                <c:pt idx="15">
                  <c:v>0.46765155640769585</c:v>
                </c:pt>
                <c:pt idx="16">
                  <c:v>0.51812183772764953</c:v>
                </c:pt>
                <c:pt idx="17">
                  <c:v>0.44127082980792742</c:v>
                </c:pt>
                <c:pt idx="18">
                  <c:v>0.26269026909460474</c:v>
                </c:pt>
                <c:pt idx="19">
                  <c:v>0.27085543644799498</c:v>
                </c:pt>
                <c:pt idx="20">
                  <c:v>0.55933214465670189</c:v>
                </c:pt>
                <c:pt idx="21">
                  <c:v>0.57160853226493125</c:v>
                </c:pt>
                <c:pt idx="22">
                  <c:v>0.59263602449136188</c:v>
                </c:pt>
                <c:pt idx="23">
                  <c:v>0.55964841727261794</c:v>
                </c:pt>
                <c:pt idx="24">
                  <c:v>0.5512278691020126</c:v>
                </c:pt>
                <c:pt idx="25">
                  <c:v>0.52879497666893704</c:v>
                </c:pt>
                <c:pt idx="26">
                  <c:v>0.42957608520556639</c:v>
                </c:pt>
                <c:pt idx="27">
                  <c:v>0.42641445026785352</c:v>
                </c:pt>
                <c:pt idx="28">
                  <c:v>0.43271929130529652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4F4-4B97-BCB4-0A6C233986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17968"/>
        <c:axId val="474426272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'relazione DIM-POP ct tipo A'!$D$1</c15:sqref>
                        </c15:formulaRef>
                      </c:ext>
                    </c:extLst>
                    <c:strCache>
                      <c:ptCount val="1"/>
                      <c:pt idx="0">
                        <c:v>ABT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'relazione DIM-POP ct tipo A'!$D$2:$D$30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0.53479337077366462</c:v>
                      </c:pt>
                      <c:pt idx="1">
                        <c:v>0.54915882782386372</c:v>
                      </c:pt>
                      <c:pt idx="2">
                        <c:v>0.56903428312623106</c:v>
                      </c:pt>
                      <c:pt idx="3">
                        <c:v>0.51435725228645057</c:v>
                      </c:pt>
                      <c:pt idx="4">
                        <c:v>0.49296032645222992</c:v>
                      </c:pt>
                      <c:pt idx="5">
                        <c:v>0.57452234387703105</c:v>
                      </c:pt>
                      <c:pt idx="6">
                        <c:v>0.56030944636308166</c:v>
                      </c:pt>
                      <c:pt idx="7">
                        <c:v>0.55042491864007659</c:v>
                      </c:pt>
                      <c:pt idx="8">
                        <c:v>0.49145490777711065</c:v>
                      </c:pt>
                      <c:pt idx="9">
                        <c:v>0.55018390148719198</c:v>
                      </c:pt>
                      <c:pt idx="10">
                        <c:v>0.52623669881962509</c:v>
                      </c:pt>
                      <c:pt idx="11">
                        <c:v>0.58517771989781597</c:v>
                      </c:pt>
                      <c:pt idx="12">
                        <c:v>0.57206973559763508</c:v>
                      </c:pt>
                      <c:pt idx="13">
                        <c:v>0.56042196612405737</c:v>
                      </c:pt>
                      <c:pt idx="14">
                        <c:v>0.58347355572286319</c:v>
                      </c:pt>
                      <c:pt idx="15">
                        <c:v>0.59901639995528233</c:v>
                      </c:pt>
                      <c:pt idx="16">
                        <c:v>0.64610093082177511</c:v>
                      </c:pt>
                      <c:pt idx="17">
                        <c:v>0.59320311708547047</c:v>
                      </c:pt>
                      <c:pt idx="18">
                        <c:v>0.53709661447824997</c:v>
                      </c:pt>
                      <c:pt idx="19">
                        <c:v>0.51464463625761847</c:v>
                      </c:pt>
                      <c:pt idx="20">
                        <c:v>0.56761671604995811</c:v>
                      </c:pt>
                      <c:pt idx="21">
                        <c:v>0.61427247915498517</c:v>
                      </c:pt>
                      <c:pt idx="22">
                        <c:v>0.55291162052611897</c:v>
                      </c:pt>
                      <c:pt idx="23">
                        <c:v>0.54418901368371919</c:v>
                      </c:pt>
                      <c:pt idx="24">
                        <c:v>0.50375749923861046</c:v>
                      </c:pt>
                      <c:pt idx="25">
                        <c:v>0.47307498333535758</c:v>
                      </c:pt>
                      <c:pt idx="26">
                        <c:v>0.58777822088002984</c:v>
                      </c:pt>
                      <c:pt idx="27">
                        <c:v>0.49147849578551861</c:v>
                      </c:pt>
                      <c:pt idx="28">
                        <c:v>0.60728531962778898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F4F4-4B97-BCB4-0A6C233986D4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A'!$E$1</c15:sqref>
                        </c15:formulaRef>
                      </c:ext>
                    </c:extLst>
                    <c:strCache>
                      <c:ptCount val="1"/>
                      <c:pt idx="0">
                        <c:v>INF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FF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A'!$E$2:$E$30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0.30335127772284448</c:v>
                      </c:pt>
                      <c:pt idx="1">
                        <c:v>0.15991061748253693</c:v>
                      </c:pt>
                      <c:pt idx="2">
                        <c:v>0.3764715920835201</c:v>
                      </c:pt>
                      <c:pt idx="3">
                        <c:v>0.39578011109826516</c:v>
                      </c:pt>
                      <c:pt idx="4">
                        <c:v>0.50278958593894263</c:v>
                      </c:pt>
                      <c:pt idx="5">
                        <c:v>0.31864956504113567</c:v>
                      </c:pt>
                      <c:pt idx="6">
                        <c:v>0.38095372852439885</c:v>
                      </c:pt>
                      <c:pt idx="7">
                        <c:v>0.38657370949761799</c:v>
                      </c:pt>
                      <c:pt idx="8">
                        <c:v>0.344522164224845</c:v>
                      </c:pt>
                      <c:pt idx="9">
                        <c:v>0.82005163511187606</c:v>
                      </c:pt>
                      <c:pt idx="10">
                        <c:v>0.40594179159844934</c:v>
                      </c:pt>
                      <c:pt idx="11">
                        <c:v>0.59541440407947666</c:v>
                      </c:pt>
                      <c:pt idx="12">
                        <c:v>0.4465850148450678</c:v>
                      </c:pt>
                      <c:pt idx="13">
                        <c:v>0.76524207464929117</c:v>
                      </c:pt>
                      <c:pt idx="14">
                        <c:v>0.45042858764911925</c:v>
                      </c:pt>
                      <c:pt idx="15">
                        <c:v>0.45733159496297077</c:v>
                      </c:pt>
                      <c:pt idx="16">
                        <c:v>0.31795495213917857</c:v>
                      </c:pt>
                      <c:pt idx="17">
                        <c:v>0.329133921008327</c:v>
                      </c:pt>
                      <c:pt idx="18">
                        <c:v>0.4173035273029202</c:v>
                      </c:pt>
                      <c:pt idx="19">
                        <c:v>0.39070023119209557</c:v>
                      </c:pt>
                      <c:pt idx="20">
                        <c:v>0.43346764751219408</c:v>
                      </c:pt>
                      <c:pt idx="21">
                        <c:v>0.45317494347683585</c:v>
                      </c:pt>
                      <c:pt idx="22">
                        <c:v>0.4918819541312483</c:v>
                      </c:pt>
                      <c:pt idx="23">
                        <c:v>0.37481994535628432</c:v>
                      </c:pt>
                      <c:pt idx="24">
                        <c:v>0.36353411765492516</c:v>
                      </c:pt>
                      <c:pt idx="25">
                        <c:v>0.3120519117400099</c:v>
                      </c:pt>
                      <c:pt idx="26">
                        <c:v>0.64080846946249825</c:v>
                      </c:pt>
                      <c:pt idx="27">
                        <c:v>0.30278395906112959</c:v>
                      </c:pt>
                      <c:pt idx="28">
                        <c:v>0.4643193383163573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F4F4-4B97-BCB4-0A6C233986D4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A'!$F$1</c15:sqref>
                        </c15:formulaRef>
                      </c:ext>
                    </c:extLst>
                    <c:strCache>
                      <c:ptCount val="1"/>
                      <c:pt idx="0">
                        <c:v>EDU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A'!$F$2:$F$30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0.43734747638444244</c:v>
                      </c:pt>
                      <c:pt idx="1">
                        <c:v>0.34573821023801199</c:v>
                      </c:pt>
                      <c:pt idx="2">
                        <c:v>0.37656985332945675</c:v>
                      </c:pt>
                      <c:pt idx="3">
                        <c:v>0.43637434830911509</c:v>
                      </c:pt>
                      <c:pt idx="4">
                        <c:v>0.43562277561839885</c:v>
                      </c:pt>
                      <c:pt idx="5">
                        <c:v>0.32942614276035692</c:v>
                      </c:pt>
                      <c:pt idx="6">
                        <c:v>0.38389443916848198</c:v>
                      </c:pt>
                      <c:pt idx="7">
                        <c:v>0.36742737091742084</c:v>
                      </c:pt>
                      <c:pt idx="8">
                        <c:v>0.41104528604833102</c:v>
                      </c:pt>
                      <c:pt idx="9">
                        <c:v>0.55360834639347667</c:v>
                      </c:pt>
                      <c:pt idx="10">
                        <c:v>0.3489072065760479</c:v>
                      </c:pt>
                      <c:pt idx="11">
                        <c:v>0.28994821575877677</c:v>
                      </c:pt>
                      <c:pt idx="12">
                        <c:v>0.33004590318713661</c:v>
                      </c:pt>
                      <c:pt idx="13">
                        <c:v>0.47030923069315445</c:v>
                      </c:pt>
                      <c:pt idx="14">
                        <c:v>0.38847549747678939</c:v>
                      </c:pt>
                      <c:pt idx="15">
                        <c:v>0.36278051116452975</c:v>
                      </c:pt>
                      <c:pt idx="16">
                        <c:v>0.41885504056876693</c:v>
                      </c:pt>
                      <c:pt idx="17">
                        <c:v>0.37955514647424321</c:v>
                      </c:pt>
                      <c:pt idx="18">
                        <c:v>0.3661321563682074</c:v>
                      </c:pt>
                      <c:pt idx="19">
                        <c:v>0.35384543848238698</c:v>
                      </c:pt>
                      <c:pt idx="20">
                        <c:v>0.34853025793859072</c:v>
                      </c:pt>
                      <c:pt idx="21">
                        <c:v>0.56684097328945304</c:v>
                      </c:pt>
                      <c:pt idx="22">
                        <c:v>0.38834013122122263</c:v>
                      </c:pt>
                      <c:pt idx="23">
                        <c:v>0.40667517234224032</c:v>
                      </c:pt>
                      <c:pt idx="24">
                        <c:v>0.36759204967141507</c:v>
                      </c:pt>
                      <c:pt idx="25">
                        <c:v>0.40028067722609645</c:v>
                      </c:pt>
                      <c:pt idx="26">
                        <c:v>0.53293475503367471</c:v>
                      </c:pt>
                      <c:pt idx="27">
                        <c:v>0.33758126448885467</c:v>
                      </c:pt>
                      <c:pt idx="28">
                        <c:v>0.35896226513448548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F4F4-4B97-BCB4-0A6C233986D4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A'!$G$1</c15:sqref>
                        </c15:formulaRef>
                      </c:ext>
                    </c:extLst>
                    <c:strCache>
                      <c:ptCount val="1"/>
                      <c:pt idx="0">
                        <c:v>SAN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  <a:lumOff val="40000"/>
                      </a:schemeClr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A'!$G$2:$G$30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9.5810734067540732E-2</c:v>
                      </c:pt>
                      <c:pt idx="1">
                        <c:v>0.12346749567878391</c:v>
                      </c:pt>
                      <c:pt idx="2">
                        <c:v>0.23010376297398724</c:v>
                      </c:pt>
                      <c:pt idx="3">
                        <c:v>0.2241484427882984</c:v>
                      </c:pt>
                      <c:pt idx="4">
                        <c:v>0.18439174900906422</c:v>
                      </c:pt>
                      <c:pt idx="5">
                        <c:v>0.30437233302729239</c:v>
                      </c:pt>
                      <c:pt idx="6">
                        <c:v>0.12482446159611713</c:v>
                      </c:pt>
                      <c:pt idx="7">
                        <c:v>0.19387326987757522</c:v>
                      </c:pt>
                      <c:pt idx="8">
                        <c:v>0.13272155430916052</c:v>
                      </c:pt>
                      <c:pt idx="9">
                        <c:v>0.57091950709401507</c:v>
                      </c:pt>
                      <c:pt idx="10">
                        <c:v>0.12700171939309207</c:v>
                      </c:pt>
                      <c:pt idx="11">
                        <c:v>0.24481842478766522</c:v>
                      </c:pt>
                      <c:pt idx="12">
                        <c:v>0.26485911908988491</c:v>
                      </c:pt>
                      <c:pt idx="13">
                        <c:v>0.33175927617306178</c:v>
                      </c:pt>
                      <c:pt idx="14">
                        <c:v>0.19380919234817984</c:v>
                      </c:pt>
                      <c:pt idx="15">
                        <c:v>0.17146100004208492</c:v>
                      </c:pt>
                      <c:pt idx="16">
                        <c:v>0.16529173424857413</c:v>
                      </c:pt>
                      <c:pt idx="17">
                        <c:v>0.16863140958010867</c:v>
                      </c:pt>
                      <c:pt idx="18">
                        <c:v>0.13354090332046162</c:v>
                      </c:pt>
                      <c:pt idx="19">
                        <c:v>0.22211164909099723</c:v>
                      </c:pt>
                      <c:pt idx="20">
                        <c:v>0.14954201770540457</c:v>
                      </c:pt>
                      <c:pt idx="21">
                        <c:v>0.37157468387692894</c:v>
                      </c:pt>
                      <c:pt idx="22">
                        <c:v>0.24264920586550892</c:v>
                      </c:pt>
                      <c:pt idx="23">
                        <c:v>9.5068343107863523E-2</c:v>
                      </c:pt>
                      <c:pt idx="24">
                        <c:v>0.10024615104680468</c:v>
                      </c:pt>
                      <c:pt idx="25">
                        <c:v>0.1189786611431565</c:v>
                      </c:pt>
                      <c:pt idx="26">
                        <c:v>0.38471367663123429</c:v>
                      </c:pt>
                      <c:pt idx="27">
                        <c:v>0.16383262197464779</c:v>
                      </c:pt>
                      <c:pt idx="28">
                        <c:v>0.14778957533846762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F4F4-4B97-BCB4-0A6C233986D4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A'!$I$1</c15:sqref>
                        </c15:formulaRef>
                      </c:ext>
                    </c:extLst>
                    <c:strCache>
                      <c:ptCount val="1"/>
                      <c:pt idx="0">
                        <c:v>SCL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00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A'!$I$2:$I$30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0.40742216215448929</c:v>
                      </c:pt>
                      <c:pt idx="1">
                        <c:v>0.39411974119309656</c:v>
                      </c:pt>
                      <c:pt idx="2">
                        <c:v>0.31796277192807409</c:v>
                      </c:pt>
                      <c:pt idx="3">
                        <c:v>0.32553228072115176</c:v>
                      </c:pt>
                      <c:pt idx="4">
                        <c:v>0.33340805726234279</c:v>
                      </c:pt>
                      <c:pt idx="5">
                        <c:v>0.29695709788311997</c:v>
                      </c:pt>
                      <c:pt idx="6">
                        <c:v>0.28291237490575893</c:v>
                      </c:pt>
                      <c:pt idx="7">
                        <c:v>0.34584178198917953</c:v>
                      </c:pt>
                      <c:pt idx="8">
                        <c:v>0.33503017464777046</c:v>
                      </c:pt>
                      <c:pt idx="9">
                        <c:v>0.59812571425168104</c:v>
                      </c:pt>
                      <c:pt idx="10">
                        <c:v>0.27766874921768664</c:v>
                      </c:pt>
                      <c:pt idx="11">
                        <c:v>0.51136651916076514</c:v>
                      </c:pt>
                      <c:pt idx="12">
                        <c:v>0.34676985529090371</c:v>
                      </c:pt>
                      <c:pt idx="13">
                        <c:v>0.52087439437357475</c:v>
                      </c:pt>
                      <c:pt idx="14">
                        <c:v>0.33682654689525982</c:v>
                      </c:pt>
                      <c:pt idx="15">
                        <c:v>0.31992295065400062</c:v>
                      </c:pt>
                      <c:pt idx="16">
                        <c:v>0.44081383427970122</c:v>
                      </c:pt>
                      <c:pt idx="17">
                        <c:v>0.24766806494868746</c:v>
                      </c:pt>
                      <c:pt idx="18">
                        <c:v>0.25463274194412794</c:v>
                      </c:pt>
                      <c:pt idx="19">
                        <c:v>0.34523605978334576</c:v>
                      </c:pt>
                      <c:pt idx="20">
                        <c:v>0.324056255274491</c:v>
                      </c:pt>
                      <c:pt idx="21">
                        <c:v>0.29894102375499282</c:v>
                      </c:pt>
                      <c:pt idx="22">
                        <c:v>0.30040519955744044</c:v>
                      </c:pt>
                      <c:pt idx="23">
                        <c:v>0.25799152954795163</c:v>
                      </c:pt>
                      <c:pt idx="24">
                        <c:v>0.24843374796222328</c:v>
                      </c:pt>
                      <c:pt idx="25">
                        <c:v>0.28570726886228559</c:v>
                      </c:pt>
                      <c:pt idx="26">
                        <c:v>0.35692248167950019</c:v>
                      </c:pt>
                      <c:pt idx="27">
                        <c:v>0.40884352547230374</c:v>
                      </c:pt>
                      <c:pt idx="28">
                        <c:v>0.3021903185051647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F4F4-4B97-BCB4-0A6C233986D4}"/>
                  </c:ext>
                </c:extLst>
              </c15:ser>
            </c15:filteredScatterSeries>
          </c:ext>
        </c:extLst>
      </c:scatterChart>
      <c:valAx>
        <c:axId val="206817968"/>
        <c:scaling>
          <c:orientation val="minMax"/>
          <c:max val="100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4426272"/>
        <c:crosses val="autoZero"/>
        <c:crossBetween val="midCat"/>
      </c:valAx>
      <c:valAx>
        <c:axId val="474426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8179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000"/>
              <a:t>CT tipo A - relazione tra popolazione e indicatori</a:t>
            </a:r>
            <a:r>
              <a:rPr lang="it-IT" sz="1000" baseline="0"/>
              <a:t> normalizzati per dimensione SCL</a:t>
            </a:r>
            <a:endParaRPr lang="it-IT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5"/>
          <c:order val="5"/>
          <c:tx>
            <c:strRef>
              <c:f>'relazione DIM-POP ct tipo A'!$I$1</c:f>
              <c:strCache>
                <c:ptCount val="1"/>
                <c:pt idx="0">
                  <c:v>SCL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C00000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DIM-POP ct tipo A'!$C$2:$C$30</c:f>
              <c:numCache>
                <c:formatCode>General</c:formatCode>
                <c:ptCount val="29"/>
                <c:pt idx="0">
                  <c:v>131147</c:v>
                </c:pt>
                <c:pt idx="1">
                  <c:v>77546</c:v>
                </c:pt>
                <c:pt idx="2">
                  <c:v>104463</c:v>
                </c:pt>
                <c:pt idx="3">
                  <c:v>109446</c:v>
                </c:pt>
                <c:pt idx="4">
                  <c:v>190884</c:v>
                </c:pt>
                <c:pt idx="5">
                  <c:v>62178</c:v>
                </c:pt>
                <c:pt idx="6">
                  <c:v>84985</c:v>
                </c:pt>
                <c:pt idx="7">
                  <c:v>114808</c:v>
                </c:pt>
                <c:pt idx="8">
                  <c:v>104097</c:v>
                </c:pt>
                <c:pt idx="9">
                  <c:v>974074</c:v>
                </c:pt>
                <c:pt idx="10">
                  <c:v>165680</c:v>
                </c:pt>
                <c:pt idx="11">
                  <c:v>135261</c:v>
                </c:pt>
                <c:pt idx="12">
                  <c:v>152770</c:v>
                </c:pt>
                <c:pt idx="13">
                  <c:v>327361</c:v>
                </c:pt>
                <c:pt idx="14">
                  <c:v>202016</c:v>
                </c:pt>
                <c:pt idx="15">
                  <c:v>108147</c:v>
                </c:pt>
                <c:pt idx="16">
                  <c:v>154948</c:v>
                </c:pt>
                <c:pt idx="17">
                  <c:v>130977</c:v>
                </c:pt>
                <c:pt idx="18">
                  <c:v>135844</c:v>
                </c:pt>
                <c:pt idx="19">
                  <c:v>111738</c:v>
                </c:pt>
                <c:pt idx="20">
                  <c:v>145768</c:v>
                </c:pt>
                <c:pt idx="21">
                  <c:v>777611</c:v>
                </c:pt>
                <c:pt idx="22">
                  <c:v>242219</c:v>
                </c:pt>
                <c:pt idx="23">
                  <c:v>176229</c:v>
                </c:pt>
                <c:pt idx="24">
                  <c:v>118556</c:v>
                </c:pt>
                <c:pt idx="25">
                  <c:v>92518</c:v>
                </c:pt>
                <c:pt idx="26">
                  <c:v>486855</c:v>
                </c:pt>
                <c:pt idx="27">
                  <c:v>84136</c:v>
                </c:pt>
                <c:pt idx="28">
                  <c:v>160253</c:v>
                </c:pt>
              </c:numCache>
            </c:numRef>
          </c:xVal>
          <c:yVal>
            <c:numRef>
              <c:f>'relazione DIM-POP ct tipo A'!$I$2:$I$30</c:f>
              <c:numCache>
                <c:formatCode>General</c:formatCode>
                <c:ptCount val="29"/>
                <c:pt idx="0">
                  <c:v>0.40742216215448929</c:v>
                </c:pt>
                <c:pt idx="1">
                  <c:v>0.39411974119309656</c:v>
                </c:pt>
                <c:pt idx="2">
                  <c:v>0.31796277192807409</c:v>
                </c:pt>
                <c:pt idx="3">
                  <c:v>0.32553228072115176</c:v>
                </c:pt>
                <c:pt idx="4">
                  <c:v>0.33340805726234279</c:v>
                </c:pt>
                <c:pt idx="5">
                  <c:v>0.29695709788311997</c:v>
                </c:pt>
                <c:pt idx="6">
                  <c:v>0.28291237490575893</c:v>
                </c:pt>
                <c:pt idx="7">
                  <c:v>0.34584178198917953</c:v>
                </c:pt>
                <c:pt idx="8">
                  <c:v>0.33503017464777046</c:v>
                </c:pt>
                <c:pt idx="9">
                  <c:v>0.59812571425168104</c:v>
                </c:pt>
                <c:pt idx="10">
                  <c:v>0.27766874921768664</c:v>
                </c:pt>
                <c:pt idx="11">
                  <c:v>0.51136651916076514</c:v>
                </c:pt>
                <c:pt idx="12">
                  <c:v>0.34676985529090371</c:v>
                </c:pt>
                <c:pt idx="13">
                  <c:v>0.52087439437357475</c:v>
                </c:pt>
                <c:pt idx="14">
                  <c:v>0.33682654689525982</c:v>
                </c:pt>
                <c:pt idx="15">
                  <c:v>0.31992295065400062</c:v>
                </c:pt>
                <c:pt idx="16">
                  <c:v>0.44081383427970122</c:v>
                </c:pt>
                <c:pt idx="17">
                  <c:v>0.24766806494868746</c:v>
                </c:pt>
                <c:pt idx="18">
                  <c:v>0.25463274194412794</c:v>
                </c:pt>
                <c:pt idx="19">
                  <c:v>0.34523605978334576</c:v>
                </c:pt>
                <c:pt idx="20">
                  <c:v>0.324056255274491</c:v>
                </c:pt>
                <c:pt idx="21">
                  <c:v>0.29894102375499282</c:v>
                </c:pt>
                <c:pt idx="22">
                  <c:v>0.30040519955744044</c:v>
                </c:pt>
                <c:pt idx="23">
                  <c:v>0.25799152954795163</c:v>
                </c:pt>
                <c:pt idx="24">
                  <c:v>0.24843374796222328</c:v>
                </c:pt>
                <c:pt idx="25">
                  <c:v>0.28570726886228559</c:v>
                </c:pt>
                <c:pt idx="26">
                  <c:v>0.35692248167950019</c:v>
                </c:pt>
                <c:pt idx="27">
                  <c:v>0.40884352547230374</c:v>
                </c:pt>
                <c:pt idx="28">
                  <c:v>0.3021903185051647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363-4A05-A097-73271EDD8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17968"/>
        <c:axId val="474426272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'relazione DIM-POP ct tipo A'!$D$1</c15:sqref>
                        </c15:formulaRef>
                      </c:ext>
                    </c:extLst>
                    <c:strCache>
                      <c:ptCount val="1"/>
                      <c:pt idx="0">
                        <c:v>ABT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'relazione DIM-POP ct tipo A'!$D$2:$D$30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0.53479337077366462</c:v>
                      </c:pt>
                      <c:pt idx="1">
                        <c:v>0.54915882782386372</c:v>
                      </c:pt>
                      <c:pt idx="2">
                        <c:v>0.56903428312623106</c:v>
                      </c:pt>
                      <c:pt idx="3">
                        <c:v>0.51435725228645057</c:v>
                      </c:pt>
                      <c:pt idx="4">
                        <c:v>0.49296032645222992</c:v>
                      </c:pt>
                      <c:pt idx="5">
                        <c:v>0.57452234387703105</c:v>
                      </c:pt>
                      <c:pt idx="6">
                        <c:v>0.56030944636308166</c:v>
                      </c:pt>
                      <c:pt idx="7">
                        <c:v>0.55042491864007659</c:v>
                      </c:pt>
                      <c:pt idx="8">
                        <c:v>0.49145490777711065</c:v>
                      </c:pt>
                      <c:pt idx="9">
                        <c:v>0.55018390148719198</c:v>
                      </c:pt>
                      <c:pt idx="10">
                        <c:v>0.52623669881962509</c:v>
                      </c:pt>
                      <c:pt idx="11">
                        <c:v>0.58517771989781597</c:v>
                      </c:pt>
                      <c:pt idx="12">
                        <c:v>0.57206973559763508</c:v>
                      </c:pt>
                      <c:pt idx="13">
                        <c:v>0.56042196612405737</c:v>
                      </c:pt>
                      <c:pt idx="14">
                        <c:v>0.58347355572286319</c:v>
                      </c:pt>
                      <c:pt idx="15">
                        <c:v>0.59901639995528233</c:v>
                      </c:pt>
                      <c:pt idx="16">
                        <c:v>0.64610093082177511</c:v>
                      </c:pt>
                      <c:pt idx="17">
                        <c:v>0.59320311708547047</c:v>
                      </c:pt>
                      <c:pt idx="18">
                        <c:v>0.53709661447824997</c:v>
                      </c:pt>
                      <c:pt idx="19">
                        <c:v>0.51464463625761847</c:v>
                      </c:pt>
                      <c:pt idx="20">
                        <c:v>0.56761671604995811</c:v>
                      </c:pt>
                      <c:pt idx="21">
                        <c:v>0.61427247915498517</c:v>
                      </c:pt>
                      <c:pt idx="22">
                        <c:v>0.55291162052611897</c:v>
                      </c:pt>
                      <c:pt idx="23">
                        <c:v>0.54418901368371919</c:v>
                      </c:pt>
                      <c:pt idx="24">
                        <c:v>0.50375749923861046</c:v>
                      </c:pt>
                      <c:pt idx="25">
                        <c:v>0.47307498333535758</c:v>
                      </c:pt>
                      <c:pt idx="26">
                        <c:v>0.58777822088002984</c:v>
                      </c:pt>
                      <c:pt idx="27">
                        <c:v>0.49147849578551861</c:v>
                      </c:pt>
                      <c:pt idx="28">
                        <c:v>0.60728531962778898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E363-4A05-A097-73271EDD8F49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A'!$E$1</c15:sqref>
                        </c15:formulaRef>
                      </c:ext>
                    </c:extLst>
                    <c:strCache>
                      <c:ptCount val="1"/>
                      <c:pt idx="0">
                        <c:v>INF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FF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A'!$E$2:$E$30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0.30335127772284448</c:v>
                      </c:pt>
                      <c:pt idx="1">
                        <c:v>0.15991061748253693</c:v>
                      </c:pt>
                      <c:pt idx="2">
                        <c:v>0.3764715920835201</c:v>
                      </c:pt>
                      <c:pt idx="3">
                        <c:v>0.39578011109826516</c:v>
                      </c:pt>
                      <c:pt idx="4">
                        <c:v>0.50278958593894263</c:v>
                      </c:pt>
                      <c:pt idx="5">
                        <c:v>0.31864956504113567</c:v>
                      </c:pt>
                      <c:pt idx="6">
                        <c:v>0.38095372852439885</c:v>
                      </c:pt>
                      <c:pt idx="7">
                        <c:v>0.38657370949761799</c:v>
                      </c:pt>
                      <c:pt idx="8">
                        <c:v>0.344522164224845</c:v>
                      </c:pt>
                      <c:pt idx="9">
                        <c:v>0.82005163511187606</c:v>
                      </c:pt>
                      <c:pt idx="10">
                        <c:v>0.40594179159844934</c:v>
                      </c:pt>
                      <c:pt idx="11">
                        <c:v>0.59541440407947666</c:v>
                      </c:pt>
                      <c:pt idx="12">
                        <c:v>0.4465850148450678</c:v>
                      </c:pt>
                      <c:pt idx="13">
                        <c:v>0.76524207464929117</c:v>
                      </c:pt>
                      <c:pt idx="14">
                        <c:v>0.45042858764911925</c:v>
                      </c:pt>
                      <c:pt idx="15">
                        <c:v>0.45733159496297077</c:v>
                      </c:pt>
                      <c:pt idx="16">
                        <c:v>0.31795495213917857</c:v>
                      </c:pt>
                      <c:pt idx="17">
                        <c:v>0.329133921008327</c:v>
                      </c:pt>
                      <c:pt idx="18">
                        <c:v>0.4173035273029202</c:v>
                      </c:pt>
                      <c:pt idx="19">
                        <c:v>0.39070023119209557</c:v>
                      </c:pt>
                      <c:pt idx="20">
                        <c:v>0.43346764751219408</c:v>
                      </c:pt>
                      <c:pt idx="21">
                        <c:v>0.45317494347683585</c:v>
                      </c:pt>
                      <c:pt idx="22">
                        <c:v>0.4918819541312483</c:v>
                      </c:pt>
                      <c:pt idx="23">
                        <c:v>0.37481994535628432</c:v>
                      </c:pt>
                      <c:pt idx="24">
                        <c:v>0.36353411765492516</c:v>
                      </c:pt>
                      <c:pt idx="25">
                        <c:v>0.3120519117400099</c:v>
                      </c:pt>
                      <c:pt idx="26">
                        <c:v>0.64080846946249825</c:v>
                      </c:pt>
                      <c:pt idx="27">
                        <c:v>0.30278395906112959</c:v>
                      </c:pt>
                      <c:pt idx="28">
                        <c:v>0.4643193383163573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E363-4A05-A097-73271EDD8F49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A'!$F$1</c15:sqref>
                        </c15:formulaRef>
                      </c:ext>
                    </c:extLst>
                    <c:strCache>
                      <c:ptCount val="1"/>
                      <c:pt idx="0">
                        <c:v>EDU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A'!$F$2:$F$30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0.43734747638444244</c:v>
                      </c:pt>
                      <c:pt idx="1">
                        <c:v>0.34573821023801199</c:v>
                      </c:pt>
                      <c:pt idx="2">
                        <c:v>0.37656985332945675</c:v>
                      </c:pt>
                      <c:pt idx="3">
                        <c:v>0.43637434830911509</c:v>
                      </c:pt>
                      <c:pt idx="4">
                        <c:v>0.43562277561839885</c:v>
                      </c:pt>
                      <c:pt idx="5">
                        <c:v>0.32942614276035692</c:v>
                      </c:pt>
                      <c:pt idx="6">
                        <c:v>0.38389443916848198</c:v>
                      </c:pt>
                      <c:pt idx="7">
                        <c:v>0.36742737091742084</c:v>
                      </c:pt>
                      <c:pt idx="8">
                        <c:v>0.41104528604833102</c:v>
                      </c:pt>
                      <c:pt idx="9">
                        <c:v>0.55360834639347667</c:v>
                      </c:pt>
                      <c:pt idx="10">
                        <c:v>0.3489072065760479</c:v>
                      </c:pt>
                      <c:pt idx="11">
                        <c:v>0.28994821575877677</c:v>
                      </c:pt>
                      <c:pt idx="12">
                        <c:v>0.33004590318713661</c:v>
                      </c:pt>
                      <c:pt idx="13">
                        <c:v>0.47030923069315445</c:v>
                      </c:pt>
                      <c:pt idx="14">
                        <c:v>0.38847549747678939</c:v>
                      </c:pt>
                      <c:pt idx="15">
                        <c:v>0.36278051116452975</c:v>
                      </c:pt>
                      <c:pt idx="16">
                        <c:v>0.41885504056876693</c:v>
                      </c:pt>
                      <c:pt idx="17">
                        <c:v>0.37955514647424321</c:v>
                      </c:pt>
                      <c:pt idx="18">
                        <c:v>0.3661321563682074</c:v>
                      </c:pt>
                      <c:pt idx="19">
                        <c:v>0.35384543848238698</c:v>
                      </c:pt>
                      <c:pt idx="20">
                        <c:v>0.34853025793859072</c:v>
                      </c:pt>
                      <c:pt idx="21">
                        <c:v>0.56684097328945304</c:v>
                      </c:pt>
                      <c:pt idx="22">
                        <c:v>0.38834013122122263</c:v>
                      </c:pt>
                      <c:pt idx="23">
                        <c:v>0.40667517234224032</c:v>
                      </c:pt>
                      <c:pt idx="24">
                        <c:v>0.36759204967141507</c:v>
                      </c:pt>
                      <c:pt idx="25">
                        <c:v>0.40028067722609645</c:v>
                      </c:pt>
                      <c:pt idx="26">
                        <c:v>0.53293475503367471</c:v>
                      </c:pt>
                      <c:pt idx="27">
                        <c:v>0.33758126448885467</c:v>
                      </c:pt>
                      <c:pt idx="28">
                        <c:v>0.35896226513448548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E363-4A05-A097-73271EDD8F49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A'!$G$1</c15:sqref>
                        </c15:formulaRef>
                      </c:ext>
                    </c:extLst>
                    <c:strCache>
                      <c:ptCount val="1"/>
                      <c:pt idx="0">
                        <c:v>SAN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  <a:lumOff val="40000"/>
                      </a:schemeClr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A'!$G$2:$G$30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9.5810734067540732E-2</c:v>
                      </c:pt>
                      <c:pt idx="1">
                        <c:v>0.12346749567878391</c:v>
                      </c:pt>
                      <c:pt idx="2">
                        <c:v>0.23010376297398724</c:v>
                      </c:pt>
                      <c:pt idx="3">
                        <c:v>0.2241484427882984</c:v>
                      </c:pt>
                      <c:pt idx="4">
                        <c:v>0.18439174900906422</c:v>
                      </c:pt>
                      <c:pt idx="5">
                        <c:v>0.30437233302729239</c:v>
                      </c:pt>
                      <c:pt idx="6">
                        <c:v>0.12482446159611713</c:v>
                      </c:pt>
                      <c:pt idx="7">
                        <c:v>0.19387326987757522</c:v>
                      </c:pt>
                      <c:pt idx="8">
                        <c:v>0.13272155430916052</c:v>
                      </c:pt>
                      <c:pt idx="9">
                        <c:v>0.57091950709401507</c:v>
                      </c:pt>
                      <c:pt idx="10">
                        <c:v>0.12700171939309207</c:v>
                      </c:pt>
                      <c:pt idx="11">
                        <c:v>0.24481842478766522</c:v>
                      </c:pt>
                      <c:pt idx="12">
                        <c:v>0.26485911908988491</c:v>
                      </c:pt>
                      <c:pt idx="13">
                        <c:v>0.33175927617306178</c:v>
                      </c:pt>
                      <c:pt idx="14">
                        <c:v>0.19380919234817984</c:v>
                      </c:pt>
                      <c:pt idx="15">
                        <c:v>0.17146100004208492</c:v>
                      </c:pt>
                      <c:pt idx="16">
                        <c:v>0.16529173424857413</c:v>
                      </c:pt>
                      <c:pt idx="17">
                        <c:v>0.16863140958010867</c:v>
                      </c:pt>
                      <c:pt idx="18">
                        <c:v>0.13354090332046162</c:v>
                      </c:pt>
                      <c:pt idx="19">
                        <c:v>0.22211164909099723</c:v>
                      </c:pt>
                      <c:pt idx="20">
                        <c:v>0.14954201770540457</c:v>
                      </c:pt>
                      <c:pt idx="21">
                        <c:v>0.37157468387692894</c:v>
                      </c:pt>
                      <c:pt idx="22">
                        <c:v>0.24264920586550892</c:v>
                      </c:pt>
                      <c:pt idx="23">
                        <c:v>9.5068343107863523E-2</c:v>
                      </c:pt>
                      <c:pt idx="24">
                        <c:v>0.10024615104680468</c:v>
                      </c:pt>
                      <c:pt idx="25">
                        <c:v>0.1189786611431565</c:v>
                      </c:pt>
                      <c:pt idx="26">
                        <c:v>0.38471367663123429</c:v>
                      </c:pt>
                      <c:pt idx="27">
                        <c:v>0.16383262197464779</c:v>
                      </c:pt>
                      <c:pt idx="28">
                        <c:v>0.14778957533846762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E363-4A05-A097-73271EDD8F49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A'!$H$1</c15:sqref>
                        </c15:formulaRef>
                      </c:ext>
                    </c:extLst>
                    <c:strCache>
                      <c:ptCount val="1"/>
                      <c:pt idx="0">
                        <c:v>IST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A'!$C$2:$C$29</c15:sqref>
                        </c15:formulaRef>
                      </c:ext>
                    </c:extLst>
                    <c:numCache>
                      <c:formatCode>General</c:formatCode>
                      <c:ptCount val="28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A'!$H$2:$H$30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0.63249853114058607</c:v>
                      </c:pt>
                      <c:pt idx="1">
                        <c:v>0.42926554853004129</c:v>
                      </c:pt>
                      <c:pt idx="2">
                        <c:v>0.46661622472721864</c:v>
                      </c:pt>
                      <c:pt idx="3">
                        <c:v>0.58846935437367265</c:v>
                      </c:pt>
                      <c:pt idx="4">
                        <c:v>0.42709384850505261</c:v>
                      </c:pt>
                      <c:pt idx="5">
                        <c:v>0.39599423814258505</c:v>
                      </c:pt>
                      <c:pt idx="6">
                        <c:v>0.43030851179345808</c:v>
                      </c:pt>
                      <c:pt idx="7">
                        <c:v>0.38814757085401225</c:v>
                      </c:pt>
                      <c:pt idx="8">
                        <c:v>0.47967120069487051</c:v>
                      </c:pt>
                      <c:pt idx="9">
                        <c:v>0.51996207133777939</c:v>
                      </c:pt>
                      <c:pt idx="10">
                        <c:v>0.52266606351436729</c:v>
                      </c:pt>
                      <c:pt idx="11">
                        <c:v>0.43522825205889532</c:v>
                      </c:pt>
                      <c:pt idx="12">
                        <c:v>0.43908756926808462</c:v>
                      </c:pt>
                      <c:pt idx="13">
                        <c:v>0.48481580358197079</c:v>
                      </c:pt>
                      <c:pt idx="14">
                        <c:v>0.36376837885069574</c:v>
                      </c:pt>
                      <c:pt idx="15">
                        <c:v>0.46765155640769585</c:v>
                      </c:pt>
                      <c:pt idx="16">
                        <c:v>0.51812183772764953</c:v>
                      </c:pt>
                      <c:pt idx="17">
                        <c:v>0.44127082980792742</c:v>
                      </c:pt>
                      <c:pt idx="18">
                        <c:v>0.26269026909460474</c:v>
                      </c:pt>
                      <c:pt idx="19">
                        <c:v>0.27085543644799498</c:v>
                      </c:pt>
                      <c:pt idx="20">
                        <c:v>0.55933214465670189</c:v>
                      </c:pt>
                      <c:pt idx="21">
                        <c:v>0.57160853226493125</c:v>
                      </c:pt>
                      <c:pt idx="22">
                        <c:v>0.59263602449136188</c:v>
                      </c:pt>
                      <c:pt idx="23">
                        <c:v>0.55964841727261794</c:v>
                      </c:pt>
                      <c:pt idx="24">
                        <c:v>0.5512278691020126</c:v>
                      </c:pt>
                      <c:pt idx="25">
                        <c:v>0.52879497666893704</c:v>
                      </c:pt>
                      <c:pt idx="26">
                        <c:v>0.42957608520556639</c:v>
                      </c:pt>
                      <c:pt idx="27">
                        <c:v>0.42641445026785352</c:v>
                      </c:pt>
                      <c:pt idx="28">
                        <c:v>0.43271929130529652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363-4A05-A097-73271EDD8F49}"/>
                  </c:ext>
                </c:extLst>
              </c15:ser>
            </c15:filteredScatterSeries>
          </c:ext>
        </c:extLst>
      </c:scatterChart>
      <c:valAx>
        <c:axId val="206817968"/>
        <c:scaling>
          <c:orientation val="minMax"/>
          <c:max val="100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4426272"/>
        <c:crosses val="autoZero"/>
        <c:crossBetween val="midCat"/>
      </c:valAx>
      <c:valAx>
        <c:axId val="474426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8179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000"/>
              <a:t>CT tipo A - relazione tra popolazione e indicatori</a:t>
            </a:r>
            <a:r>
              <a:rPr lang="it-IT" sz="1000" baseline="0"/>
              <a:t> normalizzati per dimensione INF</a:t>
            </a:r>
            <a:endParaRPr lang="it-IT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1"/>
          <c:tx>
            <c:strRef>
              <c:f>'relazione DIM-POP ct tipo A'!$E$1</c:f>
              <c:strCache>
                <c:ptCount val="1"/>
                <c:pt idx="0">
                  <c:v>INF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FF00"/>
              </a:solidFill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DIM-POP ct tipo A'!$C$2:$C$30</c:f>
              <c:numCache>
                <c:formatCode>General</c:formatCode>
                <c:ptCount val="29"/>
                <c:pt idx="0">
                  <c:v>131147</c:v>
                </c:pt>
                <c:pt idx="1">
                  <c:v>77546</c:v>
                </c:pt>
                <c:pt idx="2">
                  <c:v>104463</c:v>
                </c:pt>
                <c:pt idx="3">
                  <c:v>109446</c:v>
                </c:pt>
                <c:pt idx="4">
                  <c:v>190884</c:v>
                </c:pt>
                <c:pt idx="5">
                  <c:v>62178</c:v>
                </c:pt>
                <c:pt idx="6">
                  <c:v>84985</c:v>
                </c:pt>
                <c:pt idx="7">
                  <c:v>114808</c:v>
                </c:pt>
                <c:pt idx="8">
                  <c:v>104097</c:v>
                </c:pt>
                <c:pt idx="9">
                  <c:v>974074</c:v>
                </c:pt>
                <c:pt idx="10">
                  <c:v>165680</c:v>
                </c:pt>
                <c:pt idx="11">
                  <c:v>135261</c:v>
                </c:pt>
                <c:pt idx="12">
                  <c:v>152770</c:v>
                </c:pt>
                <c:pt idx="13">
                  <c:v>327361</c:v>
                </c:pt>
                <c:pt idx="14">
                  <c:v>202016</c:v>
                </c:pt>
                <c:pt idx="15">
                  <c:v>108147</c:v>
                </c:pt>
                <c:pt idx="16">
                  <c:v>154948</c:v>
                </c:pt>
                <c:pt idx="17">
                  <c:v>130977</c:v>
                </c:pt>
                <c:pt idx="18">
                  <c:v>135844</c:v>
                </c:pt>
                <c:pt idx="19">
                  <c:v>111738</c:v>
                </c:pt>
                <c:pt idx="20">
                  <c:v>145768</c:v>
                </c:pt>
                <c:pt idx="21">
                  <c:v>777611</c:v>
                </c:pt>
                <c:pt idx="22">
                  <c:v>242219</c:v>
                </c:pt>
                <c:pt idx="23">
                  <c:v>176229</c:v>
                </c:pt>
                <c:pt idx="24">
                  <c:v>118556</c:v>
                </c:pt>
                <c:pt idx="25">
                  <c:v>92518</c:v>
                </c:pt>
                <c:pt idx="26">
                  <c:v>486855</c:v>
                </c:pt>
                <c:pt idx="27">
                  <c:v>84136</c:v>
                </c:pt>
                <c:pt idx="28">
                  <c:v>160253</c:v>
                </c:pt>
              </c:numCache>
            </c:numRef>
          </c:xVal>
          <c:yVal>
            <c:numRef>
              <c:f>'relazione DIM-POP ct tipo A'!$E$2:$E$30</c:f>
              <c:numCache>
                <c:formatCode>General</c:formatCode>
                <c:ptCount val="29"/>
                <c:pt idx="0">
                  <c:v>0.30335127772284448</c:v>
                </c:pt>
                <c:pt idx="1">
                  <c:v>0.15991061748253693</c:v>
                </c:pt>
                <c:pt idx="2">
                  <c:v>0.3764715920835201</c:v>
                </c:pt>
                <c:pt idx="3">
                  <c:v>0.39578011109826516</c:v>
                </c:pt>
                <c:pt idx="4">
                  <c:v>0.50278958593894263</c:v>
                </c:pt>
                <c:pt idx="5">
                  <c:v>0.31864956504113567</c:v>
                </c:pt>
                <c:pt idx="6">
                  <c:v>0.38095372852439885</c:v>
                </c:pt>
                <c:pt idx="7">
                  <c:v>0.38657370949761799</c:v>
                </c:pt>
                <c:pt idx="8">
                  <c:v>0.344522164224845</c:v>
                </c:pt>
                <c:pt idx="9">
                  <c:v>0.82005163511187606</c:v>
                </c:pt>
                <c:pt idx="10">
                  <c:v>0.40594179159844934</c:v>
                </c:pt>
                <c:pt idx="11">
                  <c:v>0.59541440407947666</c:v>
                </c:pt>
                <c:pt idx="12">
                  <c:v>0.4465850148450678</c:v>
                </c:pt>
                <c:pt idx="13">
                  <c:v>0.76524207464929117</c:v>
                </c:pt>
                <c:pt idx="14">
                  <c:v>0.45042858764911925</c:v>
                </c:pt>
                <c:pt idx="15">
                  <c:v>0.45733159496297077</c:v>
                </c:pt>
                <c:pt idx="16">
                  <c:v>0.31795495213917857</c:v>
                </c:pt>
                <c:pt idx="17">
                  <c:v>0.329133921008327</c:v>
                </c:pt>
                <c:pt idx="18">
                  <c:v>0.4173035273029202</c:v>
                </c:pt>
                <c:pt idx="19">
                  <c:v>0.39070023119209557</c:v>
                </c:pt>
                <c:pt idx="20">
                  <c:v>0.43346764751219408</c:v>
                </c:pt>
                <c:pt idx="21">
                  <c:v>0.45317494347683585</c:v>
                </c:pt>
                <c:pt idx="22">
                  <c:v>0.4918819541312483</c:v>
                </c:pt>
                <c:pt idx="23">
                  <c:v>0.37481994535628432</c:v>
                </c:pt>
                <c:pt idx="24">
                  <c:v>0.36353411765492516</c:v>
                </c:pt>
                <c:pt idx="25">
                  <c:v>0.3120519117400099</c:v>
                </c:pt>
                <c:pt idx="26">
                  <c:v>0.64080846946249825</c:v>
                </c:pt>
                <c:pt idx="27">
                  <c:v>0.30278395906112959</c:v>
                </c:pt>
                <c:pt idx="28">
                  <c:v>0.4643193383163573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820-4113-A7B0-7A135C5A54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17968"/>
        <c:axId val="474426272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'relazione DIM-POP ct tipo A'!$D$1</c15:sqref>
                        </c15:formulaRef>
                      </c:ext>
                    </c:extLst>
                    <c:strCache>
                      <c:ptCount val="1"/>
                      <c:pt idx="0">
                        <c:v>ABT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'relazione DIM-POP ct tipo A'!$D$2:$D$30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0.53479337077366462</c:v>
                      </c:pt>
                      <c:pt idx="1">
                        <c:v>0.54915882782386372</c:v>
                      </c:pt>
                      <c:pt idx="2">
                        <c:v>0.56903428312623106</c:v>
                      </c:pt>
                      <c:pt idx="3">
                        <c:v>0.51435725228645057</c:v>
                      </c:pt>
                      <c:pt idx="4">
                        <c:v>0.49296032645222992</c:v>
                      </c:pt>
                      <c:pt idx="5">
                        <c:v>0.57452234387703105</c:v>
                      </c:pt>
                      <c:pt idx="6">
                        <c:v>0.56030944636308166</c:v>
                      </c:pt>
                      <c:pt idx="7">
                        <c:v>0.55042491864007659</c:v>
                      </c:pt>
                      <c:pt idx="8">
                        <c:v>0.49145490777711065</c:v>
                      </c:pt>
                      <c:pt idx="9">
                        <c:v>0.55018390148719198</c:v>
                      </c:pt>
                      <c:pt idx="10">
                        <c:v>0.52623669881962509</c:v>
                      </c:pt>
                      <c:pt idx="11">
                        <c:v>0.58517771989781597</c:v>
                      </c:pt>
                      <c:pt idx="12">
                        <c:v>0.57206973559763508</c:v>
                      </c:pt>
                      <c:pt idx="13">
                        <c:v>0.56042196612405737</c:v>
                      </c:pt>
                      <c:pt idx="14">
                        <c:v>0.58347355572286319</c:v>
                      </c:pt>
                      <c:pt idx="15">
                        <c:v>0.59901639995528233</c:v>
                      </c:pt>
                      <c:pt idx="16">
                        <c:v>0.64610093082177511</c:v>
                      </c:pt>
                      <c:pt idx="17">
                        <c:v>0.59320311708547047</c:v>
                      </c:pt>
                      <c:pt idx="18">
                        <c:v>0.53709661447824997</c:v>
                      </c:pt>
                      <c:pt idx="19">
                        <c:v>0.51464463625761847</c:v>
                      </c:pt>
                      <c:pt idx="20">
                        <c:v>0.56761671604995811</c:v>
                      </c:pt>
                      <c:pt idx="21">
                        <c:v>0.61427247915498517</c:v>
                      </c:pt>
                      <c:pt idx="22">
                        <c:v>0.55291162052611897</c:v>
                      </c:pt>
                      <c:pt idx="23">
                        <c:v>0.54418901368371919</c:v>
                      </c:pt>
                      <c:pt idx="24">
                        <c:v>0.50375749923861046</c:v>
                      </c:pt>
                      <c:pt idx="25">
                        <c:v>0.47307498333535758</c:v>
                      </c:pt>
                      <c:pt idx="26">
                        <c:v>0.58777822088002984</c:v>
                      </c:pt>
                      <c:pt idx="27">
                        <c:v>0.49147849578551861</c:v>
                      </c:pt>
                      <c:pt idx="28">
                        <c:v>0.60728531962778898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A820-4113-A7B0-7A135C5A54CF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A'!$F$1</c15:sqref>
                        </c15:formulaRef>
                      </c:ext>
                    </c:extLst>
                    <c:strCache>
                      <c:ptCount val="1"/>
                      <c:pt idx="0">
                        <c:v>EDU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A'!$F$2:$F$30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0.43734747638444244</c:v>
                      </c:pt>
                      <c:pt idx="1">
                        <c:v>0.34573821023801199</c:v>
                      </c:pt>
                      <c:pt idx="2">
                        <c:v>0.37656985332945675</c:v>
                      </c:pt>
                      <c:pt idx="3">
                        <c:v>0.43637434830911509</c:v>
                      </c:pt>
                      <c:pt idx="4">
                        <c:v>0.43562277561839885</c:v>
                      </c:pt>
                      <c:pt idx="5">
                        <c:v>0.32942614276035692</c:v>
                      </c:pt>
                      <c:pt idx="6">
                        <c:v>0.38389443916848198</c:v>
                      </c:pt>
                      <c:pt idx="7">
                        <c:v>0.36742737091742084</c:v>
                      </c:pt>
                      <c:pt idx="8">
                        <c:v>0.41104528604833102</c:v>
                      </c:pt>
                      <c:pt idx="9">
                        <c:v>0.55360834639347667</c:v>
                      </c:pt>
                      <c:pt idx="10">
                        <c:v>0.3489072065760479</c:v>
                      </c:pt>
                      <c:pt idx="11">
                        <c:v>0.28994821575877677</c:v>
                      </c:pt>
                      <c:pt idx="12">
                        <c:v>0.33004590318713661</c:v>
                      </c:pt>
                      <c:pt idx="13">
                        <c:v>0.47030923069315445</c:v>
                      </c:pt>
                      <c:pt idx="14">
                        <c:v>0.38847549747678939</c:v>
                      </c:pt>
                      <c:pt idx="15">
                        <c:v>0.36278051116452975</c:v>
                      </c:pt>
                      <c:pt idx="16">
                        <c:v>0.41885504056876693</c:v>
                      </c:pt>
                      <c:pt idx="17">
                        <c:v>0.37955514647424321</c:v>
                      </c:pt>
                      <c:pt idx="18">
                        <c:v>0.3661321563682074</c:v>
                      </c:pt>
                      <c:pt idx="19">
                        <c:v>0.35384543848238698</c:v>
                      </c:pt>
                      <c:pt idx="20">
                        <c:v>0.34853025793859072</c:v>
                      </c:pt>
                      <c:pt idx="21">
                        <c:v>0.56684097328945304</c:v>
                      </c:pt>
                      <c:pt idx="22">
                        <c:v>0.38834013122122263</c:v>
                      </c:pt>
                      <c:pt idx="23">
                        <c:v>0.40667517234224032</c:v>
                      </c:pt>
                      <c:pt idx="24">
                        <c:v>0.36759204967141507</c:v>
                      </c:pt>
                      <c:pt idx="25">
                        <c:v>0.40028067722609645</c:v>
                      </c:pt>
                      <c:pt idx="26">
                        <c:v>0.53293475503367471</c:v>
                      </c:pt>
                      <c:pt idx="27">
                        <c:v>0.33758126448885467</c:v>
                      </c:pt>
                      <c:pt idx="28">
                        <c:v>0.35896226513448548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A820-4113-A7B0-7A135C5A54CF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A'!$G$1</c15:sqref>
                        </c15:formulaRef>
                      </c:ext>
                    </c:extLst>
                    <c:strCache>
                      <c:ptCount val="1"/>
                      <c:pt idx="0">
                        <c:v>SAN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  <a:lumOff val="40000"/>
                      </a:schemeClr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A'!$G$2:$G$30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9.5810734067540732E-2</c:v>
                      </c:pt>
                      <c:pt idx="1">
                        <c:v>0.12346749567878391</c:v>
                      </c:pt>
                      <c:pt idx="2">
                        <c:v>0.23010376297398724</c:v>
                      </c:pt>
                      <c:pt idx="3">
                        <c:v>0.2241484427882984</c:v>
                      </c:pt>
                      <c:pt idx="4">
                        <c:v>0.18439174900906422</c:v>
                      </c:pt>
                      <c:pt idx="5">
                        <c:v>0.30437233302729239</c:v>
                      </c:pt>
                      <c:pt idx="6">
                        <c:v>0.12482446159611713</c:v>
                      </c:pt>
                      <c:pt idx="7">
                        <c:v>0.19387326987757522</c:v>
                      </c:pt>
                      <c:pt idx="8">
                        <c:v>0.13272155430916052</c:v>
                      </c:pt>
                      <c:pt idx="9">
                        <c:v>0.57091950709401507</c:v>
                      </c:pt>
                      <c:pt idx="10">
                        <c:v>0.12700171939309207</c:v>
                      </c:pt>
                      <c:pt idx="11">
                        <c:v>0.24481842478766522</c:v>
                      </c:pt>
                      <c:pt idx="12">
                        <c:v>0.26485911908988491</c:v>
                      </c:pt>
                      <c:pt idx="13">
                        <c:v>0.33175927617306178</c:v>
                      </c:pt>
                      <c:pt idx="14">
                        <c:v>0.19380919234817984</c:v>
                      </c:pt>
                      <c:pt idx="15">
                        <c:v>0.17146100004208492</c:v>
                      </c:pt>
                      <c:pt idx="16">
                        <c:v>0.16529173424857413</c:v>
                      </c:pt>
                      <c:pt idx="17">
                        <c:v>0.16863140958010867</c:v>
                      </c:pt>
                      <c:pt idx="18">
                        <c:v>0.13354090332046162</c:v>
                      </c:pt>
                      <c:pt idx="19">
                        <c:v>0.22211164909099723</c:v>
                      </c:pt>
                      <c:pt idx="20">
                        <c:v>0.14954201770540457</c:v>
                      </c:pt>
                      <c:pt idx="21">
                        <c:v>0.37157468387692894</c:v>
                      </c:pt>
                      <c:pt idx="22">
                        <c:v>0.24264920586550892</c:v>
                      </c:pt>
                      <c:pt idx="23">
                        <c:v>9.5068343107863523E-2</c:v>
                      </c:pt>
                      <c:pt idx="24">
                        <c:v>0.10024615104680468</c:v>
                      </c:pt>
                      <c:pt idx="25">
                        <c:v>0.1189786611431565</c:v>
                      </c:pt>
                      <c:pt idx="26">
                        <c:v>0.38471367663123429</c:v>
                      </c:pt>
                      <c:pt idx="27">
                        <c:v>0.16383262197464779</c:v>
                      </c:pt>
                      <c:pt idx="28">
                        <c:v>0.14778957533846762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A820-4113-A7B0-7A135C5A54CF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A'!$H$1</c15:sqref>
                        </c15:formulaRef>
                      </c:ext>
                    </c:extLst>
                    <c:strCache>
                      <c:ptCount val="1"/>
                      <c:pt idx="0">
                        <c:v>IST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A'!$C$2:$C$29</c15:sqref>
                        </c15:formulaRef>
                      </c:ext>
                    </c:extLst>
                    <c:numCache>
                      <c:formatCode>General</c:formatCode>
                      <c:ptCount val="28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A'!$H$2:$H$30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0.63249853114058607</c:v>
                      </c:pt>
                      <c:pt idx="1">
                        <c:v>0.42926554853004129</c:v>
                      </c:pt>
                      <c:pt idx="2">
                        <c:v>0.46661622472721864</c:v>
                      </c:pt>
                      <c:pt idx="3">
                        <c:v>0.58846935437367265</c:v>
                      </c:pt>
                      <c:pt idx="4">
                        <c:v>0.42709384850505261</c:v>
                      </c:pt>
                      <c:pt idx="5">
                        <c:v>0.39599423814258505</c:v>
                      </c:pt>
                      <c:pt idx="6">
                        <c:v>0.43030851179345808</c:v>
                      </c:pt>
                      <c:pt idx="7">
                        <c:v>0.38814757085401225</c:v>
                      </c:pt>
                      <c:pt idx="8">
                        <c:v>0.47967120069487051</c:v>
                      </c:pt>
                      <c:pt idx="9">
                        <c:v>0.51996207133777939</c:v>
                      </c:pt>
                      <c:pt idx="10">
                        <c:v>0.52266606351436729</c:v>
                      </c:pt>
                      <c:pt idx="11">
                        <c:v>0.43522825205889532</c:v>
                      </c:pt>
                      <c:pt idx="12">
                        <c:v>0.43908756926808462</c:v>
                      </c:pt>
                      <c:pt idx="13">
                        <c:v>0.48481580358197079</c:v>
                      </c:pt>
                      <c:pt idx="14">
                        <c:v>0.36376837885069574</c:v>
                      </c:pt>
                      <c:pt idx="15">
                        <c:v>0.46765155640769585</c:v>
                      </c:pt>
                      <c:pt idx="16">
                        <c:v>0.51812183772764953</c:v>
                      </c:pt>
                      <c:pt idx="17">
                        <c:v>0.44127082980792742</c:v>
                      </c:pt>
                      <c:pt idx="18">
                        <c:v>0.26269026909460474</c:v>
                      </c:pt>
                      <c:pt idx="19">
                        <c:v>0.27085543644799498</c:v>
                      </c:pt>
                      <c:pt idx="20">
                        <c:v>0.55933214465670189</c:v>
                      </c:pt>
                      <c:pt idx="21">
                        <c:v>0.57160853226493125</c:v>
                      </c:pt>
                      <c:pt idx="22">
                        <c:v>0.59263602449136188</c:v>
                      </c:pt>
                      <c:pt idx="23">
                        <c:v>0.55964841727261794</c:v>
                      </c:pt>
                      <c:pt idx="24">
                        <c:v>0.5512278691020126</c:v>
                      </c:pt>
                      <c:pt idx="25">
                        <c:v>0.52879497666893704</c:v>
                      </c:pt>
                      <c:pt idx="26">
                        <c:v>0.42957608520556639</c:v>
                      </c:pt>
                      <c:pt idx="27">
                        <c:v>0.42641445026785352</c:v>
                      </c:pt>
                      <c:pt idx="28">
                        <c:v>0.43271929130529652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820-4113-A7B0-7A135C5A54CF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A'!$I$1</c15:sqref>
                        </c15:formulaRef>
                      </c:ext>
                    </c:extLst>
                    <c:strCache>
                      <c:ptCount val="1"/>
                      <c:pt idx="0">
                        <c:v>SCL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00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A'!$I$2:$I$30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0.40742216215448929</c:v>
                      </c:pt>
                      <c:pt idx="1">
                        <c:v>0.39411974119309656</c:v>
                      </c:pt>
                      <c:pt idx="2">
                        <c:v>0.31796277192807409</c:v>
                      </c:pt>
                      <c:pt idx="3">
                        <c:v>0.32553228072115176</c:v>
                      </c:pt>
                      <c:pt idx="4">
                        <c:v>0.33340805726234279</c:v>
                      </c:pt>
                      <c:pt idx="5">
                        <c:v>0.29695709788311997</c:v>
                      </c:pt>
                      <c:pt idx="6">
                        <c:v>0.28291237490575893</c:v>
                      </c:pt>
                      <c:pt idx="7">
                        <c:v>0.34584178198917953</c:v>
                      </c:pt>
                      <c:pt idx="8">
                        <c:v>0.33503017464777046</c:v>
                      </c:pt>
                      <c:pt idx="9">
                        <c:v>0.59812571425168104</c:v>
                      </c:pt>
                      <c:pt idx="10">
                        <c:v>0.27766874921768664</c:v>
                      </c:pt>
                      <c:pt idx="11">
                        <c:v>0.51136651916076514</c:v>
                      </c:pt>
                      <c:pt idx="12">
                        <c:v>0.34676985529090371</c:v>
                      </c:pt>
                      <c:pt idx="13">
                        <c:v>0.52087439437357475</c:v>
                      </c:pt>
                      <c:pt idx="14">
                        <c:v>0.33682654689525982</c:v>
                      </c:pt>
                      <c:pt idx="15">
                        <c:v>0.31992295065400062</c:v>
                      </c:pt>
                      <c:pt idx="16">
                        <c:v>0.44081383427970122</c:v>
                      </c:pt>
                      <c:pt idx="17">
                        <c:v>0.24766806494868746</c:v>
                      </c:pt>
                      <c:pt idx="18">
                        <c:v>0.25463274194412794</c:v>
                      </c:pt>
                      <c:pt idx="19">
                        <c:v>0.34523605978334576</c:v>
                      </c:pt>
                      <c:pt idx="20">
                        <c:v>0.324056255274491</c:v>
                      </c:pt>
                      <c:pt idx="21">
                        <c:v>0.29894102375499282</c:v>
                      </c:pt>
                      <c:pt idx="22">
                        <c:v>0.30040519955744044</c:v>
                      </c:pt>
                      <c:pt idx="23">
                        <c:v>0.25799152954795163</c:v>
                      </c:pt>
                      <c:pt idx="24">
                        <c:v>0.24843374796222328</c:v>
                      </c:pt>
                      <c:pt idx="25">
                        <c:v>0.28570726886228559</c:v>
                      </c:pt>
                      <c:pt idx="26">
                        <c:v>0.35692248167950019</c:v>
                      </c:pt>
                      <c:pt idx="27">
                        <c:v>0.40884352547230374</c:v>
                      </c:pt>
                      <c:pt idx="28">
                        <c:v>0.3021903185051647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A820-4113-A7B0-7A135C5A54CF}"/>
                  </c:ext>
                </c:extLst>
              </c15:ser>
            </c15:filteredScatterSeries>
          </c:ext>
        </c:extLst>
      </c:scatterChart>
      <c:valAx>
        <c:axId val="206817968"/>
        <c:scaling>
          <c:orientation val="minMax"/>
          <c:max val="100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4426272"/>
        <c:crosses val="autoZero"/>
        <c:crossBetween val="midCat"/>
      </c:valAx>
      <c:valAx>
        <c:axId val="474426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8179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000"/>
              <a:t>CT tipo A - relazione tra popolazione e indicatori</a:t>
            </a:r>
            <a:r>
              <a:rPr lang="it-IT" sz="1000" baseline="0"/>
              <a:t> normalizzati dimensione ABT</a:t>
            </a:r>
            <a:endParaRPr lang="it-IT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'relazione DIM-POP ct tipo A'!$D$1</c:f>
              <c:strCache>
                <c:ptCount val="1"/>
                <c:pt idx="0">
                  <c:v>ABT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FFC000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DIM-POP ct tipo A'!$C$2:$C$30</c:f>
              <c:numCache>
                <c:formatCode>General</c:formatCode>
                <c:ptCount val="29"/>
                <c:pt idx="0">
                  <c:v>131147</c:v>
                </c:pt>
                <c:pt idx="1">
                  <c:v>77546</c:v>
                </c:pt>
                <c:pt idx="2">
                  <c:v>104463</c:v>
                </c:pt>
                <c:pt idx="3">
                  <c:v>109446</c:v>
                </c:pt>
                <c:pt idx="4">
                  <c:v>190884</c:v>
                </c:pt>
                <c:pt idx="5">
                  <c:v>62178</c:v>
                </c:pt>
                <c:pt idx="6">
                  <c:v>84985</c:v>
                </c:pt>
                <c:pt idx="7">
                  <c:v>114808</c:v>
                </c:pt>
                <c:pt idx="8">
                  <c:v>104097</c:v>
                </c:pt>
                <c:pt idx="9">
                  <c:v>974074</c:v>
                </c:pt>
                <c:pt idx="10">
                  <c:v>165680</c:v>
                </c:pt>
                <c:pt idx="11">
                  <c:v>135261</c:v>
                </c:pt>
                <c:pt idx="12">
                  <c:v>152770</c:v>
                </c:pt>
                <c:pt idx="13">
                  <c:v>327361</c:v>
                </c:pt>
                <c:pt idx="14">
                  <c:v>202016</c:v>
                </c:pt>
                <c:pt idx="15">
                  <c:v>108147</c:v>
                </c:pt>
                <c:pt idx="16">
                  <c:v>154948</c:v>
                </c:pt>
                <c:pt idx="17">
                  <c:v>130977</c:v>
                </c:pt>
                <c:pt idx="18">
                  <c:v>135844</c:v>
                </c:pt>
                <c:pt idx="19">
                  <c:v>111738</c:v>
                </c:pt>
                <c:pt idx="20">
                  <c:v>145768</c:v>
                </c:pt>
                <c:pt idx="21">
                  <c:v>777611</c:v>
                </c:pt>
                <c:pt idx="22">
                  <c:v>242219</c:v>
                </c:pt>
                <c:pt idx="23">
                  <c:v>176229</c:v>
                </c:pt>
                <c:pt idx="24">
                  <c:v>118556</c:v>
                </c:pt>
                <c:pt idx="25">
                  <c:v>92518</c:v>
                </c:pt>
                <c:pt idx="26">
                  <c:v>486855</c:v>
                </c:pt>
                <c:pt idx="27">
                  <c:v>84136</c:v>
                </c:pt>
                <c:pt idx="28">
                  <c:v>160253</c:v>
                </c:pt>
              </c:numCache>
            </c:numRef>
          </c:xVal>
          <c:yVal>
            <c:numRef>
              <c:f>'relazione DIM-POP ct tipo A'!$D$2:$D$30</c:f>
              <c:numCache>
                <c:formatCode>General</c:formatCode>
                <c:ptCount val="29"/>
                <c:pt idx="0">
                  <c:v>0.53479337077366462</c:v>
                </c:pt>
                <c:pt idx="1">
                  <c:v>0.54915882782386372</c:v>
                </c:pt>
                <c:pt idx="2">
                  <c:v>0.56903428312623106</c:v>
                </c:pt>
                <c:pt idx="3">
                  <c:v>0.51435725228645057</c:v>
                </c:pt>
                <c:pt idx="4">
                  <c:v>0.49296032645222992</c:v>
                </c:pt>
                <c:pt idx="5">
                  <c:v>0.57452234387703105</c:v>
                </c:pt>
                <c:pt idx="6">
                  <c:v>0.56030944636308166</c:v>
                </c:pt>
                <c:pt idx="7">
                  <c:v>0.55042491864007659</c:v>
                </c:pt>
                <c:pt idx="8">
                  <c:v>0.49145490777711065</c:v>
                </c:pt>
                <c:pt idx="9">
                  <c:v>0.55018390148719198</c:v>
                </c:pt>
                <c:pt idx="10">
                  <c:v>0.52623669881962509</c:v>
                </c:pt>
                <c:pt idx="11">
                  <c:v>0.58517771989781597</c:v>
                </c:pt>
                <c:pt idx="12">
                  <c:v>0.57206973559763508</c:v>
                </c:pt>
                <c:pt idx="13">
                  <c:v>0.56042196612405737</c:v>
                </c:pt>
                <c:pt idx="14">
                  <c:v>0.58347355572286319</c:v>
                </c:pt>
                <c:pt idx="15">
                  <c:v>0.59901639995528233</c:v>
                </c:pt>
                <c:pt idx="16">
                  <c:v>0.64610093082177511</c:v>
                </c:pt>
                <c:pt idx="17">
                  <c:v>0.59320311708547047</c:v>
                </c:pt>
                <c:pt idx="18">
                  <c:v>0.53709661447824997</c:v>
                </c:pt>
                <c:pt idx="19">
                  <c:v>0.51464463625761847</c:v>
                </c:pt>
                <c:pt idx="20">
                  <c:v>0.56761671604995811</c:v>
                </c:pt>
                <c:pt idx="21">
                  <c:v>0.61427247915498517</c:v>
                </c:pt>
                <c:pt idx="22">
                  <c:v>0.55291162052611897</c:v>
                </c:pt>
                <c:pt idx="23">
                  <c:v>0.54418901368371919</c:v>
                </c:pt>
                <c:pt idx="24">
                  <c:v>0.50375749923861046</c:v>
                </c:pt>
                <c:pt idx="25">
                  <c:v>0.47307498333535758</c:v>
                </c:pt>
                <c:pt idx="26">
                  <c:v>0.58777822088002984</c:v>
                </c:pt>
                <c:pt idx="27">
                  <c:v>0.49147849578551861</c:v>
                </c:pt>
                <c:pt idx="28">
                  <c:v>0.60728531962778898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225-437E-8CE0-536D19B07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17968"/>
        <c:axId val="474426272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'relazione DIM-POP ct tipo A'!$E$1</c15:sqref>
                        </c15:formulaRef>
                      </c:ext>
                    </c:extLst>
                    <c:strCache>
                      <c:ptCount val="1"/>
                      <c:pt idx="0">
                        <c:v>INF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FF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'relazione DIM-POP ct tipo A'!$E$2:$E$30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0.30335127772284448</c:v>
                      </c:pt>
                      <c:pt idx="1">
                        <c:v>0.15991061748253693</c:v>
                      </c:pt>
                      <c:pt idx="2">
                        <c:v>0.3764715920835201</c:v>
                      </c:pt>
                      <c:pt idx="3">
                        <c:v>0.39578011109826516</c:v>
                      </c:pt>
                      <c:pt idx="4">
                        <c:v>0.50278958593894263</c:v>
                      </c:pt>
                      <c:pt idx="5">
                        <c:v>0.31864956504113567</c:v>
                      </c:pt>
                      <c:pt idx="6">
                        <c:v>0.38095372852439885</c:v>
                      </c:pt>
                      <c:pt idx="7">
                        <c:v>0.38657370949761799</c:v>
                      </c:pt>
                      <c:pt idx="8">
                        <c:v>0.344522164224845</c:v>
                      </c:pt>
                      <c:pt idx="9">
                        <c:v>0.82005163511187606</c:v>
                      </c:pt>
                      <c:pt idx="10">
                        <c:v>0.40594179159844934</c:v>
                      </c:pt>
                      <c:pt idx="11">
                        <c:v>0.59541440407947666</c:v>
                      </c:pt>
                      <c:pt idx="12">
                        <c:v>0.4465850148450678</c:v>
                      </c:pt>
                      <c:pt idx="13">
                        <c:v>0.76524207464929117</c:v>
                      </c:pt>
                      <c:pt idx="14">
                        <c:v>0.45042858764911925</c:v>
                      </c:pt>
                      <c:pt idx="15">
                        <c:v>0.45733159496297077</c:v>
                      </c:pt>
                      <c:pt idx="16">
                        <c:v>0.31795495213917857</c:v>
                      </c:pt>
                      <c:pt idx="17">
                        <c:v>0.329133921008327</c:v>
                      </c:pt>
                      <c:pt idx="18">
                        <c:v>0.4173035273029202</c:v>
                      </c:pt>
                      <c:pt idx="19">
                        <c:v>0.39070023119209557</c:v>
                      </c:pt>
                      <c:pt idx="20">
                        <c:v>0.43346764751219408</c:v>
                      </c:pt>
                      <c:pt idx="21">
                        <c:v>0.45317494347683585</c:v>
                      </c:pt>
                      <c:pt idx="22">
                        <c:v>0.4918819541312483</c:v>
                      </c:pt>
                      <c:pt idx="23">
                        <c:v>0.37481994535628432</c:v>
                      </c:pt>
                      <c:pt idx="24">
                        <c:v>0.36353411765492516</c:v>
                      </c:pt>
                      <c:pt idx="25">
                        <c:v>0.3120519117400099</c:v>
                      </c:pt>
                      <c:pt idx="26">
                        <c:v>0.64080846946249825</c:v>
                      </c:pt>
                      <c:pt idx="27">
                        <c:v>0.30278395906112959</c:v>
                      </c:pt>
                      <c:pt idx="28">
                        <c:v>0.4643193383163573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7225-437E-8CE0-536D19B073FF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A'!$F$1</c15:sqref>
                        </c15:formulaRef>
                      </c:ext>
                    </c:extLst>
                    <c:strCache>
                      <c:ptCount val="1"/>
                      <c:pt idx="0">
                        <c:v>EDU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A'!$F$2:$F$30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0.43734747638444244</c:v>
                      </c:pt>
                      <c:pt idx="1">
                        <c:v>0.34573821023801199</c:v>
                      </c:pt>
                      <c:pt idx="2">
                        <c:v>0.37656985332945675</c:v>
                      </c:pt>
                      <c:pt idx="3">
                        <c:v>0.43637434830911509</c:v>
                      </c:pt>
                      <c:pt idx="4">
                        <c:v>0.43562277561839885</c:v>
                      </c:pt>
                      <c:pt idx="5">
                        <c:v>0.32942614276035692</c:v>
                      </c:pt>
                      <c:pt idx="6">
                        <c:v>0.38389443916848198</c:v>
                      </c:pt>
                      <c:pt idx="7">
                        <c:v>0.36742737091742084</c:v>
                      </c:pt>
                      <c:pt idx="8">
                        <c:v>0.41104528604833102</c:v>
                      </c:pt>
                      <c:pt idx="9">
                        <c:v>0.55360834639347667</c:v>
                      </c:pt>
                      <c:pt idx="10">
                        <c:v>0.3489072065760479</c:v>
                      </c:pt>
                      <c:pt idx="11">
                        <c:v>0.28994821575877677</c:v>
                      </c:pt>
                      <c:pt idx="12">
                        <c:v>0.33004590318713661</c:v>
                      </c:pt>
                      <c:pt idx="13">
                        <c:v>0.47030923069315445</c:v>
                      </c:pt>
                      <c:pt idx="14">
                        <c:v>0.38847549747678939</c:v>
                      </c:pt>
                      <c:pt idx="15">
                        <c:v>0.36278051116452975</c:v>
                      </c:pt>
                      <c:pt idx="16">
                        <c:v>0.41885504056876693</c:v>
                      </c:pt>
                      <c:pt idx="17">
                        <c:v>0.37955514647424321</c:v>
                      </c:pt>
                      <c:pt idx="18">
                        <c:v>0.3661321563682074</c:v>
                      </c:pt>
                      <c:pt idx="19">
                        <c:v>0.35384543848238698</c:v>
                      </c:pt>
                      <c:pt idx="20">
                        <c:v>0.34853025793859072</c:v>
                      </c:pt>
                      <c:pt idx="21">
                        <c:v>0.56684097328945304</c:v>
                      </c:pt>
                      <c:pt idx="22">
                        <c:v>0.38834013122122263</c:v>
                      </c:pt>
                      <c:pt idx="23">
                        <c:v>0.40667517234224032</c:v>
                      </c:pt>
                      <c:pt idx="24">
                        <c:v>0.36759204967141507</c:v>
                      </c:pt>
                      <c:pt idx="25">
                        <c:v>0.40028067722609645</c:v>
                      </c:pt>
                      <c:pt idx="26">
                        <c:v>0.53293475503367471</c:v>
                      </c:pt>
                      <c:pt idx="27">
                        <c:v>0.33758126448885467</c:v>
                      </c:pt>
                      <c:pt idx="28">
                        <c:v>0.35896226513448548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7225-437E-8CE0-536D19B073FF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A'!$G$1</c15:sqref>
                        </c15:formulaRef>
                      </c:ext>
                    </c:extLst>
                    <c:strCache>
                      <c:ptCount val="1"/>
                      <c:pt idx="0">
                        <c:v>SAN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  <a:lumOff val="40000"/>
                      </a:schemeClr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A'!$G$2:$G$30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9.5810734067540732E-2</c:v>
                      </c:pt>
                      <c:pt idx="1">
                        <c:v>0.12346749567878391</c:v>
                      </c:pt>
                      <c:pt idx="2">
                        <c:v>0.23010376297398724</c:v>
                      </c:pt>
                      <c:pt idx="3">
                        <c:v>0.2241484427882984</c:v>
                      </c:pt>
                      <c:pt idx="4">
                        <c:v>0.18439174900906422</c:v>
                      </c:pt>
                      <c:pt idx="5">
                        <c:v>0.30437233302729239</c:v>
                      </c:pt>
                      <c:pt idx="6">
                        <c:v>0.12482446159611713</c:v>
                      </c:pt>
                      <c:pt idx="7">
                        <c:v>0.19387326987757522</c:v>
                      </c:pt>
                      <c:pt idx="8">
                        <c:v>0.13272155430916052</c:v>
                      </c:pt>
                      <c:pt idx="9">
                        <c:v>0.57091950709401507</c:v>
                      </c:pt>
                      <c:pt idx="10">
                        <c:v>0.12700171939309207</c:v>
                      </c:pt>
                      <c:pt idx="11">
                        <c:v>0.24481842478766522</c:v>
                      </c:pt>
                      <c:pt idx="12">
                        <c:v>0.26485911908988491</c:v>
                      </c:pt>
                      <c:pt idx="13">
                        <c:v>0.33175927617306178</c:v>
                      </c:pt>
                      <c:pt idx="14">
                        <c:v>0.19380919234817984</c:v>
                      </c:pt>
                      <c:pt idx="15">
                        <c:v>0.17146100004208492</c:v>
                      </c:pt>
                      <c:pt idx="16">
                        <c:v>0.16529173424857413</c:v>
                      </c:pt>
                      <c:pt idx="17">
                        <c:v>0.16863140958010867</c:v>
                      </c:pt>
                      <c:pt idx="18">
                        <c:v>0.13354090332046162</c:v>
                      </c:pt>
                      <c:pt idx="19">
                        <c:v>0.22211164909099723</c:v>
                      </c:pt>
                      <c:pt idx="20">
                        <c:v>0.14954201770540457</c:v>
                      </c:pt>
                      <c:pt idx="21">
                        <c:v>0.37157468387692894</c:v>
                      </c:pt>
                      <c:pt idx="22">
                        <c:v>0.24264920586550892</c:v>
                      </c:pt>
                      <c:pt idx="23">
                        <c:v>9.5068343107863523E-2</c:v>
                      </c:pt>
                      <c:pt idx="24">
                        <c:v>0.10024615104680468</c:v>
                      </c:pt>
                      <c:pt idx="25">
                        <c:v>0.1189786611431565</c:v>
                      </c:pt>
                      <c:pt idx="26">
                        <c:v>0.38471367663123429</c:v>
                      </c:pt>
                      <c:pt idx="27">
                        <c:v>0.16383262197464779</c:v>
                      </c:pt>
                      <c:pt idx="28">
                        <c:v>0.14778957533846762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7225-437E-8CE0-536D19B073FF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A'!$H$1</c15:sqref>
                        </c15:formulaRef>
                      </c:ext>
                    </c:extLst>
                    <c:strCache>
                      <c:ptCount val="1"/>
                      <c:pt idx="0">
                        <c:v>IST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A'!$C$2:$C$29</c15:sqref>
                        </c15:formulaRef>
                      </c:ext>
                    </c:extLst>
                    <c:numCache>
                      <c:formatCode>General</c:formatCode>
                      <c:ptCount val="28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A'!$H$2:$H$30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0.63249853114058607</c:v>
                      </c:pt>
                      <c:pt idx="1">
                        <c:v>0.42926554853004129</c:v>
                      </c:pt>
                      <c:pt idx="2">
                        <c:v>0.46661622472721864</c:v>
                      </c:pt>
                      <c:pt idx="3">
                        <c:v>0.58846935437367265</c:v>
                      </c:pt>
                      <c:pt idx="4">
                        <c:v>0.42709384850505261</c:v>
                      </c:pt>
                      <c:pt idx="5">
                        <c:v>0.39599423814258505</c:v>
                      </c:pt>
                      <c:pt idx="6">
                        <c:v>0.43030851179345808</c:v>
                      </c:pt>
                      <c:pt idx="7">
                        <c:v>0.38814757085401225</c:v>
                      </c:pt>
                      <c:pt idx="8">
                        <c:v>0.47967120069487051</c:v>
                      </c:pt>
                      <c:pt idx="9">
                        <c:v>0.51996207133777939</c:v>
                      </c:pt>
                      <c:pt idx="10">
                        <c:v>0.52266606351436729</c:v>
                      </c:pt>
                      <c:pt idx="11">
                        <c:v>0.43522825205889532</c:v>
                      </c:pt>
                      <c:pt idx="12">
                        <c:v>0.43908756926808462</c:v>
                      </c:pt>
                      <c:pt idx="13">
                        <c:v>0.48481580358197079</c:v>
                      </c:pt>
                      <c:pt idx="14">
                        <c:v>0.36376837885069574</c:v>
                      </c:pt>
                      <c:pt idx="15">
                        <c:v>0.46765155640769585</c:v>
                      </c:pt>
                      <c:pt idx="16">
                        <c:v>0.51812183772764953</c:v>
                      </c:pt>
                      <c:pt idx="17">
                        <c:v>0.44127082980792742</c:v>
                      </c:pt>
                      <c:pt idx="18">
                        <c:v>0.26269026909460474</c:v>
                      </c:pt>
                      <c:pt idx="19">
                        <c:v>0.27085543644799498</c:v>
                      </c:pt>
                      <c:pt idx="20">
                        <c:v>0.55933214465670189</c:v>
                      </c:pt>
                      <c:pt idx="21">
                        <c:v>0.57160853226493125</c:v>
                      </c:pt>
                      <c:pt idx="22">
                        <c:v>0.59263602449136188</c:v>
                      </c:pt>
                      <c:pt idx="23">
                        <c:v>0.55964841727261794</c:v>
                      </c:pt>
                      <c:pt idx="24">
                        <c:v>0.5512278691020126</c:v>
                      </c:pt>
                      <c:pt idx="25">
                        <c:v>0.52879497666893704</c:v>
                      </c:pt>
                      <c:pt idx="26">
                        <c:v>0.42957608520556639</c:v>
                      </c:pt>
                      <c:pt idx="27">
                        <c:v>0.42641445026785352</c:v>
                      </c:pt>
                      <c:pt idx="28">
                        <c:v>0.43271929130529652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225-437E-8CE0-536D19B073FF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A'!$I$1</c15:sqref>
                        </c15:formulaRef>
                      </c:ext>
                    </c:extLst>
                    <c:strCache>
                      <c:ptCount val="1"/>
                      <c:pt idx="0">
                        <c:v>SCL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00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A'!$I$2:$I$30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0.40742216215448929</c:v>
                      </c:pt>
                      <c:pt idx="1">
                        <c:v>0.39411974119309656</c:v>
                      </c:pt>
                      <c:pt idx="2">
                        <c:v>0.31796277192807409</c:v>
                      </c:pt>
                      <c:pt idx="3">
                        <c:v>0.32553228072115176</c:v>
                      </c:pt>
                      <c:pt idx="4">
                        <c:v>0.33340805726234279</c:v>
                      </c:pt>
                      <c:pt idx="5">
                        <c:v>0.29695709788311997</c:v>
                      </c:pt>
                      <c:pt idx="6">
                        <c:v>0.28291237490575893</c:v>
                      </c:pt>
                      <c:pt idx="7">
                        <c:v>0.34584178198917953</c:v>
                      </c:pt>
                      <c:pt idx="8">
                        <c:v>0.33503017464777046</c:v>
                      </c:pt>
                      <c:pt idx="9">
                        <c:v>0.59812571425168104</c:v>
                      </c:pt>
                      <c:pt idx="10">
                        <c:v>0.27766874921768664</c:v>
                      </c:pt>
                      <c:pt idx="11">
                        <c:v>0.51136651916076514</c:v>
                      </c:pt>
                      <c:pt idx="12">
                        <c:v>0.34676985529090371</c:v>
                      </c:pt>
                      <c:pt idx="13">
                        <c:v>0.52087439437357475</c:v>
                      </c:pt>
                      <c:pt idx="14">
                        <c:v>0.33682654689525982</c:v>
                      </c:pt>
                      <c:pt idx="15">
                        <c:v>0.31992295065400062</c:v>
                      </c:pt>
                      <c:pt idx="16">
                        <c:v>0.44081383427970122</c:v>
                      </c:pt>
                      <c:pt idx="17">
                        <c:v>0.24766806494868746</c:v>
                      </c:pt>
                      <c:pt idx="18">
                        <c:v>0.25463274194412794</c:v>
                      </c:pt>
                      <c:pt idx="19">
                        <c:v>0.34523605978334576</c:v>
                      </c:pt>
                      <c:pt idx="20">
                        <c:v>0.324056255274491</c:v>
                      </c:pt>
                      <c:pt idx="21">
                        <c:v>0.29894102375499282</c:v>
                      </c:pt>
                      <c:pt idx="22">
                        <c:v>0.30040519955744044</c:v>
                      </c:pt>
                      <c:pt idx="23">
                        <c:v>0.25799152954795163</c:v>
                      </c:pt>
                      <c:pt idx="24">
                        <c:v>0.24843374796222328</c:v>
                      </c:pt>
                      <c:pt idx="25">
                        <c:v>0.28570726886228559</c:v>
                      </c:pt>
                      <c:pt idx="26">
                        <c:v>0.35692248167950019</c:v>
                      </c:pt>
                      <c:pt idx="27">
                        <c:v>0.40884352547230374</c:v>
                      </c:pt>
                      <c:pt idx="28">
                        <c:v>0.3021903185051647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7225-437E-8CE0-536D19B073FF}"/>
                  </c:ext>
                </c:extLst>
              </c15:ser>
            </c15:filteredScatterSeries>
          </c:ext>
        </c:extLst>
      </c:scatterChart>
      <c:valAx>
        <c:axId val="206817968"/>
        <c:scaling>
          <c:orientation val="minMax"/>
          <c:max val="100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4426272"/>
        <c:crosses val="autoZero"/>
        <c:crossBetween val="midCat"/>
      </c:valAx>
      <c:valAx>
        <c:axId val="474426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8179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000"/>
              <a:t>CT tipo A - relazione tra popolazione e indicatori</a:t>
            </a:r>
            <a:r>
              <a:rPr lang="it-IT" sz="1000" baseline="0"/>
              <a:t> normalizzati per dimensione EDU</a:t>
            </a:r>
            <a:endParaRPr lang="it-IT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2"/>
          <c:tx>
            <c:strRef>
              <c:f>'relazione DIM-POP ct tipo A'!$F$1</c:f>
              <c:strCache>
                <c:ptCount val="1"/>
                <c:pt idx="0">
                  <c:v>EDU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DIM-POP ct tipo A'!$C$2:$C$30</c:f>
              <c:numCache>
                <c:formatCode>General</c:formatCode>
                <c:ptCount val="29"/>
                <c:pt idx="0">
                  <c:v>131147</c:v>
                </c:pt>
                <c:pt idx="1">
                  <c:v>77546</c:v>
                </c:pt>
                <c:pt idx="2">
                  <c:v>104463</c:v>
                </c:pt>
                <c:pt idx="3">
                  <c:v>109446</c:v>
                </c:pt>
                <c:pt idx="4">
                  <c:v>190884</c:v>
                </c:pt>
                <c:pt idx="5">
                  <c:v>62178</c:v>
                </c:pt>
                <c:pt idx="6">
                  <c:v>84985</c:v>
                </c:pt>
                <c:pt idx="7">
                  <c:v>114808</c:v>
                </c:pt>
                <c:pt idx="8">
                  <c:v>104097</c:v>
                </c:pt>
                <c:pt idx="9">
                  <c:v>974074</c:v>
                </c:pt>
                <c:pt idx="10">
                  <c:v>165680</c:v>
                </c:pt>
                <c:pt idx="11">
                  <c:v>135261</c:v>
                </c:pt>
                <c:pt idx="12">
                  <c:v>152770</c:v>
                </c:pt>
                <c:pt idx="13">
                  <c:v>327361</c:v>
                </c:pt>
                <c:pt idx="14">
                  <c:v>202016</c:v>
                </c:pt>
                <c:pt idx="15">
                  <c:v>108147</c:v>
                </c:pt>
                <c:pt idx="16">
                  <c:v>154948</c:v>
                </c:pt>
                <c:pt idx="17">
                  <c:v>130977</c:v>
                </c:pt>
                <c:pt idx="18">
                  <c:v>135844</c:v>
                </c:pt>
                <c:pt idx="19">
                  <c:v>111738</c:v>
                </c:pt>
                <c:pt idx="20">
                  <c:v>145768</c:v>
                </c:pt>
                <c:pt idx="21">
                  <c:v>777611</c:v>
                </c:pt>
                <c:pt idx="22">
                  <c:v>242219</c:v>
                </c:pt>
                <c:pt idx="23">
                  <c:v>176229</c:v>
                </c:pt>
                <c:pt idx="24">
                  <c:v>118556</c:v>
                </c:pt>
                <c:pt idx="25">
                  <c:v>92518</c:v>
                </c:pt>
                <c:pt idx="26">
                  <c:v>486855</c:v>
                </c:pt>
                <c:pt idx="27">
                  <c:v>84136</c:v>
                </c:pt>
                <c:pt idx="28">
                  <c:v>160253</c:v>
                </c:pt>
              </c:numCache>
            </c:numRef>
          </c:xVal>
          <c:yVal>
            <c:numRef>
              <c:f>'relazione DIM-POP ct tipo A'!$F$2:$F$30</c:f>
              <c:numCache>
                <c:formatCode>General</c:formatCode>
                <c:ptCount val="29"/>
                <c:pt idx="0">
                  <c:v>0.43734747638444244</c:v>
                </c:pt>
                <c:pt idx="1">
                  <c:v>0.34573821023801199</c:v>
                </c:pt>
                <c:pt idx="2">
                  <c:v>0.37656985332945675</c:v>
                </c:pt>
                <c:pt idx="3">
                  <c:v>0.43637434830911509</c:v>
                </c:pt>
                <c:pt idx="4">
                  <c:v>0.43562277561839885</c:v>
                </c:pt>
                <c:pt idx="5">
                  <c:v>0.32942614276035692</c:v>
                </c:pt>
                <c:pt idx="6">
                  <c:v>0.38389443916848198</c:v>
                </c:pt>
                <c:pt idx="7">
                  <c:v>0.36742737091742084</c:v>
                </c:pt>
                <c:pt idx="8">
                  <c:v>0.41104528604833102</c:v>
                </c:pt>
                <c:pt idx="9">
                  <c:v>0.55360834639347667</c:v>
                </c:pt>
                <c:pt idx="10">
                  <c:v>0.3489072065760479</c:v>
                </c:pt>
                <c:pt idx="11">
                  <c:v>0.28994821575877677</c:v>
                </c:pt>
                <c:pt idx="12">
                  <c:v>0.33004590318713661</c:v>
                </c:pt>
                <c:pt idx="13">
                  <c:v>0.47030923069315445</c:v>
                </c:pt>
                <c:pt idx="14">
                  <c:v>0.38847549747678939</c:v>
                </c:pt>
                <c:pt idx="15">
                  <c:v>0.36278051116452975</c:v>
                </c:pt>
                <c:pt idx="16">
                  <c:v>0.41885504056876693</c:v>
                </c:pt>
                <c:pt idx="17">
                  <c:v>0.37955514647424321</c:v>
                </c:pt>
                <c:pt idx="18">
                  <c:v>0.3661321563682074</c:v>
                </c:pt>
                <c:pt idx="19">
                  <c:v>0.35384543848238698</c:v>
                </c:pt>
                <c:pt idx="20">
                  <c:v>0.34853025793859072</c:v>
                </c:pt>
                <c:pt idx="21">
                  <c:v>0.56684097328945304</c:v>
                </c:pt>
                <c:pt idx="22">
                  <c:v>0.38834013122122263</c:v>
                </c:pt>
                <c:pt idx="23">
                  <c:v>0.40667517234224032</c:v>
                </c:pt>
                <c:pt idx="24">
                  <c:v>0.36759204967141507</c:v>
                </c:pt>
                <c:pt idx="25">
                  <c:v>0.40028067722609645</c:v>
                </c:pt>
                <c:pt idx="26">
                  <c:v>0.53293475503367471</c:v>
                </c:pt>
                <c:pt idx="27">
                  <c:v>0.33758126448885467</c:v>
                </c:pt>
                <c:pt idx="28">
                  <c:v>0.35896226513448548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CEF-4AF9-B4EE-B2FE32038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17968"/>
        <c:axId val="474426272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'relazione DIM-POP ct tipo A'!$D$1</c15:sqref>
                        </c15:formulaRef>
                      </c:ext>
                    </c:extLst>
                    <c:strCache>
                      <c:ptCount val="1"/>
                      <c:pt idx="0">
                        <c:v>ABT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'relazione DIM-POP ct tipo A'!$D$2:$D$30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0.53479337077366462</c:v>
                      </c:pt>
                      <c:pt idx="1">
                        <c:v>0.54915882782386372</c:v>
                      </c:pt>
                      <c:pt idx="2">
                        <c:v>0.56903428312623106</c:v>
                      </c:pt>
                      <c:pt idx="3">
                        <c:v>0.51435725228645057</c:v>
                      </c:pt>
                      <c:pt idx="4">
                        <c:v>0.49296032645222992</c:v>
                      </c:pt>
                      <c:pt idx="5">
                        <c:v>0.57452234387703105</c:v>
                      </c:pt>
                      <c:pt idx="6">
                        <c:v>0.56030944636308166</c:v>
                      </c:pt>
                      <c:pt idx="7">
                        <c:v>0.55042491864007659</c:v>
                      </c:pt>
                      <c:pt idx="8">
                        <c:v>0.49145490777711065</c:v>
                      </c:pt>
                      <c:pt idx="9">
                        <c:v>0.55018390148719198</c:v>
                      </c:pt>
                      <c:pt idx="10">
                        <c:v>0.52623669881962509</c:v>
                      </c:pt>
                      <c:pt idx="11">
                        <c:v>0.58517771989781597</c:v>
                      </c:pt>
                      <c:pt idx="12">
                        <c:v>0.57206973559763508</c:v>
                      </c:pt>
                      <c:pt idx="13">
                        <c:v>0.56042196612405737</c:v>
                      </c:pt>
                      <c:pt idx="14">
                        <c:v>0.58347355572286319</c:v>
                      </c:pt>
                      <c:pt idx="15">
                        <c:v>0.59901639995528233</c:v>
                      </c:pt>
                      <c:pt idx="16">
                        <c:v>0.64610093082177511</c:v>
                      </c:pt>
                      <c:pt idx="17">
                        <c:v>0.59320311708547047</c:v>
                      </c:pt>
                      <c:pt idx="18">
                        <c:v>0.53709661447824997</c:v>
                      </c:pt>
                      <c:pt idx="19">
                        <c:v>0.51464463625761847</c:v>
                      </c:pt>
                      <c:pt idx="20">
                        <c:v>0.56761671604995811</c:v>
                      </c:pt>
                      <c:pt idx="21">
                        <c:v>0.61427247915498517</c:v>
                      </c:pt>
                      <c:pt idx="22">
                        <c:v>0.55291162052611897</c:v>
                      </c:pt>
                      <c:pt idx="23">
                        <c:v>0.54418901368371919</c:v>
                      </c:pt>
                      <c:pt idx="24">
                        <c:v>0.50375749923861046</c:v>
                      </c:pt>
                      <c:pt idx="25">
                        <c:v>0.47307498333535758</c:v>
                      </c:pt>
                      <c:pt idx="26">
                        <c:v>0.58777822088002984</c:v>
                      </c:pt>
                      <c:pt idx="27">
                        <c:v>0.49147849578551861</c:v>
                      </c:pt>
                      <c:pt idx="28">
                        <c:v>0.60728531962778898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0CEF-4AF9-B4EE-B2FE320383FF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A'!$E$1</c15:sqref>
                        </c15:formulaRef>
                      </c:ext>
                    </c:extLst>
                    <c:strCache>
                      <c:ptCount val="1"/>
                      <c:pt idx="0">
                        <c:v>INF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FF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A'!$E$2:$E$30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0.30335127772284448</c:v>
                      </c:pt>
                      <c:pt idx="1">
                        <c:v>0.15991061748253693</c:v>
                      </c:pt>
                      <c:pt idx="2">
                        <c:v>0.3764715920835201</c:v>
                      </c:pt>
                      <c:pt idx="3">
                        <c:v>0.39578011109826516</c:v>
                      </c:pt>
                      <c:pt idx="4">
                        <c:v>0.50278958593894263</c:v>
                      </c:pt>
                      <c:pt idx="5">
                        <c:v>0.31864956504113567</c:v>
                      </c:pt>
                      <c:pt idx="6">
                        <c:v>0.38095372852439885</c:v>
                      </c:pt>
                      <c:pt idx="7">
                        <c:v>0.38657370949761799</c:v>
                      </c:pt>
                      <c:pt idx="8">
                        <c:v>0.344522164224845</c:v>
                      </c:pt>
                      <c:pt idx="9">
                        <c:v>0.82005163511187606</c:v>
                      </c:pt>
                      <c:pt idx="10">
                        <c:v>0.40594179159844934</c:v>
                      </c:pt>
                      <c:pt idx="11">
                        <c:v>0.59541440407947666</c:v>
                      </c:pt>
                      <c:pt idx="12">
                        <c:v>0.4465850148450678</c:v>
                      </c:pt>
                      <c:pt idx="13">
                        <c:v>0.76524207464929117</c:v>
                      </c:pt>
                      <c:pt idx="14">
                        <c:v>0.45042858764911925</c:v>
                      </c:pt>
                      <c:pt idx="15">
                        <c:v>0.45733159496297077</c:v>
                      </c:pt>
                      <c:pt idx="16">
                        <c:v>0.31795495213917857</c:v>
                      </c:pt>
                      <c:pt idx="17">
                        <c:v>0.329133921008327</c:v>
                      </c:pt>
                      <c:pt idx="18">
                        <c:v>0.4173035273029202</c:v>
                      </c:pt>
                      <c:pt idx="19">
                        <c:v>0.39070023119209557</c:v>
                      </c:pt>
                      <c:pt idx="20">
                        <c:v>0.43346764751219408</c:v>
                      </c:pt>
                      <c:pt idx="21">
                        <c:v>0.45317494347683585</c:v>
                      </c:pt>
                      <c:pt idx="22">
                        <c:v>0.4918819541312483</c:v>
                      </c:pt>
                      <c:pt idx="23">
                        <c:v>0.37481994535628432</c:v>
                      </c:pt>
                      <c:pt idx="24">
                        <c:v>0.36353411765492516</c:v>
                      </c:pt>
                      <c:pt idx="25">
                        <c:v>0.3120519117400099</c:v>
                      </c:pt>
                      <c:pt idx="26">
                        <c:v>0.64080846946249825</c:v>
                      </c:pt>
                      <c:pt idx="27">
                        <c:v>0.30278395906112959</c:v>
                      </c:pt>
                      <c:pt idx="28">
                        <c:v>0.4643193383163573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CEF-4AF9-B4EE-B2FE320383FF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A'!$G$1</c15:sqref>
                        </c15:formulaRef>
                      </c:ext>
                    </c:extLst>
                    <c:strCache>
                      <c:ptCount val="1"/>
                      <c:pt idx="0">
                        <c:v>SAN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  <a:lumOff val="40000"/>
                      </a:schemeClr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A'!$G$2:$G$30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9.5810734067540732E-2</c:v>
                      </c:pt>
                      <c:pt idx="1">
                        <c:v>0.12346749567878391</c:v>
                      </c:pt>
                      <c:pt idx="2">
                        <c:v>0.23010376297398724</c:v>
                      </c:pt>
                      <c:pt idx="3">
                        <c:v>0.2241484427882984</c:v>
                      </c:pt>
                      <c:pt idx="4">
                        <c:v>0.18439174900906422</c:v>
                      </c:pt>
                      <c:pt idx="5">
                        <c:v>0.30437233302729239</c:v>
                      </c:pt>
                      <c:pt idx="6">
                        <c:v>0.12482446159611713</c:v>
                      </c:pt>
                      <c:pt idx="7">
                        <c:v>0.19387326987757522</c:v>
                      </c:pt>
                      <c:pt idx="8">
                        <c:v>0.13272155430916052</c:v>
                      </c:pt>
                      <c:pt idx="9">
                        <c:v>0.57091950709401507</c:v>
                      </c:pt>
                      <c:pt idx="10">
                        <c:v>0.12700171939309207</c:v>
                      </c:pt>
                      <c:pt idx="11">
                        <c:v>0.24481842478766522</c:v>
                      </c:pt>
                      <c:pt idx="12">
                        <c:v>0.26485911908988491</c:v>
                      </c:pt>
                      <c:pt idx="13">
                        <c:v>0.33175927617306178</c:v>
                      </c:pt>
                      <c:pt idx="14">
                        <c:v>0.19380919234817984</c:v>
                      </c:pt>
                      <c:pt idx="15">
                        <c:v>0.17146100004208492</c:v>
                      </c:pt>
                      <c:pt idx="16">
                        <c:v>0.16529173424857413</c:v>
                      </c:pt>
                      <c:pt idx="17">
                        <c:v>0.16863140958010867</c:v>
                      </c:pt>
                      <c:pt idx="18">
                        <c:v>0.13354090332046162</c:v>
                      </c:pt>
                      <c:pt idx="19">
                        <c:v>0.22211164909099723</c:v>
                      </c:pt>
                      <c:pt idx="20">
                        <c:v>0.14954201770540457</c:v>
                      </c:pt>
                      <c:pt idx="21">
                        <c:v>0.37157468387692894</c:v>
                      </c:pt>
                      <c:pt idx="22">
                        <c:v>0.24264920586550892</c:v>
                      </c:pt>
                      <c:pt idx="23">
                        <c:v>9.5068343107863523E-2</c:v>
                      </c:pt>
                      <c:pt idx="24">
                        <c:v>0.10024615104680468</c:v>
                      </c:pt>
                      <c:pt idx="25">
                        <c:v>0.1189786611431565</c:v>
                      </c:pt>
                      <c:pt idx="26">
                        <c:v>0.38471367663123429</c:v>
                      </c:pt>
                      <c:pt idx="27">
                        <c:v>0.16383262197464779</c:v>
                      </c:pt>
                      <c:pt idx="28">
                        <c:v>0.14778957533846762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0CEF-4AF9-B4EE-B2FE320383FF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A'!$H$1</c15:sqref>
                        </c15:formulaRef>
                      </c:ext>
                    </c:extLst>
                    <c:strCache>
                      <c:ptCount val="1"/>
                      <c:pt idx="0">
                        <c:v>IST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A'!$C$2:$C$29</c15:sqref>
                        </c15:formulaRef>
                      </c:ext>
                    </c:extLst>
                    <c:numCache>
                      <c:formatCode>General</c:formatCode>
                      <c:ptCount val="28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A'!$H$2:$H$30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0.63249853114058607</c:v>
                      </c:pt>
                      <c:pt idx="1">
                        <c:v>0.42926554853004129</c:v>
                      </c:pt>
                      <c:pt idx="2">
                        <c:v>0.46661622472721864</c:v>
                      </c:pt>
                      <c:pt idx="3">
                        <c:v>0.58846935437367265</c:v>
                      </c:pt>
                      <c:pt idx="4">
                        <c:v>0.42709384850505261</c:v>
                      </c:pt>
                      <c:pt idx="5">
                        <c:v>0.39599423814258505</c:v>
                      </c:pt>
                      <c:pt idx="6">
                        <c:v>0.43030851179345808</c:v>
                      </c:pt>
                      <c:pt idx="7">
                        <c:v>0.38814757085401225</c:v>
                      </c:pt>
                      <c:pt idx="8">
                        <c:v>0.47967120069487051</c:v>
                      </c:pt>
                      <c:pt idx="9">
                        <c:v>0.51996207133777939</c:v>
                      </c:pt>
                      <c:pt idx="10">
                        <c:v>0.52266606351436729</c:v>
                      </c:pt>
                      <c:pt idx="11">
                        <c:v>0.43522825205889532</c:v>
                      </c:pt>
                      <c:pt idx="12">
                        <c:v>0.43908756926808462</c:v>
                      </c:pt>
                      <c:pt idx="13">
                        <c:v>0.48481580358197079</c:v>
                      </c:pt>
                      <c:pt idx="14">
                        <c:v>0.36376837885069574</c:v>
                      </c:pt>
                      <c:pt idx="15">
                        <c:v>0.46765155640769585</c:v>
                      </c:pt>
                      <c:pt idx="16">
                        <c:v>0.51812183772764953</c:v>
                      </c:pt>
                      <c:pt idx="17">
                        <c:v>0.44127082980792742</c:v>
                      </c:pt>
                      <c:pt idx="18">
                        <c:v>0.26269026909460474</c:v>
                      </c:pt>
                      <c:pt idx="19">
                        <c:v>0.27085543644799498</c:v>
                      </c:pt>
                      <c:pt idx="20">
                        <c:v>0.55933214465670189</c:v>
                      </c:pt>
                      <c:pt idx="21">
                        <c:v>0.57160853226493125</c:v>
                      </c:pt>
                      <c:pt idx="22">
                        <c:v>0.59263602449136188</c:v>
                      </c:pt>
                      <c:pt idx="23">
                        <c:v>0.55964841727261794</c:v>
                      </c:pt>
                      <c:pt idx="24">
                        <c:v>0.5512278691020126</c:v>
                      </c:pt>
                      <c:pt idx="25">
                        <c:v>0.52879497666893704</c:v>
                      </c:pt>
                      <c:pt idx="26">
                        <c:v>0.42957608520556639</c:v>
                      </c:pt>
                      <c:pt idx="27">
                        <c:v>0.42641445026785352</c:v>
                      </c:pt>
                      <c:pt idx="28">
                        <c:v>0.43271929130529652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CEF-4AF9-B4EE-B2FE320383FF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A'!$I$1</c15:sqref>
                        </c15:formulaRef>
                      </c:ext>
                    </c:extLst>
                    <c:strCache>
                      <c:ptCount val="1"/>
                      <c:pt idx="0">
                        <c:v>SCL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00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A'!$I$2:$I$30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0.40742216215448929</c:v>
                      </c:pt>
                      <c:pt idx="1">
                        <c:v>0.39411974119309656</c:v>
                      </c:pt>
                      <c:pt idx="2">
                        <c:v>0.31796277192807409</c:v>
                      </c:pt>
                      <c:pt idx="3">
                        <c:v>0.32553228072115176</c:v>
                      </c:pt>
                      <c:pt idx="4">
                        <c:v>0.33340805726234279</c:v>
                      </c:pt>
                      <c:pt idx="5">
                        <c:v>0.29695709788311997</c:v>
                      </c:pt>
                      <c:pt idx="6">
                        <c:v>0.28291237490575893</c:v>
                      </c:pt>
                      <c:pt idx="7">
                        <c:v>0.34584178198917953</c:v>
                      </c:pt>
                      <c:pt idx="8">
                        <c:v>0.33503017464777046</c:v>
                      </c:pt>
                      <c:pt idx="9">
                        <c:v>0.59812571425168104</c:v>
                      </c:pt>
                      <c:pt idx="10">
                        <c:v>0.27766874921768664</c:v>
                      </c:pt>
                      <c:pt idx="11">
                        <c:v>0.51136651916076514</c:v>
                      </c:pt>
                      <c:pt idx="12">
                        <c:v>0.34676985529090371</c:v>
                      </c:pt>
                      <c:pt idx="13">
                        <c:v>0.52087439437357475</c:v>
                      </c:pt>
                      <c:pt idx="14">
                        <c:v>0.33682654689525982</c:v>
                      </c:pt>
                      <c:pt idx="15">
                        <c:v>0.31992295065400062</c:v>
                      </c:pt>
                      <c:pt idx="16">
                        <c:v>0.44081383427970122</c:v>
                      </c:pt>
                      <c:pt idx="17">
                        <c:v>0.24766806494868746</c:v>
                      </c:pt>
                      <c:pt idx="18">
                        <c:v>0.25463274194412794</c:v>
                      </c:pt>
                      <c:pt idx="19">
                        <c:v>0.34523605978334576</c:v>
                      </c:pt>
                      <c:pt idx="20">
                        <c:v>0.324056255274491</c:v>
                      </c:pt>
                      <c:pt idx="21">
                        <c:v>0.29894102375499282</c:v>
                      </c:pt>
                      <c:pt idx="22">
                        <c:v>0.30040519955744044</c:v>
                      </c:pt>
                      <c:pt idx="23">
                        <c:v>0.25799152954795163</c:v>
                      </c:pt>
                      <c:pt idx="24">
                        <c:v>0.24843374796222328</c:v>
                      </c:pt>
                      <c:pt idx="25">
                        <c:v>0.28570726886228559</c:v>
                      </c:pt>
                      <c:pt idx="26">
                        <c:v>0.35692248167950019</c:v>
                      </c:pt>
                      <c:pt idx="27">
                        <c:v>0.40884352547230374</c:v>
                      </c:pt>
                      <c:pt idx="28">
                        <c:v>0.3021903185051647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0CEF-4AF9-B4EE-B2FE320383FF}"/>
                  </c:ext>
                </c:extLst>
              </c15:ser>
            </c15:filteredScatterSeries>
          </c:ext>
        </c:extLst>
      </c:scatterChart>
      <c:valAx>
        <c:axId val="206817968"/>
        <c:scaling>
          <c:orientation val="minMax"/>
          <c:max val="100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4426272"/>
        <c:crosses val="autoZero"/>
        <c:crossBetween val="midCat"/>
      </c:valAx>
      <c:valAx>
        <c:axId val="474426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8179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/>
              <a:t>CT tipo</a:t>
            </a:r>
            <a:r>
              <a:rPr lang="en-US" sz="1000" baseline="0"/>
              <a:t> B - relazione tra popolazione e media dimensioni</a:t>
            </a:r>
            <a:endParaRPr lang="en-US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6"/>
          <c:order val="0"/>
          <c:tx>
            <c:v>media dimensioni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2">
                  <a:lumMod val="60000"/>
                  <a:lumOff val="4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>
                    <a:lumMod val="60000"/>
                  </a:schemeClr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DIM-POP ct tipo B'!$C$31:$C$211</c:f>
              <c:numCache>
                <c:formatCode>General</c:formatCode>
                <c:ptCount val="181"/>
                <c:pt idx="0">
                  <c:v>47068</c:v>
                </c:pt>
                <c:pt idx="1">
                  <c:v>35007</c:v>
                </c:pt>
                <c:pt idx="2">
                  <c:v>61863</c:v>
                </c:pt>
                <c:pt idx="3">
                  <c:v>30698</c:v>
                </c:pt>
                <c:pt idx="4">
                  <c:v>15349</c:v>
                </c:pt>
                <c:pt idx="5">
                  <c:v>20888</c:v>
                </c:pt>
                <c:pt idx="6">
                  <c:v>31077</c:v>
                </c:pt>
                <c:pt idx="7">
                  <c:v>18337</c:v>
                </c:pt>
                <c:pt idx="8">
                  <c:v>12427</c:v>
                </c:pt>
                <c:pt idx="9">
                  <c:v>30966</c:v>
                </c:pt>
                <c:pt idx="10">
                  <c:v>50730</c:v>
                </c:pt>
                <c:pt idx="11">
                  <c:v>10591</c:v>
                </c:pt>
                <c:pt idx="12">
                  <c:v>20858</c:v>
                </c:pt>
                <c:pt idx="13">
                  <c:v>27901</c:v>
                </c:pt>
                <c:pt idx="14">
                  <c:v>22367</c:v>
                </c:pt>
                <c:pt idx="15">
                  <c:v>18685</c:v>
                </c:pt>
                <c:pt idx="16">
                  <c:v>55161</c:v>
                </c:pt>
                <c:pt idx="17">
                  <c:v>67734</c:v>
                </c:pt>
                <c:pt idx="18">
                  <c:v>13946</c:v>
                </c:pt>
                <c:pt idx="19">
                  <c:v>31627</c:v>
                </c:pt>
                <c:pt idx="20">
                  <c:v>13735</c:v>
                </c:pt>
                <c:pt idx="21">
                  <c:v>107333</c:v>
                </c:pt>
                <c:pt idx="22">
                  <c:v>29094</c:v>
                </c:pt>
                <c:pt idx="23">
                  <c:v>17372</c:v>
                </c:pt>
                <c:pt idx="24">
                  <c:v>31335</c:v>
                </c:pt>
                <c:pt idx="25">
                  <c:v>26391</c:v>
                </c:pt>
                <c:pt idx="26">
                  <c:v>23440</c:v>
                </c:pt>
                <c:pt idx="27">
                  <c:v>102958</c:v>
                </c:pt>
                <c:pt idx="28">
                  <c:v>15655</c:v>
                </c:pt>
                <c:pt idx="29">
                  <c:v>25805</c:v>
                </c:pt>
                <c:pt idx="30">
                  <c:v>30256</c:v>
                </c:pt>
                <c:pt idx="31">
                  <c:v>42193</c:v>
                </c:pt>
                <c:pt idx="32">
                  <c:v>10872</c:v>
                </c:pt>
                <c:pt idx="33">
                  <c:v>13305</c:v>
                </c:pt>
                <c:pt idx="34">
                  <c:v>115525</c:v>
                </c:pt>
                <c:pt idx="35">
                  <c:v>15762</c:v>
                </c:pt>
                <c:pt idx="36">
                  <c:v>26602</c:v>
                </c:pt>
                <c:pt idx="37">
                  <c:v>27693</c:v>
                </c:pt>
                <c:pt idx="38">
                  <c:v>39118</c:v>
                </c:pt>
                <c:pt idx="39">
                  <c:v>20818</c:v>
                </c:pt>
                <c:pt idx="40">
                  <c:v>35104</c:v>
                </c:pt>
                <c:pt idx="41">
                  <c:v>45740</c:v>
                </c:pt>
                <c:pt idx="42">
                  <c:v>44651</c:v>
                </c:pt>
                <c:pt idx="43">
                  <c:v>27283</c:v>
                </c:pt>
                <c:pt idx="44">
                  <c:v>26961</c:v>
                </c:pt>
                <c:pt idx="45">
                  <c:v>26215</c:v>
                </c:pt>
                <c:pt idx="46">
                  <c:v>29005</c:v>
                </c:pt>
                <c:pt idx="47">
                  <c:v>28099</c:v>
                </c:pt>
                <c:pt idx="48">
                  <c:v>28184</c:v>
                </c:pt>
                <c:pt idx="49">
                  <c:v>24569</c:v>
                </c:pt>
                <c:pt idx="50">
                  <c:v>31682</c:v>
                </c:pt>
                <c:pt idx="51">
                  <c:v>24000</c:v>
                </c:pt>
                <c:pt idx="52">
                  <c:v>15541</c:v>
                </c:pt>
                <c:pt idx="53">
                  <c:v>15371</c:v>
                </c:pt>
                <c:pt idx="54">
                  <c:v>22619</c:v>
                </c:pt>
                <c:pt idx="55">
                  <c:v>224670</c:v>
                </c:pt>
                <c:pt idx="56">
                  <c:v>21560</c:v>
                </c:pt>
                <c:pt idx="57">
                  <c:v>83894</c:v>
                </c:pt>
                <c:pt idx="58">
                  <c:v>105061</c:v>
                </c:pt>
                <c:pt idx="59">
                  <c:v>134172</c:v>
                </c:pt>
                <c:pt idx="60">
                  <c:v>44247</c:v>
                </c:pt>
                <c:pt idx="61">
                  <c:v>77776</c:v>
                </c:pt>
                <c:pt idx="62">
                  <c:v>49191</c:v>
                </c:pt>
                <c:pt idx="63">
                  <c:v>36283</c:v>
                </c:pt>
                <c:pt idx="64">
                  <c:v>32752</c:v>
                </c:pt>
                <c:pt idx="65">
                  <c:v>50212</c:v>
                </c:pt>
                <c:pt idx="66">
                  <c:v>12831</c:v>
                </c:pt>
                <c:pt idx="67">
                  <c:v>30854</c:v>
                </c:pt>
                <c:pt idx="68">
                  <c:v>27183</c:v>
                </c:pt>
                <c:pt idx="69">
                  <c:v>55530</c:v>
                </c:pt>
                <c:pt idx="70">
                  <c:v>252127</c:v>
                </c:pt>
                <c:pt idx="71">
                  <c:v>14151</c:v>
                </c:pt>
                <c:pt idx="72">
                  <c:v>150806</c:v>
                </c:pt>
                <c:pt idx="73">
                  <c:v>239374</c:v>
                </c:pt>
                <c:pt idx="74">
                  <c:v>324655</c:v>
                </c:pt>
                <c:pt idx="75">
                  <c:v>64031</c:v>
                </c:pt>
                <c:pt idx="76">
                  <c:v>131840</c:v>
                </c:pt>
                <c:pt idx="77">
                  <c:v>300226</c:v>
                </c:pt>
                <c:pt idx="78">
                  <c:v>172567</c:v>
                </c:pt>
                <c:pt idx="79">
                  <c:v>103858</c:v>
                </c:pt>
                <c:pt idx="80">
                  <c:v>102098</c:v>
                </c:pt>
                <c:pt idx="81">
                  <c:v>82137</c:v>
                </c:pt>
                <c:pt idx="82">
                  <c:v>115679</c:v>
                </c:pt>
                <c:pt idx="83">
                  <c:v>86275</c:v>
                </c:pt>
                <c:pt idx="84">
                  <c:v>33268</c:v>
                </c:pt>
                <c:pt idx="85">
                  <c:v>91392</c:v>
                </c:pt>
                <c:pt idx="86">
                  <c:v>46014</c:v>
                </c:pt>
                <c:pt idx="87">
                  <c:v>39857</c:v>
                </c:pt>
                <c:pt idx="88">
                  <c:v>32166</c:v>
                </c:pt>
                <c:pt idx="89">
                  <c:v>16948</c:v>
                </c:pt>
                <c:pt idx="90">
                  <c:v>29988</c:v>
                </c:pt>
                <c:pt idx="91">
                  <c:v>86754</c:v>
                </c:pt>
                <c:pt idx="92">
                  <c:v>25859</c:v>
                </c:pt>
                <c:pt idx="93">
                  <c:v>15397</c:v>
                </c:pt>
                <c:pt idx="94">
                  <c:v>38020</c:v>
                </c:pt>
                <c:pt idx="95">
                  <c:v>13937</c:v>
                </c:pt>
                <c:pt idx="96">
                  <c:v>63702</c:v>
                </c:pt>
                <c:pt idx="97">
                  <c:v>62964</c:v>
                </c:pt>
                <c:pt idx="98">
                  <c:v>71193</c:v>
                </c:pt>
                <c:pt idx="99">
                  <c:v>103047</c:v>
                </c:pt>
                <c:pt idx="100">
                  <c:v>14977</c:v>
                </c:pt>
                <c:pt idx="101">
                  <c:v>18423</c:v>
                </c:pt>
                <c:pt idx="102">
                  <c:v>91732</c:v>
                </c:pt>
                <c:pt idx="103">
                  <c:v>64726</c:v>
                </c:pt>
                <c:pt idx="104">
                  <c:v>22616</c:v>
                </c:pt>
                <c:pt idx="105">
                  <c:v>41104</c:v>
                </c:pt>
                <c:pt idx="106">
                  <c:v>32300</c:v>
                </c:pt>
                <c:pt idx="107">
                  <c:v>42476</c:v>
                </c:pt>
                <c:pt idx="108">
                  <c:v>50787</c:v>
                </c:pt>
                <c:pt idx="109">
                  <c:v>81243</c:v>
                </c:pt>
                <c:pt idx="110">
                  <c:v>61711</c:v>
                </c:pt>
                <c:pt idx="111">
                  <c:v>76113</c:v>
                </c:pt>
                <c:pt idx="112">
                  <c:v>55205</c:v>
                </c:pt>
                <c:pt idx="113">
                  <c:v>90580</c:v>
                </c:pt>
                <c:pt idx="114">
                  <c:v>43298</c:v>
                </c:pt>
                <c:pt idx="115">
                  <c:v>128948</c:v>
                </c:pt>
                <c:pt idx="116">
                  <c:v>25214</c:v>
                </c:pt>
                <c:pt idx="117">
                  <c:v>164060</c:v>
                </c:pt>
                <c:pt idx="118">
                  <c:v>51912</c:v>
                </c:pt>
                <c:pt idx="119">
                  <c:v>74080</c:v>
                </c:pt>
                <c:pt idx="120">
                  <c:v>70146</c:v>
                </c:pt>
                <c:pt idx="121">
                  <c:v>151310</c:v>
                </c:pt>
                <c:pt idx="122">
                  <c:v>107740</c:v>
                </c:pt>
                <c:pt idx="123">
                  <c:v>67237</c:v>
                </c:pt>
                <c:pt idx="124">
                  <c:v>90960</c:v>
                </c:pt>
                <c:pt idx="125">
                  <c:v>57803</c:v>
                </c:pt>
                <c:pt idx="126">
                  <c:v>103770</c:v>
                </c:pt>
                <c:pt idx="127">
                  <c:v>95363</c:v>
                </c:pt>
                <c:pt idx="128">
                  <c:v>116500</c:v>
                </c:pt>
                <c:pt idx="129">
                  <c:v>64390</c:v>
                </c:pt>
                <c:pt idx="130">
                  <c:v>49222</c:v>
                </c:pt>
                <c:pt idx="131">
                  <c:v>60876</c:v>
                </c:pt>
                <c:pt idx="132">
                  <c:v>88112</c:v>
                </c:pt>
                <c:pt idx="133">
                  <c:v>104743</c:v>
                </c:pt>
                <c:pt idx="134">
                  <c:v>99719</c:v>
                </c:pt>
                <c:pt idx="135">
                  <c:v>77182</c:v>
                </c:pt>
                <c:pt idx="136">
                  <c:v>93708</c:v>
                </c:pt>
                <c:pt idx="137">
                  <c:v>84314</c:v>
                </c:pt>
                <c:pt idx="138">
                  <c:v>70005</c:v>
                </c:pt>
                <c:pt idx="139">
                  <c:v>81619</c:v>
                </c:pt>
                <c:pt idx="140">
                  <c:v>148900</c:v>
                </c:pt>
                <c:pt idx="141">
                  <c:v>95736</c:v>
                </c:pt>
                <c:pt idx="142">
                  <c:v>15828</c:v>
                </c:pt>
                <c:pt idx="143">
                  <c:v>67413</c:v>
                </c:pt>
                <c:pt idx="144">
                  <c:v>79567</c:v>
                </c:pt>
                <c:pt idx="145">
                  <c:v>143017</c:v>
                </c:pt>
                <c:pt idx="146">
                  <c:v>17395</c:v>
                </c:pt>
                <c:pt idx="147">
                  <c:v>86287</c:v>
                </c:pt>
                <c:pt idx="148">
                  <c:v>44041</c:v>
                </c:pt>
                <c:pt idx="149">
                  <c:v>41442</c:v>
                </c:pt>
                <c:pt idx="150">
                  <c:v>57725</c:v>
                </c:pt>
                <c:pt idx="151">
                  <c:v>27918</c:v>
                </c:pt>
                <c:pt idx="152">
                  <c:v>38849</c:v>
                </c:pt>
                <c:pt idx="153">
                  <c:v>28858</c:v>
                </c:pt>
                <c:pt idx="154">
                  <c:v>151280</c:v>
                </c:pt>
                <c:pt idx="155">
                  <c:v>113309</c:v>
                </c:pt>
                <c:pt idx="156">
                  <c:v>15081</c:v>
                </c:pt>
                <c:pt idx="157">
                  <c:v>100246</c:v>
                </c:pt>
                <c:pt idx="158">
                  <c:v>101018</c:v>
                </c:pt>
                <c:pt idx="159">
                  <c:v>68802</c:v>
                </c:pt>
                <c:pt idx="160">
                  <c:v>62591</c:v>
                </c:pt>
                <c:pt idx="161">
                  <c:v>82957</c:v>
                </c:pt>
                <c:pt idx="162">
                  <c:v>50905</c:v>
                </c:pt>
                <c:pt idx="163">
                  <c:v>72447</c:v>
                </c:pt>
                <c:pt idx="164">
                  <c:v>131870</c:v>
                </c:pt>
                <c:pt idx="165">
                  <c:v>21332</c:v>
                </c:pt>
                <c:pt idx="166">
                  <c:v>47588</c:v>
                </c:pt>
                <c:pt idx="167">
                  <c:v>29676</c:v>
                </c:pt>
                <c:pt idx="168">
                  <c:v>150017</c:v>
                </c:pt>
                <c:pt idx="169">
                  <c:v>119922</c:v>
                </c:pt>
                <c:pt idx="170">
                  <c:v>74555</c:v>
                </c:pt>
                <c:pt idx="171">
                  <c:v>26857</c:v>
                </c:pt>
                <c:pt idx="172">
                  <c:v>76358</c:v>
                </c:pt>
                <c:pt idx="173">
                  <c:v>101854</c:v>
                </c:pt>
                <c:pt idx="174">
                  <c:v>65002</c:v>
                </c:pt>
                <c:pt idx="175">
                  <c:v>14115</c:v>
                </c:pt>
                <c:pt idx="176">
                  <c:v>118767</c:v>
                </c:pt>
                <c:pt idx="177">
                  <c:v>117323</c:v>
                </c:pt>
                <c:pt idx="178">
                  <c:v>74051</c:v>
                </c:pt>
                <c:pt idx="179">
                  <c:v>54683</c:v>
                </c:pt>
                <c:pt idx="180">
                  <c:v>114998</c:v>
                </c:pt>
              </c:numCache>
            </c:numRef>
          </c:xVal>
          <c:yVal>
            <c:numRef>
              <c:f>'relazione DIM-POP ct tipo B'!$J$31:$J$211</c:f>
              <c:numCache>
                <c:formatCode>General</c:formatCode>
                <c:ptCount val="181"/>
                <c:pt idx="0">
                  <c:v>0.37213729641228205</c:v>
                </c:pt>
                <c:pt idx="1">
                  <c:v>0.29823705053660765</c:v>
                </c:pt>
                <c:pt idx="2">
                  <c:v>0.31451518335596879</c:v>
                </c:pt>
                <c:pt idx="3">
                  <c:v>0.29878604240656592</c:v>
                </c:pt>
                <c:pt idx="4">
                  <c:v>0.25879779983107981</c:v>
                </c:pt>
                <c:pt idx="5">
                  <c:v>0.28633445409335145</c:v>
                </c:pt>
                <c:pt idx="6">
                  <c:v>0.28688356852691527</c:v>
                </c:pt>
                <c:pt idx="7">
                  <c:v>0.24961975536507797</c:v>
                </c:pt>
                <c:pt idx="8">
                  <c:v>0.30656710922703012</c:v>
                </c:pt>
                <c:pt idx="9">
                  <c:v>0.31127837114313783</c:v>
                </c:pt>
                <c:pt idx="10">
                  <c:v>0.30016844709093454</c:v>
                </c:pt>
                <c:pt idx="11">
                  <c:v>0.32438906417831054</c:v>
                </c:pt>
                <c:pt idx="12">
                  <c:v>0.31008537487432908</c:v>
                </c:pt>
                <c:pt idx="13">
                  <c:v>0.27437486678474954</c:v>
                </c:pt>
                <c:pt idx="14">
                  <c:v>0.29596332847590673</c:v>
                </c:pt>
                <c:pt idx="15">
                  <c:v>0.25077371230040479</c:v>
                </c:pt>
                <c:pt idx="16">
                  <c:v>0.32921746002410379</c:v>
                </c:pt>
                <c:pt idx="17">
                  <c:v>0.34891466732350462</c:v>
                </c:pt>
                <c:pt idx="18">
                  <c:v>0.29864075569045972</c:v>
                </c:pt>
                <c:pt idx="19">
                  <c:v>0.30974355227632389</c:v>
                </c:pt>
                <c:pt idx="20">
                  <c:v>0.32492134386427862</c:v>
                </c:pt>
                <c:pt idx="21">
                  <c:v>0.33317331816255807</c:v>
                </c:pt>
                <c:pt idx="22">
                  <c:v>0.3100189856870747</c:v>
                </c:pt>
                <c:pt idx="23">
                  <c:v>0.29827265649243145</c:v>
                </c:pt>
                <c:pt idx="24">
                  <c:v>0.27979776349625396</c:v>
                </c:pt>
                <c:pt idx="25">
                  <c:v>0.27628827159774194</c:v>
                </c:pt>
                <c:pt idx="26">
                  <c:v>0.28570540362756469</c:v>
                </c:pt>
                <c:pt idx="27">
                  <c:v>0.30951583099129931</c:v>
                </c:pt>
                <c:pt idx="28">
                  <c:v>0.24512685928636568</c:v>
                </c:pt>
                <c:pt idx="29">
                  <c:v>0.28228298921249412</c:v>
                </c:pt>
                <c:pt idx="30">
                  <c:v>0.26301505868985392</c:v>
                </c:pt>
                <c:pt idx="31">
                  <c:v>0.34040711300520288</c:v>
                </c:pt>
                <c:pt idx="32">
                  <c:v>0.31329284802809693</c:v>
                </c:pt>
                <c:pt idx="33">
                  <c:v>0.31190616096034646</c:v>
                </c:pt>
                <c:pt idx="34">
                  <c:v>0.36980241164080291</c:v>
                </c:pt>
                <c:pt idx="35">
                  <c:v>0.25359398896787472</c:v>
                </c:pt>
                <c:pt idx="36">
                  <c:v>0.24901263922899217</c:v>
                </c:pt>
                <c:pt idx="37">
                  <c:v>0.30982593096017536</c:v>
                </c:pt>
                <c:pt idx="38">
                  <c:v>0.31954727003829803</c:v>
                </c:pt>
                <c:pt idx="39">
                  <c:v>0.29001219931386507</c:v>
                </c:pt>
                <c:pt idx="40">
                  <c:v>0.27979383996311002</c:v>
                </c:pt>
                <c:pt idx="41">
                  <c:v>0.31641797342262312</c:v>
                </c:pt>
                <c:pt idx="42">
                  <c:v>0.25868221250455259</c:v>
                </c:pt>
                <c:pt idx="43">
                  <c:v>0.2650086755151026</c:v>
                </c:pt>
                <c:pt idx="44">
                  <c:v>0.26913092501417074</c:v>
                </c:pt>
                <c:pt idx="45">
                  <c:v>0.26337684331525896</c:v>
                </c:pt>
                <c:pt idx="46">
                  <c:v>0.31218458549851819</c:v>
                </c:pt>
                <c:pt idx="47">
                  <c:v>0.24394218325019631</c:v>
                </c:pt>
                <c:pt idx="48">
                  <c:v>0.26808143792306888</c:v>
                </c:pt>
                <c:pt idx="49">
                  <c:v>0.26043759893565749</c:v>
                </c:pt>
                <c:pt idx="50">
                  <c:v>0.262287896821848</c:v>
                </c:pt>
                <c:pt idx="51">
                  <c:v>0.30330094352969328</c:v>
                </c:pt>
                <c:pt idx="52">
                  <c:v>0.28643136305758138</c:v>
                </c:pt>
                <c:pt idx="53">
                  <c:v>0.27004911412523364</c:v>
                </c:pt>
                <c:pt idx="54">
                  <c:v>0.3472239559696475</c:v>
                </c:pt>
                <c:pt idx="55">
                  <c:v>0.28154365885262528</c:v>
                </c:pt>
                <c:pt idx="56">
                  <c:v>0.25479717789758055</c:v>
                </c:pt>
                <c:pt idx="57">
                  <c:v>0.30845347739092288</c:v>
                </c:pt>
                <c:pt idx="58">
                  <c:v>0.30979947911029065</c:v>
                </c:pt>
                <c:pt idx="59">
                  <c:v>0.28030683684990104</c:v>
                </c:pt>
                <c:pt idx="60">
                  <c:v>0.29210808199722149</c:v>
                </c:pt>
                <c:pt idx="61">
                  <c:v>0.33944182310829407</c:v>
                </c:pt>
                <c:pt idx="62">
                  <c:v>0.30985677508917114</c:v>
                </c:pt>
                <c:pt idx="63">
                  <c:v>0.27309094547227525</c:v>
                </c:pt>
                <c:pt idx="64">
                  <c:v>0.29868643948803569</c:v>
                </c:pt>
                <c:pt idx="65">
                  <c:v>0.28507378710834891</c:v>
                </c:pt>
                <c:pt idx="66">
                  <c:v>0.24984488839823152</c:v>
                </c:pt>
                <c:pt idx="67">
                  <c:v>0.26444951151968293</c:v>
                </c:pt>
                <c:pt idx="68">
                  <c:v>0.27499778759245902</c:v>
                </c:pt>
                <c:pt idx="69">
                  <c:v>0.31208731650655069</c:v>
                </c:pt>
                <c:pt idx="70">
                  <c:v>0.30258140951798324</c:v>
                </c:pt>
                <c:pt idx="71">
                  <c:v>0.30511587455336636</c:v>
                </c:pt>
                <c:pt idx="72">
                  <c:v>0.31242278309741867</c:v>
                </c:pt>
                <c:pt idx="73">
                  <c:v>0.25473088565483742</c:v>
                </c:pt>
                <c:pt idx="74">
                  <c:v>0.25913204029293274</c:v>
                </c:pt>
                <c:pt idx="75">
                  <c:v>0.28866089974545506</c:v>
                </c:pt>
                <c:pt idx="76">
                  <c:v>0.3180465711654395</c:v>
                </c:pt>
                <c:pt idx="77">
                  <c:v>0.34537004993541864</c:v>
                </c:pt>
                <c:pt idx="78">
                  <c:v>0.35868334602105373</c:v>
                </c:pt>
                <c:pt idx="79">
                  <c:v>0.27426932964675987</c:v>
                </c:pt>
                <c:pt idx="80">
                  <c:v>0.27244260021776923</c:v>
                </c:pt>
                <c:pt idx="81">
                  <c:v>0.31634906241667238</c:v>
                </c:pt>
                <c:pt idx="82">
                  <c:v>0.343688964658875</c:v>
                </c:pt>
                <c:pt idx="83">
                  <c:v>0.33840553906513476</c:v>
                </c:pt>
                <c:pt idx="84">
                  <c:v>0.2904920314619478</c:v>
                </c:pt>
                <c:pt idx="85">
                  <c:v>0.33771387810421105</c:v>
                </c:pt>
                <c:pt idx="86">
                  <c:v>0.29087042732962787</c:v>
                </c:pt>
                <c:pt idx="87">
                  <c:v>0.30662475596482297</c:v>
                </c:pt>
                <c:pt idx="88">
                  <c:v>0.33494176956951116</c:v>
                </c:pt>
                <c:pt idx="89">
                  <c:v>0.31335953616569751</c:v>
                </c:pt>
                <c:pt idx="90">
                  <c:v>0.29052540660234677</c:v>
                </c:pt>
                <c:pt idx="91">
                  <c:v>0.28752186366241428</c:v>
                </c:pt>
                <c:pt idx="92">
                  <c:v>0.26700462712533302</c:v>
                </c:pt>
                <c:pt idx="93">
                  <c:v>0.27923512440819781</c:v>
                </c:pt>
                <c:pt idx="94">
                  <c:v>0.29504063860589014</c:v>
                </c:pt>
                <c:pt idx="95">
                  <c:v>0.27730505206762668</c:v>
                </c:pt>
                <c:pt idx="96">
                  <c:v>0.35410101887265433</c:v>
                </c:pt>
                <c:pt idx="97">
                  <c:v>0.31281366300542479</c:v>
                </c:pt>
                <c:pt idx="98">
                  <c:v>0.36318437835427853</c:v>
                </c:pt>
                <c:pt idx="99">
                  <c:v>0.33904516759460135</c:v>
                </c:pt>
                <c:pt idx="100">
                  <c:v>0.27251818612455198</c:v>
                </c:pt>
                <c:pt idx="101">
                  <c:v>0.28212880228517229</c:v>
                </c:pt>
                <c:pt idx="102">
                  <c:v>0.31325354064284355</c:v>
                </c:pt>
                <c:pt idx="103">
                  <c:v>0.30731634153179405</c:v>
                </c:pt>
                <c:pt idx="104">
                  <c:v>0.28453620188842549</c:v>
                </c:pt>
                <c:pt idx="105">
                  <c:v>0.29654221710202905</c:v>
                </c:pt>
                <c:pt idx="106">
                  <c:v>0.30123358242617487</c:v>
                </c:pt>
                <c:pt idx="107">
                  <c:v>0.30769623661138273</c:v>
                </c:pt>
                <c:pt idx="108">
                  <c:v>0.32859596510476702</c:v>
                </c:pt>
                <c:pt idx="109">
                  <c:v>0.35647307939404205</c:v>
                </c:pt>
                <c:pt idx="110">
                  <c:v>0.30155218674191936</c:v>
                </c:pt>
                <c:pt idx="111">
                  <c:v>0.2966160086163358</c:v>
                </c:pt>
                <c:pt idx="112">
                  <c:v>0.27873981134991499</c:v>
                </c:pt>
                <c:pt idx="113">
                  <c:v>0.2945152768865873</c:v>
                </c:pt>
                <c:pt idx="114">
                  <c:v>0.32427238881698228</c:v>
                </c:pt>
                <c:pt idx="115">
                  <c:v>0.30793881031625137</c:v>
                </c:pt>
                <c:pt idx="116">
                  <c:v>0.2721087273802924</c:v>
                </c:pt>
                <c:pt idx="117">
                  <c:v>0.31708620186736647</c:v>
                </c:pt>
                <c:pt idx="118">
                  <c:v>0.3398628546216938</c:v>
                </c:pt>
                <c:pt idx="119">
                  <c:v>0.29588523759889962</c:v>
                </c:pt>
                <c:pt idx="120">
                  <c:v>0.35705750920311141</c:v>
                </c:pt>
                <c:pt idx="121">
                  <c:v>0.32308134455399945</c:v>
                </c:pt>
                <c:pt idx="122">
                  <c:v>0.33775005352800674</c:v>
                </c:pt>
                <c:pt idx="123">
                  <c:v>0.35517642254441029</c:v>
                </c:pt>
                <c:pt idx="124">
                  <c:v>0.32477678786652814</c:v>
                </c:pt>
                <c:pt idx="125">
                  <c:v>0.2755001997638698</c:v>
                </c:pt>
                <c:pt idx="126">
                  <c:v>0.30150850461222695</c:v>
                </c:pt>
                <c:pt idx="127">
                  <c:v>0.32421010686750912</c:v>
                </c:pt>
                <c:pt idx="128">
                  <c:v>0.33009782314335412</c:v>
                </c:pt>
                <c:pt idx="129">
                  <c:v>0.30819656078096458</c:v>
                </c:pt>
                <c:pt idx="130">
                  <c:v>0.30922883097480119</c:v>
                </c:pt>
                <c:pt idx="131">
                  <c:v>0.32381360378413654</c:v>
                </c:pt>
                <c:pt idx="132">
                  <c:v>0.32589174703467189</c:v>
                </c:pt>
                <c:pt idx="133">
                  <c:v>0.32232317530606042</c:v>
                </c:pt>
                <c:pt idx="134">
                  <c:v>0.33684899214206654</c:v>
                </c:pt>
                <c:pt idx="135">
                  <c:v>0.33391886691248174</c:v>
                </c:pt>
                <c:pt idx="136">
                  <c:v>0.29356148271787524</c:v>
                </c:pt>
                <c:pt idx="137">
                  <c:v>0.33889648563147484</c:v>
                </c:pt>
                <c:pt idx="138">
                  <c:v>0.31709157012891803</c:v>
                </c:pt>
                <c:pt idx="139">
                  <c:v>0.35514051226602056</c:v>
                </c:pt>
                <c:pt idx="140">
                  <c:v>0.33952726039740955</c:v>
                </c:pt>
                <c:pt idx="141">
                  <c:v>0.3192343652177333</c:v>
                </c:pt>
                <c:pt idx="142">
                  <c:v>0.34664537595756006</c:v>
                </c:pt>
                <c:pt idx="143">
                  <c:v>0.29999743003517426</c:v>
                </c:pt>
                <c:pt idx="144">
                  <c:v>0.37674881232850516</c:v>
                </c:pt>
                <c:pt idx="145">
                  <c:v>0.35613295883491958</c:v>
                </c:pt>
                <c:pt idx="146">
                  <c:v>0.23662436830727654</c:v>
                </c:pt>
                <c:pt idx="147">
                  <c:v>0.32676160279665117</c:v>
                </c:pt>
                <c:pt idx="148">
                  <c:v>0.35214570221989511</c:v>
                </c:pt>
                <c:pt idx="149">
                  <c:v>0.3122097490698057</c:v>
                </c:pt>
                <c:pt idx="150">
                  <c:v>0.31730538281740789</c:v>
                </c:pt>
                <c:pt idx="151">
                  <c:v>0.35851933278997322</c:v>
                </c:pt>
                <c:pt idx="152">
                  <c:v>0.33920550383136905</c:v>
                </c:pt>
                <c:pt idx="153">
                  <c:v>0.27338780601944657</c:v>
                </c:pt>
                <c:pt idx="154">
                  <c:v>0.34424807701706744</c:v>
                </c:pt>
                <c:pt idx="155">
                  <c:v>0.37625558280327948</c:v>
                </c:pt>
                <c:pt idx="156">
                  <c:v>0.33746245833746547</c:v>
                </c:pt>
                <c:pt idx="157">
                  <c:v>0.33861207670209281</c:v>
                </c:pt>
                <c:pt idx="158">
                  <c:v>0.35426800041806289</c:v>
                </c:pt>
                <c:pt idx="159">
                  <c:v>0.35816128531265329</c:v>
                </c:pt>
                <c:pt idx="160">
                  <c:v>0.26787551747589561</c:v>
                </c:pt>
                <c:pt idx="161">
                  <c:v>0.27582504598607954</c:v>
                </c:pt>
                <c:pt idx="162">
                  <c:v>0.3223886598236238</c:v>
                </c:pt>
                <c:pt idx="163">
                  <c:v>0.31484891420304839</c:v>
                </c:pt>
                <c:pt idx="164">
                  <c:v>0.31996474690457055</c:v>
                </c:pt>
                <c:pt idx="165">
                  <c:v>0.2744265246755333</c:v>
                </c:pt>
                <c:pt idx="166">
                  <c:v>0.29987423705167643</c:v>
                </c:pt>
                <c:pt idx="167">
                  <c:v>0.31736150790973455</c:v>
                </c:pt>
                <c:pt idx="168">
                  <c:v>0.34461500707149195</c:v>
                </c:pt>
                <c:pt idx="169">
                  <c:v>0.30610976041169252</c:v>
                </c:pt>
                <c:pt idx="170">
                  <c:v>0.27813028600792788</c:v>
                </c:pt>
                <c:pt idx="171">
                  <c:v>0.29698378368912254</c:v>
                </c:pt>
                <c:pt idx="172">
                  <c:v>0.31527427130605368</c:v>
                </c:pt>
                <c:pt idx="173">
                  <c:v>0.31498292685552948</c:v>
                </c:pt>
                <c:pt idx="174">
                  <c:v>0.27945418877740108</c:v>
                </c:pt>
                <c:pt idx="175">
                  <c:v>0.28914551210823947</c:v>
                </c:pt>
                <c:pt idx="176">
                  <c:v>0.32847509616866671</c:v>
                </c:pt>
                <c:pt idx="177">
                  <c:v>0.32202040723823855</c:v>
                </c:pt>
                <c:pt idx="178">
                  <c:v>0.32747147746599242</c:v>
                </c:pt>
                <c:pt idx="179">
                  <c:v>0.27841036232633032</c:v>
                </c:pt>
                <c:pt idx="180">
                  <c:v>0.33015947504713566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144-4AF9-AD5A-48E77F4994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17968"/>
        <c:axId val="474426272"/>
      </c:scatterChart>
      <c:valAx>
        <c:axId val="206817968"/>
        <c:scaling>
          <c:orientation val="minMax"/>
          <c:max val="11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4426272"/>
        <c:crosses val="autoZero"/>
        <c:crossBetween val="midCat"/>
        <c:majorUnit val="10000"/>
      </c:valAx>
      <c:valAx>
        <c:axId val="474426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8179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000"/>
              <a:t>CT tipo B - relazione tra popolazione e indicatori</a:t>
            </a:r>
            <a:r>
              <a:rPr lang="it-IT" sz="1000" baseline="0"/>
              <a:t> normalizzati per dimensione SAN</a:t>
            </a:r>
            <a:endParaRPr lang="it-IT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3"/>
          <c:order val="3"/>
          <c:tx>
            <c:strRef>
              <c:f>'relazione DIM-POP ct tipo B'!$G$1</c:f>
              <c:strCache>
                <c:ptCount val="1"/>
                <c:pt idx="0">
                  <c:v>SAN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chemeClr val="accent1">
                    <a:lumMod val="75000"/>
                  </a:schemeClr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DIM-POP ct tipo B'!$C$31:$C$211</c:f>
              <c:numCache>
                <c:formatCode>General</c:formatCode>
                <c:ptCount val="181"/>
                <c:pt idx="0">
                  <c:v>47068</c:v>
                </c:pt>
                <c:pt idx="1">
                  <c:v>35007</c:v>
                </c:pt>
                <c:pt idx="2">
                  <c:v>61863</c:v>
                </c:pt>
                <c:pt idx="3">
                  <c:v>30698</c:v>
                </c:pt>
                <c:pt idx="4">
                  <c:v>15349</c:v>
                </c:pt>
                <c:pt idx="5">
                  <c:v>20888</c:v>
                </c:pt>
                <c:pt idx="6">
                  <c:v>31077</c:v>
                </c:pt>
                <c:pt idx="7">
                  <c:v>18337</c:v>
                </c:pt>
                <c:pt idx="8">
                  <c:v>12427</c:v>
                </c:pt>
                <c:pt idx="9">
                  <c:v>30966</c:v>
                </c:pt>
                <c:pt idx="10">
                  <c:v>50730</c:v>
                </c:pt>
                <c:pt idx="11">
                  <c:v>10591</c:v>
                </c:pt>
                <c:pt idx="12">
                  <c:v>20858</c:v>
                </c:pt>
                <c:pt idx="13">
                  <c:v>27901</c:v>
                </c:pt>
                <c:pt idx="14">
                  <c:v>22367</c:v>
                </c:pt>
                <c:pt idx="15">
                  <c:v>18685</c:v>
                </c:pt>
                <c:pt idx="16">
                  <c:v>55161</c:v>
                </c:pt>
                <c:pt idx="17">
                  <c:v>67734</c:v>
                </c:pt>
                <c:pt idx="18">
                  <c:v>13946</c:v>
                </c:pt>
                <c:pt idx="19">
                  <c:v>31627</c:v>
                </c:pt>
                <c:pt idx="20">
                  <c:v>13735</c:v>
                </c:pt>
                <c:pt idx="21">
                  <c:v>107333</c:v>
                </c:pt>
                <c:pt idx="22">
                  <c:v>29094</c:v>
                </c:pt>
                <c:pt idx="23">
                  <c:v>17372</c:v>
                </c:pt>
                <c:pt idx="24">
                  <c:v>31335</c:v>
                </c:pt>
                <c:pt idx="25">
                  <c:v>26391</c:v>
                </c:pt>
                <c:pt idx="26">
                  <c:v>23440</c:v>
                </c:pt>
                <c:pt idx="27">
                  <c:v>102958</c:v>
                </c:pt>
                <c:pt idx="28">
                  <c:v>15655</c:v>
                </c:pt>
                <c:pt idx="29">
                  <c:v>25805</c:v>
                </c:pt>
                <c:pt idx="30">
                  <c:v>30256</c:v>
                </c:pt>
                <c:pt idx="31">
                  <c:v>42193</c:v>
                </c:pt>
                <c:pt idx="32">
                  <c:v>10872</c:v>
                </c:pt>
                <c:pt idx="33">
                  <c:v>13305</c:v>
                </c:pt>
                <c:pt idx="34">
                  <c:v>115525</c:v>
                </c:pt>
                <c:pt idx="35">
                  <c:v>15762</c:v>
                </c:pt>
                <c:pt idx="36">
                  <c:v>26602</c:v>
                </c:pt>
                <c:pt idx="37">
                  <c:v>27693</c:v>
                </c:pt>
                <c:pt idx="38">
                  <c:v>39118</c:v>
                </c:pt>
                <c:pt idx="39">
                  <c:v>20818</c:v>
                </c:pt>
                <c:pt idx="40">
                  <c:v>35104</c:v>
                </c:pt>
                <c:pt idx="41">
                  <c:v>45740</c:v>
                </c:pt>
                <c:pt idx="42">
                  <c:v>44651</c:v>
                </c:pt>
                <c:pt idx="43">
                  <c:v>27283</c:v>
                </c:pt>
                <c:pt idx="44">
                  <c:v>26961</c:v>
                </c:pt>
                <c:pt idx="45">
                  <c:v>26215</c:v>
                </c:pt>
                <c:pt idx="46">
                  <c:v>29005</c:v>
                </c:pt>
                <c:pt idx="47">
                  <c:v>28099</c:v>
                </c:pt>
                <c:pt idx="48">
                  <c:v>28184</c:v>
                </c:pt>
                <c:pt idx="49">
                  <c:v>24569</c:v>
                </c:pt>
                <c:pt idx="50">
                  <c:v>31682</c:v>
                </c:pt>
                <c:pt idx="51">
                  <c:v>24000</c:v>
                </c:pt>
                <c:pt idx="52">
                  <c:v>15541</c:v>
                </c:pt>
                <c:pt idx="53">
                  <c:v>15371</c:v>
                </c:pt>
                <c:pt idx="54">
                  <c:v>22619</c:v>
                </c:pt>
                <c:pt idx="55">
                  <c:v>224670</c:v>
                </c:pt>
                <c:pt idx="56">
                  <c:v>21560</c:v>
                </c:pt>
                <c:pt idx="57">
                  <c:v>83894</c:v>
                </c:pt>
                <c:pt idx="58">
                  <c:v>105061</c:v>
                </c:pt>
                <c:pt idx="59">
                  <c:v>134172</c:v>
                </c:pt>
                <c:pt idx="60">
                  <c:v>44247</c:v>
                </c:pt>
                <c:pt idx="61">
                  <c:v>77776</c:v>
                </c:pt>
                <c:pt idx="62">
                  <c:v>49191</c:v>
                </c:pt>
                <c:pt idx="63">
                  <c:v>36283</c:v>
                </c:pt>
                <c:pt idx="64">
                  <c:v>32752</c:v>
                </c:pt>
                <c:pt idx="65">
                  <c:v>50212</c:v>
                </c:pt>
                <c:pt idx="66">
                  <c:v>12831</c:v>
                </c:pt>
                <c:pt idx="67">
                  <c:v>30854</c:v>
                </c:pt>
                <c:pt idx="68">
                  <c:v>27183</c:v>
                </c:pt>
                <c:pt idx="69">
                  <c:v>55530</c:v>
                </c:pt>
                <c:pt idx="70">
                  <c:v>252127</c:v>
                </c:pt>
                <c:pt idx="71">
                  <c:v>14151</c:v>
                </c:pt>
                <c:pt idx="72">
                  <c:v>150806</c:v>
                </c:pt>
                <c:pt idx="73">
                  <c:v>239374</c:v>
                </c:pt>
                <c:pt idx="74">
                  <c:v>324655</c:v>
                </c:pt>
                <c:pt idx="75">
                  <c:v>64031</c:v>
                </c:pt>
                <c:pt idx="76">
                  <c:v>131840</c:v>
                </c:pt>
                <c:pt idx="77">
                  <c:v>300226</c:v>
                </c:pt>
                <c:pt idx="78">
                  <c:v>172567</c:v>
                </c:pt>
                <c:pt idx="79">
                  <c:v>103858</c:v>
                </c:pt>
                <c:pt idx="80">
                  <c:v>102098</c:v>
                </c:pt>
                <c:pt idx="81">
                  <c:v>82137</c:v>
                </c:pt>
                <c:pt idx="82">
                  <c:v>115679</c:v>
                </c:pt>
                <c:pt idx="83">
                  <c:v>86275</c:v>
                </c:pt>
                <c:pt idx="84">
                  <c:v>33268</c:v>
                </c:pt>
                <c:pt idx="85">
                  <c:v>91392</c:v>
                </c:pt>
                <c:pt idx="86">
                  <c:v>46014</c:v>
                </c:pt>
                <c:pt idx="87">
                  <c:v>39857</c:v>
                </c:pt>
                <c:pt idx="88">
                  <c:v>32166</c:v>
                </c:pt>
                <c:pt idx="89">
                  <c:v>16948</c:v>
                </c:pt>
                <c:pt idx="90">
                  <c:v>29988</c:v>
                </c:pt>
                <c:pt idx="91">
                  <c:v>86754</c:v>
                </c:pt>
                <c:pt idx="92">
                  <c:v>25859</c:v>
                </c:pt>
                <c:pt idx="93">
                  <c:v>15397</c:v>
                </c:pt>
                <c:pt idx="94">
                  <c:v>38020</c:v>
                </c:pt>
                <c:pt idx="95">
                  <c:v>13937</c:v>
                </c:pt>
                <c:pt idx="96">
                  <c:v>63702</c:v>
                </c:pt>
                <c:pt idx="97">
                  <c:v>62964</c:v>
                </c:pt>
                <c:pt idx="98">
                  <c:v>71193</c:v>
                </c:pt>
                <c:pt idx="99">
                  <c:v>103047</c:v>
                </c:pt>
                <c:pt idx="100">
                  <c:v>14977</c:v>
                </c:pt>
                <c:pt idx="101">
                  <c:v>18423</c:v>
                </c:pt>
                <c:pt idx="102">
                  <c:v>91732</c:v>
                </c:pt>
                <c:pt idx="103">
                  <c:v>64726</c:v>
                </c:pt>
                <c:pt idx="104">
                  <c:v>22616</c:v>
                </c:pt>
                <c:pt idx="105">
                  <c:v>41104</c:v>
                </c:pt>
                <c:pt idx="106">
                  <c:v>32300</c:v>
                </c:pt>
                <c:pt idx="107">
                  <c:v>42476</c:v>
                </c:pt>
                <c:pt idx="108">
                  <c:v>50787</c:v>
                </c:pt>
                <c:pt idx="109">
                  <c:v>81243</c:v>
                </c:pt>
                <c:pt idx="110">
                  <c:v>61711</c:v>
                </c:pt>
                <c:pt idx="111">
                  <c:v>76113</c:v>
                </c:pt>
                <c:pt idx="112">
                  <c:v>55205</c:v>
                </c:pt>
                <c:pt idx="113">
                  <c:v>90580</c:v>
                </c:pt>
                <c:pt idx="114">
                  <c:v>43298</c:v>
                </c:pt>
                <c:pt idx="115">
                  <c:v>128948</c:v>
                </c:pt>
                <c:pt idx="116">
                  <c:v>25214</c:v>
                </c:pt>
                <c:pt idx="117">
                  <c:v>164060</c:v>
                </c:pt>
                <c:pt idx="118">
                  <c:v>51912</c:v>
                </c:pt>
                <c:pt idx="119">
                  <c:v>74080</c:v>
                </c:pt>
                <c:pt idx="120">
                  <c:v>70146</c:v>
                </c:pt>
                <c:pt idx="121">
                  <c:v>151310</c:v>
                </c:pt>
                <c:pt idx="122">
                  <c:v>107740</c:v>
                </c:pt>
                <c:pt idx="123">
                  <c:v>67237</c:v>
                </c:pt>
                <c:pt idx="124">
                  <c:v>90960</c:v>
                </c:pt>
                <c:pt idx="125">
                  <c:v>57803</c:v>
                </c:pt>
                <c:pt idx="126">
                  <c:v>103770</c:v>
                </c:pt>
                <c:pt idx="127">
                  <c:v>95363</c:v>
                </c:pt>
                <c:pt idx="128">
                  <c:v>116500</c:v>
                </c:pt>
                <c:pt idx="129">
                  <c:v>64390</c:v>
                </c:pt>
                <c:pt idx="130">
                  <c:v>49222</c:v>
                </c:pt>
                <c:pt idx="131">
                  <c:v>60876</c:v>
                </c:pt>
                <c:pt idx="132">
                  <c:v>88112</c:v>
                </c:pt>
                <c:pt idx="133">
                  <c:v>104743</c:v>
                </c:pt>
                <c:pt idx="134">
                  <c:v>99719</c:v>
                </c:pt>
                <c:pt idx="135">
                  <c:v>77182</c:v>
                </c:pt>
                <c:pt idx="136">
                  <c:v>93708</c:v>
                </c:pt>
                <c:pt idx="137">
                  <c:v>84314</c:v>
                </c:pt>
                <c:pt idx="138">
                  <c:v>70005</c:v>
                </c:pt>
                <c:pt idx="139">
                  <c:v>81619</c:v>
                </c:pt>
                <c:pt idx="140">
                  <c:v>148900</c:v>
                </c:pt>
                <c:pt idx="141">
                  <c:v>95736</c:v>
                </c:pt>
                <c:pt idx="142">
                  <c:v>15828</c:v>
                </c:pt>
                <c:pt idx="143">
                  <c:v>67413</c:v>
                </c:pt>
                <c:pt idx="144">
                  <c:v>79567</c:v>
                </c:pt>
                <c:pt idx="145">
                  <c:v>143017</c:v>
                </c:pt>
                <c:pt idx="146">
                  <c:v>17395</c:v>
                </c:pt>
                <c:pt idx="147">
                  <c:v>86287</c:v>
                </c:pt>
                <c:pt idx="148">
                  <c:v>44041</c:v>
                </c:pt>
                <c:pt idx="149">
                  <c:v>41442</c:v>
                </c:pt>
                <c:pt idx="150">
                  <c:v>57725</c:v>
                </c:pt>
                <c:pt idx="151">
                  <c:v>27918</c:v>
                </c:pt>
                <c:pt idx="152">
                  <c:v>38849</c:v>
                </c:pt>
                <c:pt idx="153">
                  <c:v>28858</c:v>
                </c:pt>
                <c:pt idx="154">
                  <c:v>151280</c:v>
                </c:pt>
                <c:pt idx="155">
                  <c:v>113309</c:v>
                </c:pt>
                <c:pt idx="156">
                  <c:v>15081</c:v>
                </c:pt>
                <c:pt idx="157">
                  <c:v>100246</c:v>
                </c:pt>
                <c:pt idx="158">
                  <c:v>101018</c:v>
                </c:pt>
                <c:pt idx="159">
                  <c:v>68802</c:v>
                </c:pt>
                <c:pt idx="160">
                  <c:v>62591</c:v>
                </c:pt>
                <c:pt idx="161">
                  <c:v>82957</c:v>
                </c:pt>
                <c:pt idx="162">
                  <c:v>50905</c:v>
                </c:pt>
                <c:pt idx="163">
                  <c:v>72447</c:v>
                </c:pt>
                <c:pt idx="164">
                  <c:v>131870</c:v>
                </c:pt>
                <c:pt idx="165">
                  <c:v>21332</c:v>
                </c:pt>
                <c:pt idx="166">
                  <c:v>47588</c:v>
                </c:pt>
                <c:pt idx="167">
                  <c:v>29676</c:v>
                </c:pt>
                <c:pt idx="168">
                  <c:v>150017</c:v>
                </c:pt>
                <c:pt idx="169">
                  <c:v>119922</c:v>
                </c:pt>
                <c:pt idx="170">
                  <c:v>74555</c:v>
                </c:pt>
                <c:pt idx="171">
                  <c:v>26857</c:v>
                </c:pt>
                <c:pt idx="172">
                  <c:v>76358</c:v>
                </c:pt>
                <c:pt idx="173">
                  <c:v>101854</c:v>
                </c:pt>
                <c:pt idx="174">
                  <c:v>65002</c:v>
                </c:pt>
                <c:pt idx="175">
                  <c:v>14115</c:v>
                </c:pt>
                <c:pt idx="176">
                  <c:v>118767</c:v>
                </c:pt>
                <c:pt idx="177">
                  <c:v>117323</c:v>
                </c:pt>
                <c:pt idx="178">
                  <c:v>74051</c:v>
                </c:pt>
                <c:pt idx="179">
                  <c:v>54683</c:v>
                </c:pt>
                <c:pt idx="180">
                  <c:v>114998</c:v>
                </c:pt>
              </c:numCache>
            </c:numRef>
          </c:xVal>
          <c:yVal>
            <c:numRef>
              <c:f>'relazione DIM-POP ct tipo B'!$G$31:$G$211</c:f>
              <c:numCache>
                <c:formatCode>General</c:formatCode>
                <c:ptCount val="181"/>
                <c:pt idx="0">
                  <c:v>0.18326770588813249</c:v>
                </c:pt>
                <c:pt idx="1">
                  <c:v>9.9723494345494712E-2</c:v>
                </c:pt>
                <c:pt idx="2">
                  <c:v>8.3484141278528406E-2</c:v>
                </c:pt>
                <c:pt idx="3">
                  <c:v>5.4060408275459174E-2</c:v>
                </c:pt>
                <c:pt idx="4">
                  <c:v>1.5602453102453104E-2</c:v>
                </c:pt>
                <c:pt idx="5">
                  <c:v>0.14022497946474391</c:v>
                </c:pt>
                <c:pt idx="6">
                  <c:v>5.5187207488299542E-2</c:v>
                </c:pt>
                <c:pt idx="7">
                  <c:v>6.9552782111284475E-2</c:v>
                </c:pt>
                <c:pt idx="8">
                  <c:v>0.19593899253045677</c:v>
                </c:pt>
                <c:pt idx="9">
                  <c:v>0.11043877036466741</c:v>
                </c:pt>
                <c:pt idx="10">
                  <c:v>0.13517314207576084</c:v>
                </c:pt>
                <c:pt idx="11">
                  <c:v>0.10322864654194688</c:v>
                </c:pt>
                <c:pt idx="12">
                  <c:v>0.23844146002545247</c:v>
                </c:pt>
                <c:pt idx="13">
                  <c:v>3.8210081441362717E-2</c:v>
                </c:pt>
                <c:pt idx="14">
                  <c:v>0.16317057880957628</c:v>
                </c:pt>
                <c:pt idx="15">
                  <c:v>8.9040348631296493E-2</c:v>
                </c:pt>
                <c:pt idx="16">
                  <c:v>0.11097355192742167</c:v>
                </c:pt>
                <c:pt idx="17">
                  <c:v>0.20593087987103909</c:v>
                </c:pt>
                <c:pt idx="18">
                  <c:v>0.27518968701930213</c:v>
                </c:pt>
                <c:pt idx="19">
                  <c:v>0.14628826644251697</c:v>
                </c:pt>
                <c:pt idx="20">
                  <c:v>0.18873708375083692</c:v>
                </c:pt>
                <c:pt idx="21">
                  <c:v>8.7847245094747145E-2</c:v>
                </c:pt>
                <c:pt idx="22">
                  <c:v>0.10439152939343729</c:v>
                </c:pt>
                <c:pt idx="23">
                  <c:v>0.22437619169789957</c:v>
                </c:pt>
                <c:pt idx="24">
                  <c:v>0.12094735910758835</c:v>
                </c:pt>
                <c:pt idx="25">
                  <c:v>3.3244927119432874E-2</c:v>
                </c:pt>
                <c:pt idx="26">
                  <c:v>6.3737988242495713E-2</c:v>
                </c:pt>
                <c:pt idx="27">
                  <c:v>0.12827643391677795</c:v>
                </c:pt>
                <c:pt idx="28">
                  <c:v>0.12797090139574596</c:v>
                </c:pt>
                <c:pt idx="29">
                  <c:v>0.1127376578070332</c:v>
                </c:pt>
                <c:pt idx="30">
                  <c:v>6.9240769630785237E-2</c:v>
                </c:pt>
                <c:pt idx="31">
                  <c:v>0.11916110980289978</c:v>
                </c:pt>
                <c:pt idx="32">
                  <c:v>0.18390452974364577</c:v>
                </c:pt>
                <c:pt idx="33">
                  <c:v>7.2124121673567854E-2</c:v>
                </c:pt>
                <c:pt idx="34">
                  <c:v>0.10039008325632105</c:v>
                </c:pt>
                <c:pt idx="35">
                  <c:v>6.1588845634154954E-2</c:v>
                </c:pt>
                <c:pt idx="36">
                  <c:v>6.198449791750682E-2</c:v>
                </c:pt>
                <c:pt idx="37">
                  <c:v>0.16511447801558424</c:v>
                </c:pt>
                <c:pt idx="38">
                  <c:v>0.15230752569953179</c:v>
                </c:pt>
                <c:pt idx="39">
                  <c:v>4.3517399810307569E-2</c:v>
                </c:pt>
                <c:pt idx="40">
                  <c:v>0.10324896690687854</c:v>
                </c:pt>
                <c:pt idx="41">
                  <c:v>0.10626467288317654</c:v>
                </c:pt>
                <c:pt idx="42">
                  <c:v>0.13271085945031322</c:v>
                </c:pt>
                <c:pt idx="43">
                  <c:v>3.0877814927221216E-2</c:v>
                </c:pt>
                <c:pt idx="44">
                  <c:v>5.6617264690587629E-2</c:v>
                </c:pt>
                <c:pt idx="45">
                  <c:v>0.17569236640506858</c:v>
                </c:pt>
                <c:pt idx="46">
                  <c:v>0.13215402460119416</c:v>
                </c:pt>
                <c:pt idx="47">
                  <c:v>5.4862194487779521E-2</c:v>
                </c:pt>
                <c:pt idx="48">
                  <c:v>7.5539521580863231E-2</c:v>
                </c:pt>
                <c:pt idx="49">
                  <c:v>0.14293853613040164</c:v>
                </c:pt>
                <c:pt idx="50">
                  <c:v>8.76117752380937E-2</c:v>
                </c:pt>
                <c:pt idx="51">
                  <c:v>0.17076833073322933</c:v>
                </c:pt>
                <c:pt idx="52">
                  <c:v>0.1162091423468091</c:v>
                </c:pt>
                <c:pt idx="53">
                  <c:v>0.13453187987705034</c:v>
                </c:pt>
                <c:pt idx="54">
                  <c:v>0.1412180785933925</c:v>
                </c:pt>
                <c:pt idx="55">
                  <c:v>0.13114467092215865</c:v>
                </c:pt>
                <c:pt idx="56">
                  <c:v>8.4336589220520439E-2</c:v>
                </c:pt>
                <c:pt idx="57">
                  <c:v>0.16052520554837513</c:v>
                </c:pt>
                <c:pt idx="58">
                  <c:v>0.11583991234754695</c:v>
                </c:pt>
                <c:pt idx="59">
                  <c:v>9.3847396497586166E-2</c:v>
                </c:pt>
                <c:pt idx="60">
                  <c:v>0.12517396600902506</c:v>
                </c:pt>
                <c:pt idx="61">
                  <c:v>0.1211115897682828</c:v>
                </c:pt>
                <c:pt idx="62">
                  <c:v>0.11648965378027343</c:v>
                </c:pt>
                <c:pt idx="63">
                  <c:v>5.7079740450174152E-2</c:v>
                </c:pt>
                <c:pt idx="64">
                  <c:v>6.0471805071996926E-2</c:v>
                </c:pt>
                <c:pt idx="65">
                  <c:v>0.11066773941460825</c:v>
                </c:pt>
                <c:pt idx="66">
                  <c:v>4.1211956408225413E-2</c:v>
                </c:pt>
                <c:pt idx="67">
                  <c:v>8.1966524798994037E-2</c:v>
                </c:pt>
                <c:pt idx="68">
                  <c:v>7.0215808632345292E-2</c:v>
                </c:pt>
                <c:pt idx="69">
                  <c:v>0.14231267081902399</c:v>
                </c:pt>
                <c:pt idx="70">
                  <c:v>0.12966923961207916</c:v>
                </c:pt>
                <c:pt idx="71">
                  <c:v>0.1900129293207411</c:v>
                </c:pt>
                <c:pt idx="72">
                  <c:v>0.13426054405211255</c:v>
                </c:pt>
                <c:pt idx="73">
                  <c:v>0.14634975751056742</c:v>
                </c:pt>
                <c:pt idx="74">
                  <c:v>0.15522814341063834</c:v>
                </c:pt>
                <c:pt idx="75">
                  <c:v>0.10332550391367525</c:v>
                </c:pt>
                <c:pt idx="76">
                  <c:v>0.14876433143695567</c:v>
                </c:pt>
                <c:pt idx="77">
                  <c:v>0.2122239127933287</c:v>
                </c:pt>
                <c:pt idx="78">
                  <c:v>0.19076741535061106</c:v>
                </c:pt>
                <c:pt idx="79">
                  <c:v>0.15425521066746467</c:v>
                </c:pt>
                <c:pt idx="80">
                  <c:v>0.12779573259638805</c:v>
                </c:pt>
                <c:pt idx="81">
                  <c:v>0.16802110758771455</c:v>
                </c:pt>
                <c:pt idx="82">
                  <c:v>0.12832232501652305</c:v>
                </c:pt>
                <c:pt idx="83">
                  <c:v>0.1824698311729997</c:v>
                </c:pt>
                <c:pt idx="84">
                  <c:v>7.5918011360029486E-2</c:v>
                </c:pt>
                <c:pt idx="85">
                  <c:v>0.10304671635374765</c:v>
                </c:pt>
                <c:pt idx="86">
                  <c:v>6.2795341874002569E-2</c:v>
                </c:pt>
                <c:pt idx="87">
                  <c:v>9.6806130777448873E-2</c:v>
                </c:pt>
                <c:pt idx="88">
                  <c:v>0.21082876761288283</c:v>
                </c:pt>
                <c:pt idx="89">
                  <c:v>0.11821207008681353</c:v>
                </c:pt>
                <c:pt idx="90">
                  <c:v>6.719664945067888E-2</c:v>
                </c:pt>
                <c:pt idx="91">
                  <c:v>0.14919477044119148</c:v>
                </c:pt>
                <c:pt idx="92">
                  <c:v>4.0431617264690578E-2</c:v>
                </c:pt>
                <c:pt idx="93">
                  <c:v>6.6448978247492407E-2</c:v>
                </c:pt>
                <c:pt idx="94">
                  <c:v>9.68204442463413E-2</c:v>
                </c:pt>
                <c:pt idx="95">
                  <c:v>1.3195527821112852E-2</c:v>
                </c:pt>
                <c:pt idx="96">
                  <c:v>0.14659729962197512</c:v>
                </c:pt>
                <c:pt idx="97">
                  <c:v>0.1679146896480842</c:v>
                </c:pt>
                <c:pt idx="98">
                  <c:v>0.14330953243569472</c:v>
                </c:pt>
                <c:pt idx="99">
                  <c:v>0.19663813228677537</c:v>
                </c:pt>
                <c:pt idx="100">
                  <c:v>0.15611879917094218</c:v>
                </c:pt>
                <c:pt idx="101">
                  <c:v>7.5853964127669135E-2</c:v>
                </c:pt>
                <c:pt idx="102">
                  <c:v>0.13999183011962738</c:v>
                </c:pt>
                <c:pt idx="103">
                  <c:v>0.1120350540077216</c:v>
                </c:pt>
                <c:pt idx="104">
                  <c:v>0.10190262497504789</c:v>
                </c:pt>
                <c:pt idx="105">
                  <c:v>0.13753234485022461</c:v>
                </c:pt>
                <c:pt idx="106">
                  <c:v>7.7708677624953884E-2</c:v>
                </c:pt>
                <c:pt idx="107">
                  <c:v>0.16315597234578194</c:v>
                </c:pt>
                <c:pt idx="108">
                  <c:v>0.18499508155011316</c:v>
                </c:pt>
                <c:pt idx="109">
                  <c:v>0.19599384383551383</c:v>
                </c:pt>
                <c:pt idx="110">
                  <c:v>0.21541512517143141</c:v>
                </c:pt>
                <c:pt idx="111">
                  <c:v>7.7939210305404044E-2</c:v>
                </c:pt>
                <c:pt idx="112">
                  <c:v>5.7717968013119576E-2</c:v>
                </c:pt>
                <c:pt idx="113">
                  <c:v>0.16586597256736077</c:v>
                </c:pt>
                <c:pt idx="114">
                  <c:v>0.37199705432010099</c:v>
                </c:pt>
                <c:pt idx="115">
                  <c:v>9.8942789374579607E-2</c:v>
                </c:pt>
                <c:pt idx="116">
                  <c:v>7.7626105044201768E-2</c:v>
                </c:pt>
                <c:pt idx="117">
                  <c:v>0.16486136373173743</c:v>
                </c:pt>
                <c:pt idx="118">
                  <c:v>0.16041235722744132</c:v>
                </c:pt>
                <c:pt idx="119">
                  <c:v>0.15197468203563483</c:v>
                </c:pt>
                <c:pt idx="120">
                  <c:v>0.30723834058391752</c:v>
                </c:pt>
                <c:pt idx="121">
                  <c:v>0.12385162073149593</c:v>
                </c:pt>
                <c:pt idx="122">
                  <c:v>0.15126003118354722</c:v>
                </c:pt>
                <c:pt idx="123">
                  <c:v>0.17483217279542979</c:v>
                </c:pt>
                <c:pt idx="124">
                  <c:v>0.19557377823138236</c:v>
                </c:pt>
                <c:pt idx="125">
                  <c:v>0.13350574499170445</c:v>
                </c:pt>
                <c:pt idx="126">
                  <c:v>0.15737437189343603</c:v>
                </c:pt>
                <c:pt idx="127">
                  <c:v>0.19534356558543525</c:v>
                </c:pt>
                <c:pt idx="128">
                  <c:v>9.3545849893745758E-2</c:v>
                </c:pt>
                <c:pt idx="129">
                  <c:v>0.12153025083916186</c:v>
                </c:pt>
                <c:pt idx="130">
                  <c:v>0.18379231109963534</c:v>
                </c:pt>
                <c:pt idx="131">
                  <c:v>0.1388345551730589</c:v>
                </c:pt>
                <c:pt idx="132">
                  <c:v>0.15977587266565932</c:v>
                </c:pt>
                <c:pt idx="133">
                  <c:v>0.13553437190626019</c:v>
                </c:pt>
                <c:pt idx="134">
                  <c:v>0.1627103871484831</c:v>
                </c:pt>
                <c:pt idx="135">
                  <c:v>0.12570233761731422</c:v>
                </c:pt>
                <c:pt idx="136">
                  <c:v>0.13083171905009996</c:v>
                </c:pt>
                <c:pt idx="137">
                  <c:v>0.11813976874563611</c:v>
                </c:pt>
                <c:pt idx="138">
                  <c:v>0.15057724157299995</c:v>
                </c:pt>
                <c:pt idx="139">
                  <c:v>0.14667444029249463</c:v>
                </c:pt>
                <c:pt idx="140">
                  <c:v>0.17430414414159492</c:v>
                </c:pt>
                <c:pt idx="141">
                  <c:v>0.10059219775439576</c:v>
                </c:pt>
                <c:pt idx="142">
                  <c:v>0.18703848153926156</c:v>
                </c:pt>
                <c:pt idx="143">
                  <c:v>3.9326573062922546E-2</c:v>
                </c:pt>
                <c:pt idx="144">
                  <c:v>0.12143376278306199</c:v>
                </c:pt>
                <c:pt idx="145">
                  <c:v>0.14952178520781539</c:v>
                </c:pt>
                <c:pt idx="146">
                  <c:v>5.076703068122726E-2</c:v>
                </c:pt>
                <c:pt idx="147">
                  <c:v>6.4222568902756128E-2</c:v>
                </c:pt>
                <c:pt idx="148">
                  <c:v>8.7163078529766333E-2</c:v>
                </c:pt>
                <c:pt idx="149">
                  <c:v>9.9669281609583882E-2</c:v>
                </c:pt>
                <c:pt idx="150">
                  <c:v>0.12976014687934032</c:v>
                </c:pt>
                <c:pt idx="151">
                  <c:v>0.10252867167269386</c:v>
                </c:pt>
                <c:pt idx="152">
                  <c:v>8.6682177243799702E-2</c:v>
                </c:pt>
                <c:pt idx="153">
                  <c:v>8.6255636372641054E-2</c:v>
                </c:pt>
                <c:pt idx="154">
                  <c:v>0.10617515990154203</c:v>
                </c:pt>
                <c:pt idx="155">
                  <c:v>0.1069997774180337</c:v>
                </c:pt>
                <c:pt idx="156">
                  <c:v>0.13649618943582806</c:v>
                </c:pt>
                <c:pt idx="157">
                  <c:v>4.7705040859000881E-2</c:v>
                </c:pt>
                <c:pt idx="158">
                  <c:v>3.1468462320420498E-2</c:v>
                </c:pt>
                <c:pt idx="159">
                  <c:v>4.7002559938256652E-2</c:v>
                </c:pt>
                <c:pt idx="160">
                  <c:v>7.1735917569628563E-2</c:v>
                </c:pt>
                <c:pt idx="161">
                  <c:v>0.11380609418727981</c:v>
                </c:pt>
                <c:pt idx="162">
                  <c:v>0.12442146986686627</c:v>
                </c:pt>
                <c:pt idx="163">
                  <c:v>9.016881569879677E-2</c:v>
                </c:pt>
                <c:pt idx="164">
                  <c:v>0.15870642562093135</c:v>
                </c:pt>
                <c:pt idx="165">
                  <c:v>9.85902355527217E-2</c:v>
                </c:pt>
                <c:pt idx="166">
                  <c:v>8.2366422975965178E-2</c:v>
                </c:pt>
                <c:pt idx="167">
                  <c:v>0.25346678507495018</c:v>
                </c:pt>
                <c:pt idx="168">
                  <c:v>0.1297794584468506</c:v>
                </c:pt>
                <c:pt idx="169">
                  <c:v>0.1158419206106004</c:v>
                </c:pt>
                <c:pt idx="170">
                  <c:v>8.679059438320165E-2</c:v>
                </c:pt>
                <c:pt idx="171">
                  <c:v>0.12558224287005226</c:v>
                </c:pt>
                <c:pt idx="172">
                  <c:v>9.1541990203234766E-2</c:v>
                </c:pt>
                <c:pt idx="173">
                  <c:v>8.1760600508108364E-2</c:v>
                </c:pt>
                <c:pt idx="174">
                  <c:v>9.2886485274614281E-2</c:v>
                </c:pt>
                <c:pt idx="175">
                  <c:v>2.256240249609983E-2</c:v>
                </c:pt>
                <c:pt idx="176">
                  <c:v>0.12366848968366373</c:v>
                </c:pt>
                <c:pt idx="177">
                  <c:v>0.13972188626194648</c:v>
                </c:pt>
                <c:pt idx="178">
                  <c:v>0.1042919837090235</c:v>
                </c:pt>
                <c:pt idx="179">
                  <c:v>0.11562177073203539</c:v>
                </c:pt>
                <c:pt idx="180">
                  <c:v>0.10614197841731271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B8D-4538-8467-0083C2E9A1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17968"/>
        <c:axId val="474426272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'relazione DIM-POP ct tipo B'!$D$1</c15:sqref>
                        </c15:formulaRef>
                      </c:ext>
                    </c:extLst>
                    <c:strCache>
                      <c:ptCount val="1"/>
                      <c:pt idx="0">
                        <c:v>ABT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'relazione DIM-POP ct tipo B'!$C$31:$C$211</c15:sqref>
                        </c15:formulaRef>
                      </c:ext>
                    </c:extLst>
                    <c:numCache>
                      <c:formatCode>General</c:formatCode>
                      <c:ptCount val="181"/>
                      <c:pt idx="0">
                        <c:v>47068</c:v>
                      </c:pt>
                      <c:pt idx="1">
                        <c:v>35007</c:v>
                      </c:pt>
                      <c:pt idx="2">
                        <c:v>61863</c:v>
                      </c:pt>
                      <c:pt idx="3">
                        <c:v>30698</c:v>
                      </c:pt>
                      <c:pt idx="4">
                        <c:v>15349</c:v>
                      </c:pt>
                      <c:pt idx="5">
                        <c:v>20888</c:v>
                      </c:pt>
                      <c:pt idx="6">
                        <c:v>31077</c:v>
                      </c:pt>
                      <c:pt idx="7">
                        <c:v>18337</c:v>
                      </c:pt>
                      <c:pt idx="8">
                        <c:v>12427</c:v>
                      </c:pt>
                      <c:pt idx="9">
                        <c:v>30966</c:v>
                      </c:pt>
                      <c:pt idx="10">
                        <c:v>50730</c:v>
                      </c:pt>
                      <c:pt idx="11">
                        <c:v>10591</c:v>
                      </c:pt>
                      <c:pt idx="12">
                        <c:v>20858</c:v>
                      </c:pt>
                      <c:pt idx="13">
                        <c:v>27901</c:v>
                      </c:pt>
                      <c:pt idx="14">
                        <c:v>22367</c:v>
                      </c:pt>
                      <c:pt idx="15">
                        <c:v>18685</c:v>
                      </c:pt>
                      <c:pt idx="16">
                        <c:v>55161</c:v>
                      </c:pt>
                      <c:pt idx="17">
                        <c:v>67734</c:v>
                      </c:pt>
                      <c:pt idx="18">
                        <c:v>13946</c:v>
                      </c:pt>
                      <c:pt idx="19">
                        <c:v>31627</c:v>
                      </c:pt>
                      <c:pt idx="20">
                        <c:v>13735</c:v>
                      </c:pt>
                      <c:pt idx="21">
                        <c:v>107333</c:v>
                      </c:pt>
                      <c:pt idx="22">
                        <c:v>29094</c:v>
                      </c:pt>
                      <c:pt idx="23">
                        <c:v>17372</c:v>
                      </c:pt>
                      <c:pt idx="24">
                        <c:v>31335</c:v>
                      </c:pt>
                      <c:pt idx="25">
                        <c:v>26391</c:v>
                      </c:pt>
                      <c:pt idx="26">
                        <c:v>23440</c:v>
                      </c:pt>
                      <c:pt idx="27">
                        <c:v>102958</c:v>
                      </c:pt>
                      <c:pt idx="28">
                        <c:v>15655</c:v>
                      </c:pt>
                      <c:pt idx="29">
                        <c:v>25805</c:v>
                      </c:pt>
                      <c:pt idx="30">
                        <c:v>30256</c:v>
                      </c:pt>
                      <c:pt idx="31">
                        <c:v>42193</c:v>
                      </c:pt>
                      <c:pt idx="32">
                        <c:v>10872</c:v>
                      </c:pt>
                      <c:pt idx="33">
                        <c:v>13305</c:v>
                      </c:pt>
                      <c:pt idx="34">
                        <c:v>115525</c:v>
                      </c:pt>
                      <c:pt idx="35">
                        <c:v>15762</c:v>
                      </c:pt>
                      <c:pt idx="36">
                        <c:v>26602</c:v>
                      </c:pt>
                      <c:pt idx="37">
                        <c:v>27693</c:v>
                      </c:pt>
                      <c:pt idx="38">
                        <c:v>39118</c:v>
                      </c:pt>
                      <c:pt idx="39">
                        <c:v>20818</c:v>
                      </c:pt>
                      <c:pt idx="40">
                        <c:v>35104</c:v>
                      </c:pt>
                      <c:pt idx="41">
                        <c:v>45740</c:v>
                      </c:pt>
                      <c:pt idx="42">
                        <c:v>44651</c:v>
                      </c:pt>
                      <c:pt idx="43">
                        <c:v>27283</c:v>
                      </c:pt>
                      <c:pt idx="44">
                        <c:v>26961</c:v>
                      </c:pt>
                      <c:pt idx="45">
                        <c:v>26215</c:v>
                      </c:pt>
                      <c:pt idx="46">
                        <c:v>29005</c:v>
                      </c:pt>
                      <c:pt idx="47">
                        <c:v>28099</c:v>
                      </c:pt>
                      <c:pt idx="48">
                        <c:v>28184</c:v>
                      </c:pt>
                      <c:pt idx="49">
                        <c:v>24569</c:v>
                      </c:pt>
                      <c:pt idx="50">
                        <c:v>31682</c:v>
                      </c:pt>
                      <c:pt idx="51">
                        <c:v>24000</c:v>
                      </c:pt>
                      <c:pt idx="52">
                        <c:v>15541</c:v>
                      </c:pt>
                      <c:pt idx="53">
                        <c:v>15371</c:v>
                      </c:pt>
                      <c:pt idx="54">
                        <c:v>22619</c:v>
                      </c:pt>
                      <c:pt idx="55">
                        <c:v>224670</c:v>
                      </c:pt>
                      <c:pt idx="56">
                        <c:v>21560</c:v>
                      </c:pt>
                      <c:pt idx="57">
                        <c:v>83894</c:v>
                      </c:pt>
                      <c:pt idx="58">
                        <c:v>105061</c:v>
                      </c:pt>
                      <c:pt idx="59">
                        <c:v>134172</c:v>
                      </c:pt>
                      <c:pt idx="60">
                        <c:v>44247</c:v>
                      </c:pt>
                      <c:pt idx="61">
                        <c:v>77776</c:v>
                      </c:pt>
                      <c:pt idx="62">
                        <c:v>49191</c:v>
                      </c:pt>
                      <c:pt idx="63">
                        <c:v>36283</c:v>
                      </c:pt>
                      <c:pt idx="64">
                        <c:v>32752</c:v>
                      </c:pt>
                      <c:pt idx="65">
                        <c:v>50212</c:v>
                      </c:pt>
                      <c:pt idx="66">
                        <c:v>12831</c:v>
                      </c:pt>
                      <c:pt idx="67">
                        <c:v>30854</c:v>
                      </c:pt>
                      <c:pt idx="68">
                        <c:v>27183</c:v>
                      </c:pt>
                      <c:pt idx="69">
                        <c:v>55530</c:v>
                      </c:pt>
                      <c:pt idx="70">
                        <c:v>252127</c:v>
                      </c:pt>
                      <c:pt idx="71">
                        <c:v>14151</c:v>
                      </c:pt>
                      <c:pt idx="72">
                        <c:v>150806</c:v>
                      </c:pt>
                      <c:pt idx="73">
                        <c:v>239374</c:v>
                      </c:pt>
                      <c:pt idx="74">
                        <c:v>324655</c:v>
                      </c:pt>
                      <c:pt idx="75">
                        <c:v>64031</c:v>
                      </c:pt>
                      <c:pt idx="76">
                        <c:v>131840</c:v>
                      </c:pt>
                      <c:pt idx="77">
                        <c:v>300226</c:v>
                      </c:pt>
                      <c:pt idx="78">
                        <c:v>172567</c:v>
                      </c:pt>
                      <c:pt idx="79">
                        <c:v>103858</c:v>
                      </c:pt>
                      <c:pt idx="80">
                        <c:v>102098</c:v>
                      </c:pt>
                      <c:pt idx="81">
                        <c:v>82137</c:v>
                      </c:pt>
                      <c:pt idx="82">
                        <c:v>115679</c:v>
                      </c:pt>
                      <c:pt idx="83">
                        <c:v>86275</c:v>
                      </c:pt>
                      <c:pt idx="84">
                        <c:v>33268</c:v>
                      </c:pt>
                      <c:pt idx="85">
                        <c:v>91392</c:v>
                      </c:pt>
                      <c:pt idx="86">
                        <c:v>46014</c:v>
                      </c:pt>
                      <c:pt idx="87">
                        <c:v>39857</c:v>
                      </c:pt>
                      <c:pt idx="88">
                        <c:v>32166</c:v>
                      </c:pt>
                      <c:pt idx="89">
                        <c:v>16948</c:v>
                      </c:pt>
                      <c:pt idx="90">
                        <c:v>29988</c:v>
                      </c:pt>
                      <c:pt idx="91">
                        <c:v>86754</c:v>
                      </c:pt>
                      <c:pt idx="92">
                        <c:v>25859</c:v>
                      </c:pt>
                      <c:pt idx="93">
                        <c:v>15397</c:v>
                      </c:pt>
                      <c:pt idx="94">
                        <c:v>38020</c:v>
                      </c:pt>
                      <c:pt idx="95">
                        <c:v>13937</c:v>
                      </c:pt>
                      <c:pt idx="96">
                        <c:v>63702</c:v>
                      </c:pt>
                      <c:pt idx="97">
                        <c:v>62964</c:v>
                      </c:pt>
                      <c:pt idx="98">
                        <c:v>71193</c:v>
                      </c:pt>
                      <c:pt idx="99">
                        <c:v>103047</c:v>
                      </c:pt>
                      <c:pt idx="100">
                        <c:v>14977</c:v>
                      </c:pt>
                      <c:pt idx="101">
                        <c:v>18423</c:v>
                      </c:pt>
                      <c:pt idx="102">
                        <c:v>91732</c:v>
                      </c:pt>
                      <c:pt idx="103">
                        <c:v>64726</c:v>
                      </c:pt>
                      <c:pt idx="104">
                        <c:v>22616</c:v>
                      </c:pt>
                      <c:pt idx="105">
                        <c:v>41104</c:v>
                      </c:pt>
                      <c:pt idx="106">
                        <c:v>32300</c:v>
                      </c:pt>
                      <c:pt idx="107">
                        <c:v>42476</c:v>
                      </c:pt>
                      <c:pt idx="108">
                        <c:v>50787</c:v>
                      </c:pt>
                      <c:pt idx="109">
                        <c:v>81243</c:v>
                      </c:pt>
                      <c:pt idx="110">
                        <c:v>61711</c:v>
                      </c:pt>
                      <c:pt idx="111">
                        <c:v>76113</c:v>
                      </c:pt>
                      <c:pt idx="112">
                        <c:v>55205</c:v>
                      </c:pt>
                      <c:pt idx="113">
                        <c:v>90580</c:v>
                      </c:pt>
                      <c:pt idx="114">
                        <c:v>43298</c:v>
                      </c:pt>
                      <c:pt idx="115">
                        <c:v>128948</c:v>
                      </c:pt>
                      <c:pt idx="116">
                        <c:v>25214</c:v>
                      </c:pt>
                      <c:pt idx="117">
                        <c:v>164060</c:v>
                      </c:pt>
                      <c:pt idx="118">
                        <c:v>51912</c:v>
                      </c:pt>
                      <c:pt idx="119">
                        <c:v>74080</c:v>
                      </c:pt>
                      <c:pt idx="120">
                        <c:v>70146</c:v>
                      </c:pt>
                      <c:pt idx="121">
                        <c:v>151310</c:v>
                      </c:pt>
                      <c:pt idx="122">
                        <c:v>107740</c:v>
                      </c:pt>
                      <c:pt idx="123">
                        <c:v>67237</c:v>
                      </c:pt>
                      <c:pt idx="124">
                        <c:v>90960</c:v>
                      </c:pt>
                      <c:pt idx="125">
                        <c:v>57803</c:v>
                      </c:pt>
                      <c:pt idx="126">
                        <c:v>103770</c:v>
                      </c:pt>
                      <c:pt idx="127">
                        <c:v>95363</c:v>
                      </c:pt>
                      <c:pt idx="128">
                        <c:v>116500</c:v>
                      </c:pt>
                      <c:pt idx="129">
                        <c:v>64390</c:v>
                      </c:pt>
                      <c:pt idx="130">
                        <c:v>49222</c:v>
                      </c:pt>
                      <c:pt idx="131">
                        <c:v>60876</c:v>
                      </c:pt>
                      <c:pt idx="132">
                        <c:v>88112</c:v>
                      </c:pt>
                      <c:pt idx="133">
                        <c:v>104743</c:v>
                      </c:pt>
                      <c:pt idx="134">
                        <c:v>99719</c:v>
                      </c:pt>
                      <c:pt idx="135">
                        <c:v>77182</c:v>
                      </c:pt>
                      <c:pt idx="136">
                        <c:v>93708</c:v>
                      </c:pt>
                      <c:pt idx="137">
                        <c:v>84314</c:v>
                      </c:pt>
                      <c:pt idx="138">
                        <c:v>70005</c:v>
                      </c:pt>
                      <c:pt idx="139">
                        <c:v>81619</c:v>
                      </c:pt>
                      <c:pt idx="140">
                        <c:v>148900</c:v>
                      </c:pt>
                      <c:pt idx="141">
                        <c:v>95736</c:v>
                      </c:pt>
                      <c:pt idx="142">
                        <c:v>15828</c:v>
                      </c:pt>
                      <c:pt idx="143">
                        <c:v>67413</c:v>
                      </c:pt>
                      <c:pt idx="144">
                        <c:v>79567</c:v>
                      </c:pt>
                      <c:pt idx="145">
                        <c:v>143017</c:v>
                      </c:pt>
                      <c:pt idx="146">
                        <c:v>17395</c:v>
                      </c:pt>
                      <c:pt idx="147">
                        <c:v>86287</c:v>
                      </c:pt>
                      <c:pt idx="148">
                        <c:v>44041</c:v>
                      </c:pt>
                      <c:pt idx="149">
                        <c:v>41442</c:v>
                      </c:pt>
                      <c:pt idx="150">
                        <c:v>57725</c:v>
                      </c:pt>
                      <c:pt idx="151">
                        <c:v>27918</c:v>
                      </c:pt>
                      <c:pt idx="152">
                        <c:v>38849</c:v>
                      </c:pt>
                      <c:pt idx="153">
                        <c:v>28858</c:v>
                      </c:pt>
                      <c:pt idx="154">
                        <c:v>151280</c:v>
                      </c:pt>
                      <c:pt idx="155">
                        <c:v>113309</c:v>
                      </c:pt>
                      <c:pt idx="156">
                        <c:v>15081</c:v>
                      </c:pt>
                      <c:pt idx="157">
                        <c:v>100246</c:v>
                      </c:pt>
                      <c:pt idx="158">
                        <c:v>101018</c:v>
                      </c:pt>
                      <c:pt idx="159">
                        <c:v>68802</c:v>
                      </c:pt>
                      <c:pt idx="160">
                        <c:v>62591</c:v>
                      </c:pt>
                      <c:pt idx="161">
                        <c:v>82957</c:v>
                      </c:pt>
                      <c:pt idx="162">
                        <c:v>50905</c:v>
                      </c:pt>
                      <c:pt idx="163">
                        <c:v>72447</c:v>
                      </c:pt>
                      <c:pt idx="164">
                        <c:v>131870</c:v>
                      </c:pt>
                      <c:pt idx="165">
                        <c:v>21332</c:v>
                      </c:pt>
                      <c:pt idx="166">
                        <c:v>47588</c:v>
                      </c:pt>
                      <c:pt idx="167">
                        <c:v>29676</c:v>
                      </c:pt>
                      <c:pt idx="168">
                        <c:v>150017</c:v>
                      </c:pt>
                      <c:pt idx="169">
                        <c:v>119922</c:v>
                      </c:pt>
                      <c:pt idx="170">
                        <c:v>74555</c:v>
                      </c:pt>
                      <c:pt idx="171">
                        <c:v>26857</c:v>
                      </c:pt>
                      <c:pt idx="172">
                        <c:v>76358</c:v>
                      </c:pt>
                      <c:pt idx="173">
                        <c:v>101854</c:v>
                      </c:pt>
                      <c:pt idx="174">
                        <c:v>65002</c:v>
                      </c:pt>
                      <c:pt idx="175">
                        <c:v>14115</c:v>
                      </c:pt>
                      <c:pt idx="176">
                        <c:v>118767</c:v>
                      </c:pt>
                      <c:pt idx="177">
                        <c:v>117323</c:v>
                      </c:pt>
                      <c:pt idx="178">
                        <c:v>74051</c:v>
                      </c:pt>
                      <c:pt idx="179">
                        <c:v>54683</c:v>
                      </c:pt>
                      <c:pt idx="180">
                        <c:v>114998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'relazione DIM-POP ct tipo B'!$G$31:$G$211</c15:sqref>
                        </c15:formulaRef>
                      </c:ext>
                    </c:extLst>
                    <c:numCache>
                      <c:formatCode>General</c:formatCode>
                      <c:ptCount val="181"/>
                      <c:pt idx="0">
                        <c:v>0.18326770588813249</c:v>
                      </c:pt>
                      <c:pt idx="1">
                        <c:v>9.9723494345494712E-2</c:v>
                      </c:pt>
                      <c:pt idx="2">
                        <c:v>8.3484141278528406E-2</c:v>
                      </c:pt>
                      <c:pt idx="3">
                        <c:v>5.4060408275459174E-2</c:v>
                      </c:pt>
                      <c:pt idx="4">
                        <c:v>1.5602453102453104E-2</c:v>
                      </c:pt>
                      <c:pt idx="5">
                        <c:v>0.14022497946474391</c:v>
                      </c:pt>
                      <c:pt idx="6">
                        <c:v>5.5187207488299542E-2</c:v>
                      </c:pt>
                      <c:pt idx="7">
                        <c:v>6.9552782111284475E-2</c:v>
                      </c:pt>
                      <c:pt idx="8">
                        <c:v>0.19593899253045677</c:v>
                      </c:pt>
                      <c:pt idx="9">
                        <c:v>0.11043877036466741</c:v>
                      </c:pt>
                      <c:pt idx="10">
                        <c:v>0.13517314207576084</c:v>
                      </c:pt>
                      <c:pt idx="11">
                        <c:v>0.10322864654194688</c:v>
                      </c:pt>
                      <c:pt idx="12">
                        <c:v>0.23844146002545247</c:v>
                      </c:pt>
                      <c:pt idx="13">
                        <c:v>3.8210081441362717E-2</c:v>
                      </c:pt>
                      <c:pt idx="14">
                        <c:v>0.16317057880957628</c:v>
                      </c:pt>
                      <c:pt idx="15">
                        <c:v>8.9040348631296493E-2</c:v>
                      </c:pt>
                      <c:pt idx="16">
                        <c:v>0.11097355192742167</c:v>
                      </c:pt>
                      <c:pt idx="17">
                        <c:v>0.20593087987103909</c:v>
                      </c:pt>
                      <c:pt idx="18">
                        <c:v>0.27518968701930213</c:v>
                      </c:pt>
                      <c:pt idx="19">
                        <c:v>0.14628826644251697</c:v>
                      </c:pt>
                      <c:pt idx="20">
                        <c:v>0.18873708375083692</c:v>
                      </c:pt>
                      <c:pt idx="21">
                        <c:v>8.7847245094747145E-2</c:v>
                      </c:pt>
                      <c:pt idx="22">
                        <c:v>0.10439152939343729</c:v>
                      </c:pt>
                      <c:pt idx="23">
                        <c:v>0.22437619169789957</c:v>
                      </c:pt>
                      <c:pt idx="24">
                        <c:v>0.12094735910758835</c:v>
                      </c:pt>
                      <c:pt idx="25">
                        <c:v>3.3244927119432874E-2</c:v>
                      </c:pt>
                      <c:pt idx="26">
                        <c:v>6.3737988242495713E-2</c:v>
                      </c:pt>
                      <c:pt idx="27">
                        <c:v>0.12827643391677795</c:v>
                      </c:pt>
                      <c:pt idx="28">
                        <c:v>0.12797090139574596</c:v>
                      </c:pt>
                      <c:pt idx="29">
                        <c:v>0.1127376578070332</c:v>
                      </c:pt>
                      <c:pt idx="30">
                        <c:v>6.9240769630785237E-2</c:v>
                      </c:pt>
                      <c:pt idx="31">
                        <c:v>0.11916110980289978</c:v>
                      </c:pt>
                      <c:pt idx="32">
                        <c:v>0.18390452974364577</c:v>
                      </c:pt>
                      <c:pt idx="33">
                        <c:v>7.2124121673567854E-2</c:v>
                      </c:pt>
                      <c:pt idx="34">
                        <c:v>0.10039008325632105</c:v>
                      </c:pt>
                      <c:pt idx="35">
                        <c:v>6.1588845634154954E-2</c:v>
                      </c:pt>
                      <c:pt idx="36">
                        <c:v>6.198449791750682E-2</c:v>
                      </c:pt>
                      <c:pt idx="37">
                        <c:v>0.16511447801558424</c:v>
                      </c:pt>
                      <c:pt idx="38">
                        <c:v>0.15230752569953179</c:v>
                      </c:pt>
                      <c:pt idx="39">
                        <c:v>4.3517399810307569E-2</c:v>
                      </c:pt>
                      <c:pt idx="40">
                        <c:v>0.10324896690687854</c:v>
                      </c:pt>
                      <c:pt idx="41">
                        <c:v>0.10626467288317654</c:v>
                      </c:pt>
                      <c:pt idx="42">
                        <c:v>0.13271085945031322</c:v>
                      </c:pt>
                      <c:pt idx="43">
                        <c:v>3.0877814927221216E-2</c:v>
                      </c:pt>
                      <c:pt idx="44">
                        <c:v>5.6617264690587629E-2</c:v>
                      </c:pt>
                      <c:pt idx="45">
                        <c:v>0.17569236640506858</c:v>
                      </c:pt>
                      <c:pt idx="46">
                        <c:v>0.13215402460119416</c:v>
                      </c:pt>
                      <c:pt idx="47">
                        <c:v>5.4862194487779521E-2</c:v>
                      </c:pt>
                      <c:pt idx="48">
                        <c:v>7.5539521580863231E-2</c:v>
                      </c:pt>
                      <c:pt idx="49">
                        <c:v>0.14293853613040164</c:v>
                      </c:pt>
                      <c:pt idx="50">
                        <c:v>8.76117752380937E-2</c:v>
                      </c:pt>
                      <c:pt idx="51">
                        <c:v>0.17076833073322933</c:v>
                      </c:pt>
                      <c:pt idx="52">
                        <c:v>0.1162091423468091</c:v>
                      </c:pt>
                      <c:pt idx="53">
                        <c:v>0.13453187987705034</c:v>
                      </c:pt>
                      <c:pt idx="54">
                        <c:v>0.1412180785933925</c:v>
                      </c:pt>
                      <c:pt idx="55">
                        <c:v>0.13114467092215865</c:v>
                      </c:pt>
                      <c:pt idx="56">
                        <c:v>8.4336589220520439E-2</c:v>
                      </c:pt>
                      <c:pt idx="57">
                        <c:v>0.16052520554837513</c:v>
                      </c:pt>
                      <c:pt idx="58">
                        <c:v>0.11583991234754695</c:v>
                      </c:pt>
                      <c:pt idx="59">
                        <c:v>9.3847396497586166E-2</c:v>
                      </c:pt>
                      <c:pt idx="60">
                        <c:v>0.12517396600902506</c:v>
                      </c:pt>
                      <c:pt idx="61">
                        <c:v>0.1211115897682828</c:v>
                      </c:pt>
                      <c:pt idx="62">
                        <c:v>0.11648965378027343</c:v>
                      </c:pt>
                      <c:pt idx="63">
                        <c:v>5.7079740450174152E-2</c:v>
                      </c:pt>
                      <c:pt idx="64">
                        <c:v>6.0471805071996926E-2</c:v>
                      </c:pt>
                      <c:pt idx="65">
                        <c:v>0.11066773941460825</c:v>
                      </c:pt>
                      <c:pt idx="66">
                        <c:v>4.1211956408225413E-2</c:v>
                      </c:pt>
                      <c:pt idx="67">
                        <c:v>8.1966524798994037E-2</c:v>
                      </c:pt>
                      <c:pt idx="68">
                        <c:v>7.0215808632345292E-2</c:v>
                      </c:pt>
                      <c:pt idx="69">
                        <c:v>0.14231267081902399</c:v>
                      </c:pt>
                      <c:pt idx="70">
                        <c:v>0.12966923961207916</c:v>
                      </c:pt>
                      <c:pt idx="71">
                        <c:v>0.1900129293207411</c:v>
                      </c:pt>
                      <c:pt idx="72">
                        <c:v>0.13426054405211255</c:v>
                      </c:pt>
                      <c:pt idx="73">
                        <c:v>0.14634975751056742</c:v>
                      </c:pt>
                      <c:pt idx="74">
                        <c:v>0.15522814341063834</c:v>
                      </c:pt>
                      <c:pt idx="75">
                        <c:v>0.10332550391367525</c:v>
                      </c:pt>
                      <c:pt idx="76">
                        <c:v>0.14876433143695567</c:v>
                      </c:pt>
                      <c:pt idx="77">
                        <c:v>0.2122239127933287</c:v>
                      </c:pt>
                      <c:pt idx="78">
                        <c:v>0.19076741535061106</c:v>
                      </c:pt>
                      <c:pt idx="79">
                        <c:v>0.15425521066746467</c:v>
                      </c:pt>
                      <c:pt idx="80">
                        <c:v>0.12779573259638805</c:v>
                      </c:pt>
                      <c:pt idx="81">
                        <c:v>0.16802110758771455</c:v>
                      </c:pt>
                      <c:pt idx="82">
                        <c:v>0.12832232501652305</c:v>
                      </c:pt>
                      <c:pt idx="83">
                        <c:v>0.1824698311729997</c:v>
                      </c:pt>
                      <c:pt idx="84">
                        <c:v>7.5918011360029486E-2</c:v>
                      </c:pt>
                      <c:pt idx="85">
                        <c:v>0.10304671635374765</c:v>
                      </c:pt>
                      <c:pt idx="86">
                        <c:v>6.2795341874002569E-2</c:v>
                      </c:pt>
                      <c:pt idx="87">
                        <c:v>9.6806130777448873E-2</c:v>
                      </c:pt>
                      <c:pt idx="88">
                        <c:v>0.21082876761288283</c:v>
                      </c:pt>
                      <c:pt idx="89">
                        <c:v>0.11821207008681353</c:v>
                      </c:pt>
                      <c:pt idx="90">
                        <c:v>6.719664945067888E-2</c:v>
                      </c:pt>
                      <c:pt idx="91">
                        <c:v>0.14919477044119148</c:v>
                      </c:pt>
                      <c:pt idx="92">
                        <c:v>4.0431617264690578E-2</c:v>
                      </c:pt>
                      <c:pt idx="93">
                        <c:v>6.6448978247492407E-2</c:v>
                      </c:pt>
                      <c:pt idx="94">
                        <c:v>9.68204442463413E-2</c:v>
                      </c:pt>
                      <c:pt idx="95">
                        <c:v>1.3195527821112852E-2</c:v>
                      </c:pt>
                      <c:pt idx="96">
                        <c:v>0.14659729962197512</c:v>
                      </c:pt>
                      <c:pt idx="97">
                        <c:v>0.1679146896480842</c:v>
                      </c:pt>
                      <c:pt idx="98">
                        <c:v>0.14330953243569472</c:v>
                      </c:pt>
                      <c:pt idx="99">
                        <c:v>0.19663813228677537</c:v>
                      </c:pt>
                      <c:pt idx="100">
                        <c:v>0.15611879917094218</c:v>
                      </c:pt>
                      <c:pt idx="101">
                        <c:v>7.5853964127669135E-2</c:v>
                      </c:pt>
                      <c:pt idx="102">
                        <c:v>0.13999183011962738</c:v>
                      </c:pt>
                      <c:pt idx="103">
                        <c:v>0.1120350540077216</c:v>
                      </c:pt>
                      <c:pt idx="104">
                        <c:v>0.10190262497504789</c:v>
                      </c:pt>
                      <c:pt idx="105">
                        <c:v>0.13753234485022461</c:v>
                      </c:pt>
                      <c:pt idx="106">
                        <c:v>7.7708677624953884E-2</c:v>
                      </c:pt>
                      <c:pt idx="107">
                        <c:v>0.16315597234578194</c:v>
                      </c:pt>
                      <c:pt idx="108">
                        <c:v>0.18499508155011316</c:v>
                      </c:pt>
                      <c:pt idx="109">
                        <c:v>0.19599384383551383</c:v>
                      </c:pt>
                      <c:pt idx="110">
                        <c:v>0.21541512517143141</c:v>
                      </c:pt>
                      <c:pt idx="111">
                        <c:v>7.7939210305404044E-2</c:v>
                      </c:pt>
                      <c:pt idx="112">
                        <c:v>5.7717968013119576E-2</c:v>
                      </c:pt>
                      <c:pt idx="113">
                        <c:v>0.16586597256736077</c:v>
                      </c:pt>
                      <c:pt idx="114">
                        <c:v>0.37199705432010099</c:v>
                      </c:pt>
                      <c:pt idx="115">
                        <c:v>9.8942789374579607E-2</c:v>
                      </c:pt>
                      <c:pt idx="116">
                        <c:v>7.7626105044201768E-2</c:v>
                      </c:pt>
                      <c:pt idx="117">
                        <c:v>0.16486136373173743</c:v>
                      </c:pt>
                      <c:pt idx="118">
                        <c:v>0.16041235722744132</c:v>
                      </c:pt>
                      <c:pt idx="119">
                        <c:v>0.15197468203563483</c:v>
                      </c:pt>
                      <c:pt idx="120">
                        <c:v>0.30723834058391752</c:v>
                      </c:pt>
                      <c:pt idx="121">
                        <c:v>0.12385162073149593</c:v>
                      </c:pt>
                      <c:pt idx="122">
                        <c:v>0.15126003118354722</c:v>
                      </c:pt>
                      <c:pt idx="123">
                        <c:v>0.17483217279542979</c:v>
                      </c:pt>
                      <c:pt idx="124">
                        <c:v>0.19557377823138236</c:v>
                      </c:pt>
                      <c:pt idx="125">
                        <c:v>0.13350574499170445</c:v>
                      </c:pt>
                      <c:pt idx="126">
                        <c:v>0.15737437189343603</c:v>
                      </c:pt>
                      <c:pt idx="127">
                        <c:v>0.19534356558543525</c:v>
                      </c:pt>
                      <c:pt idx="128">
                        <c:v>9.3545849893745758E-2</c:v>
                      </c:pt>
                      <c:pt idx="129">
                        <c:v>0.12153025083916186</c:v>
                      </c:pt>
                      <c:pt idx="130">
                        <c:v>0.18379231109963534</c:v>
                      </c:pt>
                      <c:pt idx="131">
                        <c:v>0.1388345551730589</c:v>
                      </c:pt>
                      <c:pt idx="132">
                        <c:v>0.15977587266565932</c:v>
                      </c:pt>
                      <c:pt idx="133">
                        <c:v>0.13553437190626019</c:v>
                      </c:pt>
                      <c:pt idx="134">
                        <c:v>0.1627103871484831</c:v>
                      </c:pt>
                      <c:pt idx="135">
                        <c:v>0.12570233761731422</c:v>
                      </c:pt>
                      <c:pt idx="136">
                        <c:v>0.13083171905009996</c:v>
                      </c:pt>
                      <c:pt idx="137">
                        <c:v>0.11813976874563611</c:v>
                      </c:pt>
                      <c:pt idx="138">
                        <c:v>0.15057724157299995</c:v>
                      </c:pt>
                      <c:pt idx="139">
                        <c:v>0.14667444029249463</c:v>
                      </c:pt>
                      <c:pt idx="140">
                        <c:v>0.17430414414159492</c:v>
                      </c:pt>
                      <c:pt idx="141">
                        <c:v>0.10059219775439576</c:v>
                      </c:pt>
                      <c:pt idx="142">
                        <c:v>0.18703848153926156</c:v>
                      </c:pt>
                      <c:pt idx="143">
                        <c:v>3.9326573062922546E-2</c:v>
                      </c:pt>
                      <c:pt idx="144">
                        <c:v>0.12143376278306199</c:v>
                      </c:pt>
                      <c:pt idx="145">
                        <c:v>0.14952178520781539</c:v>
                      </c:pt>
                      <c:pt idx="146">
                        <c:v>5.076703068122726E-2</c:v>
                      </c:pt>
                      <c:pt idx="147">
                        <c:v>6.4222568902756128E-2</c:v>
                      </c:pt>
                      <c:pt idx="148">
                        <c:v>8.7163078529766333E-2</c:v>
                      </c:pt>
                      <c:pt idx="149">
                        <c:v>9.9669281609583882E-2</c:v>
                      </c:pt>
                      <c:pt idx="150">
                        <c:v>0.12976014687934032</c:v>
                      </c:pt>
                      <c:pt idx="151">
                        <c:v>0.10252867167269386</c:v>
                      </c:pt>
                      <c:pt idx="152">
                        <c:v>8.6682177243799702E-2</c:v>
                      </c:pt>
                      <c:pt idx="153">
                        <c:v>8.6255636372641054E-2</c:v>
                      </c:pt>
                      <c:pt idx="154">
                        <c:v>0.10617515990154203</c:v>
                      </c:pt>
                      <c:pt idx="155">
                        <c:v>0.1069997774180337</c:v>
                      </c:pt>
                      <c:pt idx="156">
                        <c:v>0.13649618943582806</c:v>
                      </c:pt>
                      <c:pt idx="157">
                        <c:v>4.7705040859000881E-2</c:v>
                      </c:pt>
                      <c:pt idx="158">
                        <c:v>3.1468462320420498E-2</c:v>
                      </c:pt>
                      <c:pt idx="159">
                        <c:v>4.7002559938256652E-2</c:v>
                      </c:pt>
                      <c:pt idx="160">
                        <c:v>7.1735917569628563E-2</c:v>
                      </c:pt>
                      <c:pt idx="161">
                        <c:v>0.11380609418727981</c:v>
                      </c:pt>
                      <c:pt idx="162">
                        <c:v>0.12442146986686627</c:v>
                      </c:pt>
                      <c:pt idx="163">
                        <c:v>9.016881569879677E-2</c:v>
                      </c:pt>
                      <c:pt idx="164">
                        <c:v>0.15870642562093135</c:v>
                      </c:pt>
                      <c:pt idx="165">
                        <c:v>9.85902355527217E-2</c:v>
                      </c:pt>
                      <c:pt idx="166">
                        <c:v>8.2366422975965178E-2</c:v>
                      </c:pt>
                      <c:pt idx="167">
                        <c:v>0.25346678507495018</c:v>
                      </c:pt>
                      <c:pt idx="168">
                        <c:v>0.1297794584468506</c:v>
                      </c:pt>
                      <c:pt idx="169">
                        <c:v>0.1158419206106004</c:v>
                      </c:pt>
                      <c:pt idx="170">
                        <c:v>8.679059438320165E-2</c:v>
                      </c:pt>
                      <c:pt idx="171">
                        <c:v>0.12558224287005226</c:v>
                      </c:pt>
                      <c:pt idx="172">
                        <c:v>9.1541990203234766E-2</c:v>
                      </c:pt>
                      <c:pt idx="173">
                        <c:v>8.1760600508108364E-2</c:v>
                      </c:pt>
                      <c:pt idx="174">
                        <c:v>9.2886485274614281E-2</c:v>
                      </c:pt>
                      <c:pt idx="175">
                        <c:v>2.256240249609983E-2</c:v>
                      </c:pt>
                      <c:pt idx="176">
                        <c:v>0.12366848968366373</c:v>
                      </c:pt>
                      <c:pt idx="177">
                        <c:v>0.13972188626194648</c:v>
                      </c:pt>
                      <c:pt idx="178">
                        <c:v>0.1042919837090235</c:v>
                      </c:pt>
                      <c:pt idx="179">
                        <c:v>0.11562177073203539</c:v>
                      </c:pt>
                      <c:pt idx="180">
                        <c:v>0.10614197841731271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2-FB8D-4538-8467-0083C2E9A158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B'!$E$1</c15:sqref>
                        </c15:formulaRef>
                      </c:ext>
                    </c:extLst>
                    <c:strCache>
                      <c:ptCount val="1"/>
                      <c:pt idx="0">
                        <c:v>INF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FF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B'!$E$2:$E$30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0.30335127772284448</c:v>
                      </c:pt>
                      <c:pt idx="1">
                        <c:v>0.15991061748253693</c:v>
                      </c:pt>
                      <c:pt idx="2">
                        <c:v>0.3764715920835201</c:v>
                      </c:pt>
                      <c:pt idx="3">
                        <c:v>0.39578011109826516</c:v>
                      </c:pt>
                      <c:pt idx="4">
                        <c:v>0.50278958593894263</c:v>
                      </c:pt>
                      <c:pt idx="5">
                        <c:v>0.31864956504113567</c:v>
                      </c:pt>
                      <c:pt idx="6">
                        <c:v>0.38095372852439885</c:v>
                      </c:pt>
                      <c:pt idx="7">
                        <c:v>0.38657370949761799</c:v>
                      </c:pt>
                      <c:pt idx="8">
                        <c:v>0.344522164224845</c:v>
                      </c:pt>
                      <c:pt idx="9">
                        <c:v>0.82005163511187606</c:v>
                      </c:pt>
                      <c:pt idx="10">
                        <c:v>0.40594179159844934</c:v>
                      </c:pt>
                      <c:pt idx="11">
                        <c:v>0.59541440407947666</c:v>
                      </c:pt>
                      <c:pt idx="12">
                        <c:v>0.4465850148450678</c:v>
                      </c:pt>
                      <c:pt idx="13">
                        <c:v>0.76524207464929117</c:v>
                      </c:pt>
                      <c:pt idx="14">
                        <c:v>0.45042858764911925</c:v>
                      </c:pt>
                      <c:pt idx="15">
                        <c:v>0.45733159496297077</c:v>
                      </c:pt>
                      <c:pt idx="16">
                        <c:v>0.31795495213917857</c:v>
                      </c:pt>
                      <c:pt idx="17">
                        <c:v>0.329133921008327</c:v>
                      </c:pt>
                      <c:pt idx="18">
                        <c:v>0.4173035273029202</c:v>
                      </c:pt>
                      <c:pt idx="19">
                        <c:v>0.39070023119209557</c:v>
                      </c:pt>
                      <c:pt idx="20">
                        <c:v>0.43346764751219408</c:v>
                      </c:pt>
                      <c:pt idx="21">
                        <c:v>0.45317494347683585</c:v>
                      </c:pt>
                      <c:pt idx="22">
                        <c:v>0.4918819541312483</c:v>
                      </c:pt>
                      <c:pt idx="23">
                        <c:v>0.37481994535628432</c:v>
                      </c:pt>
                      <c:pt idx="24">
                        <c:v>0.36353411765492516</c:v>
                      </c:pt>
                      <c:pt idx="25">
                        <c:v>0.3120519117400099</c:v>
                      </c:pt>
                      <c:pt idx="26">
                        <c:v>0.64080846946249825</c:v>
                      </c:pt>
                      <c:pt idx="27">
                        <c:v>0.30278395906112959</c:v>
                      </c:pt>
                      <c:pt idx="28">
                        <c:v>0.4643193383163573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FB8D-4538-8467-0083C2E9A158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B'!$F$1</c15:sqref>
                        </c15:formulaRef>
                      </c:ext>
                    </c:extLst>
                    <c:strCache>
                      <c:ptCount val="1"/>
                      <c:pt idx="0">
                        <c:v>EDU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B'!$F$2:$F$30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0.43734747638444244</c:v>
                      </c:pt>
                      <c:pt idx="1">
                        <c:v>0.34573821023801199</c:v>
                      </c:pt>
                      <c:pt idx="2">
                        <c:v>0.37656985332945675</c:v>
                      </c:pt>
                      <c:pt idx="3">
                        <c:v>0.43637434830911509</c:v>
                      </c:pt>
                      <c:pt idx="4">
                        <c:v>0.43562277561839885</c:v>
                      </c:pt>
                      <c:pt idx="5">
                        <c:v>0.32942614276035692</c:v>
                      </c:pt>
                      <c:pt idx="6">
                        <c:v>0.38389443916848198</c:v>
                      </c:pt>
                      <c:pt idx="7">
                        <c:v>0.36742737091742084</c:v>
                      </c:pt>
                      <c:pt idx="8">
                        <c:v>0.41104528604833102</c:v>
                      </c:pt>
                      <c:pt idx="9">
                        <c:v>0.55360834639347667</c:v>
                      </c:pt>
                      <c:pt idx="10">
                        <c:v>0.3489072065760479</c:v>
                      </c:pt>
                      <c:pt idx="11">
                        <c:v>0.28994821575877677</c:v>
                      </c:pt>
                      <c:pt idx="12">
                        <c:v>0.33004590318713661</c:v>
                      </c:pt>
                      <c:pt idx="13">
                        <c:v>0.47030923069315445</c:v>
                      </c:pt>
                      <c:pt idx="14">
                        <c:v>0.38847549747678939</c:v>
                      </c:pt>
                      <c:pt idx="15">
                        <c:v>0.36278051116452975</c:v>
                      </c:pt>
                      <c:pt idx="16">
                        <c:v>0.41885504056876693</c:v>
                      </c:pt>
                      <c:pt idx="17">
                        <c:v>0.37955514647424321</c:v>
                      </c:pt>
                      <c:pt idx="18">
                        <c:v>0.3661321563682074</c:v>
                      </c:pt>
                      <c:pt idx="19">
                        <c:v>0.35384543848238698</c:v>
                      </c:pt>
                      <c:pt idx="20">
                        <c:v>0.34853025793859072</c:v>
                      </c:pt>
                      <c:pt idx="21">
                        <c:v>0.56684097328945304</c:v>
                      </c:pt>
                      <c:pt idx="22">
                        <c:v>0.38834013122122263</c:v>
                      </c:pt>
                      <c:pt idx="23">
                        <c:v>0.40667517234224032</c:v>
                      </c:pt>
                      <c:pt idx="24">
                        <c:v>0.36759204967141507</c:v>
                      </c:pt>
                      <c:pt idx="25">
                        <c:v>0.40028067722609645</c:v>
                      </c:pt>
                      <c:pt idx="26">
                        <c:v>0.53293475503367471</c:v>
                      </c:pt>
                      <c:pt idx="27">
                        <c:v>0.33758126448885467</c:v>
                      </c:pt>
                      <c:pt idx="28">
                        <c:v>0.35896226513448548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B8D-4538-8467-0083C2E9A158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B'!$H$1</c15:sqref>
                        </c15:formulaRef>
                      </c:ext>
                    </c:extLst>
                    <c:strCache>
                      <c:ptCount val="1"/>
                      <c:pt idx="0">
                        <c:v>IST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B'!$C$2:$C$29</c15:sqref>
                        </c15:formulaRef>
                      </c:ext>
                    </c:extLst>
                    <c:numCache>
                      <c:formatCode>General</c:formatCode>
                      <c:ptCount val="28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B'!$H$2:$H$30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0.63249853114058607</c:v>
                      </c:pt>
                      <c:pt idx="1">
                        <c:v>0.42926554853004129</c:v>
                      </c:pt>
                      <c:pt idx="2">
                        <c:v>0.46661622472721864</c:v>
                      </c:pt>
                      <c:pt idx="3">
                        <c:v>0.58846935437367265</c:v>
                      </c:pt>
                      <c:pt idx="4">
                        <c:v>0.42709384850505261</c:v>
                      </c:pt>
                      <c:pt idx="5">
                        <c:v>0.39599423814258505</c:v>
                      </c:pt>
                      <c:pt idx="6">
                        <c:v>0.43030851179345808</c:v>
                      </c:pt>
                      <c:pt idx="7">
                        <c:v>0.38814757085401225</c:v>
                      </c:pt>
                      <c:pt idx="8">
                        <c:v>0.47967120069487051</c:v>
                      </c:pt>
                      <c:pt idx="9">
                        <c:v>0.51996207133777939</c:v>
                      </c:pt>
                      <c:pt idx="10">
                        <c:v>0.52266606351436729</c:v>
                      </c:pt>
                      <c:pt idx="11">
                        <c:v>0.43522825205889532</c:v>
                      </c:pt>
                      <c:pt idx="12">
                        <c:v>0.43908756926808462</c:v>
                      </c:pt>
                      <c:pt idx="13">
                        <c:v>0.48481580358197079</c:v>
                      </c:pt>
                      <c:pt idx="14">
                        <c:v>0.36376837885069574</c:v>
                      </c:pt>
                      <c:pt idx="15">
                        <c:v>0.46765155640769585</c:v>
                      </c:pt>
                      <c:pt idx="16">
                        <c:v>0.51812183772764953</c:v>
                      </c:pt>
                      <c:pt idx="17">
                        <c:v>0.44127082980792742</c:v>
                      </c:pt>
                      <c:pt idx="18">
                        <c:v>0.26269026909460474</c:v>
                      </c:pt>
                      <c:pt idx="19">
                        <c:v>0.27085543644799498</c:v>
                      </c:pt>
                      <c:pt idx="20">
                        <c:v>0.55933214465670189</c:v>
                      </c:pt>
                      <c:pt idx="21">
                        <c:v>0.57160853226493125</c:v>
                      </c:pt>
                      <c:pt idx="22">
                        <c:v>0.59263602449136188</c:v>
                      </c:pt>
                      <c:pt idx="23">
                        <c:v>0.55964841727261794</c:v>
                      </c:pt>
                      <c:pt idx="24">
                        <c:v>0.5512278691020126</c:v>
                      </c:pt>
                      <c:pt idx="25">
                        <c:v>0.52879497666893704</c:v>
                      </c:pt>
                      <c:pt idx="26">
                        <c:v>0.42957608520556639</c:v>
                      </c:pt>
                      <c:pt idx="27">
                        <c:v>0.42641445026785352</c:v>
                      </c:pt>
                      <c:pt idx="28">
                        <c:v>0.43271929130529652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FB8D-4538-8467-0083C2E9A158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B'!$I$1</c15:sqref>
                        </c15:formulaRef>
                      </c:ext>
                    </c:extLst>
                    <c:strCache>
                      <c:ptCount val="1"/>
                      <c:pt idx="0">
                        <c:v>SCL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00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B'!$I$2:$I$30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0.40742216215448929</c:v>
                      </c:pt>
                      <c:pt idx="1">
                        <c:v>0.39411974119309656</c:v>
                      </c:pt>
                      <c:pt idx="2">
                        <c:v>0.31796277192807409</c:v>
                      </c:pt>
                      <c:pt idx="3">
                        <c:v>0.32553228072115176</c:v>
                      </c:pt>
                      <c:pt idx="4">
                        <c:v>0.33340805726234279</c:v>
                      </c:pt>
                      <c:pt idx="5">
                        <c:v>0.29695709788311997</c:v>
                      </c:pt>
                      <c:pt idx="6">
                        <c:v>0.28291237490575893</c:v>
                      </c:pt>
                      <c:pt idx="7">
                        <c:v>0.34584178198917953</c:v>
                      </c:pt>
                      <c:pt idx="8">
                        <c:v>0.33503017464777046</c:v>
                      </c:pt>
                      <c:pt idx="9">
                        <c:v>0.59812571425168104</c:v>
                      </c:pt>
                      <c:pt idx="10">
                        <c:v>0.27766874921768664</c:v>
                      </c:pt>
                      <c:pt idx="11">
                        <c:v>0.51136651916076514</c:v>
                      </c:pt>
                      <c:pt idx="12">
                        <c:v>0.34676985529090371</c:v>
                      </c:pt>
                      <c:pt idx="13">
                        <c:v>0.52087439437357475</c:v>
                      </c:pt>
                      <c:pt idx="14">
                        <c:v>0.33682654689525982</c:v>
                      </c:pt>
                      <c:pt idx="15">
                        <c:v>0.31992295065400062</c:v>
                      </c:pt>
                      <c:pt idx="16">
                        <c:v>0.44081383427970122</c:v>
                      </c:pt>
                      <c:pt idx="17">
                        <c:v>0.24766806494868746</c:v>
                      </c:pt>
                      <c:pt idx="18">
                        <c:v>0.25463274194412794</c:v>
                      </c:pt>
                      <c:pt idx="19">
                        <c:v>0.34523605978334576</c:v>
                      </c:pt>
                      <c:pt idx="20">
                        <c:v>0.324056255274491</c:v>
                      </c:pt>
                      <c:pt idx="21">
                        <c:v>0.29894102375499282</c:v>
                      </c:pt>
                      <c:pt idx="22">
                        <c:v>0.30040519955744044</c:v>
                      </c:pt>
                      <c:pt idx="23">
                        <c:v>0.25799152954795163</c:v>
                      </c:pt>
                      <c:pt idx="24">
                        <c:v>0.24843374796222328</c:v>
                      </c:pt>
                      <c:pt idx="25">
                        <c:v>0.28570726886228559</c:v>
                      </c:pt>
                      <c:pt idx="26">
                        <c:v>0.35692248167950019</c:v>
                      </c:pt>
                      <c:pt idx="27">
                        <c:v>0.40884352547230374</c:v>
                      </c:pt>
                      <c:pt idx="28">
                        <c:v>0.3021903185051647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FB8D-4538-8467-0083C2E9A158}"/>
                  </c:ext>
                </c:extLst>
              </c15:ser>
            </c15:filteredScatterSeries>
          </c:ext>
        </c:extLst>
      </c:scatterChart>
      <c:valAx>
        <c:axId val="206817968"/>
        <c:scaling>
          <c:orientation val="minMax"/>
          <c:max val="11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4426272"/>
        <c:crosses val="autoZero"/>
        <c:crossBetween val="midCat"/>
        <c:majorUnit val="10000"/>
      </c:valAx>
      <c:valAx>
        <c:axId val="474426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817968"/>
        <c:crossesAt val="0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000"/>
              <a:t>CT tipo B - relazione tra popolazione e indicatori</a:t>
            </a:r>
            <a:r>
              <a:rPr lang="it-IT" sz="1000" baseline="0"/>
              <a:t> normalizzati per dimensione IST</a:t>
            </a:r>
            <a:endParaRPr lang="it-IT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4"/>
          <c:order val="4"/>
          <c:tx>
            <c:strRef>
              <c:f>'relazione DIM-POP ct tipo B'!$H$1</c:f>
              <c:strCache>
                <c:ptCount val="1"/>
                <c:pt idx="0">
                  <c:v>IST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>
                    <a:lumMod val="75000"/>
                  </a:schemeClr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DIM-POP ct tipo B'!$C$31:$C$211</c:f>
              <c:numCache>
                <c:formatCode>General</c:formatCode>
                <c:ptCount val="181"/>
                <c:pt idx="0">
                  <c:v>47068</c:v>
                </c:pt>
                <c:pt idx="1">
                  <c:v>35007</c:v>
                </c:pt>
                <c:pt idx="2">
                  <c:v>61863</c:v>
                </c:pt>
                <c:pt idx="3">
                  <c:v>30698</c:v>
                </c:pt>
                <c:pt idx="4">
                  <c:v>15349</c:v>
                </c:pt>
                <c:pt idx="5">
                  <c:v>20888</c:v>
                </c:pt>
                <c:pt idx="6">
                  <c:v>31077</c:v>
                </c:pt>
                <c:pt idx="7">
                  <c:v>18337</c:v>
                </c:pt>
                <c:pt idx="8">
                  <c:v>12427</c:v>
                </c:pt>
                <c:pt idx="9">
                  <c:v>30966</c:v>
                </c:pt>
                <c:pt idx="10">
                  <c:v>50730</c:v>
                </c:pt>
                <c:pt idx="11">
                  <c:v>10591</c:v>
                </c:pt>
                <c:pt idx="12">
                  <c:v>20858</c:v>
                </c:pt>
                <c:pt idx="13">
                  <c:v>27901</c:v>
                </c:pt>
                <c:pt idx="14">
                  <c:v>22367</c:v>
                </c:pt>
                <c:pt idx="15">
                  <c:v>18685</c:v>
                </c:pt>
                <c:pt idx="16">
                  <c:v>55161</c:v>
                </c:pt>
                <c:pt idx="17">
                  <c:v>67734</c:v>
                </c:pt>
                <c:pt idx="18">
                  <c:v>13946</c:v>
                </c:pt>
                <c:pt idx="19">
                  <c:v>31627</c:v>
                </c:pt>
                <c:pt idx="20">
                  <c:v>13735</c:v>
                </c:pt>
                <c:pt idx="21">
                  <c:v>107333</c:v>
                </c:pt>
                <c:pt idx="22">
                  <c:v>29094</c:v>
                </c:pt>
                <c:pt idx="23">
                  <c:v>17372</c:v>
                </c:pt>
                <c:pt idx="24">
                  <c:v>31335</c:v>
                </c:pt>
                <c:pt idx="25">
                  <c:v>26391</c:v>
                </c:pt>
                <c:pt idx="26">
                  <c:v>23440</c:v>
                </c:pt>
                <c:pt idx="27">
                  <c:v>102958</c:v>
                </c:pt>
                <c:pt idx="28">
                  <c:v>15655</c:v>
                </c:pt>
                <c:pt idx="29">
                  <c:v>25805</c:v>
                </c:pt>
                <c:pt idx="30">
                  <c:v>30256</c:v>
                </c:pt>
                <c:pt idx="31">
                  <c:v>42193</c:v>
                </c:pt>
                <c:pt idx="32">
                  <c:v>10872</c:v>
                </c:pt>
                <c:pt idx="33">
                  <c:v>13305</c:v>
                </c:pt>
                <c:pt idx="34">
                  <c:v>115525</c:v>
                </c:pt>
                <c:pt idx="35">
                  <c:v>15762</c:v>
                </c:pt>
                <c:pt idx="36">
                  <c:v>26602</c:v>
                </c:pt>
                <c:pt idx="37">
                  <c:v>27693</c:v>
                </c:pt>
                <c:pt idx="38">
                  <c:v>39118</c:v>
                </c:pt>
                <c:pt idx="39">
                  <c:v>20818</c:v>
                </c:pt>
                <c:pt idx="40">
                  <c:v>35104</c:v>
                </c:pt>
                <c:pt idx="41">
                  <c:v>45740</c:v>
                </c:pt>
                <c:pt idx="42">
                  <c:v>44651</c:v>
                </c:pt>
                <c:pt idx="43">
                  <c:v>27283</c:v>
                </c:pt>
                <c:pt idx="44">
                  <c:v>26961</c:v>
                </c:pt>
                <c:pt idx="45">
                  <c:v>26215</c:v>
                </c:pt>
                <c:pt idx="46">
                  <c:v>29005</c:v>
                </c:pt>
                <c:pt idx="47">
                  <c:v>28099</c:v>
                </c:pt>
                <c:pt idx="48">
                  <c:v>28184</c:v>
                </c:pt>
                <c:pt idx="49">
                  <c:v>24569</c:v>
                </c:pt>
                <c:pt idx="50">
                  <c:v>31682</c:v>
                </c:pt>
                <c:pt idx="51">
                  <c:v>24000</c:v>
                </c:pt>
                <c:pt idx="52">
                  <c:v>15541</c:v>
                </c:pt>
                <c:pt idx="53">
                  <c:v>15371</c:v>
                </c:pt>
                <c:pt idx="54">
                  <c:v>22619</c:v>
                </c:pt>
                <c:pt idx="55">
                  <c:v>224670</c:v>
                </c:pt>
                <c:pt idx="56">
                  <c:v>21560</c:v>
                </c:pt>
                <c:pt idx="57">
                  <c:v>83894</c:v>
                </c:pt>
                <c:pt idx="58">
                  <c:v>105061</c:v>
                </c:pt>
                <c:pt idx="59">
                  <c:v>134172</c:v>
                </c:pt>
                <c:pt idx="60">
                  <c:v>44247</c:v>
                </c:pt>
                <c:pt idx="61">
                  <c:v>77776</c:v>
                </c:pt>
                <c:pt idx="62">
                  <c:v>49191</c:v>
                </c:pt>
                <c:pt idx="63">
                  <c:v>36283</c:v>
                </c:pt>
                <c:pt idx="64">
                  <c:v>32752</c:v>
                </c:pt>
                <c:pt idx="65">
                  <c:v>50212</c:v>
                </c:pt>
                <c:pt idx="66">
                  <c:v>12831</c:v>
                </c:pt>
                <c:pt idx="67">
                  <c:v>30854</c:v>
                </c:pt>
                <c:pt idx="68">
                  <c:v>27183</c:v>
                </c:pt>
                <c:pt idx="69">
                  <c:v>55530</c:v>
                </c:pt>
                <c:pt idx="70">
                  <c:v>252127</c:v>
                </c:pt>
                <c:pt idx="71">
                  <c:v>14151</c:v>
                </c:pt>
                <c:pt idx="72">
                  <c:v>150806</c:v>
                </c:pt>
                <c:pt idx="73">
                  <c:v>239374</c:v>
                </c:pt>
                <c:pt idx="74">
                  <c:v>324655</c:v>
                </c:pt>
                <c:pt idx="75">
                  <c:v>64031</c:v>
                </c:pt>
                <c:pt idx="76">
                  <c:v>131840</c:v>
                </c:pt>
                <c:pt idx="77">
                  <c:v>300226</c:v>
                </c:pt>
                <c:pt idx="78">
                  <c:v>172567</c:v>
                </c:pt>
                <c:pt idx="79">
                  <c:v>103858</c:v>
                </c:pt>
                <c:pt idx="80">
                  <c:v>102098</c:v>
                </c:pt>
                <c:pt idx="81">
                  <c:v>82137</c:v>
                </c:pt>
                <c:pt idx="82">
                  <c:v>115679</c:v>
                </c:pt>
                <c:pt idx="83">
                  <c:v>86275</c:v>
                </c:pt>
                <c:pt idx="84">
                  <c:v>33268</c:v>
                </c:pt>
                <c:pt idx="85">
                  <c:v>91392</c:v>
                </c:pt>
                <c:pt idx="86">
                  <c:v>46014</c:v>
                </c:pt>
                <c:pt idx="87">
                  <c:v>39857</c:v>
                </c:pt>
                <c:pt idx="88">
                  <c:v>32166</c:v>
                </c:pt>
                <c:pt idx="89">
                  <c:v>16948</c:v>
                </c:pt>
                <c:pt idx="90">
                  <c:v>29988</c:v>
                </c:pt>
                <c:pt idx="91">
                  <c:v>86754</c:v>
                </c:pt>
                <c:pt idx="92">
                  <c:v>25859</c:v>
                </c:pt>
                <c:pt idx="93">
                  <c:v>15397</c:v>
                </c:pt>
                <c:pt idx="94">
                  <c:v>38020</c:v>
                </c:pt>
                <c:pt idx="95">
                  <c:v>13937</c:v>
                </c:pt>
                <c:pt idx="96">
                  <c:v>63702</c:v>
                </c:pt>
                <c:pt idx="97">
                  <c:v>62964</c:v>
                </c:pt>
                <c:pt idx="98">
                  <c:v>71193</c:v>
                </c:pt>
                <c:pt idx="99">
                  <c:v>103047</c:v>
                </c:pt>
                <c:pt idx="100">
                  <c:v>14977</c:v>
                </c:pt>
                <c:pt idx="101">
                  <c:v>18423</c:v>
                </c:pt>
                <c:pt idx="102">
                  <c:v>91732</c:v>
                </c:pt>
                <c:pt idx="103">
                  <c:v>64726</c:v>
                </c:pt>
                <c:pt idx="104">
                  <c:v>22616</c:v>
                </c:pt>
                <c:pt idx="105">
                  <c:v>41104</c:v>
                </c:pt>
                <c:pt idx="106">
                  <c:v>32300</c:v>
                </c:pt>
                <c:pt idx="107">
                  <c:v>42476</c:v>
                </c:pt>
                <c:pt idx="108">
                  <c:v>50787</c:v>
                </c:pt>
                <c:pt idx="109">
                  <c:v>81243</c:v>
                </c:pt>
                <c:pt idx="110">
                  <c:v>61711</c:v>
                </c:pt>
                <c:pt idx="111">
                  <c:v>76113</c:v>
                </c:pt>
                <c:pt idx="112">
                  <c:v>55205</c:v>
                </c:pt>
                <c:pt idx="113">
                  <c:v>90580</c:v>
                </c:pt>
                <c:pt idx="114">
                  <c:v>43298</c:v>
                </c:pt>
                <c:pt idx="115">
                  <c:v>128948</c:v>
                </c:pt>
                <c:pt idx="116">
                  <c:v>25214</c:v>
                </c:pt>
                <c:pt idx="117">
                  <c:v>164060</c:v>
                </c:pt>
                <c:pt idx="118">
                  <c:v>51912</c:v>
                </c:pt>
                <c:pt idx="119">
                  <c:v>74080</c:v>
                </c:pt>
                <c:pt idx="120">
                  <c:v>70146</c:v>
                </c:pt>
                <c:pt idx="121">
                  <c:v>151310</c:v>
                </c:pt>
                <c:pt idx="122">
                  <c:v>107740</c:v>
                </c:pt>
                <c:pt idx="123">
                  <c:v>67237</c:v>
                </c:pt>
                <c:pt idx="124">
                  <c:v>90960</c:v>
                </c:pt>
                <c:pt idx="125">
                  <c:v>57803</c:v>
                </c:pt>
                <c:pt idx="126">
                  <c:v>103770</c:v>
                </c:pt>
                <c:pt idx="127">
                  <c:v>95363</c:v>
                </c:pt>
                <c:pt idx="128">
                  <c:v>116500</c:v>
                </c:pt>
                <c:pt idx="129">
                  <c:v>64390</c:v>
                </c:pt>
                <c:pt idx="130">
                  <c:v>49222</c:v>
                </c:pt>
                <c:pt idx="131">
                  <c:v>60876</c:v>
                </c:pt>
                <c:pt idx="132">
                  <c:v>88112</c:v>
                </c:pt>
                <c:pt idx="133">
                  <c:v>104743</c:v>
                </c:pt>
                <c:pt idx="134">
                  <c:v>99719</c:v>
                </c:pt>
                <c:pt idx="135">
                  <c:v>77182</c:v>
                </c:pt>
                <c:pt idx="136">
                  <c:v>93708</c:v>
                </c:pt>
                <c:pt idx="137">
                  <c:v>84314</c:v>
                </c:pt>
                <c:pt idx="138">
                  <c:v>70005</c:v>
                </c:pt>
                <c:pt idx="139">
                  <c:v>81619</c:v>
                </c:pt>
                <c:pt idx="140">
                  <c:v>148900</c:v>
                </c:pt>
                <c:pt idx="141">
                  <c:v>95736</c:v>
                </c:pt>
                <c:pt idx="142">
                  <c:v>15828</c:v>
                </c:pt>
                <c:pt idx="143">
                  <c:v>67413</c:v>
                </c:pt>
                <c:pt idx="144">
                  <c:v>79567</c:v>
                </c:pt>
                <c:pt idx="145">
                  <c:v>143017</c:v>
                </c:pt>
                <c:pt idx="146">
                  <c:v>17395</c:v>
                </c:pt>
                <c:pt idx="147">
                  <c:v>86287</c:v>
                </c:pt>
                <c:pt idx="148">
                  <c:v>44041</c:v>
                </c:pt>
                <c:pt idx="149">
                  <c:v>41442</c:v>
                </c:pt>
                <c:pt idx="150">
                  <c:v>57725</c:v>
                </c:pt>
                <c:pt idx="151">
                  <c:v>27918</c:v>
                </c:pt>
                <c:pt idx="152">
                  <c:v>38849</c:v>
                </c:pt>
                <c:pt idx="153">
                  <c:v>28858</c:v>
                </c:pt>
                <c:pt idx="154">
                  <c:v>151280</c:v>
                </c:pt>
                <c:pt idx="155">
                  <c:v>113309</c:v>
                </c:pt>
                <c:pt idx="156">
                  <c:v>15081</c:v>
                </c:pt>
                <c:pt idx="157">
                  <c:v>100246</c:v>
                </c:pt>
                <c:pt idx="158">
                  <c:v>101018</c:v>
                </c:pt>
                <c:pt idx="159">
                  <c:v>68802</c:v>
                </c:pt>
                <c:pt idx="160">
                  <c:v>62591</c:v>
                </c:pt>
                <c:pt idx="161">
                  <c:v>82957</c:v>
                </c:pt>
                <c:pt idx="162">
                  <c:v>50905</c:v>
                </c:pt>
                <c:pt idx="163">
                  <c:v>72447</c:v>
                </c:pt>
                <c:pt idx="164">
                  <c:v>131870</c:v>
                </c:pt>
                <c:pt idx="165">
                  <c:v>21332</c:v>
                </c:pt>
                <c:pt idx="166">
                  <c:v>47588</c:v>
                </c:pt>
                <c:pt idx="167">
                  <c:v>29676</c:v>
                </c:pt>
                <c:pt idx="168">
                  <c:v>150017</c:v>
                </c:pt>
                <c:pt idx="169">
                  <c:v>119922</c:v>
                </c:pt>
                <c:pt idx="170">
                  <c:v>74555</c:v>
                </c:pt>
                <c:pt idx="171">
                  <c:v>26857</c:v>
                </c:pt>
                <c:pt idx="172">
                  <c:v>76358</c:v>
                </c:pt>
                <c:pt idx="173">
                  <c:v>101854</c:v>
                </c:pt>
                <c:pt idx="174">
                  <c:v>65002</c:v>
                </c:pt>
                <c:pt idx="175">
                  <c:v>14115</c:v>
                </c:pt>
                <c:pt idx="176">
                  <c:v>118767</c:v>
                </c:pt>
                <c:pt idx="177">
                  <c:v>117323</c:v>
                </c:pt>
                <c:pt idx="178">
                  <c:v>74051</c:v>
                </c:pt>
                <c:pt idx="179">
                  <c:v>54683</c:v>
                </c:pt>
                <c:pt idx="180">
                  <c:v>114998</c:v>
                </c:pt>
              </c:numCache>
            </c:numRef>
          </c:xVal>
          <c:yVal>
            <c:numRef>
              <c:f>'relazione DIM-POP ct tipo B'!$H$31:$H$211</c:f>
              <c:numCache>
                <c:formatCode>General</c:formatCode>
                <c:ptCount val="181"/>
                <c:pt idx="0">
                  <c:v>0.53330503359460235</c:v>
                </c:pt>
                <c:pt idx="1">
                  <c:v>0.43545962221018131</c:v>
                </c:pt>
                <c:pt idx="2">
                  <c:v>0.36904854696176165</c:v>
                </c:pt>
                <c:pt idx="3">
                  <c:v>0.39849509551793694</c:v>
                </c:pt>
                <c:pt idx="4">
                  <c:v>0.4521560849002137</c:v>
                </c:pt>
                <c:pt idx="5">
                  <c:v>0.43483091161629267</c:v>
                </c:pt>
                <c:pt idx="6">
                  <c:v>0.29511805914488187</c:v>
                </c:pt>
                <c:pt idx="7">
                  <c:v>0.30181873860111647</c:v>
                </c:pt>
                <c:pt idx="8">
                  <c:v>0.41355289779980514</c:v>
                </c:pt>
                <c:pt idx="9">
                  <c:v>0.3244206463494278</c:v>
                </c:pt>
                <c:pt idx="10">
                  <c:v>0.35642668128067834</c:v>
                </c:pt>
                <c:pt idx="11">
                  <c:v>0.50637139143624155</c:v>
                </c:pt>
                <c:pt idx="12">
                  <c:v>0.4564049703362093</c:v>
                </c:pt>
                <c:pt idx="13">
                  <c:v>0.33664379659915228</c:v>
                </c:pt>
                <c:pt idx="14">
                  <c:v>0.32638671453271839</c:v>
                </c:pt>
                <c:pt idx="15">
                  <c:v>0.41990060265815499</c:v>
                </c:pt>
                <c:pt idx="16">
                  <c:v>0.48157520151322653</c:v>
                </c:pt>
                <c:pt idx="17">
                  <c:v>0.42358628782166008</c:v>
                </c:pt>
                <c:pt idx="18">
                  <c:v>0.31832106515141462</c:v>
                </c:pt>
                <c:pt idx="19">
                  <c:v>0.39488963341664396</c:v>
                </c:pt>
                <c:pt idx="20">
                  <c:v>0.34264823683607365</c:v>
                </c:pt>
                <c:pt idx="21">
                  <c:v>0.35315310975909264</c:v>
                </c:pt>
                <c:pt idx="22">
                  <c:v>0.49437526412276939</c:v>
                </c:pt>
                <c:pt idx="23">
                  <c:v>0.35722995167285776</c:v>
                </c:pt>
                <c:pt idx="24">
                  <c:v>0.38794554726077496</c:v>
                </c:pt>
                <c:pt idx="25">
                  <c:v>0.34313285447846126</c:v>
                </c:pt>
                <c:pt idx="26">
                  <c:v>0.32780319637445177</c:v>
                </c:pt>
                <c:pt idx="27">
                  <c:v>0.43613978277456189</c:v>
                </c:pt>
                <c:pt idx="28">
                  <c:v>0.47452277836658974</c:v>
                </c:pt>
                <c:pt idx="29">
                  <c:v>0.31708330517838401</c:v>
                </c:pt>
                <c:pt idx="30">
                  <c:v>0.32766871315980833</c:v>
                </c:pt>
                <c:pt idx="31">
                  <c:v>0.4909348300464772</c:v>
                </c:pt>
                <c:pt idx="32">
                  <c:v>0.5248642078926089</c:v>
                </c:pt>
                <c:pt idx="33">
                  <c:v>0.51626700312815299</c:v>
                </c:pt>
                <c:pt idx="34">
                  <c:v>0.46121859275401017</c:v>
                </c:pt>
                <c:pt idx="35">
                  <c:v>0.33574679651850736</c:v>
                </c:pt>
                <c:pt idx="36">
                  <c:v>0.33019407947275436</c:v>
                </c:pt>
                <c:pt idx="37">
                  <c:v>0.23343707291083451</c:v>
                </c:pt>
                <c:pt idx="38">
                  <c:v>0.37840284536734109</c:v>
                </c:pt>
                <c:pt idx="39">
                  <c:v>0.48044652171748686</c:v>
                </c:pt>
                <c:pt idx="40">
                  <c:v>0.35766411037864498</c:v>
                </c:pt>
                <c:pt idx="41">
                  <c:v>0.3612359130364029</c:v>
                </c:pt>
                <c:pt idx="42">
                  <c:v>0.35462494579182557</c:v>
                </c:pt>
                <c:pt idx="43">
                  <c:v>0.36364050544553195</c:v>
                </c:pt>
                <c:pt idx="44">
                  <c:v>0.28243864824729881</c:v>
                </c:pt>
                <c:pt idx="45">
                  <c:v>0.29514251262718316</c:v>
                </c:pt>
                <c:pt idx="46">
                  <c:v>0.2897552695863892</c:v>
                </c:pt>
                <c:pt idx="47">
                  <c:v>0.36798446966079779</c:v>
                </c:pt>
                <c:pt idx="48">
                  <c:v>0.30562606975760592</c:v>
                </c:pt>
                <c:pt idx="49">
                  <c:v>0.36919846971796366</c:v>
                </c:pt>
                <c:pt idx="50">
                  <c:v>0.40589222765395527</c:v>
                </c:pt>
                <c:pt idx="51">
                  <c:v>0.28838230452473723</c:v>
                </c:pt>
                <c:pt idx="52">
                  <c:v>0.51708611362157397</c:v>
                </c:pt>
                <c:pt idx="53">
                  <c:v>0.48621864864192271</c:v>
                </c:pt>
                <c:pt idx="54">
                  <c:v>0.37356759370486098</c:v>
                </c:pt>
                <c:pt idx="55">
                  <c:v>0.23443716794094974</c:v>
                </c:pt>
                <c:pt idx="56">
                  <c:v>0.36204392801973712</c:v>
                </c:pt>
                <c:pt idx="57">
                  <c:v>0.26072356491004978</c:v>
                </c:pt>
                <c:pt idx="58">
                  <c:v>0.13052730821498149</c:v>
                </c:pt>
                <c:pt idx="59">
                  <c:v>0.33457427137912676</c:v>
                </c:pt>
                <c:pt idx="60">
                  <c:v>0.45126705777692633</c:v>
                </c:pt>
                <c:pt idx="61">
                  <c:v>0.31441788797829406</c:v>
                </c:pt>
                <c:pt idx="62">
                  <c:v>0.41246306298931223</c:v>
                </c:pt>
                <c:pt idx="63">
                  <c:v>0.29391938179082511</c:v>
                </c:pt>
                <c:pt idx="64">
                  <c:v>0.36705540371736767</c:v>
                </c:pt>
                <c:pt idx="65">
                  <c:v>0.3818445724354374</c:v>
                </c:pt>
                <c:pt idx="66">
                  <c:v>0.40356927867386128</c:v>
                </c:pt>
                <c:pt idx="67">
                  <c:v>0.25390880986389802</c:v>
                </c:pt>
                <c:pt idx="68">
                  <c:v>0.3809341181801697</c:v>
                </c:pt>
                <c:pt idx="69">
                  <c:v>0.41159490752877914</c:v>
                </c:pt>
                <c:pt idx="70">
                  <c:v>0.2084873770926654</c:v>
                </c:pt>
                <c:pt idx="71">
                  <c:v>0.10964634227309375</c:v>
                </c:pt>
                <c:pt idx="72">
                  <c:v>0.22664038008570753</c:v>
                </c:pt>
                <c:pt idx="73">
                  <c:v>0.1203028080052954</c:v>
                </c:pt>
                <c:pt idx="74">
                  <c:v>0.2196757509399303</c:v>
                </c:pt>
                <c:pt idx="75">
                  <c:v>0.18251325113481104</c:v>
                </c:pt>
                <c:pt idx="76">
                  <c:v>0.22986190840849879</c:v>
                </c:pt>
                <c:pt idx="77">
                  <c:v>0.17242026676454031</c:v>
                </c:pt>
                <c:pt idx="78">
                  <c:v>0.25039136546644336</c:v>
                </c:pt>
                <c:pt idx="79">
                  <c:v>0.19518716693677765</c:v>
                </c:pt>
                <c:pt idx="80">
                  <c:v>0.18475179462526772</c:v>
                </c:pt>
                <c:pt idx="81">
                  <c:v>0.21289138507710081</c:v>
                </c:pt>
                <c:pt idx="82">
                  <c:v>0.21157214718074108</c:v>
                </c:pt>
                <c:pt idx="83">
                  <c:v>0.24960286969864756</c:v>
                </c:pt>
                <c:pt idx="84">
                  <c:v>0.38661676290469915</c:v>
                </c:pt>
                <c:pt idx="85">
                  <c:v>0.35088071238425245</c:v>
                </c:pt>
                <c:pt idx="86">
                  <c:v>0.37704051539117317</c:v>
                </c:pt>
                <c:pt idx="87">
                  <c:v>0.39718367188879838</c:v>
                </c:pt>
                <c:pt idx="88">
                  <c:v>0.19614117003325029</c:v>
                </c:pt>
                <c:pt idx="89">
                  <c:v>0.42877738923730319</c:v>
                </c:pt>
                <c:pt idx="90">
                  <c:v>0.2325489088749905</c:v>
                </c:pt>
                <c:pt idx="91">
                  <c:v>0.23492253577266217</c:v>
                </c:pt>
                <c:pt idx="92">
                  <c:v>0.33702793575435097</c:v>
                </c:pt>
                <c:pt idx="93">
                  <c:v>0.30906200025638447</c:v>
                </c:pt>
                <c:pt idx="94">
                  <c:v>0.30443910813756708</c:v>
                </c:pt>
                <c:pt idx="95">
                  <c:v>0.36156841196592682</c:v>
                </c:pt>
                <c:pt idx="96">
                  <c:v>0.24881559408529713</c:v>
                </c:pt>
                <c:pt idx="97">
                  <c:v>0.30975617448171161</c:v>
                </c:pt>
                <c:pt idx="98">
                  <c:v>0.48817638461436824</c:v>
                </c:pt>
                <c:pt idx="99">
                  <c:v>0.30379251467395318</c:v>
                </c:pt>
                <c:pt idx="100">
                  <c:v>0.45272097297523306</c:v>
                </c:pt>
                <c:pt idx="101">
                  <c:v>0.32637724716094541</c:v>
                </c:pt>
                <c:pt idx="102">
                  <c:v>0.13498284574994432</c:v>
                </c:pt>
                <c:pt idx="103">
                  <c:v>0.24903505672201112</c:v>
                </c:pt>
                <c:pt idx="104">
                  <c:v>0.56925134869059257</c:v>
                </c:pt>
                <c:pt idx="105">
                  <c:v>0.33144053145396501</c:v>
                </c:pt>
                <c:pt idx="106">
                  <c:v>0.44453885177061891</c:v>
                </c:pt>
                <c:pt idx="107">
                  <c:v>0.26872360592466243</c:v>
                </c:pt>
                <c:pt idx="108">
                  <c:v>0.20810763508704683</c:v>
                </c:pt>
                <c:pt idx="109">
                  <c:v>0.55995988794887064</c:v>
                </c:pt>
                <c:pt idx="110">
                  <c:v>0.28924257829304578</c:v>
                </c:pt>
                <c:pt idx="111">
                  <c:v>0.40381116836455827</c:v>
                </c:pt>
                <c:pt idx="112">
                  <c:v>0.41649263536135778</c:v>
                </c:pt>
                <c:pt idx="113">
                  <c:v>0.30530408023481603</c:v>
                </c:pt>
                <c:pt idx="114">
                  <c:v>0.27654104505979155</c:v>
                </c:pt>
                <c:pt idx="115">
                  <c:v>0.32341232841451734</c:v>
                </c:pt>
                <c:pt idx="116">
                  <c:v>0.3230030121782323</c:v>
                </c:pt>
                <c:pt idx="117">
                  <c:v>0.39674409060834703</c:v>
                </c:pt>
                <c:pt idx="118">
                  <c:v>0.26164315875723915</c:v>
                </c:pt>
                <c:pt idx="119">
                  <c:v>0.25137176352803514</c:v>
                </c:pt>
                <c:pt idx="120">
                  <c:v>0.25290905109313061</c:v>
                </c:pt>
                <c:pt idx="121">
                  <c:v>0.22880163665427763</c:v>
                </c:pt>
                <c:pt idx="122">
                  <c:v>0.2357748192561453</c:v>
                </c:pt>
                <c:pt idx="123">
                  <c:v>0.29252770536349149</c:v>
                </c:pt>
                <c:pt idx="124">
                  <c:v>0.24257831786315398</c:v>
                </c:pt>
                <c:pt idx="125">
                  <c:v>0.23430071441788419</c:v>
                </c:pt>
                <c:pt idx="126">
                  <c:v>0.21163952517169005</c:v>
                </c:pt>
                <c:pt idx="127">
                  <c:v>0.29788079455229732</c:v>
                </c:pt>
                <c:pt idx="128">
                  <c:v>0.42804876228256</c:v>
                </c:pt>
                <c:pt idx="129">
                  <c:v>0.42030690100046986</c:v>
                </c:pt>
                <c:pt idx="130">
                  <c:v>0.25257955637020951</c:v>
                </c:pt>
                <c:pt idx="131">
                  <c:v>0.44283041184868771</c:v>
                </c:pt>
                <c:pt idx="132">
                  <c:v>0.2819124784694666</c:v>
                </c:pt>
                <c:pt idx="133">
                  <c:v>0.31618668983580156</c:v>
                </c:pt>
                <c:pt idx="134">
                  <c:v>0.26954012826306784</c:v>
                </c:pt>
                <c:pt idx="135">
                  <c:v>0.38946391023702154</c:v>
                </c:pt>
                <c:pt idx="136">
                  <c:v>0.36817718133875099</c:v>
                </c:pt>
                <c:pt idx="137">
                  <c:v>0.44203954749118529</c:v>
                </c:pt>
                <c:pt idx="138">
                  <c:v>0.35899444913229839</c:v>
                </c:pt>
                <c:pt idx="139">
                  <c:v>0.50863908179229889</c:v>
                </c:pt>
                <c:pt idx="140">
                  <c:v>0.41335201642304692</c:v>
                </c:pt>
                <c:pt idx="141">
                  <c:v>0.40444987566786905</c:v>
                </c:pt>
                <c:pt idx="142">
                  <c:v>0.47102913311768618</c:v>
                </c:pt>
                <c:pt idx="143">
                  <c:v>0.34577103394796865</c:v>
                </c:pt>
                <c:pt idx="144">
                  <c:v>0.50057762260603966</c:v>
                </c:pt>
                <c:pt idx="145">
                  <c:v>0.33258302628752262</c:v>
                </c:pt>
                <c:pt idx="146">
                  <c:v>0.34533108886887981</c:v>
                </c:pt>
                <c:pt idx="147">
                  <c:v>0.25532344682972929</c:v>
                </c:pt>
                <c:pt idx="148">
                  <c:v>0.48230808728259306</c:v>
                </c:pt>
                <c:pt idx="149">
                  <c:v>0.64046401174129897</c:v>
                </c:pt>
                <c:pt idx="150">
                  <c:v>0.35507620750481445</c:v>
                </c:pt>
                <c:pt idx="151">
                  <c:v>0.68823671200406089</c:v>
                </c:pt>
                <c:pt idx="152">
                  <c:v>0.70185741187330897</c:v>
                </c:pt>
                <c:pt idx="153">
                  <c:v>0.50790920032182652</c:v>
                </c:pt>
                <c:pt idx="154">
                  <c:v>0.43467540778282049</c:v>
                </c:pt>
                <c:pt idx="155">
                  <c:v>0.4423311123732282</c:v>
                </c:pt>
                <c:pt idx="156">
                  <c:v>0.62381941879287961</c:v>
                </c:pt>
                <c:pt idx="157">
                  <c:v>0.5423867288102141</c:v>
                </c:pt>
                <c:pt idx="158">
                  <c:v>0.61084773429755113</c:v>
                </c:pt>
                <c:pt idx="159">
                  <c:v>0.62042983112525563</c:v>
                </c:pt>
                <c:pt idx="160">
                  <c:v>0.35499442599263065</c:v>
                </c:pt>
                <c:pt idx="161">
                  <c:v>0.36733742750213411</c:v>
                </c:pt>
                <c:pt idx="162">
                  <c:v>0.66328312098537323</c:v>
                </c:pt>
                <c:pt idx="163">
                  <c:v>0.53237118596109956</c:v>
                </c:pt>
                <c:pt idx="164">
                  <c:v>0.35373976455768741</c:v>
                </c:pt>
                <c:pt idx="165">
                  <c:v>0.4803799513938305</c:v>
                </c:pt>
                <c:pt idx="166">
                  <c:v>0.47149887096363952</c:v>
                </c:pt>
                <c:pt idx="167">
                  <c:v>0.44581392070166326</c:v>
                </c:pt>
                <c:pt idx="168">
                  <c:v>0.25113588642415252</c:v>
                </c:pt>
                <c:pt idx="169">
                  <c:v>0.41005177559057493</c:v>
                </c:pt>
                <c:pt idx="170">
                  <c:v>0.23414278774749722</c:v>
                </c:pt>
                <c:pt idx="171">
                  <c:v>0.49312398917780004</c:v>
                </c:pt>
                <c:pt idx="172">
                  <c:v>0.46469149665676213</c:v>
                </c:pt>
                <c:pt idx="173">
                  <c:v>0.31966179056290828</c:v>
                </c:pt>
                <c:pt idx="174">
                  <c:v>0.42011989699660779</c:v>
                </c:pt>
                <c:pt idx="175">
                  <c:v>0.43225979911377915</c:v>
                </c:pt>
                <c:pt idx="176">
                  <c:v>0.44072887223682533</c:v>
                </c:pt>
                <c:pt idx="177">
                  <c:v>0.32451754177963021</c:v>
                </c:pt>
                <c:pt idx="178">
                  <c:v>0.38137170692324646</c:v>
                </c:pt>
                <c:pt idx="179">
                  <c:v>0.41591663604565821</c:v>
                </c:pt>
                <c:pt idx="180">
                  <c:v>0.45174075757398391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3DB-4619-AA30-2C3FAC81A5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17968"/>
        <c:axId val="474426272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'relazione DIM-POP ct tipo B'!$D$1</c15:sqref>
                        </c15:formulaRef>
                      </c:ext>
                    </c:extLst>
                    <c:strCache>
                      <c:ptCount val="1"/>
                      <c:pt idx="0">
                        <c:v>ABT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'relazione DIM-POP ct tipo B'!$D$2:$D$30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0.53479337077366462</c:v>
                      </c:pt>
                      <c:pt idx="1">
                        <c:v>0.54915882782386372</c:v>
                      </c:pt>
                      <c:pt idx="2">
                        <c:v>0.56903428312623106</c:v>
                      </c:pt>
                      <c:pt idx="3">
                        <c:v>0.51435725228645057</c:v>
                      </c:pt>
                      <c:pt idx="4">
                        <c:v>0.49296032645222992</c:v>
                      </c:pt>
                      <c:pt idx="5">
                        <c:v>0.57452234387703105</c:v>
                      </c:pt>
                      <c:pt idx="6">
                        <c:v>0.56030944636308166</c:v>
                      </c:pt>
                      <c:pt idx="7">
                        <c:v>0.55042491864007659</c:v>
                      </c:pt>
                      <c:pt idx="8">
                        <c:v>0.49145490777711065</c:v>
                      </c:pt>
                      <c:pt idx="9">
                        <c:v>0.55018390148719198</c:v>
                      </c:pt>
                      <c:pt idx="10">
                        <c:v>0.52623669881962509</c:v>
                      </c:pt>
                      <c:pt idx="11">
                        <c:v>0.58517771989781597</c:v>
                      </c:pt>
                      <c:pt idx="12">
                        <c:v>0.57206973559763508</c:v>
                      </c:pt>
                      <c:pt idx="13">
                        <c:v>0.56042196612405737</c:v>
                      </c:pt>
                      <c:pt idx="14">
                        <c:v>0.58347355572286319</c:v>
                      </c:pt>
                      <c:pt idx="15">
                        <c:v>0.59901639995528233</c:v>
                      </c:pt>
                      <c:pt idx="16">
                        <c:v>0.64610093082177511</c:v>
                      </c:pt>
                      <c:pt idx="17">
                        <c:v>0.59320311708547047</c:v>
                      </c:pt>
                      <c:pt idx="18">
                        <c:v>0.53709661447824997</c:v>
                      </c:pt>
                      <c:pt idx="19">
                        <c:v>0.51464463625761847</c:v>
                      </c:pt>
                      <c:pt idx="20">
                        <c:v>0.56761671604995811</c:v>
                      </c:pt>
                      <c:pt idx="21">
                        <c:v>0.61427247915498517</c:v>
                      </c:pt>
                      <c:pt idx="22">
                        <c:v>0.55291162052611897</c:v>
                      </c:pt>
                      <c:pt idx="23">
                        <c:v>0.54418901368371919</c:v>
                      </c:pt>
                      <c:pt idx="24">
                        <c:v>0.50375749923861046</c:v>
                      </c:pt>
                      <c:pt idx="25">
                        <c:v>0.47307498333535758</c:v>
                      </c:pt>
                      <c:pt idx="26">
                        <c:v>0.58777822088002984</c:v>
                      </c:pt>
                      <c:pt idx="27">
                        <c:v>0.49147849578551861</c:v>
                      </c:pt>
                      <c:pt idx="28">
                        <c:v>0.60728531962778898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2-43DB-4619-AA30-2C3FAC81A514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B'!$E$1</c15:sqref>
                        </c15:formulaRef>
                      </c:ext>
                    </c:extLst>
                    <c:strCache>
                      <c:ptCount val="1"/>
                      <c:pt idx="0">
                        <c:v>INF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FF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B'!$E$2:$E$30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0.30335127772284448</c:v>
                      </c:pt>
                      <c:pt idx="1">
                        <c:v>0.15991061748253693</c:v>
                      </c:pt>
                      <c:pt idx="2">
                        <c:v>0.3764715920835201</c:v>
                      </c:pt>
                      <c:pt idx="3">
                        <c:v>0.39578011109826516</c:v>
                      </c:pt>
                      <c:pt idx="4">
                        <c:v>0.50278958593894263</c:v>
                      </c:pt>
                      <c:pt idx="5">
                        <c:v>0.31864956504113567</c:v>
                      </c:pt>
                      <c:pt idx="6">
                        <c:v>0.38095372852439885</c:v>
                      </c:pt>
                      <c:pt idx="7">
                        <c:v>0.38657370949761799</c:v>
                      </c:pt>
                      <c:pt idx="8">
                        <c:v>0.344522164224845</c:v>
                      </c:pt>
                      <c:pt idx="9">
                        <c:v>0.82005163511187606</c:v>
                      </c:pt>
                      <c:pt idx="10">
                        <c:v>0.40594179159844934</c:v>
                      </c:pt>
                      <c:pt idx="11">
                        <c:v>0.59541440407947666</c:v>
                      </c:pt>
                      <c:pt idx="12">
                        <c:v>0.4465850148450678</c:v>
                      </c:pt>
                      <c:pt idx="13">
                        <c:v>0.76524207464929117</c:v>
                      </c:pt>
                      <c:pt idx="14">
                        <c:v>0.45042858764911925</c:v>
                      </c:pt>
                      <c:pt idx="15">
                        <c:v>0.45733159496297077</c:v>
                      </c:pt>
                      <c:pt idx="16">
                        <c:v>0.31795495213917857</c:v>
                      </c:pt>
                      <c:pt idx="17">
                        <c:v>0.329133921008327</c:v>
                      </c:pt>
                      <c:pt idx="18">
                        <c:v>0.4173035273029202</c:v>
                      </c:pt>
                      <c:pt idx="19">
                        <c:v>0.39070023119209557</c:v>
                      </c:pt>
                      <c:pt idx="20">
                        <c:v>0.43346764751219408</c:v>
                      </c:pt>
                      <c:pt idx="21">
                        <c:v>0.45317494347683585</c:v>
                      </c:pt>
                      <c:pt idx="22">
                        <c:v>0.4918819541312483</c:v>
                      </c:pt>
                      <c:pt idx="23">
                        <c:v>0.37481994535628432</c:v>
                      </c:pt>
                      <c:pt idx="24">
                        <c:v>0.36353411765492516</c:v>
                      </c:pt>
                      <c:pt idx="25">
                        <c:v>0.3120519117400099</c:v>
                      </c:pt>
                      <c:pt idx="26">
                        <c:v>0.64080846946249825</c:v>
                      </c:pt>
                      <c:pt idx="27">
                        <c:v>0.30278395906112959</c:v>
                      </c:pt>
                      <c:pt idx="28">
                        <c:v>0.4643193383163573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43DB-4619-AA30-2C3FAC81A514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B'!$F$1</c15:sqref>
                        </c15:formulaRef>
                      </c:ext>
                    </c:extLst>
                    <c:strCache>
                      <c:ptCount val="1"/>
                      <c:pt idx="0">
                        <c:v>EDU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B'!$F$2:$F$30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0.43734747638444244</c:v>
                      </c:pt>
                      <c:pt idx="1">
                        <c:v>0.34573821023801199</c:v>
                      </c:pt>
                      <c:pt idx="2">
                        <c:v>0.37656985332945675</c:v>
                      </c:pt>
                      <c:pt idx="3">
                        <c:v>0.43637434830911509</c:v>
                      </c:pt>
                      <c:pt idx="4">
                        <c:v>0.43562277561839885</c:v>
                      </c:pt>
                      <c:pt idx="5">
                        <c:v>0.32942614276035692</c:v>
                      </c:pt>
                      <c:pt idx="6">
                        <c:v>0.38389443916848198</c:v>
                      </c:pt>
                      <c:pt idx="7">
                        <c:v>0.36742737091742084</c:v>
                      </c:pt>
                      <c:pt idx="8">
                        <c:v>0.41104528604833102</c:v>
                      </c:pt>
                      <c:pt idx="9">
                        <c:v>0.55360834639347667</c:v>
                      </c:pt>
                      <c:pt idx="10">
                        <c:v>0.3489072065760479</c:v>
                      </c:pt>
                      <c:pt idx="11">
                        <c:v>0.28994821575877677</c:v>
                      </c:pt>
                      <c:pt idx="12">
                        <c:v>0.33004590318713661</c:v>
                      </c:pt>
                      <c:pt idx="13">
                        <c:v>0.47030923069315445</c:v>
                      </c:pt>
                      <c:pt idx="14">
                        <c:v>0.38847549747678939</c:v>
                      </c:pt>
                      <c:pt idx="15">
                        <c:v>0.36278051116452975</c:v>
                      </c:pt>
                      <c:pt idx="16">
                        <c:v>0.41885504056876693</c:v>
                      </c:pt>
                      <c:pt idx="17">
                        <c:v>0.37955514647424321</c:v>
                      </c:pt>
                      <c:pt idx="18">
                        <c:v>0.3661321563682074</c:v>
                      </c:pt>
                      <c:pt idx="19">
                        <c:v>0.35384543848238698</c:v>
                      </c:pt>
                      <c:pt idx="20">
                        <c:v>0.34853025793859072</c:v>
                      </c:pt>
                      <c:pt idx="21">
                        <c:v>0.56684097328945304</c:v>
                      </c:pt>
                      <c:pt idx="22">
                        <c:v>0.38834013122122263</c:v>
                      </c:pt>
                      <c:pt idx="23">
                        <c:v>0.40667517234224032</c:v>
                      </c:pt>
                      <c:pt idx="24">
                        <c:v>0.36759204967141507</c:v>
                      </c:pt>
                      <c:pt idx="25">
                        <c:v>0.40028067722609645</c:v>
                      </c:pt>
                      <c:pt idx="26">
                        <c:v>0.53293475503367471</c:v>
                      </c:pt>
                      <c:pt idx="27">
                        <c:v>0.33758126448885467</c:v>
                      </c:pt>
                      <c:pt idx="28">
                        <c:v>0.35896226513448548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43DB-4619-AA30-2C3FAC81A514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B'!$G$1</c15:sqref>
                        </c15:formulaRef>
                      </c:ext>
                    </c:extLst>
                    <c:strCache>
                      <c:ptCount val="1"/>
                      <c:pt idx="0">
                        <c:v>SAN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  <a:lumOff val="40000"/>
                      </a:schemeClr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B'!$G$2:$G$30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9.5810734067540732E-2</c:v>
                      </c:pt>
                      <c:pt idx="1">
                        <c:v>0.12346749567878391</c:v>
                      </c:pt>
                      <c:pt idx="2">
                        <c:v>0.23010376297398724</c:v>
                      </c:pt>
                      <c:pt idx="3">
                        <c:v>0.2241484427882984</c:v>
                      </c:pt>
                      <c:pt idx="4">
                        <c:v>0.18439174900906422</c:v>
                      </c:pt>
                      <c:pt idx="5">
                        <c:v>0.30437233302729239</c:v>
                      </c:pt>
                      <c:pt idx="6">
                        <c:v>0.12482446159611713</c:v>
                      </c:pt>
                      <c:pt idx="7">
                        <c:v>0.19387326987757522</c:v>
                      </c:pt>
                      <c:pt idx="8">
                        <c:v>0.13272155430916052</c:v>
                      </c:pt>
                      <c:pt idx="9">
                        <c:v>0.57091950709401507</c:v>
                      </c:pt>
                      <c:pt idx="10">
                        <c:v>0.12700171939309207</c:v>
                      </c:pt>
                      <c:pt idx="11">
                        <c:v>0.24481842478766522</c:v>
                      </c:pt>
                      <c:pt idx="12">
                        <c:v>0.26485911908988491</c:v>
                      </c:pt>
                      <c:pt idx="13">
                        <c:v>0.33175927617306178</c:v>
                      </c:pt>
                      <c:pt idx="14">
                        <c:v>0.19380919234817984</c:v>
                      </c:pt>
                      <c:pt idx="15">
                        <c:v>0.17146100004208492</c:v>
                      </c:pt>
                      <c:pt idx="16">
                        <c:v>0.16529173424857413</c:v>
                      </c:pt>
                      <c:pt idx="17">
                        <c:v>0.16863140958010867</c:v>
                      </c:pt>
                      <c:pt idx="18">
                        <c:v>0.13354090332046162</c:v>
                      </c:pt>
                      <c:pt idx="19">
                        <c:v>0.22211164909099723</c:v>
                      </c:pt>
                      <c:pt idx="20">
                        <c:v>0.14954201770540457</c:v>
                      </c:pt>
                      <c:pt idx="21">
                        <c:v>0.37157468387692894</c:v>
                      </c:pt>
                      <c:pt idx="22">
                        <c:v>0.24264920586550892</c:v>
                      </c:pt>
                      <c:pt idx="23">
                        <c:v>9.5068343107863523E-2</c:v>
                      </c:pt>
                      <c:pt idx="24">
                        <c:v>0.10024615104680468</c:v>
                      </c:pt>
                      <c:pt idx="25">
                        <c:v>0.1189786611431565</c:v>
                      </c:pt>
                      <c:pt idx="26">
                        <c:v>0.38471367663123429</c:v>
                      </c:pt>
                      <c:pt idx="27">
                        <c:v>0.16383262197464779</c:v>
                      </c:pt>
                      <c:pt idx="28">
                        <c:v>0.14778957533846762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43DB-4619-AA30-2C3FAC81A514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B'!$I$1</c15:sqref>
                        </c15:formulaRef>
                      </c:ext>
                    </c:extLst>
                    <c:strCache>
                      <c:ptCount val="1"/>
                      <c:pt idx="0">
                        <c:v>SCL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00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B'!$I$2:$I$30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0.40742216215448929</c:v>
                      </c:pt>
                      <c:pt idx="1">
                        <c:v>0.39411974119309656</c:v>
                      </c:pt>
                      <c:pt idx="2">
                        <c:v>0.31796277192807409</c:v>
                      </c:pt>
                      <c:pt idx="3">
                        <c:v>0.32553228072115176</c:v>
                      </c:pt>
                      <c:pt idx="4">
                        <c:v>0.33340805726234279</c:v>
                      </c:pt>
                      <c:pt idx="5">
                        <c:v>0.29695709788311997</c:v>
                      </c:pt>
                      <c:pt idx="6">
                        <c:v>0.28291237490575893</c:v>
                      </c:pt>
                      <c:pt idx="7">
                        <c:v>0.34584178198917953</c:v>
                      </c:pt>
                      <c:pt idx="8">
                        <c:v>0.33503017464777046</c:v>
                      </c:pt>
                      <c:pt idx="9">
                        <c:v>0.59812571425168104</c:v>
                      </c:pt>
                      <c:pt idx="10">
                        <c:v>0.27766874921768664</c:v>
                      </c:pt>
                      <c:pt idx="11">
                        <c:v>0.51136651916076514</c:v>
                      </c:pt>
                      <c:pt idx="12">
                        <c:v>0.34676985529090371</c:v>
                      </c:pt>
                      <c:pt idx="13">
                        <c:v>0.52087439437357475</c:v>
                      </c:pt>
                      <c:pt idx="14">
                        <c:v>0.33682654689525982</c:v>
                      </c:pt>
                      <c:pt idx="15">
                        <c:v>0.31992295065400062</c:v>
                      </c:pt>
                      <c:pt idx="16">
                        <c:v>0.44081383427970122</c:v>
                      </c:pt>
                      <c:pt idx="17">
                        <c:v>0.24766806494868746</c:v>
                      </c:pt>
                      <c:pt idx="18">
                        <c:v>0.25463274194412794</c:v>
                      </c:pt>
                      <c:pt idx="19">
                        <c:v>0.34523605978334576</c:v>
                      </c:pt>
                      <c:pt idx="20">
                        <c:v>0.324056255274491</c:v>
                      </c:pt>
                      <c:pt idx="21">
                        <c:v>0.29894102375499282</c:v>
                      </c:pt>
                      <c:pt idx="22">
                        <c:v>0.30040519955744044</c:v>
                      </c:pt>
                      <c:pt idx="23">
                        <c:v>0.25799152954795163</c:v>
                      </c:pt>
                      <c:pt idx="24">
                        <c:v>0.24843374796222328</c:v>
                      </c:pt>
                      <c:pt idx="25">
                        <c:v>0.28570726886228559</c:v>
                      </c:pt>
                      <c:pt idx="26">
                        <c:v>0.35692248167950019</c:v>
                      </c:pt>
                      <c:pt idx="27">
                        <c:v>0.40884352547230374</c:v>
                      </c:pt>
                      <c:pt idx="28">
                        <c:v>0.3021903185051647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43DB-4619-AA30-2C3FAC81A514}"/>
                  </c:ext>
                </c:extLst>
              </c15:ser>
            </c15:filteredScatterSeries>
          </c:ext>
        </c:extLst>
      </c:scatterChart>
      <c:valAx>
        <c:axId val="206817968"/>
        <c:scaling>
          <c:orientation val="minMax"/>
          <c:max val="11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4426272"/>
        <c:crosses val="autoZero"/>
        <c:crossBetween val="midCat"/>
        <c:majorUnit val="10000"/>
      </c:valAx>
      <c:valAx>
        <c:axId val="474426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8179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000"/>
              <a:t>CT tipo B - relazione tra popolazione e indicatori</a:t>
            </a:r>
            <a:r>
              <a:rPr lang="it-IT" sz="1000" baseline="0"/>
              <a:t> normalizzati per dimensione SCL</a:t>
            </a:r>
            <a:endParaRPr lang="it-IT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5"/>
          <c:order val="5"/>
          <c:tx>
            <c:strRef>
              <c:f>'relazione DIM-POP ct tipo B'!$I$1</c:f>
              <c:strCache>
                <c:ptCount val="1"/>
                <c:pt idx="0">
                  <c:v>SCL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C00000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DIM-POP ct tipo B'!$C$31:$C$211</c:f>
              <c:numCache>
                <c:formatCode>General</c:formatCode>
                <c:ptCount val="181"/>
                <c:pt idx="0">
                  <c:v>47068</c:v>
                </c:pt>
                <c:pt idx="1">
                  <c:v>35007</c:v>
                </c:pt>
                <c:pt idx="2">
                  <c:v>61863</c:v>
                </c:pt>
                <c:pt idx="3">
                  <c:v>30698</c:v>
                </c:pt>
                <c:pt idx="4">
                  <c:v>15349</c:v>
                </c:pt>
                <c:pt idx="5">
                  <c:v>20888</c:v>
                </c:pt>
                <c:pt idx="6">
                  <c:v>31077</c:v>
                </c:pt>
                <c:pt idx="7">
                  <c:v>18337</c:v>
                </c:pt>
                <c:pt idx="8">
                  <c:v>12427</c:v>
                </c:pt>
                <c:pt idx="9">
                  <c:v>30966</c:v>
                </c:pt>
                <c:pt idx="10">
                  <c:v>50730</c:v>
                </c:pt>
                <c:pt idx="11">
                  <c:v>10591</c:v>
                </c:pt>
                <c:pt idx="12">
                  <c:v>20858</c:v>
                </c:pt>
                <c:pt idx="13">
                  <c:v>27901</c:v>
                </c:pt>
                <c:pt idx="14">
                  <c:v>22367</c:v>
                </c:pt>
                <c:pt idx="15">
                  <c:v>18685</c:v>
                </c:pt>
                <c:pt idx="16">
                  <c:v>55161</c:v>
                </c:pt>
                <c:pt idx="17">
                  <c:v>67734</c:v>
                </c:pt>
                <c:pt idx="18">
                  <c:v>13946</c:v>
                </c:pt>
                <c:pt idx="19">
                  <c:v>31627</c:v>
                </c:pt>
                <c:pt idx="20">
                  <c:v>13735</c:v>
                </c:pt>
                <c:pt idx="21">
                  <c:v>107333</c:v>
                </c:pt>
                <c:pt idx="22">
                  <c:v>29094</c:v>
                </c:pt>
                <c:pt idx="23">
                  <c:v>17372</c:v>
                </c:pt>
                <c:pt idx="24">
                  <c:v>31335</c:v>
                </c:pt>
                <c:pt idx="25">
                  <c:v>26391</c:v>
                </c:pt>
                <c:pt idx="26">
                  <c:v>23440</c:v>
                </c:pt>
                <c:pt idx="27">
                  <c:v>102958</c:v>
                </c:pt>
                <c:pt idx="28">
                  <c:v>15655</c:v>
                </c:pt>
                <c:pt idx="29">
                  <c:v>25805</c:v>
                </c:pt>
                <c:pt idx="30">
                  <c:v>30256</c:v>
                </c:pt>
                <c:pt idx="31">
                  <c:v>42193</c:v>
                </c:pt>
                <c:pt idx="32">
                  <c:v>10872</c:v>
                </c:pt>
                <c:pt idx="33">
                  <c:v>13305</c:v>
                </c:pt>
                <c:pt idx="34">
                  <c:v>115525</c:v>
                </c:pt>
                <c:pt idx="35">
                  <c:v>15762</c:v>
                </c:pt>
                <c:pt idx="36">
                  <c:v>26602</c:v>
                </c:pt>
                <c:pt idx="37">
                  <c:v>27693</c:v>
                </c:pt>
                <c:pt idx="38">
                  <c:v>39118</c:v>
                </c:pt>
                <c:pt idx="39">
                  <c:v>20818</c:v>
                </c:pt>
                <c:pt idx="40">
                  <c:v>35104</c:v>
                </c:pt>
                <c:pt idx="41">
                  <c:v>45740</c:v>
                </c:pt>
                <c:pt idx="42">
                  <c:v>44651</c:v>
                </c:pt>
                <c:pt idx="43">
                  <c:v>27283</c:v>
                </c:pt>
                <c:pt idx="44">
                  <c:v>26961</c:v>
                </c:pt>
                <c:pt idx="45">
                  <c:v>26215</c:v>
                </c:pt>
                <c:pt idx="46">
                  <c:v>29005</c:v>
                </c:pt>
                <c:pt idx="47">
                  <c:v>28099</c:v>
                </c:pt>
                <c:pt idx="48">
                  <c:v>28184</c:v>
                </c:pt>
                <c:pt idx="49">
                  <c:v>24569</c:v>
                </c:pt>
                <c:pt idx="50">
                  <c:v>31682</c:v>
                </c:pt>
                <c:pt idx="51">
                  <c:v>24000</c:v>
                </c:pt>
                <c:pt idx="52">
                  <c:v>15541</c:v>
                </c:pt>
                <c:pt idx="53">
                  <c:v>15371</c:v>
                </c:pt>
                <c:pt idx="54">
                  <c:v>22619</c:v>
                </c:pt>
                <c:pt idx="55">
                  <c:v>224670</c:v>
                </c:pt>
                <c:pt idx="56">
                  <c:v>21560</c:v>
                </c:pt>
                <c:pt idx="57">
                  <c:v>83894</c:v>
                </c:pt>
                <c:pt idx="58">
                  <c:v>105061</c:v>
                </c:pt>
                <c:pt idx="59">
                  <c:v>134172</c:v>
                </c:pt>
                <c:pt idx="60">
                  <c:v>44247</c:v>
                </c:pt>
                <c:pt idx="61">
                  <c:v>77776</c:v>
                </c:pt>
                <c:pt idx="62">
                  <c:v>49191</c:v>
                </c:pt>
                <c:pt idx="63">
                  <c:v>36283</c:v>
                </c:pt>
                <c:pt idx="64">
                  <c:v>32752</c:v>
                </c:pt>
                <c:pt idx="65">
                  <c:v>50212</c:v>
                </c:pt>
                <c:pt idx="66">
                  <c:v>12831</c:v>
                </c:pt>
                <c:pt idx="67">
                  <c:v>30854</c:v>
                </c:pt>
                <c:pt idx="68">
                  <c:v>27183</c:v>
                </c:pt>
                <c:pt idx="69">
                  <c:v>55530</c:v>
                </c:pt>
                <c:pt idx="70">
                  <c:v>252127</c:v>
                </c:pt>
                <c:pt idx="71">
                  <c:v>14151</c:v>
                </c:pt>
                <c:pt idx="72">
                  <c:v>150806</c:v>
                </c:pt>
                <c:pt idx="73">
                  <c:v>239374</c:v>
                </c:pt>
                <c:pt idx="74">
                  <c:v>324655</c:v>
                </c:pt>
                <c:pt idx="75">
                  <c:v>64031</c:v>
                </c:pt>
                <c:pt idx="76">
                  <c:v>131840</c:v>
                </c:pt>
                <c:pt idx="77">
                  <c:v>300226</c:v>
                </c:pt>
                <c:pt idx="78">
                  <c:v>172567</c:v>
                </c:pt>
                <c:pt idx="79">
                  <c:v>103858</c:v>
                </c:pt>
                <c:pt idx="80">
                  <c:v>102098</c:v>
                </c:pt>
                <c:pt idx="81">
                  <c:v>82137</c:v>
                </c:pt>
                <c:pt idx="82">
                  <c:v>115679</c:v>
                </c:pt>
                <c:pt idx="83">
                  <c:v>86275</c:v>
                </c:pt>
                <c:pt idx="84">
                  <c:v>33268</c:v>
                </c:pt>
                <c:pt idx="85">
                  <c:v>91392</c:v>
                </c:pt>
                <c:pt idx="86">
                  <c:v>46014</c:v>
                </c:pt>
                <c:pt idx="87">
                  <c:v>39857</c:v>
                </c:pt>
                <c:pt idx="88">
                  <c:v>32166</c:v>
                </c:pt>
                <c:pt idx="89">
                  <c:v>16948</c:v>
                </c:pt>
                <c:pt idx="90">
                  <c:v>29988</c:v>
                </c:pt>
                <c:pt idx="91">
                  <c:v>86754</c:v>
                </c:pt>
                <c:pt idx="92">
                  <c:v>25859</c:v>
                </c:pt>
                <c:pt idx="93">
                  <c:v>15397</c:v>
                </c:pt>
                <c:pt idx="94">
                  <c:v>38020</c:v>
                </c:pt>
                <c:pt idx="95">
                  <c:v>13937</c:v>
                </c:pt>
                <c:pt idx="96">
                  <c:v>63702</c:v>
                </c:pt>
                <c:pt idx="97">
                  <c:v>62964</c:v>
                </c:pt>
                <c:pt idx="98">
                  <c:v>71193</c:v>
                </c:pt>
                <c:pt idx="99">
                  <c:v>103047</c:v>
                </c:pt>
                <c:pt idx="100">
                  <c:v>14977</c:v>
                </c:pt>
                <c:pt idx="101">
                  <c:v>18423</c:v>
                </c:pt>
                <c:pt idx="102">
                  <c:v>91732</c:v>
                </c:pt>
                <c:pt idx="103">
                  <c:v>64726</c:v>
                </c:pt>
                <c:pt idx="104">
                  <c:v>22616</c:v>
                </c:pt>
                <c:pt idx="105">
                  <c:v>41104</c:v>
                </c:pt>
                <c:pt idx="106">
                  <c:v>32300</c:v>
                </c:pt>
                <c:pt idx="107">
                  <c:v>42476</c:v>
                </c:pt>
                <c:pt idx="108">
                  <c:v>50787</c:v>
                </c:pt>
                <c:pt idx="109">
                  <c:v>81243</c:v>
                </c:pt>
                <c:pt idx="110">
                  <c:v>61711</c:v>
                </c:pt>
                <c:pt idx="111">
                  <c:v>76113</c:v>
                </c:pt>
                <c:pt idx="112">
                  <c:v>55205</c:v>
                </c:pt>
                <c:pt idx="113">
                  <c:v>90580</c:v>
                </c:pt>
                <c:pt idx="114">
                  <c:v>43298</c:v>
                </c:pt>
                <c:pt idx="115">
                  <c:v>128948</c:v>
                </c:pt>
                <c:pt idx="116">
                  <c:v>25214</c:v>
                </c:pt>
                <c:pt idx="117">
                  <c:v>164060</c:v>
                </c:pt>
                <c:pt idx="118">
                  <c:v>51912</c:v>
                </c:pt>
                <c:pt idx="119">
                  <c:v>74080</c:v>
                </c:pt>
                <c:pt idx="120">
                  <c:v>70146</c:v>
                </c:pt>
                <c:pt idx="121">
                  <c:v>151310</c:v>
                </c:pt>
                <c:pt idx="122">
                  <c:v>107740</c:v>
                </c:pt>
                <c:pt idx="123">
                  <c:v>67237</c:v>
                </c:pt>
                <c:pt idx="124">
                  <c:v>90960</c:v>
                </c:pt>
                <c:pt idx="125">
                  <c:v>57803</c:v>
                </c:pt>
                <c:pt idx="126">
                  <c:v>103770</c:v>
                </c:pt>
                <c:pt idx="127">
                  <c:v>95363</c:v>
                </c:pt>
                <c:pt idx="128">
                  <c:v>116500</c:v>
                </c:pt>
                <c:pt idx="129">
                  <c:v>64390</c:v>
                </c:pt>
                <c:pt idx="130">
                  <c:v>49222</c:v>
                </c:pt>
                <c:pt idx="131">
                  <c:v>60876</c:v>
                </c:pt>
                <c:pt idx="132">
                  <c:v>88112</c:v>
                </c:pt>
                <c:pt idx="133">
                  <c:v>104743</c:v>
                </c:pt>
                <c:pt idx="134">
                  <c:v>99719</c:v>
                </c:pt>
                <c:pt idx="135">
                  <c:v>77182</c:v>
                </c:pt>
                <c:pt idx="136">
                  <c:v>93708</c:v>
                </c:pt>
                <c:pt idx="137">
                  <c:v>84314</c:v>
                </c:pt>
                <c:pt idx="138">
                  <c:v>70005</c:v>
                </c:pt>
                <c:pt idx="139">
                  <c:v>81619</c:v>
                </c:pt>
                <c:pt idx="140">
                  <c:v>148900</c:v>
                </c:pt>
                <c:pt idx="141">
                  <c:v>95736</c:v>
                </c:pt>
                <c:pt idx="142">
                  <c:v>15828</c:v>
                </c:pt>
                <c:pt idx="143">
                  <c:v>67413</c:v>
                </c:pt>
                <c:pt idx="144">
                  <c:v>79567</c:v>
                </c:pt>
                <c:pt idx="145">
                  <c:v>143017</c:v>
                </c:pt>
                <c:pt idx="146">
                  <c:v>17395</c:v>
                </c:pt>
                <c:pt idx="147">
                  <c:v>86287</c:v>
                </c:pt>
                <c:pt idx="148">
                  <c:v>44041</c:v>
                </c:pt>
                <c:pt idx="149">
                  <c:v>41442</c:v>
                </c:pt>
                <c:pt idx="150">
                  <c:v>57725</c:v>
                </c:pt>
                <c:pt idx="151">
                  <c:v>27918</c:v>
                </c:pt>
                <c:pt idx="152">
                  <c:v>38849</c:v>
                </c:pt>
                <c:pt idx="153">
                  <c:v>28858</c:v>
                </c:pt>
                <c:pt idx="154">
                  <c:v>151280</c:v>
                </c:pt>
                <c:pt idx="155">
                  <c:v>113309</c:v>
                </c:pt>
                <c:pt idx="156">
                  <c:v>15081</c:v>
                </c:pt>
                <c:pt idx="157">
                  <c:v>100246</c:v>
                </c:pt>
                <c:pt idx="158">
                  <c:v>101018</c:v>
                </c:pt>
                <c:pt idx="159">
                  <c:v>68802</c:v>
                </c:pt>
                <c:pt idx="160">
                  <c:v>62591</c:v>
                </c:pt>
                <c:pt idx="161">
                  <c:v>82957</c:v>
                </c:pt>
                <c:pt idx="162">
                  <c:v>50905</c:v>
                </c:pt>
                <c:pt idx="163">
                  <c:v>72447</c:v>
                </c:pt>
                <c:pt idx="164">
                  <c:v>131870</c:v>
                </c:pt>
                <c:pt idx="165">
                  <c:v>21332</c:v>
                </c:pt>
                <c:pt idx="166">
                  <c:v>47588</c:v>
                </c:pt>
                <c:pt idx="167">
                  <c:v>29676</c:v>
                </c:pt>
                <c:pt idx="168">
                  <c:v>150017</c:v>
                </c:pt>
                <c:pt idx="169">
                  <c:v>119922</c:v>
                </c:pt>
                <c:pt idx="170">
                  <c:v>74555</c:v>
                </c:pt>
                <c:pt idx="171">
                  <c:v>26857</c:v>
                </c:pt>
                <c:pt idx="172">
                  <c:v>76358</c:v>
                </c:pt>
                <c:pt idx="173">
                  <c:v>101854</c:v>
                </c:pt>
                <c:pt idx="174">
                  <c:v>65002</c:v>
                </c:pt>
                <c:pt idx="175">
                  <c:v>14115</c:v>
                </c:pt>
                <c:pt idx="176">
                  <c:v>118767</c:v>
                </c:pt>
                <c:pt idx="177">
                  <c:v>117323</c:v>
                </c:pt>
                <c:pt idx="178">
                  <c:v>74051</c:v>
                </c:pt>
                <c:pt idx="179">
                  <c:v>54683</c:v>
                </c:pt>
                <c:pt idx="180">
                  <c:v>114998</c:v>
                </c:pt>
              </c:numCache>
            </c:numRef>
          </c:xVal>
          <c:yVal>
            <c:numRef>
              <c:f>'relazione DIM-POP ct tipo B'!$I$31:$I$211</c:f>
              <c:numCache>
                <c:formatCode>General</c:formatCode>
                <c:ptCount val="181"/>
                <c:pt idx="0">
                  <c:v>0.33819373360812249</c:v>
                </c:pt>
                <c:pt idx="1">
                  <c:v>0.28447796593242108</c:v>
                </c:pt>
                <c:pt idx="2">
                  <c:v>0.29305920338424923</c:v>
                </c:pt>
                <c:pt idx="3">
                  <c:v>0.30851572046900227</c:v>
                </c:pt>
                <c:pt idx="4">
                  <c:v>0.20125170365443101</c:v>
                </c:pt>
                <c:pt idx="5">
                  <c:v>0.29021199755475285</c:v>
                </c:pt>
                <c:pt idx="6">
                  <c:v>0.36125809989925101</c:v>
                </c:pt>
                <c:pt idx="7">
                  <c:v>0.27423277833774268</c:v>
                </c:pt>
                <c:pt idx="8">
                  <c:v>0.25177844894248552</c:v>
                </c:pt>
                <c:pt idx="9">
                  <c:v>0.30602190607799806</c:v>
                </c:pt>
                <c:pt idx="10">
                  <c:v>0.31095451538523217</c:v>
                </c:pt>
                <c:pt idx="11">
                  <c:v>0.40220163355874461</c:v>
                </c:pt>
                <c:pt idx="12">
                  <c:v>0.27703071475872726</c:v>
                </c:pt>
                <c:pt idx="13">
                  <c:v>0.21802184399305299</c:v>
                </c:pt>
                <c:pt idx="14">
                  <c:v>0.29069442176536725</c:v>
                </c:pt>
                <c:pt idx="15">
                  <c:v>0.1431043192832657</c:v>
                </c:pt>
                <c:pt idx="16">
                  <c:v>0.27749495802209656</c:v>
                </c:pt>
                <c:pt idx="17">
                  <c:v>0.3048154818205368</c:v>
                </c:pt>
                <c:pt idx="18">
                  <c:v>0.2717140543783631</c:v>
                </c:pt>
                <c:pt idx="19">
                  <c:v>0.23339223287717026</c:v>
                </c:pt>
                <c:pt idx="20">
                  <c:v>0.2813776457083475</c:v>
                </c:pt>
                <c:pt idx="21">
                  <c:v>0.24951139516686485</c:v>
                </c:pt>
                <c:pt idx="22">
                  <c:v>0.2384588842986908</c:v>
                </c:pt>
                <c:pt idx="23">
                  <c:v>0.28857114984491106</c:v>
                </c:pt>
                <c:pt idx="24">
                  <c:v>0.23639804388854121</c:v>
                </c:pt>
                <c:pt idx="25">
                  <c:v>0.28503641853886169</c:v>
                </c:pt>
                <c:pt idx="26">
                  <c:v>0.31473330848940623</c:v>
                </c:pt>
                <c:pt idx="27">
                  <c:v>0.19553994122141619</c:v>
                </c:pt>
                <c:pt idx="28">
                  <c:v>0.10726124382591375</c:v>
                </c:pt>
                <c:pt idx="29">
                  <c:v>0.30770332204497047</c:v>
                </c:pt>
                <c:pt idx="30">
                  <c:v>0.21961387659871881</c:v>
                </c:pt>
                <c:pt idx="31">
                  <c:v>0.33519699918954121</c:v>
                </c:pt>
                <c:pt idx="32">
                  <c:v>0.20130535869836572</c:v>
                </c:pt>
                <c:pt idx="33">
                  <c:v>0.24078218290370937</c:v>
                </c:pt>
                <c:pt idx="34">
                  <c:v>0.28188254379470568</c:v>
                </c:pt>
                <c:pt idx="35">
                  <c:v>0.1623141621814824</c:v>
                </c:pt>
                <c:pt idx="36">
                  <c:v>9.2693618905584085E-2</c:v>
                </c:pt>
                <c:pt idx="37">
                  <c:v>0.2150625700831886</c:v>
                </c:pt>
                <c:pt idx="38">
                  <c:v>0.2702803731531252</c:v>
                </c:pt>
                <c:pt idx="39">
                  <c:v>0.2090783214150003</c:v>
                </c:pt>
                <c:pt idx="40">
                  <c:v>0.23520800656671939</c:v>
                </c:pt>
                <c:pt idx="41">
                  <c:v>0.22055300792571086</c:v>
                </c:pt>
                <c:pt idx="42">
                  <c:v>0.15217125038654872</c:v>
                </c:pt>
                <c:pt idx="43">
                  <c:v>0.20921222014301979</c:v>
                </c:pt>
                <c:pt idx="44">
                  <c:v>0.15152280997627132</c:v>
                </c:pt>
                <c:pt idx="45">
                  <c:v>0.14422484610377445</c:v>
                </c:pt>
                <c:pt idx="46">
                  <c:v>0.27341203703664568</c:v>
                </c:pt>
                <c:pt idx="47">
                  <c:v>0.18286656180413638</c:v>
                </c:pt>
                <c:pt idx="48">
                  <c:v>0.23287168658437873</c:v>
                </c:pt>
                <c:pt idx="49">
                  <c:v>7.9639379692986803E-2</c:v>
                </c:pt>
                <c:pt idx="50">
                  <c:v>0.19694441519754394</c:v>
                </c:pt>
                <c:pt idx="51">
                  <c:v>0.32110576248218359</c:v>
                </c:pt>
                <c:pt idx="52">
                  <c:v>0.22191257222941388</c:v>
                </c:pt>
                <c:pt idx="53">
                  <c:v>0.16366683398838242</c:v>
                </c:pt>
                <c:pt idx="54">
                  <c:v>0.34185508816458504</c:v>
                </c:pt>
                <c:pt idx="55">
                  <c:v>0.10629471253869582</c:v>
                </c:pt>
                <c:pt idx="56">
                  <c:v>0.20254430070840765</c:v>
                </c:pt>
                <c:pt idx="57">
                  <c:v>0.14830392655909688</c:v>
                </c:pt>
                <c:pt idx="58">
                  <c:v>0.22014917371083734</c:v>
                </c:pt>
                <c:pt idx="59">
                  <c:v>8.8207458882363074E-2</c:v>
                </c:pt>
                <c:pt idx="60">
                  <c:v>0.23726522337060099</c:v>
                </c:pt>
                <c:pt idx="61">
                  <c:v>0.30778721974507789</c:v>
                </c:pt>
                <c:pt idx="62">
                  <c:v>0.25872196814309806</c:v>
                </c:pt>
                <c:pt idx="63">
                  <c:v>0.25917050822178128</c:v>
                </c:pt>
                <c:pt idx="64">
                  <c:v>0.21983737226220001</c:v>
                </c:pt>
                <c:pt idx="65">
                  <c:v>0.18031532177628795</c:v>
                </c:pt>
                <c:pt idx="66">
                  <c:v>0.20417191904044529</c:v>
                </c:pt>
                <c:pt idx="67">
                  <c:v>0.21301917698227749</c:v>
                </c:pt>
                <c:pt idx="68">
                  <c:v>0.30387389555188699</c:v>
                </c:pt>
                <c:pt idx="69">
                  <c:v>0.3023993495714728</c:v>
                </c:pt>
                <c:pt idx="70">
                  <c:v>0.13571764362545713</c:v>
                </c:pt>
                <c:pt idx="71">
                  <c:v>0.61642969159919037</c:v>
                </c:pt>
                <c:pt idx="72">
                  <c:v>0.24478902098817557</c:v>
                </c:pt>
                <c:pt idx="73">
                  <c:v>6.9871616468667949E-2</c:v>
                </c:pt>
                <c:pt idx="74">
                  <c:v>0.15310534754900604</c:v>
                </c:pt>
                <c:pt idx="75">
                  <c:v>0.35591927025062448</c:v>
                </c:pt>
                <c:pt idx="76">
                  <c:v>0.16405656242844893</c:v>
                </c:pt>
                <c:pt idx="77">
                  <c:v>0.22543673356438157</c:v>
                </c:pt>
                <c:pt idx="78">
                  <c:v>0.36073140243568869</c:v>
                </c:pt>
                <c:pt idx="79">
                  <c:v>0.1389912933724069</c:v>
                </c:pt>
                <c:pt idx="80">
                  <c:v>0.14229689097539719</c:v>
                </c:pt>
                <c:pt idx="81">
                  <c:v>0.38961829553798233</c:v>
                </c:pt>
                <c:pt idx="82">
                  <c:v>0.30821868717742457</c:v>
                </c:pt>
                <c:pt idx="83">
                  <c:v>0.26000765285705518</c:v>
                </c:pt>
                <c:pt idx="84">
                  <c:v>0.31670146273556127</c:v>
                </c:pt>
                <c:pt idx="85">
                  <c:v>0.30519873324457486</c:v>
                </c:pt>
                <c:pt idx="86">
                  <c:v>0.28672978506793961</c:v>
                </c:pt>
                <c:pt idx="87">
                  <c:v>0.32247994519524731</c:v>
                </c:pt>
                <c:pt idx="88">
                  <c:v>0.35188887992442314</c:v>
                </c:pt>
                <c:pt idx="89">
                  <c:v>0.36624181911070836</c:v>
                </c:pt>
                <c:pt idx="90">
                  <c:v>0.46125410709135806</c:v>
                </c:pt>
                <c:pt idx="91">
                  <c:v>0.19958523153828137</c:v>
                </c:pt>
                <c:pt idx="92">
                  <c:v>0.19872738348068897</c:v>
                </c:pt>
                <c:pt idx="93">
                  <c:v>0.26996406854689853</c:v>
                </c:pt>
                <c:pt idx="94">
                  <c:v>0.28701262777923581</c:v>
                </c:pt>
                <c:pt idx="95">
                  <c:v>0.34544657708956761</c:v>
                </c:pt>
                <c:pt idx="96">
                  <c:v>0.42843250743202627</c:v>
                </c:pt>
                <c:pt idx="97">
                  <c:v>0.17582197513744977</c:v>
                </c:pt>
                <c:pt idx="98">
                  <c:v>0.23067521343823713</c:v>
                </c:pt>
                <c:pt idx="99">
                  <c:v>0.17392472525875868</c:v>
                </c:pt>
                <c:pt idx="100">
                  <c:v>0.16423584016891488</c:v>
                </c:pt>
                <c:pt idx="101">
                  <c:v>0.26496664202351361</c:v>
                </c:pt>
                <c:pt idx="102">
                  <c:v>0.17248353053016333</c:v>
                </c:pt>
                <c:pt idx="103">
                  <c:v>0.24466419737052522</c:v>
                </c:pt>
                <c:pt idx="104">
                  <c:v>0.27083155579581109</c:v>
                </c:pt>
                <c:pt idx="105">
                  <c:v>0.25459656535233338</c:v>
                </c:pt>
                <c:pt idx="106">
                  <c:v>0.20100787271255052</c:v>
                </c:pt>
                <c:pt idx="107">
                  <c:v>0.17806703757610406</c:v>
                </c:pt>
                <c:pt idx="108">
                  <c:v>0.24664131132312853</c:v>
                </c:pt>
                <c:pt idx="109">
                  <c:v>0.24408085992617901</c:v>
                </c:pt>
                <c:pt idx="110">
                  <c:v>0.11492344656531861</c:v>
                </c:pt>
                <c:pt idx="111">
                  <c:v>0.27113643900615642</c:v>
                </c:pt>
                <c:pt idx="112">
                  <c:v>0.2385392338449395</c:v>
                </c:pt>
                <c:pt idx="113">
                  <c:v>0.32059884952324014</c:v>
                </c:pt>
                <c:pt idx="114">
                  <c:v>0.28588949769687738</c:v>
                </c:pt>
                <c:pt idx="115">
                  <c:v>0.22886576396551658</c:v>
                </c:pt>
                <c:pt idx="116">
                  <c:v>0.28922107973352679</c:v>
                </c:pt>
                <c:pt idx="117">
                  <c:v>0.25949682618973724</c:v>
                </c:pt>
                <c:pt idx="118">
                  <c:v>0.36829021569510823</c:v>
                </c:pt>
                <c:pt idx="119">
                  <c:v>0.3053370596194851</c:v>
                </c:pt>
                <c:pt idx="120">
                  <c:v>0.2940325873804735</c:v>
                </c:pt>
                <c:pt idx="121">
                  <c:v>0.28455756975212482</c:v>
                </c:pt>
                <c:pt idx="122">
                  <c:v>0.34042074857321225</c:v>
                </c:pt>
                <c:pt idx="123">
                  <c:v>0.43506782302351427</c:v>
                </c:pt>
                <c:pt idx="124">
                  <c:v>0.44311463856874594</c:v>
                </c:pt>
                <c:pt idx="125">
                  <c:v>0.29392013247544663</c:v>
                </c:pt>
                <c:pt idx="126">
                  <c:v>0.24627948156186297</c:v>
                </c:pt>
                <c:pt idx="127">
                  <c:v>0.30340275699202546</c:v>
                </c:pt>
                <c:pt idx="128">
                  <c:v>0.23102504063915141</c:v>
                </c:pt>
                <c:pt idx="129">
                  <c:v>0.23915261399173318</c:v>
                </c:pt>
                <c:pt idx="130">
                  <c:v>0.33470735371126259</c:v>
                </c:pt>
                <c:pt idx="131">
                  <c:v>0.22369447056805036</c:v>
                </c:pt>
                <c:pt idx="132">
                  <c:v>0.27871620754460247</c:v>
                </c:pt>
                <c:pt idx="133">
                  <c:v>0.27125739060279003</c:v>
                </c:pt>
                <c:pt idx="134">
                  <c:v>0.36997165508361934</c:v>
                </c:pt>
                <c:pt idx="135">
                  <c:v>0.21095859065423453</c:v>
                </c:pt>
                <c:pt idx="136">
                  <c:v>0.22409763660576554</c:v>
                </c:pt>
                <c:pt idx="137">
                  <c:v>0.31543652486084389</c:v>
                </c:pt>
                <c:pt idx="138">
                  <c:v>0.29185014255748948</c:v>
                </c:pt>
                <c:pt idx="139">
                  <c:v>0.33984983780184597</c:v>
                </c:pt>
                <c:pt idx="140">
                  <c:v>0.30748480796909322</c:v>
                </c:pt>
                <c:pt idx="141">
                  <c:v>0.28876245057072863</c:v>
                </c:pt>
                <c:pt idx="142">
                  <c:v>0.31557293105266665</c:v>
                </c:pt>
                <c:pt idx="143">
                  <c:v>0.28534629801790551</c:v>
                </c:pt>
                <c:pt idx="144">
                  <c:v>0.27000850438094853</c:v>
                </c:pt>
                <c:pt idx="145">
                  <c:v>0.28510120478621181</c:v>
                </c:pt>
                <c:pt idx="146">
                  <c:v>6.9727123326177934E-2</c:v>
                </c:pt>
                <c:pt idx="147">
                  <c:v>0.16829025853600785</c:v>
                </c:pt>
                <c:pt idx="148">
                  <c:v>0.3203674856428384</c:v>
                </c:pt>
                <c:pt idx="149">
                  <c:v>0.18753244576670702</c:v>
                </c:pt>
                <c:pt idx="150">
                  <c:v>0.14259686548207631</c:v>
                </c:pt>
                <c:pt idx="151">
                  <c:v>0.35867110029939192</c:v>
                </c:pt>
                <c:pt idx="152">
                  <c:v>0.18509100542799165</c:v>
                </c:pt>
                <c:pt idx="153">
                  <c:v>0.13168654410969435</c:v>
                </c:pt>
                <c:pt idx="154">
                  <c:v>0.18390360935820946</c:v>
                </c:pt>
                <c:pt idx="155">
                  <c:v>0.27055981157796316</c:v>
                </c:pt>
                <c:pt idx="156">
                  <c:v>0.1776657394841602</c:v>
                </c:pt>
                <c:pt idx="157">
                  <c:v>0.29295871566986298</c:v>
                </c:pt>
                <c:pt idx="158">
                  <c:v>0.27494701236312619</c:v>
                </c:pt>
                <c:pt idx="159">
                  <c:v>0.28382660307016588</c:v>
                </c:pt>
                <c:pt idx="160">
                  <c:v>0.13603235010655876</c:v>
                </c:pt>
                <c:pt idx="161">
                  <c:v>0.11954620832510332</c:v>
                </c:pt>
                <c:pt idx="162">
                  <c:v>0.19735882735462476</c:v>
                </c:pt>
                <c:pt idx="163">
                  <c:v>0.24183752931412372</c:v>
                </c:pt>
                <c:pt idx="164">
                  <c:v>0.16793028594419745</c:v>
                </c:pt>
                <c:pt idx="165">
                  <c:v>0.17259181968648504</c:v>
                </c:pt>
                <c:pt idx="166">
                  <c:v>0.22855645627241347</c:v>
                </c:pt>
                <c:pt idx="167">
                  <c:v>0.269450242294002</c:v>
                </c:pt>
                <c:pt idx="168">
                  <c:v>0.3183488431291312</c:v>
                </c:pt>
                <c:pt idx="169">
                  <c:v>0.16863432333553688</c:v>
                </c:pt>
                <c:pt idx="170">
                  <c:v>0.21890979521982565</c:v>
                </c:pt>
                <c:pt idx="171">
                  <c:v>0.17020336498014466</c:v>
                </c:pt>
                <c:pt idx="172">
                  <c:v>0.25225016857385063</c:v>
                </c:pt>
                <c:pt idx="173">
                  <c:v>0.27321023926249194</c:v>
                </c:pt>
                <c:pt idx="174">
                  <c:v>0.19903463321276305</c:v>
                </c:pt>
                <c:pt idx="175">
                  <c:v>0.32921242095731085</c:v>
                </c:pt>
                <c:pt idx="176">
                  <c:v>0.23080510787464995</c:v>
                </c:pt>
                <c:pt idx="177">
                  <c:v>0.31117573596297859</c:v>
                </c:pt>
                <c:pt idx="178">
                  <c:v>0.24467273130889119</c:v>
                </c:pt>
                <c:pt idx="179">
                  <c:v>0.16763298798540135</c:v>
                </c:pt>
                <c:pt idx="180">
                  <c:v>0.23713688768544006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868-46F1-9FBF-B1D50150D1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17968"/>
        <c:axId val="474426272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'relazione DIM-POP ct tipo B'!$D$1</c15:sqref>
                        </c15:formulaRef>
                      </c:ext>
                    </c:extLst>
                    <c:strCache>
                      <c:ptCount val="1"/>
                      <c:pt idx="0">
                        <c:v>ABT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'relazione DIM-POP ct tipo B'!$D$2:$D$30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0.53479337077366462</c:v>
                      </c:pt>
                      <c:pt idx="1">
                        <c:v>0.54915882782386372</c:v>
                      </c:pt>
                      <c:pt idx="2">
                        <c:v>0.56903428312623106</c:v>
                      </c:pt>
                      <c:pt idx="3">
                        <c:v>0.51435725228645057</c:v>
                      </c:pt>
                      <c:pt idx="4">
                        <c:v>0.49296032645222992</c:v>
                      </c:pt>
                      <c:pt idx="5">
                        <c:v>0.57452234387703105</c:v>
                      </c:pt>
                      <c:pt idx="6">
                        <c:v>0.56030944636308166</c:v>
                      </c:pt>
                      <c:pt idx="7">
                        <c:v>0.55042491864007659</c:v>
                      </c:pt>
                      <c:pt idx="8">
                        <c:v>0.49145490777711065</c:v>
                      </c:pt>
                      <c:pt idx="9">
                        <c:v>0.55018390148719198</c:v>
                      </c:pt>
                      <c:pt idx="10">
                        <c:v>0.52623669881962509</c:v>
                      </c:pt>
                      <c:pt idx="11">
                        <c:v>0.58517771989781597</c:v>
                      </c:pt>
                      <c:pt idx="12">
                        <c:v>0.57206973559763508</c:v>
                      </c:pt>
                      <c:pt idx="13">
                        <c:v>0.56042196612405737</c:v>
                      </c:pt>
                      <c:pt idx="14">
                        <c:v>0.58347355572286319</c:v>
                      </c:pt>
                      <c:pt idx="15">
                        <c:v>0.59901639995528233</c:v>
                      </c:pt>
                      <c:pt idx="16">
                        <c:v>0.64610093082177511</c:v>
                      </c:pt>
                      <c:pt idx="17">
                        <c:v>0.59320311708547047</c:v>
                      </c:pt>
                      <c:pt idx="18">
                        <c:v>0.53709661447824997</c:v>
                      </c:pt>
                      <c:pt idx="19">
                        <c:v>0.51464463625761847</c:v>
                      </c:pt>
                      <c:pt idx="20">
                        <c:v>0.56761671604995811</c:v>
                      </c:pt>
                      <c:pt idx="21">
                        <c:v>0.61427247915498517</c:v>
                      </c:pt>
                      <c:pt idx="22">
                        <c:v>0.55291162052611897</c:v>
                      </c:pt>
                      <c:pt idx="23">
                        <c:v>0.54418901368371919</c:v>
                      </c:pt>
                      <c:pt idx="24">
                        <c:v>0.50375749923861046</c:v>
                      </c:pt>
                      <c:pt idx="25">
                        <c:v>0.47307498333535758</c:v>
                      </c:pt>
                      <c:pt idx="26">
                        <c:v>0.58777822088002984</c:v>
                      </c:pt>
                      <c:pt idx="27">
                        <c:v>0.49147849578551861</c:v>
                      </c:pt>
                      <c:pt idx="28">
                        <c:v>0.60728531962778898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2-1868-46F1-9FBF-B1D50150D168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B'!$E$1</c15:sqref>
                        </c15:formulaRef>
                      </c:ext>
                    </c:extLst>
                    <c:strCache>
                      <c:ptCount val="1"/>
                      <c:pt idx="0">
                        <c:v>INF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FF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B'!$E$2:$E$30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0.30335127772284448</c:v>
                      </c:pt>
                      <c:pt idx="1">
                        <c:v>0.15991061748253693</c:v>
                      </c:pt>
                      <c:pt idx="2">
                        <c:v>0.3764715920835201</c:v>
                      </c:pt>
                      <c:pt idx="3">
                        <c:v>0.39578011109826516</c:v>
                      </c:pt>
                      <c:pt idx="4">
                        <c:v>0.50278958593894263</c:v>
                      </c:pt>
                      <c:pt idx="5">
                        <c:v>0.31864956504113567</c:v>
                      </c:pt>
                      <c:pt idx="6">
                        <c:v>0.38095372852439885</c:v>
                      </c:pt>
                      <c:pt idx="7">
                        <c:v>0.38657370949761799</c:v>
                      </c:pt>
                      <c:pt idx="8">
                        <c:v>0.344522164224845</c:v>
                      </c:pt>
                      <c:pt idx="9">
                        <c:v>0.82005163511187606</c:v>
                      </c:pt>
                      <c:pt idx="10">
                        <c:v>0.40594179159844934</c:v>
                      </c:pt>
                      <c:pt idx="11">
                        <c:v>0.59541440407947666</c:v>
                      </c:pt>
                      <c:pt idx="12">
                        <c:v>0.4465850148450678</c:v>
                      </c:pt>
                      <c:pt idx="13">
                        <c:v>0.76524207464929117</c:v>
                      </c:pt>
                      <c:pt idx="14">
                        <c:v>0.45042858764911925</c:v>
                      </c:pt>
                      <c:pt idx="15">
                        <c:v>0.45733159496297077</c:v>
                      </c:pt>
                      <c:pt idx="16">
                        <c:v>0.31795495213917857</c:v>
                      </c:pt>
                      <c:pt idx="17">
                        <c:v>0.329133921008327</c:v>
                      </c:pt>
                      <c:pt idx="18">
                        <c:v>0.4173035273029202</c:v>
                      </c:pt>
                      <c:pt idx="19">
                        <c:v>0.39070023119209557</c:v>
                      </c:pt>
                      <c:pt idx="20">
                        <c:v>0.43346764751219408</c:v>
                      </c:pt>
                      <c:pt idx="21">
                        <c:v>0.45317494347683585</c:v>
                      </c:pt>
                      <c:pt idx="22">
                        <c:v>0.4918819541312483</c:v>
                      </c:pt>
                      <c:pt idx="23">
                        <c:v>0.37481994535628432</c:v>
                      </c:pt>
                      <c:pt idx="24">
                        <c:v>0.36353411765492516</c:v>
                      </c:pt>
                      <c:pt idx="25">
                        <c:v>0.3120519117400099</c:v>
                      </c:pt>
                      <c:pt idx="26">
                        <c:v>0.64080846946249825</c:v>
                      </c:pt>
                      <c:pt idx="27">
                        <c:v>0.30278395906112959</c:v>
                      </c:pt>
                      <c:pt idx="28">
                        <c:v>0.4643193383163573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1868-46F1-9FBF-B1D50150D168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B'!$F$1</c15:sqref>
                        </c15:formulaRef>
                      </c:ext>
                    </c:extLst>
                    <c:strCache>
                      <c:ptCount val="1"/>
                      <c:pt idx="0">
                        <c:v>EDU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B'!$F$2:$F$30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0.43734747638444244</c:v>
                      </c:pt>
                      <c:pt idx="1">
                        <c:v>0.34573821023801199</c:v>
                      </c:pt>
                      <c:pt idx="2">
                        <c:v>0.37656985332945675</c:v>
                      </c:pt>
                      <c:pt idx="3">
                        <c:v>0.43637434830911509</c:v>
                      </c:pt>
                      <c:pt idx="4">
                        <c:v>0.43562277561839885</c:v>
                      </c:pt>
                      <c:pt idx="5">
                        <c:v>0.32942614276035692</c:v>
                      </c:pt>
                      <c:pt idx="6">
                        <c:v>0.38389443916848198</c:v>
                      </c:pt>
                      <c:pt idx="7">
                        <c:v>0.36742737091742084</c:v>
                      </c:pt>
                      <c:pt idx="8">
                        <c:v>0.41104528604833102</c:v>
                      </c:pt>
                      <c:pt idx="9">
                        <c:v>0.55360834639347667</c:v>
                      </c:pt>
                      <c:pt idx="10">
                        <c:v>0.3489072065760479</c:v>
                      </c:pt>
                      <c:pt idx="11">
                        <c:v>0.28994821575877677</c:v>
                      </c:pt>
                      <c:pt idx="12">
                        <c:v>0.33004590318713661</c:v>
                      </c:pt>
                      <c:pt idx="13">
                        <c:v>0.47030923069315445</c:v>
                      </c:pt>
                      <c:pt idx="14">
                        <c:v>0.38847549747678939</c:v>
                      </c:pt>
                      <c:pt idx="15">
                        <c:v>0.36278051116452975</c:v>
                      </c:pt>
                      <c:pt idx="16">
                        <c:v>0.41885504056876693</c:v>
                      </c:pt>
                      <c:pt idx="17">
                        <c:v>0.37955514647424321</c:v>
                      </c:pt>
                      <c:pt idx="18">
                        <c:v>0.3661321563682074</c:v>
                      </c:pt>
                      <c:pt idx="19">
                        <c:v>0.35384543848238698</c:v>
                      </c:pt>
                      <c:pt idx="20">
                        <c:v>0.34853025793859072</c:v>
                      </c:pt>
                      <c:pt idx="21">
                        <c:v>0.56684097328945304</c:v>
                      </c:pt>
                      <c:pt idx="22">
                        <c:v>0.38834013122122263</c:v>
                      </c:pt>
                      <c:pt idx="23">
                        <c:v>0.40667517234224032</c:v>
                      </c:pt>
                      <c:pt idx="24">
                        <c:v>0.36759204967141507</c:v>
                      </c:pt>
                      <c:pt idx="25">
                        <c:v>0.40028067722609645</c:v>
                      </c:pt>
                      <c:pt idx="26">
                        <c:v>0.53293475503367471</c:v>
                      </c:pt>
                      <c:pt idx="27">
                        <c:v>0.33758126448885467</c:v>
                      </c:pt>
                      <c:pt idx="28">
                        <c:v>0.35896226513448548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868-46F1-9FBF-B1D50150D168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B'!$G$1</c15:sqref>
                        </c15:formulaRef>
                      </c:ext>
                    </c:extLst>
                    <c:strCache>
                      <c:ptCount val="1"/>
                      <c:pt idx="0">
                        <c:v>SAN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  <a:lumOff val="40000"/>
                      </a:schemeClr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B'!$G$2:$G$30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9.5810734067540732E-2</c:v>
                      </c:pt>
                      <c:pt idx="1">
                        <c:v>0.12346749567878391</c:v>
                      </c:pt>
                      <c:pt idx="2">
                        <c:v>0.23010376297398724</c:v>
                      </c:pt>
                      <c:pt idx="3">
                        <c:v>0.2241484427882984</c:v>
                      </c:pt>
                      <c:pt idx="4">
                        <c:v>0.18439174900906422</c:v>
                      </c:pt>
                      <c:pt idx="5">
                        <c:v>0.30437233302729239</c:v>
                      </c:pt>
                      <c:pt idx="6">
                        <c:v>0.12482446159611713</c:v>
                      </c:pt>
                      <c:pt idx="7">
                        <c:v>0.19387326987757522</c:v>
                      </c:pt>
                      <c:pt idx="8">
                        <c:v>0.13272155430916052</c:v>
                      </c:pt>
                      <c:pt idx="9">
                        <c:v>0.57091950709401507</c:v>
                      </c:pt>
                      <c:pt idx="10">
                        <c:v>0.12700171939309207</c:v>
                      </c:pt>
                      <c:pt idx="11">
                        <c:v>0.24481842478766522</c:v>
                      </c:pt>
                      <c:pt idx="12">
                        <c:v>0.26485911908988491</c:v>
                      </c:pt>
                      <c:pt idx="13">
                        <c:v>0.33175927617306178</c:v>
                      </c:pt>
                      <c:pt idx="14">
                        <c:v>0.19380919234817984</c:v>
                      </c:pt>
                      <c:pt idx="15">
                        <c:v>0.17146100004208492</c:v>
                      </c:pt>
                      <c:pt idx="16">
                        <c:v>0.16529173424857413</c:v>
                      </c:pt>
                      <c:pt idx="17">
                        <c:v>0.16863140958010867</c:v>
                      </c:pt>
                      <c:pt idx="18">
                        <c:v>0.13354090332046162</c:v>
                      </c:pt>
                      <c:pt idx="19">
                        <c:v>0.22211164909099723</c:v>
                      </c:pt>
                      <c:pt idx="20">
                        <c:v>0.14954201770540457</c:v>
                      </c:pt>
                      <c:pt idx="21">
                        <c:v>0.37157468387692894</c:v>
                      </c:pt>
                      <c:pt idx="22">
                        <c:v>0.24264920586550892</c:v>
                      </c:pt>
                      <c:pt idx="23">
                        <c:v>9.5068343107863523E-2</c:v>
                      </c:pt>
                      <c:pt idx="24">
                        <c:v>0.10024615104680468</c:v>
                      </c:pt>
                      <c:pt idx="25">
                        <c:v>0.1189786611431565</c:v>
                      </c:pt>
                      <c:pt idx="26">
                        <c:v>0.38471367663123429</c:v>
                      </c:pt>
                      <c:pt idx="27">
                        <c:v>0.16383262197464779</c:v>
                      </c:pt>
                      <c:pt idx="28">
                        <c:v>0.14778957533846762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1868-46F1-9FBF-B1D50150D168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B'!$H$1</c15:sqref>
                        </c15:formulaRef>
                      </c:ext>
                    </c:extLst>
                    <c:strCache>
                      <c:ptCount val="1"/>
                      <c:pt idx="0">
                        <c:v>IST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B'!$C$2:$C$29</c15:sqref>
                        </c15:formulaRef>
                      </c:ext>
                    </c:extLst>
                    <c:numCache>
                      <c:formatCode>General</c:formatCode>
                      <c:ptCount val="28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B'!$H$2:$H$30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0.63249853114058607</c:v>
                      </c:pt>
                      <c:pt idx="1">
                        <c:v>0.42926554853004129</c:v>
                      </c:pt>
                      <c:pt idx="2">
                        <c:v>0.46661622472721864</c:v>
                      </c:pt>
                      <c:pt idx="3">
                        <c:v>0.58846935437367265</c:v>
                      </c:pt>
                      <c:pt idx="4">
                        <c:v>0.42709384850505261</c:v>
                      </c:pt>
                      <c:pt idx="5">
                        <c:v>0.39599423814258505</c:v>
                      </c:pt>
                      <c:pt idx="6">
                        <c:v>0.43030851179345808</c:v>
                      </c:pt>
                      <c:pt idx="7">
                        <c:v>0.38814757085401225</c:v>
                      </c:pt>
                      <c:pt idx="8">
                        <c:v>0.47967120069487051</c:v>
                      </c:pt>
                      <c:pt idx="9">
                        <c:v>0.51996207133777939</c:v>
                      </c:pt>
                      <c:pt idx="10">
                        <c:v>0.52266606351436729</c:v>
                      </c:pt>
                      <c:pt idx="11">
                        <c:v>0.43522825205889532</c:v>
                      </c:pt>
                      <c:pt idx="12">
                        <c:v>0.43908756926808462</c:v>
                      </c:pt>
                      <c:pt idx="13">
                        <c:v>0.48481580358197079</c:v>
                      </c:pt>
                      <c:pt idx="14">
                        <c:v>0.36376837885069574</c:v>
                      </c:pt>
                      <c:pt idx="15">
                        <c:v>0.46765155640769585</c:v>
                      </c:pt>
                      <c:pt idx="16">
                        <c:v>0.51812183772764953</c:v>
                      </c:pt>
                      <c:pt idx="17">
                        <c:v>0.44127082980792742</c:v>
                      </c:pt>
                      <c:pt idx="18">
                        <c:v>0.26269026909460474</c:v>
                      </c:pt>
                      <c:pt idx="19">
                        <c:v>0.27085543644799498</c:v>
                      </c:pt>
                      <c:pt idx="20">
                        <c:v>0.55933214465670189</c:v>
                      </c:pt>
                      <c:pt idx="21">
                        <c:v>0.57160853226493125</c:v>
                      </c:pt>
                      <c:pt idx="22">
                        <c:v>0.59263602449136188</c:v>
                      </c:pt>
                      <c:pt idx="23">
                        <c:v>0.55964841727261794</c:v>
                      </c:pt>
                      <c:pt idx="24">
                        <c:v>0.5512278691020126</c:v>
                      </c:pt>
                      <c:pt idx="25">
                        <c:v>0.52879497666893704</c:v>
                      </c:pt>
                      <c:pt idx="26">
                        <c:v>0.42957608520556639</c:v>
                      </c:pt>
                      <c:pt idx="27">
                        <c:v>0.42641445026785352</c:v>
                      </c:pt>
                      <c:pt idx="28">
                        <c:v>0.43271929130529652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1868-46F1-9FBF-B1D50150D168}"/>
                  </c:ext>
                </c:extLst>
              </c15:ser>
            </c15:filteredScatterSeries>
          </c:ext>
        </c:extLst>
      </c:scatterChart>
      <c:valAx>
        <c:axId val="206817968"/>
        <c:scaling>
          <c:orientation val="minMax"/>
          <c:max val="11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4426272"/>
        <c:crosses val="autoZero"/>
        <c:crossBetween val="midCat"/>
        <c:majorUnit val="10000"/>
      </c:valAx>
      <c:valAx>
        <c:axId val="474426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8179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000"/>
              <a:t>CT tipo B - relazione tra popolazione e indicatori</a:t>
            </a:r>
            <a:r>
              <a:rPr lang="it-IT" sz="1000" baseline="0"/>
              <a:t> normalizzati per dimensione INF</a:t>
            </a:r>
            <a:endParaRPr lang="it-IT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1"/>
          <c:order val="1"/>
          <c:tx>
            <c:strRef>
              <c:f>'relazione DIM-POP ct tipo B'!$E$1</c:f>
              <c:strCache>
                <c:ptCount val="1"/>
                <c:pt idx="0">
                  <c:v>INF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FF00"/>
              </a:solidFill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DIM-POP ct tipo B'!$C$31:$C$211</c:f>
              <c:numCache>
                <c:formatCode>General</c:formatCode>
                <c:ptCount val="181"/>
                <c:pt idx="0">
                  <c:v>47068</c:v>
                </c:pt>
                <c:pt idx="1">
                  <c:v>35007</c:v>
                </c:pt>
                <c:pt idx="2">
                  <c:v>61863</c:v>
                </c:pt>
                <c:pt idx="3">
                  <c:v>30698</c:v>
                </c:pt>
                <c:pt idx="4">
                  <c:v>15349</c:v>
                </c:pt>
                <c:pt idx="5">
                  <c:v>20888</c:v>
                </c:pt>
                <c:pt idx="6">
                  <c:v>31077</c:v>
                </c:pt>
                <c:pt idx="7">
                  <c:v>18337</c:v>
                </c:pt>
                <c:pt idx="8">
                  <c:v>12427</c:v>
                </c:pt>
                <c:pt idx="9">
                  <c:v>30966</c:v>
                </c:pt>
                <c:pt idx="10">
                  <c:v>50730</c:v>
                </c:pt>
                <c:pt idx="11">
                  <c:v>10591</c:v>
                </c:pt>
                <c:pt idx="12">
                  <c:v>20858</c:v>
                </c:pt>
                <c:pt idx="13">
                  <c:v>27901</c:v>
                </c:pt>
                <c:pt idx="14">
                  <c:v>22367</c:v>
                </c:pt>
                <c:pt idx="15">
                  <c:v>18685</c:v>
                </c:pt>
                <c:pt idx="16">
                  <c:v>55161</c:v>
                </c:pt>
                <c:pt idx="17">
                  <c:v>67734</c:v>
                </c:pt>
                <c:pt idx="18">
                  <c:v>13946</c:v>
                </c:pt>
                <c:pt idx="19">
                  <c:v>31627</c:v>
                </c:pt>
                <c:pt idx="20">
                  <c:v>13735</c:v>
                </c:pt>
                <c:pt idx="21">
                  <c:v>107333</c:v>
                </c:pt>
                <c:pt idx="22">
                  <c:v>29094</c:v>
                </c:pt>
                <c:pt idx="23">
                  <c:v>17372</c:v>
                </c:pt>
                <c:pt idx="24">
                  <c:v>31335</c:v>
                </c:pt>
                <c:pt idx="25">
                  <c:v>26391</c:v>
                </c:pt>
                <c:pt idx="26">
                  <c:v>23440</c:v>
                </c:pt>
                <c:pt idx="27">
                  <c:v>102958</c:v>
                </c:pt>
                <c:pt idx="28">
                  <c:v>15655</c:v>
                </c:pt>
                <c:pt idx="29">
                  <c:v>25805</c:v>
                </c:pt>
                <c:pt idx="30">
                  <c:v>30256</c:v>
                </c:pt>
                <c:pt idx="31">
                  <c:v>42193</c:v>
                </c:pt>
                <c:pt idx="32">
                  <c:v>10872</c:v>
                </c:pt>
                <c:pt idx="33">
                  <c:v>13305</c:v>
                </c:pt>
                <c:pt idx="34">
                  <c:v>115525</c:v>
                </c:pt>
                <c:pt idx="35">
                  <c:v>15762</c:v>
                </c:pt>
                <c:pt idx="36">
                  <c:v>26602</c:v>
                </c:pt>
                <c:pt idx="37">
                  <c:v>27693</c:v>
                </c:pt>
                <c:pt idx="38">
                  <c:v>39118</c:v>
                </c:pt>
                <c:pt idx="39">
                  <c:v>20818</c:v>
                </c:pt>
                <c:pt idx="40">
                  <c:v>35104</c:v>
                </c:pt>
                <c:pt idx="41">
                  <c:v>45740</c:v>
                </c:pt>
                <c:pt idx="42">
                  <c:v>44651</c:v>
                </c:pt>
                <c:pt idx="43">
                  <c:v>27283</c:v>
                </c:pt>
                <c:pt idx="44">
                  <c:v>26961</c:v>
                </c:pt>
                <c:pt idx="45">
                  <c:v>26215</c:v>
                </c:pt>
                <c:pt idx="46">
                  <c:v>29005</c:v>
                </c:pt>
                <c:pt idx="47">
                  <c:v>28099</c:v>
                </c:pt>
                <c:pt idx="48">
                  <c:v>28184</c:v>
                </c:pt>
                <c:pt idx="49">
                  <c:v>24569</c:v>
                </c:pt>
                <c:pt idx="50">
                  <c:v>31682</c:v>
                </c:pt>
                <c:pt idx="51">
                  <c:v>24000</c:v>
                </c:pt>
                <c:pt idx="52">
                  <c:v>15541</c:v>
                </c:pt>
                <c:pt idx="53">
                  <c:v>15371</c:v>
                </c:pt>
                <c:pt idx="54">
                  <c:v>22619</c:v>
                </c:pt>
                <c:pt idx="55">
                  <c:v>224670</c:v>
                </c:pt>
                <c:pt idx="56">
                  <c:v>21560</c:v>
                </c:pt>
                <c:pt idx="57">
                  <c:v>83894</c:v>
                </c:pt>
                <c:pt idx="58">
                  <c:v>105061</c:v>
                </c:pt>
                <c:pt idx="59">
                  <c:v>134172</c:v>
                </c:pt>
                <c:pt idx="60">
                  <c:v>44247</c:v>
                </c:pt>
                <c:pt idx="61">
                  <c:v>77776</c:v>
                </c:pt>
                <c:pt idx="62">
                  <c:v>49191</c:v>
                </c:pt>
                <c:pt idx="63">
                  <c:v>36283</c:v>
                </c:pt>
                <c:pt idx="64">
                  <c:v>32752</c:v>
                </c:pt>
                <c:pt idx="65">
                  <c:v>50212</c:v>
                </c:pt>
                <c:pt idx="66">
                  <c:v>12831</c:v>
                </c:pt>
                <c:pt idx="67">
                  <c:v>30854</c:v>
                </c:pt>
                <c:pt idx="68">
                  <c:v>27183</c:v>
                </c:pt>
                <c:pt idx="69">
                  <c:v>55530</c:v>
                </c:pt>
                <c:pt idx="70">
                  <c:v>252127</c:v>
                </c:pt>
                <c:pt idx="71">
                  <c:v>14151</c:v>
                </c:pt>
                <c:pt idx="72">
                  <c:v>150806</c:v>
                </c:pt>
                <c:pt idx="73">
                  <c:v>239374</c:v>
                </c:pt>
                <c:pt idx="74">
                  <c:v>324655</c:v>
                </c:pt>
                <c:pt idx="75">
                  <c:v>64031</c:v>
                </c:pt>
                <c:pt idx="76">
                  <c:v>131840</c:v>
                </c:pt>
                <c:pt idx="77">
                  <c:v>300226</c:v>
                </c:pt>
                <c:pt idx="78">
                  <c:v>172567</c:v>
                </c:pt>
                <c:pt idx="79">
                  <c:v>103858</c:v>
                </c:pt>
                <c:pt idx="80">
                  <c:v>102098</c:v>
                </c:pt>
                <c:pt idx="81">
                  <c:v>82137</c:v>
                </c:pt>
                <c:pt idx="82">
                  <c:v>115679</c:v>
                </c:pt>
                <c:pt idx="83">
                  <c:v>86275</c:v>
                </c:pt>
                <c:pt idx="84">
                  <c:v>33268</c:v>
                </c:pt>
                <c:pt idx="85">
                  <c:v>91392</c:v>
                </c:pt>
                <c:pt idx="86">
                  <c:v>46014</c:v>
                </c:pt>
                <c:pt idx="87">
                  <c:v>39857</c:v>
                </c:pt>
                <c:pt idx="88">
                  <c:v>32166</c:v>
                </c:pt>
                <c:pt idx="89">
                  <c:v>16948</c:v>
                </c:pt>
                <c:pt idx="90">
                  <c:v>29988</c:v>
                </c:pt>
                <c:pt idx="91">
                  <c:v>86754</c:v>
                </c:pt>
                <c:pt idx="92">
                  <c:v>25859</c:v>
                </c:pt>
                <c:pt idx="93">
                  <c:v>15397</c:v>
                </c:pt>
                <c:pt idx="94">
                  <c:v>38020</c:v>
                </c:pt>
                <c:pt idx="95">
                  <c:v>13937</c:v>
                </c:pt>
                <c:pt idx="96">
                  <c:v>63702</c:v>
                </c:pt>
                <c:pt idx="97">
                  <c:v>62964</c:v>
                </c:pt>
                <c:pt idx="98">
                  <c:v>71193</c:v>
                </c:pt>
                <c:pt idx="99">
                  <c:v>103047</c:v>
                </c:pt>
                <c:pt idx="100">
                  <c:v>14977</c:v>
                </c:pt>
                <c:pt idx="101">
                  <c:v>18423</c:v>
                </c:pt>
                <c:pt idx="102">
                  <c:v>91732</c:v>
                </c:pt>
                <c:pt idx="103">
                  <c:v>64726</c:v>
                </c:pt>
                <c:pt idx="104">
                  <c:v>22616</c:v>
                </c:pt>
                <c:pt idx="105">
                  <c:v>41104</c:v>
                </c:pt>
                <c:pt idx="106">
                  <c:v>32300</c:v>
                </c:pt>
                <c:pt idx="107">
                  <c:v>42476</c:v>
                </c:pt>
                <c:pt idx="108">
                  <c:v>50787</c:v>
                </c:pt>
                <c:pt idx="109">
                  <c:v>81243</c:v>
                </c:pt>
                <c:pt idx="110">
                  <c:v>61711</c:v>
                </c:pt>
                <c:pt idx="111">
                  <c:v>76113</c:v>
                </c:pt>
                <c:pt idx="112">
                  <c:v>55205</c:v>
                </c:pt>
                <c:pt idx="113">
                  <c:v>90580</c:v>
                </c:pt>
                <c:pt idx="114">
                  <c:v>43298</c:v>
                </c:pt>
                <c:pt idx="115">
                  <c:v>128948</c:v>
                </c:pt>
                <c:pt idx="116">
                  <c:v>25214</c:v>
                </c:pt>
                <c:pt idx="117">
                  <c:v>164060</c:v>
                </c:pt>
                <c:pt idx="118">
                  <c:v>51912</c:v>
                </c:pt>
                <c:pt idx="119">
                  <c:v>74080</c:v>
                </c:pt>
                <c:pt idx="120">
                  <c:v>70146</c:v>
                </c:pt>
                <c:pt idx="121">
                  <c:v>151310</c:v>
                </c:pt>
                <c:pt idx="122">
                  <c:v>107740</c:v>
                </c:pt>
                <c:pt idx="123">
                  <c:v>67237</c:v>
                </c:pt>
                <c:pt idx="124">
                  <c:v>90960</c:v>
                </c:pt>
                <c:pt idx="125">
                  <c:v>57803</c:v>
                </c:pt>
                <c:pt idx="126">
                  <c:v>103770</c:v>
                </c:pt>
                <c:pt idx="127">
                  <c:v>95363</c:v>
                </c:pt>
                <c:pt idx="128">
                  <c:v>116500</c:v>
                </c:pt>
                <c:pt idx="129">
                  <c:v>64390</c:v>
                </c:pt>
                <c:pt idx="130">
                  <c:v>49222</c:v>
                </c:pt>
                <c:pt idx="131">
                  <c:v>60876</c:v>
                </c:pt>
                <c:pt idx="132">
                  <c:v>88112</c:v>
                </c:pt>
                <c:pt idx="133">
                  <c:v>104743</c:v>
                </c:pt>
                <c:pt idx="134">
                  <c:v>99719</c:v>
                </c:pt>
                <c:pt idx="135">
                  <c:v>77182</c:v>
                </c:pt>
                <c:pt idx="136">
                  <c:v>93708</c:v>
                </c:pt>
                <c:pt idx="137">
                  <c:v>84314</c:v>
                </c:pt>
                <c:pt idx="138">
                  <c:v>70005</c:v>
                </c:pt>
                <c:pt idx="139">
                  <c:v>81619</c:v>
                </c:pt>
                <c:pt idx="140">
                  <c:v>148900</c:v>
                </c:pt>
                <c:pt idx="141">
                  <c:v>95736</c:v>
                </c:pt>
                <c:pt idx="142">
                  <c:v>15828</c:v>
                </c:pt>
                <c:pt idx="143">
                  <c:v>67413</c:v>
                </c:pt>
                <c:pt idx="144">
                  <c:v>79567</c:v>
                </c:pt>
                <c:pt idx="145">
                  <c:v>143017</c:v>
                </c:pt>
                <c:pt idx="146">
                  <c:v>17395</c:v>
                </c:pt>
                <c:pt idx="147">
                  <c:v>86287</c:v>
                </c:pt>
                <c:pt idx="148">
                  <c:v>44041</c:v>
                </c:pt>
                <c:pt idx="149">
                  <c:v>41442</c:v>
                </c:pt>
                <c:pt idx="150">
                  <c:v>57725</c:v>
                </c:pt>
                <c:pt idx="151">
                  <c:v>27918</c:v>
                </c:pt>
                <c:pt idx="152">
                  <c:v>38849</c:v>
                </c:pt>
                <c:pt idx="153">
                  <c:v>28858</c:v>
                </c:pt>
                <c:pt idx="154">
                  <c:v>151280</c:v>
                </c:pt>
                <c:pt idx="155">
                  <c:v>113309</c:v>
                </c:pt>
                <c:pt idx="156">
                  <c:v>15081</c:v>
                </c:pt>
                <c:pt idx="157">
                  <c:v>100246</c:v>
                </c:pt>
                <c:pt idx="158">
                  <c:v>101018</c:v>
                </c:pt>
                <c:pt idx="159">
                  <c:v>68802</c:v>
                </c:pt>
                <c:pt idx="160">
                  <c:v>62591</c:v>
                </c:pt>
                <c:pt idx="161">
                  <c:v>82957</c:v>
                </c:pt>
                <c:pt idx="162">
                  <c:v>50905</c:v>
                </c:pt>
                <c:pt idx="163">
                  <c:v>72447</c:v>
                </c:pt>
                <c:pt idx="164">
                  <c:v>131870</c:v>
                </c:pt>
                <c:pt idx="165">
                  <c:v>21332</c:v>
                </c:pt>
                <c:pt idx="166">
                  <c:v>47588</c:v>
                </c:pt>
                <c:pt idx="167">
                  <c:v>29676</c:v>
                </c:pt>
                <c:pt idx="168">
                  <c:v>150017</c:v>
                </c:pt>
                <c:pt idx="169">
                  <c:v>119922</c:v>
                </c:pt>
                <c:pt idx="170">
                  <c:v>74555</c:v>
                </c:pt>
                <c:pt idx="171">
                  <c:v>26857</c:v>
                </c:pt>
                <c:pt idx="172">
                  <c:v>76358</c:v>
                </c:pt>
                <c:pt idx="173">
                  <c:v>101854</c:v>
                </c:pt>
                <c:pt idx="174">
                  <c:v>65002</c:v>
                </c:pt>
                <c:pt idx="175">
                  <c:v>14115</c:v>
                </c:pt>
                <c:pt idx="176">
                  <c:v>118767</c:v>
                </c:pt>
                <c:pt idx="177">
                  <c:v>117323</c:v>
                </c:pt>
                <c:pt idx="178">
                  <c:v>74051</c:v>
                </c:pt>
                <c:pt idx="179">
                  <c:v>54683</c:v>
                </c:pt>
                <c:pt idx="180">
                  <c:v>114998</c:v>
                </c:pt>
              </c:numCache>
            </c:numRef>
          </c:xVal>
          <c:yVal>
            <c:numRef>
              <c:f>'relazione DIM-POP ct tipo B'!$E$31:$E$211</c:f>
              <c:numCache>
                <c:formatCode>General</c:formatCode>
                <c:ptCount val="181"/>
                <c:pt idx="0">
                  <c:v>0.34311876092995841</c:v>
                </c:pt>
                <c:pt idx="1">
                  <c:v>0.14734421332319997</c:v>
                </c:pt>
                <c:pt idx="2">
                  <c:v>0.27218527020087141</c:v>
                </c:pt>
                <c:pt idx="3">
                  <c:v>0.28449044408202462</c:v>
                </c:pt>
                <c:pt idx="4">
                  <c:v>0.14410251049984277</c:v>
                </c:pt>
                <c:pt idx="5">
                  <c:v>0.14089800147363138</c:v>
                </c:pt>
                <c:pt idx="6">
                  <c:v>0.21014086470396245</c:v>
                </c:pt>
                <c:pt idx="7">
                  <c:v>0.15030748397015697</c:v>
                </c:pt>
                <c:pt idx="8">
                  <c:v>0.1669658727092993</c:v>
                </c:pt>
                <c:pt idx="9">
                  <c:v>0.30176732838121767</c:v>
                </c:pt>
                <c:pt idx="10">
                  <c:v>0.15957592641451124</c:v>
                </c:pt>
                <c:pt idx="11">
                  <c:v>0.14094720659460269</c:v>
                </c:pt>
                <c:pt idx="12">
                  <c:v>5.1525270496829853E-2</c:v>
                </c:pt>
                <c:pt idx="13">
                  <c:v>0.28507850993671496</c:v>
                </c:pt>
                <c:pt idx="14">
                  <c:v>0.26284216600033561</c:v>
                </c:pt>
                <c:pt idx="15">
                  <c:v>6.371952624887546E-2</c:v>
                </c:pt>
                <c:pt idx="16">
                  <c:v>0.28664965426125261</c:v>
                </c:pt>
                <c:pt idx="17">
                  <c:v>0.29006648278967784</c:v>
                </c:pt>
                <c:pt idx="18">
                  <c:v>0.16881142578444946</c:v>
                </c:pt>
                <c:pt idx="19">
                  <c:v>0.31179512851160118</c:v>
                </c:pt>
                <c:pt idx="20">
                  <c:v>0.25760323284241288</c:v>
                </c:pt>
                <c:pt idx="21">
                  <c:v>0.38276561987492774</c:v>
                </c:pt>
                <c:pt idx="22">
                  <c:v>0.24120724778455133</c:v>
                </c:pt>
                <c:pt idx="23">
                  <c:v>0.15702025086107807</c:v>
                </c:pt>
                <c:pt idx="24">
                  <c:v>0.19676449764387416</c:v>
                </c:pt>
                <c:pt idx="25">
                  <c:v>0.26278378662768065</c:v>
                </c:pt>
                <c:pt idx="26">
                  <c:v>0.17728751575539137</c:v>
                </c:pt>
                <c:pt idx="27">
                  <c:v>0.1502075253483369</c:v>
                </c:pt>
                <c:pt idx="28">
                  <c:v>0.11379123898290944</c:v>
                </c:pt>
                <c:pt idx="29">
                  <c:v>0.20260457638112589</c:v>
                </c:pt>
                <c:pt idx="30">
                  <c:v>0.14687893581640166</c:v>
                </c:pt>
                <c:pt idx="31">
                  <c:v>0.28625618721759949</c:v>
                </c:pt>
                <c:pt idx="32">
                  <c:v>0.16860239753358341</c:v>
                </c:pt>
                <c:pt idx="33">
                  <c:v>0.18276038763022201</c:v>
                </c:pt>
                <c:pt idx="34">
                  <c:v>0.45131673907812919</c:v>
                </c:pt>
                <c:pt idx="35">
                  <c:v>0.24722866114438974</c:v>
                </c:pt>
                <c:pt idx="36">
                  <c:v>0.23835253125392913</c:v>
                </c:pt>
                <c:pt idx="37">
                  <c:v>0.4398685674101771</c:v>
                </c:pt>
                <c:pt idx="38">
                  <c:v>0.28753387813010733</c:v>
                </c:pt>
                <c:pt idx="39">
                  <c:v>0.26896559440179235</c:v>
                </c:pt>
                <c:pt idx="40">
                  <c:v>0.23665644202573943</c:v>
                </c:pt>
                <c:pt idx="41">
                  <c:v>0.3901436261985971</c:v>
                </c:pt>
                <c:pt idx="42">
                  <c:v>0.15801623470018097</c:v>
                </c:pt>
                <c:pt idx="43">
                  <c:v>0.27089643016667286</c:v>
                </c:pt>
                <c:pt idx="44">
                  <c:v>0.34429019465195093</c:v>
                </c:pt>
                <c:pt idx="45">
                  <c:v>0.18278225814401444</c:v>
                </c:pt>
                <c:pt idx="46">
                  <c:v>0.42892651762690936</c:v>
                </c:pt>
                <c:pt idx="47">
                  <c:v>0.10827031040483159</c:v>
                </c:pt>
                <c:pt idx="48">
                  <c:v>0.22005591984052036</c:v>
                </c:pt>
                <c:pt idx="49">
                  <c:v>0.15726128260238101</c:v>
                </c:pt>
                <c:pt idx="50">
                  <c:v>0.11497605990411731</c:v>
                </c:pt>
                <c:pt idx="51">
                  <c:v>0.3201841325178606</c:v>
                </c:pt>
                <c:pt idx="52">
                  <c:v>0.12846900776616343</c:v>
                </c:pt>
                <c:pt idx="53">
                  <c:v>0.14505860007443772</c:v>
                </c:pt>
                <c:pt idx="54">
                  <c:v>0.31837559749572958</c:v>
                </c:pt>
                <c:pt idx="55">
                  <c:v>0.41882501219229573</c:v>
                </c:pt>
                <c:pt idx="56">
                  <c:v>0.14224266976482977</c:v>
                </c:pt>
                <c:pt idx="57">
                  <c:v>0.40241224456299318</c:v>
                </c:pt>
                <c:pt idx="58">
                  <c:v>0.48338920436741023</c:v>
                </c:pt>
                <c:pt idx="59">
                  <c:v>0.3324797307827061</c:v>
                </c:pt>
                <c:pt idx="60">
                  <c:v>0.1158861632525742</c:v>
                </c:pt>
                <c:pt idx="61">
                  <c:v>0.39419905712912789</c:v>
                </c:pt>
                <c:pt idx="62">
                  <c:v>0.2957112401905892</c:v>
                </c:pt>
                <c:pt idx="63">
                  <c:v>0.20653732661713037</c:v>
                </c:pt>
                <c:pt idx="64">
                  <c:v>0.32504953834278527</c:v>
                </c:pt>
                <c:pt idx="65">
                  <c:v>0.16540081144024421</c:v>
                </c:pt>
                <c:pt idx="66">
                  <c:v>6.1708930484279292E-2</c:v>
                </c:pt>
                <c:pt idx="67">
                  <c:v>0.1756766839038201</c:v>
                </c:pt>
                <c:pt idx="68">
                  <c:v>0.13688228874089067</c:v>
                </c:pt>
                <c:pt idx="69">
                  <c:v>0.27414426807420722</c:v>
                </c:pt>
                <c:pt idx="70">
                  <c:v>0.51872295566110505</c:v>
                </c:pt>
                <c:pt idx="71">
                  <c:v>0.19817746686303386</c:v>
                </c:pt>
                <c:pt idx="72">
                  <c:v>0.39262148811246866</c:v>
                </c:pt>
                <c:pt idx="73">
                  <c:v>0.42059534160204881</c:v>
                </c:pt>
                <c:pt idx="74">
                  <c:v>0.20870074123411791</c:v>
                </c:pt>
                <c:pt idx="75">
                  <c:v>0.24880338733431517</c:v>
                </c:pt>
                <c:pt idx="76">
                  <c:v>0.45965126180627353</c:v>
                </c:pt>
                <c:pt idx="77">
                  <c:v>0.61185668690132911</c:v>
                </c:pt>
                <c:pt idx="78">
                  <c:v>0.46117427939096056</c:v>
                </c:pt>
                <c:pt idx="79">
                  <c:v>0.28542290508040102</c:v>
                </c:pt>
                <c:pt idx="80">
                  <c:v>0.33116738162539927</c:v>
                </c:pt>
                <c:pt idx="81">
                  <c:v>0.32358827980239768</c:v>
                </c:pt>
                <c:pt idx="82">
                  <c:v>0.59965029218459454</c:v>
                </c:pt>
                <c:pt idx="83">
                  <c:v>0.45481044542341276</c:v>
                </c:pt>
                <c:pt idx="84">
                  <c:v>0.18136465191749435</c:v>
                </c:pt>
                <c:pt idx="85">
                  <c:v>0.36336949863350809</c:v>
                </c:pt>
                <c:pt idx="86">
                  <c:v>0.19544027840963152</c:v>
                </c:pt>
                <c:pt idx="87">
                  <c:v>0.16849210677624937</c:v>
                </c:pt>
                <c:pt idx="88">
                  <c:v>0.25242216691105029</c:v>
                </c:pt>
                <c:pt idx="89">
                  <c:v>0.16914682304688594</c:v>
                </c:pt>
                <c:pt idx="90">
                  <c:v>0.22368108499691292</c:v>
                </c:pt>
                <c:pt idx="91">
                  <c:v>0.30253413877393992</c:v>
                </c:pt>
                <c:pt idx="92">
                  <c:v>0.23743931322474798</c:v>
                </c:pt>
                <c:pt idx="93">
                  <c:v>0.22373077614267325</c:v>
                </c:pt>
                <c:pt idx="94">
                  <c:v>0.27358137399241916</c:v>
                </c:pt>
                <c:pt idx="95">
                  <c:v>0.17180127861354158</c:v>
                </c:pt>
                <c:pt idx="96">
                  <c:v>0.42204062429316741</c:v>
                </c:pt>
                <c:pt idx="97">
                  <c:v>0.34869487639772445</c:v>
                </c:pt>
                <c:pt idx="98">
                  <c:v>0.34985530068458126</c:v>
                </c:pt>
                <c:pt idx="99">
                  <c:v>0.49436089518066911</c:v>
                </c:pt>
                <c:pt idx="100">
                  <c:v>0.1368942665055104</c:v>
                </c:pt>
                <c:pt idx="101">
                  <c:v>0.2233979316260068</c:v>
                </c:pt>
                <c:pt idx="102">
                  <c:v>0.43974711323704568</c:v>
                </c:pt>
                <c:pt idx="103">
                  <c:v>0.31299945742609886</c:v>
                </c:pt>
                <c:pt idx="104">
                  <c:v>2.4975454099165437E-2</c:v>
                </c:pt>
                <c:pt idx="105">
                  <c:v>0.2436932407045414</c:v>
                </c:pt>
                <c:pt idx="106">
                  <c:v>0.27664889528303221</c:v>
                </c:pt>
                <c:pt idx="107">
                  <c:v>0.38934817235649427</c:v>
                </c:pt>
                <c:pt idx="108">
                  <c:v>0.45040459736926014</c:v>
                </c:pt>
                <c:pt idx="109">
                  <c:v>0.27206584473043577</c:v>
                </c:pt>
                <c:pt idx="110">
                  <c:v>0.33946521343485997</c:v>
                </c:pt>
                <c:pt idx="111">
                  <c:v>0.18847507377418946</c:v>
                </c:pt>
                <c:pt idx="112">
                  <c:v>0.1090552901163937</c:v>
                </c:pt>
                <c:pt idx="113">
                  <c:v>0.16451180027943874</c:v>
                </c:pt>
                <c:pt idx="114">
                  <c:v>0.14270427315545933</c:v>
                </c:pt>
                <c:pt idx="115">
                  <c:v>0.32309680294625487</c:v>
                </c:pt>
                <c:pt idx="116">
                  <c:v>0.15949520509023019</c:v>
                </c:pt>
                <c:pt idx="117">
                  <c:v>0.18591562071468754</c:v>
                </c:pt>
                <c:pt idx="118">
                  <c:v>0.32718359673317676</c:v>
                </c:pt>
                <c:pt idx="119">
                  <c:v>0.12577140563081693</c:v>
                </c:pt>
                <c:pt idx="120">
                  <c:v>0.34910831684450749</c:v>
                </c:pt>
                <c:pt idx="121">
                  <c:v>0.34470158878107277</c:v>
                </c:pt>
                <c:pt idx="122">
                  <c:v>0.40473001032558847</c:v>
                </c:pt>
                <c:pt idx="123">
                  <c:v>0.33205762533559324</c:v>
                </c:pt>
                <c:pt idx="124">
                  <c:v>0.18765564330229562</c:v>
                </c:pt>
                <c:pt idx="125">
                  <c:v>0.18605099874662662</c:v>
                </c:pt>
                <c:pt idx="126">
                  <c:v>0.236092078852295</c:v>
                </c:pt>
                <c:pt idx="127">
                  <c:v>0.22045445811298447</c:v>
                </c:pt>
                <c:pt idx="128">
                  <c:v>0.25422200248308807</c:v>
                </c:pt>
                <c:pt idx="129">
                  <c:v>0.16274316483141474</c:v>
                </c:pt>
                <c:pt idx="130">
                  <c:v>0.16337037670609922</c:v>
                </c:pt>
                <c:pt idx="131">
                  <c:v>0.18038560460246764</c:v>
                </c:pt>
                <c:pt idx="132">
                  <c:v>0.32291100519523974</c:v>
                </c:pt>
                <c:pt idx="133">
                  <c:v>0.31731235873112656</c:v>
                </c:pt>
                <c:pt idx="134">
                  <c:v>0.33229879656840949</c:v>
                </c:pt>
                <c:pt idx="135">
                  <c:v>0.33975651568652437</c:v>
                </c:pt>
                <c:pt idx="136">
                  <c:v>0.20018483950307736</c:v>
                </c:pt>
                <c:pt idx="137">
                  <c:v>0.19260505460813115</c:v>
                </c:pt>
                <c:pt idx="138">
                  <c:v>0.23002653683668314</c:v>
                </c:pt>
                <c:pt idx="139">
                  <c:v>0.19574511788142346</c:v>
                </c:pt>
                <c:pt idx="140">
                  <c:v>0.18803300406517398</c:v>
                </c:pt>
                <c:pt idx="141">
                  <c:v>0.21871652997661523</c:v>
                </c:pt>
                <c:pt idx="142">
                  <c:v>0.29503451247385404</c:v>
                </c:pt>
                <c:pt idx="143">
                  <c:v>0.36373426314898166</c:v>
                </c:pt>
                <c:pt idx="144">
                  <c:v>0.3990519434799159</c:v>
                </c:pt>
                <c:pt idx="145">
                  <c:v>0.33081030063232125</c:v>
                </c:pt>
                <c:pt idx="146">
                  <c:v>0.15831901489117983</c:v>
                </c:pt>
                <c:pt idx="147">
                  <c:v>0.5439398397804186</c:v>
                </c:pt>
                <c:pt idx="148">
                  <c:v>0.38040448772120566</c:v>
                </c:pt>
                <c:pt idx="149">
                  <c:v>0.10569068751791959</c:v>
                </c:pt>
                <c:pt idx="150">
                  <c:v>0.44620021169555424</c:v>
                </c:pt>
                <c:pt idx="151">
                  <c:v>0.16167041505510679</c:v>
                </c:pt>
                <c:pt idx="152">
                  <c:v>0.29221539519964757</c:v>
                </c:pt>
                <c:pt idx="153">
                  <c:v>0.1563208022275884</c:v>
                </c:pt>
                <c:pt idx="154">
                  <c:v>0.46223969364010437</c:v>
                </c:pt>
                <c:pt idx="155">
                  <c:v>0.4857384183535165</c:v>
                </c:pt>
                <c:pt idx="156">
                  <c:v>0.3144604621089655</c:v>
                </c:pt>
                <c:pt idx="157">
                  <c:v>0.31331906569276963</c:v>
                </c:pt>
                <c:pt idx="158">
                  <c:v>0.397171860088531</c:v>
                </c:pt>
                <c:pt idx="159">
                  <c:v>0.36114892487473266</c:v>
                </c:pt>
                <c:pt idx="160">
                  <c:v>0.20401384177312634</c:v>
                </c:pt>
                <c:pt idx="161">
                  <c:v>0.19529362754285745</c:v>
                </c:pt>
                <c:pt idx="162">
                  <c:v>0.14995458815603097</c:v>
                </c:pt>
                <c:pt idx="163">
                  <c:v>0.16184664738003474</c:v>
                </c:pt>
                <c:pt idx="164">
                  <c:v>0.36268997387853913</c:v>
                </c:pt>
                <c:pt idx="165">
                  <c:v>0.1680582507653679</c:v>
                </c:pt>
                <c:pt idx="166">
                  <c:v>0.24271024324568924</c:v>
                </c:pt>
                <c:pt idx="167">
                  <c:v>0.15428612087745947</c:v>
                </c:pt>
                <c:pt idx="168">
                  <c:v>0.40818221114923386</c:v>
                </c:pt>
                <c:pt idx="169">
                  <c:v>0.22610228795290704</c:v>
                </c:pt>
                <c:pt idx="170">
                  <c:v>0.20524673111153052</c:v>
                </c:pt>
                <c:pt idx="171">
                  <c:v>0.15648748361786544</c:v>
                </c:pt>
                <c:pt idx="172">
                  <c:v>0.23028561034690592</c:v>
                </c:pt>
                <c:pt idx="173">
                  <c:v>0.36799148162271339</c:v>
                </c:pt>
                <c:pt idx="174">
                  <c:v>0.1483632858135514</c:v>
                </c:pt>
                <c:pt idx="175">
                  <c:v>0.16755973305651725</c:v>
                </c:pt>
                <c:pt idx="176">
                  <c:v>0.34965331081779988</c:v>
                </c:pt>
                <c:pt idx="177">
                  <c:v>0.35494789443922659</c:v>
                </c:pt>
                <c:pt idx="178">
                  <c:v>0.35153736848385975</c:v>
                </c:pt>
                <c:pt idx="179">
                  <c:v>0.20474818916487189</c:v>
                </c:pt>
                <c:pt idx="180">
                  <c:v>0.34728606347588298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1A8-4C76-B2B0-8B735275A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17968"/>
        <c:axId val="474426272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'relazione DIM-POP ct tipo B'!$D$1</c15:sqref>
                        </c15:formulaRef>
                      </c:ext>
                    </c:extLst>
                    <c:strCache>
                      <c:ptCount val="1"/>
                      <c:pt idx="0">
                        <c:v>ABT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'relazione DIM-POP ct tipo B'!$C$31:$C$211</c15:sqref>
                        </c15:formulaRef>
                      </c:ext>
                    </c:extLst>
                    <c:numCache>
                      <c:formatCode>General</c:formatCode>
                      <c:ptCount val="181"/>
                      <c:pt idx="0">
                        <c:v>47068</c:v>
                      </c:pt>
                      <c:pt idx="1">
                        <c:v>35007</c:v>
                      </c:pt>
                      <c:pt idx="2">
                        <c:v>61863</c:v>
                      </c:pt>
                      <c:pt idx="3">
                        <c:v>30698</c:v>
                      </c:pt>
                      <c:pt idx="4">
                        <c:v>15349</c:v>
                      </c:pt>
                      <c:pt idx="5">
                        <c:v>20888</c:v>
                      </c:pt>
                      <c:pt idx="6">
                        <c:v>31077</c:v>
                      </c:pt>
                      <c:pt idx="7">
                        <c:v>18337</c:v>
                      </c:pt>
                      <c:pt idx="8">
                        <c:v>12427</c:v>
                      </c:pt>
                      <c:pt idx="9">
                        <c:v>30966</c:v>
                      </c:pt>
                      <c:pt idx="10">
                        <c:v>50730</c:v>
                      </c:pt>
                      <c:pt idx="11">
                        <c:v>10591</c:v>
                      </c:pt>
                      <c:pt idx="12">
                        <c:v>20858</c:v>
                      </c:pt>
                      <c:pt idx="13">
                        <c:v>27901</c:v>
                      </c:pt>
                      <c:pt idx="14">
                        <c:v>22367</c:v>
                      </c:pt>
                      <c:pt idx="15">
                        <c:v>18685</c:v>
                      </c:pt>
                      <c:pt idx="16">
                        <c:v>55161</c:v>
                      </c:pt>
                      <c:pt idx="17">
                        <c:v>67734</c:v>
                      </c:pt>
                      <c:pt idx="18">
                        <c:v>13946</c:v>
                      </c:pt>
                      <c:pt idx="19">
                        <c:v>31627</c:v>
                      </c:pt>
                      <c:pt idx="20">
                        <c:v>13735</c:v>
                      </c:pt>
                      <c:pt idx="21">
                        <c:v>107333</c:v>
                      </c:pt>
                      <c:pt idx="22">
                        <c:v>29094</c:v>
                      </c:pt>
                      <c:pt idx="23">
                        <c:v>17372</c:v>
                      </c:pt>
                      <c:pt idx="24">
                        <c:v>31335</c:v>
                      </c:pt>
                      <c:pt idx="25">
                        <c:v>26391</c:v>
                      </c:pt>
                      <c:pt idx="26">
                        <c:v>23440</c:v>
                      </c:pt>
                      <c:pt idx="27">
                        <c:v>102958</c:v>
                      </c:pt>
                      <c:pt idx="28">
                        <c:v>15655</c:v>
                      </c:pt>
                      <c:pt idx="29">
                        <c:v>25805</c:v>
                      </c:pt>
                      <c:pt idx="30">
                        <c:v>30256</c:v>
                      </c:pt>
                      <c:pt idx="31">
                        <c:v>42193</c:v>
                      </c:pt>
                      <c:pt idx="32">
                        <c:v>10872</c:v>
                      </c:pt>
                      <c:pt idx="33">
                        <c:v>13305</c:v>
                      </c:pt>
                      <c:pt idx="34">
                        <c:v>115525</c:v>
                      </c:pt>
                      <c:pt idx="35">
                        <c:v>15762</c:v>
                      </c:pt>
                      <c:pt idx="36">
                        <c:v>26602</c:v>
                      </c:pt>
                      <c:pt idx="37">
                        <c:v>27693</c:v>
                      </c:pt>
                      <c:pt idx="38">
                        <c:v>39118</c:v>
                      </c:pt>
                      <c:pt idx="39">
                        <c:v>20818</c:v>
                      </c:pt>
                      <c:pt idx="40">
                        <c:v>35104</c:v>
                      </c:pt>
                      <c:pt idx="41">
                        <c:v>45740</c:v>
                      </c:pt>
                      <c:pt idx="42">
                        <c:v>44651</c:v>
                      </c:pt>
                      <c:pt idx="43">
                        <c:v>27283</c:v>
                      </c:pt>
                      <c:pt idx="44">
                        <c:v>26961</c:v>
                      </c:pt>
                      <c:pt idx="45">
                        <c:v>26215</c:v>
                      </c:pt>
                      <c:pt idx="46">
                        <c:v>29005</c:v>
                      </c:pt>
                      <c:pt idx="47">
                        <c:v>28099</c:v>
                      </c:pt>
                      <c:pt idx="48">
                        <c:v>28184</c:v>
                      </c:pt>
                      <c:pt idx="49">
                        <c:v>24569</c:v>
                      </c:pt>
                      <c:pt idx="50">
                        <c:v>31682</c:v>
                      </c:pt>
                      <c:pt idx="51">
                        <c:v>24000</c:v>
                      </c:pt>
                      <c:pt idx="52">
                        <c:v>15541</c:v>
                      </c:pt>
                      <c:pt idx="53">
                        <c:v>15371</c:v>
                      </c:pt>
                      <c:pt idx="54">
                        <c:v>22619</c:v>
                      </c:pt>
                      <c:pt idx="55">
                        <c:v>224670</c:v>
                      </c:pt>
                      <c:pt idx="56">
                        <c:v>21560</c:v>
                      </c:pt>
                      <c:pt idx="57">
                        <c:v>83894</c:v>
                      </c:pt>
                      <c:pt idx="58">
                        <c:v>105061</c:v>
                      </c:pt>
                      <c:pt idx="59">
                        <c:v>134172</c:v>
                      </c:pt>
                      <c:pt idx="60">
                        <c:v>44247</c:v>
                      </c:pt>
                      <c:pt idx="61">
                        <c:v>77776</c:v>
                      </c:pt>
                      <c:pt idx="62">
                        <c:v>49191</c:v>
                      </c:pt>
                      <c:pt idx="63">
                        <c:v>36283</c:v>
                      </c:pt>
                      <c:pt idx="64">
                        <c:v>32752</c:v>
                      </c:pt>
                      <c:pt idx="65">
                        <c:v>50212</c:v>
                      </c:pt>
                      <c:pt idx="66">
                        <c:v>12831</c:v>
                      </c:pt>
                      <c:pt idx="67">
                        <c:v>30854</c:v>
                      </c:pt>
                      <c:pt idx="68">
                        <c:v>27183</c:v>
                      </c:pt>
                      <c:pt idx="69">
                        <c:v>55530</c:v>
                      </c:pt>
                      <c:pt idx="70">
                        <c:v>252127</c:v>
                      </c:pt>
                      <c:pt idx="71">
                        <c:v>14151</c:v>
                      </c:pt>
                      <c:pt idx="72">
                        <c:v>150806</c:v>
                      </c:pt>
                      <c:pt idx="73">
                        <c:v>239374</c:v>
                      </c:pt>
                      <c:pt idx="74">
                        <c:v>324655</c:v>
                      </c:pt>
                      <c:pt idx="75">
                        <c:v>64031</c:v>
                      </c:pt>
                      <c:pt idx="76">
                        <c:v>131840</c:v>
                      </c:pt>
                      <c:pt idx="77">
                        <c:v>300226</c:v>
                      </c:pt>
                      <c:pt idx="78">
                        <c:v>172567</c:v>
                      </c:pt>
                      <c:pt idx="79">
                        <c:v>103858</c:v>
                      </c:pt>
                      <c:pt idx="80">
                        <c:v>102098</c:v>
                      </c:pt>
                      <c:pt idx="81">
                        <c:v>82137</c:v>
                      </c:pt>
                      <c:pt idx="82">
                        <c:v>115679</c:v>
                      </c:pt>
                      <c:pt idx="83">
                        <c:v>86275</c:v>
                      </c:pt>
                      <c:pt idx="84">
                        <c:v>33268</c:v>
                      </c:pt>
                      <c:pt idx="85">
                        <c:v>91392</c:v>
                      </c:pt>
                      <c:pt idx="86">
                        <c:v>46014</c:v>
                      </c:pt>
                      <c:pt idx="87">
                        <c:v>39857</c:v>
                      </c:pt>
                      <c:pt idx="88">
                        <c:v>32166</c:v>
                      </c:pt>
                      <c:pt idx="89">
                        <c:v>16948</c:v>
                      </c:pt>
                      <c:pt idx="90">
                        <c:v>29988</c:v>
                      </c:pt>
                      <c:pt idx="91">
                        <c:v>86754</c:v>
                      </c:pt>
                      <c:pt idx="92">
                        <c:v>25859</c:v>
                      </c:pt>
                      <c:pt idx="93">
                        <c:v>15397</c:v>
                      </c:pt>
                      <c:pt idx="94">
                        <c:v>38020</c:v>
                      </c:pt>
                      <c:pt idx="95">
                        <c:v>13937</c:v>
                      </c:pt>
                      <c:pt idx="96">
                        <c:v>63702</c:v>
                      </c:pt>
                      <c:pt idx="97">
                        <c:v>62964</c:v>
                      </c:pt>
                      <c:pt idx="98">
                        <c:v>71193</c:v>
                      </c:pt>
                      <c:pt idx="99">
                        <c:v>103047</c:v>
                      </c:pt>
                      <c:pt idx="100">
                        <c:v>14977</c:v>
                      </c:pt>
                      <c:pt idx="101">
                        <c:v>18423</c:v>
                      </c:pt>
                      <c:pt idx="102">
                        <c:v>91732</c:v>
                      </c:pt>
                      <c:pt idx="103">
                        <c:v>64726</c:v>
                      </c:pt>
                      <c:pt idx="104">
                        <c:v>22616</c:v>
                      </c:pt>
                      <c:pt idx="105">
                        <c:v>41104</c:v>
                      </c:pt>
                      <c:pt idx="106">
                        <c:v>32300</c:v>
                      </c:pt>
                      <c:pt idx="107">
                        <c:v>42476</c:v>
                      </c:pt>
                      <c:pt idx="108">
                        <c:v>50787</c:v>
                      </c:pt>
                      <c:pt idx="109">
                        <c:v>81243</c:v>
                      </c:pt>
                      <c:pt idx="110">
                        <c:v>61711</c:v>
                      </c:pt>
                      <c:pt idx="111">
                        <c:v>76113</c:v>
                      </c:pt>
                      <c:pt idx="112">
                        <c:v>55205</c:v>
                      </c:pt>
                      <c:pt idx="113">
                        <c:v>90580</c:v>
                      </c:pt>
                      <c:pt idx="114">
                        <c:v>43298</c:v>
                      </c:pt>
                      <c:pt idx="115">
                        <c:v>128948</c:v>
                      </c:pt>
                      <c:pt idx="116">
                        <c:v>25214</c:v>
                      </c:pt>
                      <c:pt idx="117">
                        <c:v>164060</c:v>
                      </c:pt>
                      <c:pt idx="118">
                        <c:v>51912</c:v>
                      </c:pt>
                      <c:pt idx="119">
                        <c:v>74080</c:v>
                      </c:pt>
                      <c:pt idx="120">
                        <c:v>70146</c:v>
                      </c:pt>
                      <c:pt idx="121">
                        <c:v>151310</c:v>
                      </c:pt>
                      <c:pt idx="122">
                        <c:v>107740</c:v>
                      </c:pt>
                      <c:pt idx="123">
                        <c:v>67237</c:v>
                      </c:pt>
                      <c:pt idx="124">
                        <c:v>90960</c:v>
                      </c:pt>
                      <c:pt idx="125">
                        <c:v>57803</c:v>
                      </c:pt>
                      <c:pt idx="126">
                        <c:v>103770</c:v>
                      </c:pt>
                      <c:pt idx="127">
                        <c:v>95363</c:v>
                      </c:pt>
                      <c:pt idx="128">
                        <c:v>116500</c:v>
                      </c:pt>
                      <c:pt idx="129">
                        <c:v>64390</c:v>
                      </c:pt>
                      <c:pt idx="130">
                        <c:v>49222</c:v>
                      </c:pt>
                      <c:pt idx="131">
                        <c:v>60876</c:v>
                      </c:pt>
                      <c:pt idx="132">
                        <c:v>88112</c:v>
                      </c:pt>
                      <c:pt idx="133">
                        <c:v>104743</c:v>
                      </c:pt>
                      <c:pt idx="134">
                        <c:v>99719</c:v>
                      </c:pt>
                      <c:pt idx="135">
                        <c:v>77182</c:v>
                      </c:pt>
                      <c:pt idx="136">
                        <c:v>93708</c:v>
                      </c:pt>
                      <c:pt idx="137">
                        <c:v>84314</c:v>
                      </c:pt>
                      <c:pt idx="138">
                        <c:v>70005</c:v>
                      </c:pt>
                      <c:pt idx="139">
                        <c:v>81619</c:v>
                      </c:pt>
                      <c:pt idx="140">
                        <c:v>148900</c:v>
                      </c:pt>
                      <c:pt idx="141">
                        <c:v>95736</c:v>
                      </c:pt>
                      <c:pt idx="142">
                        <c:v>15828</c:v>
                      </c:pt>
                      <c:pt idx="143">
                        <c:v>67413</c:v>
                      </c:pt>
                      <c:pt idx="144">
                        <c:v>79567</c:v>
                      </c:pt>
                      <c:pt idx="145">
                        <c:v>143017</c:v>
                      </c:pt>
                      <c:pt idx="146">
                        <c:v>17395</c:v>
                      </c:pt>
                      <c:pt idx="147">
                        <c:v>86287</c:v>
                      </c:pt>
                      <c:pt idx="148">
                        <c:v>44041</c:v>
                      </c:pt>
                      <c:pt idx="149">
                        <c:v>41442</c:v>
                      </c:pt>
                      <c:pt idx="150">
                        <c:v>57725</c:v>
                      </c:pt>
                      <c:pt idx="151">
                        <c:v>27918</c:v>
                      </c:pt>
                      <c:pt idx="152">
                        <c:v>38849</c:v>
                      </c:pt>
                      <c:pt idx="153">
                        <c:v>28858</c:v>
                      </c:pt>
                      <c:pt idx="154">
                        <c:v>151280</c:v>
                      </c:pt>
                      <c:pt idx="155">
                        <c:v>113309</c:v>
                      </c:pt>
                      <c:pt idx="156">
                        <c:v>15081</c:v>
                      </c:pt>
                      <c:pt idx="157">
                        <c:v>100246</c:v>
                      </c:pt>
                      <c:pt idx="158">
                        <c:v>101018</c:v>
                      </c:pt>
                      <c:pt idx="159">
                        <c:v>68802</c:v>
                      </c:pt>
                      <c:pt idx="160">
                        <c:v>62591</c:v>
                      </c:pt>
                      <c:pt idx="161">
                        <c:v>82957</c:v>
                      </c:pt>
                      <c:pt idx="162">
                        <c:v>50905</c:v>
                      </c:pt>
                      <c:pt idx="163">
                        <c:v>72447</c:v>
                      </c:pt>
                      <c:pt idx="164">
                        <c:v>131870</c:v>
                      </c:pt>
                      <c:pt idx="165">
                        <c:v>21332</c:v>
                      </c:pt>
                      <c:pt idx="166">
                        <c:v>47588</c:v>
                      </c:pt>
                      <c:pt idx="167">
                        <c:v>29676</c:v>
                      </c:pt>
                      <c:pt idx="168">
                        <c:v>150017</c:v>
                      </c:pt>
                      <c:pt idx="169">
                        <c:v>119922</c:v>
                      </c:pt>
                      <c:pt idx="170">
                        <c:v>74555</c:v>
                      </c:pt>
                      <c:pt idx="171">
                        <c:v>26857</c:v>
                      </c:pt>
                      <c:pt idx="172">
                        <c:v>76358</c:v>
                      </c:pt>
                      <c:pt idx="173">
                        <c:v>101854</c:v>
                      </c:pt>
                      <c:pt idx="174">
                        <c:v>65002</c:v>
                      </c:pt>
                      <c:pt idx="175">
                        <c:v>14115</c:v>
                      </c:pt>
                      <c:pt idx="176">
                        <c:v>118767</c:v>
                      </c:pt>
                      <c:pt idx="177">
                        <c:v>117323</c:v>
                      </c:pt>
                      <c:pt idx="178">
                        <c:v>74051</c:v>
                      </c:pt>
                      <c:pt idx="179">
                        <c:v>54683</c:v>
                      </c:pt>
                      <c:pt idx="180">
                        <c:v>114998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'relazione DIM-POP ct tipo B'!$E$31:$E$211</c15:sqref>
                        </c15:formulaRef>
                      </c:ext>
                    </c:extLst>
                    <c:numCache>
                      <c:formatCode>General</c:formatCode>
                      <c:ptCount val="181"/>
                      <c:pt idx="0">
                        <c:v>0.34311876092995841</c:v>
                      </c:pt>
                      <c:pt idx="1">
                        <c:v>0.14734421332319997</c:v>
                      </c:pt>
                      <c:pt idx="2">
                        <c:v>0.27218527020087141</c:v>
                      </c:pt>
                      <c:pt idx="3">
                        <c:v>0.28449044408202462</c:v>
                      </c:pt>
                      <c:pt idx="4">
                        <c:v>0.14410251049984277</c:v>
                      </c:pt>
                      <c:pt idx="5">
                        <c:v>0.14089800147363138</c:v>
                      </c:pt>
                      <c:pt idx="6">
                        <c:v>0.21014086470396245</c:v>
                      </c:pt>
                      <c:pt idx="7">
                        <c:v>0.15030748397015697</c:v>
                      </c:pt>
                      <c:pt idx="8">
                        <c:v>0.1669658727092993</c:v>
                      </c:pt>
                      <c:pt idx="9">
                        <c:v>0.30176732838121767</c:v>
                      </c:pt>
                      <c:pt idx="10">
                        <c:v>0.15957592641451124</c:v>
                      </c:pt>
                      <c:pt idx="11">
                        <c:v>0.14094720659460269</c:v>
                      </c:pt>
                      <c:pt idx="12">
                        <c:v>5.1525270496829853E-2</c:v>
                      </c:pt>
                      <c:pt idx="13">
                        <c:v>0.28507850993671496</c:v>
                      </c:pt>
                      <c:pt idx="14">
                        <c:v>0.26284216600033561</c:v>
                      </c:pt>
                      <c:pt idx="15">
                        <c:v>6.371952624887546E-2</c:v>
                      </c:pt>
                      <c:pt idx="16">
                        <c:v>0.28664965426125261</c:v>
                      </c:pt>
                      <c:pt idx="17">
                        <c:v>0.29006648278967784</c:v>
                      </c:pt>
                      <c:pt idx="18">
                        <c:v>0.16881142578444946</c:v>
                      </c:pt>
                      <c:pt idx="19">
                        <c:v>0.31179512851160118</c:v>
                      </c:pt>
                      <c:pt idx="20">
                        <c:v>0.25760323284241288</c:v>
                      </c:pt>
                      <c:pt idx="21">
                        <c:v>0.38276561987492774</c:v>
                      </c:pt>
                      <c:pt idx="22">
                        <c:v>0.24120724778455133</c:v>
                      </c:pt>
                      <c:pt idx="23">
                        <c:v>0.15702025086107807</c:v>
                      </c:pt>
                      <c:pt idx="24">
                        <c:v>0.19676449764387416</c:v>
                      </c:pt>
                      <c:pt idx="25">
                        <c:v>0.26278378662768065</c:v>
                      </c:pt>
                      <c:pt idx="26">
                        <c:v>0.17728751575539137</c:v>
                      </c:pt>
                      <c:pt idx="27">
                        <c:v>0.1502075253483369</c:v>
                      </c:pt>
                      <c:pt idx="28">
                        <c:v>0.11379123898290944</c:v>
                      </c:pt>
                      <c:pt idx="29">
                        <c:v>0.20260457638112589</c:v>
                      </c:pt>
                      <c:pt idx="30">
                        <c:v>0.14687893581640166</c:v>
                      </c:pt>
                      <c:pt idx="31">
                        <c:v>0.28625618721759949</c:v>
                      </c:pt>
                      <c:pt idx="32">
                        <c:v>0.16860239753358341</c:v>
                      </c:pt>
                      <c:pt idx="33">
                        <c:v>0.18276038763022201</c:v>
                      </c:pt>
                      <c:pt idx="34">
                        <c:v>0.45131673907812919</c:v>
                      </c:pt>
                      <c:pt idx="35">
                        <c:v>0.24722866114438974</c:v>
                      </c:pt>
                      <c:pt idx="36">
                        <c:v>0.23835253125392913</c:v>
                      </c:pt>
                      <c:pt idx="37">
                        <c:v>0.4398685674101771</c:v>
                      </c:pt>
                      <c:pt idx="38">
                        <c:v>0.28753387813010733</c:v>
                      </c:pt>
                      <c:pt idx="39">
                        <c:v>0.26896559440179235</c:v>
                      </c:pt>
                      <c:pt idx="40">
                        <c:v>0.23665644202573943</c:v>
                      </c:pt>
                      <c:pt idx="41">
                        <c:v>0.3901436261985971</c:v>
                      </c:pt>
                      <c:pt idx="42">
                        <c:v>0.15801623470018097</c:v>
                      </c:pt>
                      <c:pt idx="43">
                        <c:v>0.27089643016667286</c:v>
                      </c:pt>
                      <c:pt idx="44">
                        <c:v>0.34429019465195093</c:v>
                      </c:pt>
                      <c:pt idx="45">
                        <c:v>0.18278225814401444</c:v>
                      </c:pt>
                      <c:pt idx="46">
                        <c:v>0.42892651762690936</c:v>
                      </c:pt>
                      <c:pt idx="47">
                        <c:v>0.10827031040483159</c:v>
                      </c:pt>
                      <c:pt idx="48">
                        <c:v>0.22005591984052036</c:v>
                      </c:pt>
                      <c:pt idx="49">
                        <c:v>0.15726128260238101</c:v>
                      </c:pt>
                      <c:pt idx="50">
                        <c:v>0.11497605990411731</c:v>
                      </c:pt>
                      <c:pt idx="51">
                        <c:v>0.3201841325178606</c:v>
                      </c:pt>
                      <c:pt idx="52">
                        <c:v>0.12846900776616343</c:v>
                      </c:pt>
                      <c:pt idx="53">
                        <c:v>0.14505860007443772</c:v>
                      </c:pt>
                      <c:pt idx="54">
                        <c:v>0.31837559749572958</c:v>
                      </c:pt>
                      <c:pt idx="55">
                        <c:v>0.41882501219229573</c:v>
                      </c:pt>
                      <c:pt idx="56">
                        <c:v>0.14224266976482977</c:v>
                      </c:pt>
                      <c:pt idx="57">
                        <c:v>0.40241224456299318</c:v>
                      </c:pt>
                      <c:pt idx="58">
                        <c:v>0.48338920436741023</c:v>
                      </c:pt>
                      <c:pt idx="59">
                        <c:v>0.3324797307827061</c:v>
                      </c:pt>
                      <c:pt idx="60">
                        <c:v>0.1158861632525742</c:v>
                      </c:pt>
                      <c:pt idx="61">
                        <c:v>0.39419905712912789</c:v>
                      </c:pt>
                      <c:pt idx="62">
                        <c:v>0.2957112401905892</c:v>
                      </c:pt>
                      <c:pt idx="63">
                        <c:v>0.20653732661713037</c:v>
                      </c:pt>
                      <c:pt idx="64">
                        <c:v>0.32504953834278527</c:v>
                      </c:pt>
                      <c:pt idx="65">
                        <c:v>0.16540081144024421</c:v>
                      </c:pt>
                      <c:pt idx="66">
                        <c:v>6.1708930484279292E-2</c:v>
                      </c:pt>
                      <c:pt idx="67">
                        <c:v>0.1756766839038201</c:v>
                      </c:pt>
                      <c:pt idx="68">
                        <c:v>0.13688228874089067</c:v>
                      </c:pt>
                      <c:pt idx="69">
                        <c:v>0.27414426807420722</c:v>
                      </c:pt>
                      <c:pt idx="70">
                        <c:v>0.51872295566110505</c:v>
                      </c:pt>
                      <c:pt idx="71">
                        <c:v>0.19817746686303386</c:v>
                      </c:pt>
                      <c:pt idx="72">
                        <c:v>0.39262148811246866</c:v>
                      </c:pt>
                      <c:pt idx="73">
                        <c:v>0.42059534160204881</c:v>
                      </c:pt>
                      <c:pt idx="74">
                        <c:v>0.20870074123411791</c:v>
                      </c:pt>
                      <c:pt idx="75">
                        <c:v>0.24880338733431517</c:v>
                      </c:pt>
                      <c:pt idx="76">
                        <c:v>0.45965126180627353</c:v>
                      </c:pt>
                      <c:pt idx="77">
                        <c:v>0.61185668690132911</c:v>
                      </c:pt>
                      <c:pt idx="78">
                        <c:v>0.46117427939096056</c:v>
                      </c:pt>
                      <c:pt idx="79">
                        <c:v>0.28542290508040102</c:v>
                      </c:pt>
                      <c:pt idx="80">
                        <c:v>0.33116738162539927</c:v>
                      </c:pt>
                      <c:pt idx="81">
                        <c:v>0.32358827980239768</c:v>
                      </c:pt>
                      <c:pt idx="82">
                        <c:v>0.59965029218459454</c:v>
                      </c:pt>
                      <c:pt idx="83">
                        <c:v>0.45481044542341276</c:v>
                      </c:pt>
                      <c:pt idx="84">
                        <c:v>0.18136465191749435</c:v>
                      </c:pt>
                      <c:pt idx="85">
                        <c:v>0.36336949863350809</c:v>
                      </c:pt>
                      <c:pt idx="86">
                        <c:v>0.19544027840963152</c:v>
                      </c:pt>
                      <c:pt idx="87">
                        <c:v>0.16849210677624937</c:v>
                      </c:pt>
                      <c:pt idx="88">
                        <c:v>0.25242216691105029</c:v>
                      </c:pt>
                      <c:pt idx="89">
                        <c:v>0.16914682304688594</c:v>
                      </c:pt>
                      <c:pt idx="90">
                        <c:v>0.22368108499691292</c:v>
                      </c:pt>
                      <c:pt idx="91">
                        <c:v>0.30253413877393992</c:v>
                      </c:pt>
                      <c:pt idx="92">
                        <c:v>0.23743931322474798</c:v>
                      </c:pt>
                      <c:pt idx="93">
                        <c:v>0.22373077614267325</c:v>
                      </c:pt>
                      <c:pt idx="94">
                        <c:v>0.27358137399241916</c:v>
                      </c:pt>
                      <c:pt idx="95">
                        <c:v>0.17180127861354158</c:v>
                      </c:pt>
                      <c:pt idx="96">
                        <c:v>0.42204062429316741</c:v>
                      </c:pt>
                      <c:pt idx="97">
                        <c:v>0.34869487639772445</c:v>
                      </c:pt>
                      <c:pt idx="98">
                        <c:v>0.34985530068458126</c:v>
                      </c:pt>
                      <c:pt idx="99">
                        <c:v>0.49436089518066911</c:v>
                      </c:pt>
                      <c:pt idx="100">
                        <c:v>0.1368942665055104</c:v>
                      </c:pt>
                      <c:pt idx="101">
                        <c:v>0.2233979316260068</c:v>
                      </c:pt>
                      <c:pt idx="102">
                        <c:v>0.43974711323704568</c:v>
                      </c:pt>
                      <c:pt idx="103">
                        <c:v>0.31299945742609886</c:v>
                      </c:pt>
                      <c:pt idx="104">
                        <c:v>2.4975454099165437E-2</c:v>
                      </c:pt>
                      <c:pt idx="105">
                        <c:v>0.2436932407045414</c:v>
                      </c:pt>
                      <c:pt idx="106">
                        <c:v>0.27664889528303221</c:v>
                      </c:pt>
                      <c:pt idx="107">
                        <c:v>0.38934817235649427</c:v>
                      </c:pt>
                      <c:pt idx="108">
                        <c:v>0.45040459736926014</c:v>
                      </c:pt>
                      <c:pt idx="109">
                        <c:v>0.27206584473043577</c:v>
                      </c:pt>
                      <c:pt idx="110">
                        <c:v>0.33946521343485997</c:v>
                      </c:pt>
                      <c:pt idx="111">
                        <c:v>0.18847507377418946</c:v>
                      </c:pt>
                      <c:pt idx="112">
                        <c:v>0.1090552901163937</c:v>
                      </c:pt>
                      <c:pt idx="113">
                        <c:v>0.16451180027943874</c:v>
                      </c:pt>
                      <c:pt idx="114">
                        <c:v>0.14270427315545933</c:v>
                      </c:pt>
                      <c:pt idx="115">
                        <c:v>0.32309680294625487</c:v>
                      </c:pt>
                      <c:pt idx="116">
                        <c:v>0.15949520509023019</c:v>
                      </c:pt>
                      <c:pt idx="117">
                        <c:v>0.18591562071468754</c:v>
                      </c:pt>
                      <c:pt idx="118">
                        <c:v>0.32718359673317676</c:v>
                      </c:pt>
                      <c:pt idx="119">
                        <c:v>0.12577140563081693</c:v>
                      </c:pt>
                      <c:pt idx="120">
                        <c:v>0.34910831684450749</c:v>
                      </c:pt>
                      <c:pt idx="121">
                        <c:v>0.34470158878107277</c:v>
                      </c:pt>
                      <c:pt idx="122">
                        <c:v>0.40473001032558847</c:v>
                      </c:pt>
                      <c:pt idx="123">
                        <c:v>0.33205762533559324</c:v>
                      </c:pt>
                      <c:pt idx="124">
                        <c:v>0.18765564330229562</c:v>
                      </c:pt>
                      <c:pt idx="125">
                        <c:v>0.18605099874662662</c:v>
                      </c:pt>
                      <c:pt idx="126">
                        <c:v>0.236092078852295</c:v>
                      </c:pt>
                      <c:pt idx="127">
                        <c:v>0.22045445811298447</c:v>
                      </c:pt>
                      <c:pt idx="128">
                        <c:v>0.25422200248308807</c:v>
                      </c:pt>
                      <c:pt idx="129">
                        <c:v>0.16274316483141474</c:v>
                      </c:pt>
                      <c:pt idx="130">
                        <c:v>0.16337037670609922</c:v>
                      </c:pt>
                      <c:pt idx="131">
                        <c:v>0.18038560460246764</c:v>
                      </c:pt>
                      <c:pt idx="132">
                        <c:v>0.32291100519523974</c:v>
                      </c:pt>
                      <c:pt idx="133">
                        <c:v>0.31731235873112656</c:v>
                      </c:pt>
                      <c:pt idx="134">
                        <c:v>0.33229879656840949</c:v>
                      </c:pt>
                      <c:pt idx="135">
                        <c:v>0.33975651568652437</c:v>
                      </c:pt>
                      <c:pt idx="136">
                        <c:v>0.20018483950307736</c:v>
                      </c:pt>
                      <c:pt idx="137">
                        <c:v>0.19260505460813115</c:v>
                      </c:pt>
                      <c:pt idx="138">
                        <c:v>0.23002653683668314</c:v>
                      </c:pt>
                      <c:pt idx="139">
                        <c:v>0.19574511788142346</c:v>
                      </c:pt>
                      <c:pt idx="140">
                        <c:v>0.18803300406517398</c:v>
                      </c:pt>
                      <c:pt idx="141">
                        <c:v>0.21871652997661523</c:v>
                      </c:pt>
                      <c:pt idx="142">
                        <c:v>0.29503451247385404</c:v>
                      </c:pt>
                      <c:pt idx="143">
                        <c:v>0.36373426314898166</c:v>
                      </c:pt>
                      <c:pt idx="144">
                        <c:v>0.3990519434799159</c:v>
                      </c:pt>
                      <c:pt idx="145">
                        <c:v>0.33081030063232125</c:v>
                      </c:pt>
                      <c:pt idx="146">
                        <c:v>0.15831901489117983</c:v>
                      </c:pt>
                      <c:pt idx="147">
                        <c:v>0.5439398397804186</c:v>
                      </c:pt>
                      <c:pt idx="148">
                        <c:v>0.38040448772120566</c:v>
                      </c:pt>
                      <c:pt idx="149">
                        <c:v>0.10569068751791959</c:v>
                      </c:pt>
                      <c:pt idx="150">
                        <c:v>0.44620021169555424</c:v>
                      </c:pt>
                      <c:pt idx="151">
                        <c:v>0.16167041505510679</c:v>
                      </c:pt>
                      <c:pt idx="152">
                        <c:v>0.29221539519964757</c:v>
                      </c:pt>
                      <c:pt idx="153">
                        <c:v>0.1563208022275884</c:v>
                      </c:pt>
                      <c:pt idx="154">
                        <c:v>0.46223969364010437</c:v>
                      </c:pt>
                      <c:pt idx="155">
                        <c:v>0.4857384183535165</c:v>
                      </c:pt>
                      <c:pt idx="156">
                        <c:v>0.3144604621089655</c:v>
                      </c:pt>
                      <c:pt idx="157">
                        <c:v>0.31331906569276963</c:v>
                      </c:pt>
                      <c:pt idx="158">
                        <c:v>0.397171860088531</c:v>
                      </c:pt>
                      <c:pt idx="159">
                        <c:v>0.36114892487473266</c:v>
                      </c:pt>
                      <c:pt idx="160">
                        <c:v>0.20401384177312634</c:v>
                      </c:pt>
                      <c:pt idx="161">
                        <c:v>0.19529362754285745</c:v>
                      </c:pt>
                      <c:pt idx="162">
                        <c:v>0.14995458815603097</c:v>
                      </c:pt>
                      <c:pt idx="163">
                        <c:v>0.16184664738003474</c:v>
                      </c:pt>
                      <c:pt idx="164">
                        <c:v>0.36268997387853913</c:v>
                      </c:pt>
                      <c:pt idx="165">
                        <c:v>0.1680582507653679</c:v>
                      </c:pt>
                      <c:pt idx="166">
                        <c:v>0.24271024324568924</c:v>
                      </c:pt>
                      <c:pt idx="167">
                        <c:v>0.15428612087745947</c:v>
                      </c:pt>
                      <c:pt idx="168">
                        <c:v>0.40818221114923386</c:v>
                      </c:pt>
                      <c:pt idx="169">
                        <c:v>0.22610228795290704</c:v>
                      </c:pt>
                      <c:pt idx="170">
                        <c:v>0.20524673111153052</c:v>
                      </c:pt>
                      <c:pt idx="171">
                        <c:v>0.15648748361786544</c:v>
                      </c:pt>
                      <c:pt idx="172">
                        <c:v>0.23028561034690592</c:v>
                      </c:pt>
                      <c:pt idx="173">
                        <c:v>0.36799148162271339</c:v>
                      </c:pt>
                      <c:pt idx="174">
                        <c:v>0.1483632858135514</c:v>
                      </c:pt>
                      <c:pt idx="175">
                        <c:v>0.16755973305651725</c:v>
                      </c:pt>
                      <c:pt idx="176">
                        <c:v>0.34965331081779988</c:v>
                      </c:pt>
                      <c:pt idx="177">
                        <c:v>0.35494789443922659</c:v>
                      </c:pt>
                      <c:pt idx="178">
                        <c:v>0.35153736848385975</c:v>
                      </c:pt>
                      <c:pt idx="179">
                        <c:v>0.20474818916487189</c:v>
                      </c:pt>
                      <c:pt idx="180">
                        <c:v>0.34728606347588298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2-51A8-4C76-B2B0-8B735275AD14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B'!$F$1</c15:sqref>
                        </c15:formulaRef>
                      </c:ext>
                    </c:extLst>
                    <c:strCache>
                      <c:ptCount val="1"/>
                      <c:pt idx="0">
                        <c:v>EDU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B'!$F$2:$F$30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0.43734747638444244</c:v>
                      </c:pt>
                      <c:pt idx="1">
                        <c:v>0.34573821023801199</c:v>
                      </c:pt>
                      <c:pt idx="2">
                        <c:v>0.37656985332945675</c:v>
                      </c:pt>
                      <c:pt idx="3">
                        <c:v>0.43637434830911509</c:v>
                      </c:pt>
                      <c:pt idx="4">
                        <c:v>0.43562277561839885</c:v>
                      </c:pt>
                      <c:pt idx="5">
                        <c:v>0.32942614276035692</c:v>
                      </c:pt>
                      <c:pt idx="6">
                        <c:v>0.38389443916848198</c:v>
                      </c:pt>
                      <c:pt idx="7">
                        <c:v>0.36742737091742084</c:v>
                      </c:pt>
                      <c:pt idx="8">
                        <c:v>0.41104528604833102</c:v>
                      </c:pt>
                      <c:pt idx="9">
                        <c:v>0.55360834639347667</c:v>
                      </c:pt>
                      <c:pt idx="10">
                        <c:v>0.3489072065760479</c:v>
                      </c:pt>
                      <c:pt idx="11">
                        <c:v>0.28994821575877677</c:v>
                      </c:pt>
                      <c:pt idx="12">
                        <c:v>0.33004590318713661</c:v>
                      </c:pt>
                      <c:pt idx="13">
                        <c:v>0.47030923069315445</c:v>
                      </c:pt>
                      <c:pt idx="14">
                        <c:v>0.38847549747678939</c:v>
                      </c:pt>
                      <c:pt idx="15">
                        <c:v>0.36278051116452975</c:v>
                      </c:pt>
                      <c:pt idx="16">
                        <c:v>0.41885504056876693</c:v>
                      </c:pt>
                      <c:pt idx="17">
                        <c:v>0.37955514647424321</c:v>
                      </c:pt>
                      <c:pt idx="18">
                        <c:v>0.3661321563682074</c:v>
                      </c:pt>
                      <c:pt idx="19">
                        <c:v>0.35384543848238698</c:v>
                      </c:pt>
                      <c:pt idx="20">
                        <c:v>0.34853025793859072</c:v>
                      </c:pt>
                      <c:pt idx="21">
                        <c:v>0.56684097328945304</c:v>
                      </c:pt>
                      <c:pt idx="22">
                        <c:v>0.38834013122122263</c:v>
                      </c:pt>
                      <c:pt idx="23">
                        <c:v>0.40667517234224032</c:v>
                      </c:pt>
                      <c:pt idx="24">
                        <c:v>0.36759204967141507</c:v>
                      </c:pt>
                      <c:pt idx="25">
                        <c:v>0.40028067722609645</c:v>
                      </c:pt>
                      <c:pt idx="26">
                        <c:v>0.53293475503367471</c:v>
                      </c:pt>
                      <c:pt idx="27">
                        <c:v>0.33758126448885467</c:v>
                      </c:pt>
                      <c:pt idx="28">
                        <c:v>0.35896226513448548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1A8-4C76-B2B0-8B735275AD14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B'!$G$1</c15:sqref>
                        </c15:formulaRef>
                      </c:ext>
                    </c:extLst>
                    <c:strCache>
                      <c:ptCount val="1"/>
                      <c:pt idx="0">
                        <c:v>SAN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  <a:lumOff val="40000"/>
                      </a:schemeClr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B'!$G$2:$G$30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9.5810734067540732E-2</c:v>
                      </c:pt>
                      <c:pt idx="1">
                        <c:v>0.12346749567878391</c:v>
                      </c:pt>
                      <c:pt idx="2">
                        <c:v>0.23010376297398724</c:v>
                      </c:pt>
                      <c:pt idx="3">
                        <c:v>0.2241484427882984</c:v>
                      </c:pt>
                      <c:pt idx="4">
                        <c:v>0.18439174900906422</c:v>
                      </c:pt>
                      <c:pt idx="5">
                        <c:v>0.30437233302729239</c:v>
                      </c:pt>
                      <c:pt idx="6">
                        <c:v>0.12482446159611713</c:v>
                      </c:pt>
                      <c:pt idx="7">
                        <c:v>0.19387326987757522</c:v>
                      </c:pt>
                      <c:pt idx="8">
                        <c:v>0.13272155430916052</c:v>
                      </c:pt>
                      <c:pt idx="9">
                        <c:v>0.57091950709401507</c:v>
                      </c:pt>
                      <c:pt idx="10">
                        <c:v>0.12700171939309207</c:v>
                      </c:pt>
                      <c:pt idx="11">
                        <c:v>0.24481842478766522</c:v>
                      </c:pt>
                      <c:pt idx="12">
                        <c:v>0.26485911908988491</c:v>
                      </c:pt>
                      <c:pt idx="13">
                        <c:v>0.33175927617306178</c:v>
                      </c:pt>
                      <c:pt idx="14">
                        <c:v>0.19380919234817984</c:v>
                      </c:pt>
                      <c:pt idx="15">
                        <c:v>0.17146100004208492</c:v>
                      </c:pt>
                      <c:pt idx="16">
                        <c:v>0.16529173424857413</c:v>
                      </c:pt>
                      <c:pt idx="17">
                        <c:v>0.16863140958010867</c:v>
                      </c:pt>
                      <c:pt idx="18">
                        <c:v>0.13354090332046162</c:v>
                      </c:pt>
                      <c:pt idx="19">
                        <c:v>0.22211164909099723</c:v>
                      </c:pt>
                      <c:pt idx="20">
                        <c:v>0.14954201770540457</c:v>
                      </c:pt>
                      <c:pt idx="21">
                        <c:v>0.37157468387692894</c:v>
                      </c:pt>
                      <c:pt idx="22">
                        <c:v>0.24264920586550892</c:v>
                      </c:pt>
                      <c:pt idx="23">
                        <c:v>9.5068343107863523E-2</c:v>
                      </c:pt>
                      <c:pt idx="24">
                        <c:v>0.10024615104680468</c:v>
                      </c:pt>
                      <c:pt idx="25">
                        <c:v>0.1189786611431565</c:v>
                      </c:pt>
                      <c:pt idx="26">
                        <c:v>0.38471367663123429</c:v>
                      </c:pt>
                      <c:pt idx="27">
                        <c:v>0.16383262197464779</c:v>
                      </c:pt>
                      <c:pt idx="28">
                        <c:v>0.14778957533846762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1A8-4C76-B2B0-8B735275AD14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B'!$H$1</c15:sqref>
                        </c15:formulaRef>
                      </c:ext>
                    </c:extLst>
                    <c:strCache>
                      <c:ptCount val="1"/>
                      <c:pt idx="0">
                        <c:v>IST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B'!$C$2:$C$29</c15:sqref>
                        </c15:formulaRef>
                      </c:ext>
                    </c:extLst>
                    <c:numCache>
                      <c:formatCode>General</c:formatCode>
                      <c:ptCount val="28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B'!$H$2:$H$30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0.63249853114058607</c:v>
                      </c:pt>
                      <c:pt idx="1">
                        <c:v>0.42926554853004129</c:v>
                      </c:pt>
                      <c:pt idx="2">
                        <c:v>0.46661622472721864</c:v>
                      </c:pt>
                      <c:pt idx="3">
                        <c:v>0.58846935437367265</c:v>
                      </c:pt>
                      <c:pt idx="4">
                        <c:v>0.42709384850505261</c:v>
                      </c:pt>
                      <c:pt idx="5">
                        <c:v>0.39599423814258505</c:v>
                      </c:pt>
                      <c:pt idx="6">
                        <c:v>0.43030851179345808</c:v>
                      </c:pt>
                      <c:pt idx="7">
                        <c:v>0.38814757085401225</c:v>
                      </c:pt>
                      <c:pt idx="8">
                        <c:v>0.47967120069487051</c:v>
                      </c:pt>
                      <c:pt idx="9">
                        <c:v>0.51996207133777939</c:v>
                      </c:pt>
                      <c:pt idx="10">
                        <c:v>0.52266606351436729</c:v>
                      </c:pt>
                      <c:pt idx="11">
                        <c:v>0.43522825205889532</c:v>
                      </c:pt>
                      <c:pt idx="12">
                        <c:v>0.43908756926808462</c:v>
                      </c:pt>
                      <c:pt idx="13">
                        <c:v>0.48481580358197079</c:v>
                      </c:pt>
                      <c:pt idx="14">
                        <c:v>0.36376837885069574</c:v>
                      </c:pt>
                      <c:pt idx="15">
                        <c:v>0.46765155640769585</c:v>
                      </c:pt>
                      <c:pt idx="16">
                        <c:v>0.51812183772764953</c:v>
                      </c:pt>
                      <c:pt idx="17">
                        <c:v>0.44127082980792742</c:v>
                      </c:pt>
                      <c:pt idx="18">
                        <c:v>0.26269026909460474</c:v>
                      </c:pt>
                      <c:pt idx="19">
                        <c:v>0.27085543644799498</c:v>
                      </c:pt>
                      <c:pt idx="20">
                        <c:v>0.55933214465670189</c:v>
                      </c:pt>
                      <c:pt idx="21">
                        <c:v>0.57160853226493125</c:v>
                      </c:pt>
                      <c:pt idx="22">
                        <c:v>0.59263602449136188</c:v>
                      </c:pt>
                      <c:pt idx="23">
                        <c:v>0.55964841727261794</c:v>
                      </c:pt>
                      <c:pt idx="24">
                        <c:v>0.5512278691020126</c:v>
                      </c:pt>
                      <c:pt idx="25">
                        <c:v>0.52879497666893704</c:v>
                      </c:pt>
                      <c:pt idx="26">
                        <c:v>0.42957608520556639</c:v>
                      </c:pt>
                      <c:pt idx="27">
                        <c:v>0.42641445026785352</c:v>
                      </c:pt>
                      <c:pt idx="28">
                        <c:v>0.43271929130529652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51A8-4C76-B2B0-8B735275AD14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B'!$I$1</c15:sqref>
                        </c15:formulaRef>
                      </c:ext>
                    </c:extLst>
                    <c:strCache>
                      <c:ptCount val="1"/>
                      <c:pt idx="0">
                        <c:v>SCL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00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B'!$I$2:$I$30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0.40742216215448929</c:v>
                      </c:pt>
                      <c:pt idx="1">
                        <c:v>0.39411974119309656</c:v>
                      </c:pt>
                      <c:pt idx="2">
                        <c:v>0.31796277192807409</c:v>
                      </c:pt>
                      <c:pt idx="3">
                        <c:v>0.32553228072115176</c:v>
                      </c:pt>
                      <c:pt idx="4">
                        <c:v>0.33340805726234279</c:v>
                      </c:pt>
                      <c:pt idx="5">
                        <c:v>0.29695709788311997</c:v>
                      </c:pt>
                      <c:pt idx="6">
                        <c:v>0.28291237490575893</c:v>
                      </c:pt>
                      <c:pt idx="7">
                        <c:v>0.34584178198917953</c:v>
                      </c:pt>
                      <c:pt idx="8">
                        <c:v>0.33503017464777046</c:v>
                      </c:pt>
                      <c:pt idx="9">
                        <c:v>0.59812571425168104</c:v>
                      </c:pt>
                      <c:pt idx="10">
                        <c:v>0.27766874921768664</c:v>
                      </c:pt>
                      <c:pt idx="11">
                        <c:v>0.51136651916076514</c:v>
                      </c:pt>
                      <c:pt idx="12">
                        <c:v>0.34676985529090371</c:v>
                      </c:pt>
                      <c:pt idx="13">
                        <c:v>0.52087439437357475</c:v>
                      </c:pt>
                      <c:pt idx="14">
                        <c:v>0.33682654689525982</c:v>
                      </c:pt>
                      <c:pt idx="15">
                        <c:v>0.31992295065400062</c:v>
                      </c:pt>
                      <c:pt idx="16">
                        <c:v>0.44081383427970122</c:v>
                      </c:pt>
                      <c:pt idx="17">
                        <c:v>0.24766806494868746</c:v>
                      </c:pt>
                      <c:pt idx="18">
                        <c:v>0.25463274194412794</c:v>
                      </c:pt>
                      <c:pt idx="19">
                        <c:v>0.34523605978334576</c:v>
                      </c:pt>
                      <c:pt idx="20">
                        <c:v>0.324056255274491</c:v>
                      </c:pt>
                      <c:pt idx="21">
                        <c:v>0.29894102375499282</c:v>
                      </c:pt>
                      <c:pt idx="22">
                        <c:v>0.30040519955744044</c:v>
                      </c:pt>
                      <c:pt idx="23">
                        <c:v>0.25799152954795163</c:v>
                      </c:pt>
                      <c:pt idx="24">
                        <c:v>0.24843374796222328</c:v>
                      </c:pt>
                      <c:pt idx="25">
                        <c:v>0.28570726886228559</c:v>
                      </c:pt>
                      <c:pt idx="26">
                        <c:v>0.35692248167950019</c:v>
                      </c:pt>
                      <c:pt idx="27">
                        <c:v>0.40884352547230374</c:v>
                      </c:pt>
                      <c:pt idx="28">
                        <c:v>0.3021903185051647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1A8-4C76-B2B0-8B735275AD14}"/>
                  </c:ext>
                </c:extLst>
              </c15:ser>
            </c15:filteredScatterSeries>
          </c:ext>
        </c:extLst>
      </c:scatterChart>
      <c:valAx>
        <c:axId val="206817968"/>
        <c:scaling>
          <c:orientation val="minMax"/>
          <c:max val="12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4426272"/>
        <c:crosses val="autoZero"/>
        <c:crossBetween val="midCat"/>
        <c:majorUnit val="10000"/>
      </c:valAx>
      <c:valAx>
        <c:axId val="474426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8179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000"/>
              <a:t>CT tipo B - relazione tra popolazione e indicatori</a:t>
            </a:r>
            <a:r>
              <a:rPr lang="it-IT" sz="1000" baseline="0"/>
              <a:t> normalizzati dimensione ABT</a:t>
            </a:r>
            <a:endParaRPr lang="it-IT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'relazione DIM-POP ct tipo B'!$D$1</c:f>
              <c:strCache>
                <c:ptCount val="1"/>
                <c:pt idx="0">
                  <c:v>ABT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noFill/>
              </a:ln>
              <a:effectLst/>
            </c:spPr>
          </c:marker>
          <c:trendline>
            <c:spPr>
              <a:ln w="19050" cap="rnd">
                <a:solidFill>
                  <a:srgbClr val="FFC000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DIM-POP ct tipo B'!$C$31:$C$211</c:f>
              <c:numCache>
                <c:formatCode>General</c:formatCode>
                <c:ptCount val="181"/>
                <c:pt idx="0">
                  <c:v>47068</c:v>
                </c:pt>
                <c:pt idx="1">
                  <c:v>35007</c:v>
                </c:pt>
                <c:pt idx="2">
                  <c:v>61863</c:v>
                </c:pt>
                <c:pt idx="3">
                  <c:v>30698</c:v>
                </c:pt>
                <c:pt idx="4">
                  <c:v>15349</c:v>
                </c:pt>
                <c:pt idx="5">
                  <c:v>20888</c:v>
                </c:pt>
                <c:pt idx="6">
                  <c:v>31077</c:v>
                </c:pt>
                <c:pt idx="7">
                  <c:v>18337</c:v>
                </c:pt>
                <c:pt idx="8">
                  <c:v>12427</c:v>
                </c:pt>
                <c:pt idx="9">
                  <c:v>30966</c:v>
                </c:pt>
                <c:pt idx="10">
                  <c:v>50730</c:v>
                </c:pt>
                <c:pt idx="11">
                  <c:v>10591</c:v>
                </c:pt>
                <c:pt idx="12">
                  <c:v>20858</c:v>
                </c:pt>
                <c:pt idx="13">
                  <c:v>27901</c:v>
                </c:pt>
                <c:pt idx="14">
                  <c:v>22367</c:v>
                </c:pt>
                <c:pt idx="15">
                  <c:v>18685</c:v>
                </c:pt>
                <c:pt idx="16">
                  <c:v>55161</c:v>
                </c:pt>
                <c:pt idx="17">
                  <c:v>67734</c:v>
                </c:pt>
                <c:pt idx="18">
                  <c:v>13946</c:v>
                </c:pt>
                <c:pt idx="19">
                  <c:v>31627</c:v>
                </c:pt>
                <c:pt idx="20">
                  <c:v>13735</c:v>
                </c:pt>
                <c:pt idx="21">
                  <c:v>107333</c:v>
                </c:pt>
                <c:pt idx="22">
                  <c:v>29094</c:v>
                </c:pt>
                <c:pt idx="23">
                  <c:v>17372</c:v>
                </c:pt>
                <c:pt idx="24">
                  <c:v>31335</c:v>
                </c:pt>
                <c:pt idx="25">
                  <c:v>26391</c:v>
                </c:pt>
                <c:pt idx="26">
                  <c:v>23440</c:v>
                </c:pt>
                <c:pt idx="27">
                  <c:v>102958</c:v>
                </c:pt>
                <c:pt idx="28">
                  <c:v>15655</c:v>
                </c:pt>
                <c:pt idx="29">
                  <c:v>25805</c:v>
                </c:pt>
                <c:pt idx="30">
                  <c:v>30256</c:v>
                </c:pt>
                <c:pt idx="31">
                  <c:v>42193</c:v>
                </c:pt>
                <c:pt idx="32">
                  <c:v>10872</c:v>
                </c:pt>
                <c:pt idx="33">
                  <c:v>13305</c:v>
                </c:pt>
                <c:pt idx="34">
                  <c:v>115525</c:v>
                </c:pt>
                <c:pt idx="35">
                  <c:v>15762</c:v>
                </c:pt>
                <c:pt idx="36">
                  <c:v>26602</c:v>
                </c:pt>
                <c:pt idx="37">
                  <c:v>27693</c:v>
                </c:pt>
                <c:pt idx="38">
                  <c:v>39118</c:v>
                </c:pt>
                <c:pt idx="39">
                  <c:v>20818</c:v>
                </c:pt>
                <c:pt idx="40">
                  <c:v>35104</c:v>
                </c:pt>
                <c:pt idx="41">
                  <c:v>45740</c:v>
                </c:pt>
                <c:pt idx="42">
                  <c:v>44651</c:v>
                </c:pt>
                <c:pt idx="43">
                  <c:v>27283</c:v>
                </c:pt>
                <c:pt idx="44">
                  <c:v>26961</c:v>
                </c:pt>
                <c:pt idx="45">
                  <c:v>26215</c:v>
                </c:pt>
                <c:pt idx="46">
                  <c:v>29005</c:v>
                </c:pt>
                <c:pt idx="47">
                  <c:v>28099</c:v>
                </c:pt>
                <c:pt idx="48">
                  <c:v>28184</c:v>
                </c:pt>
                <c:pt idx="49">
                  <c:v>24569</c:v>
                </c:pt>
                <c:pt idx="50">
                  <c:v>31682</c:v>
                </c:pt>
                <c:pt idx="51">
                  <c:v>24000</c:v>
                </c:pt>
                <c:pt idx="52">
                  <c:v>15541</c:v>
                </c:pt>
                <c:pt idx="53">
                  <c:v>15371</c:v>
                </c:pt>
                <c:pt idx="54">
                  <c:v>22619</c:v>
                </c:pt>
                <c:pt idx="55">
                  <c:v>224670</c:v>
                </c:pt>
                <c:pt idx="56">
                  <c:v>21560</c:v>
                </c:pt>
                <c:pt idx="57">
                  <c:v>83894</c:v>
                </c:pt>
                <c:pt idx="58">
                  <c:v>105061</c:v>
                </c:pt>
                <c:pt idx="59">
                  <c:v>134172</c:v>
                </c:pt>
                <c:pt idx="60">
                  <c:v>44247</c:v>
                </c:pt>
                <c:pt idx="61">
                  <c:v>77776</c:v>
                </c:pt>
                <c:pt idx="62">
                  <c:v>49191</c:v>
                </c:pt>
                <c:pt idx="63">
                  <c:v>36283</c:v>
                </c:pt>
                <c:pt idx="64">
                  <c:v>32752</c:v>
                </c:pt>
                <c:pt idx="65">
                  <c:v>50212</c:v>
                </c:pt>
                <c:pt idx="66">
                  <c:v>12831</c:v>
                </c:pt>
                <c:pt idx="67">
                  <c:v>30854</c:v>
                </c:pt>
                <c:pt idx="68">
                  <c:v>27183</c:v>
                </c:pt>
                <c:pt idx="69">
                  <c:v>55530</c:v>
                </c:pt>
                <c:pt idx="70">
                  <c:v>252127</c:v>
                </c:pt>
                <c:pt idx="71">
                  <c:v>14151</c:v>
                </c:pt>
                <c:pt idx="72">
                  <c:v>150806</c:v>
                </c:pt>
                <c:pt idx="73">
                  <c:v>239374</c:v>
                </c:pt>
                <c:pt idx="74">
                  <c:v>324655</c:v>
                </c:pt>
                <c:pt idx="75">
                  <c:v>64031</c:v>
                </c:pt>
                <c:pt idx="76">
                  <c:v>131840</c:v>
                </c:pt>
                <c:pt idx="77">
                  <c:v>300226</c:v>
                </c:pt>
                <c:pt idx="78">
                  <c:v>172567</c:v>
                </c:pt>
                <c:pt idx="79">
                  <c:v>103858</c:v>
                </c:pt>
                <c:pt idx="80">
                  <c:v>102098</c:v>
                </c:pt>
                <c:pt idx="81">
                  <c:v>82137</c:v>
                </c:pt>
                <c:pt idx="82">
                  <c:v>115679</c:v>
                </c:pt>
                <c:pt idx="83">
                  <c:v>86275</c:v>
                </c:pt>
                <c:pt idx="84">
                  <c:v>33268</c:v>
                </c:pt>
                <c:pt idx="85">
                  <c:v>91392</c:v>
                </c:pt>
                <c:pt idx="86">
                  <c:v>46014</c:v>
                </c:pt>
                <c:pt idx="87">
                  <c:v>39857</c:v>
                </c:pt>
                <c:pt idx="88">
                  <c:v>32166</c:v>
                </c:pt>
                <c:pt idx="89">
                  <c:v>16948</c:v>
                </c:pt>
                <c:pt idx="90">
                  <c:v>29988</c:v>
                </c:pt>
                <c:pt idx="91">
                  <c:v>86754</c:v>
                </c:pt>
                <c:pt idx="92">
                  <c:v>25859</c:v>
                </c:pt>
                <c:pt idx="93">
                  <c:v>15397</c:v>
                </c:pt>
                <c:pt idx="94">
                  <c:v>38020</c:v>
                </c:pt>
                <c:pt idx="95">
                  <c:v>13937</c:v>
                </c:pt>
                <c:pt idx="96">
                  <c:v>63702</c:v>
                </c:pt>
                <c:pt idx="97">
                  <c:v>62964</c:v>
                </c:pt>
                <c:pt idx="98">
                  <c:v>71193</c:v>
                </c:pt>
                <c:pt idx="99">
                  <c:v>103047</c:v>
                </c:pt>
                <c:pt idx="100">
                  <c:v>14977</c:v>
                </c:pt>
                <c:pt idx="101">
                  <c:v>18423</c:v>
                </c:pt>
                <c:pt idx="102">
                  <c:v>91732</c:v>
                </c:pt>
                <c:pt idx="103">
                  <c:v>64726</c:v>
                </c:pt>
                <c:pt idx="104">
                  <c:v>22616</c:v>
                </c:pt>
                <c:pt idx="105">
                  <c:v>41104</c:v>
                </c:pt>
                <c:pt idx="106">
                  <c:v>32300</c:v>
                </c:pt>
                <c:pt idx="107">
                  <c:v>42476</c:v>
                </c:pt>
                <c:pt idx="108">
                  <c:v>50787</c:v>
                </c:pt>
                <c:pt idx="109">
                  <c:v>81243</c:v>
                </c:pt>
                <c:pt idx="110">
                  <c:v>61711</c:v>
                </c:pt>
                <c:pt idx="111">
                  <c:v>76113</c:v>
                </c:pt>
                <c:pt idx="112">
                  <c:v>55205</c:v>
                </c:pt>
                <c:pt idx="113">
                  <c:v>90580</c:v>
                </c:pt>
                <c:pt idx="114">
                  <c:v>43298</c:v>
                </c:pt>
                <c:pt idx="115">
                  <c:v>128948</c:v>
                </c:pt>
                <c:pt idx="116">
                  <c:v>25214</c:v>
                </c:pt>
                <c:pt idx="117">
                  <c:v>164060</c:v>
                </c:pt>
                <c:pt idx="118">
                  <c:v>51912</c:v>
                </c:pt>
                <c:pt idx="119">
                  <c:v>74080</c:v>
                </c:pt>
                <c:pt idx="120">
                  <c:v>70146</c:v>
                </c:pt>
                <c:pt idx="121">
                  <c:v>151310</c:v>
                </c:pt>
                <c:pt idx="122">
                  <c:v>107740</c:v>
                </c:pt>
                <c:pt idx="123">
                  <c:v>67237</c:v>
                </c:pt>
                <c:pt idx="124">
                  <c:v>90960</c:v>
                </c:pt>
                <c:pt idx="125">
                  <c:v>57803</c:v>
                </c:pt>
                <c:pt idx="126">
                  <c:v>103770</c:v>
                </c:pt>
                <c:pt idx="127">
                  <c:v>95363</c:v>
                </c:pt>
                <c:pt idx="128">
                  <c:v>116500</c:v>
                </c:pt>
                <c:pt idx="129">
                  <c:v>64390</c:v>
                </c:pt>
                <c:pt idx="130">
                  <c:v>49222</c:v>
                </c:pt>
                <c:pt idx="131">
                  <c:v>60876</c:v>
                </c:pt>
                <c:pt idx="132">
                  <c:v>88112</c:v>
                </c:pt>
                <c:pt idx="133">
                  <c:v>104743</c:v>
                </c:pt>
                <c:pt idx="134">
                  <c:v>99719</c:v>
                </c:pt>
                <c:pt idx="135">
                  <c:v>77182</c:v>
                </c:pt>
                <c:pt idx="136">
                  <c:v>93708</c:v>
                </c:pt>
                <c:pt idx="137">
                  <c:v>84314</c:v>
                </c:pt>
                <c:pt idx="138">
                  <c:v>70005</c:v>
                </c:pt>
                <c:pt idx="139">
                  <c:v>81619</c:v>
                </c:pt>
                <c:pt idx="140">
                  <c:v>148900</c:v>
                </c:pt>
                <c:pt idx="141">
                  <c:v>95736</c:v>
                </c:pt>
                <c:pt idx="142">
                  <c:v>15828</c:v>
                </c:pt>
                <c:pt idx="143">
                  <c:v>67413</c:v>
                </c:pt>
                <c:pt idx="144">
                  <c:v>79567</c:v>
                </c:pt>
                <c:pt idx="145">
                  <c:v>143017</c:v>
                </c:pt>
                <c:pt idx="146">
                  <c:v>17395</c:v>
                </c:pt>
                <c:pt idx="147">
                  <c:v>86287</c:v>
                </c:pt>
                <c:pt idx="148">
                  <c:v>44041</c:v>
                </c:pt>
                <c:pt idx="149">
                  <c:v>41442</c:v>
                </c:pt>
                <c:pt idx="150">
                  <c:v>57725</c:v>
                </c:pt>
                <c:pt idx="151">
                  <c:v>27918</c:v>
                </c:pt>
                <c:pt idx="152">
                  <c:v>38849</c:v>
                </c:pt>
                <c:pt idx="153">
                  <c:v>28858</c:v>
                </c:pt>
                <c:pt idx="154">
                  <c:v>151280</c:v>
                </c:pt>
                <c:pt idx="155">
                  <c:v>113309</c:v>
                </c:pt>
                <c:pt idx="156">
                  <c:v>15081</c:v>
                </c:pt>
                <c:pt idx="157">
                  <c:v>100246</c:v>
                </c:pt>
                <c:pt idx="158">
                  <c:v>101018</c:v>
                </c:pt>
                <c:pt idx="159">
                  <c:v>68802</c:v>
                </c:pt>
                <c:pt idx="160">
                  <c:v>62591</c:v>
                </c:pt>
                <c:pt idx="161">
                  <c:v>82957</c:v>
                </c:pt>
                <c:pt idx="162">
                  <c:v>50905</c:v>
                </c:pt>
                <c:pt idx="163">
                  <c:v>72447</c:v>
                </c:pt>
                <c:pt idx="164">
                  <c:v>131870</c:v>
                </c:pt>
                <c:pt idx="165">
                  <c:v>21332</c:v>
                </c:pt>
                <c:pt idx="166">
                  <c:v>47588</c:v>
                </c:pt>
                <c:pt idx="167">
                  <c:v>29676</c:v>
                </c:pt>
                <c:pt idx="168">
                  <c:v>150017</c:v>
                </c:pt>
                <c:pt idx="169">
                  <c:v>119922</c:v>
                </c:pt>
                <c:pt idx="170">
                  <c:v>74555</c:v>
                </c:pt>
                <c:pt idx="171">
                  <c:v>26857</c:v>
                </c:pt>
                <c:pt idx="172">
                  <c:v>76358</c:v>
                </c:pt>
                <c:pt idx="173">
                  <c:v>101854</c:v>
                </c:pt>
                <c:pt idx="174">
                  <c:v>65002</c:v>
                </c:pt>
                <c:pt idx="175">
                  <c:v>14115</c:v>
                </c:pt>
                <c:pt idx="176">
                  <c:v>118767</c:v>
                </c:pt>
                <c:pt idx="177">
                  <c:v>117323</c:v>
                </c:pt>
                <c:pt idx="178">
                  <c:v>74051</c:v>
                </c:pt>
                <c:pt idx="179">
                  <c:v>54683</c:v>
                </c:pt>
                <c:pt idx="180">
                  <c:v>114998</c:v>
                </c:pt>
              </c:numCache>
            </c:numRef>
          </c:xVal>
          <c:yVal>
            <c:numRef>
              <c:f>'relazione DIM-POP ct tipo B'!$D$31:$D$211</c:f>
              <c:numCache>
                <c:formatCode>General</c:formatCode>
                <c:ptCount val="181"/>
                <c:pt idx="0">
                  <c:v>0.47168273740164585</c:v>
                </c:pt>
                <c:pt idx="1">
                  <c:v>0.46583705559641297</c:v>
                </c:pt>
                <c:pt idx="2">
                  <c:v>0.47308135216940939</c:v>
                </c:pt>
                <c:pt idx="3">
                  <c:v>0.44813664206689646</c:v>
                </c:pt>
                <c:pt idx="4">
                  <c:v>0.45266354398970726</c:v>
                </c:pt>
                <c:pt idx="5">
                  <c:v>0.42579008103599675</c:v>
                </c:pt>
                <c:pt idx="6">
                  <c:v>0.4806568529503451</c:v>
                </c:pt>
                <c:pt idx="7">
                  <c:v>0.43606392334591182</c:v>
                </c:pt>
                <c:pt idx="8">
                  <c:v>0.49737331280204877</c:v>
                </c:pt>
                <c:pt idx="9">
                  <c:v>0.45428423718751321</c:v>
                </c:pt>
                <c:pt idx="10">
                  <c:v>0.49617160155342377</c:v>
                </c:pt>
                <c:pt idx="11">
                  <c:v>0.46612353275571061</c:v>
                </c:pt>
                <c:pt idx="12">
                  <c:v>0.46704905291788135</c:v>
                </c:pt>
                <c:pt idx="13">
                  <c:v>0.41103302844177853</c:v>
                </c:pt>
                <c:pt idx="14">
                  <c:v>0.41408972165991559</c:v>
                </c:pt>
                <c:pt idx="15">
                  <c:v>0.44012258152494382</c:v>
                </c:pt>
                <c:pt idx="16">
                  <c:v>0.4558104280123873</c:v>
                </c:pt>
                <c:pt idx="17">
                  <c:v>0.4839843544711544</c:v>
                </c:pt>
                <c:pt idx="18">
                  <c:v>0.39487863993613886</c:v>
                </c:pt>
                <c:pt idx="19">
                  <c:v>0.39742875423691953</c:v>
                </c:pt>
                <c:pt idx="20">
                  <c:v>0.48282861944795208</c:v>
                </c:pt>
                <c:pt idx="21">
                  <c:v>0.50989031846500521</c:v>
                </c:pt>
                <c:pt idx="22">
                  <c:v>0.46477856714086024</c:v>
                </c:pt>
                <c:pt idx="23">
                  <c:v>0.42674027821853894</c:v>
                </c:pt>
                <c:pt idx="24">
                  <c:v>0.42660707657972735</c:v>
                </c:pt>
                <c:pt idx="25">
                  <c:v>0.41432970406527653</c:v>
                </c:pt>
                <c:pt idx="26">
                  <c:v>0.54609123971278062</c:v>
                </c:pt>
                <c:pt idx="27">
                  <c:v>0.50292768693797607</c:v>
                </c:pt>
                <c:pt idx="28">
                  <c:v>0.39088650800054442</c:v>
                </c:pt>
                <c:pt idx="29">
                  <c:v>0.45142742362527916</c:v>
                </c:pt>
                <c:pt idx="30">
                  <c:v>0.46705477855245819</c:v>
                </c:pt>
                <c:pt idx="31">
                  <c:v>0.49103720418643115</c:v>
                </c:pt>
                <c:pt idx="32">
                  <c:v>0.46408470573496013</c:v>
                </c:pt>
                <c:pt idx="33">
                  <c:v>0.50318482517143337</c:v>
                </c:pt>
                <c:pt idx="34">
                  <c:v>0.51648046574932671</c:v>
                </c:pt>
                <c:pt idx="35">
                  <c:v>0.44459455814867949</c:v>
                </c:pt>
                <c:pt idx="36">
                  <c:v>0.43938119253048008</c:v>
                </c:pt>
                <c:pt idx="37">
                  <c:v>0.47812469195551266</c:v>
                </c:pt>
                <c:pt idx="38">
                  <c:v>0.5000960094781628</c:v>
                </c:pt>
                <c:pt idx="39">
                  <c:v>0.42970627013368196</c:v>
                </c:pt>
                <c:pt idx="40">
                  <c:v>0.43060218343546042</c:v>
                </c:pt>
                <c:pt idx="41">
                  <c:v>0.4818268249845204</c:v>
                </c:pt>
                <c:pt idx="42">
                  <c:v>0.41892056708127812</c:v>
                </c:pt>
                <c:pt idx="43">
                  <c:v>0.40121201101926174</c:v>
                </c:pt>
                <c:pt idx="44">
                  <c:v>0.48161362865847862</c:v>
                </c:pt>
                <c:pt idx="45">
                  <c:v>0.46169596886234782</c:v>
                </c:pt>
                <c:pt idx="46">
                  <c:v>0.4730565362382107</c:v>
                </c:pt>
                <c:pt idx="47">
                  <c:v>0.43722197960118758</c:v>
                </c:pt>
                <c:pt idx="48">
                  <c:v>0.45956018289410933</c:v>
                </c:pt>
                <c:pt idx="49">
                  <c:v>0.45694817257035864</c:v>
                </c:pt>
                <c:pt idx="50">
                  <c:v>0.42644241084646345</c:v>
                </c:pt>
                <c:pt idx="51">
                  <c:v>0.41516441116245023</c:v>
                </c:pt>
                <c:pt idx="52">
                  <c:v>0.38989964590375153</c:v>
                </c:pt>
                <c:pt idx="53">
                  <c:v>0.3500461834940658</c:v>
                </c:pt>
                <c:pt idx="54">
                  <c:v>0.59122875845436118</c:v>
                </c:pt>
                <c:pt idx="55">
                  <c:v>0.52774579561186019</c:v>
                </c:pt>
                <c:pt idx="56">
                  <c:v>0.41581220127007784</c:v>
                </c:pt>
                <c:pt idx="57">
                  <c:v>0.53115943214338701</c:v>
                </c:pt>
                <c:pt idx="58">
                  <c:v>0.55015437043731308</c:v>
                </c:pt>
                <c:pt idx="59">
                  <c:v>0.51489935151615862</c:v>
                </c:pt>
                <c:pt idx="60">
                  <c:v>0.4426657435563367</c:v>
                </c:pt>
                <c:pt idx="61">
                  <c:v>0.56705982723213111</c:v>
                </c:pt>
                <c:pt idx="62">
                  <c:v>0.47448310943062033</c:v>
                </c:pt>
                <c:pt idx="63">
                  <c:v>0.50413810106870904</c:v>
                </c:pt>
                <c:pt idx="64">
                  <c:v>0.4920530941093787</c:v>
                </c:pt>
                <c:pt idx="65">
                  <c:v>0.5095423572705815</c:v>
                </c:pt>
                <c:pt idx="66">
                  <c:v>0.41268044249299629</c:v>
                </c:pt>
                <c:pt idx="67">
                  <c:v>0.57055725069839758</c:v>
                </c:pt>
                <c:pt idx="68">
                  <c:v>0.39926049140183067</c:v>
                </c:pt>
                <c:pt idx="69">
                  <c:v>0.41113640130346701</c:v>
                </c:pt>
                <c:pt idx="70">
                  <c:v>0.4901267389694276</c:v>
                </c:pt>
                <c:pt idx="71">
                  <c:v>0.41548753274364897</c:v>
                </c:pt>
                <c:pt idx="72">
                  <c:v>0.51133966604661096</c:v>
                </c:pt>
                <c:pt idx="73">
                  <c:v>0.4445338813582691</c:v>
                </c:pt>
                <c:pt idx="74">
                  <c:v>0.50337778521961862</c:v>
                </c:pt>
                <c:pt idx="75">
                  <c:v>0.50810035790735597</c:v>
                </c:pt>
                <c:pt idx="76">
                  <c:v>0.56693436130870056</c:v>
                </c:pt>
                <c:pt idx="77">
                  <c:v>0.45051477298993842</c:v>
                </c:pt>
                <c:pt idx="78">
                  <c:v>0.48203702447939328</c:v>
                </c:pt>
                <c:pt idx="79">
                  <c:v>0.54669082069546571</c:v>
                </c:pt>
                <c:pt idx="80">
                  <c:v>0.52582206224797357</c:v>
                </c:pt>
                <c:pt idx="81">
                  <c:v>0.4873849016762119</c:v>
                </c:pt>
                <c:pt idx="82">
                  <c:v>0.48343776159881907</c:v>
                </c:pt>
                <c:pt idx="83">
                  <c:v>0.52131362401589321</c:v>
                </c:pt>
                <c:pt idx="84">
                  <c:v>0.4032473357185456</c:v>
                </c:pt>
                <c:pt idx="85">
                  <c:v>0.54437418846788088</c:v>
                </c:pt>
                <c:pt idx="86">
                  <c:v>0.44952295625226574</c:v>
                </c:pt>
                <c:pt idx="87">
                  <c:v>0.4596535330565501</c:v>
                </c:pt>
                <c:pt idx="88">
                  <c:v>0.65651035365234078</c:v>
                </c:pt>
                <c:pt idx="89">
                  <c:v>0.42040022519874576</c:v>
                </c:pt>
                <c:pt idx="90">
                  <c:v>0.43809349764363481</c:v>
                </c:pt>
                <c:pt idx="91">
                  <c:v>0.51441574375842025</c:v>
                </c:pt>
                <c:pt idx="92">
                  <c:v>0.45083234120244897</c:v>
                </c:pt>
                <c:pt idx="93">
                  <c:v>0.44946675729226476</c:v>
                </c:pt>
                <c:pt idx="94">
                  <c:v>0.47654038923516706</c:v>
                </c:pt>
                <c:pt idx="95">
                  <c:v>0.45034000049473283</c:v>
                </c:pt>
                <c:pt idx="96">
                  <c:v>0.52229054988901358</c:v>
                </c:pt>
                <c:pt idx="97">
                  <c:v>0.52325207953669506</c:v>
                </c:pt>
                <c:pt idx="98">
                  <c:v>0.60441991097019698</c:v>
                </c:pt>
                <c:pt idx="99">
                  <c:v>0.52777243909795735</c:v>
                </c:pt>
                <c:pt idx="100">
                  <c:v>0.42574518657988186</c:v>
                </c:pt>
                <c:pt idx="101">
                  <c:v>0.42613609129464547</c:v>
                </c:pt>
                <c:pt idx="102">
                  <c:v>0.55357292271317482</c:v>
                </c:pt>
                <c:pt idx="103">
                  <c:v>0.56498699726575063</c:v>
                </c:pt>
                <c:pt idx="104">
                  <c:v>0.41078005147962493</c:v>
                </c:pt>
                <c:pt idx="105">
                  <c:v>0.46886385369399086</c:v>
                </c:pt>
                <c:pt idx="106">
                  <c:v>0.46174713612630353</c:v>
                </c:pt>
                <c:pt idx="107">
                  <c:v>0.53198106358577213</c:v>
                </c:pt>
                <c:pt idx="108">
                  <c:v>0.49370943451172788</c:v>
                </c:pt>
                <c:pt idx="109">
                  <c:v>0.51682976628180544</c:v>
                </c:pt>
                <c:pt idx="110">
                  <c:v>0.49806722988064822</c:v>
                </c:pt>
                <c:pt idx="111">
                  <c:v>0.47901578595117084</c:v>
                </c:pt>
                <c:pt idx="112">
                  <c:v>0.46200881038576208</c:v>
                </c:pt>
                <c:pt idx="113">
                  <c:v>0.44664617478345398</c:v>
                </c:pt>
                <c:pt idx="114">
                  <c:v>0.46668802637257156</c:v>
                </c:pt>
                <c:pt idx="115">
                  <c:v>0.49968009092038429</c:v>
                </c:pt>
                <c:pt idx="116">
                  <c:v>0.45924184619431574</c:v>
                </c:pt>
                <c:pt idx="117">
                  <c:v>0.51682785887194171</c:v>
                </c:pt>
                <c:pt idx="118">
                  <c:v>0.57597744769530645</c:v>
                </c:pt>
                <c:pt idx="119">
                  <c:v>0.59850039609294425</c:v>
                </c:pt>
                <c:pt idx="120">
                  <c:v>0.56977904312202454</c:v>
                </c:pt>
                <c:pt idx="121">
                  <c:v>0.58507851619625018</c:v>
                </c:pt>
                <c:pt idx="122">
                  <c:v>0.53525284398938588</c:v>
                </c:pt>
                <c:pt idx="123">
                  <c:v>0.54400114920398224</c:v>
                </c:pt>
                <c:pt idx="124">
                  <c:v>0.54697137062220158</c:v>
                </c:pt>
                <c:pt idx="125">
                  <c:v>0.48190275503230146</c:v>
                </c:pt>
                <c:pt idx="126">
                  <c:v>0.61479919841558905</c:v>
                </c:pt>
                <c:pt idx="127">
                  <c:v>0.56617025739163973</c:v>
                </c:pt>
                <c:pt idx="128">
                  <c:v>0.61739503848768007</c:v>
                </c:pt>
                <c:pt idx="129">
                  <c:v>0.57378742753230405</c:v>
                </c:pt>
                <c:pt idx="130">
                  <c:v>0.50907845133705654</c:v>
                </c:pt>
                <c:pt idx="131">
                  <c:v>0.61995238976516176</c:v>
                </c:pt>
                <c:pt idx="132">
                  <c:v>0.55987185366172387</c:v>
                </c:pt>
                <c:pt idx="133">
                  <c:v>0.57969790698668777</c:v>
                </c:pt>
                <c:pt idx="134">
                  <c:v>0.5629703627270517</c:v>
                </c:pt>
                <c:pt idx="135">
                  <c:v>0.61408622592004225</c:v>
                </c:pt>
                <c:pt idx="136">
                  <c:v>0.49441655939718321</c:v>
                </c:pt>
                <c:pt idx="137">
                  <c:v>0.565686259963747</c:v>
                </c:pt>
                <c:pt idx="138">
                  <c:v>0.50032323437262505</c:v>
                </c:pt>
                <c:pt idx="139">
                  <c:v>0.56367967687911114</c:v>
                </c:pt>
                <c:pt idx="140">
                  <c:v>0.5723833655168189</c:v>
                </c:pt>
                <c:pt idx="141">
                  <c:v>0.5290059950169701</c:v>
                </c:pt>
                <c:pt idx="142">
                  <c:v>0.43350074094728996</c:v>
                </c:pt>
                <c:pt idx="143">
                  <c:v>0.45992911053034202</c:v>
                </c:pt>
                <c:pt idx="144">
                  <c:v>0.56312001945449852</c:v>
                </c:pt>
                <c:pt idx="145">
                  <c:v>0.62673762706057712</c:v>
                </c:pt>
                <c:pt idx="146">
                  <c:v>0.46276184636977918</c:v>
                </c:pt>
                <c:pt idx="147">
                  <c:v>0.62303147220183641</c:v>
                </c:pt>
                <c:pt idx="148">
                  <c:v>0.49904692822557412</c:v>
                </c:pt>
                <c:pt idx="149">
                  <c:v>0.47419275840582659</c:v>
                </c:pt>
                <c:pt idx="150">
                  <c:v>0.46929733899415688</c:v>
                </c:pt>
                <c:pt idx="151">
                  <c:v>0.45871356245350853</c:v>
                </c:pt>
                <c:pt idx="152">
                  <c:v>0.43615761628488064</c:v>
                </c:pt>
                <c:pt idx="153">
                  <c:v>0.48228576661483213</c:v>
                </c:pt>
                <c:pt idx="154">
                  <c:v>0.5303912976205889</c:v>
                </c:pt>
                <c:pt idx="155">
                  <c:v>0.53813809394993517</c:v>
                </c:pt>
                <c:pt idx="156">
                  <c:v>0.43264897027491145</c:v>
                </c:pt>
                <c:pt idx="157">
                  <c:v>0.46401357794794257</c:v>
                </c:pt>
                <c:pt idx="158">
                  <c:v>0.44227462274293944</c:v>
                </c:pt>
                <c:pt idx="159">
                  <c:v>0.51565086125953352</c:v>
                </c:pt>
                <c:pt idx="160">
                  <c:v>0.51498254293356038</c:v>
                </c:pt>
                <c:pt idx="161">
                  <c:v>0.50854353963839316</c:v>
                </c:pt>
                <c:pt idx="162">
                  <c:v>0.45631048857279172</c:v>
                </c:pt>
                <c:pt idx="163">
                  <c:v>0.5142437378885325</c:v>
                </c:pt>
                <c:pt idx="164">
                  <c:v>0.48786510584571746</c:v>
                </c:pt>
                <c:pt idx="165">
                  <c:v>0.37220193747578262</c:v>
                </c:pt>
                <c:pt idx="166">
                  <c:v>0.41502209461928402</c:v>
                </c:pt>
                <c:pt idx="167">
                  <c:v>0.40490326356776474</c:v>
                </c:pt>
                <c:pt idx="168">
                  <c:v>0.57270100873235097</c:v>
                </c:pt>
                <c:pt idx="169">
                  <c:v>0.48383873199703142</c:v>
                </c:pt>
                <c:pt idx="170">
                  <c:v>0.64486849543549507</c:v>
                </c:pt>
                <c:pt idx="171">
                  <c:v>0.48868895283534658</c:v>
                </c:pt>
                <c:pt idx="172">
                  <c:v>0.47121061116316004</c:v>
                </c:pt>
                <c:pt idx="173">
                  <c:v>0.51028758030071708</c:v>
                </c:pt>
                <c:pt idx="174">
                  <c:v>0.45315899915123725</c:v>
                </c:pt>
                <c:pt idx="175">
                  <c:v>0.45434789024636468</c:v>
                </c:pt>
                <c:pt idx="176">
                  <c:v>0.47733586704337744</c:v>
                </c:pt>
                <c:pt idx="177">
                  <c:v>0.43085259878357357</c:v>
                </c:pt>
                <c:pt idx="178">
                  <c:v>0.54634544987848088</c:v>
                </c:pt>
                <c:pt idx="179">
                  <c:v>0.43667757063608953</c:v>
                </c:pt>
                <c:pt idx="180">
                  <c:v>0.47186242057758726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B50-49AE-89C6-CACD80DF68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17968"/>
        <c:axId val="474426272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'relazione DIM-POP ct tipo B'!$E$1</c15:sqref>
                        </c15:formulaRef>
                      </c:ext>
                    </c:extLst>
                    <c:strCache>
                      <c:ptCount val="1"/>
                      <c:pt idx="0">
                        <c:v>INF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FF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'relazione DIM-POP ct tipo B'!$E$2:$E$30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0.30335127772284448</c:v>
                      </c:pt>
                      <c:pt idx="1">
                        <c:v>0.15991061748253693</c:v>
                      </c:pt>
                      <c:pt idx="2">
                        <c:v>0.3764715920835201</c:v>
                      </c:pt>
                      <c:pt idx="3">
                        <c:v>0.39578011109826516</c:v>
                      </c:pt>
                      <c:pt idx="4">
                        <c:v>0.50278958593894263</c:v>
                      </c:pt>
                      <c:pt idx="5">
                        <c:v>0.31864956504113567</c:v>
                      </c:pt>
                      <c:pt idx="6">
                        <c:v>0.38095372852439885</c:v>
                      </c:pt>
                      <c:pt idx="7">
                        <c:v>0.38657370949761799</c:v>
                      </c:pt>
                      <c:pt idx="8">
                        <c:v>0.344522164224845</c:v>
                      </c:pt>
                      <c:pt idx="9">
                        <c:v>0.82005163511187606</c:v>
                      </c:pt>
                      <c:pt idx="10">
                        <c:v>0.40594179159844934</c:v>
                      </c:pt>
                      <c:pt idx="11">
                        <c:v>0.59541440407947666</c:v>
                      </c:pt>
                      <c:pt idx="12">
                        <c:v>0.4465850148450678</c:v>
                      </c:pt>
                      <c:pt idx="13">
                        <c:v>0.76524207464929117</c:v>
                      </c:pt>
                      <c:pt idx="14">
                        <c:v>0.45042858764911925</c:v>
                      </c:pt>
                      <c:pt idx="15">
                        <c:v>0.45733159496297077</c:v>
                      </c:pt>
                      <c:pt idx="16">
                        <c:v>0.31795495213917857</c:v>
                      </c:pt>
                      <c:pt idx="17">
                        <c:v>0.329133921008327</c:v>
                      </c:pt>
                      <c:pt idx="18">
                        <c:v>0.4173035273029202</c:v>
                      </c:pt>
                      <c:pt idx="19">
                        <c:v>0.39070023119209557</c:v>
                      </c:pt>
                      <c:pt idx="20">
                        <c:v>0.43346764751219408</c:v>
                      </c:pt>
                      <c:pt idx="21">
                        <c:v>0.45317494347683585</c:v>
                      </c:pt>
                      <c:pt idx="22">
                        <c:v>0.4918819541312483</c:v>
                      </c:pt>
                      <c:pt idx="23">
                        <c:v>0.37481994535628432</c:v>
                      </c:pt>
                      <c:pt idx="24">
                        <c:v>0.36353411765492516</c:v>
                      </c:pt>
                      <c:pt idx="25">
                        <c:v>0.3120519117400099</c:v>
                      </c:pt>
                      <c:pt idx="26">
                        <c:v>0.64080846946249825</c:v>
                      </c:pt>
                      <c:pt idx="27">
                        <c:v>0.30278395906112959</c:v>
                      </c:pt>
                      <c:pt idx="28">
                        <c:v>0.4643193383163573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2-DB50-49AE-89C6-CACD80DF687D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B'!$F$1</c15:sqref>
                        </c15:formulaRef>
                      </c:ext>
                    </c:extLst>
                    <c:strCache>
                      <c:ptCount val="1"/>
                      <c:pt idx="0">
                        <c:v>EDU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B'!$F$2:$F$30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0.43734747638444244</c:v>
                      </c:pt>
                      <c:pt idx="1">
                        <c:v>0.34573821023801199</c:v>
                      </c:pt>
                      <c:pt idx="2">
                        <c:v>0.37656985332945675</c:v>
                      </c:pt>
                      <c:pt idx="3">
                        <c:v>0.43637434830911509</c:v>
                      </c:pt>
                      <c:pt idx="4">
                        <c:v>0.43562277561839885</c:v>
                      </c:pt>
                      <c:pt idx="5">
                        <c:v>0.32942614276035692</c:v>
                      </c:pt>
                      <c:pt idx="6">
                        <c:v>0.38389443916848198</c:v>
                      </c:pt>
                      <c:pt idx="7">
                        <c:v>0.36742737091742084</c:v>
                      </c:pt>
                      <c:pt idx="8">
                        <c:v>0.41104528604833102</c:v>
                      </c:pt>
                      <c:pt idx="9">
                        <c:v>0.55360834639347667</c:v>
                      </c:pt>
                      <c:pt idx="10">
                        <c:v>0.3489072065760479</c:v>
                      </c:pt>
                      <c:pt idx="11">
                        <c:v>0.28994821575877677</c:v>
                      </c:pt>
                      <c:pt idx="12">
                        <c:v>0.33004590318713661</c:v>
                      </c:pt>
                      <c:pt idx="13">
                        <c:v>0.47030923069315445</c:v>
                      </c:pt>
                      <c:pt idx="14">
                        <c:v>0.38847549747678939</c:v>
                      </c:pt>
                      <c:pt idx="15">
                        <c:v>0.36278051116452975</c:v>
                      </c:pt>
                      <c:pt idx="16">
                        <c:v>0.41885504056876693</c:v>
                      </c:pt>
                      <c:pt idx="17">
                        <c:v>0.37955514647424321</c:v>
                      </c:pt>
                      <c:pt idx="18">
                        <c:v>0.3661321563682074</c:v>
                      </c:pt>
                      <c:pt idx="19">
                        <c:v>0.35384543848238698</c:v>
                      </c:pt>
                      <c:pt idx="20">
                        <c:v>0.34853025793859072</c:v>
                      </c:pt>
                      <c:pt idx="21">
                        <c:v>0.56684097328945304</c:v>
                      </c:pt>
                      <c:pt idx="22">
                        <c:v>0.38834013122122263</c:v>
                      </c:pt>
                      <c:pt idx="23">
                        <c:v>0.40667517234224032</c:v>
                      </c:pt>
                      <c:pt idx="24">
                        <c:v>0.36759204967141507</c:v>
                      </c:pt>
                      <c:pt idx="25">
                        <c:v>0.40028067722609645</c:v>
                      </c:pt>
                      <c:pt idx="26">
                        <c:v>0.53293475503367471</c:v>
                      </c:pt>
                      <c:pt idx="27">
                        <c:v>0.33758126448885467</c:v>
                      </c:pt>
                      <c:pt idx="28">
                        <c:v>0.35896226513448548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DB50-49AE-89C6-CACD80DF687D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B'!$G$1</c15:sqref>
                        </c15:formulaRef>
                      </c:ext>
                    </c:extLst>
                    <c:strCache>
                      <c:ptCount val="1"/>
                      <c:pt idx="0">
                        <c:v>SAN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  <a:lumOff val="40000"/>
                      </a:schemeClr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B'!$G$2:$G$30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9.5810734067540732E-2</c:v>
                      </c:pt>
                      <c:pt idx="1">
                        <c:v>0.12346749567878391</c:v>
                      </c:pt>
                      <c:pt idx="2">
                        <c:v>0.23010376297398724</c:v>
                      </c:pt>
                      <c:pt idx="3">
                        <c:v>0.2241484427882984</c:v>
                      </c:pt>
                      <c:pt idx="4">
                        <c:v>0.18439174900906422</c:v>
                      </c:pt>
                      <c:pt idx="5">
                        <c:v>0.30437233302729239</c:v>
                      </c:pt>
                      <c:pt idx="6">
                        <c:v>0.12482446159611713</c:v>
                      </c:pt>
                      <c:pt idx="7">
                        <c:v>0.19387326987757522</c:v>
                      </c:pt>
                      <c:pt idx="8">
                        <c:v>0.13272155430916052</c:v>
                      </c:pt>
                      <c:pt idx="9">
                        <c:v>0.57091950709401507</c:v>
                      </c:pt>
                      <c:pt idx="10">
                        <c:v>0.12700171939309207</c:v>
                      </c:pt>
                      <c:pt idx="11">
                        <c:v>0.24481842478766522</c:v>
                      </c:pt>
                      <c:pt idx="12">
                        <c:v>0.26485911908988491</c:v>
                      </c:pt>
                      <c:pt idx="13">
                        <c:v>0.33175927617306178</c:v>
                      </c:pt>
                      <c:pt idx="14">
                        <c:v>0.19380919234817984</c:v>
                      </c:pt>
                      <c:pt idx="15">
                        <c:v>0.17146100004208492</c:v>
                      </c:pt>
                      <c:pt idx="16">
                        <c:v>0.16529173424857413</c:v>
                      </c:pt>
                      <c:pt idx="17">
                        <c:v>0.16863140958010867</c:v>
                      </c:pt>
                      <c:pt idx="18">
                        <c:v>0.13354090332046162</c:v>
                      </c:pt>
                      <c:pt idx="19">
                        <c:v>0.22211164909099723</c:v>
                      </c:pt>
                      <c:pt idx="20">
                        <c:v>0.14954201770540457</c:v>
                      </c:pt>
                      <c:pt idx="21">
                        <c:v>0.37157468387692894</c:v>
                      </c:pt>
                      <c:pt idx="22">
                        <c:v>0.24264920586550892</c:v>
                      </c:pt>
                      <c:pt idx="23">
                        <c:v>9.5068343107863523E-2</c:v>
                      </c:pt>
                      <c:pt idx="24">
                        <c:v>0.10024615104680468</c:v>
                      </c:pt>
                      <c:pt idx="25">
                        <c:v>0.1189786611431565</c:v>
                      </c:pt>
                      <c:pt idx="26">
                        <c:v>0.38471367663123429</c:v>
                      </c:pt>
                      <c:pt idx="27">
                        <c:v>0.16383262197464779</c:v>
                      </c:pt>
                      <c:pt idx="28">
                        <c:v>0.14778957533846762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B50-49AE-89C6-CACD80DF687D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B'!$H$1</c15:sqref>
                        </c15:formulaRef>
                      </c:ext>
                    </c:extLst>
                    <c:strCache>
                      <c:ptCount val="1"/>
                      <c:pt idx="0">
                        <c:v>IST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B'!$C$2:$C$29</c15:sqref>
                        </c15:formulaRef>
                      </c:ext>
                    </c:extLst>
                    <c:numCache>
                      <c:formatCode>General</c:formatCode>
                      <c:ptCount val="28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B'!$H$2:$H$30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0.63249853114058607</c:v>
                      </c:pt>
                      <c:pt idx="1">
                        <c:v>0.42926554853004129</c:v>
                      </c:pt>
                      <c:pt idx="2">
                        <c:v>0.46661622472721864</c:v>
                      </c:pt>
                      <c:pt idx="3">
                        <c:v>0.58846935437367265</c:v>
                      </c:pt>
                      <c:pt idx="4">
                        <c:v>0.42709384850505261</c:v>
                      </c:pt>
                      <c:pt idx="5">
                        <c:v>0.39599423814258505</c:v>
                      </c:pt>
                      <c:pt idx="6">
                        <c:v>0.43030851179345808</c:v>
                      </c:pt>
                      <c:pt idx="7">
                        <c:v>0.38814757085401225</c:v>
                      </c:pt>
                      <c:pt idx="8">
                        <c:v>0.47967120069487051</c:v>
                      </c:pt>
                      <c:pt idx="9">
                        <c:v>0.51996207133777939</c:v>
                      </c:pt>
                      <c:pt idx="10">
                        <c:v>0.52266606351436729</c:v>
                      </c:pt>
                      <c:pt idx="11">
                        <c:v>0.43522825205889532</c:v>
                      </c:pt>
                      <c:pt idx="12">
                        <c:v>0.43908756926808462</c:v>
                      </c:pt>
                      <c:pt idx="13">
                        <c:v>0.48481580358197079</c:v>
                      </c:pt>
                      <c:pt idx="14">
                        <c:v>0.36376837885069574</c:v>
                      </c:pt>
                      <c:pt idx="15">
                        <c:v>0.46765155640769585</c:v>
                      </c:pt>
                      <c:pt idx="16">
                        <c:v>0.51812183772764953</c:v>
                      </c:pt>
                      <c:pt idx="17">
                        <c:v>0.44127082980792742</c:v>
                      </c:pt>
                      <c:pt idx="18">
                        <c:v>0.26269026909460474</c:v>
                      </c:pt>
                      <c:pt idx="19">
                        <c:v>0.27085543644799498</c:v>
                      </c:pt>
                      <c:pt idx="20">
                        <c:v>0.55933214465670189</c:v>
                      </c:pt>
                      <c:pt idx="21">
                        <c:v>0.57160853226493125</c:v>
                      </c:pt>
                      <c:pt idx="22">
                        <c:v>0.59263602449136188</c:v>
                      </c:pt>
                      <c:pt idx="23">
                        <c:v>0.55964841727261794</c:v>
                      </c:pt>
                      <c:pt idx="24">
                        <c:v>0.5512278691020126</c:v>
                      </c:pt>
                      <c:pt idx="25">
                        <c:v>0.52879497666893704</c:v>
                      </c:pt>
                      <c:pt idx="26">
                        <c:v>0.42957608520556639</c:v>
                      </c:pt>
                      <c:pt idx="27">
                        <c:v>0.42641445026785352</c:v>
                      </c:pt>
                      <c:pt idx="28">
                        <c:v>0.43271929130529652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DB50-49AE-89C6-CACD80DF687D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B'!$I$1</c15:sqref>
                        </c15:formulaRef>
                      </c:ext>
                    </c:extLst>
                    <c:strCache>
                      <c:ptCount val="1"/>
                      <c:pt idx="0">
                        <c:v>SCL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00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B'!$I$2:$I$30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0.40742216215448929</c:v>
                      </c:pt>
                      <c:pt idx="1">
                        <c:v>0.39411974119309656</c:v>
                      </c:pt>
                      <c:pt idx="2">
                        <c:v>0.31796277192807409</c:v>
                      </c:pt>
                      <c:pt idx="3">
                        <c:v>0.32553228072115176</c:v>
                      </c:pt>
                      <c:pt idx="4">
                        <c:v>0.33340805726234279</c:v>
                      </c:pt>
                      <c:pt idx="5">
                        <c:v>0.29695709788311997</c:v>
                      </c:pt>
                      <c:pt idx="6">
                        <c:v>0.28291237490575893</c:v>
                      </c:pt>
                      <c:pt idx="7">
                        <c:v>0.34584178198917953</c:v>
                      </c:pt>
                      <c:pt idx="8">
                        <c:v>0.33503017464777046</c:v>
                      </c:pt>
                      <c:pt idx="9">
                        <c:v>0.59812571425168104</c:v>
                      </c:pt>
                      <c:pt idx="10">
                        <c:v>0.27766874921768664</c:v>
                      </c:pt>
                      <c:pt idx="11">
                        <c:v>0.51136651916076514</c:v>
                      </c:pt>
                      <c:pt idx="12">
                        <c:v>0.34676985529090371</c:v>
                      </c:pt>
                      <c:pt idx="13">
                        <c:v>0.52087439437357475</c:v>
                      </c:pt>
                      <c:pt idx="14">
                        <c:v>0.33682654689525982</c:v>
                      </c:pt>
                      <c:pt idx="15">
                        <c:v>0.31992295065400062</c:v>
                      </c:pt>
                      <c:pt idx="16">
                        <c:v>0.44081383427970122</c:v>
                      </c:pt>
                      <c:pt idx="17">
                        <c:v>0.24766806494868746</c:v>
                      </c:pt>
                      <c:pt idx="18">
                        <c:v>0.25463274194412794</c:v>
                      </c:pt>
                      <c:pt idx="19">
                        <c:v>0.34523605978334576</c:v>
                      </c:pt>
                      <c:pt idx="20">
                        <c:v>0.324056255274491</c:v>
                      </c:pt>
                      <c:pt idx="21">
                        <c:v>0.29894102375499282</c:v>
                      </c:pt>
                      <c:pt idx="22">
                        <c:v>0.30040519955744044</c:v>
                      </c:pt>
                      <c:pt idx="23">
                        <c:v>0.25799152954795163</c:v>
                      </c:pt>
                      <c:pt idx="24">
                        <c:v>0.24843374796222328</c:v>
                      </c:pt>
                      <c:pt idx="25">
                        <c:v>0.28570726886228559</c:v>
                      </c:pt>
                      <c:pt idx="26">
                        <c:v>0.35692248167950019</c:v>
                      </c:pt>
                      <c:pt idx="27">
                        <c:v>0.40884352547230374</c:v>
                      </c:pt>
                      <c:pt idx="28">
                        <c:v>0.3021903185051647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DB50-49AE-89C6-CACD80DF687D}"/>
                  </c:ext>
                </c:extLst>
              </c15:ser>
            </c15:filteredScatterSeries>
          </c:ext>
        </c:extLst>
      </c:scatterChart>
      <c:valAx>
        <c:axId val="206817968"/>
        <c:scaling>
          <c:orientation val="minMax"/>
          <c:max val="11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4426272"/>
        <c:crosses val="autoZero"/>
        <c:crossBetween val="midCat"/>
        <c:majorUnit val="10000"/>
      </c:valAx>
      <c:valAx>
        <c:axId val="474426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8179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000"/>
              <a:t>CT tipo B - relazione tra popolazione e indicatori</a:t>
            </a:r>
            <a:r>
              <a:rPr lang="it-IT" sz="1000" baseline="0"/>
              <a:t> normalizzati per dimensione EDU</a:t>
            </a:r>
            <a:endParaRPr lang="it-IT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2"/>
          <c:tx>
            <c:strRef>
              <c:f>'relazione DIM-POP ct tipo B'!$F$1</c:f>
              <c:strCache>
                <c:ptCount val="1"/>
                <c:pt idx="0">
                  <c:v>EDU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'relazione DIM-POP ct tipo B'!$C$31:$C$211</c:f>
              <c:numCache>
                <c:formatCode>General</c:formatCode>
                <c:ptCount val="181"/>
                <c:pt idx="0">
                  <c:v>47068</c:v>
                </c:pt>
                <c:pt idx="1">
                  <c:v>35007</c:v>
                </c:pt>
                <c:pt idx="2">
                  <c:v>61863</c:v>
                </c:pt>
                <c:pt idx="3">
                  <c:v>30698</c:v>
                </c:pt>
                <c:pt idx="4">
                  <c:v>15349</c:v>
                </c:pt>
                <c:pt idx="5">
                  <c:v>20888</c:v>
                </c:pt>
                <c:pt idx="6">
                  <c:v>31077</c:v>
                </c:pt>
                <c:pt idx="7">
                  <c:v>18337</c:v>
                </c:pt>
                <c:pt idx="8">
                  <c:v>12427</c:v>
                </c:pt>
                <c:pt idx="9">
                  <c:v>30966</c:v>
                </c:pt>
                <c:pt idx="10">
                  <c:v>50730</c:v>
                </c:pt>
                <c:pt idx="11">
                  <c:v>10591</c:v>
                </c:pt>
                <c:pt idx="12">
                  <c:v>20858</c:v>
                </c:pt>
                <c:pt idx="13">
                  <c:v>27901</c:v>
                </c:pt>
                <c:pt idx="14">
                  <c:v>22367</c:v>
                </c:pt>
                <c:pt idx="15">
                  <c:v>18685</c:v>
                </c:pt>
                <c:pt idx="16">
                  <c:v>55161</c:v>
                </c:pt>
                <c:pt idx="17">
                  <c:v>67734</c:v>
                </c:pt>
                <c:pt idx="18">
                  <c:v>13946</c:v>
                </c:pt>
                <c:pt idx="19">
                  <c:v>31627</c:v>
                </c:pt>
                <c:pt idx="20">
                  <c:v>13735</c:v>
                </c:pt>
                <c:pt idx="21">
                  <c:v>107333</c:v>
                </c:pt>
                <c:pt idx="22">
                  <c:v>29094</c:v>
                </c:pt>
                <c:pt idx="23">
                  <c:v>17372</c:v>
                </c:pt>
                <c:pt idx="24">
                  <c:v>31335</c:v>
                </c:pt>
                <c:pt idx="25">
                  <c:v>26391</c:v>
                </c:pt>
                <c:pt idx="26">
                  <c:v>23440</c:v>
                </c:pt>
                <c:pt idx="27">
                  <c:v>102958</c:v>
                </c:pt>
                <c:pt idx="28">
                  <c:v>15655</c:v>
                </c:pt>
                <c:pt idx="29">
                  <c:v>25805</c:v>
                </c:pt>
                <c:pt idx="30">
                  <c:v>30256</c:v>
                </c:pt>
                <c:pt idx="31">
                  <c:v>42193</c:v>
                </c:pt>
                <c:pt idx="32">
                  <c:v>10872</c:v>
                </c:pt>
                <c:pt idx="33">
                  <c:v>13305</c:v>
                </c:pt>
                <c:pt idx="34">
                  <c:v>115525</c:v>
                </c:pt>
                <c:pt idx="35">
                  <c:v>15762</c:v>
                </c:pt>
                <c:pt idx="36">
                  <c:v>26602</c:v>
                </c:pt>
                <c:pt idx="37">
                  <c:v>27693</c:v>
                </c:pt>
                <c:pt idx="38">
                  <c:v>39118</c:v>
                </c:pt>
                <c:pt idx="39">
                  <c:v>20818</c:v>
                </c:pt>
                <c:pt idx="40">
                  <c:v>35104</c:v>
                </c:pt>
                <c:pt idx="41">
                  <c:v>45740</c:v>
                </c:pt>
                <c:pt idx="42">
                  <c:v>44651</c:v>
                </c:pt>
                <c:pt idx="43">
                  <c:v>27283</c:v>
                </c:pt>
                <c:pt idx="44">
                  <c:v>26961</c:v>
                </c:pt>
                <c:pt idx="45">
                  <c:v>26215</c:v>
                </c:pt>
                <c:pt idx="46">
                  <c:v>29005</c:v>
                </c:pt>
                <c:pt idx="47">
                  <c:v>28099</c:v>
                </c:pt>
                <c:pt idx="48">
                  <c:v>28184</c:v>
                </c:pt>
                <c:pt idx="49">
                  <c:v>24569</c:v>
                </c:pt>
                <c:pt idx="50">
                  <c:v>31682</c:v>
                </c:pt>
                <c:pt idx="51">
                  <c:v>24000</c:v>
                </c:pt>
                <c:pt idx="52">
                  <c:v>15541</c:v>
                </c:pt>
                <c:pt idx="53">
                  <c:v>15371</c:v>
                </c:pt>
                <c:pt idx="54">
                  <c:v>22619</c:v>
                </c:pt>
                <c:pt idx="55">
                  <c:v>224670</c:v>
                </c:pt>
                <c:pt idx="56">
                  <c:v>21560</c:v>
                </c:pt>
                <c:pt idx="57">
                  <c:v>83894</c:v>
                </c:pt>
                <c:pt idx="58">
                  <c:v>105061</c:v>
                </c:pt>
                <c:pt idx="59">
                  <c:v>134172</c:v>
                </c:pt>
                <c:pt idx="60">
                  <c:v>44247</c:v>
                </c:pt>
                <c:pt idx="61">
                  <c:v>77776</c:v>
                </c:pt>
                <c:pt idx="62">
                  <c:v>49191</c:v>
                </c:pt>
                <c:pt idx="63">
                  <c:v>36283</c:v>
                </c:pt>
                <c:pt idx="64">
                  <c:v>32752</c:v>
                </c:pt>
                <c:pt idx="65">
                  <c:v>50212</c:v>
                </c:pt>
                <c:pt idx="66">
                  <c:v>12831</c:v>
                </c:pt>
                <c:pt idx="67">
                  <c:v>30854</c:v>
                </c:pt>
                <c:pt idx="68">
                  <c:v>27183</c:v>
                </c:pt>
                <c:pt idx="69">
                  <c:v>55530</c:v>
                </c:pt>
                <c:pt idx="70">
                  <c:v>252127</c:v>
                </c:pt>
                <c:pt idx="71">
                  <c:v>14151</c:v>
                </c:pt>
                <c:pt idx="72">
                  <c:v>150806</c:v>
                </c:pt>
                <c:pt idx="73">
                  <c:v>239374</c:v>
                </c:pt>
                <c:pt idx="74">
                  <c:v>324655</c:v>
                </c:pt>
                <c:pt idx="75">
                  <c:v>64031</c:v>
                </c:pt>
                <c:pt idx="76">
                  <c:v>131840</c:v>
                </c:pt>
                <c:pt idx="77">
                  <c:v>300226</c:v>
                </c:pt>
                <c:pt idx="78">
                  <c:v>172567</c:v>
                </c:pt>
                <c:pt idx="79">
                  <c:v>103858</c:v>
                </c:pt>
                <c:pt idx="80">
                  <c:v>102098</c:v>
                </c:pt>
                <c:pt idx="81">
                  <c:v>82137</c:v>
                </c:pt>
                <c:pt idx="82">
                  <c:v>115679</c:v>
                </c:pt>
                <c:pt idx="83">
                  <c:v>86275</c:v>
                </c:pt>
                <c:pt idx="84">
                  <c:v>33268</c:v>
                </c:pt>
                <c:pt idx="85">
                  <c:v>91392</c:v>
                </c:pt>
                <c:pt idx="86">
                  <c:v>46014</c:v>
                </c:pt>
                <c:pt idx="87">
                  <c:v>39857</c:v>
                </c:pt>
                <c:pt idx="88">
                  <c:v>32166</c:v>
                </c:pt>
                <c:pt idx="89">
                  <c:v>16948</c:v>
                </c:pt>
                <c:pt idx="90">
                  <c:v>29988</c:v>
                </c:pt>
                <c:pt idx="91">
                  <c:v>86754</c:v>
                </c:pt>
                <c:pt idx="92">
                  <c:v>25859</c:v>
                </c:pt>
                <c:pt idx="93">
                  <c:v>15397</c:v>
                </c:pt>
                <c:pt idx="94">
                  <c:v>38020</c:v>
                </c:pt>
                <c:pt idx="95">
                  <c:v>13937</c:v>
                </c:pt>
                <c:pt idx="96">
                  <c:v>63702</c:v>
                </c:pt>
                <c:pt idx="97">
                  <c:v>62964</c:v>
                </c:pt>
                <c:pt idx="98">
                  <c:v>71193</c:v>
                </c:pt>
                <c:pt idx="99">
                  <c:v>103047</c:v>
                </c:pt>
                <c:pt idx="100">
                  <c:v>14977</c:v>
                </c:pt>
                <c:pt idx="101">
                  <c:v>18423</c:v>
                </c:pt>
                <c:pt idx="102">
                  <c:v>91732</c:v>
                </c:pt>
                <c:pt idx="103">
                  <c:v>64726</c:v>
                </c:pt>
                <c:pt idx="104">
                  <c:v>22616</c:v>
                </c:pt>
                <c:pt idx="105">
                  <c:v>41104</c:v>
                </c:pt>
                <c:pt idx="106">
                  <c:v>32300</c:v>
                </c:pt>
                <c:pt idx="107">
                  <c:v>42476</c:v>
                </c:pt>
                <c:pt idx="108">
                  <c:v>50787</c:v>
                </c:pt>
                <c:pt idx="109">
                  <c:v>81243</c:v>
                </c:pt>
                <c:pt idx="110">
                  <c:v>61711</c:v>
                </c:pt>
                <c:pt idx="111">
                  <c:v>76113</c:v>
                </c:pt>
                <c:pt idx="112">
                  <c:v>55205</c:v>
                </c:pt>
                <c:pt idx="113">
                  <c:v>90580</c:v>
                </c:pt>
                <c:pt idx="114">
                  <c:v>43298</c:v>
                </c:pt>
                <c:pt idx="115">
                  <c:v>128948</c:v>
                </c:pt>
                <c:pt idx="116">
                  <c:v>25214</c:v>
                </c:pt>
                <c:pt idx="117">
                  <c:v>164060</c:v>
                </c:pt>
                <c:pt idx="118">
                  <c:v>51912</c:v>
                </c:pt>
                <c:pt idx="119">
                  <c:v>74080</c:v>
                </c:pt>
                <c:pt idx="120">
                  <c:v>70146</c:v>
                </c:pt>
                <c:pt idx="121">
                  <c:v>151310</c:v>
                </c:pt>
                <c:pt idx="122">
                  <c:v>107740</c:v>
                </c:pt>
                <c:pt idx="123">
                  <c:v>67237</c:v>
                </c:pt>
                <c:pt idx="124">
                  <c:v>90960</c:v>
                </c:pt>
                <c:pt idx="125">
                  <c:v>57803</c:v>
                </c:pt>
                <c:pt idx="126">
                  <c:v>103770</c:v>
                </c:pt>
                <c:pt idx="127">
                  <c:v>95363</c:v>
                </c:pt>
                <c:pt idx="128">
                  <c:v>116500</c:v>
                </c:pt>
                <c:pt idx="129">
                  <c:v>64390</c:v>
                </c:pt>
                <c:pt idx="130">
                  <c:v>49222</c:v>
                </c:pt>
                <c:pt idx="131">
                  <c:v>60876</c:v>
                </c:pt>
                <c:pt idx="132">
                  <c:v>88112</c:v>
                </c:pt>
                <c:pt idx="133">
                  <c:v>104743</c:v>
                </c:pt>
                <c:pt idx="134">
                  <c:v>99719</c:v>
                </c:pt>
                <c:pt idx="135">
                  <c:v>77182</c:v>
                </c:pt>
                <c:pt idx="136">
                  <c:v>93708</c:v>
                </c:pt>
                <c:pt idx="137">
                  <c:v>84314</c:v>
                </c:pt>
                <c:pt idx="138">
                  <c:v>70005</c:v>
                </c:pt>
                <c:pt idx="139">
                  <c:v>81619</c:v>
                </c:pt>
                <c:pt idx="140">
                  <c:v>148900</c:v>
                </c:pt>
                <c:pt idx="141">
                  <c:v>95736</c:v>
                </c:pt>
                <c:pt idx="142">
                  <c:v>15828</c:v>
                </c:pt>
                <c:pt idx="143">
                  <c:v>67413</c:v>
                </c:pt>
                <c:pt idx="144">
                  <c:v>79567</c:v>
                </c:pt>
                <c:pt idx="145">
                  <c:v>143017</c:v>
                </c:pt>
                <c:pt idx="146">
                  <c:v>17395</c:v>
                </c:pt>
                <c:pt idx="147">
                  <c:v>86287</c:v>
                </c:pt>
                <c:pt idx="148">
                  <c:v>44041</c:v>
                </c:pt>
                <c:pt idx="149">
                  <c:v>41442</c:v>
                </c:pt>
                <c:pt idx="150">
                  <c:v>57725</c:v>
                </c:pt>
                <c:pt idx="151">
                  <c:v>27918</c:v>
                </c:pt>
                <c:pt idx="152">
                  <c:v>38849</c:v>
                </c:pt>
                <c:pt idx="153">
                  <c:v>28858</c:v>
                </c:pt>
                <c:pt idx="154">
                  <c:v>151280</c:v>
                </c:pt>
                <c:pt idx="155">
                  <c:v>113309</c:v>
                </c:pt>
                <c:pt idx="156">
                  <c:v>15081</c:v>
                </c:pt>
                <c:pt idx="157">
                  <c:v>100246</c:v>
                </c:pt>
                <c:pt idx="158">
                  <c:v>101018</c:v>
                </c:pt>
                <c:pt idx="159">
                  <c:v>68802</c:v>
                </c:pt>
                <c:pt idx="160">
                  <c:v>62591</c:v>
                </c:pt>
                <c:pt idx="161">
                  <c:v>82957</c:v>
                </c:pt>
                <c:pt idx="162">
                  <c:v>50905</c:v>
                </c:pt>
                <c:pt idx="163">
                  <c:v>72447</c:v>
                </c:pt>
                <c:pt idx="164">
                  <c:v>131870</c:v>
                </c:pt>
                <c:pt idx="165">
                  <c:v>21332</c:v>
                </c:pt>
                <c:pt idx="166">
                  <c:v>47588</c:v>
                </c:pt>
                <c:pt idx="167">
                  <c:v>29676</c:v>
                </c:pt>
                <c:pt idx="168">
                  <c:v>150017</c:v>
                </c:pt>
                <c:pt idx="169">
                  <c:v>119922</c:v>
                </c:pt>
                <c:pt idx="170">
                  <c:v>74555</c:v>
                </c:pt>
                <c:pt idx="171">
                  <c:v>26857</c:v>
                </c:pt>
                <c:pt idx="172">
                  <c:v>76358</c:v>
                </c:pt>
                <c:pt idx="173">
                  <c:v>101854</c:v>
                </c:pt>
                <c:pt idx="174">
                  <c:v>65002</c:v>
                </c:pt>
                <c:pt idx="175">
                  <c:v>14115</c:v>
                </c:pt>
                <c:pt idx="176">
                  <c:v>118767</c:v>
                </c:pt>
                <c:pt idx="177">
                  <c:v>117323</c:v>
                </c:pt>
                <c:pt idx="178">
                  <c:v>74051</c:v>
                </c:pt>
                <c:pt idx="179">
                  <c:v>54683</c:v>
                </c:pt>
                <c:pt idx="180">
                  <c:v>114998</c:v>
                </c:pt>
              </c:numCache>
            </c:numRef>
          </c:xVal>
          <c:yVal>
            <c:numRef>
              <c:f>'relazione DIM-POP ct tipo B'!$F$31:$F$211</c:f>
              <c:numCache>
                <c:formatCode>General</c:formatCode>
                <c:ptCount val="181"/>
                <c:pt idx="0">
                  <c:v>0.36325580705123051</c:v>
                </c:pt>
                <c:pt idx="1">
                  <c:v>0.35657995181193575</c:v>
                </c:pt>
                <c:pt idx="2">
                  <c:v>0.39623258614099266</c:v>
                </c:pt>
                <c:pt idx="3">
                  <c:v>0.29901794402807613</c:v>
                </c:pt>
                <c:pt idx="4">
                  <c:v>0.28701050283983104</c:v>
                </c:pt>
                <c:pt idx="5">
                  <c:v>0.28605075341469122</c:v>
                </c:pt>
                <c:pt idx="6">
                  <c:v>0.31894032697475178</c:v>
                </c:pt>
                <c:pt idx="7">
                  <c:v>0.2657428258242554</c:v>
                </c:pt>
                <c:pt idx="8">
                  <c:v>0.31379313057808544</c:v>
                </c:pt>
                <c:pt idx="9">
                  <c:v>0.37073733849800289</c:v>
                </c:pt>
                <c:pt idx="10">
                  <c:v>0.34270881583600088</c:v>
                </c:pt>
                <c:pt idx="11">
                  <c:v>0.32746197418261702</c:v>
                </c:pt>
                <c:pt idx="12">
                  <c:v>0.37006078071087439</c:v>
                </c:pt>
                <c:pt idx="13">
                  <c:v>0.35726194029643593</c:v>
                </c:pt>
                <c:pt idx="14">
                  <c:v>0.318596368087527</c:v>
                </c:pt>
                <c:pt idx="15">
                  <c:v>0.34875489545589206</c:v>
                </c:pt>
                <c:pt idx="16">
                  <c:v>0.362800966408238</c:v>
                </c:pt>
                <c:pt idx="17">
                  <c:v>0.38510451716695948</c:v>
                </c:pt>
                <c:pt idx="18">
                  <c:v>0.36292966187309045</c:v>
                </c:pt>
                <c:pt idx="19">
                  <c:v>0.37466729817309141</c:v>
                </c:pt>
                <c:pt idx="20">
                  <c:v>0.39633324460004871</c:v>
                </c:pt>
                <c:pt idx="21">
                  <c:v>0.41587222061471091</c:v>
                </c:pt>
                <c:pt idx="22">
                  <c:v>0.31690242138213914</c:v>
                </c:pt>
                <c:pt idx="23">
                  <c:v>0.33569811665930344</c:v>
                </c:pt>
                <c:pt idx="24">
                  <c:v>0.31012405649701802</c:v>
                </c:pt>
                <c:pt idx="25">
                  <c:v>0.31920193875673863</c:v>
                </c:pt>
                <c:pt idx="26">
                  <c:v>0.2845791731908624</c:v>
                </c:pt>
                <c:pt idx="27">
                  <c:v>0.44400361574872688</c:v>
                </c:pt>
                <c:pt idx="28">
                  <c:v>0.25632848514649098</c:v>
                </c:pt>
                <c:pt idx="29">
                  <c:v>0.30214165023817197</c:v>
                </c:pt>
                <c:pt idx="30">
                  <c:v>0.34763327838095132</c:v>
                </c:pt>
                <c:pt idx="31">
                  <c:v>0.31985634758826875</c:v>
                </c:pt>
                <c:pt idx="32">
                  <c:v>0.33699588856541773</c:v>
                </c:pt>
                <c:pt idx="33">
                  <c:v>0.35631844525499351</c:v>
                </c:pt>
                <c:pt idx="34">
                  <c:v>0.40752604521232416</c:v>
                </c:pt>
                <c:pt idx="35">
                  <c:v>0.27009091018003467</c:v>
                </c:pt>
                <c:pt idx="36">
                  <c:v>0.33146991529369835</c:v>
                </c:pt>
                <c:pt idx="37">
                  <c:v>0.32734820538575504</c:v>
                </c:pt>
                <c:pt idx="38">
                  <c:v>0.32866298840152008</c:v>
                </c:pt>
                <c:pt idx="39">
                  <c:v>0.30835908840492121</c:v>
                </c:pt>
                <c:pt idx="40">
                  <c:v>0.31538333046521749</c:v>
                </c:pt>
                <c:pt idx="41">
                  <c:v>0.33848379550733099</c:v>
                </c:pt>
                <c:pt idx="42">
                  <c:v>0.33564941761716904</c:v>
                </c:pt>
                <c:pt idx="43">
                  <c:v>0.31421307138890797</c:v>
                </c:pt>
                <c:pt idx="44">
                  <c:v>0.2983030038604374</c:v>
                </c:pt>
                <c:pt idx="45">
                  <c:v>0.32072310774916535</c:v>
                </c:pt>
                <c:pt idx="46">
                  <c:v>0.27580312790175987</c:v>
                </c:pt>
                <c:pt idx="47">
                  <c:v>0.31244758354244506</c:v>
                </c:pt>
                <c:pt idx="48">
                  <c:v>0.31483524688093589</c:v>
                </c:pt>
                <c:pt idx="49">
                  <c:v>0.35663975289985311</c:v>
                </c:pt>
                <c:pt idx="50">
                  <c:v>0.34186049209091446</c:v>
                </c:pt>
                <c:pt idx="51">
                  <c:v>0.30420071975769852</c:v>
                </c:pt>
                <c:pt idx="52">
                  <c:v>0.3450116964777763</c:v>
                </c:pt>
                <c:pt idx="53">
                  <c:v>0.34077253867554308</c:v>
                </c:pt>
                <c:pt idx="54">
                  <c:v>0.31709861940495543</c:v>
                </c:pt>
                <c:pt idx="55">
                  <c:v>0.27081459390979168</c:v>
                </c:pt>
                <c:pt idx="56">
                  <c:v>0.32180337840191076</c:v>
                </c:pt>
                <c:pt idx="57">
                  <c:v>0.34759649062163533</c:v>
                </c:pt>
                <c:pt idx="58">
                  <c:v>0.35873690558365473</c:v>
                </c:pt>
                <c:pt idx="59">
                  <c:v>0.31783281204146568</c:v>
                </c:pt>
                <c:pt idx="60">
                  <c:v>0.3803903380178657</c:v>
                </c:pt>
                <c:pt idx="61">
                  <c:v>0.33207535679685052</c:v>
                </c:pt>
                <c:pt idx="62">
                  <c:v>0.3012716160011335</c:v>
                </c:pt>
                <c:pt idx="63">
                  <c:v>0.31770061468503152</c:v>
                </c:pt>
                <c:pt idx="64">
                  <c:v>0.32765142342448539</c:v>
                </c:pt>
                <c:pt idx="65">
                  <c:v>0.36267192031293427</c:v>
                </c:pt>
                <c:pt idx="66">
                  <c:v>0.37572680328958152</c:v>
                </c:pt>
                <c:pt idx="67">
                  <c:v>0.29156862287071045</c:v>
                </c:pt>
                <c:pt idx="68">
                  <c:v>0.358820123047631</c:v>
                </c:pt>
                <c:pt idx="69">
                  <c:v>0.33093630174235389</c:v>
                </c:pt>
                <c:pt idx="70">
                  <c:v>0.33276450214716485</c:v>
                </c:pt>
                <c:pt idx="71">
                  <c:v>0.30094128452048996</c:v>
                </c:pt>
                <c:pt idx="72">
                  <c:v>0.36488559929943665</c:v>
                </c:pt>
                <c:pt idx="73">
                  <c:v>0.32673190898417603</c:v>
                </c:pt>
                <c:pt idx="74">
                  <c:v>0.3147044734042852</c:v>
                </c:pt>
                <c:pt idx="75">
                  <c:v>0.3333036279319484</c:v>
                </c:pt>
                <c:pt idx="76">
                  <c:v>0.33901100160375958</c:v>
                </c:pt>
                <c:pt idx="77">
                  <c:v>0.39976792659899374</c:v>
                </c:pt>
                <c:pt idx="78">
                  <c:v>0.40699858900322555</c:v>
                </c:pt>
                <c:pt idx="79">
                  <c:v>0.32506858112804338</c:v>
                </c:pt>
                <c:pt idx="80">
                  <c:v>0.32282173923618945</c:v>
                </c:pt>
                <c:pt idx="81">
                  <c:v>0.31659040481862699</c:v>
                </c:pt>
                <c:pt idx="82">
                  <c:v>0.33093257479514798</c:v>
                </c:pt>
                <c:pt idx="83">
                  <c:v>0.36222881122280021</c:v>
                </c:pt>
                <c:pt idx="84">
                  <c:v>0.37910396413535707</c:v>
                </c:pt>
                <c:pt idx="85">
                  <c:v>0.35941341954130263</c:v>
                </c:pt>
                <c:pt idx="86">
                  <c:v>0.37369368698275474</c:v>
                </c:pt>
                <c:pt idx="87">
                  <c:v>0.39513314809464362</c:v>
                </c:pt>
                <c:pt idx="88">
                  <c:v>0.34185927928311971</c:v>
                </c:pt>
                <c:pt idx="89">
                  <c:v>0.37737889031372818</c:v>
                </c:pt>
                <c:pt idx="90">
                  <c:v>0.32037819155650538</c:v>
                </c:pt>
                <c:pt idx="91">
                  <c:v>0.32447876168999046</c:v>
                </c:pt>
                <c:pt idx="92">
                  <c:v>0.33756917182507051</c:v>
                </c:pt>
                <c:pt idx="93">
                  <c:v>0.35673816596347369</c:v>
                </c:pt>
                <c:pt idx="94">
                  <c:v>0.33184988824461031</c:v>
                </c:pt>
                <c:pt idx="95">
                  <c:v>0.32147851642087827</c:v>
                </c:pt>
                <c:pt idx="96">
                  <c:v>0.3564295379144467</c:v>
                </c:pt>
                <c:pt idx="97">
                  <c:v>0.35144218283088358</c:v>
                </c:pt>
                <c:pt idx="98">
                  <c:v>0.36266992798259257</c:v>
                </c:pt>
                <c:pt idx="99">
                  <c:v>0.33778229906949409</c:v>
                </c:pt>
                <c:pt idx="100">
                  <c:v>0.29939405134682956</c:v>
                </c:pt>
                <c:pt idx="101">
                  <c:v>0.37604093747825312</c:v>
                </c:pt>
                <c:pt idx="102">
                  <c:v>0.43874300150710588</c:v>
                </c:pt>
                <c:pt idx="103">
                  <c:v>0.36017728639865687</c:v>
                </c:pt>
                <c:pt idx="104">
                  <c:v>0.32947617629031112</c:v>
                </c:pt>
                <c:pt idx="105">
                  <c:v>0.34312676655711893</c:v>
                </c:pt>
                <c:pt idx="106">
                  <c:v>0.34575006103959033</c:v>
                </c:pt>
                <c:pt idx="107">
                  <c:v>0.31490156787948159</c:v>
                </c:pt>
                <c:pt idx="108">
                  <c:v>0.38771773078732585</c:v>
                </c:pt>
                <c:pt idx="109">
                  <c:v>0.34990827364144755</c:v>
                </c:pt>
                <c:pt idx="110">
                  <c:v>0.35219952710621211</c:v>
                </c:pt>
                <c:pt idx="111">
                  <c:v>0.35931837429653607</c:v>
                </c:pt>
                <c:pt idx="112">
                  <c:v>0.38862493037791718</c:v>
                </c:pt>
                <c:pt idx="113">
                  <c:v>0.36416478393121393</c:v>
                </c:pt>
                <c:pt idx="114">
                  <c:v>0.40181443629709296</c:v>
                </c:pt>
                <c:pt idx="115">
                  <c:v>0.37363508627625569</c:v>
                </c:pt>
                <c:pt idx="116">
                  <c:v>0.32406511604124755</c:v>
                </c:pt>
                <c:pt idx="117">
                  <c:v>0.37867145108774802</c:v>
                </c:pt>
                <c:pt idx="118">
                  <c:v>0.34567035162189108</c:v>
                </c:pt>
                <c:pt idx="119">
                  <c:v>0.34235611868648141</c:v>
                </c:pt>
                <c:pt idx="120">
                  <c:v>0.36927771619461464</c:v>
                </c:pt>
                <c:pt idx="121">
                  <c:v>0.37149713520877564</c:v>
                </c:pt>
                <c:pt idx="122">
                  <c:v>0.35906186784016131</c:v>
                </c:pt>
                <c:pt idx="123">
                  <c:v>0.35257205954445076</c:v>
                </c:pt>
                <c:pt idx="124">
                  <c:v>0.33276697861138926</c:v>
                </c:pt>
                <c:pt idx="125">
                  <c:v>0.32332085291925533</c:v>
                </c:pt>
                <c:pt idx="126">
                  <c:v>0.34286637177848883</c:v>
                </c:pt>
                <c:pt idx="127">
                  <c:v>0.36200880857067258</c:v>
                </c:pt>
                <c:pt idx="128">
                  <c:v>0.3563502450738994</c:v>
                </c:pt>
                <c:pt idx="129">
                  <c:v>0.33165900649070373</c:v>
                </c:pt>
                <c:pt idx="130">
                  <c:v>0.41184493662454391</c:v>
                </c:pt>
                <c:pt idx="131">
                  <c:v>0.33718419074739286</c:v>
                </c:pt>
                <c:pt idx="132">
                  <c:v>0.35216306467133945</c:v>
                </c:pt>
                <c:pt idx="133">
                  <c:v>0.31395033377369624</c:v>
                </c:pt>
                <c:pt idx="134">
                  <c:v>0.32360262306176785</c:v>
                </c:pt>
                <c:pt idx="135">
                  <c:v>0.3235456213597534</c:v>
                </c:pt>
                <c:pt idx="136">
                  <c:v>0.34366096041237437</c:v>
                </c:pt>
                <c:pt idx="137">
                  <c:v>0.3994717581193058</c:v>
                </c:pt>
                <c:pt idx="138">
                  <c:v>0.37077781630141204</c:v>
                </c:pt>
                <c:pt idx="139">
                  <c:v>0.37625491894894963</c:v>
                </c:pt>
                <c:pt idx="140">
                  <c:v>0.38160622426872964</c:v>
                </c:pt>
                <c:pt idx="141">
                  <c:v>0.37387914231982117</c:v>
                </c:pt>
                <c:pt idx="142">
                  <c:v>0.37769645661460222</c:v>
                </c:pt>
                <c:pt idx="143">
                  <c:v>0.3058773015029248</c:v>
                </c:pt>
                <c:pt idx="144">
                  <c:v>0.40630102126656653</c:v>
                </c:pt>
                <c:pt idx="145">
                  <c:v>0.41204380903506888</c:v>
                </c:pt>
                <c:pt idx="146">
                  <c:v>0.33284010570641492</c:v>
                </c:pt>
                <c:pt idx="147">
                  <c:v>0.3057620305291589</c:v>
                </c:pt>
                <c:pt idx="148">
                  <c:v>0.34358414591739328</c:v>
                </c:pt>
                <c:pt idx="149">
                  <c:v>0.36570930937749807</c:v>
                </c:pt>
                <c:pt idx="150">
                  <c:v>0.36090152634850498</c:v>
                </c:pt>
                <c:pt idx="151">
                  <c:v>0.38129553525507737</c:v>
                </c:pt>
                <c:pt idx="152">
                  <c:v>0.33322941695858571</c:v>
                </c:pt>
                <c:pt idx="153">
                  <c:v>0.27586888647009716</c:v>
                </c:pt>
                <c:pt idx="154">
                  <c:v>0.34810329379913918</c:v>
                </c:pt>
                <c:pt idx="155">
                  <c:v>0.41376628314700015</c:v>
                </c:pt>
                <c:pt idx="156">
                  <c:v>0.33968396992804778</c:v>
                </c:pt>
                <c:pt idx="157">
                  <c:v>0.37128933123276675</c:v>
                </c:pt>
                <c:pt idx="158">
                  <c:v>0.36889831069580903</c:v>
                </c:pt>
                <c:pt idx="159">
                  <c:v>0.32090893160797546</c:v>
                </c:pt>
                <c:pt idx="160">
                  <c:v>0.32549402647986869</c:v>
                </c:pt>
                <c:pt idx="161">
                  <c:v>0.35042337872070922</c:v>
                </c:pt>
                <c:pt idx="162">
                  <c:v>0.34300346400605602</c:v>
                </c:pt>
                <c:pt idx="163">
                  <c:v>0.34862556897570296</c:v>
                </c:pt>
                <c:pt idx="164">
                  <c:v>0.38885692558035068</c:v>
                </c:pt>
                <c:pt idx="165">
                  <c:v>0.35473695317901188</c:v>
                </c:pt>
                <c:pt idx="166">
                  <c:v>0.35909133423306722</c:v>
                </c:pt>
                <c:pt idx="167">
                  <c:v>0.37624871494256751</c:v>
                </c:pt>
                <c:pt idx="168">
                  <c:v>0.38754263454723259</c:v>
                </c:pt>
                <c:pt idx="169">
                  <c:v>0.43218952298350427</c:v>
                </c:pt>
                <c:pt idx="170">
                  <c:v>0.27882331215001727</c:v>
                </c:pt>
                <c:pt idx="171">
                  <c:v>0.34781666865352617</c:v>
                </c:pt>
                <c:pt idx="172">
                  <c:v>0.38166575089240867</c:v>
                </c:pt>
                <c:pt idx="173">
                  <c:v>0.33698586887623799</c:v>
                </c:pt>
                <c:pt idx="174">
                  <c:v>0.36316183221563275</c:v>
                </c:pt>
                <c:pt idx="175">
                  <c:v>0.32893082677936486</c:v>
                </c:pt>
                <c:pt idx="176">
                  <c:v>0.34865892935568377</c:v>
                </c:pt>
                <c:pt idx="177">
                  <c:v>0.37090678620207584</c:v>
                </c:pt>
                <c:pt idx="178">
                  <c:v>0.33660962449245257</c:v>
                </c:pt>
                <c:pt idx="179">
                  <c:v>0.3298650193939256</c:v>
                </c:pt>
                <c:pt idx="180">
                  <c:v>0.36678874255260702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8FE-454C-A3EE-227CB4D1D7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817968"/>
        <c:axId val="474426272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'relazione DIM-POP ct tipo B'!$D$1</c15:sqref>
                        </c15:formulaRef>
                      </c:ext>
                    </c:extLst>
                    <c:strCache>
                      <c:ptCount val="1"/>
                      <c:pt idx="0">
                        <c:v>ABT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'relazione DIM-POP ct tipo B'!$F$2:$F$30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0.43734747638444244</c:v>
                      </c:pt>
                      <c:pt idx="1">
                        <c:v>0.34573821023801199</c:v>
                      </c:pt>
                      <c:pt idx="2">
                        <c:v>0.37656985332945675</c:v>
                      </c:pt>
                      <c:pt idx="3">
                        <c:v>0.43637434830911509</c:v>
                      </c:pt>
                      <c:pt idx="4">
                        <c:v>0.43562277561839885</c:v>
                      </c:pt>
                      <c:pt idx="5">
                        <c:v>0.32942614276035692</c:v>
                      </c:pt>
                      <c:pt idx="6">
                        <c:v>0.38389443916848198</c:v>
                      </c:pt>
                      <c:pt idx="7">
                        <c:v>0.36742737091742084</c:v>
                      </c:pt>
                      <c:pt idx="8">
                        <c:v>0.41104528604833102</c:v>
                      </c:pt>
                      <c:pt idx="9">
                        <c:v>0.55360834639347667</c:v>
                      </c:pt>
                      <c:pt idx="10">
                        <c:v>0.3489072065760479</c:v>
                      </c:pt>
                      <c:pt idx="11">
                        <c:v>0.28994821575877677</c:v>
                      </c:pt>
                      <c:pt idx="12">
                        <c:v>0.33004590318713661</c:v>
                      </c:pt>
                      <c:pt idx="13">
                        <c:v>0.47030923069315445</c:v>
                      </c:pt>
                      <c:pt idx="14">
                        <c:v>0.38847549747678939</c:v>
                      </c:pt>
                      <c:pt idx="15">
                        <c:v>0.36278051116452975</c:v>
                      </c:pt>
                      <c:pt idx="16">
                        <c:v>0.41885504056876693</c:v>
                      </c:pt>
                      <c:pt idx="17">
                        <c:v>0.37955514647424321</c:v>
                      </c:pt>
                      <c:pt idx="18">
                        <c:v>0.3661321563682074</c:v>
                      </c:pt>
                      <c:pt idx="19">
                        <c:v>0.35384543848238698</c:v>
                      </c:pt>
                      <c:pt idx="20">
                        <c:v>0.34853025793859072</c:v>
                      </c:pt>
                      <c:pt idx="21">
                        <c:v>0.56684097328945304</c:v>
                      </c:pt>
                      <c:pt idx="22">
                        <c:v>0.38834013122122263</c:v>
                      </c:pt>
                      <c:pt idx="23">
                        <c:v>0.40667517234224032</c:v>
                      </c:pt>
                      <c:pt idx="24">
                        <c:v>0.36759204967141507</c:v>
                      </c:pt>
                      <c:pt idx="25">
                        <c:v>0.40028067722609645</c:v>
                      </c:pt>
                      <c:pt idx="26">
                        <c:v>0.53293475503367471</c:v>
                      </c:pt>
                      <c:pt idx="27">
                        <c:v>0.33758126448885467</c:v>
                      </c:pt>
                      <c:pt idx="28">
                        <c:v>0.35896226513448548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2-88FE-454C-A3EE-227CB4D1D70F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B'!$E$1</c15:sqref>
                        </c15:formulaRef>
                      </c:ext>
                    </c:extLst>
                    <c:strCache>
                      <c:ptCount val="1"/>
                      <c:pt idx="0">
                        <c:v>INF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FF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B'!$E$2:$E$30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0.30335127772284448</c:v>
                      </c:pt>
                      <c:pt idx="1">
                        <c:v>0.15991061748253693</c:v>
                      </c:pt>
                      <c:pt idx="2">
                        <c:v>0.3764715920835201</c:v>
                      </c:pt>
                      <c:pt idx="3">
                        <c:v>0.39578011109826516</c:v>
                      </c:pt>
                      <c:pt idx="4">
                        <c:v>0.50278958593894263</c:v>
                      </c:pt>
                      <c:pt idx="5">
                        <c:v>0.31864956504113567</c:v>
                      </c:pt>
                      <c:pt idx="6">
                        <c:v>0.38095372852439885</c:v>
                      </c:pt>
                      <c:pt idx="7">
                        <c:v>0.38657370949761799</c:v>
                      </c:pt>
                      <c:pt idx="8">
                        <c:v>0.344522164224845</c:v>
                      </c:pt>
                      <c:pt idx="9">
                        <c:v>0.82005163511187606</c:v>
                      </c:pt>
                      <c:pt idx="10">
                        <c:v>0.40594179159844934</c:v>
                      </c:pt>
                      <c:pt idx="11">
                        <c:v>0.59541440407947666</c:v>
                      </c:pt>
                      <c:pt idx="12">
                        <c:v>0.4465850148450678</c:v>
                      </c:pt>
                      <c:pt idx="13">
                        <c:v>0.76524207464929117</c:v>
                      </c:pt>
                      <c:pt idx="14">
                        <c:v>0.45042858764911925</c:v>
                      </c:pt>
                      <c:pt idx="15">
                        <c:v>0.45733159496297077</c:v>
                      </c:pt>
                      <c:pt idx="16">
                        <c:v>0.31795495213917857</c:v>
                      </c:pt>
                      <c:pt idx="17">
                        <c:v>0.329133921008327</c:v>
                      </c:pt>
                      <c:pt idx="18">
                        <c:v>0.4173035273029202</c:v>
                      </c:pt>
                      <c:pt idx="19">
                        <c:v>0.39070023119209557</c:v>
                      </c:pt>
                      <c:pt idx="20">
                        <c:v>0.43346764751219408</c:v>
                      </c:pt>
                      <c:pt idx="21">
                        <c:v>0.45317494347683585</c:v>
                      </c:pt>
                      <c:pt idx="22">
                        <c:v>0.4918819541312483</c:v>
                      </c:pt>
                      <c:pt idx="23">
                        <c:v>0.37481994535628432</c:v>
                      </c:pt>
                      <c:pt idx="24">
                        <c:v>0.36353411765492516</c:v>
                      </c:pt>
                      <c:pt idx="25">
                        <c:v>0.3120519117400099</c:v>
                      </c:pt>
                      <c:pt idx="26">
                        <c:v>0.64080846946249825</c:v>
                      </c:pt>
                      <c:pt idx="27">
                        <c:v>0.30278395906112959</c:v>
                      </c:pt>
                      <c:pt idx="28">
                        <c:v>0.4643193383163573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88FE-454C-A3EE-227CB4D1D70F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B'!$G$1</c15:sqref>
                        </c15:formulaRef>
                      </c:ext>
                    </c:extLst>
                    <c:strCache>
                      <c:ptCount val="1"/>
                      <c:pt idx="0">
                        <c:v>SAN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  <a:lumOff val="40000"/>
                      </a:schemeClr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B'!$G$2:$G$30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9.5810734067540732E-2</c:v>
                      </c:pt>
                      <c:pt idx="1">
                        <c:v>0.12346749567878391</c:v>
                      </c:pt>
                      <c:pt idx="2">
                        <c:v>0.23010376297398724</c:v>
                      </c:pt>
                      <c:pt idx="3">
                        <c:v>0.2241484427882984</c:v>
                      </c:pt>
                      <c:pt idx="4">
                        <c:v>0.18439174900906422</c:v>
                      </c:pt>
                      <c:pt idx="5">
                        <c:v>0.30437233302729239</c:v>
                      </c:pt>
                      <c:pt idx="6">
                        <c:v>0.12482446159611713</c:v>
                      </c:pt>
                      <c:pt idx="7">
                        <c:v>0.19387326987757522</c:v>
                      </c:pt>
                      <c:pt idx="8">
                        <c:v>0.13272155430916052</c:v>
                      </c:pt>
                      <c:pt idx="9">
                        <c:v>0.57091950709401507</c:v>
                      </c:pt>
                      <c:pt idx="10">
                        <c:v>0.12700171939309207</c:v>
                      </c:pt>
                      <c:pt idx="11">
                        <c:v>0.24481842478766522</c:v>
                      </c:pt>
                      <c:pt idx="12">
                        <c:v>0.26485911908988491</c:v>
                      </c:pt>
                      <c:pt idx="13">
                        <c:v>0.33175927617306178</c:v>
                      </c:pt>
                      <c:pt idx="14">
                        <c:v>0.19380919234817984</c:v>
                      </c:pt>
                      <c:pt idx="15">
                        <c:v>0.17146100004208492</c:v>
                      </c:pt>
                      <c:pt idx="16">
                        <c:v>0.16529173424857413</c:v>
                      </c:pt>
                      <c:pt idx="17">
                        <c:v>0.16863140958010867</c:v>
                      </c:pt>
                      <c:pt idx="18">
                        <c:v>0.13354090332046162</c:v>
                      </c:pt>
                      <c:pt idx="19">
                        <c:v>0.22211164909099723</c:v>
                      </c:pt>
                      <c:pt idx="20">
                        <c:v>0.14954201770540457</c:v>
                      </c:pt>
                      <c:pt idx="21">
                        <c:v>0.37157468387692894</c:v>
                      </c:pt>
                      <c:pt idx="22">
                        <c:v>0.24264920586550892</c:v>
                      </c:pt>
                      <c:pt idx="23">
                        <c:v>9.5068343107863523E-2</c:v>
                      </c:pt>
                      <c:pt idx="24">
                        <c:v>0.10024615104680468</c:v>
                      </c:pt>
                      <c:pt idx="25">
                        <c:v>0.1189786611431565</c:v>
                      </c:pt>
                      <c:pt idx="26">
                        <c:v>0.38471367663123429</c:v>
                      </c:pt>
                      <c:pt idx="27">
                        <c:v>0.16383262197464779</c:v>
                      </c:pt>
                      <c:pt idx="28">
                        <c:v>0.14778957533846762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8FE-454C-A3EE-227CB4D1D70F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B'!$H$1</c15:sqref>
                        </c15:formulaRef>
                      </c:ext>
                    </c:extLst>
                    <c:strCache>
                      <c:ptCount val="1"/>
                      <c:pt idx="0">
                        <c:v>IST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B'!$C$2:$C$29</c15:sqref>
                        </c15:formulaRef>
                      </c:ext>
                    </c:extLst>
                    <c:numCache>
                      <c:formatCode>General</c:formatCode>
                      <c:ptCount val="28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B'!$H$2:$H$30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0.63249853114058607</c:v>
                      </c:pt>
                      <c:pt idx="1">
                        <c:v>0.42926554853004129</c:v>
                      </c:pt>
                      <c:pt idx="2">
                        <c:v>0.46661622472721864</c:v>
                      </c:pt>
                      <c:pt idx="3">
                        <c:v>0.58846935437367265</c:v>
                      </c:pt>
                      <c:pt idx="4">
                        <c:v>0.42709384850505261</c:v>
                      </c:pt>
                      <c:pt idx="5">
                        <c:v>0.39599423814258505</c:v>
                      </c:pt>
                      <c:pt idx="6">
                        <c:v>0.43030851179345808</c:v>
                      </c:pt>
                      <c:pt idx="7">
                        <c:v>0.38814757085401225</c:v>
                      </c:pt>
                      <c:pt idx="8">
                        <c:v>0.47967120069487051</c:v>
                      </c:pt>
                      <c:pt idx="9">
                        <c:v>0.51996207133777939</c:v>
                      </c:pt>
                      <c:pt idx="10">
                        <c:v>0.52266606351436729</c:v>
                      </c:pt>
                      <c:pt idx="11">
                        <c:v>0.43522825205889532</c:v>
                      </c:pt>
                      <c:pt idx="12">
                        <c:v>0.43908756926808462</c:v>
                      </c:pt>
                      <c:pt idx="13">
                        <c:v>0.48481580358197079</c:v>
                      </c:pt>
                      <c:pt idx="14">
                        <c:v>0.36376837885069574</c:v>
                      </c:pt>
                      <c:pt idx="15">
                        <c:v>0.46765155640769585</c:v>
                      </c:pt>
                      <c:pt idx="16">
                        <c:v>0.51812183772764953</c:v>
                      </c:pt>
                      <c:pt idx="17">
                        <c:v>0.44127082980792742</c:v>
                      </c:pt>
                      <c:pt idx="18">
                        <c:v>0.26269026909460474</c:v>
                      </c:pt>
                      <c:pt idx="19">
                        <c:v>0.27085543644799498</c:v>
                      </c:pt>
                      <c:pt idx="20">
                        <c:v>0.55933214465670189</c:v>
                      </c:pt>
                      <c:pt idx="21">
                        <c:v>0.57160853226493125</c:v>
                      </c:pt>
                      <c:pt idx="22">
                        <c:v>0.59263602449136188</c:v>
                      </c:pt>
                      <c:pt idx="23">
                        <c:v>0.55964841727261794</c:v>
                      </c:pt>
                      <c:pt idx="24">
                        <c:v>0.5512278691020126</c:v>
                      </c:pt>
                      <c:pt idx="25">
                        <c:v>0.52879497666893704</c:v>
                      </c:pt>
                      <c:pt idx="26">
                        <c:v>0.42957608520556639</c:v>
                      </c:pt>
                      <c:pt idx="27">
                        <c:v>0.42641445026785352</c:v>
                      </c:pt>
                      <c:pt idx="28">
                        <c:v>0.43271929130529652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88FE-454C-A3EE-227CB4D1D70F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B'!$I$1</c15:sqref>
                        </c15:formulaRef>
                      </c:ext>
                    </c:extLst>
                    <c:strCache>
                      <c:ptCount val="1"/>
                      <c:pt idx="0">
                        <c:v>SCL</c:v>
                      </c:pt>
                    </c:strCache>
                  </c:strRef>
                </c:tx>
                <c:spPr>
                  <a:ln w="25400" cap="rnd">
                    <a:noFill/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rgbClr val="FF0000"/>
                    </a:solidFill>
                    <a:ln w="9525">
                      <a:noFill/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B'!$C$2:$C$30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131147</c:v>
                      </c:pt>
                      <c:pt idx="1">
                        <c:v>77546</c:v>
                      </c:pt>
                      <c:pt idx="2">
                        <c:v>104463</c:v>
                      </c:pt>
                      <c:pt idx="3">
                        <c:v>109446</c:v>
                      </c:pt>
                      <c:pt idx="4">
                        <c:v>190884</c:v>
                      </c:pt>
                      <c:pt idx="5">
                        <c:v>62178</c:v>
                      </c:pt>
                      <c:pt idx="6">
                        <c:v>84985</c:v>
                      </c:pt>
                      <c:pt idx="7">
                        <c:v>114808</c:v>
                      </c:pt>
                      <c:pt idx="8">
                        <c:v>104097</c:v>
                      </c:pt>
                      <c:pt idx="9">
                        <c:v>974074</c:v>
                      </c:pt>
                      <c:pt idx="10">
                        <c:v>165680</c:v>
                      </c:pt>
                      <c:pt idx="11">
                        <c:v>135261</c:v>
                      </c:pt>
                      <c:pt idx="12">
                        <c:v>152770</c:v>
                      </c:pt>
                      <c:pt idx="13">
                        <c:v>327361</c:v>
                      </c:pt>
                      <c:pt idx="14">
                        <c:v>202016</c:v>
                      </c:pt>
                      <c:pt idx="15">
                        <c:v>108147</c:v>
                      </c:pt>
                      <c:pt idx="16">
                        <c:v>154948</c:v>
                      </c:pt>
                      <c:pt idx="17">
                        <c:v>130977</c:v>
                      </c:pt>
                      <c:pt idx="18">
                        <c:v>135844</c:v>
                      </c:pt>
                      <c:pt idx="19">
                        <c:v>111738</c:v>
                      </c:pt>
                      <c:pt idx="20">
                        <c:v>145768</c:v>
                      </c:pt>
                      <c:pt idx="21">
                        <c:v>777611</c:v>
                      </c:pt>
                      <c:pt idx="22">
                        <c:v>242219</c:v>
                      </c:pt>
                      <c:pt idx="23">
                        <c:v>176229</c:v>
                      </c:pt>
                      <c:pt idx="24">
                        <c:v>118556</c:v>
                      </c:pt>
                      <c:pt idx="25">
                        <c:v>92518</c:v>
                      </c:pt>
                      <c:pt idx="26">
                        <c:v>486855</c:v>
                      </c:pt>
                      <c:pt idx="27">
                        <c:v>84136</c:v>
                      </c:pt>
                      <c:pt idx="28">
                        <c:v>160253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'relazione DIM-POP ct tipo B'!$I$2:$I$30</c15:sqref>
                        </c15:formulaRef>
                      </c:ext>
                    </c:extLst>
                    <c:numCache>
                      <c:formatCode>General</c:formatCode>
                      <c:ptCount val="29"/>
                      <c:pt idx="0">
                        <c:v>0.40742216215448929</c:v>
                      </c:pt>
                      <c:pt idx="1">
                        <c:v>0.39411974119309656</c:v>
                      </c:pt>
                      <c:pt idx="2">
                        <c:v>0.31796277192807409</c:v>
                      </c:pt>
                      <c:pt idx="3">
                        <c:v>0.32553228072115176</c:v>
                      </c:pt>
                      <c:pt idx="4">
                        <c:v>0.33340805726234279</c:v>
                      </c:pt>
                      <c:pt idx="5">
                        <c:v>0.29695709788311997</c:v>
                      </c:pt>
                      <c:pt idx="6">
                        <c:v>0.28291237490575893</c:v>
                      </c:pt>
                      <c:pt idx="7">
                        <c:v>0.34584178198917953</c:v>
                      </c:pt>
                      <c:pt idx="8">
                        <c:v>0.33503017464777046</c:v>
                      </c:pt>
                      <c:pt idx="9">
                        <c:v>0.59812571425168104</c:v>
                      </c:pt>
                      <c:pt idx="10">
                        <c:v>0.27766874921768664</c:v>
                      </c:pt>
                      <c:pt idx="11">
                        <c:v>0.51136651916076514</c:v>
                      </c:pt>
                      <c:pt idx="12">
                        <c:v>0.34676985529090371</c:v>
                      </c:pt>
                      <c:pt idx="13">
                        <c:v>0.52087439437357475</c:v>
                      </c:pt>
                      <c:pt idx="14">
                        <c:v>0.33682654689525982</c:v>
                      </c:pt>
                      <c:pt idx="15">
                        <c:v>0.31992295065400062</c:v>
                      </c:pt>
                      <c:pt idx="16">
                        <c:v>0.44081383427970122</c:v>
                      </c:pt>
                      <c:pt idx="17">
                        <c:v>0.24766806494868746</c:v>
                      </c:pt>
                      <c:pt idx="18">
                        <c:v>0.25463274194412794</c:v>
                      </c:pt>
                      <c:pt idx="19">
                        <c:v>0.34523605978334576</c:v>
                      </c:pt>
                      <c:pt idx="20">
                        <c:v>0.324056255274491</c:v>
                      </c:pt>
                      <c:pt idx="21">
                        <c:v>0.29894102375499282</c:v>
                      </c:pt>
                      <c:pt idx="22">
                        <c:v>0.30040519955744044</c:v>
                      </c:pt>
                      <c:pt idx="23">
                        <c:v>0.25799152954795163</c:v>
                      </c:pt>
                      <c:pt idx="24">
                        <c:v>0.24843374796222328</c:v>
                      </c:pt>
                      <c:pt idx="25">
                        <c:v>0.28570726886228559</c:v>
                      </c:pt>
                      <c:pt idx="26">
                        <c:v>0.35692248167950019</c:v>
                      </c:pt>
                      <c:pt idx="27">
                        <c:v>0.40884352547230374</c:v>
                      </c:pt>
                      <c:pt idx="28">
                        <c:v>0.3021903185051647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88FE-454C-A3EE-227CB4D1D70F}"/>
                  </c:ext>
                </c:extLst>
              </c15:ser>
            </c15:filteredScatterSeries>
          </c:ext>
        </c:extLst>
      </c:scatterChart>
      <c:valAx>
        <c:axId val="206817968"/>
        <c:scaling>
          <c:orientation val="minMax"/>
          <c:max val="1100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4426272"/>
        <c:crosses val="autoZero"/>
        <c:crossBetween val="midCat"/>
        <c:majorUnit val="10000"/>
      </c:valAx>
      <c:valAx>
        <c:axId val="474426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8179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rgbClr val="F79646"/>
          </a:solidFill>
          <a:ln>
            <a:noFill/>
          </a:ln>
          <a:effectLst/>
        </c:spPr>
      </c:pivotFmt>
      <c:pivotFmt>
        <c:idx val="12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26255446194225723"/>
          <c:y val="7.0749690883939773E-2"/>
          <c:w val="0.70499409448818895"/>
          <c:h val="0.85170123969490763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'graduatorie CT tipo A'!$D$1</c:f>
              <c:strCache>
                <c:ptCount val="1"/>
                <c:pt idx="0">
                  <c:v>ABT</c:v>
                </c:pt>
              </c:strCache>
            </c:strRef>
          </c:tx>
          <c:spPr>
            <a:solidFill>
              <a:srgbClr val="F79646"/>
            </a:solidFill>
            <a:ln>
              <a:noFill/>
            </a:ln>
            <a:effectLst/>
          </c:spPr>
          <c:invertIfNegative val="0"/>
          <c:cat>
            <c:strRef>
              <c:f>'graduatorie CT tipo A'!$AS$3:$AS$31</c:f>
              <c:strCache>
                <c:ptCount val="29"/>
                <c:pt idx="0">
                  <c:v>ENNA</c:v>
                </c:pt>
                <c:pt idx="1">
                  <c:v>RAGUSA</c:v>
                </c:pt>
                <c:pt idx="2">
                  <c:v>CALTANISSETTA</c:v>
                </c:pt>
                <c:pt idx="3">
                  <c:v>AGRIGENTO</c:v>
                </c:pt>
                <c:pt idx="4">
                  <c:v>MESSINA</c:v>
                </c:pt>
                <c:pt idx="5">
                  <c:v>TRAPANI</c:v>
                </c:pt>
                <c:pt idx="6">
                  <c:v>CATANIA</c:v>
                </c:pt>
                <c:pt idx="7">
                  <c:v>SIRACUSA</c:v>
                </c:pt>
                <c:pt idx="8">
                  <c:v>PALERMO</c:v>
                </c:pt>
                <c:pt idx="9">
                  <c:v>TRANI</c:v>
                </c:pt>
                <c:pt idx="10">
                  <c:v>BARLETTA</c:v>
                </c:pt>
                <c:pt idx="11">
                  <c:v>BARI</c:v>
                </c:pt>
                <c:pt idx="12">
                  <c:v>FOGGIA</c:v>
                </c:pt>
                <c:pt idx="13">
                  <c:v>TARANTO</c:v>
                </c:pt>
                <c:pt idx="14">
                  <c:v>ANDRIA</c:v>
                </c:pt>
                <c:pt idx="15">
                  <c:v>BRINDISI</c:v>
                </c:pt>
                <c:pt idx="16">
                  <c:v>LECCE</c:v>
                </c:pt>
                <c:pt idx="17">
                  <c:v>BENEVENTO</c:v>
                </c:pt>
                <c:pt idx="18">
                  <c:v>AVELLINO</c:v>
                </c:pt>
                <c:pt idx="19">
                  <c:v>NAPOLI</c:v>
                </c:pt>
                <c:pt idx="20">
                  <c:v>CASERTA</c:v>
                </c:pt>
                <c:pt idx="21">
                  <c:v>SALERNO</c:v>
                </c:pt>
                <c:pt idx="22">
                  <c:v>REGGIO DI CALABRIA</c:v>
                </c:pt>
                <c:pt idx="23">
                  <c:v>CATANZARO</c:v>
                </c:pt>
                <c:pt idx="24">
                  <c:v>VIBO VALENTIA</c:v>
                </c:pt>
                <c:pt idx="25">
                  <c:v>COSENZA</c:v>
                </c:pt>
                <c:pt idx="26">
                  <c:v>CROTONE</c:v>
                </c:pt>
                <c:pt idx="27">
                  <c:v>POTENZA</c:v>
                </c:pt>
                <c:pt idx="28">
                  <c:v>MATERA</c:v>
                </c:pt>
              </c:strCache>
            </c:strRef>
          </c:cat>
          <c:val>
            <c:numRef>
              <c:f>'graduatorie CT tipo A'!$D$2:$D$30</c:f>
              <c:numCache>
                <c:formatCode>General</c:formatCode>
                <c:ptCount val="29"/>
                <c:pt idx="0">
                  <c:v>0.47307498333535758</c:v>
                </c:pt>
                <c:pt idx="1">
                  <c:v>0.49147849578551861</c:v>
                </c:pt>
                <c:pt idx="2">
                  <c:v>0.50375749923861046</c:v>
                </c:pt>
                <c:pt idx="3">
                  <c:v>0.54418901368371919</c:v>
                </c:pt>
                <c:pt idx="4">
                  <c:v>0.55291162052611897</c:v>
                </c:pt>
                <c:pt idx="5">
                  <c:v>0.56761671604995811</c:v>
                </c:pt>
                <c:pt idx="6">
                  <c:v>0.58777822088002984</c:v>
                </c:pt>
                <c:pt idx="7">
                  <c:v>0.60728531962778898</c:v>
                </c:pt>
                <c:pt idx="8">
                  <c:v>0.61427247915498517</c:v>
                </c:pt>
                <c:pt idx="9">
                  <c:v>0.51464463625761847</c:v>
                </c:pt>
                <c:pt idx="10">
                  <c:v>0.53709661447824997</c:v>
                </c:pt>
                <c:pt idx="11">
                  <c:v>0.56042196612405737</c:v>
                </c:pt>
                <c:pt idx="12">
                  <c:v>0.57206973559763508</c:v>
                </c:pt>
                <c:pt idx="13">
                  <c:v>0.58347355572286319</c:v>
                </c:pt>
                <c:pt idx="14">
                  <c:v>0.59320311708547047</c:v>
                </c:pt>
                <c:pt idx="15">
                  <c:v>0.59901639995528233</c:v>
                </c:pt>
                <c:pt idx="16">
                  <c:v>0.64610093082177511</c:v>
                </c:pt>
                <c:pt idx="17">
                  <c:v>0.49145490777711065</c:v>
                </c:pt>
                <c:pt idx="18">
                  <c:v>0.52623669881962509</c:v>
                </c:pt>
                <c:pt idx="19">
                  <c:v>0.55018390148719198</c:v>
                </c:pt>
                <c:pt idx="20">
                  <c:v>0.55042491864007659</c:v>
                </c:pt>
                <c:pt idx="21">
                  <c:v>0.58517771989781597</c:v>
                </c:pt>
                <c:pt idx="22">
                  <c:v>0.49296032645222992</c:v>
                </c:pt>
                <c:pt idx="23">
                  <c:v>0.51435725228645057</c:v>
                </c:pt>
                <c:pt idx="24">
                  <c:v>0.56030944636308166</c:v>
                </c:pt>
                <c:pt idx="25">
                  <c:v>0.56903428312623106</c:v>
                </c:pt>
                <c:pt idx="26">
                  <c:v>0.57452234387703105</c:v>
                </c:pt>
                <c:pt idx="27">
                  <c:v>0.53479337077366462</c:v>
                </c:pt>
                <c:pt idx="28">
                  <c:v>0.54915882782386372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ser>
          <c:idx val="1"/>
          <c:order val="1"/>
          <c:tx>
            <c:strRef>
              <c:f>'graduatorie CT tipo A'!$AW$2</c:f>
              <c:strCache>
                <c:ptCount val="1"/>
                <c:pt idx="0">
                  <c:v>Q1aabt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trendline>
            <c:spPr>
              <a:ln w="381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'graduatorie CT tipo A'!$AS$3:$AS$31</c:f>
              <c:strCache>
                <c:ptCount val="29"/>
                <c:pt idx="0">
                  <c:v>ENNA</c:v>
                </c:pt>
                <c:pt idx="1">
                  <c:v>RAGUSA</c:v>
                </c:pt>
                <c:pt idx="2">
                  <c:v>CALTANISSETTA</c:v>
                </c:pt>
                <c:pt idx="3">
                  <c:v>AGRIGENTO</c:v>
                </c:pt>
                <c:pt idx="4">
                  <c:v>MESSINA</c:v>
                </c:pt>
                <c:pt idx="5">
                  <c:v>TRAPANI</c:v>
                </c:pt>
                <c:pt idx="6">
                  <c:v>CATANIA</c:v>
                </c:pt>
                <c:pt idx="7">
                  <c:v>SIRACUSA</c:v>
                </c:pt>
                <c:pt idx="8">
                  <c:v>PALERMO</c:v>
                </c:pt>
                <c:pt idx="9">
                  <c:v>TRANI</c:v>
                </c:pt>
                <c:pt idx="10">
                  <c:v>BARLETTA</c:v>
                </c:pt>
                <c:pt idx="11">
                  <c:v>BARI</c:v>
                </c:pt>
                <c:pt idx="12">
                  <c:v>FOGGIA</c:v>
                </c:pt>
                <c:pt idx="13">
                  <c:v>TARANTO</c:v>
                </c:pt>
                <c:pt idx="14">
                  <c:v>ANDRIA</c:v>
                </c:pt>
                <c:pt idx="15">
                  <c:v>BRINDISI</c:v>
                </c:pt>
                <c:pt idx="16">
                  <c:v>LECCE</c:v>
                </c:pt>
                <c:pt idx="17">
                  <c:v>BENEVENTO</c:v>
                </c:pt>
                <c:pt idx="18">
                  <c:v>AVELLINO</c:v>
                </c:pt>
                <c:pt idx="19">
                  <c:v>NAPOLI</c:v>
                </c:pt>
                <c:pt idx="20">
                  <c:v>CASERTA</c:v>
                </c:pt>
                <c:pt idx="21">
                  <c:v>SALERNO</c:v>
                </c:pt>
                <c:pt idx="22">
                  <c:v>REGGIO DI CALABRIA</c:v>
                </c:pt>
                <c:pt idx="23">
                  <c:v>CATANZARO</c:v>
                </c:pt>
                <c:pt idx="24">
                  <c:v>VIBO VALENTIA</c:v>
                </c:pt>
                <c:pt idx="25">
                  <c:v>COSENZA</c:v>
                </c:pt>
                <c:pt idx="26">
                  <c:v>CROTONE</c:v>
                </c:pt>
                <c:pt idx="27">
                  <c:v>POTENZA</c:v>
                </c:pt>
                <c:pt idx="28">
                  <c:v>MATERA</c:v>
                </c:pt>
              </c:strCache>
            </c:strRef>
          </c:cat>
          <c:val>
            <c:numRef>
              <c:f>'graduatorie CT tipo A'!$AW$3:$AW$31</c:f>
              <c:numCache>
                <c:formatCode>General</c:formatCode>
                <c:ptCount val="29"/>
                <c:pt idx="0">
                  <c:v>0.52623669881962509</c:v>
                </c:pt>
                <c:pt idx="1">
                  <c:v>0.52623669881962509</c:v>
                </c:pt>
                <c:pt idx="2">
                  <c:v>0.52623669881962509</c:v>
                </c:pt>
                <c:pt idx="3">
                  <c:v>0.52623669881962509</c:v>
                </c:pt>
                <c:pt idx="4">
                  <c:v>0.52623669881962509</c:v>
                </c:pt>
                <c:pt idx="5">
                  <c:v>0.52623669881962509</c:v>
                </c:pt>
                <c:pt idx="6">
                  <c:v>0.52623669881962509</c:v>
                </c:pt>
                <c:pt idx="7">
                  <c:v>0.52623669881962509</c:v>
                </c:pt>
                <c:pt idx="8">
                  <c:v>0.52623669881962509</c:v>
                </c:pt>
                <c:pt idx="9">
                  <c:v>0.52623669881962509</c:v>
                </c:pt>
                <c:pt idx="10">
                  <c:v>0.52623669881962509</c:v>
                </c:pt>
                <c:pt idx="11">
                  <c:v>0.52623669881962509</c:v>
                </c:pt>
                <c:pt idx="12">
                  <c:v>0.52623669881962509</c:v>
                </c:pt>
                <c:pt idx="13">
                  <c:v>0.52623669881962509</c:v>
                </c:pt>
                <c:pt idx="14">
                  <c:v>0.52623669881962509</c:v>
                </c:pt>
                <c:pt idx="15">
                  <c:v>0.52623669881962509</c:v>
                </c:pt>
                <c:pt idx="16">
                  <c:v>0.52623669881962509</c:v>
                </c:pt>
                <c:pt idx="17">
                  <c:v>0.52623669881962509</c:v>
                </c:pt>
                <c:pt idx="18">
                  <c:v>0.52623669881962509</c:v>
                </c:pt>
                <c:pt idx="19">
                  <c:v>0.52623669881962509</c:v>
                </c:pt>
                <c:pt idx="20">
                  <c:v>0.52623669881962509</c:v>
                </c:pt>
                <c:pt idx="21">
                  <c:v>0.52623669881962509</c:v>
                </c:pt>
                <c:pt idx="22">
                  <c:v>0.52623669881962509</c:v>
                </c:pt>
                <c:pt idx="23">
                  <c:v>0.52623669881962509</c:v>
                </c:pt>
                <c:pt idx="24">
                  <c:v>0.52623669881962509</c:v>
                </c:pt>
                <c:pt idx="25">
                  <c:v>0.52623669881962509</c:v>
                </c:pt>
                <c:pt idx="26">
                  <c:v>0.52623669881962509</c:v>
                </c:pt>
                <c:pt idx="27">
                  <c:v>0.52623669881962509</c:v>
                </c:pt>
                <c:pt idx="28">
                  <c:v>0.52623669881962509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82-45BB-9D89-47F162949A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rgbClr val="F79646"/>
          </a:solidFill>
          <a:ln>
            <a:noFill/>
          </a:ln>
          <a:effectLst/>
        </c:spPr>
      </c:pivotFmt>
      <c:pivotFmt>
        <c:idx val="12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27656965819613455"/>
          <c:y val="7.6344618149885315E-2"/>
          <c:w val="0.68251834287759483"/>
          <c:h val="0.8461063124289621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'graduatorie CT tipo A'!$E$1</c:f>
              <c:strCache>
                <c:ptCount val="1"/>
                <c:pt idx="0">
                  <c:v>INF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/>
          </c:spPr>
          <c:invertIfNegative val="0"/>
          <c:cat>
            <c:strRef>
              <c:f>'graduatorie CT tipo A'!$AS$3:$AS$31</c:f>
              <c:strCache>
                <c:ptCount val="29"/>
                <c:pt idx="0">
                  <c:v>ENNA</c:v>
                </c:pt>
                <c:pt idx="1">
                  <c:v>RAGUSA</c:v>
                </c:pt>
                <c:pt idx="2">
                  <c:v>CALTANISSETTA</c:v>
                </c:pt>
                <c:pt idx="3">
                  <c:v>AGRIGENTO</c:v>
                </c:pt>
                <c:pt idx="4">
                  <c:v>MESSINA</c:v>
                </c:pt>
                <c:pt idx="5">
                  <c:v>TRAPANI</c:v>
                </c:pt>
                <c:pt idx="6">
                  <c:v>CATANIA</c:v>
                </c:pt>
                <c:pt idx="7">
                  <c:v>SIRACUSA</c:v>
                </c:pt>
                <c:pt idx="8">
                  <c:v>PALERMO</c:v>
                </c:pt>
                <c:pt idx="9">
                  <c:v>TRANI</c:v>
                </c:pt>
                <c:pt idx="10">
                  <c:v>BARLETTA</c:v>
                </c:pt>
                <c:pt idx="11">
                  <c:v>BARI</c:v>
                </c:pt>
                <c:pt idx="12">
                  <c:v>FOGGIA</c:v>
                </c:pt>
                <c:pt idx="13">
                  <c:v>TARANTO</c:v>
                </c:pt>
                <c:pt idx="14">
                  <c:v>ANDRIA</c:v>
                </c:pt>
                <c:pt idx="15">
                  <c:v>BRINDISI</c:v>
                </c:pt>
                <c:pt idx="16">
                  <c:v>LECCE</c:v>
                </c:pt>
                <c:pt idx="17">
                  <c:v>BENEVENTO</c:v>
                </c:pt>
                <c:pt idx="18">
                  <c:v>AVELLINO</c:v>
                </c:pt>
                <c:pt idx="19">
                  <c:v>NAPOLI</c:v>
                </c:pt>
                <c:pt idx="20">
                  <c:v>CASERTA</c:v>
                </c:pt>
                <c:pt idx="21">
                  <c:v>SALERNO</c:v>
                </c:pt>
                <c:pt idx="22">
                  <c:v>REGGIO DI CALABRIA</c:v>
                </c:pt>
                <c:pt idx="23">
                  <c:v>CATANZARO</c:v>
                </c:pt>
                <c:pt idx="24">
                  <c:v>VIBO VALENTIA</c:v>
                </c:pt>
                <c:pt idx="25">
                  <c:v>COSENZA</c:v>
                </c:pt>
                <c:pt idx="26">
                  <c:v>CROTONE</c:v>
                </c:pt>
                <c:pt idx="27">
                  <c:v>POTENZA</c:v>
                </c:pt>
                <c:pt idx="28">
                  <c:v>MATERA</c:v>
                </c:pt>
              </c:strCache>
            </c:strRef>
          </c:cat>
          <c:val>
            <c:numRef>
              <c:f>'graduatorie CT tipo A'!$E$2:$E$30</c:f>
              <c:numCache>
                <c:formatCode>General</c:formatCode>
                <c:ptCount val="29"/>
                <c:pt idx="0">
                  <c:v>0.3120519117400099</c:v>
                </c:pt>
                <c:pt idx="1">
                  <c:v>0.30278395906112959</c:v>
                </c:pt>
                <c:pt idx="2">
                  <c:v>0.36353411765492516</c:v>
                </c:pt>
                <c:pt idx="3">
                  <c:v>0.37481994535628432</c:v>
                </c:pt>
                <c:pt idx="4">
                  <c:v>0.4918819541312483</c:v>
                </c:pt>
                <c:pt idx="5">
                  <c:v>0.43346764751219408</c:v>
                </c:pt>
                <c:pt idx="6">
                  <c:v>0.64080846946249825</c:v>
                </c:pt>
                <c:pt idx="7">
                  <c:v>0.4643193383163573</c:v>
                </c:pt>
                <c:pt idx="8">
                  <c:v>0.45317494347683585</c:v>
                </c:pt>
                <c:pt idx="9">
                  <c:v>0.39070023119209557</c:v>
                </c:pt>
                <c:pt idx="10">
                  <c:v>0.4173035273029202</c:v>
                </c:pt>
                <c:pt idx="11">
                  <c:v>0.76524207464929117</c:v>
                </c:pt>
                <c:pt idx="12">
                  <c:v>0.4465850148450678</c:v>
                </c:pt>
                <c:pt idx="13">
                  <c:v>0.45042858764911925</c:v>
                </c:pt>
                <c:pt idx="14">
                  <c:v>0.329133921008327</c:v>
                </c:pt>
                <c:pt idx="15">
                  <c:v>0.45733159496297077</c:v>
                </c:pt>
                <c:pt idx="16">
                  <c:v>0.31795495213917857</c:v>
                </c:pt>
                <c:pt idx="17">
                  <c:v>0.344522164224845</c:v>
                </c:pt>
                <c:pt idx="18">
                  <c:v>0.40594179159844934</c:v>
                </c:pt>
                <c:pt idx="19">
                  <c:v>0.82005163511187606</c:v>
                </c:pt>
                <c:pt idx="20">
                  <c:v>0.38657370949761799</c:v>
                </c:pt>
                <c:pt idx="21">
                  <c:v>0.59541440407947666</c:v>
                </c:pt>
                <c:pt idx="22">
                  <c:v>0.50278958593894263</c:v>
                </c:pt>
                <c:pt idx="23">
                  <c:v>0.39578011109826516</c:v>
                </c:pt>
                <c:pt idx="24">
                  <c:v>0.38095372852439885</c:v>
                </c:pt>
                <c:pt idx="25">
                  <c:v>0.3764715920835201</c:v>
                </c:pt>
                <c:pt idx="26">
                  <c:v>0.31864956504113567</c:v>
                </c:pt>
                <c:pt idx="27">
                  <c:v>0.30335127772284448</c:v>
                </c:pt>
                <c:pt idx="28">
                  <c:v>0.15991061748253693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ser>
          <c:idx val="1"/>
          <c:order val="1"/>
          <c:tx>
            <c:strRef>
              <c:f>'graduatorie CT tipo A'!$AY$2</c:f>
              <c:strCache>
                <c:ptCount val="1"/>
                <c:pt idx="0">
                  <c:v>q1inf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trendline>
            <c:spPr>
              <a:ln w="381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'graduatorie CT tipo A'!$AS$3:$AS$31</c:f>
              <c:strCache>
                <c:ptCount val="29"/>
                <c:pt idx="0">
                  <c:v>ENNA</c:v>
                </c:pt>
                <c:pt idx="1">
                  <c:v>RAGUSA</c:v>
                </c:pt>
                <c:pt idx="2">
                  <c:v>CALTANISSETTA</c:v>
                </c:pt>
                <c:pt idx="3">
                  <c:v>AGRIGENTO</c:v>
                </c:pt>
                <c:pt idx="4">
                  <c:v>MESSINA</c:v>
                </c:pt>
                <c:pt idx="5">
                  <c:v>TRAPANI</c:v>
                </c:pt>
                <c:pt idx="6">
                  <c:v>CATANIA</c:v>
                </c:pt>
                <c:pt idx="7">
                  <c:v>SIRACUSA</c:v>
                </c:pt>
                <c:pt idx="8">
                  <c:v>PALERMO</c:v>
                </c:pt>
                <c:pt idx="9">
                  <c:v>TRANI</c:v>
                </c:pt>
                <c:pt idx="10">
                  <c:v>BARLETTA</c:v>
                </c:pt>
                <c:pt idx="11">
                  <c:v>BARI</c:v>
                </c:pt>
                <c:pt idx="12">
                  <c:v>FOGGIA</c:v>
                </c:pt>
                <c:pt idx="13">
                  <c:v>TARANTO</c:v>
                </c:pt>
                <c:pt idx="14">
                  <c:v>ANDRIA</c:v>
                </c:pt>
                <c:pt idx="15">
                  <c:v>BRINDISI</c:v>
                </c:pt>
                <c:pt idx="16">
                  <c:v>LECCE</c:v>
                </c:pt>
                <c:pt idx="17">
                  <c:v>BENEVENTO</c:v>
                </c:pt>
                <c:pt idx="18">
                  <c:v>AVELLINO</c:v>
                </c:pt>
                <c:pt idx="19">
                  <c:v>NAPOLI</c:v>
                </c:pt>
                <c:pt idx="20">
                  <c:v>CASERTA</c:v>
                </c:pt>
                <c:pt idx="21">
                  <c:v>SALERNO</c:v>
                </c:pt>
                <c:pt idx="22">
                  <c:v>REGGIO DI CALABRIA</c:v>
                </c:pt>
                <c:pt idx="23">
                  <c:v>CATANZARO</c:v>
                </c:pt>
                <c:pt idx="24">
                  <c:v>VIBO VALENTIA</c:v>
                </c:pt>
                <c:pt idx="25">
                  <c:v>COSENZA</c:v>
                </c:pt>
                <c:pt idx="26">
                  <c:v>CROTONE</c:v>
                </c:pt>
                <c:pt idx="27">
                  <c:v>POTENZA</c:v>
                </c:pt>
                <c:pt idx="28">
                  <c:v>MATERA</c:v>
                </c:pt>
              </c:strCache>
            </c:strRef>
          </c:cat>
          <c:val>
            <c:numRef>
              <c:f>'graduatorie CT tipo A'!$AY$3:$AY$31</c:f>
              <c:numCache>
                <c:formatCode>General</c:formatCode>
                <c:ptCount val="29"/>
                <c:pt idx="0">
                  <c:v>0.344522164224845</c:v>
                </c:pt>
                <c:pt idx="1">
                  <c:v>0.344522164224845</c:v>
                </c:pt>
                <c:pt idx="2">
                  <c:v>0.344522164224845</c:v>
                </c:pt>
                <c:pt idx="3">
                  <c:v>0.344522164224845</c:v>
                </c:pt>
                <c:pt idx="4">
                  <c:v>0.344522164224845</c:v>
                </c:pt>
                <c:pt idx="5">
                  <c:v>0.344522164224845</c:v>
                </c:pt>
                <c:pt idx="6">
                  <c:v>0.344522164224845</c:v>
                </c:pt>
                <c:pt idx="7">
                  <c:v>0.344522164224845</c:v>
                </c:pt>
                <c:pt idx="8">
                  <c:v>0.344522164224845</c:v>
                </c:pt>
                <c:pt idx="9">
                  <c:v>0.344522164224845</c:v>
                </c:pt>
                <c:pt idx="10">
                  <c:v>0.344522164224845</c:v>
                </c:pt>
                <c:pt idx="11">
                  <c:v>0.344522164224845</c:v>
                </c:pt>
                <c:pt idx="12">
                  <c:v>0.344522164224845</c:v>
                </c:pt>
                <c:pt idx="13">
                  <c:v>0.344522164224845</c:v>
                </c:pt>
                <c:pt idx="14">
                  <c:v>0.344522164224845</c:v>
                </c:pt>
                <c:pt idx="15">
                  <c:v>0.344522164224845</c:v>
                </c:pt>
                <c:pt idx="16">
                  <c:v>0.344522164224845</c:v>
                </c:pt>
                <c:pt idx="17">
                  <c:v>0.344522164224845</c:v>
                </c:pt>
                <c:pt idx="18">
                  <c:v>0.344522164224845</c:v>
                </c:pt>
                <c:pt idx="19">
                  <c:v>0.344522164224845</c:v>
                </c:pt>
                <c:pt idx="20">
                  <c:v>0.344522164224845</c:v>
                </c:pt>
                <c:pt idx="21">
                  <c:v>0.344522164224845</c:v>
                </c:pt>
                <c:pt idx="22">
                  <c:v>0.344522164224845</c:v>
                </c:pt>
                <c:pt idx="23">
                  <c:v>0.344522164224845</c:v>
                </c:pt>
                <c:pt idx="24">
                  <c:v>0.344522164224845</c:v>
                </c:pt>
                <c:pt idx="25">
                  <c:v>0.344522164224845</c:v>
                </c:pt>
                <c:pt idx="26">
                  <c:v>0.344522164224845</c:v>
                </c:pt>
                <c:pt idx="27">
                  <c:v>0.344522164224845</c:v>
                </c:pt>
                <c:pt idx="28">
                  <c:v>0.344522164224845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82-45BB-9D89-47F162949A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t"/>
      <c:legendEntry>
        <c:idx val="0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rgbClr val="F79646"/>
          </a:solidFill>
          <a:ln>
            <a:noFill/>
          </a:ln>
          <a:effectLst/>
        </c:spPr>
      </c:pivotFmt>
      <c:pivotFmt>
        <c:idx val="12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rgbClr val="1F497D">
              <a:lumMod val="40000"/>
              <a:lumOff val="6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27738735783027124"/>
          <c:y val="7.0749690883939773E-2"/>
          <c:w val="0.68169772528433947"/>
          <c:h val="0.85170123969490763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'graduatorie CT tipo A'!$G$1</c:f>
              <c:strCache>
                <c:ptCount val="1"/>
                <c:pt idx="0">
                  <c:v>SAN</c:v>
                </c:pt>
              </c:strCache>
            </c:strRef>
          </c:tx>
          <c:spPr>
            <a:solidFill>
              <a:srgbClr val="1F497D">
                <a:lumMod val="40000"/>
                <a:lumOff val="60000"/>
              </a:srgbClr>
            </a:solidFill>
            <a:ln>
              <a:noFill/>
            </a:ln>
            <a:effectLst/>
          </c:spPr>
          <c:invertIfNegative val="0"/>
          <c:cat>
            <c:strRef>
              <c:f>'graduatorie CT tipo A'!$AS$3:$AS$31</c:f>
              <c:strCache>
                <c:ptCount val="29"/>
                <c:pt idx="0">
                  <c:v>ENNA</c:v>
                </c:pt>
                <c:pt idx="1">
                  <c:v>RAGUSA</c:v>
                </c:pt>
                <c:pt idx="2">
                  <c:v>CALTANISSETTA</c:v>
                </c:pt>
                <c:pt idx="3">
                  <c:v>AGRIGENTO</c:v>
                </c:pt>
                <c:pt idx="4">
                  <c:v>MESSINA</c:v>
                </c:pt>
                <c:pt idx="5">
                  <c:v>TRAPANI</c:v>
                </c:pt>
                <c:pt idx="6">
                  <c:v>CATANIA</c:v>
                </c:pt>
                <c:pt idx="7">
                  <c:v>SIRACUSA</c:v>
                </c:pt>
                <c:pt idx="8">
                  <c:v>PALERMO</c:v>
                </c:pt>
                <c:pt idx="9">
                  <c:v>TRANI</c:v>
                </c:pt>
                <c:pt idx="10">
                  <c:v>BARLETTA</c:v>
                </c:pt>
                <c:pt idx="11">
                  <c:v>BARI</c:v>
                </c:pt>
                <c:pt idx="12">
                  <c:v>FOGGIA</c:v>
                </c:pt>
                <c:pt idx="13">
                  <c:v>TARANTO</c:v>
                </c:pt>
                <c:pt idx="14">
                  <c:v>ANDRIA</c:v>
                </c:pt>
                <c:pt idx="15">
                  <c:v>BRINDISI</c:v>
                </c:pt>
                <c:pt idx="16">
                  <c:v>LECCE</c:v>
                </c:pt>
                <c:pt idx="17">
                  <c:v>BENEVENTO</c:v>
                </c:pt>
                <c:pt idx="18">
                  <c:v>AVELLINO</c:v>
                </c:pt>
                <c:pt idx="19">
                  <c:v>NAPOLI</c:v>
                </c:pt>
                <c:pt idx="20">
                  <c:v>CASERTA</c:v>
                </c:pt>
                <c:pt idx="21">
                  <c:v>SALERNO</c:v>
                </c:pt>
                <c:pt idx="22">
                  <c:v>REGGIO DI CALABRIA</c:v>
                </c:pt>
                <c:pt idx="23">
                  <c:v>CATANZARO</c:v>
                </c:pt>
                <c:pt idx="24">
                  <c:v>VIBO VALENTIA</c:v>
                </c:pt>
                <c:pt idx="25">
                  <c:v>COSENZA</c:v>
                </c:pt>
                <c:pt idx="26">
                  <c:v>CROTONE</c:v>
                </c:pt>
                <c:pt idx="27">
                  <c:v>POTENZA</c:v>
                </c:pt>
                <c:pt idx="28">
                  <c:v>MATERA</c:v>
                </c:pt>
              </c:strCache>
            </c:strRef>
          </c:cat>
          <c:val>
            <c:numRef>
              <c:f>'graduatorie CT tipo A'!$G$2:$G$30</c:f>
              <c:numCache>
                <c:formatCode>General</c:formatCode>
                <c:ptCount val="29"/>
                <c:pt idx="0">
                  <c:v>0.1189786611431565</c:v>
                </c:pt>
                <c:pt idx="1">
                  <c:v>0.16383262197464779</c:v>
                </c:pt>
                <c:pt idx="2">
                  <c:v>0.10024615104680468</c:v>
                </c:pt>
                <c:pt idx="3">
                  <c:v>9.5068343107863523E-2</c:v>
                </c:pt>
                <c:pt idx="4">
                  <c:v>0.24264920586550892</c:v>
                </c:pt>
                <c:pt idx="5">
                  <c:v>0.14954201770540457</c:v>
                </c:pt>
                <c:pt idx="6">
                  <c:v>0.38471367663123429</c:v>
                </c:pt>
                <c:pt idx="7">
                  <c:v>0.14778957533846762</c:v>
                </c:pt>
                <c:pt idx="8">
                  <c:v>0.37157468387692894</c:v>
                </c:pt>
                <c:pt idx="9">
                  <c:v>0.22211164909099723</c:v>
                </c:pt>
                <c:pt idx="10">
                  <c:v>0.13354090332046162</c:v>
                </c:pt>
                <c:pt idx="11">
                  <c:v>0.33175927617306178</c:v>
                </c:pt>
                <c:pt idx="12">
                  <c:v>0.26485911908988491</c:v>
                </c:pt>
                <c:pt idx="13">
                  <c:v>0.19380919234817984</c:v>
                </c:pt>
                <c:pt idx="14">
                  <c:v>0.16863140958010867</c:v>
                </c:pt>
                <c:pt idx="15">
                  <c:v>0.17146100004208492</c:v>
                </c:pt>
                <c:pt idx="16">
                  <c:v>0.16529173424857413</c:v>
                </c:pt>
                <c:pt idx="17">
                  <c:v>0.13272155430916052</c:v>
                </c:pt>
                <c:pt idx="18">
                  <c:v>0.12700171939309207</c:v>
                </c:pt>
                <c:pt idx="19">
                  <c:v>0.57091950709401507</c:v>
                </c:pt>
                <c:pt idx="20">
                  <c:v>0.19387326987757522</c:v>
                </c:pt>
                <c:pt idx="21">
                  <c:v>0.24481842478766522</c:v>
                </c:pt>
                <c:pt idx="22">
                  <c:v>0.18439174900906422</c:v>
                </c:pt>
                <c:pt idx="23">
                  <c:v>0.2241484427882984</c:v>
                </c:pt>
                <c:pt idx="24">
                  <c:v>0.12482446159611713</c:v>
                </c:pt>
                <c:pt idx="25">
                  <c:v>0.23010376297398724</c:v>
                </c:pt>
                <c:pt idx="26">
                  <c:v>0.30437233302729239</c:v>
                </c:pt>
                <c:pt idx="27">
                  <c:v>9.5810734067540732E-2</c:v>
                </c:pt>
                <c:pt idx="28">
                  <c:v>0.12346749567878391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ser>
          <c:idx val="1"/>
          <c:order val="1"/>
          <c:tx>
            <c:strRef>
              <c:f>'graduatorie CT tipo A'!$BC$2</c:f>
              <c:strCache>
                <c:ptCount val="1"/>
                <c:pt idx="0">
                  <c:v>q1san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trendline>
            <c:spPr>
              <a:ln w="381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'graduatorie CT tipo A'!$AS$3:$AS$31</c:f>
              <c:strCache>
                <c:ptCount val="29"/>
                <c:pt idx="0">
                  <c:v>ENNA</c:v>
                </c:pt>
                <c:pt idx="1">
                  <c:v>RAGUSA</c:v>
                </c:pt>
                <c:pt idx="2">
                  <c:v>CALTANISSETTA</c:v>
                </c:pt>
                <c:pt idx="3">
                  <c:v>AGRIGENTO</c:v>
                </c:pt>
                <c:pt idx="4">
                  <c:v>MESSINA</c:v>
                </c:pt>
                <c:pt idx="5">
                  <c:v>TRAPANI</c:v>
                </c:pt>
                <c:pt idx="6">
                  <c:v>CATANIA</c:v>
                </c:pt>
                <c:pt idx="7">
                  <c:v>SIRACUSA</c:v>
                </c:pt>
                <c:pt idx="8">
                  <c:v>PALERMO</c:v>
                </c:pt>
                <c:pt idx="9">
                  <c:v>TRANI</c:v>
                </c:pt>
                <c:pt idx="10">
                  <c:v>BARLETTA</c:v>
                </c:pt>
                <c:pt idx="11">
                  <c:v>BARI</c:v>
                </c:pt>
                <c:pt idx="12">
                  <c:v>FOGGIA</c:v>
                </c:pt>
                <c:pt idx="13">
                  <c:v>TARANTO</c:v>
                </c:pt>
                <c:pt idx="14">
                  <c:v>ANDRIA</c:v>
                </c:pt>
                <c:pt idx="15">
                  <c:v>BRINDISI</c:v>
                </c:pt>
                <c:pt idx="16">
                  <c:v>LECCE</c:v>
                </c:pt>
                <c:pt idx="17">
                  <c:v>BENEVENTO</c:v>
                </c:pt>
                <c:pt idx="18">
                  <c:v>AVELLINO</c:v>
                </c:pt>
                <c:pt idx="19">
                  <c:v>NAPOLI</c:v>
                </c:pt>
                <c:pt idx="20">
                  <c:v>CASERTA</c:v>
                </c:pt>
                <c:pt idx="21">
                  <c:v>SALERNO</c:v>
                </c:pt>
                <c:pt idx="22">
                  <c:v>REGGIO DI CALABRIA</c:v>
                </c:pt>
                <c:pt idx="23">
                  <c:v>CATANZARO</c:v>
                </c:pt>
                <c:pt idx="24">
                  <c:v>VIBO VALENTIA</c:v>
                </c:pt>
                <c:pt idx="25">
                  <c:v>COSENZA</c:v>
                </c:pt>
                <c:pt idx="26">
                  <c:v>CROTONE</c:v>
                </c:pt>
                <c:pt idx="27">
                  <c:v>POTENZA</c:v>
                </c:pt>
                <c:pt idx="28">
                  <c:v>MATERA</c:v>
                </c:pt>
              </c:strCache>
            </c:strRef>
          </c:cat>
          <c:val>
            <c:numRef>
              <c:f>'graduatorie CT tipo A'!$BC$3:$BC$31</c:f>
              <c:numCache>
                <c:formatCode>General</c:formatCode>
                <c:ptCount val="29"/>
                <c:pt idx="0">
                  <c:v>0.13272155430916052</c:v>
                </c:pt>
                <c:pt idx="1">
                  <c:v>0.13272155430916052</c:v>
                </c:pt>
                <c:pt idx="2">
                  <c:v>0.13272155430916052</c:v>
                </c:pt>
                <c:pt idx="3">
                  <c:v>0.13272155430916052</c:v>
                </c:pt>
                <c:pt idx="4">
                  <c:v>0.13272155430916052</c:v>
                </c:pt>
                <c:pt idx="5">
                  <c:v>0.13272155430916052</c:v>
                </c:pt>
                <c:pt idx="6">
                  <c:v>0.13272155430916052</c:v>
                </c:pt>
                <c:pt idx="7">
                  <c:v>0.13272155430916052</c:v>
                </c:pt>
                <c:pt idx="8">
                  <c:v>0.13272155430916052</c:v>
                </c:pt>
                <c:pt idx="9">
                  <c:v>0.13272155430916052</c:v>
                </c:pt>
                <c:pt idx="10">
                  <c:v>0.13272155430916052</c:v>
                </c:pt>
                <c:pt idx="11">
                  <c:v>0.13272155430916052</c:v>
                </c:pt>
                <c:pt idx="12">
                  <c:v>0.13272155430916052</c:v>
                </c:pt>
                <c:pt idx="13">
                  <c:v>0.13272155430916052</c:v>
                </c:pt>
                <c:pt idx="14">
                  <c:v>0.13272155430916052</c:v>
                </c:pt>
                <c:pt idx="15">
                  <c:v>0.13272155430916052</c:v>
                </c:pt>
                <c:pt idx="16">
                  <c:v>0.13272155430916052</c:v>
                </c:pt>
                <c:pt idx="17">
                  <c:v>0.13272155430916052</c:v>
                </c:pt>
                <c:pt idx="18">
                  <c:v>0.13272155430916052</c:v>
                </c:pt>
                <c:pt idx="19">
                  <c:v>0.13272155430916052</c:v>
                </c:pt>
                <c:pt idx="20">
                  <c:v>0.13272155430916052</c:v>
                </c:pt>
                <c:pt idx="21">
                  <c:v>0.13272155430916052</c:v>
                </c:pt>
                <c:pt idx="22">
                  <c:v>0.13272155430916052</c:v>
                </c:pt>
                <c:pt idx="23">
                  <c:v>0.13272155430916052</c:v>
                </c:pt>
                <c:pt idx="24">
                  <c:v>0.13272155430916052</c:v>
                </c:pt>
                <c:pt idx="25">
                  <c:v>0.13272155430916052</c:v>
                </c:pt>
                <c:pt idx="26">
                  <c:v>0.13272155430916052</c:v>
                </c:pt>
                <c:pt idx="27">
                  <c:v>0.13272155430916052</c:v>
                </c:pt>
                <c:pt idx="28">
                  <c:v>0.13272155430916052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82-45BB-9D89-47F162949A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rgbClr val="F79646"/>
          </a:solidFill>
          <a:ln>
            <a:noFill/>
          </a:ln>
          <a:effectLst/>
        </c:spPr>
      </c:pivotFmt>
      <c:pivotFmt>
        <c:idx val="12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rgbClr val="1F497D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24127624671916009"/>
          <c:y val="6.1424812107363863E-2"/>
          <c:w val="0.70114216972878385"/>
          <c:h val="0.86102611847148347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'graduatorie CT tipo A'!$H$1</c:f>
              <c:strCache>
                <c:ptCount val="1"/>
                <c:pt idx="0">
                  <c:v>IST</c:v>
                </c:pt>
              </c:strCache>
            </c:strRef>
          </c:tx>
          <c:spPr>
            <a:solidFill>
              <a:srgbClr val="1F497D"/>
            </a:solidFill>
            <a:ln>
              <a:noFill/>
            </a:ln>
            <a:effectLst/>
          </c:spPr>
          <c:invertIfNegative val="0"/>
          <c:cat>
            <c:strRef>
              <c:f>'graduatorie CT tipo A'!$AS$3:$AS$31</c:f>
              <c:strCache>
                <c:ptCount val="29"/>
                <c:pt idx="0">
                  <c:v>ENNA</c:v>
                </c:pt>
                <c:pt idx="1">
                  <c:v>RAGUSA</c:v>
                </c:pt>
                <c:pt idx="2">
                  <c:v>CALTANISSETTA</c:v>
                </c:pt>
                <c:pt idx="3">
                  <c:v>AGRIGENTO</c:v>
                </c:pt>
                <c:pt idx="4">
                  <c:v>MESSINA</c:v>
                </c:pt>
                <c:pt idx="5">
                  <c:v>TRAPANI</c:v>
                </c:pt>
                <c:pt idx="6">
                  <c:v>CATANIA</c:v>
                </c:pt>
                <c:pt idx="7">
                  <c:v>SIRACUSA</c:v>
                </c:pt>
                <c:pt idx="8">
                  <c:v>PALERMO</c:v>
                </c:pt>
                <c:pt idx="9">
                  <c:v>TRANI</c:v>
                </c:pt>
                <c:pt idx="10">
                  <c:v>BARLETTA</c:v>
                </c:pt>
                <c:pt idx="11">
                  <c:v>BARI</c:v>
                </c:pt>
                <c:pt idx="12">
                  <c:v>FOGGIA</c:v>
                </c:pt>
                <c:pt idx="13">
                  <c:v>TARANTO</c:v>
                </c:pt>
                <c:pt idx="14">
                  <c:v>ANDRIA</c:v>
                </c:pt>
                <c:pt idx="15">
                  <c:v>BRINDISI</c:v>
                </c:pt>
                <c:pt idx="16">
                  <c:v>LECCE</c:v>
                </c:pt>
                <c:pt idx="17">
                  <c:v>BENEVENTO</c:v>
                </c:pt>
                <c:pt idx="18">
                  <c:v>AVELLINO</c:v>
                </c:pt>
                <c:pt idx="19">
                  <c:v>NAPOLI</c:v>
                </c:pt>
                <c:pt idx="20">
                  <c:v>CASERTA</c:v>
                </c:pt>
                <c:pt idx="21">
                  <c:v>SALERNO</c:v>
                </c:pt>
                <c:pt idx="22">
                  <c:v>REGGIO DI CALABRIA</c:v>
                </c:pt>
                <c:pt idx="23">
                  <c:v>CATANZARO</c:v>
                </c:pt>
                <c:pt idx="24">
                  <c:v>VIBO VALENTIA</c:v>
                </c:pt>
                <c:pt idx="25">
                  <c:v>COSENZA</c:v>
                </c:pt>
                <c:pt idx="26">
                  <c:v>CROTONE</c:v>
                </c:pt>
                <c:pt idx="27">
                  <c:v>POTENZA</c:v>
                </c:pt>
                <c:pt idx="28">
                  <c:v>MATERA</c:v>
                </c:pt>
              </c:strCache>
            </c:strRef>
          </c:cat>
          <c:val>
            <c:numRef>
              <c:f>'graduatorie CT tipo A'!$H$2:$H$30</c:f>
              <c:numCache>
                <c:formatCode>General</c:formatCode>
                <c:ptCount val="29"/>
                <c:pt idx="0">
                  <c:v>0.52879497666893704</c:v>
                </c:pt>
                <c:pt idx="1">
                  <c:v>0.42641445026785352</c:v>
                </c:pt>
                <c:pt idx="2">
                  <c:v>0.5512278691020126</c:v>
                </c:pt>
                <c:pt idx="3">
                  <c:v>0.55964841727261794</c:v>
                </c:pt>
                <c:pt idx="4">
                  <c:v>0.59263602449136188</c:v>
                </c:pt>
                <c:pt idx="5">
                  <c:v>0.55933214465670189</c:v>
                </c:pt>
                <c:pt idx="6">
                  <c:v>0.42957608520556639</c:v>
                </c:pt>
                <c:pt idx="7">
                  <c:v>0.43271929130529652</c:v>
                </c:pt>
                <c:pt idx="8">
                  <c:v>0.57160853226493125</c:v>
                </c:pt>
                <c:pt idx="9">
                  <c:v>0.27085543644799498</c:v>
                </c:pt>
                <c:pt idx="10">
                  <c:v>0.26269026909460474</c:v>
                </c:pt>
                <c:pt idx="11">
                  <c:v>0.48481580358197079</c:v>
                </c:pt>
                <c:pt idx="12">
                  <c:v>0.43908756926808462</c:v>
                </c:pt>
                <c:pt idx="13">
                  <c:v>0.36376837885069574</c:v>
                </c:pt>
                <c:pt idx="14">
                  <c:v>0.44127082980792742</c:v>
                </c:pt>
                <c:pt idx="15">
                  <c:v>0.46765155640769585</c:v>
                </c:pt>
                <c:pt idx="16">
                  <c:v>0.51812183772764953</c:v>
                </c:pt>
                <c:pt idx="17">
                  <c:v>0.47967120069487051</c:v>
                </c:pt>
                <c:pt idx="18">
                  <c:v>0.52266606351436729</c:v>
                </c:pt>
                <c:pt idx="19">
                  <c:v>0.51996207133777939</c:v>
                </c:pt>
                <c:pt idx="20">
                  <c:v>0.38814757085401225</c:v>
                </c:pt>
                <c:pt idx="21">
                  <c:v>0.43522825205889532</c:v>
                </c:pt>
                <c:pt idx="22">
                  <c:v>0.42709384850505261</c:v>
                </c:pt>
                <c:pt idx="23">
                  <c:v>0.58846935437367265</c:v>
                </c:pt>
                <c:pt idx="24">
                  <c:v>0.43030851179345808</c:v>
                </c:pt>
                <c:pt idx="25">
                  <c:v>0.46661622472721864</c:v>
                </c:pt>
                <c:pt idx="26">
                  <c:v>0.39599423814258505</c:v>
                </c:pt>
                <c:pt idx="27">
                  <c:v>0.63249853114058607</c:v>
                </c:pt>
                <c:pt idx="28">
                  <c:v>0.42926554853004129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ser>
          <c:idx val="1"/>
          <c:order val="1"/>
          <c:tx>
            <c:strRef>
              <c:f>'graduatorie CT tipo A'!$BE$2</c:f>
              <c:strCache>
                <c:ptCount val="1"/>
                <c:pt idx="0">
                  <c:v>q1ist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trendline>
            <c:spPr>
              <a:ln w="381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'graduatorie CT tipo A'!$AS$3:$AS$31</c:f>
              <c:strCache>
                <c:ptCount val="29"/>
                <c:pt idx="0">
                  <c:v>ENNA</c:v>
                </c:pt>
                <c:pt idx="1">
                  <c:v>RAGUSA</c:v>
                </c:pt>
                <c:pt idx="2">
                  <c:v>CALTANISSETTA</c:v>
                </c:pt>
                <c:pt idx="3">
                  <c:v>AGRIGENTO</c:v>
                </c:pt>
                <c:pt idx="4">
                  <c:v>MESSINA</c:v>
                </c:pt>
                <c:pt idx="5">
                  <c:v>TRAPANI</c:v>
                </c:pt>
                <c:pt idx="6">
                  <c:v>CATANIA</c:v>
                </c:pt>
                <c:pt idx="7">
                  <c:v>SIRACUSA</c:v>
                </c:pt>
                <c:pt idx="8">
                  <c:v>PALERMO</c:v>
                </c:pt>
                <c:pt idx="9">
                  <c:v>TRANI</c:v>
                </c:pt>
                <c:pt idx="10">
                  <c:v>BARLETTA</c:v>
                </c:pt>
                <c:pt idx="11">
                  <c:v>BARI</c:v>
                </c:pt>
                <c:pt idx="12">
                  <c:v>FOGGIA</c:v>
                </c:pt>
                <c:pt idx="13">
                  <c:v>TARANTO</c:v>
                </c:pt>
                <c:pt idx="14">
                  <c:v>ANDRIA</c:v>
                </c:pt>
                <c:pt idx="15">
                  <c:v>BRINDISI</c:v>
                </c:pt>
                <c:pt idx="16">
                  <c:v>LECCE</c:v>
                </c:pt>
                <c:pt idx="17">
                  <c:v>BENEVENTO</c:v>
                </c:pt>
                <c:pt idx="18">
                  <c:v>AVELLINO</c:v>
                </c:pt>
                <c:pt idx="19">
                  <c:v>NAPOLI</c:v>
                </c:pt>
                <c:pt idx="20">
                  <c:v>CASERTA</c:v>
                </c:pt>
                <c:pt idx="21">
                  <c:v>SALERNO</c:v>
                </c:pt>
                <c:pt idx="22">
                  <c:v>REGGIO DI CALABRIA</c:v>
                </c:pt>
                <c:pt idx="23">
                  <c:v>CATANZARO</c:v>
                </c:pt>
                <c:pt idx="24">
                  <c:v>VIBO VALENTIA</c:v>
                </c:pt>
                <c:pt idx="25">
                  <c:v>COSENZA</c:v>
                </c:pt>
                <c:pt idx="26">
                  <c:v>CROTONE</c:v>
                </c:pt>
                <c:pt idx="27">
                  <c:v>POTENZA</c:v>
                </c:pt>
                <c:pt idx="28">
                  <c:v>MATERA</c:v>
                </c:pt>
              </c:strCache>
            </c:strRef>
          </c:cat>
          <c:val>
            <c:numRef>
              <c:f>'graduatorie CT tipo A'!$BE$3:$BE$31</c:f>
              <c:numCache>
                <c:formatCode>General</c:formatCode>
                <c:ptCount val="29"/>
                <c:pt idx="0">
                  <c:v>0.42926554853004129</c:v>
                </c:pt>
                <c:pt idx="1">
                  <c:v>0.42926554853004129</c:v>
                </c:pt>
                <c:pt idx="2">
                  <c:v>0.42926554853004129</c:v>
                </c:pt>
                <c:pt idx="3">
                  <c:v>0.42926554853004129</c:v>
                </c:pt>
                <c:pt idx="4">
                  <c:v>0.42926554853004129</c:v>
                </c:pt>
                <c:pt idx="5">
                  <c:v>0.42926554853004129</c:v>
                </c:pt>
                <c:pt idx="6">
                  <c:v>0.42926554853004129</c:v>
                </c:pt>
                <c:pt idx="7">
                  <c:v>0.42926554853004129</c:v>
                </c:pt>
                <c:pt idx="8">
                  <c:v>0.42926554853004129</c:v>
                </c:pt>
                <c:pt idx="9">
                  <c:v>0.42926554853004129</c:v>
                </c:pt>
                <c:pt idx="10">
                  <c:v>0.42926554853004129</c:v>
                </c:pt>
                <c:pt idx="11">
                  <c:v>0.42926554853004129</c:v>
                </c:pt>
                <c:pt idx="12">
                  <c:v>0.42926554853004129</c:v>
                </c:pt>
                <c:pt idx="13">
                  <c:v>0.42926554853004129</c:v>
                </c:pt>
                <c:pt idx="14">
                  <c:v>0.42926554853004129</c:v>
                </c:pt>
                <c:pt idx="15">
                  <c:v>0.42926554853004129</c:v>
                </c:pt>
                <c:pt idx="16">
                  <c:v>0.42926554853004129</c:v>
                </c:pt>
                <c:pt idx="17">
                  <c:v>0.42926554853004129</c:v>
                </c:pt>
                <c:pt idx="18">
                  <c:v>0.42926554853004129</c:v>
                </c:pt>
                <c:pt idx="19">
                  <c:v>0.42926554853004129</c:v>
                </c:pt>
                <c:pt idx="20">
                  <c:v>0.42926554853004129</c:v>
                </c:pt>
                <c:pt idx="21">
                  <c:v>0.42926554853004129</c:v>
                </c:pt>
                <c:pt idx="22">
                  <c:v>0.42926554853004129</c:v>
                </c:pt>
                <c:pt idx="23">
                  <c:v>0.42926554853004129</c:v>
                </c:pt>
                <c:pt idx="24">
                  <c:v>0.42926554853004129</c:v>
                </c:pt>
                <c:pt idx="25">
                  <c:v>0.42926554853004129</c:v>
                </c:pt>
                <c:pt idx="26">
                  <c:v>0.42926554853004129</c:v>
                </c:pt>
                <c:pt idx="27">
                  <c:v>0.42926554853004129</c:v>
                </c:pt>
                <c:pt idx="28">
                  <c:v>0.42926554853004129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82-45BB-9D89-47F162949A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rgbClr val="F79646"/>
          </a:solidFill>
          <a:ln>
            <a:noFill/>
          </a:ln>
          <a:effectLst/>
        </c:spPr>
      </c:pivotFmt>
      <c:pivotFmt>
        <c:idx val="12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rgbClr val="C00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26811001749781277"/>
          <c:y val="6.1903105407042407E-2"/>
          <c:w val="0.68169772528433947"/>
          <c:h val="0.8605477979493726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'graduatorie CT tipo A'!$I$1</c:f>
              <c:strCache>
                <c:ptCount val="1"/>
                <c:pt idx="0">
                  <c:v>SCL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strRef>
              <c:f>'graduatorie CT tipo A'!$AS$3:$AS$31</c:f>
              <c:strCache>
                <c:ptCount val="29"/>
                <c:pt idx="0">
                  <c:v>ENNA</c:v>
                </c:pt>
                <c:pt idx="1">
                  <c:v>RAGUSA</c:v>
                </c:pt>
                <c:pt idx="2">
                  <c:v>CALTANISSETTA</c:v>
                </c:pt>
                <c:pt idx="3">
                  <c:v>AGRIGENTO</c:v>
                </c:pt>
                <c:pt idx="4">
                  <c:v>MESSINA</c:v>
                </c:pt>
                <c:pt idx="5">
                  <c:v>TRAPANI</c:v>
                </c:pt>
                <c:pt idx="6">
                  <c:v>CATANIA</c:v>
                </c:pt>
                <c:pt idx="7">
                  <c:v>SIRACUSA</c:v>
                </c:pt>
                <c:pt idx="8">
                  <c:v>PALERMO</c:v>
                </c:pt>
                <c:pt idx="9">
                  <c:v>TRANI</c:v>
                </c:pt>
                <c:pt idx="10">
                  <c:v>BARLETTA</c:v>
                </c:pt>
                <c:pt idx="11">
                  <c:v>BARI</c:v>
                </c:pt>
                <c:pt idx="12">
                  <c:v>FOGGIA</c:v>
                </c:pt>
                <c:pt idx="13">
                  <c:v>TARANTO</c:v>
                </c:pt>
                <c:pt idx="14">
                  <c:v>ANDRIA</c:v>
                </c:pt>
                <c:pt idx="15">
                  <c:v>BRINDISI</c:v>
                </c:pt>
                <c:pt idx="16">
                  <c:v>LECCE</c:v>
                </c:pt>
                <c:pt idx="17">
                  <c:v>BENEVENTO</c:v>
                </c:pt>
                <c:pt idx="18">
                  <c:v>AVELLINO</c:v>
                </c:pt>
                <c:pt idx="19">
                  <c:v>NAPOLI</c:v>
                </c:pt>
                <c:pt idx="20">
                  <c:v>CASERTA</c:v>
                </c:pt>
                <c:pt idx="21">
                  <c:v>SALERNO</c:v>
                </c:pt>
                <c:pt idx="22">
                  <c:v>REGGIO DI CALABRIA</c:v>
                </c:pt>
                <c:pt idx="23">
                  <c:v>CATANZARO</c:v>
                </c:pt>
                <c:pt idx="24">
                  <c:v>VIBO VALENTIA</c:v>
                </c:pt>
                <c:pt idx="25">
                  <c:v>COSENZA</c:v>
                </c:pt>
                <c:pt idx="26">
                  <c:v>CROTONE</c:v>
                </c:pt>
                <c:pt idx="27">
                  <c:v>POTENZA</c:v>
                </c:pt>
                <c:pt idx="28">
                  <c:v>MATERA</c:v>
                </c:pt>
              </c:strCache>
            </c:strRef>
          </c:cat>
          <c:val>
            <c:numRef>
              <c:f>'graduatorie CT tipo A'!$I$2:$I$30</c:f>
              <c:numCache>
                <c:formatCode>General</c:formatCode>
                <c:ptCount val="29"/>
                <c:pt idx="0">
                  <c:v>0.28570726886228559</c:v>
                </c:pt>
                <c:pt idx="1">
                  <c:v>0.40884352547230374</c:v>
                </c:pt>
                <c:pt idx="2">
                  <c:v>0.24843374796222328</c:v>
                </c:pt>
                <c:pt idx="3">
                  <c:v>0.25799152954795163</c:v>
                </c:pt>
                <c:pt idx="4">
                  <c:v>0.30040519955744044</c:v>
                </c:pt>
                <c:pt idx="5">
                  <c:v>0.324056255274491</c:v>
                </c:pt>
                <c:pt idx="6">
                  <c:v>0.35692248167950019</c:v>
                </c:pt>
                <c:pt idx="7">
                  <c:v>0.3021903185051647</c:v>
                </c:pt>
                <c:pt idx="8">
                  <c:v>0.29894102375499282</c:v>
                </c:pt>
                <c:pt idx="9">
                  <c:v>0.34523605978334576</c:v>
                </c:pt>
                <c:pt idx="10">
                  <c:v>0.25463274194412794</c:v>
                </c:pt>
                <c:pt idx="11">
                  <c:v>0.52087439437357475</c:v>
                </c:pt>
                <c:pt idx="12">
                  <c:v>0.34676985529090371</c:v>
                </c:pt>
                <c:pt idx="13">
                  <c:v>0.33682654689525982</c:v>
                </c:pt>
                <c:pt idx="14">
                  <c:v>0.24766806494868746</c:v>
                </c:pt>
                <c:pt idx="15">
                  <c:v>0.31992295065400062</c:v>
                </c:pt>
                <c:pt idx="16">
                  <c:v>0.44081383427970122</c:v>
                </c:pt>
                <c:pt idx="17">
                  <c:v>0.33503017464777046</c:v>
                </c:pt>
                <c:pt idx="18">
                  <c:v>0.27766874921768664</c:v>
                </c:pt>
                <c:pt idx="19">
                  <c:v>0.59812571425168104</c:v>
                </c:pt>
                <c:pt idx="20">
                  <c:v>0.34584178198917953</c:v>
                </c:pt>
                <c:pt idx="21">
                  <c:v>0.51136651916076514</c:v>
                </c:pt>
                <c:pt idx="22">
                  <c:v>0.33340805726234279</c:v>
                </c:pt>
                <c:pt idx="23">
                  <c:v>0.32553228072115176</c:v>
                </c:pt>
                <c:pt idx="24">
                  <c:v>0.28291237490575893</c:v>
                </c:pt>
                <c:pt idx="25">
                  <c:v>0.31796277192807409</c:v>
                </c:pt>
                <c:pt idx="26">
                  <c:v>0.29695709788311997</c:v>
                </c:pt>
                <c:pt idx="27">
                  <c:v>0.40742216215448929</c:v>
                </c:pt>
                <c:pt idx="28">
                  <c:v>0.39411974119309656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ser>
          <c:idx val="1"/>
          <c:order val="1"/>
          <c:tx>
            <c:strRef>
              <c:f>'graduatorie CT tipo A'!$BG$2</c:f>
              <c:strCache>
                <c:ptCount val="1"/>
                <c:pt idx="0">
                  <c:v>q1scl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trendline>
            <c:spPr>
              <a:ln w="381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'graduatorie CT tipo A'!$AS$3:$AS$31</c:f>
              <c:strCache>
                <c:ptCount val="29"/>
                <c:pt idx="0">
                  <c:v>ENNA</c:v>
                </c:pt>
                <c:pt idx="1">
                  <c:v>RAGUSA</c:v>
                </c:pt>
                <c:pt idx="2">
                  <c:v>CALTANISSETTA</c:v>
                </c:pt>
                <c:pt idx="3">
                  <c:v>AGRIGENTO</c:v>
                </c:pt>
                <c:pt idx="4">
                  <c:v>MESSINA</c:v>
                </c:pt>
                <c:pt idx="5">
                  <c:v>TRAPANI</c:v>
                </c:pt>
                <c:pt idx="6">
                  <c:v>CATANIA</c:v>
                </c:pt>
                <c:pt idx="7">
                  <c:v>SIRACUSA</c:v>
                </c:pt>
                <c:pt idx="8">
                  <c:v>PALERMO</c:v>
                </c:pt>
                <c:pt idx="9">
                  <c:v>TRANI</c:v>
                </c:pt>
                <c:pt idx="10">
                  <c:v>BARLETTA</c:v>
                </c:pt>
                <c:pt idx="11">
                  <c:v>BARI</c:v>
                </c:pt>
                <c:pt idx="12">
                  <c:v>FOGGIA</c:v>
                </c:pt>
                <c:pt idx="13">
                  <c:v>TARANTO</c:v>
                </c:pt>
                <c:pt idx="14">
                  <c:v>ANDRIA</c:v>
                </c:pt>
                <c:pt idx="15">
                  <c:v>BRINDISI</c:v>
                </c:pt>
                <c:pt idx="16">
                  <c:v>LECCE</c:v>
                </c:pt>
                <c:pt idx="17">
                  <c:v>BENEVENTO</c:v>
                </c:pt>
                <c:pt idx="18">
                  <c:v>AVELLINO</c:v>
                </c:pt>
                <c:pt idx="19">
                  <c:v>NAPOLI</c:v>
                </c:pt>
                <c:pt idx="20">
                  <c:v>CASERTA</c:v>
                </c:pt>
                <c:pt idx="21">
                  <c:v>SALERNO</c:v>
                </c:pt>
                <c:pt idx="22">
                  <c:v>REGGIO DI CALABRIA</c:v>
                </c:pt>
                <c:pt idx="23">
                  <c:v>CATANZARO</c:v>
                </c:pt>
                <c:pt idx="24">
                  <c:v>VIBO VALENTIA</c:v>
                </c:pt>
                <c:pt idx="25">
                  <c:v>COSENZA</c:v>
                </c:pt>
                <c:pt idx="26">
                  <c:v>CROTONE</c:v>
                </c:pt>
                <c:pt idx="27">
                  <c:v>POTENZA</c:v>
                </c:pt>
                <c:pt idx="28">
                  <c:v>MATERA</c:v>
                </c:pt>
              </c:strCache>
            </c:strRef>
          </c:cat>
          <c:val>
            <c:numRef>
              <c:f>'graduatorie CT tipo A'!$BG$3:$BG$31</c:f>
              <c:numCache>
                <c:formatCode>General</c:formatCode>
                <c:ptCount val="29"/>
                <c:pt idx="0">
                  <c:v>0.29695709788311997</c:v>
                </c:pt>
                <c:pt idx="1">
                  <c:v>0.29695709788311997</c:v>
                </c:pt>
                <c:pt idx="2">
                  <c:v>0.29695709788311997</c:v>
                </c:pt>
                <c:pt idx="3">
                  <c:v>0.29695709788311997</c:v>
                </c:pt>
                <c:pt idx="4">
                  <c:v>0.29695709788311997</c:v>
                </c:pt>
                <c:pt idx="5">
                  <c:v>0.29695709788311997</c:v>
                </c:pt>
                <c:pt idx="6">
                  <c:v>0.29695709788311997</c:v>
                </c:pt>
                <c:pt idx="7">
                  <c:v>0.29695709788311997</c:v>
                </c:pt>
                <c:pt idx="8">
                  <c:v>0.29695709788311997</c:v>
                </c:pt>
                <c:pt idx="9">
                  <c:v>0.29695709788311997</c:v>
                </c:pt>
                <c:pt idx="10">
                  <c:v>0.29695709788311997</c:v>
                </c:pt>
                <c:pt idx="11">
                  <c:v>0.29695709788311997</c:v>
                </c:pt>
                <c:pt idx="12">
                  <c:v>0.29695709788311997</c:v>
                </c:pt>
                <c:pt idx="13">
                  <c:v>0.29695709788311997</c:v>
                </c:pt>
                <c:pt idx="14">
                  <c:v>0.29695709788311997</c:v>
                </c:pt>
                <c:pt idx="15">
                  <c:v>0.29695709788311997</c:v>
                </c:pt>
                <c:pt idx="16">
                  <c:v>0.29695709788311997</c:v>
                </c:pt>
                <c:pt idx="17">
                  <c:v>0.29695709788311997</c:v>
                </c:pt>
                <c:pt idx="18">
                  <c:v>0.29695709788311997</c:v>
                </c:pt>
                <c:pt idx="19">
                  <c:v>0.29695709788311997</c:v>
                </c:pt>
                <c:pt idx="20">
                  <c:v>0.29695709788311997</c:v>
                </c:pt>
                <c:pt idx="21">
                  <c:v>0.29695709788311997</c:v>
                </c:pt>
                <c:pt idx="22">
                  <c:v>0.29695709788311997</c:v>
                </c:pt>
                <c:pt idx="23">
                  <c:v>0.29695709788311997</c:v>
                </c:pt>
                <c:pt idx="24">
                  <c:v>0.29695709788311997</c:v>
                </c:pt>
                <c:pt idx="25">
                  <c:v>0.29695709788311997</c:v>
                </c:pt>
                <c:pt idx="26">
                  <c:v>0.29695709788311997</c:v>
                </c:pt>
                <c:pt idx="27">
                  <c:v>0.29695709788311997</c:v>
                </c:pt>
                <c:pt idx="28">
                  <c:v>0.29695709788311997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82-45BB-9D89-47F162949A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833756504"/>
        <c:axId val="833758144"/>
      </c:bar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rgbClr val="F79646"/>
          </a:solidFill>
          <a:ln>
            <a:noFill/>
          </a:ln>
          <a:effectLst/>
        </c:spPr>
      </c:pivotFmt>
      <c:pivotFmt>
        <c:idx val="12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rgbClr val="1F497D">
              <a:lumMod val="20000"/>
              <a:lumOff val="80000"/>
            </a:srgb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25668329455977096"/>
          <c:y val="8.3804521171146049E-2"/>
          <c:w val="0.69956379742304953"/>
          <c:h val="0.8386464094077013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'graduatorie CT tipo A'!$F$1</c:f>
              <c:strCache>
                <c:ptCount val="1"/>
                <c:pt idx="0">
                  <c:v>EDU</c:v>
                </c:pt>
              </c:strCache>
            </c:strRef>
          </c:tx>
          <c:spPr>
            <a:solidFill>
              <a:srgbClr val="1F497D">
                <a:lumMod val="20000"/>
                <a:lumOff val="80000"/>
              </a:srgbClr>
            </a:solidFill>
            <a:ln>
              <a:noFill/>
            </a:ln>
            <a:effectLst/>
          </c:spPr>
          <c:invertIfNegative val="0"/>
          <c:cat>
            <c:strRef>
              <c:f>'graduatorie CT tipo A'!$AS$3:$AS$31</c:f>
              <c:strCache>
                <c:ptCount val="29"/>
                <c:pt idx="0">
                  <c:v>ENNA</c:v>
                </c:pt>
                <c:pt idx="1">
                  <c:v>RAGUSA</c:v>
                </c:pt>
                <c:pt idx="2">
                  <c:v>CALTANISSETTA</c:v>
                </c:pt>
                <c:pt idx="3">
                  <c:v>AGRIGENTO</c:v>
                </c:pt>
                <c:pt idx="4">
                  <c:v>MESSINA</c:v>
                </c:pt>
                <c:pt idx="5">
                  <c:v>TRAPANI</c:v>
                </c:pt>
                <c:pt idx="6">
                  <c:v>CATANIA</c:v>
                </c:pt>
                <c:pt idx="7">
                  <c:v>SIRACUSA</c:v>
                </c:pt>
                <c:pt idx="8">
                  <c:v>PALERMO</c:v>
                </c:pt>
                <c:pt idx="9">
                  <c:v>TRANI</c:v>
                </c:pt>
                <c:pt idx="10">
                  <c:v>BARLETTA</c:v>
                </c:pt>
                <c:pt idx="11">
                  <c:v>BARI</c:v>
                </c:pt>
                <c:pt idx="12">
                  <c:v>FOGGIA</c:v>
                </c:pt>
                <c:pt idx="13">
                  <c:v>TARANTO</c:v>
                </c:pt>
                <c:pt idx="14">
                  <c:v>ANDRIA</c:v>
                </c:pt>
                <c:pt idx="15">
                  <c:v>BRINDISI</c:v>
                </c:pt>
                <c:pt idx="16">
                  <c:v>LECCE</c:v>
                </c:pt>
                <c:pt idx="17">
                  <c:v>BENEVENTO</c:v>
                </c:pt>
                <c:pt idx="18">
                  <c:v>AVELLINO</c:v>
                </c:pt>
                <c:pt idx="19">
                  <c:v>NAPOLI</c:v>
                </c:pt>
                <c:pt idx="20">
                  <c:v>CASERTA</c:v>
                </c:pt>
                <c:pt idx="21">
                  <c:v>SALERNO</c:v>
                </c:pt>
                <c:pt idx="22">
                  <c:v>REGGIO DI CALABRIA</c:v>
                </c:pt>
                <c:pt idx="23">
                  <c:v>CATANZARO</c:v>
                </c:pt>
                <c:pt idx="24">
                  <c:v>VIBO VALENTIA</c:v>
                </c:pt>
                <c:pt idx="25">
                  <c:v>COSENZA</c:v>
                </c:pt>
                <c:pt idx="26">
                  <c:v>CROTONE</c:v>
                </c:pt>
                <c:pt idx="27">
                  <c:v>POTENZA</c:v>
                </c:pt>
                <c:pt idx="28">
                  <c:v>MATERA</c:v>
                </c:pt>
              </c:strCache>
            </c:strRef>
          </c:cat>
          <c:val>
            <c:numRef>
              <c:f>'graduatorie CT tipo A'!$F$2:$F$30</c:f>
              <c:numCache>
                <c:formatCode>General</c:formatCode>
                <c:ptCount val="29"/>
                <c:pt idx="0">
                  <c:v>0.40028067722609645</c:v>
                </c:pt>
                <c:pt idx="1">
                  <c:v>0.33758126448885467</c:v>
                </c:pt>
                <c:pt idx="2">
                  <c:v>0.36759204967141507</c:v>
                </c:pt>
                <c:pt idx="3">
                  <c:v>0.40667517234224032</c:v>
                </c:pt>
                <c:pt idx="4">
                  <c:v>0.38834013122122263</c:v>
                </c:pt>
                <c:pt idx="5">
                  <c:v>0.34853025793859072</c:v>
                </c:pt>
                <c:pt idx="6">
                  <c:v>0.53293475503367471</c:v>
                </c:pt>
                <c:pt idx="7">
                  <c:v>0.35896226513448548</c:v>
                </c:pt>
                <c:pt idx="8">
                  <c:v>0.56684097328945304</c:v>
                </c:pt>
                <c:pt idx="9">
                  <c:v>0.35384543848238698</c:v>
                </c:pt>
                <c:pt idx="10">
                  <c:v>0.3661321563682074</c:v>
                </c:pt>
                <c:pt idx="11">
                  <c:v>0.47030923069315445</c:v>
                </c:pt>
                <c:pt idx="12">
                  <c:v>0.33004590318713661</c:v>
                </c:pt>
                <c:pt idx="13">
                  <c:v>0.38847549747678939</c:v>
                </c:pt>
                <c:pt idx="14">
                  <c:v>0.37955514647424321</c:v>
                </c:pt>
                <c:pt idx="15">
                  <c:v>0.36278051116452975</c:v>
                </c:pt>
                <c:pt idx="16">
                  <c:v>0.41885504056876693</c:v>
                </c:pt>
                <c:pt idx="17">
                  <c:v>0.41104528604833102</c:v>
                </c:pt>
                <c:pt idx="18">
                  <c:v>0.3489072065760479</c:v>
                </c:pt>
                <c:pt idx="19">
                  <c:v>0.55360834639347667</c:v>
                </c:pt>
                <c:pt idx="20">
                  <c:v>0.36742737091742084</c:v>
                </c:pt>
                <c:pt idx="21">
                  <c:v>0.28994821575877677</c:v>
                </c:pt>
                <c:pt idx="22">
                  <c:v>0.43562277561839885</c:v>
                </c:pt>
                <c:pt idx="23">
                  <c:v>0.43637434830911509</c:v>
                </c:pt>
                <c:pt idx="24">
                  <c:v>0.38389443916848198</c:v>
                </c:pt>
                <c:pt idx="25">
                  <c:v>0.37656985332945675</c:v>
                </c:pt>
                <c:pt idx="26">
                  <c:v>0.32942614276035692</c:v>
                </c:pt>
                <c:pt idx="27">
                  <c:v>0.43734747638444244</c:v>
                </c:pt>
                <c:pt idx="28">
                  <c:v>0.34573821023801199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ser>
          <c:idx val="1"/>
          <c:order val="1"/>
          <c:tx>
            <c:strRef>
              <c:f>'graduatorie CT tipo A'!$BA$2</c:f>
              <c:strCache>
                <c:ptCount val="1"/>
                <c:pt idx="0">
                  <c:v>q1edu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trendline>
            <c:spPr>
              <a:ln w="381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'graduatorie CT tipo A'!$AS$3:$AS$31</c:f>
              <c:strCache>
                <c:ptCount val="29"/>
                <c:pt idx="0">
                  <c:v>ENNA</c:v>
                </c:pt>
                <c:pt idx="1">
                  <c:v>RAGUSA</c:v>
                </c:pt>
                <c:pt idx="2">
                  <c:v>CALTANISSETTA</c:v>
                </c:pt>
                <c:pt idx="3">
                  <c:v>AGRIGENTO</c:v>
                </c:pt>
                <c:pt idx="4">
                  <c:v>MESSINA</c:v>
                </c:pt>
                <c:pt idx="5">
                  <c:v>TRAPANI</c:v>
                </c:pt>
                <c:pt idx="6">
                  <c:v>CATANIA</c:v>
                </c:pt>
                <c:pt idx="7">
                  <c:v>SIRACUSA</c:v>
                </c:pt>
                <c:pt idx="8">
                  <c:v>PALERMO</c:v>
                </c:pt>
                <c:pt idx="9">
                  <c:v>TRANI</c:v>
                </c:pt>
                <c:pt idx="10">
                  <c:v>BARLETTA</c:v>
                </c:pt>
                <c:pt idx="11">
                  <c:v>BARI</c:v>
                </c:pt>
                <c:pt idx="12">
                  <c:v>FOGGIA</c:v>
                </c:pt>
                <c:pt idx="13">
                  <c:v>TARANTO</c:v>
                </c:pt>
                <c:pt idx="14">
                  <c:v>ANDRIA</c:v>
                </c:pt>
                <c:pt idx="15">
                  <c:v>BRINDISI</c:v>
                </c:pt>
                <c:pt idx="16">
                  <c:v>LECCE</c:v>
                </c:pt>
                <c:pt idx="17">
                  <c:v>BENEVENTO</c:v>
                </c:pt>
                <c:pt idx="18">
                  <c:v>AVELLINO</c:v>
                </c:pt>
                <c:pt idx="19">
                  <c:v>NAPOLI</c:v>
                </c:pt>
                <c:pt idx="20">
                  <c:v>CASERTA</c:v>
                </c:pt>
                <c:pt idx="21">
                  <c:v>SALERNO</c:v>
                </c:pt>
                <c:pt idx="22">
                  <c:v>REGGIO DI CALABRIA</c:v>
                </c:pt>
                <c:pt idx="23">
                  <c:v>CATANZARO</c:v>
                </c:pt>
                <c:pt idx="24">
                  <c:v>VIBO VALENTIA</c:v>
                </c:pt>
                <c:pt idx="25">
                  <c:v>COSENZA</c:v>
                </c:pt>
                <c:pt idx="26">
                  <c:v>CROTONE</c:v>
                </c:pt>
                <c:pt idx="27">
                  <c:v>POTENZA</c:v>
                </c:pt>
                <c:pt idx="28">
                  <c:v>MATERA</c:v>
                </c:pt>
              </c:strCache>
            </c:strRef>
          </c:cat>
          <c:val>
            <c:numRef>
              <c:f>'graduatorie CT tipo A'!$BA$3:$BA$31</c:f>
              <c:numCache>
                <c:formatCode>General</c:formatCode>
                <c:ptCount val="29"/>
                <c:pt idx="0">
                  <c:v>0.35384543848238698</c:v>
                </c:pt>
                <c:pt idx="1">
                  <c:v>0.35384543848238698</c:v>
                </c:pt>
                <c:pt idx="2">
                  <c:v>0.35384543848238698</c:v>
                </c:pt>
                <c:pt idx="3">
                  <c:v>0.35384543848238698</c:v>
                </c:pt>
                <c:pt idx="4">
                  <c:v>0.35384543848238698</c:v>
                </c:pt>
                <c:pt idx="5">
                  <c:v>0.35384543848238698</c:v>
                </c:pt>
                <c:pt idx="6">
                  <c:v>0.35384543848238698</c:v>
                </c:pt>
                <c:pt idx="7">
                  <c:v>0.35384543848238698</c:v>
                </c:pt>
                <c:pt idx="8">
                  <c:v>0.35384543848238698</c:v>
                </c:pt>
                <c:pt idx="9">
                  <c:v>0.35384543848238698</c:v>
                </c:pt>
                <c:pt idx="10">
                  <c:v>0.35384543848238698</c:v>
                </c:pt>
                <c:pt idx="11">
                  <c:v>0.35384543848238698</c:v>
                </c:pt>
                <c:pt idx="12">
                  <c:v>0.35384543848238698</c:v>
                </c:pt>
                <c:pt idx="13">
                  <c:v>0.35384543848238698</c:v>
                </c:pt>
                <c:pt idx="14">
                  <c:v>0.35384543848238698</c:v>
                </c:pt>
                <c:pt idx="15">
                  <c:v>0.35384543848238698</c:v>
                </c:pt>
                <c:pt idx="16">
                  <c:v>0.35384543848238698</c:v>
                </c:pt>
                <c:pt idx="17">
                  <c:v>0.35384543848238698</c:v>
                </c:pt>
                <c:pt idx="18">
                  <c:v>0.35384543848238698</c:v>
                </c:pt>
                <c:pt idx="19">
                  <c:v>0.35384543848238698</c:v>
                </c:pt>
                <c:pt idx="20">
                  <c:v>0.35384543848238698</c:v>
                </c:pt>
                <c:pt idx="21">
                  <c:v>0.35384543848238698</c:v>
                </c:pt>
                <c:pt idx="22">
                  <c:v>0.35384543848238698</c:v>
                </c:pt>
                <c:pt idx="23">
                  <c:v>0.35384543848238698</c:v>
                </c:pt>
                <c:pt idx="24">
                  <c:v>0.35384543848238698</c:v>
                </c:pt>
                <c:pt idx="25">
                  <c:v>0.35384543848238698</c:v>
                </c:pt>
                <c:pt idx="26">
                  <c:v>0.35384543848238698</c:v>
                </c:pt>
                <c:pt idx="27">
                  <c:v>0.35384543848238698</c:v>
                </c:pt>
                <c:pt idx="28">
                  <c:v>0.35384543848238698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82-45BB-9D89-47F162949A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833756504"/>
        <c:axId val="833758144"/>
      </c:bar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pivotSource>
    <c:name>[A4.2 revisione indicatori ripresa per tipo CT_2.xlsx]graduatorie CT tipo A!Tabella pivot22</c:name>
    <c:fmtId val="0"/>
  </c:pivotSource>
  <c:chart>
    <c:autoTitleDeleted val="1"/>
    <c:pivotFmts>
      <c:pivotFmt>
        <c:idx val="0"/>
        <c:spPr>
          <a:solidFill>
            <a:schemeClr val="accent6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1"/>
          <c:showVal val="1"/>
          <c:showCatName val="1"/>
          <c:showSerName val="1"/>
          <c:showPercent val="1"/>
          <c:showBubbleSiz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rgbClr val="FFC000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solidFill>
            <a:srgbClr val="F79646"/>
          </a:solidFill>
          <a:ln>
            <a:noFill/>
          </a:ln>
          <a:effectLst/>
        </c:spPr>
      </c:pivotFmt>
      <c:pivotFmt>
        <c:idx val="12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rgbClr val="F79646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solidFill>
            <a:sysClr val="window" lastClr="FFFFFF">
              <a:lumMod val="50000"/>
            </a:sysClr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noFill/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28294291338582678"/>
          <c:y val="6.2317591363435225E-2"/>
          <c:w val="0.66225328083989499"/>
          <c:h val="0.86013335515508582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'graduatorie CT tipo A'!$BC$34</c:f>
              <c:strCache>
                <c:ptCount val="1"/>
                <c:pt idx="0">
                  <c:v>media dimensioni</c:v>
                </c:pt>
              </c:strCache>
            </c:strRef>
          </c:tx>
          <c:spPr>
            <a:solidFill>
              <a:sysClr val="window" lastClr="FFFFFF">
                <a:lumMod val="50000"/>
              </a:sysClr>
            </a:solidFill>
            <a:ln>
              <a:noFill/>
            </a:ln>
            <a:effectLst/>
          </c:spPr>
          <c:invertIfNegative val="0"/>
          <c:cat>
            <c:strRef>
              <c:f>'graduatorie CT tipo A'!$BB$35:$BB$64</c:f>
              <c:strCache>
                <c:ptCount val="29"/>
                <c:pt idx="0">
                  <c:v>NAPOLI</c:v>
                </c:pt>
                <c:pt idx="1">
                  <c:v>BARI</c:v>
                </c:pt>
                <c:pt idx="2">
                  <c:v>CATANIA</c:v>
                </c:pt>
                <c:pt idx="3">
                  <c:v>PALERMO</c:v>
                </c:pt>
                <c:pt idx="4">
                  <c:v>SALERNO</c:v>
                </c:pt>
                <c:pt idx="5">
                  <c:v>MESSINA</c:v>
                </c:pt>
                <c:pt idx="6">
                  <c:v>LECCE</c:v>
                </c:pt>
                <c:pt idx="7">
                  <c:v>CATANZARO</c:v>
                </c:pt>
                <c:pt idx="8">
                  <c:v>POTENZA</c:v>
                </c:pt>
                <c:pt idx="9">
                  <c:v>FOGGIA</c:v>
                </c:pt>
                <c:pt idx="10">
                  <c:v>TRAPANI</c:v>
                </c:pt>
                <c:pt idx="11">
                  <c:v>BRINDISI</c:v>
                </c:pt>
                <c:pt idx="12">
                  <c:v>REGGIO DI CALABRIA</c:v>
                </c:pt>
                <c:pt idx="13">
                  <c:v>COSENZA</c:v>
                </c:pt>
                <c:pt idx="14">
                  <c:v>TARANTO</c:v>
                </c:pt>
                <c:pt idx="15">
                  <c:v>SIRACUSA</c:v>
                </c:pt>
                <c:pt idx="16">
                  <c:v>AGRIGENTO</c:v>
                </c:pt>
                <c:pt idx="17">
                  <c:v>CASERTA</c:v>
                </c:pt>
                <c:pt idx="18">
                  <c:v>CROTONE</c:v>
                </c:pt>
                <c:pt idx="19">
                  <c:v>AVELLINO</c:v>
                </c:pt>
                <c:pt idx="20">
                  <c:v>BENEVENTO</c:v>
                </c:pt>
                <c:pt idx="21">
                  <c:v>VIBO VALENTIA</c:v>
                </c:pt>
                <c:pt idx="22">
                  <c:v>ANDRIA</c:v>
                </c:pt>
                <c:pt idx="23">
                  <c:v>CALTANISSETTA</c:v>
                </c:pt>
                <c:pt idx="24">
                  <c:v>RAGUSA</c:v>
                </c:pt>
                <c:pt idx="25">
                  <c:v>ENNA</c:v>
                </c:pt>
                <c:pt idx="26">
                  <c:v>TRANI</c:v>
                </c:pt>
                <c:pt idx="27">
                  <c:v>MATERA</c:v>
                </c:pt>
                <c:pt idx="28">
                  <c:v>BARLETTA</c:v>
                </c:pt>
              </c:strCache>
            </c:strRef>
          </c:cat>
          <c:val>
            <c:numRef>
              <c:f>'graduatorie CT tipo A'!$BC$35:$BC$64</c:f>
              <c:numCache>
                <c:formatCode>General</c:formatCode>
                <c:ptCount val="29"/>
                <c:pt idx="0">
                  <c:v>0.60214186261267</c:v>
                </c:pt>
                <c:pt idx="1">
                  <c:v>0.52223712426585178</c:v>
                </c:pt>
                <c:pt idx="2">
                  <c:v>0.48878894814875062</c:v>
                </c:pt>
                <c:pt idx="3">
                  <c:v>0.47940210596968785</c:v>
                </c:pt>
                <c:pt idx="4">
                  <c:v>0.44365892262389922</c:v>
                </c:pt>
                <c:pt idx="5">
                  <c:v>0.42813735596548352</c:v>
                </c:pt>
                <c:pt idx="6">
                  <c:v>0.41785638829760763</c:v>
                </c:pt>
                <c:pt idx="7">
                  <c:v>0.41411029826282558</c:v>
                </c:pt>
                <c:pt idx="8">
                  <c:v>0.40187059204059467</c:v>
                </c:pt>
                <c:pt idx="9">
                  <c:v>0.39990286621311871</c:v>
                </c:pt>
                <c:pt idx="10">
                  <c:v>0.3970908398562234</c:v>
                </c:pt>
                <c:pt idx="11">
                  <c:v>0.39636066886442728</c:v>
                </c:pt>
                <c:pt idx="12">
                  <c:v>0.39604439046433848</c:v>
                </c:pt>
                <c:pt idx="13">
                  <c:v>0.38945974802808131</c:v>
                </c:pt>
                <c:pt idx="14">
                  <c:v>0.38613029315715125</c:v>
                </c:pt>
                <c:pt idx="15">
                  <c:v>0.38554435137126014</c:v>
                </c:pt>
                <c:pt idx="16">
                  <c:v>0.37306540355177953</c:v>
                </c:pt>
                <c:pt idx="17">
                  <c:v>0.37204810362931373</c:v>
                </c:pt>
                <c:pt idx="18">
                  <c:v>0.36998695345525351</c:v>
                </c:pt>
                <c:pt idx="19">
                  <c:v>0.36807037151987809</c:v>
                </c:pt>
                <c:pt idx="20">
                  <c:v>0.36574088128368132</c:v>
                </c:pt>
                <c:pt idx="21">
                  <c:v>0.36053382705854942</c:v>
                </c:pt>
                <c:pt idx="22">
                  <c:v>0.35991041481746072</c:v>
                </c:pt>
                <c:pt idx="23">
                  <c:v>0.3557985724459985</c:v>
                </c:pt>
                <c:pt idx="24">
                  <c:v>0.35515571950838459</c:v>
                </c:pt>
                <c:pt idx="25">
                  <c:v>0.35314807982930718</c:v>
                </c:pt>
                <c:pt idx="26">
                  <c:v>0.34956557520907316</c:v>
                </c:pt>
                <c:pt idx="27">
                  <c:v>0.3336100734910557</c:v>
                </c:pt>
                <c:pt idx="28">
                  <c:v>0.32856603541809531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47-41FE-A74B-18CE4716016C}"/>
            </c:ext>
          </c:extLst>
        </c:ser>
        <c:ser>
          <c:idx val="1"/>
          <c:order val="1"/>
          <c:tx>
            <c:strRef>
              <c:f>'graduatorie CT tipo A'!$BD$34</c:f>
              <c:strCache>
                <c:ptCount val="1"/>
                <c:pt idx="0">
                  <c:v>1° quartile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trendline>
            <c:spPr>
              <a:ln w="3810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'graduatorie CT tipo A'!$BB$35:$BB$64</c:f>
              <c:strCache>
                <c:ptCount val="29"/>
                <c:pt idx="0">
                  <c:v>NAPOLI</c:v>
                </c:pt>
                <c:pt idx="1">
                  <c:v>BARI</c:v>
                </c:pt>
                <c:pt idx="2">
                  <c:v>CATANIA</c:v>
                </c:pt>
                <c:pt idx="3">
                  <c:v>PALERMO</c:v>
                </c:pt>
                <c:pt idx="4">
                  <c:v>SALERNO</c:v>
                </c:pt>
                <c:pt idx="5">
                  <c:v>MESSINA</c:v>
                </c:pt>
                <c:pt idx="6">
                  <c:v>LECCE</c:v>
                </c:pt>
                <c:pt idx="7">
                  <c:v>CATANZARO</c:v>
                </c:pt>
                <c:pt idx="8">
                  <c:v>POTENZA</c:v>
                </c:pt>
                <c:pt idx="9">
                  <c:v>FOGGIA</c:v>
                </c:pt>
                <c:pt idx="10">
                  <c:v>TRAPANI</c:v>
                </c:pt>
                <c:pt idx="11">
                  <c:v>BRINDISI</c:v>
                </c:pt>
                <c:pt idx="12">
                  <c:v>REGGIO DI CALABRIA</c:v>
                </c:pt>
                <c:pt idx="13">
                  <c:v>COSENZA</c:v>
                </c:pt>
                <c:pt idx="14">
                  <c:v>TARANTO</c:v>
                </c:pt>
                <c:pt idx="15">
                  <c:v>SIRACUSA</c:v>
                </c:pt>
                <c:pt idx="16">
                  <c:v>AGRIGENTO</c:v>
                </c:pt>
                <c:pt idx="17">
                  <c:v>CASERTA</c:v>
                </c:pt>
                <c:pt idx="18">
                  <c:v>CROTONE</c:v>
                </c:pt>
                <c:pt idx="19">
                  <c:v>AVELLINO</c:v>
                </c:pt>
                <c:pt idx="20">
                  <c:v>BENEVENTO</c:v>
                </c:pt>
                <c:pt idx="21">
                  <c:v>VIBO VALENTIA</c:v>
                </c:pt>
                <c:pt idx="22">
                  <c:v>ANDRIA</c:v>
                </c:pt>
                <c:pt idx="23">
                  <c:v>CALTANISSETTA</c:v>
                </c:pt>
                <c:pt idx="24">
                  <c:v>RAGUSA</c:v>
                </c:pt>
                <c:pt idx="25">
                  <c:v>ENNA</c:v>
                </c:pt>
                <c:pt idx="26">
                  <c:v>TRANI</c:v>
                </c:pt>
                <c:pt idx="27">
                  <c:v>MATERA</c:v>
                </c:pt>
                <c:pt idx="28">
                  <c:v>BARLETTA</c:v>
                </c:pt>
              </c:strCache>
            </c:strRef>
          </c:cat>
          <c:val>
            <c:numRef>
              <c:f>'graduatorie CT tipo A'!$BD$35:$BD$64</c:f>
              <c:numCache>
                <c:formatCode>General</c:formatCode>
                <c:ptCount val="29"/>
                <c:pt idx="0">
                  <c:v>0.36053382705854942</c:v>
                </c:pt>
                <c:pt idx="1">
                  <c:v>0.36053382705854942</c:v>
                </c:pt>
                <c:pt idx="2">
                  <c:v>0.36053382705854942</c:v>
                </c:pt>
                <c:pt idx="3">
                  <c:v>0.36053382705854942</c:v>
                </c:pt>
                <c:pt idx="4">
                  <c:v>0.36053382705854942</c:v>
                </c:pt>
                <c:pt idx="5">
                  <c:v>0.36053382705854942</c:v>
                </c:pt>
                <c:pt idx="6">
                  <c:v>0.36053382705854942</c:v>
                </c:pt>
                <c:pt idx="7">
                  <c:v>0.36053382705854942</c:v>
                </c:pt>
                <c:pt idx="8">
                  <c:v>0.36053382705854942</c:v>
                </c:pt>
                <c:pt idx="9">
                  <c:v>0.36053382705854942</c:v>
                </c:pt>
                <c:pt idx="10">
                  <c:v>0.36053382705854942</c:v>
                </c:pt>
                <c:pt idx="11">
                  <c:v>0.36053382705854942</c:v>
                </c:pt>
                <c:pt idx="12">
                  <c:v>0.36053382705854942</c:v>
                </c:pt>
                <c:pt idx="13">
                  <c:v>0.36053382705854942</c:v>
                </c:pt>
                <c:pt idx="14">
                  <c:v>0.36053382705854942</c:v>
                </c:pt>
                <c:pt idx="15">
                  <c:v>0.36053382705854942</c:v>
                </c:pt>
                <c:pt idx="16">
                  <c:v>0.36053382705854942</c:v>
                </c:pt>
                <c:pt idx="17">
                  <c:v>0.36053382705854942</c:v>
                </c:pt>
                <c:pt idx="18">
                  <c:v>0.36053382705854942</c:v>
                </c:pt>
                <c:pt idx="19">
                  <c:v>0.36053382705854942</c:v>
                </c:pt>
                <c:pt idx="20">
                  <c:v>0.36053382705854942</c:v>
                </c:pt>
                <c:pt idx="21">
                  <c:v>0.36053382705854942</c:v>
                </c:pt>
                <c:pt idx="22">
                  <c:v>0.36053382705854942</c:v>
                </c:pt>
                <c:pt idx="23">
                  <c:v>0.36053382705854942</c:v>
                </c:pt>
                <c:pt idx="24">
                  <c:v>0.36053382705854942</c:v>
                </c:pt>
                <c:pt idx="25">
                  <c:v>0.36053382705854942</c:v>
                </c:pt>
                <c:pt idx="26">
                  <c:v>0.36053382705854942</c:v>
                </c:pt>
                <c:pt idx="27">
                  <c:v>0.36053382705854942</c:v>
                </c:pt>
                <c:pt idx="28">
                  <c:v>0.36053382705854942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82-45BB-9D89-47F162949A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833756504"/>
        <c:axId val="833758144"/>
      </c:barChart>
      <c:catAx>
        <c:axId val="8337565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8144"/>
        <c:crosses val="autoZero"/>
        <c:auto val="1"/>
        <c:lblAlgn val="ctr"/>
        <c:lblOffset val="100"/>
        <c:noMultiLvlLbl val="0"/>
      </c:catAx>
      <c:valAx>
        <c:axId val="8337581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33756504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t"/>
      <c:legendEntry>
        <c:idx val="0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_xlchart.v1.1</cx:f>
      </cx:strDim>
      <cx:numDim type="val">
        <cx:f>_xlchart.v1.2</cx:f>
      </cx:numDim>
    </cx:data>
    <cx:data id="1">
      <cx:numDim type="val">
        <cx:f>_xlchart.v1.2</cx:f>
      </cx:numDim>
    </cx:data>
  </cx:chartData>
  <cx:chart>
    <cx:title pos="t" align="ctr" overlay="0">
      <cx:tx>
        <cx:txData>
          <cx:v>distribuzione della popolazione nei CT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1000"/>
          </a:pPr>
          <a:r>
            <a:rPr lang="it-IT" sz="10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distribuzione della popolazione nei CT</a:t>
          </a:r>
        </a:p>
      </cx:txPr>
    </cx:title>
    <cx:plotArea>
      <cx:plotAreaRegion>
        <cx:series layoutId="boxWhisker" uniqueId="{00000006-0C3C-4736-B523-98C522F7A1A7}" formatIdx="1">
          <cx:tx>
            <cx:txData>
              <cx:f>_xlchart.v1.0</cx:f>
              <cx:v>REGIONE</cx:v>
            </cx:txData>
          </cx:tx>
          <cx:dataId val="0"/>
          <cx:layoutPr>
            <cx:visibility meanLine="0" meanMarker="1" nonoutliers="1" outliers="1"/>
            <cx:statistics quartileMethod="exclusive"/>
          </cx:layoutPr>
        </cx:series>
        <cx:series layoutId="boxWhisker" uniqueId="{00000002-4A40-4F93-8AD7-B09BD24D3CDB}">
          <cx:tx>
            <cx:txData>
              <cx:f/>
              <cx:v>popolazione tot</cx:v>
            </cx:txData>
          </cx:tx>
          <cx:dataId val="1"/>
          <cx:layoutPr>
            <cx:statistics quartileMethod="exclusive"/>
          </cx:layoutPr>
        </cx:series>
      </cx:plotAreaRegion>
      <cx:axis id="0">
        <cx:catScaling gapWidth="1"/>
        <cx:tickLabels/>
      </cx:axis>
      <cx:axis id="1">
        <cx:valScaling max="1000000"/>
        <cx:majorGridlines/>
        <cx:tickLabels/>
      </cx:axis>
    </cx:plotArea>
    <cx:legend pos="b" align="ctr" overlay="0"/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 dir="row">_xlchart.v1.24</cx:f>
      </cx:strDim>
      <cx:numDim type="val">
        <cx:f dir="row">_xlchart.v1.23</cx:f>
      </cx:numDim>
    </cx:data>
  </cx:chartData>
  <cx:chart>
    <cx:title pos="t" align="ctr" overlay="0"/>
    <cx:plotArea>
      <cx:plotAreaRegion>
        <cx:series layoutId="boxWhisker" uniqueId="{00000001-DECC-4384-8A49-958B56E67527}">
          <cx:tx>
            <cx:txData>
              <cx:f/>
              <cx:v>ct tipo A</cx:v>
            </cx:txData>
          </cx:tx>
          <cx:dataId val="0"/>
          <cx:layoutPr>
            <cx:statistics quartileMethod="exclusive"/>
          </cx:layoutPr>
        </cx:series>
      </cx:plotAreaRegion>
      <cx:axis id="0">
        <cx:catScaling gapWidth="1"/>
        <cx:tickLabels/>
      </cx:axis>
      <cx:axis id="1">
        <cx:valScaling/>
        <cx:majorGridlines/>
        <cx:tickLabels/>
      </cx:axis>
    </cx:plotArea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_xlchart.v1.4</cx:f>
      </cx:strDim>
      <cx:numDim type="val">
        <cx:f>_xlchart.v1.3</cx:f>
      </cx:numDim>
    </cx:data>
    <cx:data id="1">
      <cx:numDim type="val">
        <cx:f>_xlchart.v1.5</cx:f>
      </cx:numDim>
    </cx:data>
    <cx:data id="2">
      <cx:numDim type="val">
        <cx:f>_xlchart.v1.6</cx:f>
      </cx:numDim>
    </cx:data>
  </cx:chartData>
  <cx:chart>
    <cx:title pos="t" align="ctr" overlay="0">
      <cx:tx>
        <cx:txData>
          <cx:v>distribuzione della popolazione nei CT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1000"/>
          </a:pPr>
          <a:r>
            <a:rPr lang="it-IT" sz="10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distribuzione della popolazione nei CT</a:t>
          </a:r>
        </a:p>
      </cx:txPr>
    </cx:title>
    <cx:plotArea>
      <cx:plotAreaRegion>
        <cx:series layoutId="boxWhisker" uniqueId="{35CDA640-C85A-4D80-93C6-BDF92B0E9228}">
          <cx:tx>
            <cx:txData>
              <cx:f/>
              <cx:v>POPOLAZIONE TOTALE</cx:v>
            </cx:txData>
          </cx:tx>
          <cx:spPr>
            <a:solidFill>
              <a:schemeClr val="bg1">
                <a:lumMod val="65000"/>
              </a:schemeClr>
            </a:solidFill>
            <a:ln>
              <a:solidFill>
                <a:schemeClr val="bg1">
                  <a:lumMod val="50000"/>
                </a:schemeClr>
              </a:solidFill>
            </a:ln>
          </cx:spPr>
          <cx:dataId val="0"/>
          <cx:layoutPr>
            <cx:visibility meanLine="0" meanMarker="1" nonoutliers="1" outliers="1"/>
            <cx:statistics quartileMethod="exclusive"/>
          </cx:layoutPr>
        </cx:series>
        <cx:series layoutId="boxWhisker" uniqueId="{00000005-8FF2-4FC9-9031-BF55224F07F5}">
          <cx:tx>
            <cx:txData>
              <cx:f/>
              <cx:v>CT TIPO A</cx:v>
            </cx:txData>
          </cx:tx>
          <cx:dataId val="1"/>
          <cx:layoutPr>
            <cx:visibility meanLine="0" meanMarker="1" nonoutliers="1" outliers="1"/>
            <cx:statistics quartileMethod="exclusive"/>
          </cx:layoutPr>
        </cx:series>
        <cx:series layoutId="boxWhisker" uniqueId="{00000006-8FF2-4FC9-9031-BF55224F07F5}">
          <cx:tx>
            <cx:txData>
              <cx:f/>
              <cx:v>CT TIPO B</cx:v>
            </cx:txData>
          </cx:tx>
          <cx:spPr>
            <a:solidFill>
              <a:schemeClr val="accent4"/>
            </a:solidFill>
            <a:ln>
              <a:solidFill>
                <a:schemeClr val="accent2"/>
              </a:solidFill>
            </a:ln>
          </cx:spPr>
          <cx:dataLabels/>
          <cx:dataId val="2"/>
          <cx:layoutPr>
            <cx:statistics quartileMethod="exclusive"/>
          </cx:layoutPr>
        </cx:series>
      </cx:plotAreaRegion>
      <cx:axis id="0" hidden="1">
        <cx:catScaling gapWidth="0.5"/>
        <cx:tickLabels/>
      </cx:axis>
      <cx:axis id="1">
        <cx:valScaling max="1000000"/>
        <cx:title>
          <cx:tx>
            <cx:txData>
              <cx:v>popolazione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it-IT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rPr>
                <a:t>popolazione</a:t>
              </a:r>
            </a:p>
          </cx:txPr>
        </cx:title>
        <cx:majorGridlines/>
        <cx:tickLabels/>
      </cx:axis>
    </cx:plotArea>
    <cx:legend pos="b" align="ctr" overlay="0"/>
  </cx:chart>
</cx:chartSpace>
</file>

<file path=xl/charts/chartEx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_xlchart.v1.21</cx:f>
      </cx:numDim>
    </cx:data>
    <cx:data id="1">
      <cx:strDim type="cat">
        <cx:f>_xlchart.v1.14</cx:f>
      </cx:strDim>
      <cx:numDim type="val">
        <cx:f>_xlchart.v1.20</cx:f>
      </cx:numDim>
    </cx:data>
    <cx:data id="2">
      <cx:strDim type="cat">
        <cx:f>_xlchart.v1.12</cx:f>
      </cx:strDim>
      <cx:numDim type="val">
        <cx:f>_xlchart.v1.19</cx:f>
      </cx:numDim>
    </cx:data>
    <cx:data id="3">
      <cx:strDim type="cat">
        <cx:f>_xlchart.v1.16</cx:f>
      </cx:strDim>
      <cx:numDim type="val">
        <cx:f>_xlchart.v1.22</cx:f>
      </cx:numDim>
    </cx:data>
    <cx:data id="4">
      <cx:strDim type="cat">
        <cx:f>_xlchart.v1.8</cx:f>
      </cx:strDim>
      <cx:numDim type="val">
        <cx:f>_xlchart.v1.17</cx:f>
      </cx:numDim>
    </cx:data>
    <cx:data id="5">
      <cx:strDim type="cat">
        <cx:f>_xlchart.v1.11</cx:f>
      </cx:strDim>
      <cx:numDim type="val">
        <cx:f>_xlchart.v1.18</cx:f>
      </cx:numDim>
    </cx:data>
  </cx:chartData>
  <cx:chart>
    <cx:title pos="t" align="ctr" overlay="0">
      <cx:tx>
        <cx:txData>
          <cx:v>distribuzione della popolazione nei CT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1000"/>
          </a:pPr>
          <a:r>
            <a:rPr lang="it-IT" sz="10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distribuzione della popolazione nei CT</a:t>
          </a:r>
        </a:p>
      </cx:txPr>
    </cx:title>
    <cx:plotArea>
      <cx:plotAreaRegion>
        <cx:series layoutId="boxWhisker" uniqueId="{00000002-4A40-4F93-8AD7-B09BD24D3CDB}" formatIdx="0">
          <cx:tx>
            <cx:txData>
              <cx:f/>
              <cx:v>popolazione tot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00000000-19F8-4FCF-BAE2-9B51E112A3AB}" formatIdx="1">
          <cx:tx>
            <cx:txData>
              <cx:f>_xlchart.v1.13</cx:f>
              <cx:v>BASILICATA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00000001-19F8-4FCF-BAE2-9B51E112A3AB}" formatIdx="2">
          <cx:tx>
            <cx:txData>
              <cx:f>_xlchart.v1.9</cx:f>
              <cx:v>CALABRIA</cx:v>
            </cx:txData>
          </cx:tx>
          <cx:spPr>
            <a:solidFill>
              <a:schemeClr val="accent6"/>
            </a:solidFill>
          </cx:spPr>
          <cx:dataId val="2"/>
          <cx:layoutPr>
            <cx:visibility nonoutliers="0"/>
            <cx:statistics quartileMethod="exclusive"/>
          </cx:layoutPr>
        </cx:series>
        <cx:series layoutId="boxWhisker" uniqueId="{00000002-19F8-4FCF-BAE2-9B51E112A3AB}" formatIdx="3">
          <cx:tx>
            <cx:txData>
              <cx:f>_xlchart.v1.15</cx:f>
              <cx:v>CAMPANIA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00000003-19F8-4FCF-BAE2-9B51E112A3AB}" formatIdx="4">
          <cx:tx>
            <cx:txData>
              <cx:f>_xlchart.v1.7</cx:f>
              <cx:v>PUGLIA</cx:v>
            </cx:txData>
          </cx:tx>
          <cx:spPr>
            <a:solidFill>
              <a:schemeClr val="bg1">
                <a:lumMod val="65000"/>
              </a:schemeClr>
            </a:solidFill>
          </cx:spPr>
          <cx:dataId val="4"/>
          <cx:layoutPr>
            <cx:visibility nonoutliers="0"/>
            <cx:statistics quartileMethod="exclusive"/>
          </cx:layoutPr>
        </cx:series>
        <cx:series layoutId="boxWhisker" uniqueId="{00000005-19F8-4FCF-BAE2-9B51E112A3AB}">
          <cx:tx>
            <cx:txData>
              <cx:f>_xlchart.v1.10</cx:f>
              <cx:v>SICILIA</cx:v>
            </cx:txData>
          </cx:tx>
          <cx:spPr>
            <a:solidFill>
              <a:schemeClr val="accent2">
                <a:lumMod val="75000"/>
              </a:schemeClr>
            </a:solidFill>
            <a:ln>
              <a:solidFill>
                <a:srgbClr val="C00000"/>
              </a:solidFill>
            </a:ln>
          </cx:spPr>
          <cx:dataId val="5"/>
          <cx:layoutPr>
            <cx:visibility nonoutliers="0"/>
            <cx:statistics quartileMethod="exclusive"/>
          </cx:layoutPr>
        </cx:series>
      </cx:plotAreaRegion>
      <cx:axis id="0">
        <cx:catScaling gapWidth="0.5"/>
        <cx:tickLabels/>
      </cx:axis>
      <cx:axis id="1">
        <cx:valScaling max="1000000"/>
        <cx:majorGridlines/>
        <cx:tickLabels/>
      </cx:axis>
    </cx:plotArea>
    <cx:legend pos="b" align="ctr" overlay="0"/>
  </cx:chart>
</cx:chartSpace>
</file>

<file path=xl/charts/chartEx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_xlchart.v1.25</cx:f>
      </cx:numDim>
    </cx:data>
    <cx:data id="1">
      <cx:numDim type="val">
        <cx:f>_xlchart.v1.26</cx:f>
      </cx:numDim>
    </cx:data>
    <cx:data id="2">
      <cx:numDim type="val">
        <cx:f>_xlchart.v1.27</cx:f>
      </cx:numDim>
    </cx:data>
    <cx:data id="3">
      <cx:numDim type="val">
        <cx:f>_xlchart.v1.28</cx:f>
      </cx:numDim>
    </cx:data>
    <cx:data id="4">
      <cx:numDim type="val">
        <cx:f>_xlchart.v1.29</cx:f>
      </cx:numDim>
    </cx:data>
    <cx:data id="5">
      <cx:numDim type="val">
        <cx:f>_xlchart.v1.30</cx:f>
      </cx:numDim>
    </cx:data>
    <cx:data id="6">
      <cx:numDim type="val">
        <cx:f>_xlchart.v1.31</cx:f>
      </cx:numDim>
    </cx:data>
  </cx:chartData>
  <cx:chart>
    <cx:title pos="t" align="ctr" overlay="0">
      <cx:tx>
        <cx:txData>
          <cx:v>ct tipo A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it-IT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ct tipo A</a:t>
          </a:r>
        </a:p>
      </cx:txPr>
    </cx:title>
    <cx:plotArea>
      <cx:plotAreaRegion>
        <cx:series layoutId="boxWhisker" uniqueId="{ABAA2FD7-AC90-4F78-A3EC-BC61ABE18809}">
          <cx:tx>
            <cx:txData>
              <cx:f/>
              <cx:v>ABT</cx:v>
            </cx:txData>
          </cx:tx>
          <cx:spPr>
            <a:solidFill>
              <a:schemeClr val="accent2"/>
            </a:solidFill>
          </cx:spPr>
          <cx:dataId val="0"/>
          <cx:layoutPr>
            <cx:visibility meanLine="0" meanMarker="1" nonoutliers="0" outliers="1"/>
            <cx:statistics quartileMethod="exclusive"/>
          </cx:layoutPr>
        </cx:series>
        <cx:series layoutId="boxWhisker" uniqueId="{FCA3A611-A6B1-44D3-85CA-0FF08228FF5C}">
          <cx:tx>
            <cx:txData>
              <cx:f/>
              <cx:v>INF</cx:v>
            </cx:txData>
          </cx:tx>
          <cx:spPr>
            <a:solidFill>
              <a:srgbClr val="FFC000"/>
            </a:solidFill>
          </cx:spPr>
          <cx:dataId val="1"/>
          <cx:layoutPr>
            <cx:visibility meanLine="0" meanMarker="1" nonoutliers="0" outliers="1"/>
            <cx:statistics quartileMethod="exclusive"/>
          </cx:layoutPr>
        </cx:series>
        <cx:series layoutId="boxWhisker" uniqueId="{F36B9932-5358-40AF-A1BD-9D05502D9E02}">
          <cx:tx>
            <cx:txData>
              <cx:f/>
              <cx:v>EDU</cx:v>
            </cx:txData>
          </cx:tx>
          <cx:spPr>
            <a:solidFill>
              <a:schemeClr val="tx2">
                <a:lumMod val="60000"/>
                <a:lumOff val="40000"/>
              </a:schemeClr>
            </a:solidFill>
          </cx:spPr>
          <cx:dataId val="2"/>
          <cx:layoutPr>
            <cx:visibility meanLine="0" meanMarker="1" nonoutliers="0" outliers="1"/>
            <cx:statistics quartileMethod="exclusive"/>
          </cx:layoutPr>
        </cx:series>
        <cx:series layoutId="boxWhisker" uniqueId="{0FE423B0-4DD8-4A78-9EA2-072A3DE1C477}">
          <cx:tx>
            <cx:txData>
              <cx:f/>
              <cx:v>SAN</cx:v>
            </cx:txData>
          </cx:tx>
          <cx:spPr>
            <a:solidFill>
              <a:schemeClr val="accent5">
                <a:lumMod val="60000"/>
                <a:lumOff val="40000"/>
              </a:schemeClr>
            </a:solidFill>
          </cx:spPr>
          <cx:dataId val="3"/>
          <cx:layoutPr>
            <cx:visibility meanLine="0" meanMarker="1" nonoutliers="0" outliers="1"/>
            <cx:statistics quartileMethod="exclusive"/>
          </cx:layoutPr>
        </cx:series>
        <cx:series layoutId="boxWhisker" uniqueId="{FB230D10-F939-4FB3-B071-2478547A9D53}">
          <cx:tx>
            <cx:txData>
              <cx:f/>
              <cx:v>IST</cx:v>
            </cx:txData>
          </cx:tx>
          <cx:spPr>
            <a:solidFill>
              <a:schemeClr val="accent1">
                <a:lumMod val="60000"/>
                <a:lumOff val="40000"/>
              </a:schemeClr>
            </a:solidFill>
          </cx:spPr>
          <cx:dataId val="4"/>
          <cx:layoutPr>
            <cx:visibility meanLine="0" meanMarker="1" nonoutliers="0" outliers="1"/>
            <cx:statistics quartileMethod="exclusive"/>
          </cx:layoutPr>
        </cx:series>
        <cx:series layoutId="boxWhisker" uniqueId="{40E1967D-0899-49B7-BEF9-AA706E776462}">
          <cx:tx>
            <cx:txData>
              <cx:f/>
              <cx:v>SCL</cx:v>
            </cx:txData>
          </cx:tx>
          <cx:spPr>
            <a:solidFill>
              <a:srgbClr val="C00000"/>
            </a:solidFill>
          </cx:spPr>
          <cx:dataId val="5"/>
          <cx:layoutPr>
            <cx:visibility meanLine="0" meanMarker="1" nonoutliers="0" outliers="1"/>
            <cx:statistics quartileMethod="exclusive"/>
          </cx:layoutPr>
        </cx:series>
        <cx:series layoutId="boxWhisker" uniqueId="{214305AB-C3A7-4BFD-A87F-DB5F02B24EAC}">
          <cx:tx>
            <cx:txData>
              <cx:f/>
              <cx:v>media dimensioni</cx:v>
            </cx:txData>
          </cx:tx>
          <cx:spPr>
            <a:solidFill>
              <a:schemeClr val="bg1">
                <a:lumMod val="50000"/>
              </a:schemeClr>
            </a:solidFill>
          </cx:spPr>
          <cx:dataId val="6"/>
          <cx:layoutPr>
            <cx:visibility meanLine="0" meanMarker="1" nonoutliers="0" outliers="1"/>
            <cx:statistics quartileMethod="exclusive"/>
          </cx:layoutPr>
        </cx:series>
      </cx:plotAreaRegion>
      <cx:axis id="0" hidden="1">
        <cx:catScaling gapWidth="0.5"/>
        <cx:tickLabels/>
      </cx:axis>
      <cx:axis id="1">
        <cx:valScaling/>
        <cx:majorGridlines/>
        <cx:tickLabels/>
      </cx:axis>
    </cx:plotArea>
    <cx:legend pos="b" align="ctr" overlay="0"/>
  </cx:chart>
</cx:chartSpace>
</file>

<file path=xl/charts/chartEx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_xlchart.v1.53</cx:f>
      </cx:numDim>
    </cx:data>
    <cx:data id="1">
      <cx:numDim type="val">
        <cx:f>_xlchart.v1.54</cx:f>
      </cx:numDim>
    </cx:data>
    <cx:data id="2">
      <cx:numDim type="val">
        <cx:f>_xlchart.v1.55</cx:f>
      </cx:numDim>
    </cx:data>
    <cx:data id="3">
      <cx:numDim type="val">
        <cx:f>_xlchart.v1.56</cx:f>
      </cx:numDim>
    </cx:data>
    <cx:data id="4">
      <cx:numDim type="val">
        <cx:f>_xlchart.v1.57</cx:f>
      </cx:numDim>
    </cx:data>
    <cx:data id="5">
      <cx:numDim type="val">
        <cx:f>_xlchart.v1.58</cx:f>
      </cx:numDim>
    </cx:data>
    <cx:data id="6">
      <cx:numDim type="val">
        <cx:f>_xlchart.v1.59</cx:f>
      </cx:numDim>
    </cx:data>
  </cx:chartData>
  <cx:chart>
    <cx:title pos="t" align="ctr" overlay="0">
      <cx:tx>
        <cx:txData>
          <cx:v>CT tipo B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it-IT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CT tipo B</a:t>
          </a:r>
        </a:p>
      </cx:txPr>
    </cx:title>
    <cx:plotArea>
      <cx:plotAreaRegion>
        <cx:series layoutId="boxWhisker" uniqueId="{6E98E3A5-3C59-47E7-8A0F-745935BB8D20}">
          <cx:tx>
            <cx:txData>
              <cx:f/>
              <cx:v>ABT</cx:v>
            </cx:txData>
          </cx:tx>
          <cx:spPr>
            <a:solidFill>
              <a:schemeClr val="accent2"/>
            </a:solidFill>
          </cx:spPr>
          <cx:dataId val="0"/>
          <cx:layoutPr>
            <cx:visibility meanLine="0" meanMarker="1" nonoutliers="0" outliers="1"/>
            <cx:statistics quartileMethod="exclusive"/>
          </cx:layoutPr>
        </cx:series>
        <cx:series layoutId="boxWhisker" uniqueId="{FB0EF908-3AF3-4554-8759-7BDCAAB3A215}">
          <cx:tx>
            <cx:txData>
              <cx:f/>
              <cx:v>INF</cx:v>
            </cx:txData>
          </cx:tx>
          <cx:spPr>
            <a:solidFill>
              <a:srgbClr val="FFC000"/>
            </a:solidFill>
          </cx:spPr>
          <cx:dataId val="1"/>
          <cx:layoutPr>
            <cx:visibility meanLine="0" meanMarker="1" nonoutliers="0" outliers="1"/>
            <cx:statistics quartileMethod="exclusive"/>
          </cx:layoutPr>
        </cx:series>
        <cx:series layoutId="boxWhisker" uniqueId="{C5C4F719-680D-4E9B-AB1B-CE9CB152BF28}">
          <cx:tx>
            <cx:txData>
              <cx:f/>
              <cx:v>EDU</cx:v>
            </cx:txData>
          </cx:tx>
          <cx:spPr>
            <a:solidFill>
              <a:schemeClr val="tx2">
                <a:lumMod val="60000"/>
                <a:lumOff val="40000"/>
              </a:schemeClr>
            </a:solidFill>
          </cx:spPr>
          <cx:dataId val="2"/>
          <cx:layoutPr>
            <cx:visibility meanLine="0" meanMarker="1" nonoutliers="0" outliers="1"/>
            <cx:statistics quartileMethod="exclusive"/>
          </cx:layoutPr>
        </cx:series>
        <cx:series layoutId="boxWhisker" uniqueId="{1024A712-34BD-4CD9-B2F7-9BBC7E43090F}">
          <cx:tx>
            <cx:txData>
              <cx:f/>
              <cx:v>SAN</cx:v>
            </cx:txData>
          </cx:tx>
          <cx:spPr>
            <a:solidFill>
              <a:schemeClr val="accent5">
                <a:lumMod val="60000"/>
                <a:lumOff val="40000"/>
              </a:schemeClr>
            </a:solidFill>
          </cx:spPr>
          <cx:dataId val="3"/>
          <cx:layoutPr>
            <cx:visibility meanLine="0" meanMarker="1" nonoutliers="0" outliers="1"/>
            <cx:statistics quartileMethod="exclusive"/>
          </cx:layoutPr>
        </cx:series>
        <cx:series layoutId="boxWhisker" uniqueId="{78C04378-1CAE-4927-B006-FAA2CF65B2AD}">
          <cx:tx>
            <cx:txData>
              <cx:f/>
              <cx:v>IST</cx:v>
            </cx:txData>
          </cx:tx>
          <cx:spPr>
            <a:solidFill>
              <a:schemeClr val="accent1">
                <a:lumMod val="60000"/>
                <a:lumOff val="40000"/>
              </a:schemeClr>
            </a:solidFill>
          </cx:spPr>
          <cx:dataId val="4"/>
          <cx:layoutPr>
            <cx:visibility meanLine="0" meanMarker="1" nonoutliers="0" outliers="1"/>
            <cx:statistics quartileMethod="exclusive"/>
          </cx:layoutPr>
        </cx:series>
        <cx:series layoutId="boxWhisker" uniqueId="{D764226C-F86C-411E-BDE7-09BB61AEDBDC}">
          <cx:tx>
            <cx:txData>
              <cx:f/>
              <cx:v>SCL</cx:v>
            </cx:txData>
          </cx:tx>
          <cx:spPr>
            <a:solidFill>
              <a:srgbClr val="C00000"/>
            </a:solidFill>
          </cx:spPr>
          <cx:dataId val="5"/>
          <cx:layoutPr>
            <cx:visibility meanLine="0" meanMarker="1" nonoutliers="0" outliers="1"/>
            <cx:statistics quartileMethod="exclusive"/>
          </cx:layoutPr>
        </cx:series>
        <cx:series layoutId="boxWhisker" uniqueId="{9C59C5CC-2222-4AD7-848A-5096F2D6927E}">
          <cx:tx>
            <cx:txData>
              <cx:f/>
              <cx:v>media dimensioni</cx:v>
            </cx:txData>
          </cx:tx>
          <cx:spPr>
            <a:solidFill>
              <a:schemeClr val="bg1">
                <a:lumMod val="50000"/>
              </a:schemeClr>
            </a:solidFill>
          </cx:spPr>
          <cx:dataId val="6"/>
          <cx:layoutPr>
            <cx:visibility meanLine="0" meanMarker="1" nonoutliers="0" outliers="1"/>
            <cx:statistics quartileMethod="exclusive"/>
          </cx:layoutPr>
        </cx:series>
      </cx:plotAreaRegion>
      <cx:axis id="0" hidden="1">
        <cx:catScaling gapWidth="0.5"/>
        <cx:tickLabels/>
      </cx:axis>
      <cx:axis id="1">
        <cx:valScaling/>
        <cx:majorGridlines/>
        <cx:tickLabels/>
      </cx:axis>
    </cx:plotArea>
    <cx:legend pos="b" align="ctr" overlay="0"/>
  </cx:chart>
</cx:chartSpace>
</file>

<file path=xl/charts/chartEx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_xlchart.v1.46</cx:f>
      </cx:numDim>
    </cx:data>
    <cx:data id="1">
      <cx:numDim type="val">
        <cx:f>_xlchart.v1.47</cx:f>
      </cx:numDim>
    </cx:data>
    <cx:data id="2">
      <cx:numDim type="val">
        <cx:f>_xlchart.v1.48</cx:f>
      </cx:numDim>
    </cx:data>
    <cx:data id="3">
      <cx:numDim type="val">
        <cx:f>_xlchart.v1.49</cx:f>
      </cx:numDim>
    </cx:data>
    <cx:data id="4">
      <cx:numDim type="val">
        <cx:f>_xlchart.v1.50</cx:f>
      </cx:numDim>
    </cx:data>
    <cx:data id="5">
      <cx:numDim type="val">
        <cx:f>_xlchart.v1.51</cx:f>
      </cx:numDim>
    </cx:data>
    <cx:data id="6">
      <cx:numDim type="val">
        <cx:f>_xlchart.v1.52</cx:f>
      </cx:numDim>
    </cx:data>
  </cx:chartData>
  <cx:chart>
    <cx:title pos="t" align="ctr" overlay="0">
      <cx:tx>
        <cx:txData>
          <cx:v>CT tot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it-IT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CT tot</a:t>
          </a:r>
        </a:p>
      </cx:txPr>
    </cx:title>
    <cx:plotArea>
      <cx:plotAreaRegion>
        <cx:series layoutId="boxWhisker" uniqueId="{6E98E3A5-3C59-47E7-8A0F-745935BB8D20}" formatIdx="0">
          <cx:tx>
            <cx:txData>
              <cx:f/>
              <cx:v>ABT</cx:v>
            </cx:txData>
          </cx:tx>
          <cx:spPr>
            <a:solidFill>
              <a:schemeClr val="accent2"/>
            </a:solidFill>
          </cx:spPr>
          <cx:dataId val="0"/>
          <cx:layoutPr>
            <cx:visibility meanLine="0" meanMarker="1" nonoutliers="0" outliers="1"/>
            <cx:statistics quartileMethod="exclusive"/>
          </cx:layoutPr>
        </cx:series>
        <cx:series layoutId="boxWhisker" uniqueId="{FB0EF908-3AF3-4554-8759-7BDCAAB3A215}" formatIdx="1">
          <cx:tx>
            <cx:txData>
              <cx:f/>
              <cx:v>INF</cx:v>
            </cx:txData>
          </cx:tx>
          <cx:spPr>
            <a:solidFill>
              <a:srgbClr val="FFC000"/>
            </a:solidFill>
          </cx:spPr>
          <cx:dataId val="1"/>
          <cx:layoutPr>
            <cx:visibility meanLine="0" meanMarker="1" nonoutliers="0" outliers="1"/>
            <cx:statistics quartileMethod="exclusive"/>
          </cx:layoutPr>
        </cx:series>
        <cx:series layoutId="boxWhisker" uniqueId="{C5C4F719-680D-4E9B-AB1B-CE9CB152BF28}" formatIdx="2">
          <cx:tx>
            <cx:txData>
              <cx:f/>
              <cx:v>EDU</cx:v>
            </cx:txData>
          </cx:tx>
          <cx:spPr>
            <a:solidFill>
              <a:schemeClr val="tx2">
                <a:lumMod val="60000"/>
                <a:lumOff val="40000"/>
              </a:schemeClr>
            </a:solidFill>
          </cx:spPr>
          <cx:dataId val="2"/>
          <cx:layoutPr>
            <cx:visibility meanLine="0" meanMarker="1" nonoutliers="0" outliers="1"/>
            <cx:statistics quartileMethod="exclusive"/>
          </cx:layoutPr>
        </cx:series>
        <cx:series layoutId="boxWhisker" uniqueId="{1024A712-34BD-4CD9-B2F7-9BBC7E43090F}" formatIdx="3">
          <cx:tx>
            <cx:txData>
              <cx:f/>
              <cx:v>SAN</cx:v>
            </cx:txData>
          </cx:tx>
          <cx:spPr>
            <a:solidFill>
              <a:schemeClr val="accent5">
                <a:lumMod val="60000"/>
                <a:lumOff val="40000"/>
              </a:schemeClr>
            </a:solidFill>
          </cx:spPr>
          <cx:dataId val="3"/>
          <cx:layoutPr>
            <cx:visibility meanLine="0" meanMarker="1" nonoutliers="0" outliers="1"/>
            <cx:statistics quartileMethod="exclusive"/>
          </cx:layoutPr>
        </cx:series>
        <cx:series layoutId="boxWhisker" uniqueId="{78C04378-1CAE-4927-B006-FAA2CF65B2AD}" formatIdx="4">
          <cx:tx>
            <cx:txData>
              <cx:f/>
              <cx:v>IST</cx:v>
            </cx:txData>
          </cx:tx>
          <cx:spPr>
            <a:solidFill>
              <a:schemeClr val="accent1">
                <a:lumMod val="60000"/>
                <a:lumOff val="40000"/>
              </a:schemeClr>
            </a:solidFill>
          </cx:spPr>
          <cx:dataId val="4"/>
          <cx:layoutPr>
            <cx:visibility meanLine="0" meanMarker="1" nonoutliers="0" outliers="1"/>
            <cx:statistics quartileMethod="exclusive"/>
          </cx:layoutPr>
        </cx:series>
        <cx:series layoutId="boxWhisker" uniqueId="{D764226C-F86C-411E-BDE7-09BB61AEDBDC}" formatIdx="5">
          <cx:tx>
            <cx:txData>
              <cx:f/>
              <cx:v>SCL</cx:v>
            </cx:txData>
          </cx:tx>
          <cx:spPr>
            <a:solidFill>
              <a:srgbClr val="C00000"/>
            </a:solidFill>
          </cx:spPr>
          <cx:dataId val="5"/>
          <cx:layoutPr>
            <cx:visibility meanLine="0" meanMarker="1" nonoutliers="0" outliers="1"/>
            <cx:statistics quartileMethod="exclusive"/>
          </cx:layoutPr>
        </cx:series>
        <cx:series layoutId="boxWhisker" uniqueId="{9C59C5CC-2222-4AD7-848A-5096F2D6927E}" formatIdx="6">
          <cx:tx>
            <cx:txData>
              <cx:f/>
              <cx:v>media dimensioni</cx:v>
            </cx:txData>
          </cx:tx>
          <cx:spPr>
            <a:solidFill>
              <a:schemeClr val="bg1">
                <a:lumMod val="50000"/>
              </a:schemeClr>
            </a:solidFill>
          </cx:spPr>
          <cx:dataId val="6"/>
          <cx:layoutPr>
            <cx:visibility meanLine="0" meanMarker="1" nonoutliers="0" outliers="1"/>
            <cx:statistics quartileMethod="exclusive"/>
          </cx:layoutPr>
        </cx:series>
      </cx:plotAreaRegion>
      <cx:axis id="0" hidden="1">
        <cx:catScaling gapWidth="0.5"/>
        <cx:tickLabels/>
      </cx:axis>
      <cx:axis id="1">
        <cx:valScaling/>
        <cx:majorGridlines/>
        <cx:tickLabels/>
      </cx:axis>
    </cx:plotArea>
    <cx:legend pos="b" align="ctr" overlay="0"/>
  </cx:chart>
</cx:chartSpace>
</file>

<file path=xl/charts/chartEx8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_xlchart.v1.32</cx:f>
      </cx:numDim>
    </cx:data>
    <cx:data id="1">
      <cx:numDim type="val">
        <cx:f>_xlchart.v1.33</cx:f>
      </cx:numDim>
    </cx:data>
    <cx:data id="2">
      <cx:numDim type="val">
        <cx:f>_xlchart.v1.34</cx:f>
      </cx:numDim>
    </cx:data>
    <cx:data id="3">
      <cx:numDim type="val">
        <cx:f>_xlchart.v1.35</cx:f>
      </cx:numDim>
    </cx:data>
    <cx:data id="4">
      <cx:numDim type="val">
        <cx:f>_xlchart.v1.36</cx:f>
      </cx:numDim>
    </cx:data>
    <cx:data id="5">
      <cx:numDim type="val">
        <cx:f>_xlchart.v1.37</cx:f>
      </cx:numDim>
    </cx:data>
    <cx:data id="6">
      <cx:numDim type="val">
        <cx:f>_xlchart.v1.38</cx:f>
      </cx:numDim>
    </cx:data>
    <cx:data id="7">
      <cx:numDim type="val">
        <cx:f>_xlchart.v1.39</cx:f>
      </cx:numDim>
    </cx:data>
    <cx:data id="8">
      <cx:numDim type="val">
        <cx:f>_xlchart.v1.40</cx:f>
      </cx:numDim>
    </cx:data>
    <cx:data id="9">
      <cx:numDim type="val">
        <cx:f>_xlchart.v1.41</cx:f>
      </cx:numDim>
    </cx:data>
    <cx:data id="10">
      <cx:numDim type="val">
        <cx:f>_xlchart.v1.42</cx:f>
      </cx:numDim>
    </cx:data>
    <cx:data id="11">
      <cx:numDim type="val">
        <cx:f>_xlchart.v1.43</cx:f>
      </cx:numDim>
    </cx:data>
    <cx:data id="12">
      <cx:numDim type="val">
        <cx:f>_xlchart.v1.44</cx:f>
      </cx:numDim>
    </cx:data>
    <cx:data id="13">
      <cx:numDim type="val">
        <cx:f>_xlchart.v1.45</cx:f>
      </cx:numDim>
    </cx:data>
  </cx:chartData>
  <cx:chart>
    <cx:title pos="t" align="ctr" overlay="0">
      <cx:tx>
        <cx:txData>
          <cx:v>confronto CT tipo A - CT tipo B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1000"/>
          </a:pPr>
          <a:r>
            <a:rPr lang="it-IT" sz="10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confronto CT tipo A - CT tipo B</a:t>
          </a:r>
        </a:p>
      </cx:txPr>
    </cx:title>
    <cx:plotArea>
      <cx:plotAreaRegion>
        <cx:series layoutId="boxWhisker" uniqueId="{ABAA2FD7-AC90-4F78-A3EC-BC61ABE18809}" formatIdx="0">
          <cx:tx>
            <cx:txData>
              <cx:f/>
              <cx:v>ABT_A</cx:v>
            </cx:txData>
          </cx:tx>
          <cx:spPr>
            <a:solidFill>
              <a:schemeClr val="accent2"/>
            </a:solidFill>
            <a:ln>
              <a:solidFill>
                <a:srgbClr val="FF0000"/>
              </a:solidFill>
            </a:ln>
          </cx:spPr>
          <cx:dataId val="0"/>
          <cx:layoutPr>
            <cx:visibility meanLine="0" meanMarker="1" nonoutliers="0" outliers="1"/>
            <cx:statistics quartileMethod="exclusive"/>
          </cx:layoutPr>
        </cx:series>
        <cx:series layoutId="boxWhisker" uniqueId="{00000001-F58E-40BD-865D-CC26F5A76EF7}">
          <cx:tx>
            <cx:txData>
              <cx:f/>
              <cx:v>ABT_B</cx:v>
            </cx:txData>
          </cx:tx>
          <cx:spPr>
            <a:pattFill prst="dkUpDiag">
              <a:fgClr>
                <a:schemeClr val="accent2"/>
              </a:fgClr>
              <a:bgClr>
                <a:schemeClr val="bg1"/>
              </a:bgClr>
            </a:pattFill>
          </cx:spPr>
          <cx:dataId val="1"/>
          <cx:layoutPr>
            <cx:statistics quartileMethod="exclusive"/>
          </cx:layoutPr>
        </cx:series>
        <cx:series layoutId="boxWhisker" uniqueId="{00000002-F58E-40BD-865D-CC26F5A76EF7}">
          <cx:tx>
            <cx:txData>
              <cx:f/>
              <cx:v>INF_A</cx:v>
            </cx:txData>
          </cx:tx>
          <cx:spPr>
            <a:solidFill>
              <a:srgbClr val="FFC000"/>
            </a:solidFill>
          </cx:spPr>
          <cx:dataId val="2"/>
          <cx:layoutPr>
            <cx:statistics quartileMethod="exclusive"/>
          </cx:layoutPr>
        </cx:series>
        <cx:series layoutId="boxWhisker" uniqueId="{00000003-F58E-40BD-865D-CC26F5A76EF7}">
          <cx:tx>
            <cx:txData>
              <cx:f/>
              <cx:v>INF_B</cx:v>
            </cx:txData>
          </cx:tx>
          <cx:spPr>
            <a:pattFill prst="dkUpDiag">
              <a:fgClr>
                <a:srgbClr val="FFC000"/>
              </a:fgClr>
              <a:bgClr>
                <a:schemeClr val="bg1"/>
              </a:bgClr>
            </a:pattFill>
          </cx:spPr>
          <cx:dataId val="3"/>
          <cx:layoutPr>
            <cx:statistics quartileMethod="exclusive"/>
          </cx:layoutPr>
        </cx:series>
        <cx:series layoutId="boxWhisker" uniqueId="{00000004-F58E-40BD-865D-CC26F5A76EF7}">
          <cx:tx>
            <cx:txData>
              <cx:f/>
              <cx:v>EDU_A</cx:v>
            </cx:txData>
          </cx:tx>
          <cx:spPr>
            <a:solidFill>
              <a:schemeClr val="tx2">
                <a:lumMod val="60000"/>
                <a:lumOff val="40000"/>
              </a:schemeClr>
            </a:solidFill>
          </cx:spPr>
          <cx:dataId val="4"/>
          <cx:layoutPr>
            <cx:statistics quartileMethod="exclusive"/>
          </cx:layoutPr>
        </cx:series>
        <cx:series layoutId="boxWhisker" uniqueId="{00000005-F58E-40BD-865D-CC26F5A76EF7}">
          <cx:tx>
            <cx:txData>
              <cx:f/>
              <cx:v>EDU_B</cx:v>
            </cx:txData>
          </cx:tx>
          <cx:spPr>
            <a:pattFill prst="dkUpDiag">
              <a:fgClr>
                <a:schemeClr val="tx2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chemeClr val="tx2">
                  <a:lumMod val="60000"/>
                  <a:lumOff val="40000"/>
                </a:schemeClr>
              </a:solidFill>
            </a:ln>
          </cx:spPr>
          <cx:dataId val="5"/>
          <cx:layoutPr>
            <cx:statistics quartileMethod="exclusive"/>
          </cx:layoutPr>
        </cx:series>
        <cx:series layoutId="boxWhisker" uniqueId="{00000006-F58E-40BD-865D-CC26F5A76EF7}">
          <cx:tx>
            <cx:txData>
              <cx:f/>
              <cx:v>SAN_A</cx:v>
            </cx:txData>
          </cx:tx>
          <cx:spPr>
            <a:solidFill>
              <a:schemeClr val="accent5">
                <a:lumMod val="60000"/>
                <a:lumOff val="40000"/>
              </a:schemeClr>
            </a:solidFill>
            <a:ln>
              <a:solidFill>
                <a:schemeClr val="accent5">
                  <a:lumMod val="75000"/>
                </a:schemeClr>
              </a:solidFill>
            </a:ln>
          </cx:spPr>
          <cx:dataId val="6"/>
          <cx:layoutPr>
            <cx:statistics quartileMethod="exclusive"/>
          </cx:layoutPr>
        </cx:series>
        <cx:series layoutId="boxWhisker" uniqueId="{00000007-F58E-40BD-865D-CC26F5A76EF7}">
          <cx:tx>
            <cx:txData>
              <cx:f/>
              <cx:v>SAN_B</cx:v>
            </cx:txData>
          </cx:tx>
          <cx:spPr>
            <a:pattFill prst="dkUpDiag">
              <a:fgClr>
                <a:schemeClr val="accent5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chemeClr val="accent5">
                  <a:lumMod val="75000"/>
                </a:schemeClr>
              </a:solidFill>
            </a:ln>
          </cx:spPr>
          <cx:dataId val="7"/>
          <cx:layoutPr>
            <cx:statistics quartileMethod="exclusive"/>
          </cx:layoutPr>
        </cx:series>
        <cx:series layoutId="boxWhisker" uniqueId="{00000008-F58E-40BD-865D-CC26F5A76EF7}">
          <cx:tx>
            <cx:txData>
              <cx:f/>
              <cx:v>IST_A</cx:v>
            </cx:txData>
          </cx:tx>
          <cx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accent1">
                  <a:lumMod val="75000"/>
                </a:schemeClr>
              </a:solidFill>
            </a:ln>
          </cx:spPr>
          <cx:dataId val="8"/>
          <cx:layoutPr>
            <cx:statistics quartileMethod="exclusive"/>
          </cx:layoutPr>
        </cx:series>
        <cx:series layoutId="boxWhisker" uniqueId="{00000009-F58E-40BD-865D-CC26F5A76EF7}">
          <cx:tx>
            <cx:txData>
              <cx:f/>
              <cx:v>IST_B</cx:v>
            </cx:txData>
          </cx:tx>
          <cx:spPr>
            <a:pattFill prst="dkUpDiag">
              <a:fgClr>
                <a:schemeClr val="accent1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chemeClr val="accent1">
                  <a:lumMod val="75000"/>
                </a:schemeClr>
              </a:solidFill>
            </a:ln>
          </cx:spPr>
          <cx:dataId val="9"/>
          <cx:layoutPr>
            <cx:statistics quartileMethod="exclusive"/>
          </cx:layoutPr>
        </cx:series>
        <cx:series layoutId="boxWhisker" uniqueId="{0000000A-F58E-40BD-865D-CC26F5A76EF7}">
          <cx:tx>
            <cx:txData>
              <cx:f/>
              <cx:v>SCL_A</cx:v>
            </cx:txData>
          </cx:tx>
          <cx:spPr>
            <a:solidFill>
              <a:srgbClr val="C00000"/>
            </a:solidFill>
            <a:ln>
              <a:solidFill>
                <a:schemeClr val="accent2">
                  <a:lumMod val="50000"/>
                </a:schemeClr>
              </a:solidFill>
            </a:ln>
          </cx:spPr>
          <cx:dataId val="10"/>
          <cx:layoutPr>
            <cx:statistics quartileMethod="exclusive"/>
          </cx:layoutPr>
        </cx:series>
        <cx:series layoutId="boxWhisker" uniqueId="{0000000B-F58E-40BD-865D-CC26F5A76EF7}">
          <cx:tx>
            <cx:txData>
              <cx:f/>
              <cx:v>SCL_B</cx:v>
            </cx:txData>
          </cx:tx>
          <cx:spPr>
            <a:pattFill prst="dkUpDiag">
              <a:fgClr>
                <a:srgbClr val="C00000"/>
              </a:fgClr>
              <a:bgClr>
                <a:schemeClr val="bg1"/>
              </a:bgClr>
            </a:pattFill>
            <a:ln>
              <a:solidFill>
                <a:schemeClr val="accent2">
                  <a:lumMod val="50000"/>
                </a:schemeClr>
              </a:solidFill>
            </a:ln>
          </cx:spPr>
          <cx:dataId val="11"/>
          <cx:layoutPr>
            <cx:statistics quartileMethod="exclusive"/>
          </cx:layoutPr>
        </cx:series>
        <cx:series layoutId="boxWhisker" uniqueId="{0000000C-F58E-40BD-865D-CC26F5A76EF7}">
          <cx:tx>
            <cx:txData>
              <cx:f/>
              <cx:v>MEDIA DIM_A</cx:v>
            </cx:txData>
          </cx:tx>
          <cx:spPr>
            <a:solidFill>
              <a:schemeClr val="bg1">
                <a:lumMod val="50000"/>
              </a:schemeClr>
            </a:solidFill>
            <a:ln>
              <a:solidFill>
                <a:schemeClr val="tx1">
                  <a:lumMod val="50000"/>
                  <a:lumOff val="50000"/>
                </a:schemeClr>
              </a:solidFill>
            </a:ln>
          </cx:spPr>
          <cx:dataId val="12"/>
          <cx:layoutPr>
            <cx:statistics quartileMethod="exclusive"/>
          </cx:layoutPr>
        </cx:series>
        <cx:series layoutId="boxWhisker" uniqueId="{0000000D-F58E-40BD-865D-CC26F5A76EF7}">
          <cx:tx>
            <cx:txData>
              <cx:f/>
              <cx:v>MEDIA DIM_B</cx:v>
            </cx:txData>
          </cx:tx>
          <cx:spPr>
            <a:pattFill prst="dkUpDiag">
              <a:fgClr>
                <a:schemeClr val="bg1">
                  <a:lumMod val="50000"/>
                </a:schemeClr>
              </a:fgClr>
              <a:bgClr>
                <a:schemeClr val="bg1"/>
              </a:bgClr>
            </a:pattFill>
            <a:ln>
              <a:solidFill>
                <a:schemeClr val="tx1">
                  <a:lumMod val="50000"/>
                  <a:lumOff val="50000"/>
                </a:schemeClr>
              </a:solidFill>
            </a:ln>
          </cx:spPr>
          <cx:dataId val="13"/>
          <cx:layoutPr>
            <cx:statistics quartileMethod="exclusive"/>
          </cx:layoutPr>
        </cx:series>
      </cx:plotAreaRegion>
      <cx:axis id="0" hidden="1">
        <cx:catScaling gapWidth="0.5"/>
        <cx:tickLabels/>
      </cx:axis>
      <cx:axis id="1">
        <cx:valScaling/>
        <cx:majorGridlines/>
        <cx:tickLabels/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endParaRPr lang="it-IT" sz="900" b="0" i="0" u="none" strike="noStrike" baseline="0">
            <a:solidFill>
              <a:sysClr val="windowText" lastClr="000000">
                <a:lumMod val="65000"/>
                <a:lumOff val="35000"/>
              </a:sysClr>
            </a:solidFill>
            <a:latin typeface="Calibri" panose="020F0502020204030204"/>
          </a:endParaRPr>
        </a:p>
      </cx:txPr>
    </cx:legend>
  </cx:chart>
</cx:chartSpace>
</file>

<file path=xl/charts/chartEx9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_xlchart.v1.60</cx:f>
      </cx:numDim>
    </cx:data>
    <cx:data id="1">
      <cx:numDim type="val">
        <cx:f>_xlchart.v1.61</cx:f>
      </cx:numDim>
    </cx:data>
    <cx:data id="2">
      <cx:numDim type="val">
        <cx:f>_xlchart.v1.62</cx:f>
      </cx:numDim>
    </cx:data>
    <cx:data id="3">
      <cx:numDim type="val">
        <cx:f>_xlchart.v1.63</cx:f>
      </cx:numDim>
    </cx:data>
    <cx:data id="4">
      <cx:numDim type="val">
        <cx:f>_xlchart.v1.64</cx:f>
      </cx:numDim>
    </cx:data>
    <cx:data id="5">
      <cx:numDim type="val">
        <cx:f>_xlchart.v1.65</cx:f>
      </cx:numDim>
    </cx:data>
    <cx:data id="6">
      <cx:numDim type="val">
        <cx:f>_xlchart.v1.66</cx:f>
      </cx:numDim>
    </cx:data>
    <cx:data id="7">
      <cx:numDim type="val">
        <cx:f>_xlchart.v1.67</cx:f>
      </cx:numDim>
    </cx:data>
    <cx:data id="8">
      <cx:numDim type="val">
        <cx:f>_xlchart.v1.68</cx:f>
      </cx:numDim>
    </cx:data>
    <cx:data id="9">
      <cx:numDim type="val">
        <cx:f>_xlchart.v1.69</cx:f>
      </cx:numDim>
    </cx:data>
    <cx:data id="10">
      <cx:numDim type="val">
        <cx:f>_xlchart.v1.70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Abitativa - distribuzione valori CT normalizzati sulle 5 regioni </a:t>
            </a:r>
          </a:p>
          <a:p>
            <a:pPr algn="ctr" rtl="0">
              <a:defRPr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(senza distinzione tra tipi di CT)</a:t>
            </a:r>
            <a:endParaRPr lang="it-IT" sz="1100" b="0" i="1" u="none" strike="noStrike" baseline="0">
              <a:solidFill>
                <a:schemeClr val="tx1"/>
              </a:solidFill>
              <a:latin typeface="Calibri" panose="020F0502020204030204"/>
            </a:endParaRPr>
          </a:p>
        </cx:rich>
      </cx:tx>
    </cx:title>
    <cx:plotArea>
      <cx:plotAreaRegion>
        <cx:series layoutId="boxWhisker" uniqueId="{97788CDE-4990-4C1A-84DA-96EEF9A868EB}">
          <cx:tx>
            <cx:txData>
              <cx:f/>
              <cx:v>ABT1</cx:v>
            </cx:txData>
          </cx:tx>
          <cx:dataId val="0"/>
          <cx:layoutPr>
            <cx:visibility meanLine="1" meanMarker="1" nonoutliers="0" outliers="1"/>
            <cx:statistics quartileMethod="exclusive"/>
          </cx:layoutPr>
        </cx:series>
        <cx:series layoutId="boxWhisker" uniqueId="{BDDD2A50-2998-4964-8460-A1EBD0BB7AA5}">
          <cx:tx>
            <cx:txData>
              <cx:f/>
              <cx:v>ABT2</cx:v>
            </cx:txData>
          </cx:tx>
          <cx:dataId val="1"/>
          <cx:layoutPr>
            <cx:visibility meanLine="1" meanMarker="1" nonoutliers="0" outliers="1"/>
            <cx:statistics quartileMethod="exclusive"/>
          </cx:layoutPr>
        </cx:series>
        <cx:series layoutId="boxWhisker" uniqueId="{9B919085-BD1C-41DE-8ED3-0BCBDEF230C2}">
          <cx:tx>
            <cx:txData>
              <cx:f/>
              <cx:v>ABT3</cx:v>
            </cx:txData>
          </cx:tx>
          <cx:dataId val="2"/>
          <cx:layoutPr>
            <cx:visibility meanLine="1" meanMarker="1" nonoutliers="0" outliers="1"/>
            <cx:statistics quartileMethod="exclusive"/>
          </cx:layoutPr>
        </cx:series>
        <cx:series layoutId="boxWhisker" uniqueId="{C95F8100-E2AC-4449-95E0-7F7EF5DB00D1}">
          <cx:tx>
            <cx:txData>
              <cx:f/>
              <cx:v>ABT4</cx:v>
            </cx:txData>
          </cx:tx>
          <cx:dataId val="3"/>
          <cx:layoutPr>
            <cx:visibility meanLine="1" meanMarker="1" nonoutliers="0" outliers="1"/>
            <cx:statistics quartileMethod="exclusive"/>
          </cx:layoutPr>
        </cx:series>
        <cx:series layoutId="boxWhisker" uniqueId="{9002F348-4FEE-49ED-9570-A1FF4202CF62}">
          <cx:tx>
            <cx:txData>
              <cx:f/>
              <cx:v>ABT5</cx:v>
            </cx:txData>
          </cx:tx>
          <cx:dataId val="4"/>
          <cx:layoutPr>
            <cx:visibility meanLine="1" meanMarker="1" nonoutliers="0" outliers="1"/>
            <cx:statistics quartileMethod="exclusive"/>
          </cx:layoutPr>
        </cx:series>
        <cx:series layoutId="boxWhisker" uniqueId="{79068547-3ECD-400E-840A-32AD54C11403}">
          <cx:tx>
            <cx:txData>
              <cx:f/>
              <cx:v>ABT6</cx:v>
            </cx:txData>
          </cx:tx>
          <cx:dataId val="5"/>
          <cx:layoutPr>
            <cx:visibility meanLine="1" meanMarker="1" nonoutliers="0" outliers="1"/>
            <cx:statistics quartileMethod="exclusive"/>
          </cx:layoutPr>
        </cx:series>
        <cx:series layoutId="boxWhisker" uniqueId="{9E0298E3-EE2C-40B6-A76B-B4AD3D636EE9}">
          <cx:tx>
            <cx:txData>
              <cx:f/>
              <cx:v>ABT7</cx:v>
            </cx:txData>
          </cx:tx>
          <cx:dataId val="6"/>
          <cx:layoutPr>
            <cx:visibility meanLine="1" meanMarker="1" nonoutliers="0" outliers="1"/>
            <cx:statistics quartileMethod="exclusive"/>
          </cx:layoutPr>
        </cx:series>
        <cx:series layoutId="boxWhisker" uniqueId="{619FA3EB-9EA6-4C3D-90E2-040D0FC7D4FC}">
          <cx:tx>
            <cx:txData>
              <cx:f/>
              <cx:v>ABT8</cx:v>
            </cx:txData>
          </cx:tx>
          <cx:dataId val="7"/>
          <cx:layoutPr>
            <cx:visibility meanLine="1" meanMarker="1" nonoutliers="0" outliers="1"/>
            <cx:statistics quartileMethod="exclusive"/>
          </cx:layoutPr>
        </cx:series>
        <cx:series layoutId="boxWhisker" uniqueId="{F4E7515B-EEDC-448E-A95E-BDB2178838FC}">
          <cx:tx>
            <cx:txData>
              <cx:f/>
              <cx:v>ABT9</cx:v>
            </cx:txData>
          </cx:tx>
          <cx:dataId val="8"/>
          <cx:layoutPr>
            <cx:visibility meanLine="1" meanMarker="1" nonoutliers="0" outliers="1"/>
            <cx:statistics quartileMethod="exclusive"/>
          </cx:layoutPr>
        </cx:series>
        <cx:series layoutId="boxWhisker" uniqueId="{AA0A3A00-23B3-4D0F-B020-E43844012EB2}">
          <cx:tx>
            <cx:txData>
              <cx:f/>
              <cx:v>ABT10</cx:v>
            </cx:txData>
          </cx:tx>
          <cx:dataId val="9"/>
          <cx:layoutPr>
            <cx:visibility meanLine="1" meanMarker="1" nonoutliers="0" outliers="1"/>
            <cx:statistics quartileMethod="exclusive"/>
          </cx:layoutPr>
        </cx:series>
        <cx:series layoutId="boxWhisker" uniqueId="{CFE8613F-38C8-4740-97B4-A63E71FA8D0B}">
          <cx:tx>
            <cx:txData>
              <cx:f/>
              <cx:v>ABT11</cx:v>
            </cx:txData>
          </cx:tx>
          <cx:dataId val="10"/>
          <cx:layoutPr>
            <cx:visibility meanLine="1" meanMarker="1" nonoutliers="0" outliers="1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10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_xlchart.v1.90</cx:f>
      </cx:numDim>
    </cx:data>
    <cx:data id="1">
      <cx:numDim type="val">
        <cx:f>_xlchart.v1.91</cx:f>
      </cx:numDim>
    </cx:data>
    <cx:data id="2">
      <cx:numDim type="val">
        <cx:f>_xlchart.v1.92</cx:f>
      </cx:numDim>
    </cx:data>
    <cx:data id="3">
      <cx:numDim type="val">
        <cx:f>_xlchart.v1.93</cx:f>
      </cx:numDim>
    </cx:data>
    <cx:data id="4">
      <cx:numDim type="val">
        <cx:f>_xlchart.v1.94</cx:f>
      </cx:numDim>
    </cx:data>
    <cx:data id="5">
      <cx:numDim type="val">
        <cx:f>_xlchart.v1.95</cx:f>
      </cx:numDim>
    </cx:data>
    <cx:data id="6">
      <cx:numDim type="val">
        <cx:f>_xlchart.v1.96</cx:f>
      </cx:numDim>
    </cx:data>
    <cx:data id="7">
      <cx:numDim type="val">
        <cx:f>_xlchart.v1.97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Infrastrutturale - </a:t>
            </a:r>
            <a:r>
              <a:rPr lang="it-IT" sz="11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Calibri" panose="020F0502020204030204"/>
                <a:ea typeface="Calibri" panose="020F0502020204030204" pitchFamily="34" charset="0"/>
                <a:cs typeface="Calibri" panose="020F0502020204030204" pitchFamily="34" charset="0"/>
              </a:rPr>
              <a:t>distribuzione valori CT normalizzati sulle 5 regioni </a:t>
            </a: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Calibri" panose="020F0502020204030204"/>
                <a:ea typeface="Calibri" panose="020F0502020204030204" pitchFamily="34" charset="0"/>
                <a:cs typeface="Calibri" panose="020F0502020204030204" pitchFamily="34" charset="0"/>
              </a:rPr>
              <a:t>(senza distinzione tra tipi di CT)</a:t>
            </a: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>
                <a:solidFill>
                  <a:schemeClr val="tx1"/>
                </a:solidFill>
              </a:defRPr>
            </a:pPr>
            <a:endParaRPr lang="it-IT" sz="1100" b="0" i="1" u="none" strike="noStrike" baseline="0">
              <a:solidFill>
                <a:schemeClr val="tx1"/>
              </a:solidFill>
              <a:latin typeface="Calibri" panose="020F0502020204030204"/>
            </a:endParaRPr>
          </a:p>
        </cx:rich>
      </cx:tx>
    </cx:title>
    <cx:plotArea>
      <cx:plotAreaRegion>
        <cx:series layoutId="boxWhisker" uniqueId="{E7AE96AF-5FA0-4130-9F75-978C5D1FB2D9}">
          <cx:tx>
            <cx:txData>
              <cx:f/>
              <cx:v>INF1</cx:v>
            </cx:txData>
          </cx:tx>
          <cx:dataId val="0"/>
          <cx:layoutPr>
            <cx:visibility meanLine="1" nonoutliers="0"/>
            <cx:statistics quartileMethod="exclusive"/>
          </cx:layoutPr>
        </cx:series>
        <cx:series layoutId="boxWhisker" uniqueId="{AC0484C0-DFA9-49DA-B36D-85246635EA66}">
          <cx:tx>
            <cx:txData>
              <cx:f/>
              <cx:v>INF2</cx:v>
            </cx:txData>
          </cx:tx>
          <cx:dataId val="1"/>
          <cx:layoutPr>
            <cx:visibility meanLine="1" nonoutliers="0"/>
            <cx:statistics quartileMethod="exclusive"/>
          </cx:layoutPr>
        </cx:series>
        <cx:series layoutId="boxWhisker" uniqueId="{A536599E-C71A-44B6-9C49-2097A859B5B7}">
          <cx:tx>
            <cx:txData>
              <cx:f/>
              <cx:v>INF3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70875942-D124-4003-9C85-835254CB878D}">
          <cx:tx>
            <cx:txData>
              <cx:f/>
              <cx:v>INF4</cx:v>
            </cx:txData>
          </cx:tx>
          <cx:dataId val="3"/>
          <cx:layoutPr>
            <cx:visibility meanLine="1" nonoutliers="0"/>
            <cx:statistics quartileMethod="exclusive"/>
          </cx:layoutPr>
        </cx:series>
        <cx:series layoutId="boxWhisker" uniqueId="{5B946A64-F8DA-41D4-B612-F4F1DD8DF843}">
          <cx:tx>
            <cx:txData>
              <cx:f/>
              <cx:v>INF6</cx:v>
            </cx:txData>
          </cx:tx>
          <cx:dataId val="4"/>
          <cx:layoutPr>
            <cx:statistics quartileMethod="exclusive"/>
          </cx:layoutPr>
        </cx:series>
        <cx:series layoutId="boxWhisker" uniqueId="{839F477A-1688-4DFE-B948-A95B2CF62633}">
          <cx:tx>
            <cx:txData>
              <cx:f/>
              <cx:v>INF6</cx:v>
            </cx:txData>
          </cx:tx>
          <cx:dataId val="5"/>
          <cx:layoutPr>
            <cx:visibility meanLine="1" nonoutliers="0"/>
            <cx:statistics quartileMethod="exclusive"/>
          </cx:layoutPr>
        </cx:series>
        <cx:series layoutId="boxWhisker" uniqueId="{35936255-A775-4C5F-B20D-59200650E78D}">
          <cx:tx>
            <cx:txData>
              <cx:f/>
              <cx:v>INF8</cx:v>
            </cx:txData>
          </cx:tx>
          <cx:dataId val="6"/>
          <cx:layoutPr>
            <cx:visibility meanLine="1" nonoutliers="0"/>
            <cx:statistics quartileMethod="exclusive"/>
          </cx:layoutPr>
        </cx:series>
        <cx:series layoutId="boxWhisker" uniqueId="{721DB567-2D73-4162-A6FA-CB346765A5BD}">
          <cx:tx>
            <cx:txData>
              <cx:f/>
              <cx:v>INF9</cx:v>
            </cx:txData>
          </cx:tx>
          <cx:dataId val="7"/>
          <cx:layoutPr>
            <cx:visibility meanLine="1" nonoutliers="0"/>
            <cx:statistics quartileMethod="exclusive"/>
          </cx:layoutPr>
        </cx:series>
      </cx:plotAreaRegion>
      <cx:axis id="0" hidden="1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1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_xlchart.v1.79</cx:f>
      </cx:numDim>
    </cx:data>
    <cx:data id="1">
      <cx:numDim type="val">
        <cx:f>_xlchart.v1.80</cx:f>
      </cx:numDim>
    </cx:data>
    <cx:data id="2">
      <cx:numDim type="val">
        <cx:f>_xlchart.v1.81</cx:f>
      </cx:numDim>
    </cx:data>
    <cx:data id="3">
      <cx:numDim type="val">
        <cx:f>_xlchart.v1.82</cx:f>
      </cx:numDim>
    </cx:data>
    <cx:data id="4">
      <cx:numDim type="val">
        <cx:f>_xlchart.v1.83</cx:f>
      </cx:numDim>
    </cx:data>
    <cx:data id="5">
      <cx:numDim type="val">
        <cx:f>_xlchart.v1.84</cx:f>
      </cx:numDim>
    </cx:data>
    <cx:data id="6">
      <cx:numDim type="val">
        <cx:f>_xlchart.v1.85</cx:f>
      </cx:numDim>
    </cx:data>
    <cx:data id="7">
      <cx:numDim type="val">
        <cx:f>_xlchart.v1.86</cx:f>
      </cx:numDim>
    </cx:data>
    <cx:data id="8">
      <cx:numDim type="val">
        <cx:f>_xlchart.v1.87</cx:f>
      </cx:numDim>
    </cx:data>
    <cx:data id="9">
      <cx:numDim type="val">
        <cx:f>_xlchart.v1.88</cx:f>
      </cx:numDim>
    </cx:data>
    <cx:data id="10">
      <cx:numDim type="val">
        <cx:f>_xlchart.v1.89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Educativa </a:t>
            </a:r>
            <a:r>
              <a:rPr lang="it-IT" sz="11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Calibri" panose="020F0502020204030204"/>
                <a:ea typeface="Calibri" panose="020F0502020204030204" pitchFamily="34" charset="0"/>
                <a:cs typeface="Calibri" panose="020F0502020204030204" pitchFamily="34" charset="0"/>
              </a:rPr>
              <a:t>- distribuzione valori CT normalizzati sulle 5 regioni</a:t>
            </a: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Calibri" panose="020F0502020204030204"/>
                <a:ea typeface="Calibri" panose="020F0502020204030204" pitchFamily="34" charset="0"/>
                <a:cs typeface="Calibri" panose="020F0502020204030204" pitchFamily="34" charset="0"/>
              </a:rPr>
              <a:t>(senza distinzione tra tipi di CT)</a:t>
            </a:r>
          </a:p>
        </cx:rich>
      </cx:tx>
    </cx:title>
    <cx:plotArea>
      <cx:plotAreaRegion>
        <cx:series layoutId="boxWhisker" uniqueId="{6B8A6C3C-E9ED-4F5F-B2E4-50A1C30AE7D6}">
          <cx:tx>
            <cx:txData>
              <cx:f/>
              <cx:v>EDU1</cx:v>
            </cx:txData>
          </cx:tx>
          <cx:dataId val="0"/>
          <cx:layoutPr>
            <cx:visibility meanLine="1" nonoutliers="0"/>
            <cx:statistics quartileMethod="exclusive"/>
          </cx:layoutPr>
        </cx:series>
        <cx:series layoutId="boxWhisker" uniqueId="{C9CBD512-2585-4868-A919-DAFB8F9B7B21}">
          <cx:tx>
            <cx:txData>
              <cx:f/>
              <cx:v>EDU2</cx:v>
            </cx:txData>
          </cx:tx>
          <cx:dataId val="1"/>
          <cx:layoutPr>
            <cx:visibility meanLine="1" nonoutliers="0"/>
            <cx:statistics quartileMethod="exclusive"/>
          </cx:layoutPr>
        </cx:series>
        <cx:series layoutId="boxWhisker" uniqueId="{47779721-48C7-43DB-B973-5B65ECC079C0}">
          <cx:tx>
            <cx:txData>
              <cx:f/>
              <cx:v>EDU3</cx:v>
            </cx:txData>
          </cx:tx>
          <cx:dataId val="2"/>
          <cx:layoutPr>
            <cx:visibility meanLine="1" nonoutliers="0"/>
            <cx:statistics quartileMethod="exclusive"/>
          </cx:layoutPr>
        </cx:series>
        <cx:series layoutId="boxWhisker" uniqueId="{3A09D45E-9A40-4915-BAA9-4D15852DFA84}">
          <cx:tx>
            <cx:txData>
              <cx:f/>
              <cx:v>EDU4</cx:v>
            </cx:txData>
          </cx:tx>
          <cx:dataId val="3"/>
          <cx:layoutPr>
            <cx:visibility meanLine="1" nonoutliers="0"/>
            <cx:statistics quartileMethod="exclusive"/>
          </cx:layoutPr>
        </cx:series>
        <cx:series layoutId="boxWhisker" uniqueId="{A4D6BB34-2277-41DD-9EDA-A91F2C50C78D}">
          <cx:tx>
            <cx:txData>
              <cx:f/>
              <cx:v>EDU5</cx:v>
            </cx:txData>
          </cx:tx>
          <cx:dataId val="4"/>
          <cx:layoutPr>
            <cx:visibility meanLine="1" nonoutliers="0"/>
            <cx:statistics quartileMethod="exclusive"/>
          </cx:layoutPr>
        </cx:series>
        <cx:series layoutId="boxWhisker" uniqueId="{FC2888B7-A3DD-4E62-9CF9-BB451F7466DC}">
          <cx:tx>
            <cx:txData>
              <cx:f/>
              <cx:v>EDU6</cx:v>
            </cx:txData>
          </cx:tx>
          <cx:dataId val="5"/>
          <cx:layoutPr>
            <cx:visibility meanLine="1" nonoutliers="0"/>
            <cx:statistics quartileMethod="exclusive"/>
          </cx:layoutPr>
        </cx:series>
        <cx:series layoutId="boxWhisker" uniqueId="{8B91F628-E52F-48C6-A14D-F9CA80977AB4}">
          <cx:tx>
            <cx:txData>
              <cx:f/>
              <cx:v>EDU7</cx:v>
            </cx:txData>
          </cx:tx>
          <cx:dataId val="6"/>
          <cx:layoutPr>
            <cx:visibility nonoutliers="0"/>
            <cx:statistics quartileMethod="exclusive"/>
          </cx:layoutPr>
        </cx:series>
        <cx:series layoutId="boxWhisker" uniqueId="{0B37B484-C7BC-4A7C-A229-9B882CD605BA}">
          <cx:tx>
            <cx:txData>
              <cx:f/>
              <cx:v>EDU8</cx:v>
            </cx:txData>
          </cx:tx>
          <cx:dataId val="7"/>
          <cx:layoutPr>
            <cx:visibility meanLine="1" nonoutliers="0"/>
            <cx:statistics quartileMethod="exclusive"/>
          </cx:layoutPr>
        </cx:series>
        <cx:series layoutId="boxWhisker" uniqueId="{0071798A-C98E-4FAB-9213-14EFDACAF000}">
          <cx:tx>
            <cx:txData>
              <cx:f/>
              <cx:v>EDU9</cx:v>
            </cx:txData>
          </cx:tx>
          <cx:dataId val="8"/>
          <cx:layoutPr>
            <cx:visibility meanLine="1" nonoutliers="0"/>
            <cx:statistics quartileMethod="exclusive"/>
          </cx:layoutPr>
        </cx:series>
        <cx:series layoutId="boxWhisker" uniqueId="{65A1C909-A182-485A-860E-0AFD3E5F8B5C}">
          <cx:tx>
            <cx:txData>
              <cx:f/>
              <cx:v>EDU10</cx:v>
            </cx:txData>
          </cx:tx>
          <cx:dataId val="9"/>
          <cx:layoutPr>
            <cx:visibility meanLine="1" nonoutliers="0"/>
            <cx:statistics quartileMethod="exclusive"/>
          </cx:layoutPr>
        </cx:series>
        <cx:series layoutId="boxWhisker" uniqueId="{F9B07C2D-D93F-4CEB-8C1D-1F1EEBA71DAA}">
          <cx:tx>
            <cx:txData>
              <cx:f/>
              <cx:v>EDU11</cx:v>
            </cx:txData>
          </cx:tx>
          <cx:dataId val="10"/>
          <cx:layoutPr>
            <cx:visibility meanLine="1" meanMarker="1" nonoutliers="0"/>
            <cx:statistics quartileMethod="exclusive"/>
          </cx:layoutPr>
        </cx:series>
      </cx:plotAreaRegion>
      <cx:axis id="0" hidden="1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1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_xlchart.v1.71</cx:f>
      </cx:numDim>
    </cx:data>
    <cx:data id="1">
      <cx:numDim type="val">
        <cx:f>_xlchart.v1.72</cx:f>
      </cx:numDim>
    </cx:data>
    <cx:data id="2">
      <cx:numDim type="val">
        <cx:f>_xlchart.v1.73</cx:f>
      </cx:numDim>
    </cx:data>
    <cx:data id="3">
      <cx:numDim type="val">
        <cx:f>_xlchart.v1.74</cx:f>
      </cx:numDim>
    </cx:data>
    <cx:data id="4">
      <cx:numDim type="val">
        <cx:f>_xlchart.v1.75</cx:f>
      </cx:numDim>
    </cx:data>
    <cx:data id="5">
      <cx:numDim type="val">
        <cx:f>_xlchart.v1.76</cx:f>
      </cx:numDim>
    </cx:data>
    <cx:data id="6">
      <cx:numDim type="val">
        <cx:f>_xlchart.v1.77</cx:f>
      </cx:numDim>
    </cx:data>
    <cx:data id="7">
      <cx:numDim type="val">
        <cx:f>_xlchart.v1.78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Sanitaria </a:t>
            </a:r>
            <a:r>
              <a:rPr lang="it-IT" sz="11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Calibri" panose="020F0502020204030204"/>
                <a:ea typeface="Calibri" panose="020F0502020204030204" pitchFamily="34" charset="0"/>
                <a:cs typeface="Calibri" panose="020F0502020204030204" pitchFamily="34" charset="0"/>
              </a:rPr>
              <a:t>- distribuzione valori CT normalizzati sulle 5 regioni</a:t>
            </a: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Calibri" panose="020F0502020204030204"/>
                <a:ea typeface="Calibri" panose="020F0502020204030204" pitchFamily="34" charset="0"/>
                <a:cs typeface="Calibri" panose="020F0502020204030204" pitchFamily="34" charset="0"/>
              </a:rPr>
              <a:t>(senza distinzione tra tipi di CT)</a:t>
            </a:r>
          </a:p>
        </cx:rich>
      </cx:tx>
    </cx:title>
    <cx:plotArea>
      <cx:plotAreaRegion>
        <cx:series layoutId="boxWhisker" uniqueId="{8FF16448-7EAD-49D7-A201-6FA0269F35C6}">
          <cx:tx>
            <cx:txData>
              <cx:f/>
              <cx:v>SAN1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CC8ACC40-6A28-4F18-BCA1-9D997A54B5CC}">
          <cx:tx>
            <cx:txData>
              <cx:f/>
              <cx:v>SAN2</cx:v>
            </cx:txData>
          </cx:tx>
          <cx:dataId val="1"/>
          <cx:layoutPr>
            <cx:visibility meanLine="1" nonoutliers="0"/>
            <cx:statistics quartileMethod="exclusive"/>
          </cx:layoutPr>
        </cx:series>
        <cx:series layoutId="boxWhisker" uniqueId="{3BF989D7-0765-498F-80F9-2BF8EFBFAAEC}">
          <cx:tx>
            <cx:txData>
              <cx:f/>
              <cx:v>SAN3</cx:v>
            </cx:txData>
          </cx:tx>
          <cx:dataId val="2"/>
          <cx:layoutPr>
            <cx:visibility meanLine="1" nonoutliers="0"/>
            <cx:statistics quartileMethod="exclusive"/>
          </cx:layoutPr>
        </cx:series>
        <cx:series layoutId="boxWhisker" uniqueId="{4E7666DA-2C41-4D2B-9A57-BF948840FEA3}">
          <cx:tx>
            <cx:txData>
              <cx:f/>
              <cx:v>SAN4</cx:v>
            </cx:txData>
          </cx:tx>
          <cx:dataId val="3"/>
          <cx:layoutPr>
            <cx:visibility meanLine="1" nonoutliers="0"/>
            <cx:statistics quartileMethod="exclusive"/>
          </cx:layoutPr>
        </cx:series>
        <cx:series layoutId="boxWhisker" uniqueId="{F2F1E071-4ED1-4707-810B-4BAA02C0BDD0}">
          <cx:tx>
            <cx:txData>
              <cx:f/>
              <cx:v>SAN5</cx:v>
            </cx:txData>
          </cx:tx>
          <cx:dataId val="4"/>
          <cx:layoutPr>
            <cx:visibility meanLine="1" nonoutliers="0"/>
            <cx:statistics quartileMethod="exclusive"/>
          </cx:layoutPr>
        </cx:series>
        <cx:series layoutId="boxWhisker" uniqueId="{1FAFA4DF-0C3A-4943-81CD-F186708B36C6}">
          <cx:tx>
            <cx:txData>
              <cx:f/>
              <cx:v>SAN6</cx:v>
            </cx:txData>
          </cx:tx>
          <cx:dataId val="5"/>
          <cx:layoutPr>
            <cx:visibility meanLine="1" nonoutliers="0"/>
            <cx:statistics quartileMethod="exclusive"/>
          </cx:layoutPr>
        </cx:series>
        <cx:series layoutId="boxWhisker" uniqueId="{C96F9150-83BE-4E50-B86C-52CF428A07BC}">
          <cx:tx>
            <cx:txData>
              <cx:f/>
              <cx:v>SAN7</cx:v>
            </cx:txData>
          </cx:tx>
          <cx:dataId val="6"/>
          <cx:layoutPr>
            <cx:visibility meanLine="1" nonoutliers="0"/>
            <cx:statistics quartileMethod="exclusive"/>
          </cx:layoutPr>
        </cx:series>
        <cx:series layoutId="boxWhisker" uniqueId="{80D20347-CC10-4A25-91DE-0AF379CA072F}">
          <cx:tx>
            <cx:txData>
              <cx:f/>
              <cx:v>SAN8</cx:v>
            </cx:txData>
          </cx:tx>
          <cx:dataId val="7"/>
          <cx:layoutPr>
            <cx:visibility meanLine="1" nonoutliers="0"/>
            <cx:statistics quartileMethod="exclusive"/>
          </cx:layoutPr>
        </cx:series>
      </cx:plotAreaRegion>
      <cx:axis id="0" hidden="1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1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_xlchart.v1.98</cx:f>
      </cx:numDim>
    </cx:data>
    <cx:data id="1">
      <cx:numDim type="val">
        <cx:f>_xlchart.v1.99</cx:f>
      </cx:numDim>
    </cx:data>
    <cx:data id="2">
      <cx:numDim type="val">
        <cx:f>_xlchart.v1.100</cx:f>
      </cx:numDim>
    </cx:data>
    <cx:data id="3">
      <cx:numDim type="val">
        <cx:f>_xlchart.v1.101</cx:f>
      </cx:numDim>
    </cx:data>
    <cx:data id="4">
      <cx:numDim type="val">
        <cx:f>_xlchart.v1.102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Istituzionale </a:t>
            </a:r>
            <a:r>
              <a:rPr lang="it-IT" sz="11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Calibri" panose="020F0502020204030204"/>
                <a:ea typeface="Calibri" panose="020F0502020204030204" pitchFamily="34" charset="0"/>
                <a:cs typeface="Calibri" panose="020F0502020204030204" pitchFamily="34" charset="0"/>
              </a:rPr>
              <a:t>- distribuzione valori CT normalizzati sulle 5 regioni</a:t>
            </a: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Calibri" panose="020F0502020204030204"/>
                <a:ea typeface="Calibri" panose="020F0502020204030204" pitchFamily="34" charset="0"/>
                <a:cs typeface="Calibri" panose="020F0502020204030204" pitchFamily="34" charset="0"/>
              </a:rPr>
              <a:t>(senza distinzione tra tipi di CT)</a:t>
            </a:r>
          </a:p>
        </cx:rich>
      </cx:tx>
    </cx:title>
    <cx:plotArea>
      <cx:plotAreaRegion>
        <cx:series layoutId="boxWhisker" uniqueId="{A2AC54B4-9490-42B8-9B96-FFF7030AC6A3}">
          <cx:tx>
            <cx:txData>
              <cx:f/>
              <cx:v>IST1</cx:v>
            </cx:txData>
          </cx:tx>
          <cx:dataId val="0"/>
          <cx:layoutPr>
            <cx:visibility meanLine="1" nonoutliers="0"/>
            <cx:statistics quartileMethod="exclusive"/>
          </cx:layoutPr>
        </cx:series>
        <cx:series layoutId="boxWhisker" uniqueId="{D10CEDC2-B15F-4BEB-8DD0-D2AC0DD9908E}">
          <cx:tx>
            <cx:txData>
              <cx:f/>
              <cx:v>IST2</cx:v>
            </cx:txData>
          </cx:tx>
          <cx:dataId val="1"/>
          <cx:layoutPr>
            <cx:visibility meanLine="1" nonoutliers="0"/>
            <cx:statistics quartileMethod="exclusive"/>
          </cx:layoutPr>
        </cx:series>
        <cx:series layoutId="boxWhisker" uniqueId="{A2974AD2-51BB-4893-880B-E85AC416B612}">
          <cx:tx>
            <cx:txData>
              <cx:f/>
              <cx:v>IST3</cx:v>
            </cx:txData>
          </cx:tx>
          <cx:dataId val="2"/>
          <cx:layoutPr>
            <cx:visibility meanLine="1" nonoutliers="0"/>
            <cx:statistics quartileMethod="exclusive"/>
          </cx:layoutPr>
        </cx:series>
        <cx:series layoutId="boxWhisker" uniqueId="{AEEAF48C-E70B-4D7B-8916-720096F73F1E}">
          <cx:tx>
            <cx:txData>
              <cx:f/>
              <cx:v>IST4</cx:v>
            </cx:txData>
          </cx:tx>
          <cx:dataId val="3"/>
          <cx:layoutPr>
            <cx:visibility meanLine="1" nonoutliers="0"/>
            <cx:statistics quartileMethod="exclusive"/>
          </cx:layoutPr>
        </cx:series>
        <cx:series layoutId="boxWhisker" uniqueId="{A365EB6C-A27F-45F6-98C3-E2A03402883B}">
          <cx:tx>
            <cx:txData>
              <cx:f/>
              <cx:v>IST5</cx:v>
            </cx:txData>
          </cx:tx>
          <cx:dataId val="4"/>
          <cx:layoutPr>
            <cx:visibility meanLine="1" nonoutliers="0"/>
            <cx:statistics quartileMethod="exclusive"/>
          </cx:layoutPr>
        </cx:series>
      </cx:plotAreaRegion>
      <cx:axis id="0" hidden="1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1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_xlchart.v1.103</cx:f>
      </cx:numDim>
    </cx:data>
    <cx:data id="1">
      <cx:numDim type="val">
        <cx:f>_xlchart.v1.104</cx:f>
      </cx:numDim>
    </cx:data>
    <cx:data id="2">
      <cx:numDim type="val">
        <cx:f>_xlchart.v1.105</cx:f>
      </cx:numDim>
    </cx:data>
    <cx:data id="3">
      <cx:numDim type="val">
        <cx:f>_xlchart.v1.106</cx:f>
      </cx:numDim>
    </cx:data>
    <cx:data id="4">
      <cx:numDim type="val">
        <cx:f>_xlchart.v1.107</cx:f>
      </cx:numDim>
    </cx:data>
    <cx:data id="5">
      <cx:numDim type="val">
        <cx:f>_xlchart.v1.108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Socio-Culturale </a:t>
            </a:r>
            <a:r>
              <a:rPr lang="it-IT" sz="11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Calibri" panose="020F0502020204030204"/>
                <a:ea typeface="Calibri" panose="020F0502020204030204" pitchFamily="34" charset="0"/>
                <a:cs typeface="Calibri" panose="020F0502020204030204" pitchFamily="34" charset="0"/>
              </a:rPr>
              <a:t>- distribuzione valori CT normalizzati sulle 5 regioni</a:t>
            </a: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Calibri" panose="020F0502020204030204"/>
                <a:ea typeface="Calibri" panose="020F0502020204030204" pitchFamily="34" charset="0"/>
                <a:cs typeface="Calibri" panose="020F0502020204030204" pitchFamily="34" charset="0"/>
              </a:rPr>
              <a:t>(senza distinzione tra tipi di CT)</a:t>
            </a:r>
          </a:p>
        </cx:rich>
      </cx:tx>
    </cx:title>
    <cx:plotArea>
      <cx:plotAreaRegion>
        <cx:series layoutId="boxWhisker" uniqueId="{985517B4-8318-4551-85E7-034868280664}" formatIdx="0">
          <cx:tx>
            <cx:txData>
              <cx:f/>
              <cx:v>SCL1</cx:v>
            </cx:txData>
          </cx:tx>
          <cx:dataId val="0"/>
          <cx:layoutPr>
            <cx:visibility meanLine="1" nonoutliers="0"/>
            <cx:statistics quartileMethod="exclusive"/>
          </cx:layoutPr>
        </cx:series>
        <cx:series layoutId="boxWhisker" uniqueId="{729EE59D-6A64-47FF-B418-8604447E5FE0}" formatIdx="1">
          <cx:tx>
            <cx:txData>
              <cx:f/>
              <cx:v>SCL2</cx:v>
            </cx:txData>
          </cx:tx>
          <cx:dataId val="1"/>
          <cx:layoutPr>
            <cx:visibility meanLine="1" nonoutliers="0"/>
            <cx:statistics quartileMethod="exclusive"/>
          </cx:layoutPr>
        </cx:series>
        <cx:series layoutId="boxWhisker" uniqueId="{483FFA1D-6186-44FD-B4F0-F8F8BB8BF785}" formatIdx="2">
          <cx:tx>
            <cx:txData>
              <cx:f/>
              <cx:v>SCL3</cx:v>
            </cx:txData>
          </cx:tx>
          <cx:dataId val="2"/>
          <cx:layoutPr>
            <cx:visibility meanLine="1" nonoutliers="0"/>
            <cx:statistics quartileMethod="exclusive"/>
          </cx:layoutPr>
        </cx:series>
        <cx:series layoutId="boxWhisker" uniqueId="{536E97A7-983D-4B87-A2B0-D9694EAD597E}" formatIdx="3">
          <cx:tx>
            <cx:txData>
              <cx:f/>
              <cx:v>SCL4</cx:v>
            </cx:txData>
          </cx:tx>
          <cx:dataId val="3"/>
          <cx:layoutPr>
            <cx:visibility meanLine="1" nonoutliers="0"/>
            <cx:statistics quartileMethod="exclusive"/>
          </cx:layoutPr>
        </cx:series>
        <cx:series layoutId="boxWhisker" uniqueId="{9541FC10-7508-4EDA-9D3E-05F0DF3EB520}" formatIdx="5">
          <cx:tx>
            <cx:txData>
              <cx:f/>
              <cx:v>SCL6</cx:v>
            </cx:txData>
          </cx:tx>
          <cx:dataId val="4"/>
          <cx:layoutPr>
            <cx:visibility meanLine="1" nonoutliers="0"/>
            <cx:statistics quartileMethod="exclusive"/>
          </cx:layoutPr>
        </cx:series>
        <cx:series layoutId="boxWhisker" uniqueId="{472DC6C1-8639-45B2-B320-4DA219487531}" formatIdx="6">
          <cx:tx>
            <cx:txData>
              <cx:f/>
              <cx:v>SCL8</cx:v>
            </cx:txData>
          </cx:tx>
          <cx:dataId val="5"/>
          <cx:layoutPr>
            <cx:visibility meanLine="1" nonoutliers="0"/>
            <cx:statistics quartileMethod="exclusive"/>
          </cx:layoutPr>
        </cx:series>
      </cx:plotAreaRegion>
      <cx:axis id="0" hidden="1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1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_xlchart.v1.111</cx:f>
      </cx:numDim>
    </cx:data>
    <cx:data id="1">
      <cx:numDim type="val">
        <cx:f>_xlchart.v1.109</cx:f>
      </cx:numDim>
    </cx:data>
    <cx:data id="2">
      <cx:numDim type="val">
        <cx:f>_xlchart.v1.110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ysClr val="windowText" lastClr="000000"/>
                </a:solidFill>
              </a:defRPr>
            </a:pPr>
            <a:r>
              <a:rPr lang="it-IT" sz="1100" b="0" i="0" u="none" strike="noStrike" baseline="0">
                <a:solidFill>
                  <a:sysClr val="windowText" lastClr="000000"/>
                </a:solidFill>
                <a:latin typeface="Calibri" panose="020F0502020204030204"/>
              </a:rPr>
              <a:t>Dimensione Abitativa - Sintesi</a:t>
            </a:r>
          </a:p>
          <a:p>
            <a:pPr algn="ctr" rtl="0">
              <a:defRPr sz="1100">
                <a:solidFill>
                  <a:sysClr val="windowText" lastClr="000000"/>
                </a:solidFill>
              </a:defRPr>
            </a:pPr>
            <a:r>
              <a:rPr lang="it-IT" sz="1100" b="0" i="1" u="none" strike="noStrike" baseline="0">
                <a:solidFill>
                  <a:sysClr val="windowText" lastClr="000000"/>
                </a:solidFill>
                <a:latin typeface="Calibri" panose="020F0502020204030204"/>
              </a:rPr>
              <a:t>Valori normalizzati 5 regioni</a:t>
            </a:r>
          </a:p>
        </cx:rich>
      </cx:tx>
    </cx:title>
    <cx:plotArea>
      <cx:plotAreaRegion>
        <cx:series layoutId="boxWhisker" uniqueId="{BD21F326-00B6-4B98-A1A4-97CD3AE52705}">
          <cx:tx>
            <cx:txData>
              <cx:f/>
              <cx:v>5 regioni PON</cx:v>
            </cx:txData>
          </cx:tx>
          <cx:spPr>
            <a:solidFill>
              <a:schemeClr val="accent2"/>
            </a:solidFill>
          </cx:spPr>
          <cx:dataId val="0"/>
          <cx:layoutPr>
            <cx:visibility meanLine="1" meanMarker="1" nonoutliers="0" outliers="1"/>
            <cx:statistics quartileMethod="exclusive"/>
          </cx:layoutPr>
        </cx:series>
        <cx:series layoutId="boxWhisker" uniqueId="{00000000-97E9-4F43-9181-C18D222F561C}">
          <cx:tx>
            <cx:txData>
              <cx:f/>
              <cx:v>CT tipo A</cx:v>
            </cx:txData>
          </cx:tx>
          <cx:spPr>
            <a:solidFill>
              <a:srgbClr val="FFC000"/>
            </a:solidFill>
          </cx:spPr>
          <cx:dataId val="1"/>
          <cx:layoutPr>
            <cx:visibility meanLine="1" meanMarker="1" nonoutliers="0"/>
            <cx:statistics quartileMethod="exclusive"/>
          </cx:layoutPr>
        </cx:series>
        <cx:series layoutId="boxWhisker" uniqueId="{00000001-97E9-4F43-9181-C18D222F561C}">
          <cx:tx>
            <cx:txData>
              <cx:f/>
              <cx:v>CT tipo B</cx:v>
            </cx:txData>
          </cx:tx>
          <cx:spPr>
            <a:solidFill>
              <a:schemeClr val="accent4">
                <a:lumMod val="60000"/>
                <a:lumOff val="40000"/>
              </a:schemeClr>
            </a:solidFill>
          </cx:spPr>
          <cx:dataId val="2"/>
          <cx:layoutPr>
            <cx:visibility meanLine="1" meanMarker="1" nonoutliers="0"/>
            <cx:statistics quartileMethod="exclusive"/>
          </cx:layoutPr>
        </cx:series>
      </cx:plotAreaRegion>
      <cx:axis id="0" hidden="1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ysClr val="windowText" lastClr="000000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ysClr val="windowText" lastClr="000000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1200" b="0" i="0">
                <a:solidFill>
                  <a:sysClr val="windowText" lastClr="000000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 sz="1200">
              <a:solidFill>
                <a:sysClr val="windowText" lastClr="000000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1100">
              <a:solidFill>
                <a:sysClr val="windowText" lastClr="000000"/>
              </a:solidFill>
            </a:defRPr>
          </a:pPr>
          <a:endParaRPr lang="it-IT" sz="1100" b="0" i="0" u="none" strike="noStrike" baseline="0">
            <a:solidFill>
              <a:sysClr val="windowText" lastClr="000000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1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_xlchart.v1.120</cx:f>
      </cx:numDim>
    </cx:data>
    <cx:data id="1">
      <cx:numDim type="val">
        <cx:f>_xlchart.v1.118</cx:f>
      </cx:numDim>
    </cx:data>
    <cx:data id="2">
      <cx:numDim type="val">
        <cx:f>_xlchart.v1.119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ysClr val="windowText" lastClr="000000"/>
                </a:solidFill>
              </a:defRPr>
            </a:pPr>
            <a:r>
              <a:rPr lang="it-IT" sz="1100" b="0" i="0" u="none" strike="noStrike" baseline="0">
                <a:solidFill>
                  <a:sysClr val="windowText" lastClr="000000"/>
                </a:solidFill>
                <a:latin typeface="Calibri" panose="020F0502020204030204"/>
              </a:rPr>
              <a:t>Dimensione Infrastrutturale - Sintesi</a:t>
            </a:r>
          </a:p>
          <a:p>
            <a:pPr algn="ctr" rtl="0">
              <a:defRPr sz="1100">
                <a:solidFill>
                  <a:sysClr val="windowText" lastClr="000000"/>
                </a:solidFill>
              </a:defRPr>
            </a:pPr>
            <a:r>
              <a:rPr lang="it-IT" sz="1100" b="0" i="1" u="none" strike="noStrike" baseline="0">
                <a:solidFill>
                  <a:sysClr val="windowText" lastClr="000000"/>
                </a:solidFill>
                <a:latin typeface="Calibri" panose="020F0502020204030204"/>
              </a:rPr>
              <a:t>Valori normalizzati  5 regioni</a:t>
            </a:r>
          </a:p>
        </cx:rich>
      </cx:tx>
    </cx:title>
    <cx:plotArea>
      <cx:plotAreaRegion>
        <cx:series layoutId="boxWhisker" uniqueId="{BD21F326-00B6-4B98-A1A4-97CD3AE52705}">
          <cx:tx>
            <cx:txData>
              <cx:f/>
              <cx:v>5 regioni PON</cx:v>
            </cx:txData>
          </cx:tx>
          <cx:spPr>
            <a:solidFill>
              <a:schemeClr val="accent2"/>
            </a:solidFill>
          </cx:spPr>
          <cx:dataId val="0"/>
          <cx:layoutPr>
            <cx:visibility meanLine="1" meanMarker="1" nonoutliers="0" outliers="1"/>
            <cx:statistics quartileMethod="exclusive"/>
          </cx:layoutPr>
        </cx:series>
        <cx:series layoutId="boxWhisker" uniqueId="{00000000-97E9-4F43-9181-C18D222F561C}">
          <cx:tx>
            <cx:txData>
              <cx:f/>
              <cx:v>CT tipo A</cx:v>
            </cx:txData>
          </cx:tx>
          <cx:spPr>
            <a:solidFill>
              <a:srgbClr val="FFC000"/>
            </a:solidFill>
          </cx:spPr>
          <cx:dataId val="1"/>
          <cx:layoutPr>
            <cx:visibility meanLine="1" meanMarker="1" nonoutliers="0"/>
            <cx:statistics quartileMethod="exclusive"/>
          </cx:layoutPr>
        </cx:series>
        <cx:series layoutId="boxWhisker" uniqueId="{00000001-97E9-4F43-9181-C18D222F561C}">
          <cx:tx>
            <cx:txData>
              <cx:f/>
              <cx:v>CT tipo B</cx:v>
            </cx:txData>
          </cx:tx>
          <cx:spPr>
            <a:solidFill>
              <a:schemeClr val="accent4">
                <a:lumMod val="60000"/>
                <a:lumOff val="40000"/>
              </a:schemeClr>
            </a:solidFill>
          </cx:spPr>
          <cx:dataId val="2"/>
          <cx:layoutPr>
            <cx:visibility meanLine="1" meanMarker="1" nonoutliers="0"/>
            <cx:statistics quartileMethod="exclusive"/>
          </cx:layoutPr>
        </cx:series>
      </cx:plotAreaRegion>
      <cx:axis id="0" hidden="1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ysClr val="windowText" lastClr="000000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ysClr val="windowText" lastClr="000000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1200" b="0" i="0">
                <a:solidFill>
                  <a:sysClr val="windowText" lastClr="000000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 sz="1200">
              <a:solidFill>
                <a:sysClr val="windowText" lastClr="000000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1100">
              <a:solidFill>
                <a:sysClr val="windowText" lastClr="000000"/>
              </a:solidFill>
            </a:defRPr>
          </a:pPr>
          <a:endParaRPr lang="it-IT" sz="1100" b="0" i="0" u="none" strike="noStrike" baseline="0">
            <a:solidFill>
              <a:sysClr val="windowText" lastClr="000000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1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_xlchart.v1.114</cx:f>
      </cx:numDim>
    </cx:data>
    <cx:data id="1">
      <cx:numDim type="val">
        <cx:f>_xlchart.v1.112</cx:f>
      </cx:numDim>
    </cx:data>
    <cx:data id="2">
      <cx:numDim type="val">
        <cx:f>_xlchart.v1.113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ysClr val="windowText" lastClr="000000"/>
                </a:solidFill>
              </a:defRPr>
            </a:pPr>
            <a:r>
              <a:rPr lang="it-IT" sz="1100" b="0" i="0" u="none" strike="noStrike" baseline="0">
                <a:solidFill>
                  <a:sysClr val="windowText" lastClr="000000"/>
                </a:solidFill>
                <a:latin typeface="Calibri" panose="020F0502020204030204"/>
              </a:rPr>
              <a:t>Dimensione Educativa - Sintesi</a:t>
            </a:r>
          </a:p>
          <a:p>
            <a:pPr algn="ctr" rtl="0">
              <a:defRPr sz="1100">
                <a:solidFill>
                  <a:sysClr val="windowText" lastClr="000000"/>
                </a:solidFill>
              </a:defRPr>
            </a:pPr>
            <a:r>
              <a:rPr lang="it-IT" sz="1100" b="0" i="1" u="none" strike="noStrike" baseline="0">
                <a:solidFill>
                  <a:sysClr val="windowText" lastClr="000000"/>
                </a:solidFill>
                <a:latin typeface="Calibri" panose="020F0502020204030204"/>
              </a:rPr>
              <a:t>Valori normalizzati  5 regioni</a:t>
            </a:r>
          </a:p>
        </cx:rich>
      </cx:tx>
    </cx:title>
    <cx:plotArea>
      <cx:plotAreaRegion>
        <cx:series layoutId="boxWhisker" uniqueId="{BD21F326-00B6-4B98-A1A4-97CD3AE52705}">
          <cx:tx>
            <cx:txData>
              <cx:f/>
              <cx:v>5 regioni PON</cx:v>
            </cx:txData>
          </cx:tx>
          <cx:spPr>
            <a:solidFill>
              <a:schemeClr val="accent2"/>
            </a:solidFill>
          </cx:spPr>
          <cx:dataId val="0"/>
          <cx:layoutPr>
            <cx:visibility meanLine="1" meanMarker="1" nonoutliers="0" outliers="1"/>
            <cx:statistics quartileMethod="exclusive"/>
          </cx:layoutPr>
        </cx:series>
        <cx:series layoutId="boxWhisker" uniqueId="{00000000-97E9-4F43-9181-C18D222F561C}">
          <cx:tx>
            <cx:txData>
              <cx:f/>
              <cx:v>CT tipo A</cx:v>
            </cx:txData>
          </cx:tx>
          <cx:spPr>
            <a:solidFill>
              <a:schemeClr val="accent4"/>
            </a:solidFill>
          </cx:spPr>
          <cx:dataId val="1"/>
          <cx:layoutPr>
            <cx:visibility meanLine="1" meanMarker="1" nonoutliers="0"/>
            <cx:statistics quartileMethod="exclusive"/>
          </cx:layoutPr>
        </cx:series>
        <cx:series layoutId="boxWhisker" uniqueId="{00000001-97E9-4F43-9181-C18D222F561C}">
          <cx:tx>
            <cx:txData>
              <cx:f/>
              <cx:v>CT tipo B</cx:v>
            </cx:txData>
          </cx:tx>
          <cx:spPr>
            <a:solidFill>
              <a:schemeClr val="accent4">
                <a:lumMod val="60000"/>
                <a:lumOff val="40000"/>
              </a:schemeClr>
            </a:solidFill>
          </cx:spPr>
          <cx:dataId val="2"/>
          <cx:layoutPr>
            <cx:visibility meanLine="1" meanMarker="1" nonoutliers="0"/>
            <cx:statistics quartileMethod="exclusive"/>
          </cx:layoutPr>
        </cx:series>
      </cx:plotAreaRegion>
      <cx:axis id="0" hidden="1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ysClr val="windowText" lastClr="000000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ysClr val="windowText" lastClr="000000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1200" b="0" i="0">
                <a:solidFill>
                  <a:sysClr val="windowText" lastClr="000000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 sz="1200">
              <a:solidFill>
                <a:sysClr val="windowText" lastClr="000000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1100">
              <a:solidFill>
                <a:sysClr val="windowText" lastClr="000000"/>
              </a:solidFill>
            </a:defRPr>
          </a:pPr>
          <a:endParaRPr lang="it-IT" sz="1100" b="0" i="0" u="none" strike="noStrike" baseline="0">
            <a:solidFill>
              <a:sysClr val="windowText" lastClr="000000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18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_xlchart.v1.123</cx:f>
      </cx:numDim>
    </cx:data>
    <cx:data id="1">
      <cx:numDim type="val">
        <cx:f>_xlchart.v1.121</cx:f>
      </cx:numDim>
    </cx:data>
    <cx:data id="2">
      <cx:numDim type="val">
        <cx:f>_xlchart.v1.122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ysClr val="windowText" lastClr="000000"/>
                </a:solidFill>
              </a:defRPr>
            </a:pPr>
            <a:r>
              <a:rPr lang="it-IT" sz="1100" b="0" i="0" u="none" strike="noStrike" baseline="0">
                <a:solidFill>
                  <a:sysClr val="windowText" lastClr="000000"/>
                </a:solidFill>
                <a:latin typeface="Calibri" panose="020F0502020204030204"/>
              </a:rPr>
              <a:t>Dimensione Sanitaria - Sintesi</a:t>
            </a:r>
          </a:p>
          <a:p>
            <a:pPr algn="ctr" rtl="0">
              <a:defRPr sz="1100">
                <a:solidFill>
                  <a:sysClr val="windowText" lastClr="000000"/>
                </a:solidFill>
              </a:defRPr>
            </a:pPr>
            <a:r>
              <a:rPr lang="it-IT" sz="1100" b="0" i="1" u="none" strike="noStrike" baseline="0">
                <a:solidFill>
                  <a:sysClr val="windowText" lastClr="000000"/>
                </a:solidFill>
                <a:latin typeface="Calibri" panose="020F0502020204030204"/>
              </a:rPr>
              <a:t>Valori normalizzati  5 regioni</a:t>
            </a:r>
          </a:p>
        </cx:rich>
      </cx:tx>
    </cx:title>
    <cx:plotArea>
      <cx:plotAreaRegion>
        <cx:series layoutId="boxWhisker" uniqueId="{BD21F326-00B6-4B98-A1A4-97CD3AE52705}">
          <cx:tx>
            <cx:txData>
              <cx:f/>
              <cx:v>5 regioni PON</cx:v>
            </cx:txData>
          </cx:tx>
          <cx:spPr>
            <a:solidFill>
              <a:schemeClr val="accent2"/>
            </a:solidFill>
          </cx:spPr>
          <cx:dataId val="0"/>
          <cx:layoutPr>
            <cx:visibility meanLine="1" meanMarker="1" nonoutliers="0" outliers="1"/>
            <cx:statistics quartileMethod="exclusive"/>
          </cx:layoutPr>
        </cx:series>
        <cx:series layoutId="boxWhisker" uniqueId="{00000000-97E9-4F43-9181-C18D222F561C}">
          <cx:tx>
            <cx:txData>
              <cx:f/>
              <cx:v>CT tipo A</cx:v>
            </cx:txData>
          </cx:tx>
          <cx:spPr>
            <a:solidFill>
              <a:schemeClr val="accent4"/>
            </a:solidFill>
          </cx:spPr>
          <cx:dataId val="1"/>
          <cx:layoutPr>
            <cx:visibility meanLine="1" meanMarker="1" nonoutliers="0"/>
            <cx:statistics quartileMethod="exclusive"/>
          </cx:layoutPr>
        </cx:series>
        <cx:series layoutId="boxWhisker" uniqueId="{00000001-97E9-4F43-9181-C18D222F561C}">
          <cx:tx>
            <cx:txData>
              <cx:f/>
              <cx:v>CT tipo B</cx:v>
            </cx:txData>
          </cx:tx>
          <cx:spPr>
            <a:solidFill>
              <a:schemeClr val="accent4">
                <a:lumMod val="60000"/>
                <a:lumOff val="40000"/>
              </a:schemeClr>
            </a:solidFill>
          </cx:spPr>
          <cx:dataId val="2"/>
          <cx:layoutPr>
            <cx:visibility meanLine="1" meanMarker="1" nonoutliers="0"/>
            <cx:statistics quartileMethod="exclusive"/>
          </cx:layoutPr>
        </cx:series>
      </cx:plotAreaRegion>
      <cx:axis id="0" hidden="1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ysClr val="windowText" lastClr="000000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ysClr val="windowText" lastClr="000000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1200" b="0" i="0">
                <a:solidFill>
                  <a:sysClr val="windowText" lastClr="000000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 sz="1200">
              <a:solidFill>
                <a:sysClr val="windowText" lastClr="000000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1100">
              <a:solidFill>
                <a:sysClr val="windowText" lastClr="000000"/>
              </a:solidFill>
            </a:defRPr>
          </a:pPr>
          <a:endParaRPr lang="it-IT" sz="1100" b="0" i="0" u="none" strike="noStrike" baseline="0">
            <a:solidFill>
              <a:sysClr val="windowText" lastClr="000000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19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_xlchart.v1.117</cx:f>
      </cx:numDim>
    </cx:data>
    <cx:data id="1">
      <cx:numDim type="val">
        <cx:f>_xlchart.v1.115</cx:f>
      </cx:numDim>
    </cx:data>
    <cx:data id="2">
      <cx:numDim type="val">
        <cx:f>_xlchart.v1.116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ysClr val="windowText" lastClr="000000"/>
                </a:solidFill>
              </a:defRPr>
            </a:pPr>
            <a:r>
              <a:rPr lang="it-IT" sz="1100" b="0" i="0" u="none" strike="noStrike" baseline="0">
                <a:solidFill>
                  <a:sysClr val="windowText" lastClr="000000"/>
                </a:solidFill>
                <a:latin typeface="Calibri" panose="020F0502020204030204"/>
              </a:rPr>
              <a:t>Dimensione Istituzionale - Sintesi</a:t>
            </a:r>
          </a:p>
          <a:p>
            <a:pPr algn="ctr" rtl="0">
              <a:defRPr sz="1100">
                <a:solidFill>
                  <a:sysClr val="windowText" lastClr="000000"/>
                </a:solidFill>
              </a:defRPr>
            </a:pPr>
            <a:r>
              <a:rPr lang="it-IT" sz="1100" b="0" i="1" u="none" strike="noStrike" baseline="0">
                <a:solidFill>
                  <a:sysClr val="windowText" lastClr="000000"/>
                </a:solidFill>
                <a:latin typeface="Calibri" panose="020F0502020204030204"/>
              </a:rPr>
              <a:t>Valori normalizzati  5 regioni</a:t>
            </a:r>
          </a:p>
        </cx:rich>
      </cx:tx>
    </cx:title>
    <cx:plotArea>
      <cx:plotAreaRegion>
        <cx:series layoutId="boxWhisker" uniqueId="{BD21F326-00B6-4B98-A1A4-97CD3AE52705}">
          <cx:tx>
            <cx:txData>
              <cx:f/>
              <cx:v>5 regioni PON</cx:v>
            </cx:txData>
          </cx:tx>
          <cx:spPr>
            <a:solidFill>
              <a:schemeClr val="accent2"/>
            </a:solidFill>
          </cx:spPr>
          <cx:dataId val="0"/>
          <cx:layoutPr>
            <cx:visibility meanLine="1" meanMarker="1" nonoutliers="0" outliers="1"/>
            <cx:statistics quartileMethod="exclusive"/>
          </cx:layoutPr>
        </cx:series>
        <cx:series layoutId="boxWhisker" uniqueId="{00000000-97E9-4F43-9181-C18D222F561C}">
          <cx:tx>
            <cx:txData>
              <cx:f/>
              <cx:v>CT tipo A</cx:v>
            </cx:txData>
          </cx:tx>
          <cx:spPr>
            <a:solidFill>
              <a:schemeClr val="accent4"/>
            </a:solidFill>
          </cx:spPr>
          <cx:dataId val="1"/>
          <cx:layoutPr>
            <cx:visibility meanLine="1" meanMarker="1" nonoutliers="0"/>
            <cx:statistics quartileMethod="exclusive"/>
          </cx:layoutPr>
        </cx:series>
        <cx:series layoutId="boxWhisker" uniqueId="{00000001-97E9-4F43-9181-C18D222F561C}">
          <cx:tx>
            <cx:txData>
              <cx:f/>
              <cx:v>CT tipo B</cx:v>
            </cx:txData>
          </cx:tx>
          <cx:spPr>
            <a:solidFill>
              <a:schemeClr val="accent4">
                <a:lumMod val="60000"/>
                <a:lumOff val="40000"/>
              </a:schemeClr>
            </a:solidFill>
          </cx:spPr>
          <cx:dataId val="2"/>
          <cx:layoutPr>
            <cx:visibility meanLine="1" meanMarker="1" nonoutliers="0"/>
            <cx:statistics quartileMethod="exclusive"/>
          </cx:layoutPr>
        </cx:series>
      </cx:plotAreaRegion>
      <cx:axis id="0" hidden="1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ysClr val="windowText" lastClr="000000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ysClr val="windowText" lastClr="000000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1200" b="0" i="0">
                <a:solidFill>
                  <a:sysClr val="windowText" lastClr="000000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 sz="1200">
              <a:solidFill>
                <a:sysClr val="windowText" lastClr="000000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1100">
              <a:solidFill>
                <a:sysClr val="windowText" lastClr="000000"/>
              </a:solidFill>
            </a:defRPr>
          </a:pPr>
          <a:endParaRPr lang="it-IT" sz="1100" b="0" i="0" u="none" strike="noStrike" baseline="0">
            <a:solidFill>
              <a:sysClr val="windowText" lastClr="000000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20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_xlchart.v1.126</cx:f>
      </cx:numDim>
    </cx:data>
    <cx:data id="1">
      <cx:numDim type="val">
        <cx:f>_xlchart.v1.124</cx:f>
      </cx:numDim>
    </cx:data>
    <cx:data id="2">
      <cx:numDim type="val">
        <cx:f>_xlchart.v1.125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ysClr val="windowText" lastClr="000000"/>
                </a:solidFill>
              </a:defRPr>
            </a:pPr>
            <a:r>
              <a:rPr lang="it-IT" sz="1100" b="0" i="0" u="none" strike="noStrike" baseline="0">
                <a:solidFill>
                  <a:sysClr val="windowText" lastClr="000000"/>
                </a:solidFill>
                <a:latin typeface="Calibri" panose="020F0502020204030204"/>
              </a:rPr>
              <a:t>Dimensione Socio-Culturale - Sintesi</a:t>
            </a:r>
          </a:p>
          <a:p>
            <a:pPr algn="ctr" rtl="0">
              <a:defRPr sz="1100">
                <a:solidFill>
                  <a:sysClr val="windowText" lastClr="000000"/>
                </a:solidFill>
              </a:defRPr>
            </a:pPr>
            <a:r>
              <a:rPr lang="it-IT" sz="1100" b="0" i="1" u="none" strike="noStrike" baseline="0">
                <a:solidFill>
                  <a:sysClr val="windowText" lastClr="000000"/>
                </a:solidFill>
                <a:latin typeface="Calibri" panose="020F0502020204030204"/>
              </a:rPr>
              <a:t>Valori normalizzati  5 regioni</a:t>
            </a:r>
          </a:p>
        </cx:rich>
      </cx:tx>
    </cx:title>
    <cx:plotArea>
      <cx:plotAreaRegion>
        <cx:series layoutId="boxWhisker" uniqueId="{BD21F326-00B6-4B98-A1A4-97CD3AE52705}">
          <cx:tx>
            <cx:txData>
              <cx:f/>
              <cx:v>5 regioni PON</cx:v>
            </cx:txData>
          </cx:tx>
          <cx:spPr>
            <a:solidFill>
              <a:schemeClr val="accent2"/>
            </a:solidFill>
          </cx:spPr>
          <cx:dataId val="0"/>
          <cx:layoutPr>
            <cx:visibility meanLine="1" meanMarker="1" nonoutliers="0" outliers="1"/>
            <cx:statistics quartileMethod="exclusive"/>
          </cx:layoutPr>
        </cx:series>
        <cx:series layoutId="boxWhisker" uniqueId="{00000000-97E9-4F43-9181-C18D222F561C}">
          <cx:tx>
            <cx:txData>
              <cx:f/>
              <cx:v>CT tipo A</cx:v>
            </cx:txData>
          </cx:tx>
          <cx:spPr>
            <a:solidFill>
              <a:schemeClr val="accent4"/>
            </a:solidFill>
          </cx:spPr>
          <cx:dataId val="1"/>
          <cx:layoutPr>
            <cx:visibility meanLine="1" meanMarker="1" nonoutliers="0"/>
            <cx:statistics quartileMethod="exclusive"/>
          </cx:layoutPr>
        </cx:series>
        <cx:series layoutId="boxWhisker" uniqueId="{00000001-97E9-4F43-9181-C18D222F561C}">
          <cx:tx>
            <cx:txData>
              <cx:f/>
              <cx:v>CT tipo B</cx:v>
            </cx:txData>
          </cx:tx>
          <cx:spPr>
            <a:solidFill>
              <a:schemeClr val="accent4">
                <a:lumMod val="60000"/>
                <a:lumOff val="40000"/>
              </a:schemeClr>
            </a:solidFill>
          </cx:spPr>
          <cx:dataId val="2"/>
          <cx:layoutPr>
            <cx:visibility meanLine="1" meanMarker="1" nonoutliers="0"/>
            <cx:statistics quartileMethod="exclusive"/>
          </cx:layoutPr>
        </cx:series>
      </cx:plotAreaRegion>
      <cx:axis id="0" hidden="1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ysClr val="windowText" lastClr="000000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ysClr val="windowText" lastClr="000000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1200" b="0" i="0">
                <a:solidFill>
                  <a:sysClr val="windowText" lastClr="000000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 sz="1200">
              <a:solidFill>
                <a:sysClr val="windowText" lastClr="000000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1100">
              <a:solidFill>
                <a:sysClr val="windowText" lastClr="000000"/>
              </a:solidFill>
            </a:defRPr>
          </a:pPr>
          <a:endParaRPr lang="it-IT" sz="1100" b="0" i="0" u="none" strike="noStrike" baseline="0">
            <a:solidFill>
              <a:sysClr val="windowText" lastClr="000000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2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_xlchart.v1.203</cx:f>
      </cx:numDim>
    </cx:data>
    <cx:data id="1">
      <cx:numDim type="val">
        <cx:f>_xlchart.v1.192</cx:f>
      </cx:numDim>
    </cx:data>
    <cx:data id="2">
      <cx:numDim type="val">
        <cx:f>_xlchart.v1.204</cx:f>
      </cx:numDim>
    </cx:data>
    <cx:data id="3">
      <cx:numDim type="val">
        <cx:f>_xlchart.v1.193</cx:f>
      </cx:numDim>
    </cx:data>
    <cx:data id="4">
      <cx:numDim type="val">
        <cx:f>_xlchart.v1.205</cx:f>
      </cx:numDim>
    </cx:data>
    <cx:data id="5">
      <cx:numDim type="val">
        <cx:f>_xlchart.v1.194</cx:f>
      </cx:numDim>
    </cx:data>
    <cx:data id="6">
      <cx:numDim type="val">
        <cx:f>_xlchart.v1.206</cx:f>
      </cx:numDim>
    </cx:data>
    <cx:data id="7">
      <cx:numDim type="val">
        <cx:f>_xlchart.v1.195</cx:f>
      </cx:numDim>
    </cx:data>
    <cx:data id="8">
      <cx:numDim type="val">
        <cx:f>_xlchart.v1.207</cx:f>
      </cx:numDim>
    </cx:data>
    <cx:data id="9">
      <cx:numDim type="val">
        <cx:f>_xlchart.v1.196</cx:f>
      </cx:numDim>
    </cx:data>
    <cx:data id="10">
      <cx:numDim type="val">
        <cx:f>_xlchart.v1.208</cx:f>
      </cx:numDim>
    </cx:data>
    <cx:data id="11">
      <cx:numDim type="val">
        <cx:f>_xlchart.v1.197</cx:f>
      </cx:numDim>
    </cx:data>
    <cx:data id="12">
      <cx:numDim type="val">
        <cx:f>_xlchart.v1.209</cx:f>
      </cx:numDim>
    </cx:data>
    <cx:data id="13">
      <cx:numDim type="val">
        <cx:f>_xlchart.v1.198</cx:f>
      </cx:numDim>
    </cx:data>
    <cx:data id="14">
      <cx:numDim type="val">
        <cx:f>_xlchart.v1.210</cx:f>
      </cx:numDim>
    </cx:data>
    <cx:data id="15">
      <cx:numDim type="val">
        <cx:f>_xlchart.v1.199</cx:f>
      </cx:numDim>
    </cx:data>
    <cx:data id="16">
      <cx:numDim type="val">
        <cx:f>_xlchart.v1.211</cx:f>
      </cx:numDim>
    </cx:data>
    <cx:data id="17">
      <cx:numDim type="val">
        <cx:f>_xlchart.v1.200</cx:f>
      </cx:numDim>
    </cx:data>
    <cx:data id="18">
      <cx:numDim type="val">
        <cx:f>_xlchart.v1.212</cx:f>
      </cx:numDim>
    </cx:data>
    <cx:data id="19">
      <cx:numDim type="val">
        <cx:f>_xlchart.v1.201</cx:f>
      </cx:numDim>
    </cx:data>
    <cx:data id="20">
      <cx:numDim type="val">
        <cx:f>_xlchart.v1.213</cx:f>
      </cx:numDim>
    </cx:data>
    <cx:data id="21">
      <cx:numDim type="val">
        <cx:f>_xlchart.v1.202</cx:f>
      </cx:numDim>
    </cx:data>
  </cx:chartData>
  <cx:chart>
    <cx:title pos="t" align="ctr" overlay="0">
      <cx:tx>
        <cx:txData>
          <cx:v>Dimensione Abitativa - distribuzione valori normalizzati sulle 5 regioni per tipo di CT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1100">
              <a:solidFill>
                <a:schemeClr val="tx1"/>
              </a:solidFill>
            </a:defRPr>
          </a:pPr>
          <a:r>
            <a:rPr lang="it-IT" sz="1100" b="0" i="0" u="none" strike="noStrike" baseline="0">
              <a:solidFill>
                <a:schemeClr val="tx1"/>
              </a:solidFill>
              <a:latin typeface="Calibri" panose="020F0502020204030204"/>
            </a:rPr>
            <a:t>Dimensione Abitativa - distribuzione valori normalizzati sulle 5 regioni per tipo di CT</a:t>
          </a:r>
        </a:p>
      </cx:txPr>
    </cx:title>
    <cx:plotArea>
      <cx:plotAreaRegion>
        <cx:series layoutId="boxWhisker" uniqueId="{E502FA36-84DC-4608-A3D5-BCFA3BA5B390}" formatIdx="0">
          <cx:tx>
            <cx:txData>
              <cx:f/>
              <cx:v>ABT1_A</cx:v>
            </cx:txData>
          </cx:tx>
          <cx:dataId val="0"/>
          <cx:layoutPr>
            <cx:visibility meanLine="1" nonoutliers="0"/>
            <cx:statistics quartileMethod="exclusive"/>
          </cx:layoutPr>
        </cx:series>
        <cx:series layoutId="boxWhisker" uniqueId="{0000000B-7A1A-4D64-9C08-6ECA95E937A1}" formatIdx="11">
          <cx:tx>
            <cx:txData>
              <cx:f/>
              <cx:v>ABT1_B</cx:v>
            </cx:txData>
          </cx:tx>
          <cx:spPr>
            <a:pattFill prst="wdUpDiag">
              <a:fgClr>
                <a:schemeClr val="accent1"/>
              </a:fgClr>
              <a:bgClr>
                <a:schemeClr val="bg1"/>
              </a:bgClr>
            </a:pattFill>
          </cx:spPr>
          <cx:dataId val="1"/>
          <cx:layoutPr>
            <cx:visibility meanLine="1" nonoutliers="0"/>
            <cx:statistics quartileMethod="exclusive"/>
          </cx:layoutPr>
        </cx:series>
        <cx:series layoutId="boxWhisker" uniqueId="{0000000C-7A1A-4D64-9C08-6ECA95E937A1}">
          <cx:tx>
            <cx:txData>
              <cx:f/>
              <cx:v>ABT2_A</cx:v>
            </cx:txData>
          </cx:tx>
          <cx:dataId val="2"/>
          <cx:layoutPr>
            <cx:visibility meanLine="1" nonoutliers="0"/>
            <cx:statistics quartileMethod="exclusive"/>
          </cx:layoutPr>
        </cx:series>
        <cx:series layoutId="boxWhisker" uniqueId="{0000000D-7A1A-4D64-9C08-6ECA95E937A1}">
          <cx:tx>
            <cx:txData>
              <cx:f/>
              <cx:v>ABT2_B</cx:v>
            </cx:txData>
          </cx:tx>
          <cx:spPr>
            <a:pattFill prst="wdUpDiag">
              <a:fgClr>
                <a:schemeClr val="accent2"/>
              </a:fgClr>
              <a:bgClr>
                <a:schemeClr val="bg1"/>
              </a:bgClr>
            </a:pattFill>
          </cx:spPr>
          <cx:dataId val="3"/>
          <cx:layoutPr>
            <cx:visibility meanLine="1" nonoutliers="0"/>
            <cx:statistics quartileMethod="exclusive"/>
          </cx:layoutPr>
        </cx:series>
        <cx:series layoutId="boxWhisker" uniqueId="{0000000E-7A1A-4D64-9C08-6ECA95E937A1}">
          <cx:tx>
            <cx:txData>
              <cx:f/>
              <cx:v>ABT3_A</cx:v>
            </cx:txData>
          </cx:tx>
          <cx:dataId val="4"/>
          <cx:layoutPr>
            <cx:visibility meanLine="1" nonoutliers="0"/>
            <cx:statistics quartileMethod="exclusive"/>
          </cx:layoutPr>
        </cx:series>
        <cx:series layoutId="boxWhisker" uniqueId="{0000000F-7A1A-4D64-9C08-6ECA95E937A1}">
          <cx:tx>
            <cx:txData>
              <cx:f/>
              <cx:v>ABT3_B</cx:v>
            </cx:txData>
          </cx:tx>
          <cx:spPr>
            <a:pattFill prst="wdUpDiag">
              <a:fgClr>
                <a:schemeClr val="accent4"/>
              </a:fgClr>
              <a:bgClr>
                <a:schemeClr val="bg1"/>
              </a:bgClr>
            </a:pattFill>
            <a:ln>
              <a:solidFill>
                <a:schemeClr val="accent4">
                  <a:lumMod val="75000"/>
                </a:schemeClr>
              </a:solidFill>
            </a:ln>
          </cx:spPr>
          <cx:dataId val="5"/>
          <cx:layoutPr>
            <cx:visibility meanLine="1" nonoutliers="0"/>
            <cx:statistics quartileMethod="exclusive"/>
          </cx:layoutPr>
        </cx:series>
        <cx:series layoutId="boxWhisker" uniqueId="{00000010-7A1A-4D64-9C08-6ECA95E937A1}">
          <cx:tx>
            <cx:txData>
              <cx:f/>
              <cx:v>ABT4_A</cx:v>
            </cx:txData>
          </cx:tx>
          <cx:dataId val="6"/>
          <cx:layoutPr>
            <cx:visibility meanLine="1" nonoutliers="0"/>
            <cx:statistics quartileMethod="exclusive"/>
          </cx:layoutPr>
        </cx:series>
        <cx:series layoutId="boxWhisker" uniqueId="{00000011-7A1A-4D64-9C08-6ECA95E937A1}">
          <cx:tx>
            <cx:txData>
              <cx:f/>
              <cx:v>ABT4_B</cx:v>
            </cx:txData>
          </cx:tx>
          <cx:spPr>
            <a:pattFill prst="wdUpDiag">
              <a:fgClr>
                <a:schemeClr val="accent6"/>
              </a:fgClr>
              <a:bgClr>
                <a:schemeClr val="bg1"/>
              </a:bgClr>
            </a:pattFill>
            <a:ln>
              <a:solidFill>
                <a:schemeClr val="accent6">
                  <a:lumMod val="50000"/>
                </a:schemeClr>
              </a:solidFill>
            </a:ln>
          </cx:spPr>
          <cx:dataId val="7"/>
          <cx:layoutPr>
            <cx:visibility meanLine="1" nonoutliers="0"/>
            <cx:statistics quartileMethod="exclusive"/>
          </cx:layoutPr>
        </cx:series>
        <cx:series layoutId="boxWhisker" uniqueId="{00000012-7A1A-4D64-9C08-6ECA95E937A1}">
          <cx:tx>
            <cx:txData>
              <cx:f/>
              <cx:v>ABT5_A</cx:v>
            </cx:txData>
          </cx:tx>
          <cx:dataId val="8"/>
          <cx:layoutPr>
            <cx:visibility meanLine="1" nonoutliers="0"/>
            <cx:statistics quartileMethod="exclusive"/>
          </cx:layoutPr>
        </cx:series>
        <cx:series layoutId="boxWhisker" uniqueId="{00000013-7A1A-4D64-9C08-6ECA95E937A1}">
          <cx:tx>
            <cx:txData>
              <cx:f/>
              <cx:v>ABT5_B</cx:v>
            </cx:txData>
          </cx:tx>
          <cx:spPr>
            <a:pattFill prst="wdUpDiag">
              <a:fgClr>
                <a:schemeClr val="accent2">
                  <a:lumMod val="75000"/>
                </a:schemeClr>
              </a:fgClr>
              <a:bgClr>
                <a:schemeClr val="bg1"/>
              </a:bgClr>
            </a:pattFill>
          </cx:spPr>
          <cx:dataId val="9"/>
          <cx:layoutPr>
            <cx:visibility meanLine="1" nonoutliers="0"/>
            <cx:statistics quartileMethod="exclusive"/>
          </cx:layoutPr>
        </cx:series>
        <cx:series layoutId="boxWhisker" uniqueId="{00000014-7A1A-4D64-9C08-6ECA95E937A1}">
          <cx:tx>
            <cx:txData>
              <cx:f/>
              <cx:v>ABT6_A</cx:v>
            </cx:txData>
          </cx:tx>
          <cx:dataId val="10"/>
          <cx:layoutPr>
            <cx:visibility meanLine="1" nonoutliers="0"/>
            <cx:statistics quartileMethod="exclusive"/>
          </cx:layoutPr>
        </cx:series>
        <cx:series layoutId="boxWhisker" uniqueId="{00000015-7A1A-4D64-9C08-6ECA95E937A1}">
          <cx:tx>
            <cx:txData>
              <cx:f/>
              <cx:v>ABT6_B</cx:v>
            </cx:txData>
          </cx:tx>
          <cx:spPr>
            <a:pattFill prst="wdUpDiag">
              <a:fgClr>
                <a:schemeClr val="accent4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chemeClr val="accent4">
                  <a:lumMod val="50000"/>
                </a:schemeClr>
              </a:solidFill>
            </a:ln>
          </cx:spPr>
          <cx:dataId val="11"/>
          <cx:layoutPr>
            <cx:visibility meanLine="1" nonoutliers="0"/>
            <cx:statistics quartileMethod="exclusive"/>
          </cx:layoutPr>
        </cx:series>
        <cx:series layoutId="boxWhisker" uniqueId="{00000016-7A1A-4D64-9C08-6ECA95E937A1}">
          <cx:tx>
            <cx:txData>
              <cx:f/>
              <cx:v>ABT7_A</cx:v>
            </cx:txData>
          </cx:tx>
          <cx:dataId val="12"/>
          <cx:layoutPr>
            <cx:visibility meanLine="1" nonoutliers="0"/>
            <cx:statistics quartileMethod="exclusive"/>
          </cx:layoutPr>
        </cx:series>
        <cx:series layoutId="boxWhisker" uniqueId="{00000017-7A1A-4D64-9C08-6ECA95E937A1}">
          <cx:tx>
            <cx:txData>
              <cx:f/>
              <cx:v>ABT7_B</cx:v>
            </cx:txData>
          </cx:tx>
          <cx:spPr>
            <a:pattFill prst="ltUpDiag">
              <a:fgClr>
                <a:schemeClr val="accent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chemeClr val="accent1">
                  <a:lumMod val="75000"/>
                </a:schemeClr>
              </a:solidFill>
            </a:ln>
          </cx:spPr>
          <cx:dataId val="13"/>
          <cx:layoutPr>
            <cx:visibility meanLine="1" nonoutliers="0"/>
            <cx:statistics quartileMethod="exclusive"/>
          </cx:layoutPr>
        </cx:series>
        <cx:series layoutId="boxWhisker" uniqueId="{00000018-7A1A-4D64-9C08-6ECA95E937A1}">
          <cx:tx>
            <cx:txData>
              <cx:f/>
              <cx:v>ABT8_A</cx:v>
            </cx:txData>
          </cx:tx>
          <cx:dataId val="14"/>
          <cx:layoutPr>
            <cx:visibility meanLine="1" nonoutliers="0"/>
            <cx:statistics quartileMethod="exclusive"/>
          </cx:layoutPr>
        </cx:series>
        <cx:series layoutId="boxWhisker" uniqueId="{00000019-7A1A-4D64-9C08-6ECA95E937A1}">
          <cx:tx>
            <cx:txData>
              <cx:f/>
              <cx:v>ABT8_B</cx:v>
            </cx:txData>
          </cx:tx>
          <cx:spPr>
            <a:pattFill prst="ltUpDiag">
              <a:fgClr>
                <a:schemeClr val="bg2">
                  <a:lumMod val="50000"/>
                </a:schemeClr>
              </a:fgClr>
              <a:bgClr>
                <a:schemeClr val="bg1"/>
              </a:bgClr>
            </a:pattFill>
            <a:ln>
              <a:solidFill>
                <a:schemeClr val="tx1">
                  <a:lumMod val="50000"/>
                  <a:lumOff val="50000"/>
                </a:schemeClr>
              </a:solidFill>
            </a:ln>
          </cx:spPr>
          <cx:dataId val="15"/>
          <cx:layoutPr>
            <cx:visibility meanLine="1" nonoutliers="0"/>
            <cx:statistics quartileMethod="exclusive"/>
          </cx:layoutPr>
        </cx:series>
        <cx:series layoutId="boxWhisker" uniqueId="{0000001A-7A1A-4D64-9C08-6ECA95E937A1}">
          <cx:tx>
            <cx:txData>
              <cx:f/>
              <cx:v>ABT9_A</cx:v>
            </cx:txData>
          </cx:tx>
          <cx:dataId val="16"/>
          <cx:layoutPr>
            <cx:visibility meanLine="1" nonoutliers="0"/>
            <cx:statistics quartileMethod="exclusive"/>
          </cx:layoutPr>
        </cx:series>
        <cx:series layoutId="boxWhisker" uniqueId="{0000001B-7A1A-4D64-9C08-6ECA95E937A1}">
          <cx:tx>
            <cx:txData>
              <cx:f/>
              <cx:v>ABT9_B</cx:v>
            </cx:txData>
          </cx:tx>
          <cx:spPr>
            <a:pattFill prst="ltUpDiag">
              <a:fgClr>
                <a:schemeClr val="accent1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chemeClr val="accent1">
                  <a:lumMod val="60000"/>
                  <a:lumOff val="40000"/>
                </a:schemeClr>
              </a:solidFill>
            </a:ln>
          </cx:spPr>
          <cx:dataId val="17"/>
          <cx:layoutPr>
            <cx:visibility meanLine="1" nonoutliers="0"/>
            <cx:statistics quartileMethod="exclusive"/>
          </cx:layoutPr>
        </cx:series>
        <cx:series layoutId="boxWhisker" uniqueId="{0000001C-7A1A-4D64-9C08-6ECA95E937A1}">
          <cx:tx>
            <cx:txData>
              <cx:f/>
              <cx:v>ABT10_A</cx:v>
            </cx:txData>
          </cx:tx>
          <cx:spPr>
            <a:solidFill>
              <a:srgbClr val="00B050"/>
            </a:solidFill>
            <a:ln>
              <a:solidFill>
                <a:schemeClr val="accent6">
                  <a:lumMod val="75000"/>
                </a:schemeClr>
              </a:solidFill>
            </a:ln>
          </cx:spPr>
          <cx:dataId val="18"/>
          <cx:layoutPr>
            <cx:visibility meanLine="1" nonoutliers="0"/>
            <cx:statistics quartileMethod="exclusive"/>
          </cx:layoutPr>
        </cx:series>
        <cx:series layoutId="boxWhisker" uniqueId="{0000001D-7A1A-4D64-9C08-6ECA95E937A1}">
          <cx:tx>
            <cx:txData>
              <cx:f/>
              <cx:v>ABT10_B</cx:v>
            </cx:txData>
          </cx:tx>
          <cx:spPr>
            <a:pattFill prst="ltUpDiag">
              <a:fgClr>
                <a:schemeClr val="accent6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chemeClr val="accent6">
                  <a:lumMod val="75000"/>
                </a:schemeClr>
              </a:solidFill>
            </a:ln>
          </cx:spPr>
          <cx:dataId val="19"/>
          <cx:layoutPr>
            <cx:visibility meanLine="1" nonoutliers="0"/>
            <cx:statistics quartileMethod="exclusive"/>
          </cx:layoutPr>
        </cx:series>
        <cx:series layoutId="boxWhisker" uniqueId="{0000001E-7A1A-4D64-9C08-6ECA95E937A1}">
          <cx:tx>
            <cx:txData>
              <cx:f/>
              <cx:v>ABT11_A</cx:v>
            </cx:txData>
          </cx:tx>
          <cx:spPr>
            <a:solidFill>
              <a:srgbClr val="C00000"/>
            </a:solidFill>
            <a:ln>
              <a:solidFill>
                <a:schemeClr val="accent2">
                  <a:lumMod val="50000"/>
                </a:schemeClr>
              </a:solidFill>
            </a:ln>
          </cx:spPr>
          <cx:dataId val="20"/>
          <cx:layoutPr>
            <cx:visibility meanLine="1" nonoutliers="0"/>
            <cx:statistics quartileMethod="exclusive"/>
          </cx:layoutPr>
        </cx:series>
        <cx:series layoutId="boxWhisker" uniqueId="{0000001F-7A1A-4D64-9C08-6ECA95E937A1}">
          <cx:tx>
            <cx:txData>
              <cx:f/>
              <cx:v>ABT11_B</cx:v>
            </cx:txData>
          </cx:tx>
          <cx:spPr>
            <a:pattFill prst="ltUpDiag">
              <a:fgClr>
                <a:srgbClr val="C00000"/>
              </a:fgClr>
              <a:bgClr>
                <a:schemeClr val="bg1"/>
              </a:bgClr>
            </a:pattFill>
            <a:ln>
              <a:solidFill>
                <a:srgbClr val="C00000"/>
              </a:solidFill>
            </a:ln>
          </cx:spPr>
          <cx:dataId val="21"/>
          <cx:layoutPr>
            <cx:visibility meanLine="1" nonoutliers="0"/>
            <cx:statistics quartileMethod="exclusive"/>
          </cx:layoutPr>
        </cx:series>
      </cx:plotAreaRegion>
      <cx:axis id="0" hidden="1">
        <cx:catScaling gapWidth="0.0599999987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800">
              <a:solidFill>
                <a:schemeClr val="tx1"/>
              </a:solidFill>
            </a:defRPr>
          </a:pPr>
          <a:endParaRPr lang="it-IT" sz="8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2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_xlchart.v1.136</cx:f>
      </cx:numDim>
    </cx:data>
    <cx:data id="1">
      <cx:numDim type="val">
        <cx:f>_xlchart.v1.127</cx:f>
      </cx:numDim>
    </cx:data>
    <cx:data id="2">
      <cx:numDim type="val">
        <cx:f>_xlchart.v1.137</cx:f>
      </cx:numDim>
    </cx:data>
    <cx:data id="3">
      <cx:numDim type="val">
        <cx:f>_xlchart.v1.128</cx:f>
      </cx:numDim>
    </cx:data>
    <cx:data id="4">
      <cx:numDim type="val">
        <cx:f>_xlchart.v1.138</cx:f>
      </cx:numDim>
    </cx:data>
    <cx:data id="5">
      <cx:numDim type="val">
        <cx:f>_xlchart.v1.129</cx:f>
      </cx:numDim>
    </cx:data>
    <cx:data id="6">
      <cx:numDim type="val">
        <cx:f>_xlchart.v1.139</cx:f>
      </cx:numDim>
    </cx:data>
    <cx:data id="7">
      <cx:numDim type="val">
        <cx:f>_xlchart.v1.130</cx:f>
      </cx:numDim>
    </cx:data>
    <cx:data id="8">
      <cx:numDim type="val">
        <cx:f>_xlchart.v1.140</cx:f>
      </cx:numDim>
    </cx:data>
    <cx:data id="9">
      <cx:numDim type="val">
        <cx:f>_xlchart.v1.131</cx:f>
      </cx:numDim>
    </cx:data>
    <cx:data id="10">
      <cx:numDim type="val">
        <cx:f>_xlchart.v1.141</cx:f>
      </cx:numDim>
    </cx:data>
    <cx:data id="11">
      <cx:numDim type="val">
        <cx:f>_xlchart.v1.132</cx:f>
      </cx:numDim>
    </cx:data>
    <cx:data id="12">
      <cx:numDim type="val">
        <cx:f>_xlchart.v1.142</cx:f>
      </cx:numDim>
    </cx:data>
    <cx:data id="13">
      <cx:numDim type="val">
        <cx:f>_xlchart.v1.133</cx:f>
      </cx:numDim>
    </cx:data>
    <cx:data id="14">
      <cx:numDim type="val">
        <cx:f>_xlchart.v1.135</cx:f>
      </cx:numDim>
    </cx:data>
    <cx:data id="15">
      <cx:numDim type="val">
        <cx:f>_xlchart.v1.133</cx:f>
      </cx:numDim>
    </cx:data>
    <cx:data id="16">
      <cx:numDim type="val">
        <cx:f>_xlchart.v1.143</cx:f>
      </cx:numDim>
    </cx:data>
    <cx:data id="17">
      <cx:numDim type="val">
        <cx:f>_xlchart.v1.134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Infrastrutturale </a:t>
            </a:r>
            <a:r>
              <a:rPr lang="it-IT" sz="11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Calibri" panose="020F0502020204030204"/>
                <a:ea typeface="Calibri" panose="020F0502020204030204" pitchFamily="34" charset="0"/>
                <a:cs typeface="Calibri" panose="020F0502020204030204" pitchFamily="34" charset="0"/>
              </a:rPr>
              <a:t>- distribuzione valori normalizzati sulle 5 regioni per tipo di CT</a:t>
            </a:r>
            <a:endParaRPr lang="it-IT" sz="1100" b="0" i="1" u="none" strike="noStrike" baseline="0">
              <a:solidFill>
                <a:schemeClr val="tx1"/>
              </a:solidFill>
              <a:latin typeface="Calibri" panose="020F0502020204030204"/>
            </a:endParaRPr>
          </a:p>
        </cx:rich>
      </cx:tx>
    </cx:title>
    <cx:plotArea>
      <cx:plotAreaRegion>
        <cx:series layoutId="boxWhisker" uniqueId="{E502FA36-84DC-4608-A3D5-BCFA3BA5B390}" formatIdx="0">
          <cx:tx>
            <cx:txData>
              <cx:f/>
              <cx:v>INF1_A</cx:v>
            </cx:txData>
          </cx:tx>
          <cx:dataId val="0"/>
          <cx:layoutPr>
            <cx:visibility meanLine="1" nonoutliers="0"/>
            <cx:statistics quartileMethod="exclusive"/>
          </cx:layoutPr>
        </cx:series>
        <cx:series layoutId="boxWhisker" uniqueId="{0000000B-7A1A-4D64-9C08-6ECA95E937A1}" formatIdx="11">
          <cx:tx>
            <cx:txData>
              <cx:f/>
              <cx:v>INF1_B</cx:v>
            </cx:txData>
          </cx:tx>
          <cx:spPr>
            <a:pattFill prst="wdUpDiag">
              <a:fgClr>
                <a:schemeClr val="accent1"/>
              </a:fgClr>
              <a:bgClr>
                <a:schemeClr val="bg1"/>
              </a:bgClr>
            </a:pattFill>
          </cx:spPr>
          <cx:dataId val="1"/>
          <cx:layoutPr>
            <cx:visibility meanLine="1" nonoutliers="0"/>
            <cx:statistics quartileMethod="exclusive"/>
          </cx:layoutPr>
        </cx:series>
        <cx:series layoutId="boxWhisker" uniqueId="{0000000C-7A1A-4D64-9C08-6ECA95E937A1}" formatIdx="1">
          <cx:tx>
            <cx:txData>
              <cx:f/>
              <cx:v>INF2_A</cx:v>
            </cx:txData>
          </cx:tx>
          <cx:dataId val="2"/>
          <cx:layoutPr>
            <cx:visibility meanLine="1" nonoutliers="0"/>
            <cx:statistics quartileMethod="exclusive"/>
          </cx:layoutPr>
        </cx:series>
        <cx:series layoutId="boxWhisker" uniqueId="{0000000D-7A1A-4D64-9C08-6ECA95E937A1}" formatIdx="2">
          <cx:tx>
            <cx:txData>
              <cx:f/>
              <cx:v>INF2_B</cx:v>
            </cx:txData>
          </cx:tx>
          <cx:spPr>
            <a:pattFill prst="wdUpDiag">
              <a:fgClr>
                <a:schemeClr val="accent2"/>
              </a:fgClr>
              <a:bgClr>
                <a:schemeClr val="bg1"/>
              </a:bgClr>
            </a:pattFill>
          </cx:spPr>
          <cx:dataId val="3"/>
          <cx:layoutPr>
            <cx:visibility meanLine="1" nonoutliers="0"/>
            <cx:statistics quartileMethod="exclusive"/>
          </cx:layoutPr>
        </cx:series>
        <cx:series layoutId="boxWhisker" uniqueId="{0000000E-7A1A-4D64-9C08-6ECA95E937A1}" formatIdx="3">
          <cx:tx>
            <cx:txData>
              <cx:f/>
              <cx:v>INF3_A</cx:v>
            </cx:txData>
          </cx:tx>
          <cx:dataId val="4"/>
          <cx:layoutPr>
            <cx:visibility meanLine="1" nonoutliers="0"/>
            <cx:statistics quartileMethod="exclusive"/>
          </cx:layoutPr>
        </cx:series>
        <cx:series layoutId="boxWhisker" uniqueId="{0000000F-7A1A-4D64-9C08-6ECA95E937A1}" formatIdx="4">
          <cx:tx>
            <cx:txData>
              <cx:f/>
              <cx:v>INF3_B</cx:v>
            </cx:txData>
          </cx:tx>
          <cx:spPr>
            <a:pattFill prst="wdUpDiag">
              <a:fgClr>
                <a:schemeClr val="accent4"/>
              </a:fgClr>
              <a:bgClr>
                <a:schemeClr val="bg1"/>
              </a:bgClr>
            </a:pattFill>
            <a:ln>
              <a:solidFill>
                <a:schemeClr val="accent4">
                  <a:lumMod val="50000"/>
                </a:schemeClr>
              </a:solidFill>
            </a:ln>
          </cx:spPr>
          <cx:dataId val="5"/>
          <cx:layoutPr>
            <cx:visibility meanLine="1" nonoutliers="0"/>
            <cx:statistics quartileMethod="exclusive"/>
          </cx:layoutPr>
        </cx:series>
        <cx:series layoutId="boxWhisker" uniqueId="{00000010-7A1A-4D64-9C08-6ECA95E937A1}" formatIdx="5">
          <cx:tx>
            <cx:txData>
              <cx:f/>
              <cx:v>INF4_A</cx:v>
            </cx:txData>
          </cx:tx>
          <cx:dataId val="6"/>
          <cx:layoutPr>
            <cx:visibility meanLine="1" nonoutliers="0"/>
            <cx:statistics quartileMethod="exclusive"/>
          </cx:layoutPr>
        </cx:series>
        <cx:series layoutId="boxWhisker" uniqueId="{00000011-7A1A-4D64-9C08-6ECA95E937A1}" formatIdx="6">
          <cx:tx>
            <cx:txData>
              <cx:f/>
              <cx:v>INF4_B</cx:v>
            </cx:txData>
          </cx:tx>
          <cx:spPr>
            <a:pattFill prst="wdUpDiag">
              <a:fgClr>
                <a:schemeClr val="accent6"/>
              </a:fgClr>
              <a:bgClr>
                <a:schemeClr val="bg1"/>
              </a:bgClr>
            </a:pattFill>
            <a:ln>
              <a:solidFill>
                <a:schemeClr val="accent6">
                  <a:lumMod val="50000"/>
                </a:schemeClr>
              </a:solidFill>
            </a:ln>
          </cx:spPr>
          <cx:dataId val="7"/>
          <cx:layoutPr>
            <cx:visibility meanLine="1" nonoutliers="0"/>
            <cx:statistics quartileMethod="exclusive"/>
          </cx:layoutPr>
        </cx:series>
        <cx:series layoutId="boxWhisker" uniqueId="{00000012-7A1A-4D64-9C08-6ECA95E937A1}" formatIdx="7">
          <cx:tx>
            <cx:txData>
              <cx:f/>
              <cx:v>INF5_A</cx:v>
            </cx:txData>
          </cx:tx>
          <cx:dataId val="8"/>
          <cx:layoutPr>
            <cx:visibility meanLine="1" nonoutliers="0"/>
            <cx:statistics quartileMethod="exclusive"/>
          </cx:layoutPr>
        </cx:series>
        <cx:series layoutId="boxWhisker" uniqueId="{00000013-7A1A-4D64-9C08-6ECA95E937A1}" formatIdx="8">
          <cx:tx>
            <cx:txData>
              <cx:f/>
              <cx:v>INF5_B</cx:v>
            </cx:txData>
          </cx:tx>
          <cx:spPr>
            <a:pattFill prst="wdUpDiag">
              <a:fgClr>
                <a:schemeClr val="accent2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chemeClr val="accent2">
                  <a:lumMod val="50000"/>
                </a:schemeClr>
              </a:solidFill>
            </a:ln>
          </cx:spPr>
          <cx:dataId val="9"/>
          <cx:layoutPr>
            <cx:visibility meanLine="1" nonoutliers="0"/>
            <cx:statistics quartileMethod="exclusive"/>
          </cx:layoutPr>
        </cx:series>
        <cx:series layoutId="boxWhisker" uniqueId="{00000014-7A1A-4D64-9C08-6ECA95E937A1}" formatIdx="9">
          <cx:tx>
            <cx:txData>
              <cx:f/>
              <cx:v>INF6_A</cx:v>
            </cx:txData>
          </cx:tx>
          <cx:dataId val="10"/>
          <cx:layoutPr>
            <cx:visibility meanLine="1" nonoutliers="0"/>
            <cx:statistics quartileMethod="exclusive"/>
          </cx:layoutPr>
        </cx:series>
        <cx:series layoutId="boxWhisker" uniqueId="{00000015-7A1A-4D64-9C08-6ECA95E937A1}" formatIdx="10">
          <cx:tx>
            <cx:txData>
              <cx:f/>
              <cx:v>INF6_B</cx:v>
            </cx:txData>
          </cx:tx>
          <cx:spPr>
            <a:pattFill prst="wdUpDiag">
              <a:fgClr>
                <a:schemeClr val="accent4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chemeClr val="accent4">
                  <a:lumMod val="50000"/>
                </a:schemeClr>
              </a:solidFill>
            </a:ln>
          </cx:spPr>
          <cx:dataId val="11"/>
          <cx:layoutPr>
            <cx:visibility meanLine="1" nonoutliers="0"/>
            <cx:statistics quartileMethod="exclusive"/>
          </cx:layoutPr>
        </cx:series>
        <cx:series layoutId="boxWhisker" uniqueId="{00000016-7A1A-4D64-9C08-6ECA95E937A1}" formatIdx="12">
          <cx:tx>
            <cx:txData>
              <cx:f/>
              <cx:v>INF8_A</cx:v>
            </cx:txData>
          </cx:tx>
          <cx:dataId val="12"/>
          <cx:layoutPr>
            <cx:visibility meanLine="1" nonoutliers="0"/>
            <cx:statistics quartileMethod="exclusive"/>
          </cx:layoutPr>
        </cx:series>
        <cx:series layoutId="boxWhisker" uniqueId="{00000017-7A1A-4D64-9C08-6ECA95E937A1}" formatIdx="13">
          <cx:tx>
            <cx:txData>
              <cx:f/>
              <cx:v>INF8_B</cx:v>
            </cx:txData>
          </cx:tx>
          <cx:spPr>
            <a:pattFill prst="ltUpDiag">
              <a:fgClr>
                <a:schemeClr val="accent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chemeClr val="accent1">
                  <a:lumMod val="75000"/>
                </a:schemeClr>
              </a:solidFill>
            </a:ln>
          </cx:spPr>
          <cx:dataId val="13"/>
          <cx:layoutPr>
            <cx:visibility meanLine="1" nonoutliers="0"/>
            <cx:statistics quartileMethod="exclusive"/>
          </cx:layoutPr>
        </cx:series>
        <cx:series layoutId="boxWhisker" uniqueId="{00000018-7A1A-4D64-9C08-6ECA95E937A1}" formatIdx="14">
          <cx:tx>
            <cx:txData>
              <cx:f/>
              <cx:v>INF8_A</cx:v>
            </cx:txData>
          </cx:tx>
          <cx:dataId val="14"/>
          <cx:layoutPr>
            <cx:visibility meanLine="1" nonoutliers="0"/>
            <cx:statistics quartileMethod="exclusive"/>
          </cx:layoutPr>
        </cx:series>
        <cx:series layoutId="boxWhisker" uniqueId="{00000000-4493-43E8-8B2D-039883592D2D}" formatIdx="16">
          <cx:tx>
            <cx:txData>
              <cx:f/>
              <cx:v>INF8_B</cx:v>
            </cx:txData>
          </cx:tx>
          <cx:spPr>
            <a:pattFill prst="dkUpDiag">
              <a:fgClr>
                <a:schemeClr val="bg1">
                  <a:lumMod val="50000"/>
                </a:schemeClr>
              </a:fgClr>
              <a:bgClr>
                <a:schemeClr val="bg1"/>
              </a:bgClr>
            </a:pattFill>
          </cx:spPr>
          <cx:dataId val="15"/>
          <cx:layoutPr>
            <cx:statistics quartileMethod="exclusive"/>
          </cx:layoutPr>
        </cx:series>
        <cx:series layoutId="boxWhisker" uniqueId="{00000001-4493-43E8-8B2D-039883592D2D}">
          <cx:tx>
            <cx:txData>
              <cx:f/>
              <cx:v>INF9_A</cx:v>
            </cx:txData>
          </cx:tx>
          <cx:dataId val="16"/>
          <cx:layoutPr>
            <cx:statistics quartileMethod="exclusive"/>
          </cx:layoutPr>
        </cx:series>
        <cx:series layoutId="boxWhisker" uniqueId="{00000002-4493-43E8-8B2D-039883592D2D}">
          <cx:tx>
            <cx:txData>
              <cx:f/>
              <cx:v>INF9_B</cx:v>
            </cx:txData>
          </cx:tx>
          <cx:spPr>
            <a:pattFill prst="dkUpDiag">
              <a:fgClr>
                <a:schemeClr val="accent4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rgbClr val="FFC000"/>
              </a:solidFill>
            </a:ln>
          </cx:spPr>
          <cx:dataId val="17"/>
          <cx:layoutPr>
            <cx:statistics quartileMethod="exclusive"/>
          </cx:layoutPr>
        </cx:series>
      </cx:plotAreaRegion>
      <cx:axis id="0" hidden="1">
        <cx:catScaling gapWidth="0.0599999987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800">
              <a:solidFill>
                <a:schemeClr val="tx1"/>
              </a:solidFill>
            </a:defRPr>
          </a:pPr>
          <a:endParaRPr lang="it-IT" sz="8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2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_xlchart.v1.155</cx:f>
      </cx:numDim>
    </cx:data>
    <cx:data id="1">
      <cx:numDim type="val">
        <cx:f>_xlchart.v1.144</cx:f>
      </cx:numDim>
    </cx:data>
    <cx:data id="2">
      <cx:numDim type="val">
        <cx:f>_xlchart.v1.156</cx:f>
      </cx:numDim>
    </cx:data>
    <cx:data id="3">
      <cx:numDim type="val">
        <cx:f>_xlchart.v1.145</cx:f>
      </cx:numDim>
    </cx:data>
    <cx:data id="4">
      <cx:numDim type="val">
        <cx:f>_xlchart.v1.157</cx:f>
      </cx:numDim>
    </cx:data>
    <cx:data id="5">
      <cx:numDim type="val">
        <cx:f>_xlchart.v1.146</cx:f>
      </cx:numDim>
    </cx:data>
    <cx:data id="6">
      <cx:numDim type="val">
        <cx:f>_xlchart.v1.158</cx:f>
      </cx:numDim>
    </cx:data>
    <cx:data id="7">
      <cx:numDim type="val">
        <cx:f>_xlchart.v1.147</cx:f>
      </cx:numDim>
    </cx:data>
    <cx:data id="8">
      <cx:numDim type="val">
        <cx:f>_xlchart.v1.159</cx:f>
      </cx:numDim>
    </cx:data>
    <cx:data id="9">
      <cx:numDim type="val">
        <cx:f>_xlchart.v1.148</cx:f>
      </cx:numDim>
    </cx:data>
    <cx:data id="10">
      <cx:numDim type="val">
        <cx:f>_xlchart.v1.160</cx:f>
      </cx:numDim>
    </cx:data>
    <cx:data id="11">
      <cx:numDim type="val">
        <cx:f>_xlchart.v1.149</cx:f>
      </cx:numDim>
    </cx:data>
    <cx:data id="12">
      <cx:numDim type="val">
        <cx:f>_xlchart.v1.161</cx:f>
      </cx:numDim>
    </cx:data>
    <cx:data id="13">
      <cx:numDim type="val">
        <cx:f>_xlchart.v1.150</cx:f>
      </cx:numDim>
    </cx:data>
    <cx:data id="14">
      <cx:numDim type="val">
        <cx:f>_xlchart.v1.162</cx:f>
      </cx:numDim>
    </cx:data>
    <cx:data id="15">
      <cx:numDim type="val">
        <cx:f>_xlchart.v1.151</cx:f>
      </cx:numDim>
    </cx:data>
    <cx:data id="16">
      <cx:numDim type="val">
        <cx:f>_xlchart.v1.163</cx:f>
      </cx:numDim>
    </cx:data>
    <cx:data id="17">
      <cx:numDim type="val">
        <cx:f>_xlchart.v1.152</cx:f>
      </cx:numDim>
    </cx:data>
    <cx:data id="18">
      <cx:numDim type="val">
        <cx:f>_xlchart.v1.164</cx:f>
      </cx:numDim>
    </cx:data>
    <cx:data id="19">
      <cx:numDim type="val">
        <cx:f>_xlchart.v1.153</cx:f>
      </cx:numDim>
    </cx:data>
    <cx:data id="20">
      <cx:numDim type="val">
        <cx:f>_xlchart.v1.165</cx:f>
      </cx:numDim>
    </cx:data>
    <cx:data id="21">
      <cx:numDim type="val">
        <cx:f>_xlchart.v1.154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Educativa </a:t>
            </a:r>
            <a:r>
              <a:rPr lang="it-IT" sz="11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Calibri" panose="020F0502020204030204"/>
                <a:ea typeface="Calibri" panose="020F0502020204030204" pitchFamily="34" charset="0"/>
                <a:cs typeface="Calibri" panose="020F0502020204030204" pitchFamily="34" charset="0"/>
              </a:rPr>
              <a:t>- distribuzione valori normalizzati sulle 5 regioni per tipo di CT</a:t>
            </a:r>
            <a:endParaRPr lang="it-IT" sz="1100" b="0" i="1" u="none" strike="noStrike" baseline="0">
              <a:solidFill>
                <a:schemeClr val="tx1"/>
              </a:solidFill>
              <a:latin typeface="Calibri" panose="020F0502020204030204"/>
            </a:endParaRPr>
          </a:p>
        </cx:rich>
      </cx:tx>
    </cx:title>
    <cx:plotArea>
      <cx:plotAreaRegion>
        <cx:series layoutId="boxWhisker" uniqueId="{E502FA36-84DC-4608-A3D5-BCFA3BA5B390}" formatIdx="0">
          <cx:tx>
            <cx:txData>
              <cx:f/>
              <cx:v>EDU1_A</cx:v>
            </cx:txData>
          </cx:tx>
          <cx:dataId val="0"/>
          <cx:layoutPr>
            <cx:visibility meanLine="1" nonoutliers="0"/>
            <cx:statistics quartileMethod="exclusive"/>
          </cx:layoutPr>
        </cx:series>
        <cx:series layoutId="boxWhisker" uniqueId="{0000000B-7A1A-4D64-9C08-6ECA95E937A1}" formatIdx="11">
          <cx:tx>
            <cx:txData>
              <cx:f/>
              <cx:v>EDU1_B</cx:v>
            </cx:txData>
          </cx:tx>
          <cx:spPr>
            <a:pattFill prst="wdUpDiag">
              <a:fgClr>
                <a:schemeClr val="accent1"/>
              </a:fgClr>
              <a:bgClr>
                <a:schemeClr val="bg1"/>
              </a:bgClr>
            </a:pattFill>
          </cx:spPr>
          <cx:dataId val="1"/>
          <cx:layoutPr>
            <cx:visibility meanLine="1" nonoutliers="0"/>
            <cx:statistics quartileMethod="exclusive"/>
          </cx:layoutPr>
        </cx:series>
        <cx:series layoutId="boxWhisker" uniqueId="{0000000C-7A1A-4D64-9C08-6ECA95E937A1}">
          <cx:tx>
            <cx:txData>
              <cx:f/>
              <cx:v>EDU2_A</cx:v>
            </cx:txData>
          </cx:tx>
          <cx:dataId val="2"/>
          <cx:layoutPr>
            <cx:visibility meanLine="1" nonoutliers="0"/>
            <cx:statistics quartileMethod="exclusive"/>
          </cx:layoutPr>
        </cx:series>
        <cx:series layoutId="boxWhisker" uniqueId="{0000000D-7A1A-4D64-9C08-6ECA95E937A1}">
          <cx:tx>
            <cx:txData>
              <cx:f/>
              <cx:v>EDU2_B</cx:v>
            </cx:txData>
          </cx:tx>
          <cx:spPr>
            <a:pattFill prst="wdUpDiag">
              <a:fgClr>
                <a:schemeClr val="accent2"/>
              </a:fgClr>
              <a:bgClr>
                <a:schemeClr val="bg1"/>
              </a:bgClr>
            </a:pattFill>
          </cx:spPr>
          <cx:dataId val="3"/>
          <cx:layoutPr>
            <cx:visibility meanLine="1" nonoutliers="0"/>
            <cx:statistics quartileMethod="exclusive"/>
          </cx:layoutPr>
        </cx:series>
        <cx:series layoutId="boxWhisker" uniqueId="{0000000E-7A1A-4D64-9C08-6ECA95E937A1}">
          <cx:tx>
            <cx:txData>
              <cx:f/>
              <cx:v>EDU3_A</cx:v>
            </cx:txData>
          </cx:tx>
          <cx:dataId val="4"/>
          <cx:layoutPr>
            <cx:visibility meanLine="1" nonoutliers="0"/>
            <cx:statistics quartileMethod="exclusive"/>
          </cx:layoutPr>
        </cx:series>
        <cx:series layoutId="boxWhisker" uniqueId="{0000000F-7A1A-4D64-9C08-6ECA95E937A1}">
          <cx:tx>
            <cx:txData>
              <cx:f/>
              <cx:v>EDU3_B</cx:v>
            </cx:txData>
          </cx:tx>
          <cx:spPr>
            <a:pattFill prst="wdUpDiag">
              <a:fgClr>
                <a:schemeClr val="accent4"/>
              </a:fgClr>
              <a:bgClr>
                <a:schemeClr val="bg1"/>
              </a:bgClr>
            </a:pattFill>
            <a:ln>
              <a:solidFill>
                <a:schemeClr val="accent4">
                  <a:lumMod val="75000"/>
                </a:schemeClr>
              </a:solidFill>
            </a:ln>
          </cx:spPr>
          <cx:dataId val="5"/>
          <cx:layoutPr>
            <cx:visibility meanLine="1" nonoutliers="0"/>
            <cx:statistics quartileMethod="exclusive"/>
          </cx:layoutPr>
        </cx:series>
        <cx:series layoutId="boxWhisker" uniqueId="{00000010-7A1A-4D64-9C08-6ECA95E937A1}">
          <cx:tx>
            <cx:txData>
              <cx:f/>
              <cx:v>EDU4_A</cx:v>
            </cx:txData>
          </cx:tx>
          <cx:dataId val="6"/>
          <cx:layoutPr>
            <cx:visibility meanLine="1" nonoutliers="0"/>
            <cx:statistics quartileMethod="exclusive"/>
          </cx:layoutPr>
        </cx:series>
        <cx:series layoutId="boxWhisker" uniqueId="{00000011-7A1A-4D64-9C08-6ECA95E937A1}">
          <cx:tx>
            <cx:txData>
              <cx:f/>
              <cx:v>EDU4_B</cx:v>
            </cx:txData>
          </cx:tx>
          <cx:spPr>
            <a:pattFill prst="wdUpDiag">
              <a:fgClr>
                <a:schemeClr val="accent6"/>
              </a:fgClr>
              <a:bgClr>
                <a:schemeClr val="bg1"/>
              </a:bgClr>
            </a:pattFill>
            <a:ln>
              <a:solidFill>
                <a:schemeClr val="accent6">
                  <a:lumMod val="50000"/>
                </a:schemeClr>
              </a:solidFill>
            </a:ln>
          </cx:spPr>
          <cx:dataId val="7"/>
          <cx:layoutPr>
            <cx:visibility meanLine="1" nonoutliers="0"/>
            <cx:statistics quartileMethod="exclusive"/>
          </cx:layoutPr>
        </cx:series>
        <cx:series layoutId="boxWhisker" uniqueId="{00000012-7A1A-4D64-9C08-6ECA95E937A1}">
          <cx:tx>
            <cx:txData>
              <cx:f/>
              <cx:v>EDU5_A</cx:v>
            </cx:txData>
          </cx:tx>
          <cx:dataId val="8"/>
          <cx:layoutPr>
            <cx:visibility meanLine="1" nonoutliers="0"/>
            <cx:statistics quartileMethod="exclusive"/>
          </cx:layoutPr>
        </cx:series>
        <cx:series layoutId="boxWhisker" uniqueId="{00000013-7A1A-4D64-9C08-6ECA95E937A1}">
          <cx:tx>
            <cx:txData>
              <cx:f/>
              <cx:v>EDU5_B</cx:v>
            </cx:txData>
          </cx:tx>
          <cx:spPr>
            <a:pattFill prst="wdUpDiag">
              <a:fgClr>
                <a:schemeClr val="accent2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chemeClr val="accent2">
                  <a:lumMod val="50000"/>
                </a:schemeClr>
              </a:solidFill>
            </a:ln>
          </cx:spPr>
          <cx:dataId val="9"/>
          <cx:layoutPr>
            <cx:visibility meanLine="1" nonoutliers="0"/>
            <cx:statistics quartileMethod="exclusive"/>
          </cx:layoutPr>
        </cx:series>
        <cx:series layoutId="boxWhisker" uniqueId="{00000014-7A1A-4D64-9C08-6ECA95E937A1}">
          <cx:tx>
            <cx:txData>
              <cx:f/>
              <cx:v>EDU6_A</cx:v>
            </cx:txData>
          </cx:tx>
          <cx:dataId val="10"/>
          <cx:layoutPr>
            <cx:visibility meanLine="1" nonoutliers="0"/>
            <cx:statistics quartileMethod="exclusive"/>
          </cx:layoutPr>
        </cx:series>
        <cx:series layoutId="boxWhisker" uniqueId="{00000015-7A1A-4D64-9C08-6ECA95E937A1}">
          <cx:tx>
            <cx:txData>
              <cx:f/>
              <cx:v>EDU6_B</cx:v>
            </cx:txData>
          </cx:tx>
          <cx:spPr>
            <a:pattFill prst="wdUpDiag">
              <a:fgClr>
                <a:schemeClr val="accent4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chemeClr val="accent4">
                  <a:lumMod val="50000"/>
                </a:schemeClr>
              </a:solidFill>
            </a:ln>
          </cx:spPr>
          <cx:dataId val="11"/>
          <cx:layoutPr>
            <cx:visibility meanLine="1" nonoutliers="0"/>
            <cx:statistics quartileMethod="exclusive"/>
          </cx:layoutPr>
        </cx:series>
        <cx:series layoutId="boxWhisker" uniqueId="{00000016-7A1A-4D64-9C08-6ECA95E937A1}">
          <cx:tx>
            <cx:txData>
              <cx:f/>
              <cx:v>EDU7_A</cx:v>
            </cx:txData>
          </cx:tx>
          <cx:dataId val="12"/>
          <cx:layoutPr>
            <cx:visibility meanLine="1" nonoutliers="0"/>
            <cx:statistics quartileMethod="exclusive"/>
          </cx:layoutPr>
        </cx:series>
        <cx:series layoutId="boxWhisker" uniqueId="{00000017-7A1A-4D64-9C08-6ECA95E937A1}">
          <cx:tx>
            <cx:txData>
              <cx:f/>
              <cx:v>EDU7_B</cx:v>
            </cx:txData>
          </cx:tx>
          <cx:spPr>
            <a:pattFill prst="ltUpDiag">
              <a:fgClr>
                <a:schemeClr val="accent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chemeClr val="accent1">
                  <a:lumMod val="75000"/>
                </a:schemeClr>
              </a:solidFill>
            </a:ln>
          </cx:spPr>
          <cx:dataId val="13"/>
          <cx:layoutPr>
            <cx:visibility meanLine="1" nonoutliers="0"/>
            <cx:statistics quartileMethod="exclusive"/>
          </cx:layoutPr>
        </cx:series>
        <cx:series layoutId="boxWhisker" uniqueId="{00000018-7A1A-4D64-9C08-6ECA95E937A1}">
          <cx:tx>
            <cx:txData>
              <cx:f/>
              <cx:v>EDU8_A</cx:v>
            </cx:txData>
          </cx:tx>
          <cx:dataId val="14"/>
          <cx:layoutPr>
            <cx:visibility meanLine="1" nonoutliers="0"/>
            <cx:statistics quartileMethod="exclusive"/>
          </cx:layoutPr>
        </cx:series>
        <cx:series layoutId="boxWhisker" uniqueId="{00000019-7A1A-4D64-9C08-6ECA95E937A1}">
          <cx:tx>
            <cx:txData>
              <cx:f/>
              <cx:v>EDU8_B</cx:v>
            </cx:txData>
          </cx:tx>
          <cx:spPr>
            <a:pattFill prst="ltUpDiag">
              <a:fgClr>
                <a:schemeClr val="bg2">
                  <a:lumMod val="50000"/>
                </a:schemeClr>
              </a:fgClr>
              <a:bgClr>
                <a:schemeClr val="bg1"/>
              </a:bgClr>
            </a:pattFill>
            <a:ln>
              <a:solidFill>
                <a:schemeClr val="tx1">
                  <a:lumMod val="50000"/>
                  <a:lumOff val="50000"/>
                </a:schemeClr>
              </a:solidFill>
            </a:ln>
          </cx:spPr>
          <cx:dataId val="15"/>
          <cx:layoutPr>
            <cx:visibility meanLine="1" nonoutliers="0"/>
            <cx:statistics quartileMethod="exclusive"/>
          </cx:layoutPr>
        </cx:series>
        <cx:series layoutId="boxWhisker" uniqueId="{0000001A-7A1A-4D64-9C08-6ECA95E937A1}">
          <cx:tx>
            <cx:txData>
              <cx:f/>
              <cx:v>EDU9_A</cx:v>
            </cx:txData>
          </cx:tx>
          <cx:dataId val="16"/>
          <cx:layoutPr>
            <cx:visibility meanLine="1" nonoutliers="0"/>
            <cx:statistics quartileMethod="exclusive"/>
          </cx:layoutPr>
        </cx:series>
        <cx:series layoutId="boxWhisker" uniqueId="{0000001B-7A1A-4D64-9C08-6ECA95E937A1}">
          <cx:tx>
            <cx:txData>
              <cx:f/>
              <cx:v>EDU9_B</cx:v>
            </cx:txData>
          </cx:tx>
          <cx:spPr>
            <a:pattFill prst="ltUpDiag">
              <a:fgClr>
                <a:schemeClr val="accent1">
                  <a:lumMod val="60000"/>
                  <a:lumOff val="40000"/>
                </a:schemeClr>
              </a:fgClr>
              <a:bgClr>
                <a:schemeClr val="bg1"/>
              </a:bgClr>
            </a:pattFill>
            <a:ln>
              <a:solidFill>
                <a:schemeClr val="accent1">
                  <a:lumMod val="60000"/>
                  <a:lumOff val="40000"/>
                </a:schemeClr>
              </a:solidFill>
            </a:ln>
          </cx:spPr>
          <cx:dataId val="17"/>
          <cx:layoutPr>
            <cx:visibility meanLine="1" nonoutliers="0"/>
            <cx:statistics quartileMethod="exclusive"/>
          </cx:layoutPr>
        </cx:series>
        <cx:series layoutId="boxWhisker" uniqueId="{0000001C-7A1A-4D64-9C08-6ECA95E937A1}">
          <cx:tx>
            <cx:txData>
              <cx:f/>
              <cx:v>EDU10_A</cx:v>
            </cx:txData>
          </cx:tx>
          <cx:spPr>
            <a:solidFill>
              <a:srgbClr val="00B050"/>
            </a:solidFill>
            <a:ln>
              <a:solidFill>
                <a:schemeClr val="accent6">
                  <a:lumMod val="75000"/>
                </a:schemeClr>
              </a:solidFill>
            </a:ln>
          </cx:spPr>
          <cx:dataId val="18"/>
          <cx:layoutPr>
            <cx:visibility meanLine="1" nonoutliers="0"/>
            <cx:statistics quartileMethod="exclusive"/>
          </cx:layoutPr>
        </cx:series>
        <cx:series layoutId="boxWhisker" uniqueId="{0000001D-7A1A-4D64-9C08-6ECA95E937A1}">
          <cx:tx>
            <cx:txData>
              <cx:f/>
              <cx:v>EDU10_B</cx:v>
            </cx:txData>
          </cx:tx>
          <cx:spPr>
            <a:pattFill prst="ltUpDiag">
              <a:fgClr>
                <a:schemeClr val="accent6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chemeClr val="accent6">
                  <a:lumMod val="75000"/>
                </a:schemeClr>
              </a:solidFill>
            </a:ln>
          </cx:spPr>
          <cx:dataId val="19"/>
          <cx:layoutPr>
            <cx:visibility meanLine="1" nonoutliers="0"/>
            <cx:statistics quartileMethod="exclusive"/>
          </cx:layoutPr>
        </cx:series>
        <cx:series layoutId="boxWhisker" uniqueId="{0000001E-7A1A-4D64-9C08-6ECA95E937A1}">
          <cx:tx>
            <cx:txData>
              <cx:f/>
              <cx:v>EDU11_A</cx:v>
            </cx:txData>
          </cx:tx>
          <cx:spPr>
            <a:solidFill>
              <a:srgbClr val="C00000"/>
            </a:solidFill>
            <a:ln>
              <a:solidFill>
                <a:schemeClr val="accent2">
                  <a:lumMod val="50000"/>
                </a:schemeClr>
              </a:solidFill>
            </a:ln>
          </cx:spPr>
          <cx:dataId val="20"/>
          <cx:layoutPr>
            <cx:visibility meanLine="1" nonoutliers="0"/>
            <cx:statistics quartileMethod="exclusive"/>
          </cx:layoutPr>
        </cx:series>
        <cx:series layoutId="boxWhisker" uniqueId="{0000001F-7A1A-4D64-9C08-6ECA95E937A1}">
          <cx:tx>
            <cx:txData>
              <cx:f/>
              <cx:v>EDU11_B</cx:v>
            </cx:txData>
          </cx:tx>
          <cx:spPr>
            <a:pattFill prst="ltUpDiag">
              <a:fgClr>
                <a:srgbClr val="C00000"/>
              </a:fgClr>
              <a:bgClr>
                <a:schemeClr val="bg1"/>
              </a:bgClr>
            </a:pattFill>
            <a:ln>
              <a:solidFill>
                <a:srgbClr val="C00000"/>
              </a:solidFill>
            </a:ln>
          </cx:spPr>
          <cx:dataId val="21"/>
          <cx:layoutPr>
            <cx:visibility meanLine="1" nonoutliers="0"/>
            <cx:statistics quartileMethod="exclusive"/>
          </cx:layoutPr>
        </cx:series>
      </cx:plotAreaRegion>
      <cx:axis id="0" hidden="1">
        <cx:catScaling gapWidth="0.0599999987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800">
              <a:solidFill>
                <a:schemeClr val="tx1"/>
              </a:solidFill>
            </a:defRPr>
          </a:pPr>
          <a:endParaRPr lang="it-IT" sz="8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2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_xlchart.v1.184</cx:f>
      </cx:numDim>
    </cx:data>
    <cx:data id="1">
      <cx:numDim type="val">
        <cx:f>_xlchart.v1.176</cx:f>
      </cx:numDim>
    </cx:data>
    <cx:data id="2">
      <cx:numDim type="val">
        <cx:f>_xlchart.v1.185</cx:f>
      </cx:numDim>
    </cx:data>
    <cx:data id="3">
      <cx:numDim type="val">
        <cx:f>_xlchart.v1.177</cx:f>
      </cx:numDim>
    </cx:data>
    <cx:data id="4">
      <cx:numDim type="val">
        <cx:f>_xlchart.v1.186</cx:f>
      </cx:numDim>
    </cx:data>
    <cx:data id="5">
      <cx:numDim type="val">
        <cx:f>_xlchart.v1.178</cx:f>
      </cx:numDim>
    </cx:data>
    <cx:data id="6">
      <cx:numDim type="val">
        <cx:f>_xlchart.v1.187</cx:f>
      </cx:numDim>
    </cx:data>
    <cx:data id="7">
      <cx:numDim type="val">
        <cx:f>_xlchart.v1.179</cx:f>
      </cx:numDim>
    </cx:data>
    <cx:data id="8">
      <cx:numDim type="val">
        <cx:f>_xlchart.v1.188</cx:f>
      </cx:numDim>
    </cx:data>
    <cx:data id="9">
      <cx:numDim type="val">
        <cx:f>_xlchart.v1.180</cx:f>
      </cx:numDim>
    </cx:data>
    <cx:data id="10">
      <cx:numDim type="val">
        <cx:f>_xlchart.v1.189</cx:f>
      </cx:numDim>
    </cx:data>
    <cx:data id="11">
      <cx:numDim type="val">
        <cx:f>_xlchart.v1.181</cx:f>
      </cx:numDim>
    </cx:data>
    <cx:data id="12">
      <cx:numDim type="val">
        <cx:f>_xlchart.v1.190</cx:f>
      </cx:numDim>
    </cx:data>
    <cx:data id="13">
      <cx:numDim type="val">
        <cx:f>_xlchart.v1.182</cx:f>
      </cx:numDim>
    </cx:data>
    <cx:data id="14">
      <cx:numDim type="val">
        <cx:f>_xlchart.v1.191</cx:f>
      </cx:numDim>
    </cx:data>
    <cx:data id="15">
      <cx:numDim type="val">
        <cx:f>_xlchart.v1.183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Sanitaria </a:t>
            </a:r>
            <a:r>
              <a:rPr lang="it-IT" sz="11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Calibri" panose="020F0502020204030204"/>
                <a:ea typeface="Calibri" panose="020F0502020204030204" pitchFamily="34" charset="0"/>
                <a:cs typeface="Calibri" panose="020F0502020204030204" pitchFamily="34" charset="0"/>
              </a:rPr>
              <a:t>- distribuzione valori normalizzati sulle 5 regioni per tipo di CT</a:t>
            </a:r>
            <a:endParaRPr lang="it-IT" sz="1100" b="0" i="1" u="none" strike="noStrike" baseline="0">
              <a:solidFill>
                <a:schemeClr val="tx1"/>
              </a:solidFill>
              <a:latin typeface="Calibri" panose="020F0502020204030204"/>
            </a:endParaRPr>
          </a:p>
        </cx:rich>
      </cx:tx>
    </cx:title>
    <cx:plotArea>
      <cx:plotAreaRegion>
        <cx:series layoutId="boxWhisker" uniqueId="{E502FA36-84DC-4608-A3D5-BCFA3BA5B390}" formatIdx="0">
          <cx:tx>
            <cx:txData>
              <cx:f/>
              <cx:v>SAN1_A</cx:v>
            </cx:txData>
          </cx:tx>
          <cx:dataId val="0"/>
          <cx:layoutPr>
            <cx:visibility meanLine="1" nonoutliers="0"/>
            <cx:statistics quartileMethod="exclusive"/>
          </cx:layoutPr>
        </cx:series>
        <cx:series layoutId="boxWhisker" uniqueId="{0000000B-7A1A-4D64-9C08-6ECA95E937A1}" formatIdx="11">
          <cx:tx>
            <cx:txData>
              <cx:f/>
              <cx:v>SAN1_B</cx:v>
            </cx:txData>
          </cx:tx>
          <cx:spPr>
            <a:pattFill prst="wdUpDiag">
              <a:fgClr>
                <a:schemeClr val="accent1"/>
              </a:fgClr>
              <a:bgClr>
                <a:schemeClr val="bg1"/>
              </a:bgClr>
            </a:pattFill>
          </cx:spPr>
          <cx:dataId val="1"/>
          <cx:layoutPr>
            <cx:visibility meanLine="1" nonoutliers="0"/>
            <cx:statistics quartileMethod="exclusive"/>
          </cx:layoutPr>
        </cx:series>
        <cx:series layoutId="boxWhisker" uniqueId="{0000000C-7A1A-4D64-9C08-6ECA95E937A1}" formatIdx="1">
          <cx:tx>
            <cx:txData>
              <cx:f/>
              <cx:v>SAN2_A</cx:v>
            </cx:txData>
          </cx:tx>
          <cx:dataId val="2"/>
          <cx:layoutPr>
            <cx:visibility meanLine="1" nonoutliers="0"/>
            <cx:statistics quartileMethod="exclusive"/>
          </cx:layoutPr>
        </cx:series>
        <cx:series layoutId="boxWhisker" uniqueId="{0000000D-7A1A-4D64-9C08-6ECA95E937A1}" formatIdx="2">
          <cx:tx>
            <cx:txData>
              <cx:f/>
              <cx:v>SAN2_B</cx:v>
            </cx:txData>
          </cx:tx>
          <cx:spPr>
            <a:pattFill prst="wdUpDiag">
              <a:fgClr>
                <a:schemeClr val="accent2"/>
              </a:fgClr>
              <a:bgClr>
                <a:schemeClr val="bg1"/>
              </a:bgClr>
            </a:pattFill>
          </cx:spPr>
          <cx:dataId val="3"/>
          <cx:layoutPr>
            <cx:visibility meanLine="1" nonoutliers="0"/>
            <cx:statistics quartileMethod="exclusive"/>
          </cx:layoutPr>
        </cx:series>
        <cx:series layoutId="boxWhisker" uniqueId="{0000000E-7A1A-4D64-9C08-6ECA95E937A1}" formatIdx="3">
          <cx:tx>
            <cx:txData>
              <cx:f/>
              <cx:v>SAN3_A</cx:v>
            </cx:txData>
          </cx:tx>
          <cx:dataId val="4"/>
          <cx:layoutPr>
            <cx:visibility meanLine="1" nonoutliers="0"/>
            <cx:statistics quartileMethod="exclusive"/>
          </cx:layoutPr>
        </cx:series>
        <cx:series layoutId="boxWhisker" uniqueId="{0000000F-7A1A-4D64-9C08-6ECA95E937A1}" formatIdx="4">
          <cx:tx>
            <cx:txData>
              <cx:f/>
              <cx:v>SAN3_B</cx:v>
            </cx:txData>
          </cx:tx>
          <cx:spPr>
            <a:pattFill prst="wdUpDiag">
              <a:fgClr>
                <a:schemeClr val="accent4"/>
              </a:fgClr>
              <a:bgClr>
                <a:schemeClr val="bg1"/>
              </a:bgClr>
            </a:pattFill>
            <a:ln>
              <a:solidFill>
                <a:schemeClr val="accent4">
                  <a:lumMod val="50000"/>
                </a:schemeClr>
              </a:solidFill>
            </a:ln>
          </cx:spPr>
          <cx:dataId val="5"/>
          <cx:layoutPr>
            <cx:visibility meanLine="1" nonoutliers="0"/>
            <cx:statistics quartileMethod="exclusive"/>
          </cx:layoutPr>
        </cx:series>
        <cx:series layoutId="boxWhisker" uniqueId="{00000010-7A1A-4D64-9C08-6ECA95E937A1}" formatIdx="5">
          <cx:tx>
            <cx:txData>
              <cx:f/>
              <cx:v>SAN4_A</cx:v>
            </cx:txData>
          </cx:tx>
          <cx:dataId val="6"/>
          <cx:layoutPr>
            <cx:visibility meanLine="1" nonoutliers="0"/>
            <cx:statistics quartileMethod="exclusive"/>
          </cx:layoutPr>
        </cx:series>
        <cx:series layoutId="boxWhisker" uniqueId="{00000011-7A1A-4D64-9C08-6ECA95E937A1}" formatIdx="6">
          <cx:tx>
            <cx:txData>
              <cx:f/>
              <cx:v>SAN4_B</cx:v>
            </cx:txData>
          </cx:tx>
          <cx:spPr>
            <a:pattFill prst="wdUpDiag">
              <a:fgClr>
                <a:schemeClr val="accent6"/>
              </a:fgClr>
              <a:bgClr>
                <a:schemeClr val="bg1"/>
              </a:bgClr>
            </a:pattFill>
            <a:ln>
              <a:solidFill>
                <a:schemeClr val="accent6">
                  <a:lumMod val="50000"/>
                </a:schemeClr>
              </a:solidFill>
            </a:ln>
          </cx:spPr>
          <cx:dataId val="7"/>
          <cx:layoutPr>
            <cx:visibility meanLine="1" nonoutliers="0"/>
            <cx:statistics quartileMethod="exclusive"/>
          </cx:layoutPr>
        </cx:series>
        <cx:series layoutId="boxWhisker" uniqueId="{00000012-7A1A-4D64-9C08-6ECA95E937A1}" formatIdx="7">
          <cx:tx>
            <cx:txData>
              <cx:f/>
              <cx:v>SAN5_A</cx:v>
            </cx:txData>
          </cx:tx>
          <cx:dataId val="8"/>
          <cx:layoutPr>
            <cx:visibility meanLine="1" nonoutliers="0"/>
            <cx:statistics quartileMethod="exclusive"/>
          </cx:layoutPr>
        </cx:series>
        <cx:series layoutId="boxWhisker" uniqueId="{00000013-7A1A-4D64-9C08-6ECA95E937A1}" formatIdx="8">
          <cx:tx>
            <cx:txData>
              <cx:f/>
              <cx:v>SAN5_B</cx:v>
            </cx:txData>
          </cx:tx>
          <cx:spPr>
            <a:pattFill prst="wdUpDiag">
              <a:fgClr>
                <a:schemeClr val="accent2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chemeClr val="accent2">
                  <a:lumMod val="50000"/>
                </a:schemeClr>
              </a:solidFill>
            </a:ln>
          </cx:spPr>
          <cx:dataId val="9"/>
          <cx:layoutPr>
            <cx:visibility meanLine="1" nonoutliers="0"/>
            <cx:statistics quartileMethod="exclusive"/>
          </cx:layoutPr>
        </cx:series>
        <cx:series layoutId="boxWhisker" uniqueId="{00000014-7A1A-4D64-9C08-6ECA95E937A1}" formatIdx="9">
          <cx:tx>
            <cx:txData>
              <cx:f/>
              <cx:v>SAN6_A</cx:v>
            </cx:txData>
          </cx:tx>
          <cx:dataId val="10"/>
          <cx:layoutPr>
            <cx:visibility meanLine="1" nonoutliers="0"/>
            <cx:statistics quartileMethod="exclusive"/>
          </cx:layoutPr>
        </cx:series>
        <cx:series layoutId="boxWhisker" uniqueId="{00000015-7A1A-4D64-9C08-6ECA95E937A1}" formatIdx="10">
          <cx:tx>
            <cx:txData>
              <cx:f/>
              <cx:v>SAN6_B</cx:v>
            </cx:txData>
          </cx:tx>
          <cx:spPr>
            <a:pattFill prst="wdUpDiag">
              <a:fgClr>
                <a:schemeClr val="accent4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chemeClr val="accent4">
                  <a:lumMod val="50000"/>
                </a:schemeClr>
              </a:solidFill>
            </a:ln>
          </cx:spPr>
          <cx:dataId val="11"/>
          <cx:layoutPr>
            <cx:visibility meanLine="1" nonoutliers="0"/>
            <cx:statistics quartileMethod="exclusive"/>
          </cx:layoutPr>
        </cx:series>
        <cx:series layoutId="boxWhisker" uniqueId="{00000016-7A1A-4D64-9C08-6ECA95E937A1}" formatIdx="12">
          <cx:tx>
            <cx:txData>
              <cx:f/>
              <cx:v>SAN7_A</cx:v>
            </cx:txData>
          </cx:tx>
          <cx:dataId val="12"/>
          <cx:layoutPr>
            <cx:visibility meanLine="1" nonoutliers="0"/>
            <cx:statistics quartileMethod="exclusive"/>
          </cx:layoutPr>
        </cx:series>
        <cx:series layoutId="boxWhisker" uniqueId="{00000017-7A1A-4D64-9C08-6ECA95E937A1}" formatIdx="13">
          <cx:tx>
            <cx:txData>
              <cx:f/>
              <cx:v>SAN7_B</cx:v>
            </cx:txData>
          </cx:tx>
          <cx:spPr>
            <a:pattFill prst="ltUpDiag">
              <a:fgClr>
                <a:schemeClr val="accent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chemeClr val="accent1">
                  <a:lumMod val="75000"/>
                </a:schemeClr>
              </a:solidFill>
            </a:ln>
          </cx:spPr>
          <cx:dataId val="13"/>
          <cx:layoutPr>
            <cx:visibility meanLine="1" nonoutliers="0"/>
            <cx:statistics quartileMethod="exclusive"/>
          </cx:layoutPr>
        </cx:series>
        <cx:series layoutId="boxWhisker" uniqueId="{00000018-7A1A-4D64-9C08-6ECA95E937A1}" formatIdx="14">
          <cx:tx>
            <cx:txData>
              <cx:f/>
              <cx:v>SAN8_A</cx:v>
            </cx:txData>
          </cx:tx>
          <cx:dataId val="14"/>
          <cx:layoutPr>
            <cx:visibility meanLine="1" nonoutliers="0"/>
            <cx:statistics quartileMethod="exclusive"/>
          </cx:layoutPr>
        </cx:series>
        <cx:series layoutId="boxWhisker" uniqueId="{00000019-7A1A-4D64-9C08-6ECA95E937A1}" formatIdx="15">
          <cx:tx>
            <cx:txData>
              <cx:f/>
              <cx:v>SAN8_B</cx:v>
            </cx:txData>
          </cx:tx>
          <cx:spPr>
            <a:pattFill prst="ltUpDiag">
              <a:fgClr>
                <a:schemeClr val="bg2">
                  <a:lumMod val="50000"/>
                </a:schemeClr>
              </a:fgClr>
              <a:bgClr>
                <a:schemeClr val="bg1"/>
              </a:bgClr>
            </a:pattFill>
            <a:ln>
              <a:solidFill>
                <a:schemeClr val="tx1">
                  <a:lumMod val="50000"/>
                  <a:lumOff val="50000"/>
                </a:schemeClr>
              </a:solidFill>
            </a:ln>
          </cx:spPr>
          <cx:dataId val="15"/>
          <cx:layoutPr>
            <cx:visibility meanLine="1" nonoutliers="0"/>
            <cx:statistics quartileMethod="exclusive"/>
          </cx:layoutPr>
        </cx:series>
      </cx:plotAreaRegion>
      <cx:axis id="0" hidden="1">
        <cx:catScaling gapWidth="0.0599999987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800">
              <a:solidFill>
                <a:schemeClr val="tx1"/>
              </a:solidFill>
            </a:defRPr>
          </a:pPr>
          <a:endParaRPr lang="it-IT" sz="8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2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_xlchart.v1.171</cx:f>
      </cx:numDim>
    </cx:data>
    <cx:data id="1">
      <cx:numDim type="val">
        <cx:f>_xlchart.v1.166</cx:f>
      </cx:numDim>
    </cx:data>
    <cx:data id="2">
      <cx:numDim type="val">
        <cx:f>_xlchart.v1.172</cx:f>
      </cx:numDim>
    </cx:data>
    <cx:data id="3">
      <cx:numDim type="val">
        <cx:f>_xlchart.v1.167</cx:f>
      </cx:numDim>
    </cx:data>
    <cx:data id="4">
      <cx:numDim type="val">
        <cx:f>_xlchart.v1.173</cx:f>
      </cx:numDim>
    </cx:data>
    <cx:data id="5">
      <cx:numDim type="val">
        <cx:f>_xlchart.v1.168</cx:f>
      </cx:numDim>
    </cx:data>
    <cx:data id="6">
      <cx:numDim type="val">
        <cx:f>_xlchart.v1.174</cx:f>
      </cx:numDim>
    </cx:data>
    <cx:data id="7">
      <cx:numDim type="val">
        <cx:f>_xlchart.v1.169</cx:f>
      </cx:numDim>
    </cx:data>
    <cx:data id="8">
      <cx:numDim type="val">
        <cx:f>_xlchart.v1.175</cx:f>
      </cx:numDim>
    </cx:data>
    <cx:data id="9">
      <cx:numDim type="val">
        <cx:f>_xlchart.v1.170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Istituzionale </a:t>
            </a:r>
            <a:r>
              <a:rPr lang="it-IT" sz="11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Calibri" panose="020F0502020204030204"/>
                <a:ea typeface="Calibri" panose="020F0502020204030204" pitchFamily="34" charset="0"/>
                <a:cs typeface="Calibri" panose="020F0502020204030204" pitchFamily="34" charset="0"/>
              </a:rPr>
              <a:t>- distribuzione valori normalizzati sulle 5 regioni per tipo di CT</a:t>
            </a:r>
            <a:endParaRPr lang="it-IT" sz="1100" b="0" i="1" u="none" strike="noStrike" baseline="0">
              <a:solidFill>
                <a:schemeClr val="tx1"/>
              </a:solidFill>
              <a:latin typeface="Calibri" panose="020F0502020204030204"/>
            </a:endParaRPr>
          </a:p>
        </cx:rich>
      </cx:tx>
    </cx:title>
    <cx:plotArea>
      <cx:plotAreaRegion>
        <cx:series layoutId="boxWhisker" uniqueId="{E502FA36-84DC-4608-A3D5-BCFA3BA5B390}" formatIdx="0">
          <cx:tx>
            <cx:txData>
              <cx:f/>
              <cx:v>IST1_A</cx:v>
            </cx:txData>
          </cx:tx>
          <cx:dataId val="0"/>
          <cx:layoutPr>
            <cx:visibility meanLine="1" nonoutliers="0"/>
            <cx:statistics quartileMethod="exclusive"/>
          </cx:layoutPr>
        </cx:series>
        <cx:series layoutId="boxWhisker" uniqueId="{0000000B-7A1A-4D64-9C08-6ECA95E937A1}" formatIdx="11">
          <cx:tx>
            <cx:txData>
              <cx:f/>
              <cx:v>IST1_B</cx:v>
            </cx:txData>
          </cx:tx>
          <cx:spPr>
            <a:pattFill prst="wdUpDiag">
              <a:fgClr>
                <a:schemeClr val="accent1"/>
              </a:fgClr>
              <a:bgClr>
                <a:schemeClr val="bg1"/>
              </a:bgClr>
            </a:pattFill>
          </cx:spPr>
          <cx:dataId val="1"/>
          <cx:layoutPr>
            <cx:visibility meanLine="1" nonoutliers="0"/>
            <cx:statistics quartileMethod="exclusive"/>
          </cx:layoutPr>
        </cx:series>
        <cx:series layoutId="boxWhisker" uniqueId="{0000000C-7A1A-4D64-9C08-6ECA95E937A1}" formatIdx="1">
          <cx:tx>
            <cx:txData>
              <cx:f/>
              <cx:v>IST2_A</cx:v>
            </cx:txData>
          </cx:tx>
          <cx:dataId val="2"/>
          <cx:layoutPr>
            <cx:visibility meanLine="1" nonoutliers="0"/>
            <cx:statistics quartileMethod="exclusive"/>
          </cx:layoutPr>
        </cx:series>
        <cx:series layoutId="boxWhisker" uniqueId="{0000000D-7A1A-4D64-9C08-6ECA95E937A1}" formatIdx="2">
          <cx:tx>
            <cx:txData>
              <cx:f/>
              <cx:v>IST2_B</cx:v>
            </cx:txData>
          </cx:tx>
          <cx:spPr>
            <a:pattFill prst="wdUpDiag">
              <a:fgClr>
                <a:schemeClr val="accent2"/>
              </a:fgClr>
              <a:bgClr>
                <a:schemeClr val="bg1"/>
              </a:bgClr>
            </a:pattFill>
            <a:ln>
              <a:solidFill>
                <a:schemeClr val="accent2"/>
              </a:solidFill>
            </a:ln>
          </cx:spPr>
          <cx:dataId val="3"/>
          <cx:layoutPr>
            <cx:visibility meanLine="1" nonoutliers="0"/>
            <cx:statistics quartileMethod="exclusive"/>
          </cx:layoutPr>
        </cx:series>
        <cx:series layoutId="boxWhisker" uniqueId="{0000000E-7A1A-4D64-9C08-6ECA95E937A1}" formatIdx="3">
          <cx:tx>
            <cx:txData>
              <cx:f/>
              <cx:v>IST3_A</cx:v>
            </cx:txData>
          </cx:tx>
          <cx:dataId val="4"/>
          <cx:layoutPr>
            <cx:visibility meanLine="1" nonoutliers="0"/>
            <cx:statistics quartileMethod="exclusive"/>
          </cx:layoutPr>
        </cx:series>
        <cx:series layoutId="boxWhisker" uniqueId="{0000000F-7A1A-4D64-9C08-6ECA95E937A1}" formatIdx="4">
          <cx:tx>
            <cx:txData>
              <cx:f/>
              <cx:v>IST3_B</cx:v>
            </cx:txData>
          </cx:tx>
          <cx:spPr>
            <a:pattFill prst="wdUpDiag">
              <a:fgClr>
                <a:schemeClr val="accent4"/>
              </a:fgClr>
              <a:bgClr>
                <a:schemeClr val="bg1"/>
              </a:bgClr>
            </a:pattFill>
            <a:ln>
              <a:solidFill>
                <a:schemeClr val="accent4">
                  <a:lumMod val="50000"/>
                </a:schemeClr>
              </a:solidFill>
            </a:ln>
          </cx:spPr>
          <cx:dataId val="5"/>
          <cx:layoutPr>
            <cx:visibility meanLine="1" nonoutliers="0"/>
            <cx:statistics quartileMethod="exclusive"/>
          </cx:layoutPr>
        </cx:series>
        <cx:series layoutId="boxWhisker" uniqueId="{00000010-7A1A-4D64-9C08-6ECA95E937A1}" formatIdx="5">
          <cx:tx>
            <cx:txData>
              <cx:f/>
              <cx:v>IST4_A</cx:v>
            </cx:txData>
          </cx:tx>
          <cx:dataId val="6"/>
          <cx:layoutPr>
            <cx:visibility meanLine="1" nonoutliers="0"/>
            <cx:statistics quartileMethod="exclusive"/>
          </cx:layoutPr>
        </cx:series>
        <cx:series layoutId="boxWhisker" uniqueId="{00000011-7A1A-4D64-9C08-6ECA95E937A1}" formatIdx="6">
          <cx:tx>
            <cx:txData>
              <cx:f/>
              <cx:v>IST4_B</cx:v>
            </cx:txData>
          </cx:tx>
          <cx:spPr>
            <a:pattFill prst="wdUpDiag">
              <a:fgClr>
                <a:schemeClr val="accent6"/>
              </a:fgClr>
              <a:bgClr>
                <a:schemeClr val="bg1"/>
              </a:bgClr>
            </a:pattFill>
            <a:ln>
              <a:solidFill>
                <a:schemeClr val="accent6">
                  <a:lumMod val="50000"/>
                </a:schemeClr>
              </a:solidFill>
            </a:ln>
          </cx:spPr>
          <cx:dataId val="7"/>
          <cx:layoutPr>
            <cx:visibility meanLine="1" nonoutliers="0"/>
            <cx:statistics quartileMethod="exclusive"/>
          </cx:layoutPr>
        </cx:series>
        <cx:series layoutId="boxWhisker" uniqueId="{00000012-7A1A-4D64-9C08-6ECA95E937A1}" formatIdx="7">
          <cx:tx>
            <cx:txData>
              <cx:f/>
              <cx:v>IST5_A</cx:v>
            </cx:txData>
          </cx:tx>
          <cx:dataId val="8"/>
          <cx:layoutPr>
            <cx:visibility meanLine="1" nonoutliers="0"/>
            <cx:statistics quartileMethod="exclusive"/>
          </cx:layoutPr>
        </cx:series>
        <cx:series layoutId="boxWhisker" uniqueId="{00000013-7A1A-4D64-9C08-6ECA95E937A1}" formatIdx="8">
          <cx:tx>
            <cx:txData>
              <cx:f/>
              <cx:v>IST5_B</cx:v>
            </cx:txData>
          </cx:tx>
          <cx:spPr>
            <a:pattFill prst="wdUpDiag">
              <a:fgClr>
                <a:schemeClr val="accent2">
                  <a:lumMod val="75000"/>
                </a:schemeClr>
              </a:fgClr>
              <a:bgClr>
                <a:schemeClr val="bg1"/>
              </a:bgClr>
            </a:pattFill>
          </cx:spPr>
          <cx:dataId val="9"/>
          <cx:layoutPr>
            <cx:visibility meanLine="1" nonoutliers="0"/>
            <cx:statistics quartileMethod="exclusive"/>
          </cx:layoutPr>
        </cx:series>
      </cx:plotAreaRegion>
      <cx:axis id="0" hidden="1">
        <cx:catScaling gapWidth="0.0599999987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800">
              <a:solidFill>
                <a:schemeClr val="tx1"/>
              </a:solidFill>
            </a:defRPr>
          </a:pPr>
          <a:endParaRPr lang="it-IT" sz="8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2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_xlchart.v1.222</cx:f>
      </cx:numDim>
    </cx:data>
    <cx:data id="1">
      <cx:numDim type="val">
        <cx:f>_xlchart.v1.215</cx:f>
      </cx:numDim>
    </cx:data>
    <cx:data id="2">
      <cx:numDim type="val">
        <cx:f>_xlchart.v1.223</cx:f>
      </cx:numDim>
    </cx:data>
    <cx:data id="3">
      <cx:numDim type="val">
        <cx:f>_xlchart.v1.216</cx:f>
      </cx:numDim>
    </cx:data>
    <cx:data id="4">
      <cx:numDim type="val">
        <cx:f>_xlchart.v1.224</cx:f>
      </cx:numDim>
    </cx:data>
    <cx:data id="5">
      <cx:numDim type="val">
        <cx:f>_xlchart.v1.217</cx:f>
      </cx:numDim>
    </cx:data>
    <cx:data id="6">
      <cx:numDim type="val">
        <cx:f>_xlchart.v1.225</cx:f>
      </cx:numDim>
    </cx:data>
    <cx:data id="7">
      <cx:numDim type="val">
        <cx:f>_xlchart.v1.218</cx:f>
      </cx:numDim>
    </cx:data>
    <cx:data id="8">
      <cx:numDim type="val">
        <cx:f>_xlchart.v1.226</cx:f>
      </cx:numDim>
    </cx:data>
    <cx:data id="9">
      <cx:numDim type="val">
        <cx:f>_xlchart.v1.219</cx:f>
      </cx:numDim>
    </cx:data>
    <cx:data id="10">
      <cx:numDim type="val">
        <cx:f>_xlchart.v1.227</cx:f>
      </cx:numDim>
    </cx:data>
    <cx:data id="11">
      <cx:numDim type="val">
        <cx:f>_xlchart.v1.220</cx:f>
      </cx:numDim>
    </cx:data>
    <cx:data id="12">
      <cx:numDim type="val">
        <cx:f>_xlchart.v1.221</cx:f>
      </cx:numDim>
    </cx:data>
    <cx:data id="13">
      <cx:numDim type="val">
        <cx:f>_xlchart.v1.214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Socio-Culturale </a:t>
            </a:r>
            <a:r>
              <a:rPr lang="it-IT" sz="1100" b="0" i="0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Calibri" panose="020F0502020204030204"/>
                <a:ea typeface="Calibri" panose="020F0502020204030204" pitchFamily="34" charset="0"/>
                <a:cs typeface="Calibri" panose="020F0502020204030204" pitchFamily="34" charset="0"/>
              </a:rPr>
              <a:t>- distribuzione valori normalizzati sulle 5 regioni per tipo di CT</a:t>
            </a:r>
            <a:endParaRPr lang="it-IT" sz="1100" b="0" i="1" u="none" strike="noStrike" baseline="0">
              <a:solidFill>
                <a:schemeClr val="tx1"/>
              </a:solidFill>
              <a:latin typeface="Calibri" panose="020F0502020204030204"/>
            </a:endParaRPr>
          </a:p>
        </cx:rich>
      </cx:tx>
    </cx:title>
    <cx:plotArea>
      <cx:plotAreaRegion>
        <cx:series layoutId="boxWhisker" uniqueId="{E502FA36-84DC-4608-A3D5-BCFA3BA5B390}" formatIdx="0">
          <cx:tx>
            <cx:txData>
              <cx:f/>
              <cx:v>SLC1_A</cx:v>
            </cx:txData>
          </cx:tx>
          <cx:dataId val="0"/>
          <cx:layoutPr>
            <cx:visibility meanLine="1" nonoutliers="0"/>
            <cx:statistics quartileMethod="exclusive"/>
          </cx:layoutPr>
        </cx:series>
        <cx:series layoutId="boxWhisker" uniqueId="{0000000B-7A1A-4D64-9C08-6ECA95E937A1}" formatIdx="11">
          <cx:tx>
            <cx:txData>
              <cx:f/>
              <cx:v>SCL1_B</cx:v>
            </cx:txData>
          </cx:tx>
          <cx:spPr>
            <a:pattFill prst="wdUpDiag">
              <a:fgClr>
                <a:schemeClr val="accent1"/>
              </a:fgClr>
              <a:bgClr>
                <a:schemeClr val="bg1"/>
              </a:bgClr>
            </a:pattFill>
          </cx:spPr>
          <cx:dataId val="1"/>
          <cx:layoutPr>
            <cx:visibility meanLine="1" nonoutliers="0"/>
            <cx:statistics quartileMethod="exclusive"/>
          </cx:layoutPr>
        </cx:series>
        <cx:series layoutId="boxWhisker" uniqueId="{0000000C-7A1A-4D64-9C08-6ECA95E937A1}" formatIdx="1">
          <cx:tx>
            <cx:txData>
              <cx:f/>
              <cx:v>SCL2_A</cx:v>
            </cx:txData>
          </cx:tx>
          <cx:dataId val="2"/>
          <cx:layoutPr>
            <cx:visibility meanLine="1" nonoutliers="0"/>
            <cx:statistics quartileMethod="exclusive"/>
          </cx:layoutPr>
        </cx:series>
        <cx:series layoutId="boxWhisker" uniqueId="{0000000D-7A1A-4D64-9C08-6ECA95E937A1}" formatIdx="2">
          <cx:tx>
            <cx:txData>
              <cx:f/>
              <cx:v>SCL2_B</cx:v>
            </cx:txData>
          </cx:tx>
          <cx:spPr>
            <a:pattFill prst="wdUpDiag">
              <a:fgClr>
                <a:schemeClr val="accent2"/>
              </a:fgClr>
              <a:bgClr>
                <a:schemeClr val="bg1"/>
              </a:bgClr>
            </a:pattFill>
            <a:ln>
              <a:solidFill>
                <a:schemeClr val="accent2">
                  <a:lumMod val="50000"/>
                </a:schemeClr>
              </a:solidFill>
            </a:ln>
          </cx:spPr>
          <cx:dataId val="3"/>
          <cx:layoutPr>
            <cx:visibility meanLine="1" nonoutliers="0"/>
            <cx:statistics quartileMethod="exclusive"/>
          </cx:layoutPr>
        </cx:series>
        <cx:series layoutId="boxWhisker" uniqueId="{0000000E-7A1A-4D64-9C08-6ECA95E937A1}" formatIdx="3">
          <cx:tx>
            <cx:txData>
              <cx:f/>
              <cx:v>SCL3_A</cx:v>
            </cx:txData>
          </cx:tx>
          <cx:dataId val="4"/>
          <cx:layoutPr>
            <cx:visibility meanLine="1" nonoutliers="0"/>
            <cx:statistics quartileMethod="exclusive"/>
          </cx:layoutPr>
        </cx:series>
        <cx:series layoutId="boxWhisker" uniqueId="{0000000F-7A1A-4D64-9C08-6ECA95E937A1}" formatIdx="4">
          <cx:tx>
            <cx:txData>
              <cx:f/>
              <cx:v>SCL3_B</cx:v>
            </cx:txData>
          </cx:tx>
          <cx:spPr>
            <a:pattFill prst="wdUpDiag">
              <a:fgClr>
                <a:schemeClr val="accent4"/>
              </a:fgClr>
              <a:bgClr>
                <a:schemeClr val="bg1"/>
              </a:bgClr>
            </a:pattFill>
            <a:ln>
              <a:solidFill>
                <a:schemeClr val="accent4">
                  <a:lumMod val="50000"/>
                </a:schemeClr>
              </a:solidFill>
            </a:ln>
          </cx:spPr>
          <cx:dataId val="5"/>
          <cx:layoutPr>
            <cx:visibility meanLine="1" nonoutliers="0"/>
            <cx:statistics quartileMethod="exclusive"/>
          </cx:layoutPr>
        </cx:series>
        <cx:series layoutId="boxWhisker" uniqueId="{00000010-7A1A-4D64-9C08-6ECA95E937A1}" formatIdx="5">
          <cx:tx>
            <cx:txData>
              <cx:f/>
              <cx:v>SCL4_A</cx:v>
            </cx:txData>
          </cx:tx>
          <cx:dataId val="6"/>
          <cx:layoutPr>
            <cx:visibility meanLine="1" nonoutliers="0"/>
            <cx:statistics quartileMethod="exclusive"/>
          </cx:layoutPr>
        </cx:series>
        <cx:series layoutId="boxWhisker" uniqueId="{00000011-7A1A-4D64-9C08-6ECA95E937A1}" formatIdx="6">
          <cx:tx>
            <cx:txData>
              <cx:f/>
              <cx:v>SCL4_B</cx:v>
            </cx:txData>
          </cx:tx>
          <cx:spPr>
            <a:pattFill prst="wdUpDiag">
              <a:fgClr>
                <a:schemeClr val="accent6"/>
              </a:fgClr>
              <a:bgClr>
                <a:schemeClr val="bg1"/>
              </a:bgClr>
            </a:pattFill>
            <a:ln>
              <a:solidFill>
                <a:schemeClr val="accent6">
                  <a:lumMod val="50000"/>
                </a:schemeClr>
              </a:solidFill>
            </a:ln>
          </cx:spPr>
          <cx:dataId val="7"/>
          <cx:layoutPr>
            <cx:visibility meanLine="1" nonoutliers="0"/>
            <cx:statistics quartileMethod="exclusive"/>
          </cx:layoutPr>
        </cx:series>
        <cx:series layoutId="boxWhisker" uniqueId="{00000014-7A1A-4D64-9C08-6ECA95E937A1}" formatIdx="9">
          <cx:tx>
            <cx:txData>
              <cx:f/>
              <cx:v>SCL6_A</cx:v>
            </cx:txData>
          </cx:tx>
          <cx:dataId val="8"/>
          <cx:layoutPr>
            <cx:visibility meanLine="1" nonoutliers="0"/>
            <cx:statistics quartileMethod="exclusive"/>
          </cx:layoutPr>
        </cx:series>
        <cx:series layoutId="boxWhisker" uniqueId="{00000015-7A1A-4D64-9C08-6ECA95E937A1}" formatIdx="10">
          <cx:tx>
            <cx:txData>
              <cx:f/>
              <cx:v>SCL6_B</cx:v>
            </cx:txData>
          </cx:tx>
          <cx:spPr>
            <a:pattFill prst="wdUpDiag">
              <a:fgClr>
                <a:schemeClr val="accent4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chemeClr val="accent4">
                  <a:lumMod val="50000"/>
                </a:schemeClr>
              </a:solidFill>
            </a:ln>
          </cx:spPr>
          <cx:dataId val="9"/>
          <cx:layoutPr>
            <cx:visibility meanLine="1" nonoutliers="0"/>
            <cx:statistics quartileMethod="exclusive"/>
          </cx:layoutPr>
        </cx:series>
        <cx:series layoutId="boxWhisker" uniqueId="{00000016-7A1A-4D64-9C08-6ECA95E937A1}" formatIdx="12">
          <cx:tx>
            <cx:txData>
              <cx:f/>
              <cx:v>SCL7_A</cx:v>
            </cx:txData>
          </cx:tx>
          <cx:dataId val="10"/>
          <cx:layoutPr>
            <cx:visibility meanLine="1" nonoutliers="0"/>
            <cx:statistics quartileMethod="exclusive"/>
          </cx:layoutPr>
        </cx:series>
        <cx:series layoutId="boxWhisker" uniqueId="{00000017-7A1A-4D64-9C08-6ECA95E937A1}" formatIdx="13">
          <cx:tx>
            <cx:txData>
              <cx:f/>
              <cx:v>SCL7_B</cx:v>
            </cx:txData>
          </cx:tx>
          <cx:spPr>
            <a:pattFill prst="ltUpDiag">
              <a:fgClr>
                <a:schemeClr val="accent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chemeClr val="accent1">
                  <a:lumMod val="75000"/>
                </a:schemeClr>
              </a:solidFill>
            </a:ln>
          </cx:spPr>
          <cx:dataId val="11"/>
          <cx:layoutPr>
            <cx:visibility meanLine="1" nonoutliers="0"/>
            <cx:statistics quartileMethod="exclusive"/>
          </cx:layoutPr>
        </cx:series>
        <cx:series layoutId="boxWhisker" uniqueId="{00000018-7A1A-4D64-9C08-6ECA95E937A1}" formatIdx="14">
          <cx:tx>
            <cx:txData>
              <cx:f/>
              <cx:v>SAN8_A</cx:v>
            </cx:txData>
          </cx:tx>
          <cx:dataId val="12"/>
          <cx:layoutPr>
            <cx:visibility meanLine="1" nonoutliers="0"/>
            <cx:statistics quartileMethod="exclusive"/>
          </cx:layoutPr>
        </cx:series>
        <cx:series layoutId="boxWhisker" uniqueId="{00000019-7A1A-4D64-9C08-6ECA95E937A1}" formatIdx="15">
          <cx:tx>
            <cx:txData>
              <cx:f/>
              <cx:v>SAN8_B</cx:v>
            </cx:txData>
          </cx:tx>
          <cx:spPr>
            <a:pattFill prst="ltUpDiag">
              <a:fgClr>
                <a:schemeClr val="bg2">
                  <a:lumMod val="50000"/>
                </a:schemeClr>
              </a:fgClr>
              <a:bgClr>
                <a:schemeClr val="bg1"/>
              </a:bgClr>
            </a:pattFill>
            <a:ln>
              <a:solidFill>
                <a:schemeClr val="tx1">
                  <a:lumMod val="50000"/>
                  <a:lumOff val="50000"/>
                </a:schemeClr>
              </a:solidFill>
            </a:ln>
          </cx:spPr>
          <cx:dataId val="13"/>
          <cx:layoutPr>
            <cx:visibility meanLine="1" nonoutliers="0"/>
            <cx:statistics quartileMethod="exclusive"/>
          </cx:layoutPr>
        </cx:series>
      </cx:plotAreaRegion>
      <cx:axis id="0" hidden="1">
        <cx:catScaling gapWidth="0.0599999987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800">
              <a:solidFill>
                <a:schemeClr val="tx1"/>
              </a:solidFill>
            </a:defRPr>
          </a:pPr>
          <a:endParaRPr lang="it-IT" sz="8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2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_xlchart.v1.228</cx:f>
      </cx:numDim>
    </cx:data>
    <cx:data id="1">
      <cx:numDim type="val">
        <cx:f>_xlchart.v1.229</cx:f>
      </cx:numDim>
    </cx:data>
    <cx:data id="2">
      <cx:numDim type="val">
        <cx:f>_xlchart.v1.230</cx:f>
      </cx:numDim>
    </cx:data>
    <cx:data id="3">
      <cx:numDim type="val">
        <cx:f>_xlchart.v1.231</cx:f>
      </cx:numDim>
    </cx:data>
    <cx:data id="4">
      <cx:numDim type="val">
        <cx:f>_xlchart.v1.232</cx:f>
      </cx:numDim>
    </cx:data>
    <cx:data id="5">
      <cx:numDim type="val">
        <cx:f>_xlchart.v1.233</cx:f>
      </cx:numDim>
    </cx:data>
    <cx:data id="6">
      <cx:numDim type="val">
        <cx:f>_xlchart.v1.234</cx:f>
      </cx:numDim>
    </cx:data>
    <cx:data id="7">
      <cx:numDim type="val">
        <cx:f>_xlchart.v1.235</cx:f>
      </cx:numDim>
    </cx:data>
    <cx:data id="8">
      <cx:numDim type="val">
        <cx:f>_xlchart.v1.236</cx:f>
      </cx:numDim>
    </cx:data>
    <cx:data id="9">
      <cx:numDim type="val">
        <cx:f>_xlchart.v1.237</cx:f>
      </cx:numDim>
    </cx:data>
    <cx:data id="10">
      <cx:numDim type="val">
        <cx:f>_xlchart.v1.238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>
                <a:solidFill>
                  <a:schemeClr val="tx1"/>
                </a:solidFill>
              </a:defRPr>
            </a:pPr>
            <a:r>
              <a:rPr lang="it-IT" sz="14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Abitativa - Tipologia CT B</a:t>
            </a:r>
          </a:p>
          <a:p>
            <a:pPr algn="ctr" rtl="0">
              <a:defRPr>
                <a:solidFill>
                  <a:schemeClr val="tx1"/>
                </a:solidFill>
              </a:defRPr>
            </a:pPr>
            <a:r>
              <a:rPr lang="it-IT" sz="105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5 regioni PON </a:t>
            </a:r>
          </a:p>
        </cx:rich>
      </cx:tx>
    </cx:title>
    <cx:plotArea>
      <cx:plotAreaRegion>
        <cx:series layoutId="boxWhisker" uniqueId="{747756F7-2217-4FFE-AE1B-43602F4D2357}">
          <cx:dataId val="0"/>
          <cx:layoutPr>
            <cx:visibility meanLine="1" nonoutliers="0"/>
            <cx:statistics quartileMethod="exclusive"/>
          </cx:layoutPr>
        </cx:series>
        <cx:series layoutId="boxWhisker" uniqueId="{39E5DEC2-5581-4CF1-A20D-D4A7B970F3F6}">
          <cx:dataId val="1"/>
          <cx:layoutPr>
            <cx:visibility meanLine="1" nonoutliers="0"/>
            <cx:statistics quartileMethod="exclusive"/>
          </cx:layoutPr>
        </cx:series>
        <cx:series layoutId="boxWhisker" uniqueId="{7E74D93C-8F83-4108-94A1-21A6AF997F94}">
          <cx:dataId val="2"/>
          <cx:layoutPr>
            <cx:visibility meanLine="1" nonoutliers="0"/>
            <cx:statistics quartileMethod="exclusive"/>
          </cx:layoutPr>
        </cx:series>
        <cx:series layoutId="boxWhisker" uniqueId="{8FADCAC3-4A8C-45DE-81A9-46C199D8B10C}">
          <cx:dataId val="3"/>
          <cx:layoutPr>
            <cx:visibility meanLine="1" nonoutliers="0"/>
            <cx:statistics quartileMethod="exclusive"/>
          </cx:layoutPr>
        </cx:series>
        <cx:series layoutId="boxWhisker" uniqueId="{3B0A8A0B-C2B7-4B6B-AD58-620CCB097B3D}">
          <cx:dataId val="4"/>
          <cx:layoutPr>
            <cx:visibility meanLine="1" nonoutliers="0"/>
            <cx:statistics quartileMethod="exclusive"/>
          </cx:layoutPr>
        </cx:series>
        <cx:series layoutId="boxWhisker" uniqueId="{BD012C98-47E7-4693-BB60-61CAF2F0F1C7}">
          <cx:dataId val="5"/>
          <cx:layoutPr>
            <cx:visibility meanLine="1" nonoutliers="0"/>
            <cx:statistics quartileMethod="exclusive"/>
          </cx:layoutPr>
        </cx:series>
        <cx:series layoutId="boxWhisker" uniqueId="{A91C033B-0D44-496C-8DD6-6EB63AB333AE}">
          <cx:dataId val="6"/>
          <cx:layoutPr>
            <cx:visibility meanLine="1" nonoutliers="0"/>
            <cx:statistics quartileMethod="exclusive"/>
          </cx:layoutPr>
        </cx:series>
        <cx:series layoutId="boxWhisker" uniqueId="{CC288012-7E39-4727-A8B6-843C5DC560DD}">
          <cx:dataId val="7"/>
          <cx:layoutPr>
            <cx:visibility meanLine="1" nonoutliers="0"/>
            <cx:statistics quartileMethod="exclusive"/>
          </cx:layoutPr>
        </cx:series>
        <cx:series layoutId="boxWhisker" uniqueId="{59E49F61-F75A-4AD5-AE6F-2C3A4E3E9E71}">
          <cx:dataId val="8"/>
          <cx:layoutPr>
            <cx:visibility meanLine="1" nonoutliers="0"/>
            <cx:statistics quartileMethod="exclusive"/>
          </cx:layoutPr>
        </cx:series>
        <cx:series layoutId="boxWhisker" uniqueId="{C50E644B-DE3F-4C5F-A89F-0068F3CE2324}">
          <cx:dataId val="9"/>
          <cx:layoutPr>
            <cx:visibility meanLine="1" nonoutliers="0"/>
            <cx:statistics quartileMethod="exclusive"/>
          </cx:layoutPr>
        </cx:series>
        <cx:series layoutId="boxWhisker" uniqueId="{C600BDD8-55F5-4242-9FA0-BEC59BEA9F87}">
          <cx:dataId val="10"/>
          <cx:layoutPr>
            <cx:visibility meanLine="1"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28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_xlchart.v1.272</cx:f>
      </cx:numDim>
    </cx:data>
    <cx:data id="1">
      <cx:numDim type="val">
        <cx:f>_xlchart.v1.273</cx:f>
      </cx:numDim>
    </cx:data>
    <cx:data id="2">
      <cx:numDim type="val">
        <cx:f>_xlchart.v1.274</cx:f>
      </cx:numDim>
    </cx:data>
    <cx:data id="3">
      <cx:numDim type="val">
        <cx:f>_xlchart.v1.275</cx:f>
      </cx:numDim>
    </cx:data>
    <cx:data id="4">
      <cx:numDim type="val">
        <cx:f>_xlchart.v1.276</cx:f>
      </cx:numDim>
    </cx:data>
    <cx:data id="5">
      <cx:numDim type="val">
        <cx:f>_xlchart.v1.277</cx:f>
      </cx:numDim>
    </cx:data>
    <cx:data id="6">
      <cx:numDim type="val">
        <cx:f>_xlchart.v1.278</cx:f>
      </cx:numDim>
    </cx:data>
    <cx:data id="7">
      <cx:numDim type="val">
        <cx:f>_xlchart.v1.279</cx:f>
      </cx:numDim>
    </cx:data>
    <cx:data id="8">
      <cx:numDim type="val">
        <cx:f>_xlchart.v1.280</cx:f>
      </cx:numDim>
    </cx:data>
    <cx:data id="9">
      <cx:numDim type="val">
        <cx:f>_xlchart.v1.281</cx:f>
      </cx:numDim>
    </cx:data>
    <cx:data id="10">
      <cx:numDim type="val">
        <cx:f>_xlchart.v1.282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Abitativa - BASILICATA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97788CDE-4990-4C1A-84DA-96EEF9A868EB}">
          <cx:tx>
            <cx:txData>
              <cx:f/>
              <cx:v>ABT1</cx:v>
            </cx:txData>
          </cx:tx>
          <cx:dataId val="0"/>
          <cx:layoutPr>
            <cx:visibility meanLine="1" meanMarker="1" nonoutliers="0" outliers="1"/>
            <cx:statistics quartileMethod="exclusive"/>
          </cx:layoutPr>
        </cx:series>
        <cx:series layoutId="boxWhisker" uniqueId="{BDDD2A50-2998-4964-8460-A1EBD0BB7AA5}">
          <cx:tx>
            <cx:txData>
              <cx:f/>
              <cx:v>ABT2</cx:v>
            </cx:txData>
          </cx:tx>
          <cx:dataId val="1"/>
          <cx:layoutPr>
            <cx:visibility meanLine="1" meanMarker="1" nonoutliers="0" outliers="1"/>
            <cx:statistics quartileMethod="exclusive"/>
          </cx:layoutPr>
        </cx:series>
        <cx:series layoutId="boxWhisker" uniqueId="{9B919085-BD1C-41DE-8ED3-0BCBDEF230C2}">
          <cx:tx>
            <cx:txData>
              <cx:f/>
              <cx:v>ABT3</cx:v>
            </cx:txData>
          </cx:tx>
          <cx:dataId val="2"/>
          <cx:layoutPr>
            <cx:visibility meanLine="1" meanMarker="1" nonoutliers="0" outliers="1"/>
            <cx:statistics quartileMethod="exclusive"/>
          </cx:layoutPr>
        </cx:series>
        <cx:series layoutId="boxWhisker" uniqueId="{C95F8100-E2AC-4449-95E0-7F7EF5DB00D1}">
          <cx:tx>
            <cx:txData>
              <cx:f/>
              <cx:v>ABT4</cx:v>
            </cx:txData>
          </cx:tx>
          <cx:dataId val="3"/>
          <cx:layoutPr>
            <cx:visibility meanLine="1" meanMarker="1" nonoutliers="0" outliers="1"/>
            <cx:statistics quartileMethod="exclusive"/>
          </cx:layoutPr>
        </cx:series>
        <cx:series layoutId="boxWhisker" uniqueId="{9002F348-4FEE-49ED-9570-A1FF4202CF62}">
          <cx:tx>
            <cx:txData>
              <cx:f/>
              <cx:v>ABT5</cx:v>
            </cx:txData>
          </cx:tx>
          <cx:dataId val="4"/>
          <cx:layoutPr>
            <cx:visibility meanLine="1" meanMarker="1" nonoutliers="0" outliers="1"/>
            <cx:statistics quartileMethod="exclusive"/>
          </cx:layoutPr>
        </cx:series>
        <cx:series layoutId="boxWhisker" uniqueId="{79068547-3ECD-400E-840A-32AD54C11403}">
          <cx:tx>
            <cx:txData>
              <cx:f/>
              <cx:v>ABT6</cx:v>
            </cx:txData>
          </cx:tx>
          <cx:dataId val="5"/>
          <cx:layoutPr>
            <cx:visibility meanLine="1" meanMarker="1" nonoutliers="0" outliers="1"/>
            <cx:statistics quartileMethod="exclusive"/>
          </cx:layoutPr>
        </cx:series>
        <cx:series layoutId="boxWhisker" uniqueId="{9E0298E3-EE2C-40B6-A76B-B4AD3D636EE9}">
          <cx:tx>
            <cx:txData>
              <cx:f/>
              <cx:v>ABT7</cx:v>
            </cx:txData>
          </cx:tx>
          <cx:dataId val="6"/>
          <cx:layoutPr>
            <cx:visibility meanLine="1" meanMarker="1" nonoutliers="0" outliers="1"/>
            <cx:statistics quartileMethod="exclusive"/>
          </cx:layoutPr>
        </cx:series>
        <cx:series layoutId="boxWhisker" uniqueId="{619FA3EB-9EA6-4C3D-90E2-040D0FC7D4FC}">
          <cx:tx>
            <cx:txData>
              <cx:f/>
              <cx:v>ABT8</cx:v>
            </cx:txData>
          </cx:tx>
          <cx:dataId val="7"/>
          <cx:layoutPr>
            <cx:visibility meanLine="1" meanMarker="1" nonoutliers="0" outliers="1"/>
            <cx:statistics quartileMethod="exclusive"/>
          </cx:layoutPr>
        </cx:series>
        <cx:series layoutId="boxWhisker" uniqueId="{F4E7515B-EEDC-448E-A95E-BDB2178838FC}">
          <cx:tx>
            <cx:txData>
              <cx:f/>
              <cx:v>ABT9</cx:v>
            </cx:txData>
          </cx:tx>
          <cx:dataId val="8"/>
          <cx:layoutPr>
            <cx:visibility meanLine="1" meanMarker="1" nonoutliers="0" outliers="1"/>
            <cx:statistics quartileMethod="exclusive"/>
          </cx:layoutPr>
        </cx:series>
        <cx:series layoutId="boxWhisker" uniqueId="{AA0A3A00-23B3-4D0F-B020-E43844012EB2}">
          <cx:tx>
            <cx:txData>
              <cx:f/>
              <cx:v>ABT10</cx:v>
            </cx:txData>
          </cx:tx>
          <cx:dataId val="9"/>
          <cx:layoutPr>
            <cx:visibility meanLine="1" meanMarker="1" nonoutliers="0" outliers="1"/>
            <cx:statistics quartileMethod="exclusive"/>
          </cx:layoutPr>
        </cx:series>
        <cx:series layoutId="boxWhisker" uniqueId="{CFE8613F-38C8-4740-97B4-A63E71FA8D0B}">
          <cx:tx>
            <cx:txData>
              <cx:f/>
              <cx:v>ABT11</cx:v>
            </cx:txData>
          </cx:tx>
          <cx:dataId val="10"/>
          <cx:layoutPr>
            <cx:visibility meanLine="1" meanMarker="1" nonoutliers="0" outliers="1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11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 sz="1100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11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 sz="1100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 sz="1100">
              <a:solidFill>
                <a:schemeClr val="tx1"/>
              </a:solidFill>
            </a:defRPr>
          </a:pPr>
          <a:endParaRPr lang="it-IT" sz="11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29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_xlchart.v1.258</cx:f>
      </cx:numDim>
    </cx:data>
    <cx:data id="1">
      <cx:numDim type="val">
        <cx:f>_xlchart.v1.259</cx:f>
      </cx:numDim>
    </cx:data>
    <cx:data id="2">
      <cx:numDim type="val">
        <cx:f>_xlchart.v1.260</cx:f>
      </cx:numDim>
    </cx:data>
    <cx:data id="3">
      <cx:numDim type="val">
        <cx:f>_xlchart.v1.261</cx:f>
      </cx:numDim>
    </cx:data>
    <cx:data id="4">
      <cx:numDim type="val">
        <cx:f>_xlchart.v1.262</cx:f>
      </cx:numDim>
    </cx:data>
    <cx:data id="5">
      <cx:numDim type="val">
        <cx:f>_xlchart.v1.263</cx:f>
      </cx:numDim>
    </cx:data>
    <cx:data id="6">
      <cx:numDim type="val">
        <cx:f>_xlchart.v1.264</cx:f>
      </cx:numDim>
    </cx:data>
    <cx:data id="7">
      <cx:numDim type="val">
        <cx:f>_xlchart.v1.265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Infrastrutturale - BASILICATA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877A7E01-D71A-417D-97F5-283C76C8307C}">
          <cx:tx>
            <cx:txData>
              <cx:f/>
              <cx:v>INF1</cx:v>
            </cx:txData>
          </cx:tx>
          <cx:dataId val="0"/>
          <cx:layoutPr>
            <cx:visibility meanLine="1" nonoutliers="0"/>
            <cx:statistics quartileMethod="exclusive"/>
          </cx:layoutPr>
        </cx:series>
        <cx:series layoutId="boxWhisker" uniqueId="{B4DDC3F8-E069-42A1-AAA6-84540115F4EE}">
          <cx:tx>
            <cx:txData>
              <cx:f/>
              <cx:v>INF2</cx:v>
            </cx:txData>
          </cx:tx>
          <cx:dataId val="1"/>
          <cx:layoutPr>
            <cx:visibility meanLine="1" nonoutliers="0"/>
            <cx:statistics quartileMethod="exclusive"/>
          </cx:layoutPr>
        </cx:series>
        <cx:series layoutId="boxWhisker" uniqueId="{6D87C92A-D647-48F7-AECC-A5EF9D2281F7}">
          <cx:tx>
            <cx:txData>
              <cx:f/>
              <cx:v>INF3</cx:v>
            </cx:txData>
          </cx:tx>
          <cx:dataId val="2"/>
          <cx:layoutPr>
            <cx:visibility meanLine="1" nonoutliers="0"/>
            <cx:statistics quartileMethod="exclusive"/>
          </cx:layoutPr>
        </cx:series>
        <cx:series layoutId="boxWhisker" uniqueId="{83020CC2-B978-40CD-B5FD-5EDFB03D1C56}">
          <cx:tx>
            <cx:txData>
              <cx:f/>
              <cx:v>INF4</cx:v>
            </cx:txData>
          </cx:tx>
          <cx:dataId val="3"/>
          <cx:layoutPr>
            <cx:visibility meanLine="1" nonoutliers="0"/>
            <cx:statistics quartileMethod="exclusive"/>
          </cx:layoutPr>
        </cx:series>
        <cx:series layoutId="boxWhisker" uniqueId="{92C11356-3455-4E31-8C00-7B7ABBBAA2DD}">
          <cx:tx>
            <cx:txData>
              <cx:f/>
              <cx:v>INF5</cx:v>
            </cx:txData>
          </cx:tx>
          <cx:dataId val="4"/>
          <cx:layoutPr>
            <cx:visibility meanLine="1" nonoutliers="0"/>
            <cx:statistics quartileMethod="exclusive"/>
          </cx:layoutPr>
        </cx:series>
        <cx:series layoutId="boxWhisker" uniqueId="{3514EE04-8041-40D4-A2C7-5E65488B910D}">
          <cx:tx>
            <cx:txData>
              <cx:f/>
              <cx:v>INF6</cx:v>
            </cx:txData>
          </cx:tx>
          <cx:dataId val="5"/>
          <cx:layoutPr>
            <cx:visibility meanLine="1" nonoutliers="0"/>
            <cx:statistics quartileMethod="exclusive"/>
          </cx:layoutPr>
        </cx:series>
        <cx:series layoutId="boxWhisker" uniqueId="{30CE8DBB-6722-4F80-A5F4-91B7423A0CE2}">
          <cx:tx>
            <cx:txData>
              <cx:f/>
              <cx:v>INF8</cx:v>
            </cx:txData>
          </cx:tx>
          <cx:dataId val="6"/>
          <cx:layoutPr>
            <cx:visibility meanLine="1" nonoutliers="0"/>
            <cx:statistics quartileMethod="exclusive"/>
          </cx:layoutPr>
        </cx:series>
        <cx:series layoutId="boxWhisker" uniqueId="{A32476FC-F4D5-45DE-8EE8-93C6817E846A}">
          <cx:tx>
            <cx:txData>
              <cx:f/>
              <cx:v>INF9</cx:v>
            </cx:txData>
          </cx:tx>
          <cx:dataId val="7"/>
          <cx:layoutPr>
            <cx:visibility meanLine="1"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30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_xlchart.v1.257</cx:f>
      </cx:numDim>
    </cx:data>
    <cx:data id="1">
      <cx:numDim type="val">
        <cx:f>_xlchart.v1.247</cx:f>
      </cx:numDim>
    </cx:data>
    <cx:data id="2">
      <cx:numDim type="val">
        <cx:f>_xlchart.v1.248</cx:f>
      </cx:numDim>
    </cx:data>
    <cx:data id="3">
      <cx:numDim type="val">
        <cx:f>_xlchart.v1.249</cx:f>
      </cx:numDim>
    </cx:data>
    <cx:data id="4">
      <cx:numDim type="val">
        <cx:f>_xlchart.v1.250</cx:f>
      </cx:numDim>
    </cx:data>
    <cx:data id="5">
      <cx:numDim type="val">
        <cx:f>_xlchart.v1.251</cx:f>
      </cx:numDim>
    </cx:data>
    <cx:data id="6">
      <cx:numDim type="val">
        <cx:f>_xlchart.v1.252</cx:f>
      </cx:numDim>
    </cx:data>
    <cx:data id="7">
      <cx:numDim type="val">
        <cx:f>_xlchart.v1.253</cx:f>
      </cx:numDim>
    </cx:data>
    <cx:data id="8">
      <cx:numDim type="val">
        <cx:f>_xlchart.v1.254</cx:f>
      </cx:numDim>
    </cx:data>
    <cx:data id="9">
      <cx:numDim type="val">
        <cx:f>_xlchart.v1.255</cx:f>
      </cx:numDim>
    </cx:data>
    <cx:data id="10">
      <cx:numDim type="val">
        <cx:f>_xlchart.v1.256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Educativa - BASILICATA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</a:t>
            </a:r>
            <a:r>
              <a:rPr lang="it-IT" sz="1100" b="0" i="1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Calibri" panose="020F0502020204030204"/>
                <a:ea typeface="Calibri" panose="020F0502020204030204" pitchFamily="34" charset="0"/>
                <a:cs typeface="Calibri" panose="020F0502020204030204" pitchFamily="34" charset="0"/>
              </a:rPr>
              <a:t>su scala regionale</a:t>
            </a:r>
            <a:endParaRPr lang="it-IT" sz="1100" b="0" i="1" u="none" strike="noStrike" baseline="0">
              <a:solidFill>
                <a:schemeClr val="tx1"/>
              </a:solidFill>
              <a:latin typeface="Calibri" panose="020F0502020204030204"/>
            </a:endParaRPr>
          </a:p>
        </cx:rich>
      </cx:tx>
    </cx:title>
    <cx:plotArea>
      <cx:plotAreaRegion>
        <cx:series layoutId="boxWhisker" uniqueId="{B6FD8EF4-5259-4AF1-B2D9-A9090911AADD}">
          <cx:tx>
            <cx:txData>
              <cx:f/>
              <cx:v>EDU1</cx:v>
            </cx:txData>
          </cx:tx>
          <cx:dataId val="0"/>
          <cx:layoutPr>
            <cx:visibility meanLine="1" nonoutliers="0"/>
            <cx:statistics quartileMethod="exclusive"/>
          </cx:layoutPr>
        </cx:series>
        <cx:series layoutId="boxWhisker" uniqueId="{6927901C-8656-4E18-99B0-51A9FBB2A730}">
          <cx:tx>
            <cx:txData>
              <cx:f/>
              <cx:v>EDU2</cx:v>
            </cx:txData>
          </cx:tx>
          <cx:dataId val="1"/>
          <cx:layoutPr>
            <cx:visibility meanLine="1" nonoutliers="0"/>
            <cx:statistics quartileMethod="exclusive"/>
          </cx:layoutPr>
        </cx:series>
        <cx:series layoutId="boxWhisker" uniqueId="{80EC2589-F5D2-4FBE-BB7A-ABA2CCA41287}">
          <cx:tx>
            <cx:txData>
              <cx:f/>
              <cx:v>EDU3</cx:v>
            </cx:txData>
          </cx:tx>
          <cx:dataId val="2"/>
          <cx:layoutPr>
            <cx:visibility meanLine="1" nonoutliers="0"/>
            <cx:statistics quartileMethod="exclusive"/>
          </cx:layoutPr>
        </cx:series>
        <cx:series layoutId="boxWhisker" uniqueId="{AD6F47DD-179C-4307-8C6E-583DC500D618}">
          <cx:tx>
            <cx:txData>
              <cx:f/>
              <cx:v>EDU4</cx:v>
            </cx:txData>
          </cx:tx>
          <cx:dataId val="3"/>
          <cx:layoutPr>
            <cx:visibility meanLine="1" nonoutliers="0"/>
            <cx:statistics quartileMethod="exclusive"/>
          </cx:layoutPr>
        </cx:series>
        <cx:series layoutId="boxWhisker" uniqueId="{F23B7857-B3E9-477C-B2A5-CB5AEB9EB3EF}">
          <cx:tx>
            <cx:txData>
              <cx:f/>
              <cx:v>EDU5</cx:v>
            </cx:txData>
          </cx:tx>
          <cx:dataId val="4"/>
          <cx:layoutPr>
            <cx:visibility meanLine="1" nonoutliers="0"/>
            <cx:statistics quartileMethod="exclusive"/>
          </cx:layoutPr>
        </cx:series>
        <cx:series layoutId="boxWhisker" uniqueId="{B9149F71-7752-4EC5-8440-7F669ED48819}">
          <cx:tx>
            <cx:txData>
              <cx:f/>
              <cx:v>EDU6</cx:v>
            </cx:txData>
          </cx:tx>
          <cx:dataId val="5"/>
          <cx:layoutPr>
            <cx:visibility meanLine="1" nonoutliers="0"/>
            <cx:statistics quartileMethod="exclusive"/>
          </cx:layoutPr>
        </cx:series>
        <cx:series layoutId="boxWhisker" uniqueId="{CD0C8AA4-30D4-4D9D-9ED8-93CBFE4FF797}">
          <cx:tx>
            <cx:txData>
              <cx:f/>
              <cx:v>EDU7</cx:v>
            </cx:txData>
          </cx:tx>
          <cx:dataId val="6"/>
          <cx:layoutPr>
            <cx:visibility meanLine="1" nonoutliers="0"/>
            <cx:statistics quartileMethod="exclusive"/>
          </cx:layoutPr>
        </cx:series>
        <cx:series layoutId="boxWhisker" uniqueId="{59BD9976-68B5-4D7A-ACD8-DF334AEA37B9}">
          <cx:tx>
            <cx:txData>
              <cx:f/>
              <cx:v>EDU8</cx:v>
            </cx:txData>
          </cx:tx>
          <cx:dataId val="7"/>
          <cx:layoutPr>
            <cx:visibility meanLine="1" nonoutliers="0"/>
            <cx:statistics quartileMethod="exclusive"/>
          </cx:layoutPr>
        </cx:series>
        <cx:series layoutId="boxWhisker" uniqueId="{A54317CF-9545-4277-8908-D1CF610F36A5}">
          <cx:tx>
            <cx:txData>
              <cx:f/>
              <cx:v>EDU9</cx:v>
            </cx:txData>
          </cx:tx>
          <cx:dataId val="8"/>
          <cx:layoutPr>
            <cx:visibility meanLine="1" nonoutliers="0"/>
            <cx:statistics quartileMethod="exclusive"/>
          </cx:layoutPr>
        </cx:series>
        <cx:series layoutId="boxWhisker" uniqueId="{60F5F24A-5380-4CF6-B55D-5A340F08AEFF}">
          <cx:tx>
            <cx:txData>
              <cx:f/>
              <cx:v>EDU10</cx:v>
            </cx:txData>
          </cx:tx>
          <cx:dataId val="9"/>
          <cx:layoutPr>
            <cx:visibility meanLine="1" nonoutliers="0"/>
            <cx:statistics quartileMethod="exclusive"/>
          </cx:layoutPr>
        </cx:series>
        <cx:series layoutId="boxWhisker" uniqueId="{CD274AB2-C372-4C46-86C1-FAC733C38660}">
          <cx:tx>
            <cx:txData>
              <cx:f/>
              <cx:v>EDU11</cx:v>
            </cx:txData>
          </cx:tx>
          <cx:dataId val="10"/>
          <cx:layoutPr>
            <cx:visibility meanLine="1"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3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_xlchart.v1.239</cx:f>
      </cx:numDim>
    </cx:data>
    <cx:data id="1">
      <cx:numDim type="val">
        <cx:f>_xlchart.v1.240</cx:f>
      </cx:numDim>
    </cx:data>
    <cx:data id="2">
      <cx:numDim type="val">
        <cx:f>_xlchart.v1.241</cx:f>
      </cx:numDim>
    </cx:data>
    <cx:data id="3">
      <cx:numDim type="val">
        <cx:f>_xlchart.v1.242</cx:f>
      </cx:numDim>
    </cx:data>
    <cx:data id="4">
      <cx:numDim type="val">
        <cx:f>_xlchart.v1.243</cx:f>
      </cx:numDim>
    </cx:data>
    <cx:data id="5">
      <cx:numDim type="val">
        <cx:f>_xlchart.v1.244</cx:f>
      </cx:numDim>
    </cx:data>
    <cx:data id="6">
      <cx:numDim type="val">
        <cx:f>_xlchart.v1.245</cx:f>
      </cx:numDim>
    </cx:data>
    <cx:data id="7">
      <cx:numDim type="val">
        <cx:f>_xlchart.v1.246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Sanitaria - BASILICATA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</a:t>
            </a:r>
            <a:r>
              <a:rPr lang="it-IT" sz="1100" b="0" i="1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Calibri" panose="020F0502020204030204"/>
                <a:ea typeface="Calibri" panose="020F0502020204030204" pitchFamily="34" charset="0"/>
                <a:cs typeface="Calibri" panose="020F0502020204030204" pitchFamily="34" charset="0"/>
              </a:rPr>
              <a:t>su scala regionale</a:t>
            </a:r>
            <a:endParaRPr lang="it-IT" sz="1100" b="0" i="1" u="none" strike="noStrike" baseline="0">
              <a:solidFill>
                <a:schemeClr val="tx1"/>
              </a:solidFill>
              <a:latin typeface="Calibri" panose="020F0502020204030204"/>
            </a:endParaRPr>
          </a:p>
        </cx:rich>
      </cx:tx>
    </cx:title>
    <cx:plotArea>
      <cx:plotAreaRegion>
        <cx:series layoutId="boxWhisker" uniqueId="{F23F5FAE-B419-4195-9993-54ED08D07DC2}">
          <cx:tx>
            <cx:txData>
              <cx:f/>
              <cx:v>SAN1</cx:v>
            </cx:txData>
          </cx:tx>
          <cx:dataId val="0"/>
          <cx:layoutPr>
            <cx:visibility meanLine="1" nonoutliers="0"/>
            <cx:statistics quartileMethod="exclusive"/>
          </cx:layoutPr>
        </cx:series>
        <cx:series layoutId="boxWhisker" uniqueId="{3B6BBC70-D424-45E4-AE02-D2E7B6B9EEFE}">
          <cx:tx>
            <cx:txData>
              <cx:f/>
              <cx:v>SAN2</cx:v>
            </cx:txData>
          </cx:tx>
          <cx:dataId val="1"/>
          <cx:layoutPr>
            <cx:visibility meanLine="1" nonoutliers="0"/>
            <cx:statistics quartileMethod="exclusive"/>
          </cx:layoutPr>
        </cx:series>
        <cx:series layoutId="boxWhisker" uniqueId="{6528FB3D-C5CE-4F2F-9F23-CC8AE509241B}">
          <cx:tx>
            <cx:txData>
              <cx:f/>
              <cx:v>SAN3</cx:v>
            </cx:txData>
          </cx:tx>
          <cx:dataId val="2"/>
          <cx:layoutPr>
            <cx:visibility meanLine="1" nonoutliers="0"/>
            <cx:statistics quartileMethod="exclusive"/>
          </cx:layoutPr>
        </cx:series>
        <cx:series layoutId="boxWhisker" uniqueId="{64F8E8A7-36D1-4F39-8D91-31387A1BA41D}">
          <cx:tx>
            <cx:txData>
              <cx:f/>
              <cx:v>SAN4</cx:v>
            </cx:txData>
          </cx:tx>
          <cx:dataId val="3"/>
          <cx:layoutPr>
            <cx:visibility meanLine="1" nonoutliers="0"/>
            <cx:statistics quartileMethod="exclusive"/>
          </cx:layoutPr>
        </cx:series>
        <cx:series layoutId="boxWhisker" uniqueId="{78EBB3B5-B106-4535-BE5C-609215E6A729}">
          <cx:tx>
            <cx:txData>
              <cx:f/>
              <cx:v>SAN5</cx:v>
            </cx:txData>
          </cx:tx>
          <cx:dataId val="4"/>
          <cx:layoutPr>
            <cx:visibility meanLine="1" nonoutliers="0"/>
            <cx:statistics quartileMethod="exclusive"/>
          </cx:layoutPr>
        </cx:series>
        <cx:series layoutId="boxWhisker" uniqueId="{7E36682D-01CA-416E-BAB4-238AB77DA169}">
          <cx:tx>
            <cx:txData>
              <cx:f/>
              <cx:v>SAN6</cx:v>
            </cx:txData>
          </cx:tx>
          <cx:dataId val="5"/>
          <cx:layoutPr>
            <cx:visibility meanLine="1" nonoutliers="0"/>
            <cx:statistics quartileMethod="exclusive"/>
          </cx:layoutPr>
        </cx:series>
        <cx:series layoutId="boxWhisker" uniqueId="{EED0FFEB-8FE3-47DF-BBCF-EB885242F683}">
          <cx:tx>
            <cx:txData>
              <cx:f/>
              <cx:v>SAN7</cx:v>
            </cx:txData>
          </cx:tx>
          <cx:dataId val="6"/>
          <cx:layoutPr>
            <cx:visibility meanLine="1" nonoutliers="0"/>
            <cx:statistics quartileMethod="exclusive"/>
          </cx:layoutPr>
        </cx:series>
        <cx:series layoutId="boxWhisker" uniqueId="{FD666E41-9075-4898-9300-140389702ACB}">
          <cx:tx>
            <cx:txData>
              <cx:f/>
              <cx:v>SAN8</cx:v>
            </cx:txData>
          </cx:tx>
          <cx:dataId val="7"/>
          <cx:layoutPr>
            <cx:visibility meanLine="1"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3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_xlchart.v1.283</cx:f>
      </cx:numDim>
    </cx:data>
    <cx:data id="1">
      <cx:numDim type="val">
        <cx:f>_xlchart.v1.284</cx:f>
      </cx:numDim>
    </cx:data>
    <cx:data id="2">
      <cx:numDim type="val">
        <cx:f>_xlchart.v1.285</cx:f>
      </cx:numDim>
    </cx:data>
    <cx:data id="3">
      <cx:numDim type="val">
        <cx:f>_xlchart.v1.286</cx:f>
      </cx:numDim>
    </cx:data>
    <cx:data id="4">
      <cx:numDim type="val">
        <cx:f>_xlchart.v1.287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Istituzionale - BASILICATA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</a:t>
            </a:r>
            <a:r>
              <a:rPr lang="it-IT" sz="1100" b="0" i="1" u="none" strike="noStrike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Calibri" panose="020F0502020204030204"/>
                <a:ea typeface="Calibri" panose="020F0502020204030204" pitchFamily="34" charset="0"/>
                <a:cs typeface="Calibri" panose="020F0502020204030204" pitchFamily="34" charset="0"/>
              </a:rPr>
              <a:t>su scala regionale</a:t>
            </a:r>
            <a:endParaRPr lang="it-IT" sz="1100" b="0" i="1" u="none" strike="noStrike" baseline="0">
              <a:solidFill>
                <a:schemeClr val="tx1"/>
              </a:solidFill>
              <a:latin typeface="Calibri" panose="020F0502020204030204"/>
            </a:endParaRPr>
          </a:p>
        </cx:rich>
      </cx:tx>
    </cx:title>
    <cx:plotArea>
      <cx:plotAreaRegion>
        <cx:series layoutId="boxWhisker" uniqueId="{F9C42FA0-134B-423A-9C05-E28852F27C73}">
          <cx:tx>
            <cx:txData>
              <cx:f/>
              <cx:v>IST1</cx:v>
            </cx:txData>
          </cx:tx>
          <cx:dataId val="0"/>
          <cx:layoutPr>
            <cx:visibility meanLine="1" nonoutliers="0"/>
            <cx:statistics quartileMethod="exclusive"/>
          </cx:layoutPr>
        </cx:series>
        <cx:series layoutId="boxWhisker" uniqueId="{EF973FB2-9E12-44AA-87CD-BC188966A022}">
          <cx:tx>
            <cx:txData>
              <cx:f/>
              <cx:v>IST2</cx:v>
            </cx:txData>
          </cx:tx>
          <cx:dataId val="1"/>
          <cx:layoutPr>
            <cx:visibility meanLine="1" nonoutliers="0"/>
            <cx:statistics quartileMethod="exclusive"/>
          </cx:layoutPr>
        </cx:series>
        <cx:series layoutId="boxWhisker" uniqueId="{070BEAD6-FBD4-4F77-8D20-216B7C80AD54}">
          <cx:tx>
            <cx:txData>
              <cx:f/>
              <cx:v>IST3</cx:v>
            </cx:txData>
          </cx:tx>
          <cx:dataId val="2"/>
          <cx:layoutPr>
            <cx:visibility meanLine="1" nonoutliers="0"/>
            <cx:statistics quartileMethod="exclusive"/>
          </cx:layoutPr>
        </cx:series>
        <cx:series layoutId="boxWhisker" uniqueId="{F9E9C975-B04A-4C81-A0FE-CA76A0904202}">
          <cx:tx>
            <cx:txData>
              <cx:f/>
              <cx:v>IST4</cx:v>
            </cx:txData>
          </cx:tx>
          <cx:dataId val="3"/>
          <cx:layoutPr>
            <cx:visibility meanLine="1" nonoutliers="0"/>
            <cx:statistics quartileMethod="exclusive"/>
          </cx:layoutPr>
        </cx:series>
        <cx:series layoutId="boxWhisker" uniqueId="{B1717052-A742-4FDA-861B-5CA8A470382C}">
          <cx:tx>
            <cx:txData>
              <cx:f/>
              <cx:v>IST5</cx:v>
            </cx:txData>
          </cx:tx>
          <cx:dataId val="4"/>
          <cx:layoutPr>
            <cx:visibility meanLine="1"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3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_xlchart.v1.266</cx:f>
      </cx:numDim>
    </cx:data>
    <cx:data id="1">
      <cx:numDim type="val">
        <cx:f>_xlchart.v1.267</cx:f>
      </cx:numDim>
    </cx:data>
    <cx:data id="2">
      <cx:numDim type="val">
        <cx:f>_xlchart.v1.268</cx:f>
      </cx:numDim>
    </cx:data>
    <cx:data id="3">
      <cx:numDim type="val">
        <cx:f>_xlchart.v1.269</cx:f>
      </cx:numDim>
    </cx:data>
    <cx:data id="4">
      <cx:numDim type="val">
        <cx:f>_xlchart.v1.270</cx:f>
      </cx:numDim>
    </cx:data>
    <cx:data id="5">
      <cx:numDim type="val">
        <cx:f>_xlchart.v1.271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Socio-Culturale - BASILICATA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98A83004-1E6B-498F-8397-22E0928B666F}" formatIdx="0">
          <cx:tx>
            <cx:txData>
              <cx:f/>
              <cx:v>SCL1</cx:v>
            </cx:txData>
          </cx:tx>
          <cx:dataId val="0"/>
          <cx:layoutPr>
            <cx:visibility meanLine="0" nonoutliers="0"/>
            <cx:statistics quartileMethod="exclusive"/>
          </cx:layoutPr>
        </cx:series>
        <cx:series layoutId="boxWhisker" uniqueId="{4ABA232F-8AFB-468B-910E-112EF1170EEA}" formatIdx="1">
          <cx:tx>
            <cx:txData>
              <cx:f/>
              <cx:v>SCL2</cx:v>
            </cx:txData>
          </cx:tx>
          <cx:dataId val="1"/>
          <cx:layoutPr>
            <cx:visibility meanLine="1" nonoutliers="0"/>
            <cx:statistics quartileMethod="exclusive"/>
          </cx:layoutPr>
        </cx:series>
        <cx:series layoutId="boxWhisker" uniqueId="{8505117D-6A3F-4591-8B8A-50879F9387A7}" formatIdx="2">
          <cx:tx>
            <cx:txData>
              <cx:f/>
              <cx:v>SCL3</cx:v>
            </cx:txData>
          </cx:tx>
          <cx:dataId val="2"/>
          <cx:layoutPr>
            <cx:visibility meanLine="1" nonoutliers="0"/>
            <cx:statistics quartileMethod="exclusive"/>
          </cx:layoutPr>
        </cx:series>
        <cx:series layoutId="boxWhisker" uniqueId="{03F375BB-1DED-4E49-BF08-94259C4A41D8}" formatIdx="3">
          <cx:tx>
            <cx:txData>
              <cx:f/>
              <cx:v>SCL4</cx:v>
            </cx:txData>
          </cx:tx>
          <cx:dataId val="3"/>
          <cx:layoutPr>
            <cx:visibility meanLine="1" nonoutliers="0"/>
            <cx:statistics quartileMethod="exclusive"/>
          </cx:layoutPr>
        </cx:series>
        <cx:series layoutId="boxWhisker" uniqueId="{3319E59F-D654-450B-A0D2-CA96AB66608F}" formatIdx="5">
          <cx:tx>
            <cx:txData>
              <cx:f/>
              <cx:v>SCL6</cx:v>
            </cx:txData>
          </cx:tx>
          <cx:dataId val="4"/>
          <cx:layoutPr>
            <cx:visibility meanLine="1" nonoutliers="0"/>
            <cx:statistics quartileMethod="exclusive"/>
          </cx:layoutPr>
        </cx:series>
        <cx:series layoutId="boxWhisker" uniqueId="{6231A74B-963A-4BAD-A4A0-4573C4457EB9}" formatIdx="6">
          <cx:tx>
            <cx:txData>
              <cx:f/>
              <cx:v>SCL7</cx:v>
            </cx:txData>
          </cx:tx>
          <cx:dataId val="5"/>
          <cx:layoutPr>
            <cx:visibility meanLine="1"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3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_xlchart.v1.326</cx:f>
      </cx:numDim>
    </cx:data>
    <cx:data id="1">
      <cx:numDim type="val">
        <cx:f>_xlchart.v1.327</cx:f>
      </cx:numDim>
    </cx:data>
    <cx:data id="2">
      <cx:numDim type="val">
        <cx:f>_xlchart.v1.328</cx:f>
      </cx:numDim>
    </cx:data>
    <cx:data id="3">
      <cx:numDim type="val">
        <cx:f>_xlchart.v1.329</cx:f>
      </cx:numDim>
    </cx:data>
    <cx:data id="4">
      <cx:numDim type="val">
        <cx:f>_xlchart.v1.330</cx:f>
      </cx:numDim>
    </cx:data>
    <cx:data id="5">
      <cx:numDim type="val">
        <cx:f>_xlchart.v1.331</cx:f>
      </cx:numDim>
    </cx:data>
    <cx:data id="6">
      <cx:numDim type="val">
        <cx:f>_xlchart.v1.332</cx:f>
      </cx:numDim>
    </cx:data>
    <cx:data id="7">
      <cx:numDim type="val">
        <cx:f>_xlchart.v1.333</cx:f>
      </cx:numDim>
    </cx:data>
    <cx:data id="8">
      <cx:numDim type="val">
        <cx:f>_xlchart.v1.334</cx:f>
      </cx:numDim>
    </cx:data>
    <cx:data id="9">
      <cx:numDim type="val">
        <cx:f>_xlchart.v1.335</cx:f>
      </cx:numDim>
    </cx:data>
    <cx:data id="10">
      <cx:numDim type="val">
        <cx:f>_xlchart.v1.336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Abitativa - CALABRIA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09A8D859-608D-407C-BC54-5CD64A651963}">
          <cx:tx>
            <cx:txData>
              <cx:f/>
              <cx:v>ABT1</cx:v>
            </cx:txData>
          </cx:tx>
          <cx:dataId val="0"/>
          <cx:layoutPr>
            <cx:visibility meanLine="1" nonoutliers="0"/>
            <cx:statistics quartileMethod="exclusive"/>
          </cx:layoutPr>
        </cx:series>
        <cx:series layoutId="boxWhisker" uniqueId="{8D3A770B-B794-4C7F-AAF3-94F7B7DA9F41}">
          <cx:tx>
            <cx:txData>
              <cx:f/>
              <cx:v>ABT2</cx:v>
            </cx:txData>
          </cx:tx>
          <cx:dataId val="1"/>
          <cx:layoutPr>
            <cx:visibility meanLine="1" nonoutliers="0"/>
            <cx:statistics quartileMethod="exclusive"/>
          </cx:layoutPr>
        </cx:series>
        <cx:series layoutId="boxWhisker" uniqueId="{D1AB3ECC-0985-4DE8-8A4D-32B599A5B3C7}">
          <cx:tx>
            <cx:txData>
              <cx:f/>
              <cx:v>ABT3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28A714FE-A7E2-49B2-9320-8DCC772F9985}">
          <cx:tx>
            <cx:txData>
              <cx:f/>
              <cx:v>ABT4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89F767D6-74A5-491D-BC17-86A3ED739A9C}">
          <cx:tx>
            <cx:txData>
              <cx:f/>
              <cx:v>ABT5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C9CAF847-E3DC-406B-ACD9-D7FCB6BDB02C}">
          <cx:tx>
            <cx:txData>
              <cx:f/>
              <cx:v>ABT6</cx:v>
            </cx:txData>
          </cx:tx>
          <cx:dataId val="5"/>
          <cx:layoutPr>
            <cx:visibility nonoutliers="0"/>
            <cx:statistics quartileMethod="exclusive"/>
          </cx:layoutPr>
        </cx:series>
        <cx:series layoutId="boxWhisker" uniqueId="{2A61A059-9AB5-4ABE-817F-B24D100C7DB8}">
          <cx:tx>
            <cx:txData>
              <cx:f/>
              <cx:v>ABT7</cx:v>
            </cx:txData>
          </cx:tx>
          <cx:dataId val="6"/>
          <cx:layoutPr>
            <cx:visibility nonoutliers="0"/>
            <cx:statistics quartileMethod="exclusive"/>
          </cx:layoutPr>
        </cx:series>
        <cx:series layoutId="boxWhisker" uniqueId="{21487A11-6AC8-4E7E-A2FE-BEAF0AAE2E4B}">
          <cx:tx>
            <cx:txData>
              <cx:f/>
              <cx:v>ABT8</cx:v>
            </cx:txData>
          </cx:tx>
          <cx:dataId val="7"/>
          <cx:layoutPr>
            <cx:visibility nonoutliers="0"/>
            <cx:statistics quartileMethod="exclusive"/>
          </cx:layoutPr>
        </cx:series>
        <cx:series layoutId="boxWhisker" uniqueId="{E064427B-EE6A-4CBD-ABDC-EF2FA374F8AC}">
          <cx:tx>
            <cx:txData>
              <cx:f/>
              <cx:v>ABT9</cx:v>
            </cx:txData>
          </cx:tx>
          <cx:dataId val="8"/>
          <cx:layoutPr>
            <cx:visibility nonoutliers="0"/>
            <cx:statistics quartileMethod="exclusive"/>
          </cx:layoutPr>
        </cx:series>
        <cx:series layoutId="boxWhisker" uniqueId="{4749EBE2-3764-4348-9CDA-B3F68D078DC7}">
          <cx:tx>
            <cx:txData>
              <cx:f/>
              <cx:v>ABT10</cx:v>
            </cx:txData>
          </cx:tx>
          <cx:dataId val="9"/>
          <cx:layoutPr>
            <cx:visibility nonoutliers="0"/>
            <cx:statistics quartileMethod="exclusive"/>
          </cx:layoutPr>
        </cx:series>
        <cx:series layoutId="boxWhisker" uniqueId="{42C3CA5C-6F55-4D6B-BA42-8DCB81C97E03}">
          <cx:tx>
            <cx:txData>
              <cx:f/>
              <cx:v>ABT11</cx:v>
            </cx:txData>
          </cx:tx>
          <cx:dataId val="10"/>
          <cx:layoutPr>
            <cx:visibility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3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_xlchart.v1.318</cx:f>
      </cx:numDim>
    </cx:data>
    <cx:data id="1">
      <cx:numDim type="val">
        <cx:f>_xlchart.v1.319</cx:f>
      </cx:numDim>
    </cx:data>
    <cx:data id="2">
      <cx:numDim type="val">
        <cx:f>_xlchart.v1.320</cx:f>
      </cx:numDim>
    </cx:data>
    <cx:data id="3">
      <cx:numDim type="val">
        <cx:f>_xlchart.v1.321</cx:f>
      </cx:numDim>
    </cx:data>
    <cx:data id="4">
      <cx:numDim type="val">
        <cx:f>_xlchart.v1.322</cx:f>
      </cx:numDim>
    </cx:data>
    <cx:data id="5">
      <cx:numDim type="val">
        <cx:f>_xlchart.v1.323</cx:f>
      </cx:numDim>
    </cx:data>
    <cx:data id="6">
      <cx:numDim type="val">
        <cx:f>_xlchart.v1.324</cx:f>
      </cx:numDim>
    </cx:data>
    <cx:data id="7">
      <cx:numDim type="val">
        <cx:f>_xlchart.v1.325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Infrastrutturale - CALABRIA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CD58824A-EDD6-4217-BC2D-1372361CACB8}">
          <cx:tx>
            <cx:txData>
              <cx:f/>
              <cx:v>INF1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62395644-6851-4224-A8A3-CB9E95EE1D8A}">
          <cx:tx>
            <cx:txData>
              <cx:f/>
              <cx:v>INF2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DBDDE6C6-8AD1-4469-B55A-DCCCAB1FC587}">
          <cx:tx>
            <cx:txData>
              <cx:f/>
              <cx:v>INF3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4AD0A938-6DA2-4DA9-A5F7-9130A38FEB9E}">
          <cx:tx>
            <cx:txData>
              <cx:f/>
              <cx:v>INF4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246EE055-F2AE-41D8-8B07-5C662E3C13DF}">
          <cx:tx>
            <cx:txData>
              <cx:f/>
              <cx:v>INF5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621C9689-B2B6-4D12-A358-AE1E01D8254D}">
          <cx:tx>
            <cx:txData>
              <cx:f/>
              <cx:v>INF6</cx:v>
            </cx:txData>
          </cx:tx>
          <cx:dataId val="5"/>
          <cx:layoutPr>
            <cx:visibility nonoutliers="0"/>
            <cx:statistics quartileMethod="exclusive"/>
          </cx:layoutPr>
        </cx:series>
        <cx:series layoutId="boxWhisker" uniqueId="{041791A9-5A4E-4DE3-9CB9-D5F891D80345}">
          <cx:tx>
            <cx:txData>
              <cx:f/>
              <cx:v>INF8</cx:v>
            </cx:txData>
          </cx:tx>
          <cx:dataId val="6"/>
          <cx:layoutPr>
            <cx:visibility nonoutliers="0"/>
            <cx:statistics quartileMethod="exclusive"/>
          </cx:layoutPr>
        </cx:series>
        <cx:series layoutId="boxWhisker" uniqueId="{93B72D96-3566-4F3D-82D3-21A0A3C1A0EA}">
          <cx:tx>
            <cx:txData>
              <cx:f/>
              <cx:v>INF9</cx:v>
            </cx:txData>
          </cx:tx>
          <cx:dataId val="7"/>
          <cx:layoutPr>
            <cx:visibility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3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_xlchart.v1.311</cx:f>
      </cx:numDim>
    </cx:data>
    <cx:data id="1">
      <cx:numDim type="val">
        <cx:f>_xlchart.v1.301</cx:f>
      </cx:numDim>
    </cx:data>
    <cx:data id="2">
      <cx:numDim type="val">
        <cx:f>_xlchart.v1.302</cx:f>
      </cx:numDim>
    </cx:data>
    <cx:data id="3">
      <cx:numDim type="val">
        <cx:f>_xlchart.v1.303</cx:f>
      </cx:numDim>
    </cx:data>
    <cx:data id="4">
      <cx:numDim type="val">
        <cx:f>_xlchart.v1.304</cx:f>
      </cx:numDim>
    </cx:data>
    <cx:data id="5">
      <cx:numDim type="val">
        <cx:f>_xlchart.v1.305</cx:f>
      </cx:numDim>
    </cx:data>
    <cx:data id="6">
      <cx:numDim type="val">
        <cx:f>_xlchart.v1.306</cx:f>
      </cx:numDim>
    </cx:data>
    <cx:data id="7">
      <cx:numDim type="val">
        <cx:f>_xlchart.v1.307</cx:f>
      </cx:numDim>
    </cx:data>
    <cx:data id="8">
      <cx:numDim type="val">
        <cx:f>_xlchart.v1.308</cx:f>
      </cx:numDim>
    </cx:data>
    <cx:data id="9">
      <cx:numDim type="val">
        <cx:f>_xlchart.v1.309</cx:f>
      </cx:numDim>
    </cx:data>
    <cx:data id="10">
      <cx:numDim type="val">
        <cx:f>_xlchart.v1.310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Educativa - CALABRIA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271D22D6-CDEF-42E2-937B-F2C9FE510532}">
          <cx:tx>
            <cx:txData>
              <cx:f/>
              <cx:v>EDU1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C67E1E1B-C9E8-4ABC-8804-0DEA716CD529}">
          <cx:tx>
            <cx:txData>
              <cx:f/>
              <cx:v>EDU2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6EC7C1CF-AA2D-47C8-A5CF-3E0C81BF3EC0}">
          <cx:tx>
            <cx:txData>
              <cx:f/>
              <cx:v>EDU3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EBEA2A01-B3A2-4CD1-90F0-518D5CEC098D}">
          <cx:tx>
            <cx:txData>
              <cx:f/>
              <cx:v>EDU4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F2A51642-FC14-47D5-8EAA-2FD5AB84936A}">
          <cx:tx>
            <cx:txData>
              <cx:f/>
              <cx:v>EDU5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9FC59D14-52E6-49CB-8480-AF3CF34B24B4}">
          <cx:tx>
            <cx:txData>
              <cx:f/>
              <cx:v>EDU6</cx:v>
            </cx:txData>
          </cx:tx>
          <cx:dataId val="5"/>
          <cx:layoutPr>
            <cx:visibility nonoutliers="0"/>
            <cx:statistics quartileMethod="exclusive"/>
          </cx:layoutPr>
        </cx:series>
        <cx:series layoutId="boxWhisker" uniqueId="{3986FEAE-0647-4992-9CE4-218306127990}">
          <cx:tx>
            <cx:txData>
              <cx:f/>
              <cx:v>EDU7</cx:v>
            </cx:txData>
          </cx:tx>
          <cx:dataId val="6"/>
          <cx:layoutPr>
            <cx:visibility nonoutliers="0"/>
            <cx:statistics quartileMethod="exclusive"/>
          </cx:layoutPr>
        </cx:series>
        <cx:series layoutId="boxWhisker" uniqueId="{8BA8330E-F978-4E16-BB04-A989FDCCED61}">
          <cx:tx>
            <cx:txData>
              <cx:f/>
              <cx:v>EDU8</cx:v>
            </cx:txData>
          </cx:tx>
          <cx:dataId val="7"/>
          <cx:layoutPr>
            <cx:visibility nonoutliers="0"/>
            <cx:statistics quartileMethod="exclusive"/>
          </cx:layoutPr>
        </cx:series>
        <cx:series layoutId="boxWhisker" uniqueId="{4FDC8302-34CA-40A2-B323-C84B4BBD5ED7}">
          <cx:tx>
            <cx:txData>
              <cx:f/>
              <cx:v>EDU9</cx:v>
            </cx:txData>
          </cx:tx>
          <cx:dataId val="8"/>
          <cx:layoutPr>
            <cx:visibility nonoutliers="0"/>
            <cx:statistics quartileMethod="exclusive"/>
          </cx:layoutPr>
        </cx:series>
        <cx:series layoutId="boxWhisker" uniqueId="{FC52C52B-246C-4366-8838-BB298BF11C76}">
          <cx:tx>
            <cx:txData>
              <cx:f/>
              <cx:v>EDU10</cx:v>
            </cx:txData>
          </cx:tx>
          <cx:dataId val="9"/>
          <cx:layoutPr>
            <cx:visibility nonoutliers="0"/>
            <cx:statistics quartileMethod="exclusive"/>
          </cx:layoutPr>
        </cx:series>
        <cx:series layoutId="boxWhisker" uniqueId="{9F120011-EA67-4532-BA68-E70F486598CB}">
          <cx:tx>
            <cx:txData>
              <cx:f/>
              <cx:v>EDU11</cx:v>
            </cx:txData>
          </cx:tx>
          <cx:dataId val="10"/>
          <cx:layoutPr>
            <cx:visibility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3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_xlchart.v1.293</cx:f>
      </cx:numDim>
    </cx:data>
    <cx:data id="1">
      <cx:numDim type="val">
        <cx:f>_xlchart.v1.294</cx:f>
      </cx:numDim>
    </cx:data>
    <cx:data id="2">
      <cx:numDim type="val">
        <cx:f>_xlchart.v1.295</cx:f>
      </cx:numDim>
    </cx:data>
    <cx:data id="3">
      <cx:numDim type="val">
        <cx:f>_xlchart.v1.296</cx:f>
      </cx:numDim>
    </cx:data>
    <cx:data id="4">
      <cx:numDim type="val">
        <cx:f>_xlchart.v1.297</cx:f>
      </cx:numDim>
    </cx:data>
    <cx:data id="5">
      <cx:numDim type="val">
        <cx:f>_xlchart.v1.298</cx:f>
      </cx:numDim>
    </cx:data>
    <cx:data id="6">
      <cx:numDim type="val">
        <cx:f>_xlchart.v1.299</cx:f>
      </cx:numDim>
    </cx:data>
    <cx:data id="7">
      <cx:numDim type="val">
        <cx:f>_xlchart.v1.300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Sanitaria - CALABRIA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E9758E16-55B8-41C7-A1C2-54C0358B14F9}">
          <cx:tx>
            <cx:txData>
              <cx:f/>
              <cx:v>SAN1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761E6116-2AFF-4C5A-8764-74BD40432E32}">
          <cx:tx>
            <cx:txData>
              <cx:f/>
              <cx:v>SAN2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91DAF98A-5F2F-4756-96B1-B9F27CA992F7}">
          <cx:tx>
            <cx:txData>
              <cx:f/>
              <cx:v>SAN3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BF9272FE-EA74-455E-B369-EACEE778DA94}">
          <cx:tx>
            <cx:txData>
              <cx:f/>
              <cx:v>SAN4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DE526CA1-899A-4DB9-81EC-CEFB5AE73CB0}">
          <cx:tx>
            <cx:txData>
              <cx:f/>
              <cx:v>SAN5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669648F6-C1CD-4A8E-9DAE-03814C80A0CF}">
          <cx:tx>
            <cx:txData>
              <cx:f/>
              <cx:v>SAN6</cx:v>
            </cx:txData>
          </cx:tx>
          <cx:dataId val="5"/>
          <cx:layoutPr>
            <cx:visibility nonoutliers="0"/>
            <cx:statistics quartileMethod="exclusive"/>
          </cx:layoutPr>
        </cx:series>
        <cx:series layoutId="boxWhisker" uniqueId="{1C401611-9DC1-451B-B59A-0032BA9EFBE4}">
          <cx:tx>
            <cx:txData>
              <cx:f/>
              <cx:v>SAN7</cx:v>
            </cx:txData>
          </cx:tx>
          <cx:dataId val="6"/>
          <cx:layoutPr>
            <cx:visibility nonoutliers="0"/>
            <cx:statistics quartileMethod="exclusive"/>
          </cx:layoutPr>
        </cx:series>
        <cx:series layoutId="boxWhisker" uniqueId="{6AA62CF5-7986-4451-B461-53944C50AF69}">
          <cx:tx>
            <cx:txData>
              <cx:f/>
              <cx:v>SAN8</cx:v>
            </cx:txData>
          </cx:tx>
          <cx:dataId val="7"/>
          <cx:layoutPr>
            <cx:visibility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38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_xlchart.v1.288</cx:f>
      </cx:numDim>
    </cx:data>
    <cx:data id="1">
      <cx:numDim type="val">
        <cx:f>_xlchart.v1.289</cx:f>
      </cx:numDim>
    </cx:data>
    <cx:data id="2">
      <cx:numDim type="val">
        <cx:f>_xlchart.v1.290</cx:f>
      </cx:numDim>
    </cx:data>
    <cx:data id="3">
      <cx:numDim type="val">
        <cx:f>_xlchart.v1.291</cx:f>
      </cx:numDim>
    </cx:data>
    <cx:data id="4">
      <cx:numDim type="val">
        <cx:f>_xlchart.v1.292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Istituzionale - CALABRIA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D2A6D593-75CF-4A31-AD3F-8D67A04F197D}" formatIdx="0">
          <cx:tx>
            <cx:txData>
              <cx:f/>
              <cx:v>IST1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441991DF-108B-47CA-841C-4A7AD103D0EA}" formatIdx="1">
          <cx:tx>
            <cx:txData>
              <cx:f/>
              <cx:v>IST2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4C8CB83C-53D5-4859-BF71-A79C0F7BA76F}" formatIdx="2">
          <cx:tx>
            <cx:txData>
              <cx:f/>
              <cx:v>IST3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79124027-304D-47D4-96B3-5AA786041D0C}" formatIdx="3">
          <cx:tx>
            <cx:txData>
              <cx:f/>
              <cx:v>IST4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E20947E8-FF74-4DA0-9AA8-312DFBEBCE45}" formatIdx="4">
          <cx:tx>
            <cx:txData>
              <cx:f/>
              <cx:v>IST5</cx:v>
            </cx:txData>
          </cx:tx>
          <cx:dataId val="4"/>
          <cx:layoutPr>
            <cx:visibility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39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_xlchart.v1.312</cx:f>
      </cx:numDim>
    </cx:data>
    <cx:data id="1">
      <cx:numDim type="val">
        <cx:f>_xlchart.v1.313</cx:f>
      </cx:numDim>
    </cx:data>
    <cx:data id="2">
      <cx:numDim type="val">
        <cx:f>_xlchart.v1.314</cx:f>
      </cx:numDim>
    </cx:data>
    <cx:data id="3">
      <cx:numDim type="val">
        <cx:f>_xlchart.v1.315</cx:f>
      </cx:numDim>
    </cx:data>
    <cx:data id="4">
      <cx:numDim type="val">
        <cx:f>_xlchart.v1.316</cx:f>
      </cx:numDim>
    </cx:data>
    <cx:data id="5">
      <cx:numDim type="val">
        <cx:f>_xlchart.v1.317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Socio-Culturale - CALABRIA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92443554-DD95-4354-A466-62E593F21075}" formatIdx="0">
          <cx:tx>
            <cx:txData>
              <cx:f/>
              <cx:v>SCL1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31210849-6D7B-4F9C-AB41-5771E815298E}" formatIdx="1">
          <cx:tx>
            <cx:txData>
              <cx:f/>
              <cx:v>SCL2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5454B04B-9504-40F2-BB1E-D9AB968A72D8}" formatIdx="2">
          <cx:tx>
            <cx:txData>
              <cx:f/>
              <cx:v>SCL3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27F5EC11-0116-4DAC-B7B2-5824AD972FF8}" formatIdx="3">
          <cx:tx>
            <cx:txData>
              <cx:f/>
              <cx:v>SCL4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BB10CB9A-161F-48A7-8275-B0F70B1CBA55}" formatIdx="5">
          <cx:tx>
            <cx:txData>
              <cx:f/>
              <cx:v>SCL6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1CBCE1A5-60A6-4FD0-ACF4-C54C7C9630B1}" formatIdx="6">
          <cx:tx>
            <cx:txData>
              <cx:f/>
              <cx:v>SCL7</cx:v>
            </cx:txData>
          </cx:tx>
          <cx:dataId val="5"/>
          <cx:layoutPr>
            <cx:visibility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40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_xlchart.v1.398</cx:f>
      </cx:numDim>
    </cx:data>
    <cx:data id="1">
      <cx:numDim type="val">
        <cx:f>_xlchart.v1.400</cx:f>
      </cx:numDim>
    </cx:data>
    <cx:data id="2">
      <cx:numDim type="val">
        <cx:f>_xlchart.v1.402</cx:f>
      </cx:numDim>
    </cx:data>
    <cx:data id="3">
      <cx:numDim type="val">
        <cx:f>_xlchart.v1.404</cx:f>
      </cx:numDim>
    </cx:data>
    <cx:data id="4">
      <cx:numDim type="val">
        <cx:f>_xlchart.v1.406</cx:f>
      </cx:numDim>
    </cx:data>
    <cx:data id="5">
      <cx:numDim type="val">
        <cx:f>_xlchart.v1.408</cx:f>
      </cx:numDim>
    </cx:data>
    <cx:data id="6">
      <cx:numDim type="val">
        <cx:f>_xlchart.v1.410</cx:f>
      </cx:numDim>
    </cx:data>
    <cx:data id="7">
      <cx:numDim type="val">
        <cx:f>_xlchart.v1.412</cx:f>
      </cx:numDim>
    </cx:data>
    <cx:data id="8">
      <cx:numDim type="val">
        <cx:f>_xlchart.v1.414</cx:f>
      </cx:numDim>
    </cx:data>
    <cx:data id="9">
      <cx:numDim type="val">
        <cx:f>_xlchart.v1.416</cx:f>
      </cx:numDim>
    </cx:data>
    <cx:data id="10">
      <cx:numDim type="val">
        <cx:f>_xlchart.v1.418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Abitativa - CAMPANIA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D2358EA4-8077-44D1-AB9D-240C6A5992DE}">
          <cx:tx>
            <cx:txData>
              <cx:f>_xlchart.v1.397</cx:f>
              <cx:v>ABT1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FB05EB45-3299-445E-8D0B-55D48B036D91}">
          <cx:tx>
            <cx:txData>
              <cx:f>_xlchart.v1.399</cx:f>
              <cx:v>ABT2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4D91CF30-DA1A-4026-AE4C-7F60FA90B213}">
          <cx:tx>
            <cx:txData>
              <cx:f>_xlchart.v1.401</cx:f>
              <cx:v>ABT3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2AAFB4BC-4961-42E1-9CBE-DB25572BE33B}">
          <cx:tx>
            <cx:txData>
              <cx:f>_xlchart.v1.403</cx:f>
              <cx:v>ABT4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0778BF29-623E-4AC3-B71B-8C3578706B64}">
          <cx:tx>
            <cx:txData>
              <cx:f>_xlchart.v1.405</cx:f>
              <cx:v>ABT5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4767E7D8-3A8F-43FB-867A-61B049E43618}">
          <cx:tx>
            <cx:txData>
              <cx:f>_xlchart.v1.407</cx:f>
              <cx:v>ABT6</cx:v>
            </cx:txData>
          </cx:tx>
          <cx:dataId val="5"/>
          <cx:layoutPr>
            <cx:visibility nonoutliers="0"/>
            <cx:statistics quartileMethod="exclusive"/>
          </cx:layoutPr>
        </cx:series>
        <cx:series layoutId="boxWhisker" uniqueId="{9A32ABC5-8E5D-4B9F-A2F1-3C8AB8FED019}">
          <cx:tx>
            <cx:txData>
              <cx:f>_xlchart.v1.409</cx:f>
              <cx:v>ABT7</cx:v>
            </cx:txData>
          </cx:tx>
          <cx:dataId val="6"/>
          <cx:layoutPr>
            <cx:visibility nonoutliers="0"/>
            <cx:statistics quartileMethod="exclusive"/>
          </cx:layoutPr>
        </cx:series>
        <cx:series layoutId="boxWhisker" uniqueId="{66202B01-3CD1-4986-8458-662390AE7344}">
          <cx:tx>
            <cx:txData>
              <cx:f>_xlchart.v1.411</cx:f>
              <cx:v>ABT8</cx:v>
            </cx:txData>
          </cx:tx>
          <cx:dataId val="7"/>
          <cx:layoutPr>
            <cx:visibility nonoutliers="0"/>
            <cx:statistics quartileMethod="exclusive"/>
          </cx:layoutPr>
        </cx:series>
        <cx:series layoutId="boxWhisker" uniqueId="{8DB6057B-AD31-4333-A61C-AD08F0BCA65E}">
          <cx:tx>
            <cx:txData>
              <cx:f>_xlchart.v1.413</cx:f>
              <cx:v>ABT9</cx:v>
            </cx:txData>
          </cx:tx>
          <cx:dataId val="8"/>
          <cx:layoutPr>
            <cx:visibility nonoutliers="0"/>
            <cx:statistics quartileMethod="exclusive"/>
          </cx:layoutPr>
        </cx:series>
        <cx:series layoutId="boxWhisker" uniqueId="{4149E070-39A1-4D79-BE25-75B72EA8C994}">
          <cx:tx>
            <cx:txData>
              <cx:f>_xlchart.v1.415</cx:f>
              <cx:v>ABT10</cx:v>
            </cx:txData>
          </cx:tx>
          <cx:dataId val="9"/>
          <cx:layoutPr>
            <cx:visibility nonoutliers="0"/>
            <cx:statistics quartileMethod="exclusive"/>
          </cx:layoutPr>
        </cx:series>
        <cx:series layoutId="boxWhisker" uniqueId="{EC6769D7-F8A4-4CFA-B6C6-54F90D4AD001}">
          <cx:tx>
            <cx:txData>
              <cx:f>_xlchart.v1.417</cx:f>
              <cx:v>ABT11</cx:v>
            </cx:txData>
          </cx:tx>
          <cx:dataId val="10"/>
          <cx:layoutPr>
            <cx:visibility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4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_xlchart.v1.420</cx:f>
      </cx:numDim>
    </cx:data>
    <cx:data id="1">
      <cx:numDim type="val">
        <cx:f>_xlchart.v1.422</cx:f>
      </cx:numDim>
    </cx:data>
    <cx:data id="2">
      <cx:numDim type="val">
        <cx:f>_xlchart.v1.424</cx:f>
      </cx:numDim>
    </cx:data>
    <cx:data id="3">
      <cx:numDim type="val">
        <cx:f>_xlchart.v1.426</cx:f>
      </cx:numDim>
    </cx:data>
    <cx:data id="4">
      <cx:numDim type="val">
        <cx:f>_xlchart.v1.428</cx:f>
      </cx:numDim>
    </cx:data>
    <cx:data id="5">
      <cx:numDim type="val">
        <cx:f>_xlchart.v1.430</cx:f>
      </cx:numDim>
    </cx:data>
    <cx:data id="6">
      <cx:numDim type="val">
        <cx:f>_xlchart.v1.432</cx:f>
      </cx:numDim>
    </cx:data>
    <cx:data id="7">
      <cx:numDim type="val">
        <cx:f>_xlchart.v1.434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Infrastrutturale - CAMPANIA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709C0C41-9C15-414A-B8BB-91D388BF412E}">
          <cx:tx>
            <cx:txData>
              <cx:f>_xlchart.v1.419</cx:f>
              <cx:v>INF1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091FBB5C-7F2C-4FA2-ABCF-DBD76AB6DF34}">
          <cx:tx>
            <cx:txData>
              <cx:f>_xlchart.v1.421</cx:f>
              <cx:v>INF2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E5B91317-F9A2-49A3-88CF-F1F306BF42B2}">
          <cx:tx>
            <cx:txData>
              <cx:f>_xlchart.v1.423</cx:f>
              <cx:v>INF3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D2361BBF-5E6E-4981-B9BB-1AC2779B855C}">
          <cx:tx>
            <cx:txData>
              <cx:f>_xlchart.v1.425</cx:f>
              <cx:v>INF4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6EA89F6F-C8E6-41A9-9FE0-0F5DC40542BB}">
          <cx:tx>
            <cx:txData>
              <cx:f>_xlchart.v1.427</cx:f>
              <cx:v>INF5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604B7C8C-3BA5-4EF6-9DEA-459323179498}">
          <cx:tx>
            <cx:txData>
              <cx:f>_xlchart.v1.429</cx:f>
              <cx:v>INF6</cx:v>
            </cx:txData>
          </cx:tx>
          <cx:dataId val="5"/>
          <cx:layoutPr>
            <cx:visibility nonoutliers="0"/>
            <cx:statistics quartileMethod="exclusive"/>
          </cx:layoutPr>
        </cx:series>
        <cx:series layoutId="boxWhisker" uniqueId="{735B40BF-07C5-47FD-96BD-A8F2EA754811}">
          <cx:tx>
            <cx:txData>
              <cx:f>_xlchart.v1.431</cx:f>
              <cx:v>INF8</cx:v>
            </cx:txData>
          </cx:tx>
          <cx:dataId val="6"/>
          <cx:layoutPr>
            <cx:visibility nonoutliers="0"/>
            <cx:statistics quartileMethod="exclusive"/>
          </cx:layoutPr>
        </cx:series>
        <cx:series layoutId="boxWhisker" uniqueId="{FD227B57-3D67-44E1-A1F3-E920880B077F}">
          <cx:tx>
            <cx:txData>
              <cx:f>_xlchart.v1.433</cx:f>
              <cx:v>INF9</cx:v>
            </cx:txData>
          </cx:tx>
          <cx:dataId val="7"/>
          <cx:layoutPr>
            <cx:visibility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4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_xlchart.v1.386</cx:f>
      </cx:numDim>
    </cx:data>
    <cx:data id="1">
      <cx:numDim type="val">
        <cx:f>_xlchart.v1.366</cx:f>
      </cx:numDim>
    </cx:data>
    <cx:data id="2">
      <cx:numDim type="val">
        <cx:f>_xlchart.v1.368</cx:f>
      </cx:numDim>
    </cx:data>
    <cx:data id="3">
      <cx:numDim type="val">
        <cx:f>_xlchart.v1.370</cx:f>
      </cx:numDim>
    </cx:data>
    <cx:data id="4">
      <cx:numDim type="val">
        <cx:f>_xlchart.v1.372</cx:f>
      </cx:numDim>
    </cx:data>
    <cx:data id="5">
      <cx:numDim type="val">
        <cx:f>_xlchart.v1.374</cx:f>
      </cx:numDim>
    </cx:data>
    <cx:data id="6">
      <cx:numDim type="val">
        <cx:f>_xlchart.v1.376</cx:f>
      </cx:numDim>
    </cx:data>
    <cx:data id="7">
      <cx:numDim type="val">
        <cx:f>_xlchart.v1.378</cx:f>
      </cx:numDim>
    </cx:data>
    <cx:data id="8">
      <cx:numDim type="val">
        <cx:f>_xlchart.v1.380</cx:f>
      </cx:numDim>
    </cx:data>
    <cx:data id="9">
      <cx:numDim type="val">
        <cx:f>_xlchart.v1.382</cx:f>
      </cx:numDim>
    </cx:data>
    <cx:data id="10">
      <cx:numDim type="val">
        <cx:f>_xlchart.v1.384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Educativa - CAMPANIA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per singola regione</a:t>
            </a:r>
          </a:p>
        </cx:rich>
      </cx:tx>
    </cx:title>
    <cx:plotArea>
      <cx:plotAreaRegion>
        <cx:series layoutId="boxWhisker" uniqueId="{74734B78-765A-4A4F-9055-33C297463DB5}">
          <cx:tx>
            <cx:txData>
              <cx:f>_xlchart.v1.385</cx:f>
              <cx:v>EDU1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70E65C39-ECBE-43DC-84A4-BCECFE182E0D}">
          <cx:tx>
            <cx:txData>
              <cx:f>_xlchart.v1.365</cx:f>
              <cx:v>EDU2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BCBDFF1D-6441-4226-8222-C232CD5C0BB9}">
          <cx:tx>
            <cx:txData>
              <cx:f>_xlchart.v1.367</cx:f>
              <cx:v>EDU3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649F3A90-86CF-41A7-8A68-396A865F343C}">
          <cx:tx>
            <cx:txData>
              <cx:f>_xlchart.v1.369</cx:f>
              <cx:v>EDU4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0F6252E5-455A-48A1-926A-BA708182BAC3}">
          <cx:tx>
            <cx:txData>
              <cx:f>_xlchart.v1.371</cx:f>
              <cx:v>EDU5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AC824654-1038-4968-80A1-C67F9F03A9A4}">
          <cx:tx>
            <cx:txData>
              <cx:f>_xlchart.v1.373</cx:f>
              <cx:v>EDU6</cx:v>
            </cx:txData>
          </cx:tx>
          <cx:dataId val="5"/>
          <cx:layoutPr>
            <cx:visibility nonoutliers="0"/>
            <cx:statistics quartileMethod="exclusive"/>
          </cx:layoutPr>
        </cx:series>
        <cx:series layoutId="boxWhisker" uniqueId="{C67AF365-13FB-4855-BA9D-0F16C6977A32}">
          <cx:tx>
            <cx:txData>
              <cx:f>_xlchart.v1.375</cx:f>
              <cx:v>EDU7</cx:v>
            </cx:txData>
          </cx:tx>
          <cx:dataId val="6"/>
          <cx:layoutPr>
            <cx:visibility nonoutliers="0"/>
            <cx:statistics quartileMethod="exclusive"/>
          </cx:layoutPr>
        </cx:series>
        <cx:series layoutId="boxWhisker" uniqueId="{5DE48F79-F523-41AE-B6C4-830CCD525821}">
          <cx:tx>
            <cx:txData>
              <cx:f>_xlchart.v1.377</cx:f>
              <cx:v>EDU8</cx:v>
            </cx:txData>
          </cx:tx>
          <cx:dataId val="7"/>
          <cx:layoutPr>
            <cx:visibility nonoutliers="0"/>
            <cx:statistics quartileMethod="exclusive"/>
          </cx:layoutPr>
        </cx:series>
        <cx:series layoutId="boxWhisker" uniqueId="{B7A8CC3B-465B-44ED-A321-C5202BCC32D8}">
          <cx:tx>
            <cx:txData>
              <cx:f>_xlchart.v1.379</cx:f>
              <cx:v>EDU9</cx:v>
            </cx:txData>
          </cx:tx>
          <cx:dataId val="8"/>
          <cx:layoutPr>
            <cx:visibility nonoutliers="0"/>
            <cx:statistics quartileMethod="exclusive"/>
          </cx:layoutPr>
        </cx:series>
        <cx:series layoutId="boxWhisker" uniqueId="{1C5153C9-9819-4F88-80D7-F5C75A77A74C}">
          <cx:tx>
            <cx:txData>
              <cx:f>_xlchart.v1.381</cx:f>
              <cx:v>EDU10</cx:v>
            </cx:txData>
          </cx:tx>
          <cx:dataId val="9"/>
          <cx:layoutPr>
            <cx:visibility nonoutliers="0"/>
            <cx:statistics quartileMethod="exclusive"/>
          </cx:layoutPr>
        </cx:series>
        <cx:series layoutId="boxWhisker" uniqueId="{71D6A5B4-1E24-40A4-AB61-2B6AC85B4034}">
          <cx:tx>
            <cx:txData>
              <cx:f>_xlchart.v1.383</cx:f>
              <cx:v>EDU11</cx:v>
            </cx:txData>
          </cx:tx>
          <cx:dataId val="10"/>
          <cx:layoutPr>
            <cx:visibility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4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_xlchart.v1.338</cx:f>
      </cx:numDim>
    </cx:data>
    <cx:data id="1">
      <cx:numDim type="val">
        <cx:f>_xlchart.v1.340</cx:f>
      </cx:numDim>
    </cx:data>
    <cx:data id="2">
      <cx:numDim type="val">
        <cx:f>_xlchart.v1.342</cx:f>
      </cx:numDim>
    </cx:data>
    <cx:data id="3">
      <cx:numDim type="val">
        <cx:f>_xlchart.v1.344</cx:f>
      </cx:numDim>
    </cx:data>
    <cx:data id="4">
      <cx:numDim type="val">
        <cx:f>_xlchart.v1.346</cx:f>
      </cx:numDim>
    </cx:data>
    <cx:data id="5">
      <cx:numDim type="val">
        <cx:f>_xlchart.v1.348</cx:f>
      </cx:numDim>
    </cx:data>
    <cx:data id="6">
      <cx:numDim type="val">
        <cx:f>_xlchart.v1.350</cx:f>
      </cx:numDim>
    </cx:data>
    <cx:data id="7">
      <cx:numDim type="val">
        <cx:f>_xlchart.v1.352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Sanitaria - CAMPANIA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F61A86F6-397E-4AE5-98BF-CD34273A142D}">
          <cx:tx>
            <cx:txData>
              <cx:f>_xlchart.v1.337</cx:f>
              <cx:v>SAN1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EE131B7F-A2FB-44A1-8557-F2E1FE4E2238}">
          <cx:tx>
            <cx:txData>
              <cx:f>_xlchart.v1.339</cx:f>
              <cx:v>SAN2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23834BF5-90ED-439C-9AE7-3040EE58CF30}">
          <cx:tx>
            <cx:txData>
              <cx:f>_xlchart.v1.341</cx:f>
              <cx:v>SAN3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693A761B-F048-46B2-9EA3-0B70084D16E7}">
          <cx:tx>
            <cx:txData>
              <cx:f>_xlchart.v1.343</cx:f>
              <cx:v>SAN4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CFC4EA0B-E5E6-45BF-8B21-F0143E59E2A2}">
          <cx:tx>
            <cx:txData>
              <cx:f>_xlchart.v1.345</cx:f>
              <cx:v>SAN5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9C0A0F6C-18FE-42EC-BC38-12F4D6493360}">
          <cx:tx>
            <cx:txData>
              <cx:f>_xlchart.v1.347</cx:f>
              <cx:v>SAN6</cx:v>
            </cx:txData>
          </cx:tx>
          <cx:dataId val="5"/>
          <cx:layoutPr>
            <cx:visibility nonoutliers="0"/>
            <cx:statistics quartileMethod="exclusive"/>
          </cx:layoutPr>
        </cx:series>
        <cx:series layoutId="boxWhisker" uniqueId="{83F42BE1-C875-4884-A372-F1CD6E4FDBE0}">
          <cx:tx>
            <cx:txData>
              <cx:f>_xlchart.v1.349</cx:f>
              <cx:v>SAN7</cx:v>
            </cx:txData>
          </cx:tx>
          <cx:dataId val="6"/>
          <cx:layoutPr>
            <cx:visibility nonoutliers="0"/>
            <cx:statistics quartileMethod="exclusive"/>
          </cx:layoutPr>
        </cx:series>
        <cx:series layoutId="boxWhisker" uniqueId="{9F16273E-B62E-4954-B27A-2D2DBB63768A}">
          <cx:tx>
            <cx:txData>
              <cx:f>_xlchart.v1.351</cx:f>
              <cx:v>SAN8</cx:v>
            </cx:txData>
          </cx:tx>
          <cx:dataId val="7"/>
          <cx:layoutPr>
            <cx:visibility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4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_xlchart.v1.388</cx:f>
      </cx:numDim>
    </cx:data>
    <cx:data id="1">
      <cx:numDim type="val">
        <cx:f>_xlchart.v1.390</cx:f>
      </cx:numDim>
    </cx:data>
    <cx:data id="2">
      <cx:numDim type="val">
        <cx:f>_xlchart.v1.392</cx:f>
      </cx:numDim>
    </cx:data>
    <cx:data id="3">
      <cx:numDim type="val">
        <cx:f>_xlchart.v1.394</cx:f>
      </cx:numDim>
    </cx:data>
    <cx:data id="4">
      <cx:numDim type="val">
        <cx:f>_xlchart.v1.396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Istituzionale - CAMPANIA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30F8718F-C360-4972-9E94-1156170C7CA1}">
          <cx:tx>
            <cx:txData>
              <cx:f>_xlchart.v1.387</cx:f>
              <cx:v>IST1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DA4F3497-1744-4CA1-B022-38B9BE1335A3}">
          <cx:tx>
            <cx:txData>
              <cx:f>_xlchart.v1.389</cx:f>
              <cx:v>IST2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4B9C6B02-8AC5-42E8-B97A-625089F7EF7B}">
          <cx:tx>
            <cx:txData>
              <cx:f>_xlchart.v1.391</cx:f>
              <cx:v>IST3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03D73621-2FCF-44D5-85E4-8F1C194787E4}">
          <cx:tx>
            <cx:txData>
              <cx:f>_xlchart.v1.393</cx:f>
              <cx:v>IST4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FE3E8878-5E7F-4823-8080-7B4F1D1E0445}">
          <cx:tx>
            <cx:txData>
              <cx:f>_xlchart.v1.395</cx:f>
              <cx:v>IST5</cx:v>
            </cx:txData>
          </cx:tx>
          <cx:dataId val="4"/>
          <cx:layoutPr>
            <cx:visibility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4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_xlchart.v1.354</cx:f>
      </cx:numDim>
    </cx:data>
    <cx:data id="1">
      <cx:numDim type="val">
        <cx:f>_xlchart.v1.356</cx:f>
      </cx:numDim>
    </cx:data>
    <cx:data id="2">
      <cx:numDim type="val">
        <cx:f>_xlchart.v1.358</cx:f>
      </cx:numDim>
    </cx:data>
    <cx:data id="3">
      <cx:numDim type="val">
        <cx:f>_xlchart.v1.360</cx:f>
      </cx:numDim>
    </cx:data>
    <cx:data id="4">
      <cx:numDim type="val">
        <cx:f>_xlchart.v1.362</cx:f>
      </cx:numDim>
    </cx:data>
    <cx:data id="5">
      <cx:numDim type="val">
        <cx:f>_xlchart.v1.364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Socio-Culturale - CAMPANIA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E72D592C-EEA8-48F2-90C4-A2BAC2001A16}" formatIdx="0">
          <cx:tx>
            <cx:txData>
              <cx:f>_xlchart.v1.353</cx:f>
              <cx:v>SCL1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FFDD3285-606D-406D-94C4-759B28D0E22B}" formatIdx="1">
          <cx:tx>
            <cx:txData>
              <cx:f>_xlchart.v1.355</cx:f>
              <cx:v>SCL2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F9308D84-9A96-4589-B236-3D4D7D63C6CA}" formatIdx="2">
          <cx:tx>
            <cx:txData>
              <cx:f>_xlchart.v1.357</cx:f>
              <cx:v>SCL3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39137CD6-A6BA-41B2-AD8F-DF71631C6BC0}" formatIdx="3">
          <cx:tx>
            <cx:txData>
              <cx:f>_xlchart.v1.359</cx:f>
              <cx:v>SCL4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BC0E55AE-926F-4DA2-B59E-87E3936F2CAA}" formatIdx="5">
          <cx:tx>
            <cx:txData>
              <cx:f>_xlchart.v1.361</cx:f>
              <cx:v>SCL6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8322BB3D-7DBB-4B18-A6DC-F5C0B1623278}" formatIdx="6">
          <cx:tx>
            <cx:txData>
              <cx:f>_xlchart.v1.363</cx:f>
              <cx:v>SCL7</cx:v>
            </cx:txData>
          </cx:tx>
          <cx:dataId val="5"/>
          <cx:layoutPr>
            <cx:visibility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4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_xlchart.v1.512</cx:f>
      </cx:numDim>
    </cx:data>
    <cx:data id="1">
      <cx:numDim type="val">
        <cx:f>_xlchart.v1.514</cx:f>
      </cx:numDim>
    </cx:data>
    <cx:data id="2">
      <cx:numDim type="val">
        <cx:f>_xlchart.v1.516</cx:f>
      </cx:numDim>
    </cx:data>
    <cx:data id="3">
      <cx:numDim type="val">
        <cx:f>_xlchart.v1.518</cx:f>
      </cx:numDim>
    </cx:data>
    <cx:data id="4">
      <cx:numDim type="val">
        <cx:f>_xlchart.v1.520</cx:f>
      </cx:numDim>
    </cx:data>
    <cx:data id="5">
      <cx:numDim type="val">
        <cx:f>_xlchart.v1.522</cx:f>
      </cx:numDim>
    </cx:data>
    <cx:data id="6">
      <cx:numDim type="val">
        <cx:f>_xlchart.v1.524</cx:f>
      </cx:numDim>
    </cx:data>
    <cx:data id="7">
      <cx:numDim type="val">
        <cx:f>_xlchart.v1.526</cx:f>
      </cx:numDim>
    </cx:data>
    <cx:data id="8">
      <cx:numDim type="val">
        <cx:f>_xlchart.v1.528</cx:f>
      </cx:numDim>
    </cx:data>
    <cx:data id="9">
      <cx:numDim type="val">
        <cx:f>_xlchart.v1.530</cx:f>
      </cx:numDim>
    </cx:data>
    <cx:data id="10">
      <cx:numDim type="val">
        <cx:f>_xlchart.v1.532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Abitativa - PUGLIA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47D379EA-3469-49BD-8C4C-5AE36B017FD5}">
          <cx:tx>
            <cx:txData>
              <cx:f>_xlchart.v1.511</cx:f>
              <cx:v>ABT1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B6B9FF22-4F32-4F2D-97FF-BBFFDC9DA35B}">
          <cx:tx>
            <cx:txData>
              <cx:f>_xlchart.v1.513</cx:f>
              <cx:v>ABT2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2867A508-9540-4AC1-B274-471D4714DEB8}">
          <cx:tx>
            <cx:txData>
              <cx:f>_xlchart.v1.515</cx:f>
              <cx:v>ABT3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FE061AB8-7A3D-4D5C-9722-4595DE5A0BF5}">
          <cx:tx>
            <cx:txData>
              <cx:f>_xlchart.v1.517</cx:f>
              <cx:v>ABT4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C9B26589-7C0E-4F9D-B561-7C34BF4ECE28}">
          <cx:tx>
            <cx:txData>
              <cx:f>_xlchart.v1.519</cx:f>
              <cx:v>ABT5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6EA6DD13-4D6D-468D-A7D0-EE1F39FB167E}">
          <cx:tx>
            <cx:txData>
              <cx:f>_xlchart.v1.521</cx:f>
              <cx:v>ABT6</cx:v>
            </cx:txData>
          </cx:tx>
          <cx:dataId val="5"/>
          <cx:layoutPr>
            <cx:visibility nonoutliers="0"/>
            <cx:statistics quartileMethod="exclusive"/>
          </cx:layoutPr>
        </cx:series>
        <cx:series layoutId="boxWhisker" uniqueId="{00EF6C56-9C83-48FA-B89A-B4DFCBE4807C}">
          <cx:tx>
            <cx:txData>
              <cx:f>_xlchart.v1.523</cx:f>
              <cx:v>ABT7</cx:v>
            </cx:txData>
          </cx:tx>
          <cx:dataId val="6"/>
          <cx:layoutPr>
            <cx:visibility nonoutliers="0"/>
            <cx:statistics quartileMethod="exclusive"/>
          </cx:layoutPr>
        </cx:series>
        <cx:series layoutId="boxWhisker" uniqueId="{2A5D2CE7-1FCC-42E7-9B15-77C15CEE9A6F}">
          <cx:tx>
            <cx:txData>
              <cx:f>_xlchart.v1.525</cx:f>
              <cx:v>ABT8</cx:v>
            </cx:txData>
          </cx:tx>
          <cx:dataId val="7"/>
          <cx:layoutPr>
            <cx:visibility nonoutliers="0"/>
            <cx:statistics quartileMethod="exclusive"/>
          </cx:layoutPr>
        </cx:series>
        <cx:series layoutId="boxWhisker" uniqueId="{3B245C3B-228A-4859-B547-5B00019D7541}">
          <cx:tx>
            <cx:txData>
              <cx:f>_xlchart.v1.527</cx:f>
              <cx:v>ABT9</cx:v>
            </cx:txData>
          </cx:tx>
          <cx:dataId val="8"/>
          <cx:layoutPr>
            <cx:visibility nonoutliers="0"/>
            <cx:statistics quartileMethod="exclusive"/>
          </cx:layoutPr>
        </cx:series>
        <cx:series layoutId="boxWhisker" uniqueId="{18196F64-66DF-4E13-9964-2562ACBD664D}">
          <cx:tx>
            <cx:txData>
              <cx:f>_xlchart.v1.529</cx:f>
              <cx:v>ABT10</cx:v>
            </cx:txData>
          </cx:tx>
          <cx:dataId val="9"/>
          <cx:layoutPr>
            <cx:visibility nonoutliers="0"/>
            <cx:statistics quartileMethod="exclusive"/>
          </cx:layoutPr>
        </cx:series>
        <cx:series layoutId="boxWhisker" uniqueId="{31177569-89DF-4737-A621-8F9DC6BE5101}">
          <cx:tx>
            <cx:txData>
              <cx:f>_xlchart.v1.531</cx:f>
              <cx:v>ABT11</cx:v>
            </cx:txData>
          </cx:tx>
          <cx:dataId val="10"/>
          <cx:layoutPr>
            <cx:visibility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4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_xlchart.v1.496</cx:f>
      </cx:numDim>
    </cx:data>
    <cx:data id="1">
      <cx:numDim type="val">
        <cx:f>_xlchart.v1.498</cx:f>
      </cx:numDim>
    </cx:data>
    <cx:data id="2">
      <cx:numDim type="val">
        <cx:f>_xlchart.v1.500</cx:f>
      </cx:numDim>
    </cx:data>
    <cx:data id="3">
      <cx:numDim type="val">
        <cx:f>_xlchart.v1.502</cx:f>
      </cx:numDim>
    </cx:data>
    <cx:data id="4">
      <cx:numDim type="val">
        <cx:f>_xlchart.v1.504</cx:f>
      </cx:numDim>
    </cx:data>
    <cx:data id="5">
      <cx:numDim type="val">
        <cx:f>_xlchart.v1.506</cx:f>
      </cx:numDim>
    </cx:data>
    <cx:data id="6">
      <cx:numDim type="val">
        <cx:f>_xlchart.v1.508</cx:f>
      </cx:numDim>
    </cx:data>
    <cx:data id="7">
      <cx:numDim type="val">
        <cx:f>_xlchart.v1.510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Infrastrutturale - PUGLIA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AEE9C91F-7EE5-4B76-85E0-05618ADF2EAE}">
          <cx:tx>
            <cx:txData>
              <cx:f>_xlchart.v1.495</cx:f>
              <cx:v>INF1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EE2EE351-D8F3-4AE7-9DF1-49228BC9C719}">
          <cx:tx>
            <cx:txData>
              <cx:f>_xlchart.v1.497</cx:f>
              <cx:v>INF2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E2AB01B1-E62F-4AD7-B0D5-BD47C27F1580}">
          <cx:tx>
            <cx:txData>
              <cx:f>_xlchart.v1.499</cx:f>
              <cx:v>INF3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EF9F9CC3-6FE9-4670-9096-2DB48296A374}">
          <cx:tx>
            <cx:txData>
              <cx:f>_xlchart.v1.501</cx:f>
              <cx:v>INF4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F96C049D-90C2-487A-B5CF-635A98916F1C}">
          <cx:tx>
            <cx:txData>
              <cx:f>_xlchart.v1.503</cx:f>
              <cx:v>INF5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97D9BB51-CCAB-4B89-8975-ADB1BB483751}">
          <cx:tx>
            <cx:txData>
              <cx:f>_xlchart.v1.505</cx:f>
              <cx:v>INF6</cx:v>
            </cx:txData>
          </cx:tx>
          <cx:dataId val="5"/>
          <cx:layoutPr>
            <cx:visibility nonoutliers="0"/>
            <cx:statistics quartileMethod="exclusive"/>
          </cx:layoutPr>
        </cx:series>
        <cx:series layoutId="boxWhisker" uniqueId="{7BCC2A30-B00E-4902-AA68-54582C6A4E67}">
          <cx:tx>
            <cx:txData>
              <cx:f>_xlchart.v1.507</cx:f>
              <cx:v>INF8</cx:v>
            </cx:txData>
          </cx:tx>
          <cx:dataId val="6"/>
          <cx:layoutPr>
            <cx:visibility nonoutliers="0"/>
            <cx:statistics quartileMethod="exclusive"/>
          </cx:layoutPr>
        </cx:series>
        <cx:series layoutId="boxWhisker" uniqueId="{C48742CB-AE62-460C-953C-308DC288D504}">
          <cx:tx>
            <cx:txData>
              <cx:f>_xlchart.v1.509</cx:f>
              <cx:v>INF9</cx:v>
            </cx:txData>
          </cx:tx>
          <cx:dataId val="7"/>
          <cx:layoutPr>
            <cx:visibility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48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_xlchart.v1.466</cx:f>
      </cx:numDim>
    </cx:data>
    <cx:data id="1">
      <cx:numDim type="val">
        <cx:f>_xlchart.v1.446</cx:f>
      </cx:numDim>
    </cx:data>
    <cx:data id="2">
      <cx:numDim type="val">
        <cx:f>_xlchart.v1.448</cx:f>
      </cx:numDim>
    </cx:data>
    <cx:data id="3">
      <cx:numDim type="val">
        <cx:f>_xlchart.v1.450</cx:f>
      </cx:numDim>
    </cx:data>
    <cx:data id="4">
      <cx:numDim type="val">
        <cx:f>_xlchart.v1.452</cx:f>
      </cx:numDim>
    </cx:data>
    <cx:data id="5">
      <cx:numDim type="val">
        <cx:f>_xlchart.v1.454</cx:f>
      </cx:numDim>
    </cx:data>
    <cx:data id="6">
      <cx:numDim type="val">
        <cx:f>_xlchart.v1.456</cx:f>
      </cx:numDim>
    </cx:data>
    <cx:data id="7">
      <cx:numDim type="val">
        <cx:f>_xlchart.v1.458</cx:f>
      </cx:numDim>
    </cx:data>
    <cx:data id="8">
      <cx:numDim type="val">
        <cx:f>_xlchart.v1.460</cx:f>
      </cx:numDim>
    </cx:data>
    <cx:data id="9">
      <cx:numDim type="val">
        <cx:f>_xlchart.v1.462</cx:f>
      </cx:numDim>
    </cx:data>
    <cx:data id="10">
      <cx:numDim type="val">
        <cx:f>_xlchart.v1.464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Educativa - PUGLIA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per singola regione</a:t>
            </a:r>
          </a:p>
        </cx:rich>
      </cx:tx>
    </cx:title>
    <cx:plotArea>
      <cx:plotAreaRegion>
        <cx:series layoutId="boxWhisker" uniqueId="{44ABB260-DE19-4B5A-BC74-943685C966CA}">
          <cx:tx>
            <cx:txData>
              <cx:f>_xlchart.v1.465</cx:f>
              <cx:v>EDU1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504A79AE-69D6-475A-94C8-EB6645BC9BDD}">
          <cx:tx>
            <cx:txData>
              <cx:f>_xlchart.v1.445</cx:f>
              <cx:v>EDU2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2E7BF2FB-8A54-4AC5-B4FA-187BFFA77C28}">
          <cx:tx>
            <cx:txData>
              <cx:f>_xlchart.v1.447</cx:f>
              <cx:v>EDU3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1574F2F8-931A-4D91-8920-CA2092D6DC61}">
          <cx:tx>
            <cx:txData>
              <cx:f>_xlchart.v1.449</cx:f>
              <cx:v>EDU4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64D10AEF-DA62-4915-AC03-20F6523576DC}">
          <cx:tx>
            <cx:txData>
              <cx:f>_xlchart.v1.451</cx:f>
              <cx:v>EDU5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4C9C48D7-A473-401E-8D99-0437A8EB4C7B}">
          <cx:tx>
            <cx:txData>
              <cx:f>_xlchart.v1.453</cx:f>
              <cx:v>EDU6</cx:v>
            </cx:txData>
          </cx:tx>
          <cx:dataId val="5"/>
          <cx:layoutPr>
            <cx:visibility nonoutliers="0"/>
            <cx:statistics quartileMethod="exclusive"/>
          </cx:layoutPr>
        </cx:series>
        <cx:series layoutId="boxWhisker" uniqueId="{56C643F8-18D0-4A8F-8F33-89AB098E5341}">
          <cx:tx>
            <cx:txData>
              <cx:f>_xlchart.v1.455</cx:f>
              <cx:v>EDU7</cx:v>
            </cx:txData>
          </cx:tx>
          <cx:dataId val="6"/>
          <cx:layoutPr>
            <cx:visibility nonoutliers="0"/>
            <cx:statistics quartileMethod="exclusive"/>
          </cx:layoutPr>
        </cx:series>
        <cx:series layoutId="boxWhisker" uniqueId="{A05FC883-3AEF-4751-9750-A6A9EBE83E93}">
          <cx:tx>
            <cx:txData>
              <cx:f>_xlchart.v1.457</cx:f>
              <cx:v>EDU8</cx:v>
            </cx:txData>
          </cx:tx>
          <cx:dataId val="7"/>
          <cx:layoutPr>
            <cx:visibility nonoutliers="0"/>
            <cx:statistics quartileMethod="exclusive"/>
          </cx:layoutPr>
        </cx:series>
        <cx:series layoutId="boxWhisker" uniqueId="{F9A7A159-3F45-4016-AF8B-5FEC36AC2985}">
          <cx:tx>
            <cx:txData>
              <cx:f>_xlchart.v1.459</cx:f>
              <cx:v>EDU9</cx:v>
            </cx:txData>
          </cx:tx>
          <cx:dataId val="8"/>
          <cx:layoutPr>
            <cx:visibility nonoutliers="0"/>
            <cx:statistics quartileMethod="exclusive"/>
          </cx:layoutPr>
        </cx:series>
        <cx:series layoutId="boxWhisker" uniqueId="{7EF649C6-67ED-48C4-9989-A151B4A189A6}">
          <cx:tx>
            <cx:txData>
              <cx:f>_xlchart.v1.461</cx:f>
              <cx:v>EDU10</cx:v>
            </cx:txData>
          </cx:tx>
          <cx:dataId val="9"/>
          <cx:layoutPr>
            <cx:visibility nonoutliers="0"/>
            <cx:statistics quartileMethod="exclusive"/>
          </cx:layoutPr>
        </cx:series>
        <cx:series layoutId="boxWhisker" uniqueId="{0E302CA3-884C-46C6-9FCB-0479FDC0545B}">
          <cx:tx>
            <cx:txData>
              <cx:f>_xlchart.v1.463</cx:f>
              <cx:v>EDU11</cx:v>
            </cx:txData>
          </cx:tx>
          <cx:dataId val="10"/>
          <cx:layoutPr>
            <cx:visibility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49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_xlchart.v1.480</cx:f>
      </cx:numDim>
    </cx:data>
    <cx:data id="1">
      <cx:numDim type="val">
        <cx:f>_xlchart.v1.482</cx:f>
      </cx:numDim>
    </cx:data>
    <cx:data id="2">
      <cx:numDim type="val">
        <cx:f>_xlchart.v1.484</cx:f>
      </cx:numDim>
    </cx:data>
    <cx:data id="3">
      <cx:numDim type="val">
        <cx:f>_xlchart.v1.486</cx:f>
      </cx:numDim>
    </cx:data>
    <cx:data id="4">
      <cx:numDim type="val">
        <cx:f>_xlchart.v1.488</cx:f>
      </cx:numDim>
    </cx:data>
    <cx:data id="5">
      <cx:numDim type="val">
        <cx:f>_xlchart.v1.490</cx:f>
      </cx:numDim>
    </cx:data>
    <cx:data id="6">
      <cx:numDim type="val">
        <cx:f>_xlchart.v1.492</cx:f>
      </cx:numDim>
    </cx:data>
    <cx:data id="7">
      <cx:numDim type="val">
        <cx:f>_xlchart.v1.494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Sanitaria - PUGLIA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5DAC355F-D1A2-4777-822C-68A304D3F849}">
          <cx:tx>
            <cx:txData>
              <cx:f>_xlchart.v1.479</cx:f>
              <cx:v>SAN1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BA3CFB73-21C1-4DC9-A8DC-3F6E7C837D82}">
          <cx:tx>
            <cx:txData>
              <cx:f>_xlchart.v1.481</cx:f>
              <cx:v>SAN2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DD6CA169-D86B-48A9-ADA6-D08413547608}">
          <cx:tx>
            <cx:txData>
              <cx:f>_xlchart.v1.483</cx:f>
              <cx:v>SAN3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541D3572-1F28-4F4C-A464-2B82E4EAA7EF}">
          <cx:tx>
            <cx:txData>
              <cx:f>_xlchart.v1.485</cx:f>
              <cx:v>SAN4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DE3CD3E1-DDD8-48C0-B2DC-C0EE71BDD75A}">
          <cx:tx>
            <cx:txData>
              <cx:f>_xlchart.v1.487</cx:f>
              <cx:v>SAN5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DD9CE5DF-5D9B-45DB-BE3C-B0817C300F4A}">
          <cx:tx>
            <cx:txData>
              <cx:f>_xlchart.v1.489</cx:f>
              <cx:v>SAN6</cx:v>
            </cx:txData>
          </cx:tx>
          <cx:dataId val="5"/>
          <cx:layoutPr>
            <cx:visibility nonoutliers="0"/>
            <cx:statistics quartileMethod="exclusive"/>
          </cx:layoutPr>
        </cx:series>
        <cx:series layoutId="boxWhisker" uniqueId="{1D21FE2F-69F8-4C3F-9AF1-DB7E0E468998}">
          <cx:tx>
            <cx:txData>
              <cx:f>_xlchart.v1.491</cx:f>
              <cx:v>SAN7</cx:v>
            </cx:txData>
          </cx:tx>
          <cx:dataId val="6"/>
          <cx:layoutPr>
            <cx:visibility nonoutliers="0"/>
            <cx:statistics quartileMethod="exclusive"/>
          </cx:layoutPr>
        </cx:series>
        <cx:series layoutId="boxWhisker" uniqueId="{26FEE282-F8CD-4BFD-8D27-EA2EEEA4EA65}">
          <cx:tx>
            <cx:txData>
              <cx:f>_xlchart.v1.493</cx:f>
              <cx:v>SAN8</cx:v>
            </cx:txData>
          </cx:tx>
          <cx:dataId val="7"/>
          <cx:layoutPr>
            <cx:visibility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50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_xlchart.v1.436</cx:f>
      </cx:numDim>
    </cx:data>
    <cx:data id="1">
      <cx:numDim type="val">
        <cx:f>_xlchart.v1.438</cx:f>
      </cx:numDim>
    </cx:data>
    <cx:data id="2">
      <cx:numDim type="val">
        <cx:f>_xlchart.v1.440</cx:f>
      </cx:numDim>
    </cx:data>
    <cx:data id="3">
      <cx:numDim type="val">
        <cx:f>_xlchart.v1.442</cx:f>
      </cx:numDim>
    </cx:data>
    <cx:data id="4">
      <cx:numDim type="val">
        <cx:f>_xlchart.v1.444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Istituzionale - PUGLIA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AD096A94-C88F-4C55-8FAF-B8F7604FE180}">
          <cx:tx>
            <cx:txData>
              <cx:f>_xlchart.v1.435</cx:f>
              <cx:v>IST1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C23B0EE0-B437-415D-9BD8-771D6BBC0427}">
          <cx:tx>
            <cx:txData>
              <cx:f>_xlchart.v1.437</cx:f>
              <cx:v>IST2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2F350D86-0BFF-4BEC-91B0-25184CC9A9F0}">
          <cx:tx>
            <cx:txData>
              <cx:f>_xlchart.v1.439</cx:f>
              <cx:v>IST3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F08EA324-BB60-4707-B557-A2ABC768F050}">
          <cx:tx>
            <cx:txData>
              <cx:f>_xlchart.v1.441</cx:f>
              <cx:v>IST4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79D43560-29E7-419D-8330-3E5AE20CEDA0}">
          <cx:tx>
            <cx:txData>
              <cx:f>_xlchart.v1.443</cx:f>
              <cx:v>IST5</cx:v>
            </cx:txData>
          </cx:tx>
          <cx:dataId val="4"/>
          <cx:layoutPr>
            <cx:visibility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5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_xlchart.v1.468</cx:f>
      </cx:numDim>
    </cx:data>
    <cx:data id="1">
      <cx:numDim type="val">
        <cx:f>_xlchart.v1.470</cx:f>
      </cx:numDim>
    </cx:data>
    <cx:data id="2">
      <cx:numDim type="val">
        <cx:f>_xlchart.v1.472</cx:f>
      </cx:numDim>
    </cx:data>
    <cx:data id="3">
      <cx:numDim type="val">
        <cx:f>_xlchart.v1.474</cx:f>
      </cx:numDim>
    </cx:data>
    <cx:data id="4">
      <cx:numDim type="val">
        <cx:f>_xlchart.v1.476</cx:f>
      </cx:numDim>
    </cx:data>
    <cx:data id="5">
      <cx:numDim type="val">
        <cx:f>_xlchart.v1.478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Socio-Culturale - PUGLIA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82B97711-396D-4121-9C90-7D292074E124}" formatIdx="0">
          <cx:tx>
            <cx:txData>
              <cx:f>_xlchart.v1.467</cx:f>
              <cx:v>SCL1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B40651E7-C09D-417C-B5C2-82E7A0A636AF}" formatIdx="1">
          <cx:tx>
            <cx:txData>
              <cx:f>_xlchart.v1.469</cx:f>
              <cx:v>SCL2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932D95FF-A7D8-4552-90E2-431BB35ED19A}" formatIdx="2">
          <cx:tx>
            <cx:txData>
              <cx:f>_xlchart.v1.471</cx:f>
              <cx:v>SCL3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8FBF74B2-E07C-4D1B-8EEF-AEF1D353903C}" formatIdx="3">
          <cx:tx>
            <cx:txData>
              <cx:f>_xlchart.v1.473</cx:f>
              <cx:v>SCL4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9CB83336-31D3-44C1-A0C3-A3A53084F7C5}" formatIdx="5">
          <cx:tx>
            <cx:txData>
              <cx:f>_xlchart.v1.475</cx:f>
              <cx:v>SCL6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975CA339-5963-4D8E-A6B4-CEA80ABCEB6C}" formatIdx="6">
          <cx:tx>
            <cx:txData>
              <cx:f>_xlchart.v1.477</cx:f>
              <cx:v>SCL7</cx:v>
            </cx:txData>
          </cx:tx>
          <cx:dataId val="5"/>
          <cx:layoutPr>
            <cx:visibility nonoutliers="0"/>
            <cx:statistics quartileMethod="exclusive"/>
          </cx:layoutPr>
        </cx:series>
      </cx:plotAreaRegion>
      <cx:axis id="0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5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_xlchart.v1.612</cx:f>
      </cx:numDim>
    </cx:data>
    <cx:data id="1">
      <cx:numDim type="val">
        <cx:f>_xlchart.v1.614</cx:f>
      </cx:numDim>
    </cx:data>
    <cx:data id="2">
      <cx:numDim type="val">
        <cx:f>_xlchart.v1.616</cx:f>
      </cx:numDim>
    </cx:data>
    <cx:data id="3">
      <cx:numDim type="val">
        <cx:f>_xlchart.v1.618</cx:f>
      </cx:numDim>
    </cx:data>
    <cx:data id="4">
      <cx:numDim type="val">
        <cx:f>_xlchart.v1.620</cx:f>
      </cx:numDim>
    </cx:data>
    <cx:data id="5">
      <cx:numDim type="val">
        <cx:f>_xlchart.v1.622</cx:f>
      </cx:numDim>
    </cx:data>
    <cx:data id="6">
      <cx:numDim type="val">
        <cx:f>_xlchart.v1.624</cx:f>
      </cx:numDim>
    </cx:data>
    <cx:data id="7">
      <cx:numDim type="val">
        <cx:f>_xlchart.v1.626</cx:f>
      </cx:numDim>
    </cx:data>
    <cx:data id="8">
      <cx:numDim type="val">
        <cx:f>_xlchart.v1.628</cx:f>
      </cx:numDim>
    </cx:data>
    <cx:data id="9">
      <cx:numDim type="val">
        <cx:f>_xlchart.v1.630</cx:f>
      </cx:numDim>
    </cx:data>
    <cx:data id="10">
      <cx:numDim type="val">
        <cx:f>_xlchart.v1.632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Abitativa - SICILIA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7A561203-E7CD-4885-B3DD-4DF3D5A70FE1}">
          <cx:tx>
            <cx:txData>
              <cx:f>_xlchart.v1.611</cx:f>
              <cx:v>ABT1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0DDF11F4-64C2-4395-8575-39B8DEFCF108}">
          <cx:tx>
            <cx:txData>
              <cx:f>_xlchart.v1.613</cx:f>
              <cx:v>ABT2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AFEC1F89-E338-4741-AF38-CE60F3681FED}">
          <cx:tx>
            <cx:txData>
              <cx:f>_xlchart.v1.615</cx:f>
              <cx:v>ABT3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43CCC7DF-75EA-4BDE-B515-6B3939AAE5B8}">
          <cx:tx>
            <cx:txData>
              <cx:f>_xlchart.v1.617</cx:f>
              <cx:v>ABT4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F2C3F909-660B-4285-9FD0-9D79FD1B0B99}">
          <cx:tx>
            <cx:txData>
              <cx:f>_xlchart.v1.619</cx:f>
              <cx:v>ABT5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14920023-0FC6-4DB5-B950-AF25896B0F3E}">
          <cx:tx>
            <cx:txData>
              <cx:f>_xlchart.v1.621</cx:f>
              <cx:v>ABT6</cx:v>
            </cx:txData>
          </cx:tx>
          <cx:dataId val="5"/>
          <cx:layoutPr>
            <cx:visibility nonoutliers="0"/>
            <cx:statistics quartileMethod="exclusive"/>
          </cx:layoutPr>
        </cx:series>
        <cx:series layoutId="boxWhisker" uniqueId="{FD4463D7-2B9F-4E05-B0C8-B3F0635F2EED}">
          <cx:tx>
            <cx:txData>
              <cx:f>_xlchart.v1.623</cx:f>
              <cx:v>ABT7</cx:v>
            </cx:txData>
          </cx:tx>
          <cx:dataId val="6"/>
          <cx:layoutPr>
            <cx:visibility nonoutliers="0"/>
            <cx:statistics quartileMethod="exclusive"/>
          </cx:layoutPr>
        </cx:series>
        <cx:series layoutId="boxWhisker" uniqueId="{D3CB3B26-10B4-49D5-8C3B-FEA8EAF0DE61}">
          <cx:tx>
            <cx:txData>
              <cx:f>_xlchart.v1.625</cx:f>
              <cx:v>ABT8</cx:v>
            </cx:txData>
          </cx:tx>
          <cx:dataId val="7"/>
          <cx:layoutPr>
            <cx:visibility nonoutliers="0"/>
            <cx:statistics quartileMethod="exclusive"/>
          </cx:layoutPr>
        </cx:series>
        <cx:series layoutId="boxWhisker" uniqueId="{F357AC50-9948-4268-9037-3070BBBE8060}">
          <cx:tx>
            <cx:txData>
              <cx:f>_xlchart.v1.627</cx:f>
              <cx:v>ABT9</cx:v>
            </cx:txData>
          </cx:tx>
          <cx:dataId val="8"/>
          <cx:layoutPr>
            <cx:visibility nonoutliers="0"/>
            <cx:statistics quartileMethod="exclusive"/>
          </cx:layoutPr>
        </cx:series>
        <cx:series layoutId="boxWhisker" uniqueId="{6C250893-520D-4EDB-83D0-F7C0606CFAA6}">
          <cx:tx>
            <cx:txData>
              <cx:f>_xlchart.v1.629</cx:f>
              <cx:v>ABT10</cx:v>
            </cx:txData>
          </cx:tx>
          <cx:dataId val="9"/>
          <cx:layoutPr>
            <cx:visibility nonoutliers="0"/>
            <cx:statistics quartileMethod="exclusive"/>
          </cx:layoutPr>
        </cx:series>
        <cx:series layoutId="boxWhisker" uniqueId="{7C3D9B82-641A-450D-BE84-E2E8BF7B9CDC}">
          <cx:tx>
            <cx:txData>
              <cx:f>_xlchart.v1.631</cx:f>
              <cx:v>ABT11</cx:v>
            </cx:txData>
          </cx:tx>
          <cx:dataId val="10"/>
          <cx:layoutPr>
            <cx:visibility nonoutliers="0"/>
            <cx:statistics quartileMethod="exclusive"/>
          </cx:layoutPr>
        </cx:series>
      </cx:plotAreaRegion>
      <cx:axis id="0" hidden="1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5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_xlchart.v1.570</cx:f>
      </cx:numDim>
    </cx:data>
    <cx:data id="1">
      <cx:numDim type="val">
        <cx:f>_xlchart.v1.572</cx:f>
      </cx:numDim>
    </cx:data>
    <cx:data id="2">
      <cx:numDim type="val">
        <cx:f>_xlchart.v1.574</cx:f>
      </cx:numDim>
    </cx:data>
    <cx:data id="3">
      <cx:numDim type="val">
        <cx:f>_xlchart.v1.576</cx:f>
      </cx:numDim>
    </cx:data>
    <cx:data id="4">
      <cx:numDim type="val">
        <cx:f>_xlchart.v1.578</cx:f>
      </cx:numDim>
    </cx:data>
    <cx:data id="5">
      <cx:numDim type="val">
        <cx:f>_xlchart.v1.580</cx:f>
      </cx:numDim>
    </cx:data>
    <cx:data id="6">
      <cx:numDim type="val">
        <cx:f>_xlchart.v1.582</cx:f>
      </cx:numDim>
    </cx:data>
    <cx:data id="7">
      <cx:numDim type="val">
        <cx:f>_xlchart.v1.584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22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Infrastrutturale - SICILIA</a:t>
            </a:r>
          </a:p>
          <a:p>
            <a:pPr algn="ctr" rtl="0">
              <a:defRPr sz="22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C3A7884F-579A-43E0-9233-02845A132910}">
          <cx:tx>
            <cx:txData>
              <cx:f>_xlchart.v1.569</cx:f>
              <cx:v>INF1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EFFA2B6A-4A2E-4E54-9604-0ECD41E5E37F}">
          <cx:tx>
            <cx:txData>
              <cx:f>_xlchart.v1.571</cx:f>
              <cx:v>INF2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E6CD38FF-962E-4FFD-966B-E8C87087BE74}">
          <cx:tx>
            <cx:txData>
              <cx:f>_xlchart.v1.573</cx:f>
              <cx:v>INF3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87BE60A9-4178-4B4E-A0EE-74974CA6A9CC}">
          <cx:tx>
            <cx:txData>
              <cx:f>_xlchart.v1.575</cx:f>
              <cx:v>INF4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89BFDB3F-6E2E-4ECC-93E2-6136907B8118}">
          <cx:tx>
            <cx:txData>
              <cx:f>_xlchart.v1.577</cx:f>
              <cx:v>INF5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7FF27586-6330-48D8-A396-8539F05FB1B9}">
          <cx:tx>
            <cx:txData>
              <cx:f>_xlchart.v1.579</cx:f>
              <cx:v>INF6</cx:v>
            </cx:txData>
          </cx:tx>
          <cx:dataId val="5"/>
          <cx:layoutPr>
            <cx:visibility nonoutliers="0"/>
            <cx:statistics quartileMethod="exclusive"/>
          </cx:layoutPr>
        </cx:series>
        <cx:series layoutId="boxWhisker" uniqueId="{BC551695-D2A2-449C-9D1F-0DCADF647994}">
          <cx:tx>
            <cx:txData>
              <cx:f>_xlchart.v1.581</cx:f>
              <cx:v>INF8</cx:v>
            </cx:txData>
          </cx:tx>
          <cx:dataId val="6"/>
          <cx:layoutPr>
            <cx:visibility nonoutliers="0"/>
            <cx:statistics quartileMethod="exclusive"/>
          </cx:layoutPr>
        </cx:series>
        <cx:series layoutId="boxWhisker" uniqueId="{6F72D335-619E-4F02-B47D-27F1208A21B4}">
          <cx:tx>
            <cx:txData>
              <cx:f>_xlchart.v1.583</cx:f>
              <cx:v>INF9</cx:v>
            </cx:txData>
          </cx:tx>
          <cx:dataId val="7"/>
          <cx:layoutPr>
            <cx:visibility nonoutliers="0"/>
            <cx:statistics quartileMethod="exclusive"/>
          </cx:layoutPr>
        </cx:series>
      </cx:plotAreaRegion>
      <cx:axis id="0" hidden="1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5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_xlchart.v1.554</cx:f>
      </cx:numDim>
    </cx:data>
    <cx:data id="1">
      <cx:numDim type="val">
        <cx:f>_xlchart.v1.534</cx:f>
      </cx:numDim>
    </cx:data>
    <cx:data id="2">
      <cx:numDim type="val">
        <cx:f>_xlchart.v1.536</cx:f>
      </cx:numDim>
    </cx:data>
    <cx:data id="3">
      <cx:numDim type="val">
        <cx:f>_xlchart.v1.538</cx:f>
      </cx:numDim>
    </cx:data>
    <cx:data id="4">
      <cx:numDim type="val">
        <cx:f>_xlchart.v1.540</cx:f>
      </cx:numDim>
    </cx:data>
    <cx:data id="5">
      <cx:numDim type="val">
        <cx:f>_xlchart.v1.542</cx:f>
      </cx:numDim>
    </cx:data>
    <cx:data id="6">
      <cx:numDim type="val">
        <cx:f>_xlchart.v1.544</cx:f>
      </cx:numDim>
    </cx:data>
    <cx:data id="7">
      <cx:numDim type="val">
        <cx:f>_xlchart.v1.546</cx:f>
      </cx:numDim>
    </cx:data>
    <cx:data id="8">
      <cx:numDim type="val">
        <cx:f>_xlchart.v1.548</cx:f>
      </cx:numDim>
    </cx:data>
    <cx:data id="9">
      <cx:numDim type="val">
        <cx:f>_xlchart.v1.550</cx:f>
      </cx:numDim>
    </cx:data>
    <cx:data id="10">
      <cx:numDim type="val">
        <cx:f>_xlchart.v1.552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Educativa - SICILIA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FFACDB67-D16D-4665-9278-703B157E8918}">
          <cx:tx>
            <cx:txData>
              <cx:f>_xlchart.v1.553</cx:f>
              <cx:v>EDU1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1439B19E-A107-4DB8-A0AE-61B8E7E82F67}">
          <cx:tx>
            <cx:txData>
              <cx:f>_xlchart.v1.533</cx:f>
              <cx:v>EDU2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4357A667-2C72-4544-984D-0E39BEC45275}">
          <cx:tx>
            <cx:txData>
              <cx:f>_xlchart.v1.535</cx:f>
              <cx:v>EDU3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25A662AB-EEB1-44A4-84EE-5C3C43C598D4}">
          <cx:tx>
            <cx:txData>
              <cx:f>_xlchart.v1.537</cx:f>
              <cx:v>EDU4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C5A24D6B-5DA7-4825-922E-DCE5553985C0}">
          <cx:tx>
            <cx:txData>
              <cx:f>_xlchart.v1.539</cx:f>
              <cx:v>EDU5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118987F2-F1FC-4FF5-858C-DB99F433E101}">
          <cx:tx>
            <cx:txData>
              <cx:f>_xlchart.v1.541</cx:f>
              <cx:v>EDU6</cx:v>
            </cx:txData>
          </cx:tx>
          <cx:dataId val="5"/>
          <cx:layoutPr>
            <cx:visibility nonoutliers="0"/>
            <cx:statistics quartileMethod="exclusive"/>
          </cx:layoutPr>
        </cx:series>
        <cx:series layoutId="boxWhisker" uniqueId="{EC9C6888-A9A1-4C28-989D-59917725CED5}">
          <cx:tx>
            <cx:txData>
              <cx:f>_xlchart.v1.543</cx:f>
              <cx:v>EDU7</cx:v>
            </cx:txData>
          </cx:tx>
          <cx:dataId val="6"/>
          <cx:layoutPr>
            <cx:visibility nonoutliers="0"/>
            <cx:statistics quartileMethod="exclusive"/>
          </cx:layoutPr>
        </cx:series>
        <cx:series layoutId="boxWhisker" uniqueId="{9E2DB1F1-2F5B-456F-A5BF-B31C7EA4106D}">
          <cx:tx>
            <cx:txData>
              <cx:f>_xlchart.v1.545</cx:f>
              <cx:v>EDU8</cx:v>
            </cx:txData>
          </cx:tx>
          <cx:dataId val="7"/>
          <cx:layoutPr>
            <cx:visibility nonoutliers="0"/>
            <cx:statistics quartileMethod="exclusive"/>
          </cx:layoutPr>
        </cx:series>
        <cx:series layoutId="boxWhisker" uniqueId="{DD80EACA-499D-41C4-A13B-EF29DA93392C}">
          <cx:tx>
            <cx:txData>
              <cx:f>_xlchart.v1.547</cx:f>
              <cx:v>EDU9</cx:v>
            </cx:txData>
          </cx:tx>
          <cx:dataId val="8"/>
          <cx:layoutPr>
            <cx:visibility nonoutliers="0"/>
            <cx:statistics quartileMethod="exclusive"/>
          </cx:layoutPr>
        </cx:series>
        <cx:series layoutId="boxWhisker" uniqueId="{2E488DDA-52B2-4CFE-8B63-E73017AFB877}">
          <cx:tx>
            <cx:txData>
              <cx:f>_xlchart.v1.549</cx:f>
              <cx:v>EDU10</cx:v>
            </cx:txData>
          </cx:tx>
          <cx:dataId val="9"/>
          <cx:layoutPr>
            <cx:visibility nonoutliers="0"/>
            <cx:statistics quartileMethod="exclusive"/>
          </cx:layoutPr>
        </cx:series>
        <cx:series layoutId="boxWhisker" uniqueId="{20D51B7E-DB3E-4FF8-80BE-B6CF6145D7E0}">
          <cx:tx>
            <cx:txData>
              <cx:f>_xlchart.v1.551</cx:f>
              <cx:v>EDU11</cx:v>
            </cx:txData>
          </cx:tx>
          <cx:dataId val="10"/>
          <cx:layoutPr>
            <cx:visibility nonoutliers="0"/>
            <cx:statistics quartileMethod="exclusive"/>
          </cx:layoutPr>
        </cx:series>
      </cx:plotAreaRegion>
      <cx:axis id="0" hidden="1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5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_xlchart.v1.586</cx:f>
      </cx:numDim>
    </cx:data>
    <cx:data id="1">
      <cx:numDim type="val">
        <cx:f>_xlchart.v1.588</cx:f>
      </cx:numDim>
    </cx:data>
    <cx:data id="2">
      <cx:numDim type="val">
        <cx:f>_xlchart.v1.590</cx:f>
      </cx:numDim>
    </cx:data>
    <cx:data id="3">
      <cx:numDim type="val">
        <cx:f>_xlchart.v1.592</cx:f>
      </cx:numDim>
    </cx:data>
    <cx:data id="4">
      <cx:numDim type="val">
        <cx:f>_xlchart.v1.594</cx:f>
      </cx:numDim>
    </cx:data>
    <cx:data id="5">
      <cx:numDim type="val">
        <cx:f>_xlchart.v1.596</cx:f>
      </cx:numDim>
    </cx:data>
    <cx:data id="6">
      <cx:numDim type="val">
        <cx:f>_xlchart.v1.598</cx:f>
      </cx:numDim>
    </cx:data>
    <cx:data id="7">
      <cx:numDim type="val">
        <cx:f>_xlchart.v1.600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Sanitaria - SICILIA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CCEB0DE4-4048-49F7-A307-0C5DDF75DD21}">
          <cx:tx>
            <cx:txData>
              <cx:f>_xlchart.v1.585</cx:f>
              <cx:v>SAN1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48174396-344E-4A53-B148-8F99DDB879AB}">
          <cx:tx>
            <cx:txData>
              <cx:f>_xlchart.v1.587</cx:f>
              <cx:v>SAN2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4F86CF1B-7D50-4414-9E4B-E7CE205A170C}">
          <cx:tx>
            <cx:txData>
              <cx:f>_xlchart.v1.589</cx:f>
              <cx:v>SAN3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450930F3-9A48-4A09-A08B-F4D383543EBC}">
          <cx:tx>
            <cx:txData>
              <cx:f>_xlchart.v1.591</cx:f>
              <cx:v>SAN4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D7D334C8-F855-4E92-9AEB-5159FE2AA9E8}">
          <cx:tx>
            <cx:txData>
              <cx:f>_xlchart.v1.593</cx:f>
              <cx:v>SAN5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07E3DE89-60DE-48EE-9810-B0E0DAE1AFCF}">
          <cx:tx>
            <cx:txData>
              <cx:f>_xlchart.v1.595</cx:f>
              <cx:v>SAN6</cx:v>
            </cx:txData>
          </cx:tx>
          <cx:dataId val="5"/>
          <cx:layoutPr>
            <cx:visibility nonoutliers="0"/>
            <cx:statistics quartileMethod="exclusive"/>
          </cx:layoutPr>
        </cx:series>
        <cx:series layoutId="boxWhisker" uniqueId="{DDB103E5-F339-4ECB-8A86-2C5D6D1D8834}">
          <cx:tx>
            <cx:txData>
              <cx:f>_xlchart.v1.597</cx:f>
              <cx:v>SAN7</cx:v>
            </cx:txData>
          </cx:tx>
          <cx:dataId val="6"/>
          <cx:layoutPr>
            <cx:visibility nonoutliers="0"/>
            <cx:statistics quartileMethod="exclusive"/>
          </cx:layoutPr>
        </cx:series>
        <cx:series layoutId="boxWhisker" uniqueId="{6A6C3CA8-9F3C-4A7F-BE7C-34392805CDF0}">
          <cx:tx>
            <cx:txData>
              <cx:f>_xlchart.v1.599</cx:f>
              <cx:v>SAN8</cx:v>
            </cx:txData>
          </cx:tx>
          <cx:dataId val="7"/>
          <cx:layoutPr>
            <cx:visibility nonoutliers="0"/>
            <cx:statistics quartileMethod="exclusive"/>
          </cx:layoutPr>
        </cx:series>
      </cx:plotAreaRegion>
      <cx:axis id="0" hidden="1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5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_xlchart.v1.602</cx:f>
      </cx:numDim>
    </cx:data>
    <cx:data id="1">
      <cx:numDim type="val">
        <cx:f>_xlchart.v1.604</cx:f>
      </cx:numDim>
    </cx:data>
    <cx:data id="2">
      <cx:numDim type="val">
        <cx:f>_xlchart.v1.606</cx:f>
      </cx:numDim>
    </cx:data>
    <cx:data id="3">
      <cx:numDim type="val">
        <cx:f>_xlchart.v1.608</cx:f>
      </cx:numDim>
    </cx:data>
    <cx:data id="4">
      <cx:numDim type="val">
        <cx:f>_xlchart.v1.610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Istituzionale  - SICILIA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66D1E473-EF32-4919-A613-DA877F860BB5}">
          <cx:tx>
            <cx:txData>
              <cx:f>_xlchart.v1.601</cx:f>
              <cx:v>IST1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A9071124-84E2-4DE3-B520-02908184C779}">
          <cx:tx>
            <cx:txData>
              <cx:f>_xlchart.v1.603</cx:f>
              <cx:v>IST2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0670BCCA-6C9A-4214-805C-EAF4F83AA1EE}">
          <cx:tx>
            <cx:txData>
              <cx:f>_xlchart.v1.605</cx:f>
              <cx:v>IST3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7E8EEF28-A2E4-4471-8062-4F0E7B81A5A7}">
          <cx:tx>
            <cx:txData>
              <cx:f>_xlchart.v1.607</cx:f>
              <cx:v>IST4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35AF524E-BB31-4C70-B584-4A90716C7078}">
          <cx:tx>
            <cx:txData>
              <cx:f>_xlchart.v1.609</cx:f>
              <cx:v>IST5</cx:v>
            </cx:txData>
          </cx:tx>
          <cx:dataId val="4"/>
          <cx:layoutPr>
            <cx:visibility nonoutliers="0"/>
            <cx:statistics quartileMethod="exclusive"/>
          </cx:layoutPr>
        </cx:series>
      </cx:plotAreaRegion>
      <cx:axis id="0" hidden="1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hartEx5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_xlchart.v1.556</cx:f>
      </cx:numDim>
    </cx:data>
    <cx:data id="1">
      <cx:numDim type="val">
        <cx:f>_xlchart.v1.558</cx:f>
      </cx:numDim>
    </cx:data>
    <cx:data id="2">
      <cx:numDim type="val">
        <cx:f>_xlchart.v1.560</cx:f>
      </cx:numDim>
    </cx:data>
    <cx:data id="3">
      <cx:numDim type="val">
        <cx:f>_xlchart.v1.562</cx:f>
      </cx:numDim>
    </cx:data>
    <cx:data id="4">
      <cx:numDim type="val">
        <cx:f>_xlchart.v1.564</cx:f>
      </cx:numDim>
    </cx:data>
    <cx:data id="5">
      <cx:numDim type="val">
        <cx:f>_xlchart.v1.566</cx:f>
      </cx:numDim>
    </cx:data>
    <cx:data id="6">
      <cx:numDim type="val">
        <cx:f>_xlchart.v1.568</cx:f>
      </cx:numDim>
    </cx:data>
  </cx:chartData>
  <cx:chart>
    <cx:title pos="t" align="ctr" overlay="0">
      <cx:tx>
        <cx:rich>
          <a:bodyPr spcFirstLastPara="1" vertOverflow="ellipsis" horzOverflow="overflow" wrap="square" lIns="0" tIns="0" rIns="0" bIns="0" anchor="ctr" anchorCtr="1"/>
          <a:lstStyle/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0" u="none" strike="noStrike" baseline="0">
                <a:solidFill>
                  <a:schemeClr val="tx1"/>
                </a:solidFill>
                <a:latin typeface="Calibri" panose="020F0502020204030204"/>
              </a:rPr>
              <a:t>Dimensione Socio-Culturale  - SICILIA</a:t>
            </a:r>
          </a:p>
          <a:p>
            <a:pPr algn="ctr" rtl="0">
              <a:defRPr sz="1100">
                <a:solidFill>
                  <a:schemeClr val="tx1"/>
                </a:solidFill>
              </a:defRPr>
            </a:pPr>
            <a:r>
              <a:rPr lang="it-IT" sz="1100" b="0" i="1" u="none" strike="noStrike" baseline="0">
                <a:solidFill>
                  <a:schemeClr val="tx1"/>
                </a:solidFill>
                <a:latin typeface="Calibri" panose="020F0502020204030204"/>
              </a:rPr>
              <a:t>Valori normalizzati su scala regionale</a:t>
            </a:r>
          </a:p>
        </cx:rich>
      </cx:tx>
    </cx:title>
    <cx:plotArea>
      <cx:plotAreaRegion>
        <cx:series layoutId="boxWhisker" uniqueId="{76E67E70-196A-4903-961E-5B63680D14A3}">
          <cx:tx>
            <cx:txData>
              <cx:f>_xlchart.v1.555</cx:f>
              <cx:v>SCL1</cx:v>
            </cx:txData>
          </cx:tx>
          <cx:dataId val="0"/>
          <cx:layoutPr>
            <cx:visibility nonoutliers="0"/>
            <cx:statistics quartileMethod="exclusive"/>
          </cx:layoutPr>
        </cx:series>
        <cx:series layoutId="boxWhisker" uniqueId="{DCBDF429-4876-4B60-9B8E-2FFF78675736}">
          <cx:tx>
            <cx:txData>
              <cx:f>_xlchart.v1.557</cx:f>
              <cx:v>SCL2</cx:v>
            </cx:txData>
          </cx:tx>
          <cx:dataId val="1"/>
          <cx:layoutPr>
            <cx:visibility nonoutliers="0"/>
            <cx:statistics quartileMethod="exclusive"/>
          </cx:layoutPr>
        </cx:series>
        <cx:series layoutId="boxWhisker" uniqueId="{159FD93A-7404-44BC-AC43-0DE3F42653D5}">
          <cx:tx>
            <cx:txData>
              <cx:f>_xlchart.v1.559</cx:f>
              <cx:v>SCL3</cx:v>
            </cx:txData>
          </cx:tx>
          <cx:dataId val="2"/>
          <cx:layoutPr>
            <cx:visibility nonoutliers="0"/>
            <cx:statistics quartileMethod="exclusive"/>
          </cx:layoutPr>
        </cx:series>
        <cx:series layoutId="boxWhisker" uniqueId="{CD5179AD-AED7-4584-822B-E987CD957E23}">
          <cx:tx>
            <cx:txData>
              <cx:f>_xlchart.v1.561</cx:f>
              <cx:v>SCL4</cx:v>
            </cx:txData>
          </cx:tx>
          <cx:dataId val="3"/>
          <cx:layoutPr>
            <cx:visibility nonoutliers="0"/>
            <cx:statistics quartileMethod="exclusive"/>
          </cx:layoutPr>
        </cx:series>
        <cx:series layoutId="boxWhisker" uniqueId="{7C1A1F6E-D98D-4F20-B77C-AAF5D331FF48}">
          <cx:tx>
            <cx:txData>
              <cx:f>_xlchart.v1.563</cx:f>
              <cx:v>SCL5</cx:v>
            </cx:txData>
          </cx:tx>
          <cx:dataId val="4"/>
          <cx:layoutPr>
            <cx:visibility nonoutliers="0"/>
            <cx:statistics quartileMethod="exclusive"/>
          </cx:layoutPr>
        </cx:series>
        <cx:series layoutId="boxWhisker" uniqueId="{08E627D3-D5AD-46AB-B105-6662588E02EE}">
          <cx:tx>
            <cx:txData>
              <cx:f>_xlchart.v1.565</cx:f>
              <cx:v>SCL6</cx:v>
            </cx:txData>
          </cx:tx>
          <cx:dataId val="5"/>
          <cx:layoutPr>
            <cx:visibility nonoutliers="0"/>
            <cx:statistics quartileMethod="exclusive"/>
          </cx:layoutPr>
        </cx:series>
        <cx:series layoutId="boxWhisker" uniqueId="{2423749C-257A-46F1-BE02-664E7C8C6057}">
          <cx:tx>
            <cx:txData>
              <cx:f>_xlchart.v1.567</cx:f>
              <cx:v>SCL7</cx:v>
            </cx:txData>
          </cx:tx>
          <cx:dataId val="6"/>
          <cx:layoutPr>
            <cx:visibility nonoutliers="0"/>
            <cx:statistics quartileMethod="exclusive"/>
          </cx:layoutPr>
        </cx:series>
      </cx:plotAreaRegion>
      <cx:axis id="0" hidden="1">
        <cx:catScaling gapWidth="0.200000003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  <cx:axis id="1">
        <cx:valScaling max="1" min="0"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tx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en-GB">
              <a:solidFill>
                <a:schemeClr val="tx1"/>
              </a:solidFill>
            </a:endParaRPr>
          </a:p>
        </cx:txPr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tx1"/>
              </a:solidFill>
            </a:defRPr>
          </a:pPr>
          <a:endParaRPr lang="it-IT" sz="900" b="0" i="0" u="none" strike="noStrike" baseline="0">
            <a:solidFill>
              <a:schemeClr val="tx1"/>
            </a:solidFill>
            <a:latin typeface="Calibri" panose="020F0502020204030204"/>
          </a:endParaRPr>
        </a:p>
      </cx:txPr>
    </cx:legend>
  </cx:chart>
  <cx:spPr>
    <a:ln>
      <a:noFill/>
    </a:ln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1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2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3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0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1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2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3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4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5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6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7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8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9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0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1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2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3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4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5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6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7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8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9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0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1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2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3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4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5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6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7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8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9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70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71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72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73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74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75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76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77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78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79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80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81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82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83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84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85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86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87.xml><?xml version="1.0" encoding="utf-8"?>
<cs:chartStyle xmlns:cs="http://schemas.microsoft.com/office/drawing/2012/chartStyle" xmlns:a="http://schemas.openxmlformats.org/drawingml/2006/main" id="373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microsoft.com/office/2014/relationships/chartEx" Target="../charts/chartEx3.xml"/><Relationship Id="rId2" Type="http://schemas.microsoft.com/office/2014/relationships/chartEx" Target="../charts/chartEx2.xml"/><Relationship Id="rId1" Type="http://schemas.microsoft.com/office/2014/relationships/chartEx" Target="../charts/chartEx1.xml"/><Relationship Id="rId4" Type="http://schemas.microsoft.com/office/2014/relationships/chartEx" Target="../charts/chartEx4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7" Type="http://schemas.openxmlformats.org/officeDocument/2006/relationships/chart" Target="../charts/chart16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Relationship Id="rId6" Type="http://schemas.openxmlformats.org/officeDocument/2006/relationships/chart" Target="../charts/chart15.xml"/><Relationship Id="rId5" Type="http://schemas.openxmlformats.org/officeDocument/2006/relationships/chart" Target="../charts/chart14.xml"/><Relationship Id="rId4" Type="http://schemas.openxmlformats.org/officeDocument/2006/relationships/chart" Target="../charts/chart13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7" Type="http://schemas.openxmlformats.org/officeDocument/2006/relationships/chart" Target="../charts/chart23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6" Type="http://schemas.openxmlformats.org/officeDocument/2006/relationships/chart" Target="../charts/chart22.xml"/><Relationship Id="rId5" Type="http://schemas.openxmlformats.org/officeDocument/2006/relationships/chart" Target="../charts/chart21.xml"/><Relationship Id="rId4" Type="http://schemas.openxmlformats.org/officeDocument/2006/relationships/chart" Target="../charts/chart20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microsoft.com/office/2014/relationships/chartEx" Target="../charts/chartEx5.xml"/><Relationship Id="rId7" Type="http://schemas.openxmlformats.org/officeDocument/2006/relationships/chart" Target="../charts/chart26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Relationship Id="rId6" Type="http://schemas.microsoft.com/office/2014/relationships/chartEx" Target="../charts/chartEx8.xml"/><Relationship Id="rId11" Type="http://schemas.openxmlformats.org/officeDocument/2006/relationships/chart" Target="../charts/chart30.xml"/><Relationship Id="rId5" Type="http://schemas.microsoft.com/office/2014/relationships/chartEx" Target="../charts/chartEx7.xml"/><Relationship Id="rId10" Type="http://schemas.openxmlformats.org/officeDocument/2006/relationships/chart" Target="../charts/chart29.xml"/><Relationship Id="rId4" Type="http://schemas.microsoft.com/office/2014/relationships/chartEx" Target="../charts/chartEx6.xml"/><Relationship Id="rId9" Type="http://schemas.openxmlformats.org/officeDocument/2006/relationships/chart" Target="../charts/chart28.xml"/></Relationships>
</file>

<file path=xl/drawings/_rels/drawing6.xml.rels><?xml version="1.0" encoding="UTF-8" standalone="yes"?>
<Relationships xmlns="http://schemas.openxmlformats.org/package/2006/relationships"><Relationship Id="rId3" Type="http://schemas.microsoft.com/office/2014/relationships/chartEx" Target="../charts/chartEx11.xml"/><Relationship Id="rId2" Type="http://schemas.microsoft.com/office/2014/relationships/chartEx" Target="../charts/chartEx10.xml"/><Relationship Id="rId1" Type="http://schemas.microsoft.com/office/2014/relationships/chartEx" Target="../charts/chartEx9.xml"/><Relationship Id="rId6" Type="http://schemas.microsoft.com/office/2014/relationships/chartEx" Target="../charts/chartEx14.xml"/><Relationship Id="rId5" Type="http://schemas.microsoft.com/office/2014/relationships/chartEx" Target="../charts/chartEx13.xml"/><Relationship Id="rId4" Type="http://schemas.microsoft.com/office/2014/relationships/chartEx" Target="../charts/chartEx12.xml"/></Relationships>
</file>

<file path=xl/drawings/_rels/drawing7.xml.rels><?xml version="1.0" encoding="UTF-8" standalone="yes"?>
<Relationships xmlns="http://schemas.openxmlformats.org/package/2006/relationships"><Relationship Id="rId3" Type="http://schemas.microsoft.com/office/2014/relationships/chartEx" Target="../charts/chartEx17.xml"/><Relationship Id="rId2" Type="http://schemas.microsoft.com/office/2014/relationships/chartEx" Target="../charts/chartEx16.xml"/><Relationship Id="rId1" Type="http://schemas.microsoft.com/office/2014/relationships/chartEx" Target="../charts/chartEx15.xml"/><Relationship Id="rId6" Type="http://schemas.microsoft.com/office/2014/relationships/chartEx" Target="../charts/chartEx20.xml"/><Relationship Id="rId5" Type="http://schemas.microsoft.com/office/2014/relationships/chartEx" Target="../charts/chartEx19.xml"/><Relationship Id="rId4" Type="http://schemas.microsoft.com/office/2014/relationships/chartEx" Target="../charts/chartEx18.xml"/></Relationships>
</file>

<file path=xl/drawings/_rels/drawing8.xml.rels><?xml version="1.0" encoding="UTF-8" standalone="yes"?>
<Relationships xmlns="http://schemas.openxmlformats.org/package/2006/relationships"><Relationship Id="rId3" Type="http://schemas.microsoft.com/office/2014/relationships/chartEx" Target="../charts/chartEx23.xml"/><Relationship Id="rId2" Type="http://schemas.microsoft.com/office/2014/relationships/chartEx" Target="../charts/chartEx22.xml"/><Relationship Id="rId1" Type="http://schemas.microsoft.com/office/2014/relationships/chartEx" Target="../charts/chartEx21.xml"/><Relationship Id="rId6" Type="http://schemas.microsoft.com/office/2014/relationships/chartEx" Target="../charts/chartEx26.xml"/><Relationship Id="rId5" Type="http://schemas.microsoft.com/office/2014/relationships/chartEx" Target="../charts/chartEx25.xml"/><Relationship Id="rId4" Type="http://schemas.microsoft.com/office/2014/relationships/chartEx" Target="../charts/chartEx24.xml"/></Relationships>
</file>

<file path=xl/drawings/_rels/drawing9.xml.rels><?xml version="1.0" encoding="UTF-8" standalone="yes"?>
<Relationships xmlns="http://schemas.openxmlformats.org/package/2006/relationships"><Relationship Id="rId1" Type="http://schemas.microsoft.com/office/2014/relationships/chartEx" Target="../charts/chartEx27.xml"/></Relationships>
</file>

<file path=xl/drawings/_rels/drawing10.xml.rels><?xml version="1.0" encoding="UTF-8" standalone="yes"?>
<Relationships xmlns="http://schemas.openxmlformats.org/package/2006/relationships"><Relationship Id="rId3" Type="http://schemas.microsoft.com/office/2014/relationships/chartEx" Target="../charts/chartEx30.xml"/><Relationship Id="rId2" Type="http://schemas.microsoft.com/office/2014/relationships/chartEx" Target="../charts/chartEx29.xml"/><Relationship Id="rId1" Type="http://schemas.microsoft.com/office/2014/relationships/chartEx" Target="../charts/chartEx28.xml"/><Relationship Id="rId6" Type="http://schemas.microsoft.com/office/2014/relationships/chartEx" Target="../charts/chartEx33.xml"/><Relationship Id="rId5" Type="http://schemas.microsoft.com/office/2014/relationships/chartEx" Target="../charts/chartEx32.xml"/><Relationship Id="rId4" Type="http://schemas.microsoft.com/office/2014/relationships/chartEx" Target="../charts/chartEx31.xml"/></Relationships>
</file>

<file path=xl/drawings/_rels/drawing11.xml.rels><?xml version="1.0" encoding="UTF-8" standalone="yes"?>
<Relationships xmlns="http://schemas.openxmlformats.org/package/2006/relationships"><Relationship Id="rId3" Type="http://schemas.microsoft.com/office/2014/relationships/chartEx" Target="../charts/chartEx36.xml"/><Relationship Id="rId2" Type="http://schemas.microsoft.com/office/2014/relationships/chartEx" Target="../charts/chartEx35.xml"/><Relationship Id="rId1" Type="http://schemas.microsoft.com/office/2014/relationships/chartEx" Target="../charts/chartEx34.xml"/><Relationship Id="rId6" Type="http://schemas.microsoft.com/office/2014/relationships/chartEx" Target="../charts/chartEx39.xml"/><Relationship Id="rId5" Type="http://schemas.microsoft.com/office/2014/relationships/chartEx" Target="../charts/chartEx38.xml"/><Relationship Id="rId4" Type="http://schemas.microsoft.com/office/2014/relationships/chartEx" Target="../charts/chartEx37.xml"/></Relationships>
</file>

<file path=xl/drawings/_rels/drawing12.xml.rels><?xml version="1.0" encoding="UTF-8" standalone="yes"?>
<Relationships xmlns="http://schemas.openxmlformats.org/package/2006/relationships"><Relationship Id="rId3" Type="http://schemas.microsoft.com/office/2014/relationships/chartEx" Target="../charts/chartEx42.xml"/><Relationship Id="rId2" Type="http://schemas.microsoft.com/office/2014/relationships/chartEx" Target="../charts/chartEx41.xml"/><Relationship Id="rId1" Type="http://schemas.microsoft.com/office/2014/relationships/chartEx" Target="../charts/chartEx40.xml"/><Relationship Id="rId6" Type="http://schemas.microsoft.com/office/2014/relationships/chartEx" Target="../charts/chartEx45.xml"/><Relationship Id="rId5" Type="http://schemas.microsoft.com/office/2014/relationships/chartEx" Target="../charts/chartEx44.xml"/><Relationship Id="rId4" Type="http://schemas.microsoft.com/office/2014/relationships/chartEx" Target="../charts/chartEx43.xml"/></Relationships>
</file>

<file path=xl/drawings/_rels/drawing13.xml.rels><?xml version="1.0" encoding="UTF-8" standalone="yes"?>
<Relationships xmlns="http://schemas.openxmlformats.org/package/2006/relationships"><Relationship Id="rId3" Type="http://schemas.microsoft.com/office/2014/relationships/chartEx" Target="../charts/chartEx48.xml"/><Relationship Id="rId2" Type="http://schemas.microsoft.com/office/2014/relationships/chartEx" Target="../charts/chartEx47.xml"/><Relationship Id="rId1" Type="http://schemas.microsoft.com/office/2014/relationships/chartEx" Target="../charts/chartEx46.xml"/><Relationship Id="rId6" Type="http://schemas.microsoft.com/office/2014/relationships/chartEx" Target="../charts/chartEx51.xml"/><Relationship Id="rId5" Type="http://schemas.microsoft.com/office/2014/relationships/chartEx" Target="../charts/chartEx50.xml"/><Relationship Id="rId4" Type="http://schemas.microsoft.com/office/2014/relationships/chartEx" Target="../charts/chartEx49.xml"/></Relationships>
</file>

<file path=xl/drawings/_rels/drawing14.xml.rels><?xml version="1.0" encoding="UTF-8" standalone="yes"?>
<Relationships xmlns="http://schemas.openxmlformats.org/package/2006/relationships"><Relationship Id="rId3" Type="http://schemas.microsoft.com/office/2014/relationships/chartEx" Target="../charts/chartEx54.xml"/><Relationship Id="rId2" Type="http://schemas.microsoft.com/office/2014/relationships/chartEx" Target="../charts/chartEx53.xml"/><Relationship Id="rId1" Type="http://schemas.microsoft.com/office/2014/relationships/chartEx" Target="../charts/chartEx52.xml"/><Relationship Id="rId6" Type="http://schemas.microsoft.com/office/2014/relationships/chartEx" Target="../charts/chartEx57.xml"/><Relationship Id="rId5" Type="http://schemas.microsoft.com/office/2014/relationships/chartEx" Target="../charts/chartEx56.xml"/><Relationship Id="rId4" Type="http://schemas.microsoft.com/office/2014/relationships/chartEx" Target="../charts/chartEx5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23</xdr:row>
      <xdr:rowOff>158750</xdr:rowOff>
    </xdr:from>
    <xdr:to>
      <xdr:col>12</xdr:col>
      <xdr:colOff>304800</xdr:colOff>
      <xdr:row>44</xdr:row>
      <xdr:rowOff>45720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Grafico 3">
              <a:extLst>
                <a:ext uri="{FF2B5EF4-FFF2-40B4-BE49-F238E27FC236}">
                  <a16:creationId xmlns:a16="http://schemas.microsoft.com/office/drawing/2014/main" id="{4BBAA0AE-B065-428D-8D14-E9D084C7E48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048000" y="4189730"/>
              <a:ext cx="4572000" cy="356743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18</xdr:col>
      <xdr:colOff>525780</xdr:colOff>
      <xdr:row>1</xdr:row>
      <xdr:rowOff>95250</xdr:rowOff>
    </xdr:from>
    <xdr:to>
      <xdr:col>26</xdr:col>
      <xdr:colOff>220980</xdr:colOff>
      <xdr:row>17</xdr:row>
      <xdr:rowOff>34290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8" name="Grafico 7">
              <a:extLst>
                <a:ext uri="{FF2B5EF4-FFF2-40B4-BE49-F238E27FC236}">
                  <a16:creationId xmlns:a16="http://schemas.microsoft.com/office/drawing/2014/main" id="{8CF05FF3-0C04-4D87-B9DA-5F2F3969720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1498580" y="270510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5</xdr:col>
      <xdr:colOff>0</xdr:colOff>
      <xdr:row>0</xdr:row>
      <xdr:rowOff>167640</xdr:rowOff>
    </xdr:from>
    <xdr:to>
      <xdr:col>12</xdr:col>
      <xdr:colOff>304800</xdr:colOff>
      <xdr:row>21</xdr:row>
      <xdr:rowOff>57150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4" name="Grafico 13">
              <a:extLst>
                <a:ext uri="{FF2B5EF4-FFF2-40B4-BE49-F238E27FC236}">
                  <a16:creationId xmlns:a16="http://schemas.microsoft.com/office/drawing/2014/main" id="{FC63D81A-7996-41CE-83FA-E0FDEFC598B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048000" y="167640"/>
              <a:ext cx="4572000" cy="356997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5</xdr:col>
      <xdr:colOff>15240</xdr:colOff>
      <xdr:row>46</xdr:row>
      <xdr:rowOff>0</xdr:rowOff>
    </xdr:from>
    <xdr:to>
      <xdr:col>12</xdr:col>
      <xdr:colOff>320040</xdr:colOff>
      <xdr:row>70</xdr:row>
      <xdr:rowOff>60960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5" name="Grafico 4">
              <a:extLst>
                <a:ext uri="{FF2B5EF4-FFF2-40B4-BE49-F238E27FC236}">
                  <a16:creationId xmlns:a16="http://schemas.microsoft.com/office/drawing/2014/main" id="{6D36E392-D1FB-4B82-B141-B7192254D2F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063240" y="8061960"/>
              <a:ext cx="4572000" cy="4267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9</xdr:col>
      <xdr:colOff>480060</xdr:colOff>
      <xdr:row>47</xdr:row>
      <xdr:rowOff>152400</xdr:rowOff>
    </xdr:from>
    <xdr:to>
      <xdr:col>11</xdr:col>
      <xdr:colOff>60960</xdr:colOff>
      <xdr:row>49</xdr:row>
      <xdr:rowOff>53340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BA16C983-FE73-4382-BDAD-4EF98700C836}"/>
            </a:ext>
          </a:extLst>
        </xdr:cNvPr>
        <xdr:cNvSpPr txBox="1"/>
      </xdr:nvSpPr>
      <xdr:spPr>
        <a:xfrm>
          <a:off x="5966460" y="8389620"/>
          <a:ext cx="800100" cy="25146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700">
              <a:latin typeface="Arial Narrow" panose="020B0606020202030204" pitchFamily="34" charset="0"/>
            </a:rPr>
            <a:t>NAPOLI</a:t>
          </a:r>
        </a:p>
      </xdr:txBody>
    </xdr:sp>
    <xdr:clientData/>
  </xdr:twoCellAnchor>
  <xdr:twoCellAnchor>
    <xdr:from>
      <xdr:col>11</xdr:col>
      <xdr:colOff>60960</xdr:colOff>
      <xdr:row>51</xdr:row>
      <xdr:rowOff>60960</xdr:rowOff>
    </xdr:from>
    <xdr:to>
      <xdr:col>12</xdr:col>
      <xdr:colOff>0</xdr:colOff>
      <xdr:row>52</xdr:row>
      <xdr:rowOff>137160</xdr:rowOff>
    </xdr:to>
    <xdr:sp macro="" textlink="">
      <xdr:nvSpPr>
        <xdr:cNvPr id="7" name="CasellaDiTesto 6">
          <a:extLst>
            <a:ext uri="{FF2B5EF4-FFF2-40B4-BE49-F238E27FC236}">
              <a16:creationId xmlns:a16="http://schemas.microsoft.com/office/drawing/2014/main" id="{22D9A819-AAFC-4D57-B9DA-1B1D8D4C705B}"/>
            </a:ext>
          </a:extLst>
        </xdr:cNvPr>
        <xdr:cNvSpPr txBox="1"/>
      </xdr:nvSpPr>
      <xdr:spPr>
        <a:xfrm>
          <a:off x="6766560" y="8999220"/>
          <a:ext cx="548640" cy="25146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700">
              <a:latin typeface="Arial Narrow" panose="020B0606020202030204" pitchFamily="34" charset="0"/>
            </a:rPr>
            <a:t>PALERMO</a:t>
          </a:r>
        </a:p>
      </xdr:txBody>
    </xdr:sp>
    <xdr:clientData/>
  </xdr:twoCellAnchor>
  <xdr:twoCellAnchor>
    <xdr:from>
      <xdr:col>11</xdr:col>
      <xdr:colOff>76200</xdr:colOff>
      <xdr:row>56</xdr:row>
      <xdr:rowOff>53340</xdr:rowOff>
    </xdr:from>
    <xdr:to>
      <xdr:col>12</xdr:col>
      <xdr:colOff>15240</xdr:colOff>
      <xdr:row>57</xdr:row>
      <xdr:rowOff>129540</xdr:rowOff>
    </xdr:to>
    <xdr:sp macro="" textlink="">
      <xdr:nvSpPr>
        <xdr:cNvPr id="9" name="CasellaDiTesto 8">
          <a:extLst>
            <a:ext uri="{FF2B5EF4-FFF2-40B4-BE49-F238E27FC236}">
              <a16:creationId xmlns:a16="http://schemas.microsoft.com/office/drawing/2014/main" id="{6EB46C3A-5232-439E-99FE-6E3817C579CD}"/>
            </a:ext>
          </a:extLst>
        </xdr:cNvPr>
        <xdr:cNvSpPr txBox="1"/>
      </xdr:nvSpPr>
      <xdr:spPr>
        <a:xfrm>
          <a:off x="6781800" y="9867900"/>
          <a:ext cx="548640" cy="25146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700">
              <a:latin typeface="Arial Narrow" panose="020B0606020202030204" pitchFamily="34" charset="0"/>
            </a:rPr>
            <a:t>CATANIA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15240</xdr:colOff>
      <xdr:row>1</xdr:row>
      <xdr:rowOff>3810</xdr:rowOff>
    </xdr:from>
    <xdr:to>
      <xdr:col>14</xdr:col>
      <xdr:colOff>320040</xdr:colOff>
      <xdr:row>15</xdr:row>
      <xdr:rowOff>118110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2F3D9D6-BE63-4120-A460-C64BF8BC5A6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0</xdr:colOff>
      <xdr:row>17</xdr:row>
      <xdr:rowOff>0</xdr:rowOff>
    </xdr:from>
    <xdr:to>
      <xdr:col>14</xdr:col>
      <xdr:colOff>304800</xdr:colOff>
      <xdr:row>32</xdr:row>
      <xdr:rowOff>114300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62010C7C-7F5E-4329-B1D6-A729DA10B7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34</xdr:row>
      <xdr:rowOff>0</xdr:rowOff>
    </xdr:from>
    <xdr:to>
      <xdr:col>14</xdr:col>
      <xdr:colOff>304800</xdr:colOff>
      <xdr:row>42</xdr:row>
      <xdr:rowOff>289560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0D213804-CFDA-4ED9-89FB-BDC2564876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0</xdr:colOff>
      <xdr:row>1</xdr:row>
      <xdr:rowOff>0</xdr:rowOff>
    </xdr:from>
    <xdr:to>
      <xdr:col>22</xdr:col>
      <xdr:colOff>304800</xdr:colOff>
      <xdr:row>15</xdr:row>
      <xdr:rowOff>114300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4AD09DFE-7150-4A43-82D9-32CB250049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0</xdr:colOff>
      <xdr:row>17</xdr:row>
      <xdr:rowOff>0</xdr:rowOff>
    </xdr:from>
    <xdr:to>
      <xdr:col>22</xdr:col>
      <xdr:colOff>304800</xdr:colOff>
      <xdr:row>32</xdr:row>
      <xdr:rowOff>114300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66253E44-FC04-46C8-A9B4-49FA37039D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15</xdr:col>
      <xdr:colOff>0</xdr:colOff>
      <xdr:row>34</xdr:row>
      <xdr:rowOff>0</xdr:rowOff>
    </xdr:from>
    <xdr:to>
      <xdr:col>22</xdr:col>
      <xdr:colOff>304800</xdr:colOff>
      <xdr:row>42</xdr:row>
      <xdr:rowOff>289560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FF1184EC-BA24-4008-885F-591FC30B88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23</xdr:col>
      <xdr:colOff>0</xdr:colOff>
      <xdr:row>1</xdr:row>
      <xdr:rowOff>0</xdr:rowOff>
    </xdr:from>
    <xdr:to>
      <xdr:col>30</xdr:col>
      <xdr:colOff>304800</xdr:colOff>
      <xdr:row>15</xdr:row>
      <xdr:rowOff>114300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A3CBA887-B84B-4B96-A504-D6E5675C8F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23</xdr:col>
      <xdr:colOff>0</xdr:colOff>
      <xdr:row>17</xdr:row>
      <xdr:rowOff>0</xdr:rowOff>
    </xdr:from>
    <xdr:to>
      <xdr:col>30</xdr:col>
      <xdr:colOff>304800</xdr:colOff>
      <xdr:row>32</xdr:row>
      <xdr:rowOff>114300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C81CFCC5-004F-452B-8ED4-D867C4C3F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23</xdr:col>
      <xdr:colOff>0</xdr:colOff>
      <xdr:row>34</xdr:row>
      <xdr:rowOff>0</xdr:rowOff>
    </xdr:from>
    <xdr:to>
      <xdr:col>30</xdr:col>
      <xdr:colOff>304800</xdr:colOff>
      <xdr:row>42</xdr:row>
      <xdr:rowOff>289560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2314E273-5D3C-4EF1-9F26-03CE3DEC5D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589280</xdr:colOff>
      <xdr:row>0</xdr:row>
      <xdr:rowOff>176107</xdr:rowOff>
    </xdr:from>
    <xdr:to>
      <xdr:col>20</xdr:col>
      <xdr:colOff>284480</xdr:colOff>
      <xdr:row>16</xdr:row>
      <xdr:rowOff>112607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EE9F69A6-34CD-4A00-B3E9-ADF93807B9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0</xdr:colOff>
      <xdr:row>18</xdr:row>
      <xdr:rowOff>0</xdr:rowOff>
    </xdr:from>
    <xdr:to>
      <xdr:col>30</xdr:col>
      <xdr:colOff>304800</xdr:colOff>
      <xdr:row>33</xdr:row>
      <xdr:rowOff>114300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976F17F7-FF56-4BC6-A6E8-E205F96CB2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21</xdr:col>
      <xdr:colOff>0</xdr:colOff>
      <xdr:row>35</xdr:row>
      <xdr:rowOff>0</xdr:rowOff>
    </xdr:from>
    <xdr:to>
      <xdr:col>30</xdr:col>
      <xdr:colOff>304800</xdr:colOff>
      <xdr:row>50</xdr:row>
      <xdr:rowOff>114300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59377F48-D5FF-4DC2-95FA-73C4F9B1E0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0</xdr:colOff>
      <xdr:row>52</xdr:row>
      <xdr:rowOff>0</xdr:rowOff>
    </xdr:from>
    <xdr:to>
      <xdr:col>30</xdr:col>
      <xdr:colOff>304800</xdr:colOff>
      <xdr:row>67</xdr:row>
      <xdr:rowOff>114300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0F13D039-6AAF-4D9F-B57B-ACC124D48F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</xdr:col>
      <xdr:colOff>0</xdr:colOff>
      <xdr:row>35</xdr:row>
      <xdr:rowOff>0</xdr:rowOff>
    </xdr:from>
    <xdr:to>
      <xdr:col>20</xdr:col>
      <xdr:colOff>304800</xdr:colOff>
      <xdr:row>50</xdr:row>
      <xdr:rowOff>114300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C4D89F56-3049-465D-A83C-023D05234B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0</xdr:colOff>
      <xdr:row>18</xdr:row>
      <xdr:rowOff>0</xdr:rowOff>
    </xdr:from>
    <xdr:to>
      <xdr:col>20</xdr:col>
      <xdr:colOff>304800</xdr:colOff>
      <xdr:row>33</xdr:row>
      <xdr:rowOff>114300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71EFB3C0-679A-4201-B845-E6EFC75CFF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11</xdr:col>
      <xdr:colOff>0</xdr:colOff>
      <xdr:row>52</xdr:row>
      <xdr:rowOff>0</xdr:rowOff>
    </xdr:from>
    <xdr:to>
      <xdr:col>20</xdr:col>
      <xdr:colOff>304800</xdr:colOff>
      <xdr:row>67</xdr:row>
      <xdr:rowOff>114300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ACB39D1A-9031-4C1B-94A8-5C975F1234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589280</xdr:colOff>
      <xdr:row>0</xdr:row>
      <xdr:rowOff>176107</xdr:rowOff>
    </xdr:from>
    <xdr:to>
      <xdr:col>20</xdr:col>
      <xdr:colOff>284480</xdr:colOff>
      <xdr:row>16</xdr:row>
      <xdr:rowOff>112607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22ED784C-E449-4E2B-AC2A-CD588C3C77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0</xdr:colOff>
      <xdr:row>18</xdr:row>
      <xdr:rowOff>0</xdr:rowOff>
    </xdr:from>
    <xdr:to>
      <xdr:col>30</xdr:col>
      <xdr:colOff>304800</xdr:colOff>
      <xdr:row>33</xdr:row>
      <xdr:rowOff>114300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8F68380-1EC8-4061-A091-A2FBEBD14B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21</xdr:col>
      <xdr:colOff>0</xdr:colOff>
      <xdr:row>35</xdr:row>
      <xdr:rowOff>0</xdr:rowOff>
    </xdr:from>
    <xdr:to>
      <xdr:col>30</xdr:col>
      <xdr:colOff>304800</xdr:colOff>
      <xdr:row>50</xdr:row>
      <xdr:rowOff>114300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5B05075A-35FE-4E3C-8D8E-CEC33D2E73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0</xdr:colOff>
      <xdr:row>52</xdr:row>
      <xdr:rowOff>0</xdr:rowOff>
    </xdr:from>
    <xdr:to>
      <xdr:col>30</xdr:col>
      <xdr:colOff>304800</xdr:colOff>
      <xdr:row>67</xdr:row>
      <xdr:rowOff>114300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44742832-242A-4B81-A10D-C65741409B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</xdr:col>
      <xdr:colOff>0</xdr:colOff>
      <xdr:row>35</xdr:row>
      <xdr:rowOff>0</xdr:rowOff>
    </xdr:from>
    <xdr:to>
      <xdr:col>20</xdr:col>
      <xdr:colOff>304800</xdr:colOff>
      <xdr:row>50</xdr:row>
      <xdr:rowOff>114300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DD8F2403-631A-42C5-A0A2-0CAF50F587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0</xdr:colOff>
      <xdr:row>18</xdr:row>
      <xdr:rowOff>0</xdr:rowOff>
    </xdr:from>
    <xdr:to>
      <xdr:col>20</xdr:col>
      <xdr:colOff>304800</xdr:colOff>
      <xdr:row>33</xdr:row>
      <xdr:rowOff>114300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72372595-0C17-4079-9198-8E156B23C4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11</xdr:col>
      <xdr:colOff>0</xdr:colOff>
      <xdr:row>52</xdr:row>
      <xdr:rowOff>0</xdr:rowOff>
    </xdr:from>
    <xdr:to>
      <xdr:col>20</xdr:col>
      <xdr:colOff>304800</xdr:colOff>
      <xdr:row>67</xdr:row>
      <xdr:rowOff>114300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3A600B51-106E-4717-B184-73D0757059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2540</xdr:colOff>
      <xdr:row>7</xdr:row>
      <xdr:rowOff>38100</xdr:rowOff>
    </xdr:from>
    <xdr:to>
      <xdr:col>27</xdr:col>
      <xdr:colOff>307340</xdr:colOff>
      <xdr:row>48</xdr:row>
      <xdr:rowOff>78740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06AEB65-9876-4F84-BAB4-B48020EC22D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0</xdr:colOff>
      <xdr:row>7</xdr:row>
      <xdr:rowOff>25400</xdr:rowOff>
    </xdr:from>
    <xdr:to>
      <xdr:col>35</xdr:col>
      <xdr:colOff>203200</xdr:colOff>
      <xdr:row>48</xdr:row>
      <xdr:rowOff>66040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6D0D2110-0DBF-4B07-B472-40F4F325F5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82550</xdr:colOff>
      <xdr:row>32</xdr:row>
      <xdr:rowOff>146050</xdr:rowOff>
    </xdr:from>
    <xdr:to>
      <xdr:col>19</xdr:col>
      <xdr:colOff>387350</xdr:colOff>
      <xdr:row>48</xdr:row>
      <xdr:rowOff>44450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7" name="Grafico 6">
              <a:extLst>
                <a:ext uri="{FF2B5EF4-FFF2-40B4-BE49-F238E27FC236}">
                  <a16:creationId xmlns:a16="http://schemas.microsoft.com/office/drawing/2014/main" id="{F5712BE6-2A86-47A8-BB6C-40930F8C2E5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908290" y="5510530"/>
              <a:ext cx="4572000" cy="258064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12</xdr:col>
      <xdr:colOff>44450</xdr:colOff>
      <xdr:row>48</xdr:row>
      <xdr:rowOff>171450</xdr:rowOff>
    </xdr:from>
    <xdr:to>
      <xdr:col>19</xdr:col>
      <xdr:colOff>349250</xdr:colOff>
      <xdr:row>64</xdr:row>
      <xdr:rowOff>69850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8" name="Grafico 7">
              <a:extLst>
                <a:ext uri="{FF2B5EF4-FFF2-40B4-BE49-F238E27FC236}">
                  <a16:creationId xmlns:a16="http://schemas.microsoft.com/office/drawing/2014/main" id="{7B49F7EB-76AA-4494-87A1-6205279CEB9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870190" y="8210550"/>
              <a:ext cx="4572000" cy="258826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12</xdr:col>
      <xdr:colOff>0</xdr:colOff>
      <xdr:row>67</xdr:row>
      <xdr:rowOff>0</xdr:rowOff>
    </xdr:from>
    <xdr:to>
      <xdr:col>19</xdr:col>
      <xdr:colOff>304800</xdr:colOff>
      <xdr:row>82</xdr:row>
      <xdr:rowOff>76200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9" name="Grafico 8">
              <a:extLst>
                <a:ext uri="{FF2B5EF4-FFF2-40B4-BE49-F238E27FC236}">
                  <a16:creationId xmlns:a16="http://schemas.microsoft.com/office/drawing/2014/main" id="{A173DE06-B6C0-4F05-A4A8-6C6D9368F13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5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825740" y="11231880"/>
              <a:ext cx="4572000" cy="25908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12</xdr:col>
      <xdr:colOff>0</xdr:colOff>
      <xdr:row>84</xdr:row>
      <xdr:rowOff>0</xdr:rowOff>
    </xdr:from>
    <xdr:to>
      <xdr:col>19</xdr:col>
      <xdr:colOff>304800</xdr:colOff>
      <xdr:row>99</xdr:row>
      <xdr:rowOff>76200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0" name="Grafico 9">
              <a:extLst>
                <a:ext uri="{FF2B5EF4-FFF2-40B4-BE49-F238E27FC236}">
                  <a16:creationId xmlns:a16="http://schemas.microsoft.com/office/drawing/2014/main" id="{2755E456-2BEB-4B8A-986F-E74B52B022A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825740" y="14081760"/>
              <a:ext cx="4572000" cy="25908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20</xdr:col>
      <xdr:colOff>0</xdr:colOff>
      <xdr:row>50</xdr:row>
      <xdr:rowOff>0</xdr:rowOff>
    </xdr:from>
    <xdr:to>
      <xdr:col>27</xdr:col>
      <xdr:colOff>304800</xdr:colOff>
      <xdr:row>91</xdr:row>
      <xdr:rowOff>40640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027A9062-ADDE-4D97-88C6-ADA38B042B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28</xdr:col>
      <xdr:colOff>0</xdr:colOff>
      <xdr:row>50</xdr:row>
      <xdr:rowOff>0</xdr:rowOff>
    </xdr:from>
    <xdr:to>
      <xdr:col>35</xdr:col>
      <xdr:colOff>304800</xdr:colOff>
      <xdr:row>91</xdr:row>
      <xdr:rowOff>40640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34E1EC90-4187-47D8-9DCD-87AD166B0D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35</xdr:col>
      <xdr:colOff>571500</xdr:colOff>
      <xdr:row>49</xdr:row>
      <xdr:rowOff>114300</xdr:rowOff>
    </xdr:from>
    <xdr:to>
      <xdr:col>43</xdr:col>
      <xdr:colOff>266700</xdr:colOff>
      <xdr:row>90</xdr:row>
      <xdr:rowOff>154940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63EDDAD8-9BC1-48C2-A787-86187A29BB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36</xdr:col>
      <xdr:colOff>0</xdr:colOff>
      <xdr:row>7</xdr:row>
      <xdr:rowOff>0</xdr:rowOff>
    </xdr:from>
    <xdr:to>
      <xdr:col>43</xdr:col>
      <xdr:colOff>203200</xdr:colOff>
      <xdr:row>48</xdr:row>
      <xdr:rowOff>40640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82A38322-3507-4B7A-A841-22FDD84370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44</xdr:col>
      <xdr:colOff>6350</xdr:colOff>
      <xdr:row>49</xdr:row>
      <xdr:rowOff>146050</xdr:rowOff>
    </xdr:from>
    <xdr:to>
      <xdr:col>51</xdr:col>
      <xdr:colOff>311150</xdr:colOff>
      <xdr:row>90</xdr:row>
      <xdr:rowOff>139700</xdr:rowOff>
    </xdr:to>
    <xdr:graphicFrame macro="">
      <xdr:nvGraphicFramePr>
        <xdr:cNvPr id="18" name="Grafico 17">
          <a:extLst>
            <a:ext uri="{FF2B5EF4-FFF2-40B4-BE49-F238E27FC236}">
              <a16:creationId xmlns:a16="http://schemas.microsoft.com/office/drawing/2014/main" id="{EC6994EA-DF90-4E37-838C-4D2C321A283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58</xdr:col>
      <xdr:colOff>18987</xdr:colOff>
      <xdr:row>1</xdr:row>
      <xdr:rowOff>15423</xdr:rowOff>
    </xdr:from>
    <xdr:to>
      <xdr:col>68</xdr:col>
      <xdr:colOff>375599</xdr:colOff>
      <xdr:row>20</xdr:row>
      <xdr:rowOff>13854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Grafico 1">
              <a:extLst>
                <a:ext uri="{FF2B5EF4-FFF2-40B4-BE49-F238E27FC236}">
                  <a16:creationId xmlns:a16="http://schemas.microsoft.com/office/drawing/2014/main" id="{476442FA-2E92-45CF-BF21-6F5DDDE4D4D3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383407" y="182880"/>
              <a:ext cx="6452612" cy="36576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70</xdr:col>
      <xdr:colOff>43464</xdr:colOff>
      <xdr:row>0</xdr:row>
      <xdr:rowOff>162219</xdr:rowOff>
    </xdr:from>
    <xdr:to>
      <xdr:col>80</xdr:col>
      <xdr:colOff>367160</xdr:colOff>
      <xdr:row>19</xdr:row>
      <xdr:rowOff>152400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Grafico 2">
              <a:extLst>
                <a:ext uri="{FF2B5EF4-FFF2-40B4-BE49-F238E27FC236}">
                  <a16:creationId xmlns:a16="http://schemas.microsoft.com/office/drawing/2014/main" id="{037A7AFE-2A8F-4C4F-8335-49F8E571391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2723084" y="162219"/>
              <a:ext cx="6419696" cy="38642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82</xdr:col>
      <xdr:colOff>46821</xdr:colOff>
      <xdr:row>0</xdr:row>
      <xdr:rowOff>171067</xdr:rowOff>
    </xdr:from>
    <xdr:to>
      <xdr:col>92</xdr:col>
      <xdr:colOff>348819</xdr:colOff>
      <xdr:row>19</xdr:row>
      <xdr:rowOff>138545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Grafico 3">
              <a:extLst>
                <a:ext uri="{FF2B5EF4-FFF2-40B4-BE49-F238E27FC236}">
                  <a16:creationId xmlns:a16="http://schemas.microsoft.com/office/drawing/2014/main" id="{715BEC30-F122-41E8-9190-5EE306BF1C2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0041641" y="171067"/>
              <a:ext cx="6397998" cy="37757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58</xdr:col>
      <xdr:colOff>51348</xdr:colOff>
      <xdr:row>26</xdr:row>
      <xdr:rowOff>16626</xdr:rowOff>
    </xdr:from>
    <xdr:to>
      <xdr:col>68</xdr:col>
      <xdr:colOff>368585</xdr:colOff>
      <xdr:row>45</xdr:row>
      <xdr:rowOff>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5" name="Grafico 4">
              <a:extLst>
                <a:ext uri="{FF2B5EF4-FFF2-40B4-BE49-F238E27FC236}">
                  <a16:creationId xmlns:a16="http://schemas.microsoft.com/office/drawing/2014/main" id="{8B790AE7-4BCA-4422-91F2-29A91AED163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415768" y="731520"/>
              <a:ext cx="6413237" cy="18288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70</xdr:col>
      <xdr:colOff>2748</xdr:colOff>
      <xdr:row>25</xdr:row>
      <xdr:rowOff>167122</xdr:rowOff>
    </xdr:from>
    <xdr:to>
      <xdr:col>80</xdr:col>
      <xdr:colOff>306650</xdr:colOff>
      <xdr:row>44</xdr:row>
      <xdr:rowOff>166255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6" name="Grafico 5">
              <a:extLst>
                <a:ext uri="{FF2B5EF4-FFF2-40B4-BE49-F238E27FC236}">
                  <a16:creationId xmlns:a16="http://schemas.microsoft.com/office/drawing/2014/main" id="{3DC0E908-0DDF-4A95-AA74-2E3135C9DFF5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5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2682368" y="731520"/>
              <a:ext cx="6399902" cy="18288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82</xdr:col>
      <xdr:colOff>26669</xdr:colOff>
      <xdr:row>26</xdr:row>
      <xdr:rowOff>160788</xdr:rowOff>
    </xdr:from>
    <xdr:to>
      <xdr:col>92</xdr:col>
      <xdr:colOff>324856</xdr:colOff>
      <xdr:row>44</xdr:row>
      <xdr:rowOff>152399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7" name="Grafico 6">
              <a:extLst>
                <a:ext uri="{FF2B5EF4-FFF2-40B4-BE49-F238E27FC236}">
                  <a16:creationId xmlns:a16="http://schemas.microsoft.com/office/drawing/2014/main" id="{4EC198DF-6C6C-4983-90DC-A9DBCE0F98E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0021489" y="731520"/>
              <a:ext cx="6394187" cy="18288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606459</xdr:colOff>
      <xdr:row>13</xdr:row>
      <xdr:rowOff>57325</xdr:rowOff>
    </xdr:from>
    <xdr:to>
      <xdr:col>24</xdr:col>
      <xdr:colOff>595746</xdr:colOff>
      <xdr:row>37</xdr:row>
      <xdr:rowOff>13855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Grafico 1">
              <a:extLst>
                <a:ext uri="{FF2B5EF4-FFF2-40B4-BE49-F238E27FC236}">
                  <a16:creationId xmlns:a16="http://schemas.microsoft.com/office/drawing/2014/main" id="{BD0B4063-929F-472D-84C4-ECEF5005D45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2188859" y="2434765"/>
              <a:ext cx="3037287" cy="43456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26</xdr:col>
      <xdr:colOff>13854</xdr:colOff>
      <xdr:row>13</xdr:row>
      <xdr:rowOff>1</xdr:rowOff>
    </xdr:from>
    <xdr:to>
      <xdr:col>30</xdr:col>
      <xdr:colOff>595745</xdr:colOff>
      <xdr:row>37</xdr:row>
      <xdr:rowOff>1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Grafico 2">
              <a:extLst>
                <a:ext uri="{FF2B5EF4-FFF2-40B4-BE49-F238E27FC236}">
                  <a16:creationId xmlns:a16="http://schemas.microsoft.com/office/drawing/2014/main" id="{ECC48C9D-3DD1-4AEA-AB6B-C2E573CB91A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5863454" y="2377441"/>
              <a:ext cx="3020291" cy="438912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31</xdr:col>
      <xdr:colOff>595747</xdr:colOff>
      <xdr:row>12</xdr:row>
      <xdr:rowOff>166254</xdr:rowOff>
    </xdr:from>
    <xdr:to>
      <xdr:col>36</xdr:col>
      <xdr:colOff>595747</xdr:colOff>
      <xdr:row>36</xdr:row>
      <xdr:rowOff>166255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Grafico 3">
              <a:extLst>
                <a:ext uri="{FF2B5EF4-FFF2-40B4-BE49-F238E27FC236}">
                  <a16:creationId xmlns:a16="http://schemas.microsoft.com/office/drawing/2014/main" id="{B1AF387A-160B-43AB-9C78-D05317DADB7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9493347" y="2360814"/>
              <a:ext cx="3048000" cy="438912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37</xdr:col>
      <xdr:colOff>554182</xdr:colOff>
      <xdr:row>12</xdr:row>
      <xdr:rowOff>180108</xdr:rowOff>
    </xdr:from>
    <xdr:to>
      <xdr:col>42</xdr:col>
      <xdr:colOff>581891</xdr:colOff>
      <xdr:row>37</xdr:row>
      <xdr:rowOff>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5" name="Grafico 4">
              <a:extLst>
                <a:ext uri="{FF2B5EF4-FFF2-40B4-BE49-F238E27FC236}">
                  <a16:creationId xmlns:a16="http://schemas.microsoft.com/office/drawing/2014/main" id="{D210D2D4-C081-49B3-9E2D-1FD55F4A940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3109382" y="2374668"/>
              <a:ext cx="3075709" cy="4391892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44</xdr:col>
      <xdr:colOff>41563</xdr:colOff>
      <xdr:row>13</xdr:row>
      <xdr:rowOff>13855</xdr:rowOff>
    </xdr:from>
    <xdr:to>
      <xdr:col>49</xdr:col>
      <xdr:colOff>27708</xdr:colOff>
      <xdr:row>37</xdr:row>
      <xdr:rowOff>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6" name="Grafico 5">
              <a:extLst>
                <a:ext uri="{FF2B5EF4-FFF2-40B4-BE49-F238E27FC236}">
                  <a16:creationId xmlns:a16="http://schemas.microsoft.com/office/drawing/2014/main" id="{7C8C22B4-552F-4C01-9341-4BB430FA6284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5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6863963" y="2391295"/>
              <a:ext cx="3034145" cy="437526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50</xdr:col>
      <xdr:colOff>13855</xdr:colOff>
      <xdr:row>13</xdr:row>
      <xdr:rowOff>41564</xdr:rowOff>
    </xdr:from>
    <xdr:to>
      <xdr:col>55</xdr:col>
      <xdr:colOff>55419</xdr:colOff>
      <xdr:row>36</xdr:row>
      <xdr:rowOff>166255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7" name="Grafico 6">
              <a:extLst>
                <a:ext uri="{FF2B5EF4-FFF2-40B4-BE49-F238E27FC236}">
                  <a16:creationId xmlns:a16="http://schemas.microsoft.com/office/drawing/2014/main" id="{EFCB7A28-EE32-48F1-B17A-9FBCBF14A97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0493855" y="2419004"/>
              <a:ext cx="3089564" cy="433093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34957</xdr:colOff>
      <xdr:row>34</xdr:row>
      <xdr:rowOff>22314</xdr:rowOff>
    </xdr:from>
    <xdr:to>
      <xdr:col>14</xdr:col>
      <xdr:colOff>594360</xdr:colOff>
      <xdr:row>61</xdr:row>
      <xdr:rowOff>15240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Grafico 1">
              <a:extLst>
                <a:ext uri="{FF2B5EF4-FFF2-40B4-BE49-F238E27FC236}">
                  <a16:creationId xmlns:a16="http://schemas.microsoft.com/office/drawing/2014/main" id="{4EB414AD-C211-48FC-9C1F-CAF04E25787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383697" y="6240234"/>
              <a:ext cx="7874603" cy="49306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15</xdr:col>
      <xdr:colOff>595746</xdr:colOff>
      <xdr:row>33</xdr:row>
      <xdr:rowOff>162789</xdr:rowOff>
    </xdr:from>
    <xdr:to>
      <xdr:col>29</xdr:col>
      <xdr:colOff>30480</xdr:colOff>
      <xdr:row>60</xdr:row>
      <xdr:rowOff>152400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Grafico 2">
              <a:extLst>
                <a:ext uri="{FF2B5EF4-FFF2-40B4-BE49-F238E27FC236}">
                  <a16:creationId xmlns:a16="http://schemas.microsoft.com/office/drawing/2014/main" id="{597DDADD-1E1B-4445-87BC-ACCD4C987CFA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869286" y="6197829"/>
              <a:ext cx="7969134" cy="492737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29</xdr:col>
      <xdr:colOff>609352</xdr:colOff>
      <xdr:row>34</xdr:row>
      <xdr:rowOff>7916</xdr:rowOff>
    </xdr:from>
    <xdr:to>
      <xdr:col>42</xdr:col>
      <xdr:colOff>594360</xdr:colOff>
      <xdr:row>61</xdr:row>
      <xdr:rowOff>15240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Grafico 3">
              <a:extLst>
                <a:ext uri="{FF2B5EF4-FFF2-40B4-BE49-F238E27FC236}">
                  <a16:creationId xmlns:a16="http://schemas.microsoft.com/office/drawing/2014/main" id="{0712B6AE-5493-4CE0-8E8A-256400C3DBE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8417292" y="6225836"/>
              <a:ext cx="7909808" cy="494508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2</xdr:col>
      <xdr:colOff>172440</xdr:colOff>
      <xdr:row>64</xdr:row>
      <xdr:rowOff>136567</xdr:rowOff>
    </xdr:from>
    <xdr:to>
      <xdr:col>15</xdr:col>
      <xdr:colOff>0</xdr:colOff>
      <xdr:row>91</xdr:row>
      <xdr:rowOff>45720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5" name="Grafico 4">
              <a:extLst>
                <a:ext uri="{FF2B5EF4-FFF2-40B4-BE49-F238E27FC236}">
                  <a16:creationId xmlns:a16="http://schemas.microsoft.com/office/drawing/2014/main" id="{E7D6DA19-48D8-448D-91D4-584FDBEB108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521180" y="11840887"/>
              <a:ext cx="7752360" cy="484691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15</xdr:col>
      <xdr:colOff>605791</xdr:colOff>
      <xdr:row>64</xdr:row>
      <xdr:rowOff>120831</xdr:rowOff>
    </xdr:from>
    <xdr:to>
      <xdr:col>29</xdr:col>
      <xdr:colOff>45720</xdr:colOff>
      <xdr:row>91</xdr:row>
      <xdr:rowOff>152400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6" name="Grafico 5">
              <a:extLst>
                <a:ext uri="{FF2B5EF4-FFF2-40B4-BE49-F238E27FC236}">
                  <a16:creationId xmlns:a16="http://schemas.microsoft.com/office/drawing/2014/main" id="{55AD1621-F64C-402D-8461-352AC68872E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5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879331" y="11825151"/>
              <a:ext cx="7974329" cy="496932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30</xdr:col>
      <xdr:colOff>25755</xdr:colOff>
      <xdr:row>64</xdr:row>
      <xdr:rowOff>168261</xdr:rowOff>
    </xdr:from>
    <xdr:to>
      <xdr:col>42</xdr:col>
      <xdr:colOff>594361</xdr:colOff>
      <xdr:row>92</xdr:row>
      <xdr:rowOff>30480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7" name="Grafico 6">
              <a:extLst>
                <a:ext uri="{FF2B5EF4-FFF2-40B4-BE49-F238E27FC236}">
                  <a16:creationId xmlns:a16="http://schemas.microsoft.com/office/drawing/2014/main" id="{654E052E-A7EC-4391-A168-057A8425B6A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8443295" y="11872581"/>
              <a:ext cx="7883806" cy="498285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381000</xdr:colOff>
      <xdr:row>185</xdr:row>
      <xdr:rowOff>0</xdr:rowOff>
    </xdr:from>
    <xdr:to>
      <xdr:col>18</xdr:col>
      <xdr:colOff>142603</xdr:colOff>
      <xdr:row>206</xdr:row>
      <xdr:rowOff>94978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Grafico 1">
              <a:extLst>
                <a:ext uri="{FF2B5EF4-FFF2-40B4-BE49-F238E27FC236}">
                  <a16:creationId xmlns:a16="http://schemas.microsoft.com/office/drawing/2014/main" id="{6004A579-9D00-49B4-B0F6-DD8A868A823A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648200" y="33832800"/>
              <a:ext cx="6467203" cy="393545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24581</xdr:colOff>
      <xdr:row>40</xdr:row>
      <xdr:rowOff>12290</xdr:rowOff>
    </xdr:from>
    <xdr:to>
      <xdr:col>7</xdr:col>
      <xdr:colOff>393483</xdr:colOff>
      <xdr:row>61</xdr:row>
      <xdr:rowOff>172064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Grafico 1">
              <a:extLst>
                <a:ext uri="{FF2B5EF4-FFF2-40B4-BE49-F238E27FC236}">
                  <a16:creationId xmlns:a16="http://schemas.microsoft.com/office/drawing/2014/main" id="{AEA455E4-774C-4EAD-BB7B-E0D786122E33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4581" y="7327490"/>
              <a:ext cx="6426802" cy="400025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9</xdr:col>
      <xdr:colOff>12290</xdr:colOff>
      <xdr:row>40</xdr:row>
      <xdr:rowOff>49160</xdr:rowOff>
    </xdr:from>
    <xdr:to>
      <xdr:col>19</xdr:col>
      <xdr:colOff>319741</xdr:colOff>
      <xdr:row>62</xdr:row>
      <xdr:rowOff>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Grafico 2">
              <a:extLst>
                <a:ext uri="{FF2B5EF4-FFF2-40B4-BE49-F238E27FC236}">
                  <a16:creationId xmlns:a16="http://schemas.microsoft.com/office/drawing/2014/main" id="{6BA82439-1878-4790-990D-F5E9C7A1037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289390" y="7364360"/>
              <a:ext cx="6403451" cy="3974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21</xdr:col>
      <xdr:colOff>24581</xdr:colOff>
      <xdr:row>40</xdr:row>
      <xdr:rowOff>12290</xdr:rowOff>
    </xdr:from>
    <xdr:to>
      <xdr:col>31</xdr:col>
      <xdr:colOff>332031</xdr:colOff>
      <xdr:row>61</xdr:row>
      <xdr:rowOff>172065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Grafico 3">
              <a:extLst>
                <a:ext uri="{FF2B5EF4-FFF2-40B4-BE49-F238E27FC236}">
                  <a16:creationId xmlns:a16="http://schemas.microsoft.com/office/drawing/2014/main" id="{A656B591-DEAE-4F8F-9B18-9C2B9DF6492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4616881" y="7327490"/>
              <a:ext cx="6403450" cy="400025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33</xdr:col>
      <xdr:colOff>49161</xdr:colOff>
      <xdr:row>39</xdr:row>
      <xdr:rowOff>184353</xdr:rowOff>
    </xdr:from>
    <xdr:to>
      <xdr:col>43</xdr:col>
      <xdr:colOff>356612</xdr:colOff>
      <xdr:row>61</xdr:row>
      <xdr:rowOff>172064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5" name="Grafico 4">
              <a:extLst>
                <a:ext uri="{FF2B5EF4-FFF2-40B4-BE49-F238E27FC236}">
                  <a16:creationId xmlns:a16="http://schemas.microsoft.com/office/drawing/2014/main" id="{4C220A70-FB1E-4AE7-B50D-69EBC985AB3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1956661" y="7316673"/>
              <a:ext cx="6403451" cy="401107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45</xdr:col>
      <xdr:colOff>24580</xdr:colOff>
      <xdr:row>40</xdr:row>
      <xdr:rowOff>36871</xdr:rowOff>
    </xdr:from>
    <xdr:to>
      <xdr:col>55</xdr:col>
      <xdr:colOff>332031</xdr:colOff>
      <xdr:row>62</xdr:row>
      <xdr:rowOff>36870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6" name="Grafico 5">
              <a:extLst>
                <a:ext uri="{FF2B5EF4-FFF2-40B4-BE49-F238E27FC236}">
                  <a16:creationId xmlns:a16="http://schemas.microsoft.com/office/drawing/2014/main" id="{8013BE68-30C6-4EF0-B166-7596EEE8A42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5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9247280" y="7352071"/>
              <a:ext cx="6403451" cy="402335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57</xdr:col>
      <xdr:colOff>12291</xdr:colOff>
      <xdr:row>40</xdr:row>
      <xdr:rowOff>12290</xdr:rowOff>
    </xdr:from>
    <xdr:to>
      <xdr:col>67</xdr:col>
      <xdr:colOff>319742</xdr:colOff>
      <xdr:row>62</xdr:row>
      <xdr:rowOff>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7" name="Grafico 6">
              <a:extLst>
                <a:ext uri="{FF2B5EF4-FFF2-40B4-BE49-F238E27FC236}">
                  <a16:creationId xmlns:a16="http://schemas.microsoft.com/office/drawing/2014/main" id="{796440CD-326F-4EFB-B05E-69DE2F6345F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550191" y="7327490"/>
              <a:ext cx="6403451" cy="401107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696686</xdr:colOff>
      <xdr:row>65</xdr:row>
      <xdr:rowOff>10885</xdr:rowOff>
    </xdr:from>
    <xdr:to>
      <xdr:col>9</xdr:col>
      <xdr:colOff>487241</xdr:colOff>
      <xdr:row>87</xdr:row>
      <xdr:rowOff>108857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Grafico 1">
              <a:extLst>
                <a:ext uri="{FF2B5EF4-FFF2-40B4-BE49-F238E27FC236}">
                  <a16:creationId xmlns:a16="http://schemas.microsoft.com/office/drawing/2014/main" id="{D4C12A47-171C-4F91-8845-AB12BE7BD3F5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306286" y="11890465"/>
              <a:ext cx="6458055" cy="3976552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12</xdr:col>
      <xdr:colOff>87085</xdr:colOff>
      <xdr:row>66</xdr:row>
      <xdr:rowOff>43543</xdr:rowOff>
    </xdr:from>
    <xdr:to>
      <xdr:col>22</xdr:col>
      <xdr:colOff>443697</xdr:colOff>
      <xdr:row>88</xdr:row>
      <xdr:rowOff>152400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Grafico 2">
              <a:extLst>
                <a:ext uri="{FF2B5EF4-FFF2-40B4-BE49-F238E27FC236}">
                  <a16:creationId xmlns:a16="http://schemas.microsoft.com/office/drawing/2014/main" id="{34BF02E9-16BB-432B-854E-F376B541E75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192985" y="12106003"/>
              <a:ext cx="6452612" cy="397981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25</xdr:col>
      <xdr:colOff>530087</xdr:colOff>
      <xdr:row>66</xdr:row>
      <xdr:rowOff>22086</xdr:rowOff>
    </xdr:from>
    <xdr:to>
      <xdr:col>36</xdr:col>
      <xdr:colOff>279308</xdr:colOff>
      <xdr:row>88</xdr:row>
      <xdr:rowOff>130629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Grafico 3">
              <a:extLst>
                <a:ext uri="{FF2B5EF4-FFF2-40B4-BE49-F238E27FC236}">
                  <a16:creationId xmlns:a16="http://schemas.microsoft.com/office/drawing/2014/main" id="{B6793D66-D2DF-48DC-A56E-B462A341857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7560787" y="12084546"/>
              <a:ext cx="6454821" cy="397950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38</xdr:col>
      <xdr:colOff>6784</xdr:colOff>
      <xdr:row>65</xdr:row>
      <xdr:rowOff>185689</xdr:rowOff>
    </xdr:from>
    <xdr:to>
      <xdr:col>48</xdr:col>
      <xdr:colOff>361187</xdr:colOff>
      <xdr:row>88</xdr:row>
      <xdr:rowOff>109332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5" name="Grafico 4">
              <a:extLst>
                <a:ext uri="{FF2B5EF4-FFF2-40B4-BE49-F238E27FC236}">
                  <a16:creationId xmlns:a16="http://schemas.microsoft.com/office/drawing/2014/main" id="{BBDA3D5A-EF2D-40BC-BDD5-34DE55EFF67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4962284" y="12065269"/>
              <a:ext cx="6450403" cy="397748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50</xdr:col>
      <xdr:colOff>77304</xdr:colOff>
      <xdr:row>66</xdr:row>
      <xdr:rowOff>22087</xdr:rowOff>
    </xdr:from>
    <xdr:to>
      <xdr:col>60</xdr:col>
      <xdr:colOff>433916</xdr:colOff>
      <xdr:row>88</xdr:row>
      <xdr:rowOff>130628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6" name="Grafico 5">
              <a:extLst>
                <a:ext uri="{FF2B5EF4-FFF2-40B4-BE49-F238E27FC236}">
                  <a16:creationId xmlns:a16="http://schemas.microsoft.com/office/drawing/2014/main" id="{C9555740-143D-4150-80E6-134EC2FF2BD1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5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2348004" y="12084547"/>
              <a:ext cx="6452612" cy="397950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62</xdr:col>
      <xdr:colOff>15145</xdr:colOff>
      <xdr:row>65</xdr:row>
      <xdr:rowOff>163917</xdr:rowOff>
    </xdr:from>
    <xdr:to>
      <xdr:col>72</xdr:col>
      <xdr:colOff>369548</xdr:colOff>
      <xdr:row>88</xdr:row>
      <xdr:rowOff>86455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7" name="Grafico 6">
              <a:extLst>
                <a:ext uri="{FF2B5EF4-FFF2-40B4-BE49-F238E27FC236}">
                  <a16:creationId xmlns:a16="http://schemas.microsoft.com/office/drawing/2014/main" id="{AF8075F8-8A60-4CD7-8E6D-EDDA309A5E4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9601045" y="12043497"/>
              <a:ext cx="6450403" cy="397637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72</xdr:row>
      <xdr:rowOff>0</xdr:rowOff>
    </xdr:from>
    <xdr:to>
      <xdr:col>14</xdr:col>
      <xdr:colOff>307450</xdr:colOff>
      <xdr:row>94</xdr:row>
      <xdr:rowOff>78658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Grafico 1">
              <a:extLst>
                <a:ext uri="{FF2B5EF4-FFF2-40B4-BE49-F238E27FC236}">
                  <a16:creationId xmlns:a16="http://schemas.microsoft.com/office/drawing/2014/main" id="{2AB1FC3A-8578-4928-BB95-9246313929D1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229100" y="13159740"/>
              <a:ext cx="6403450" cy="399533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16</xdr:col>
      <xdr:colOff>73741</xdr:colOff>
      <xdr:row>72</xdr:row>
      <xdr:rowOff>12291</xdr:rowOff>
    </xdr:from>
    <xdr:to>
      <xdr:col>26</xdr:col>
      <xdr:colOff>381192</xdr:colOff>
      <xdr:row>94</xdr:row>
      <xdr:rowOff>90949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Grafico 2">
              <a:extLst>
                <a:ext uri="{FF2B5EF4-FFF2-40B4-BE49-F238E27FC236}">
                  <a16:creationId xmlns:a16="http://schemas.microsoft.com/office/drawing/2014/main" id="{0A037420-9B37-4C9D-889D-D7826A97D7B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1618041" y="13172031"/>
              <a:ext cx="6403451" cy="399533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27</xdr:col>
      <xdr:colOff>86034</xdr:colOff>
      <xdr:row>72</xdr:row>
      <xdr:rowOff>12291</xdr:rowOff>
    </xdr:from>
    <xdr:to>
      <xdr:col>37</xdr:col>
      <xdr:colOff>393484</xdr:colOff>
      <xdr:row>94</xdr:row>
      <xdr:rowOff>90949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Grafico 3">
              <a:extLst>
                <a:ext uri="{FF2B5EF4-FFF2-40B4-BE49-F238E27FC236}">
                  <a16:creationId xmlns:a16="http://schemas.microsoft.com/office/drawing/2014/main" id="{3ED19F8E-B650-4A2E-ADBA-AB2DCA3704F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8335934" y="13172031"/>
              <a:ext cx="6403450" cy="399533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38</xdr:col>
      <xdr:colOff>0</xdr:colOff>
      <xdr:row>71</xdr:row>
      <xdr:rowOff>147485</xdr:rowOff>
    </xdr:from>
    <xdr:to>
      <xdr:col>48</xdr:col>
      <xdr:colOff>307451</xdr:colOff>
      <xdr:row>94</xdr:row>
      <xdr:rowOff>41788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5" name="Grafico 4">
              <a:extLst>
                <a:ext uri="{FF2B5EF4-FFF2-40B4-BE49-F238E27FC236}">
                  <a16:creationId xmlns:a16="http://schemas.microsoft.com/office/drawing/2014/main" id="{39F3A946-77E5-4E74-831E-F8D8D820D2C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4955500" y="13124345"/>
              <a:ext cx="6403451" cy="399386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50</xdr:col>
      <xdr:colOff>61452</xdr:colOff>
      <xdr:row>72</xdr:row>
      <xdr:rowOff>36871</xdr:rowOff>
    </xdr:from>
    <xdr:to>
      <xdr:col>60</xdr:col>
      <xdr:colOff>368902</xdr:colOff>
      <xdr:row>94</xdr:row>
      <xdr:rowOff>115529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6" name="Grafico 5">
              <a:extLst>
                <a:ext uri="{FF2B5EF4-FFF2-40B4-BE49-F238E27FC236}">
                  <a16:creationId xmlns:a16="http://schemas.microsoft.com/office/drawing/2014/main" id="{4F3AEC2A-57CD-472C-9A70-B5103A4DE78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5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2332152" y="13196611"/>
              <a:ext cx="6403450" cy="399533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61</xdr:col>
      <xdr:colOff>-1</xdr:colOff>
      <xdr:row>72</xdr:row>
      <xdr:rowOff>147484</xdr:rowOff>
    </xdr:from>
    <xdr:to>
      <xdr:col>71</xdr:col>
      <xdr:colOff>307450</xdr:colOff>
      <xdr:row>95</xdr:row>
      <xdr:rowOff>54077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7" name="Grafico 6">
              <a:extLst>
                <a:ext uri="{FF2B5EF4-FFF2-40B4-BE49-F238E27FC236}">
                  <a16:creationId xmlns:a16="http://schemas.microsoft.com/office/drawing/2014/main" id="{8E552729-2D53-41DD-B486-81C69055CD2B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8976299" y="13307224"/>
              <a:ext cx="6403451" cy="399853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79</xdr:row>
      <xdr:rowOff>32657</xdr:rowOff>
    </xdr:from>
    <xdr:to>
      <xdr:col>7</xdr:col>
      <xdr:colOff>400155</xdr:colOff>
      <xdr:row>101</xdr:row>
      <xdr:rowOff>87086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Grafico 1">
              <a:extLst>
                <a:ext uri="{FF2B5EF4-FFF2-40B4-BE49-F238E27FC236}">
                  <a16:creationId xmlns:a16="http://schemas.microsoft.com/office/drawing/2014/main" id="{734D9B48-653D-497D-A2AC-D4A5FEA6DCB7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14388737"/>
              <a:ext cx="6458055" cy="396348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8</xdr:col>
      <xdr:colOff>87087</xdr:colOff>
      <xdr:row>78</xdr:row>
      <xdr:rowOff>163286</xdr:rowOff>
    </xdr:from>
    <xdr:to>
      <xdr:col>18</xdr:col>
      <xdr:colOff>443699</xdr:colOff>
      <xdr:row>101</xdr:row>
      <xdr:rowOff>43543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Grafico 2">
              <a:extLst>
                <a:ext uri="{FF2B5EF4-FFF2-40B4-BE49-F238E27FC236}">
                  <a16:creationId xmlns:a16="http://schemas.microsoft.com/office/drawing/2014/main" id="{42555611-C7B3-4437-A888-A4EEF175D0F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754587" y="14344106"/>
              <a:ext cx="6452612" cy="396457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20</xdr:col>
      <xdr:colOff>97972</xdr:colOff>
      <xdr:row>79</xdr:row>
      <xdr:rowOff>0</xdr:rowOff>
    </xdr:from>
    <xdr:to>
      <xdr:col>30</xdr:col>
      <xdr:colOff>454584</xdr:colOff>
      <xdr:row>101</xdr:row>
      <xdr:rowOff>54429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Grafico 3">
              <a:extLst>
                <a:ext uri="{FF2B5EF4-FFF2-40B4-BE49-F238E27FC236}">
                  <a16:creationId xmlns:a16="http://schemas.microsoft.com/office/drawing/2014/main" id="{21A7FDE3-3A43-4A5A-945D-7BA77D638B31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4080672" y="14356080"/>
              <a:ext cx="6452612" cy="396348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32</xdr:col>
      <xdr:colOff>10885</xdr:colOff>
      <xdr:row>79</xdr:row>
      <xdr:rowOff>0</xdr:rowOff>
    </xdr:from>
    <xdr:to>
      <xdr:col>42</xdr:col>
      <xdr:colOff>367497</xdr:colOff>
      <xdr:row>101</xdr:row>
      <xdr:rowOff>54429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5" name="Grafico 4">
              <a:extLst>
                <a:ext uri="{FF2B5EF4-FFF2-40B4-BE49-F238E27FC236}">
                  <a16:creationId xmlns:a16="http://schemas.microsoft.com/office/drawing/2014/main" id="{217ED224-AB81-47D0-8A8C-34DEF29A80C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1308785" y="14356080"/>
              <a:ext cx="6452612" cy="396348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44</xdr:col>
      <xdr:colOff>1</xdr:colOff>
      <xdr:row>79</xdr:row>
      <xdr:rowOff>21772</xdr:rowOff>
    </xdr:from>
    <xdr:to>
      <xdr:col>54</xdr:col>
      <xdr:colOff>356613</xdr:colOff>
      <xdr:row>101</xdr:row>
      <xdr:rowOff>76201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6" name="Grafico 5">
              <a:extLst>
                <a:ext uri="{FF2B5EF4-FFF2-40B4-BE49-F238E27FC236}">
                  <a16:creationId xmlns:a16="http://schemas.microsoft.com/office/drawing/2014/main" id="{40599808-879C-4F2D-82A8-0487667BC89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5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8613101" y="14377852"/>
              <a:ext cx="6452612" cy="396348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56</xdr:col>
      <xdr:colOff>21771</xdr:colOff>
      <xdr:row>78</xdr:row>
      <xdr:rowOff>130629</xdr:rowOff>
    </xdr:from>
    <xdr:to>
      <xdr:col>66</xdr:col>
      <xdr:colOff>378383</xdr:colOff>
      <xdr:row>101</xdr:row>
      <xdr:rowOff>10886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7" name="Grafico 6">
              <a:extLst>
                <a:ext uri="{FF2B5EF4-FFF2-40B4-BE49-F238E27FC236}">
                  <a16:creationId xmlns:a16="http://schemas.microsoft.com/office/drawing/2014/main" id="{D4C8E247-B06C-457E-BA9B-D30422ABF14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950071" y="14311449"/>
              <a:ext cx="6452612" cy="396457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177800</xdr:colOff>
      <xdr:row>60</xdr:row>
      <xdr:rowOff>36285</xdr:rowOff>
    </xdr:from>
    <xdr:to>
      <xdr:col>7</xdr:col>
      <xdr:colOff>546507</xdr:colOff>
      <xdr:row>82</xdr:row>
      <xdr:rowOff>83456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Grafico 1">
              <a:extLst>
                <a:ext uri="{FF2B5EF4-FFF2-40B4-BE49-F238E27FC236}">
                  <a16:creationId xmlns:a16="http://schemas.microsoft.com/office/drawing/2014/main" id="{CE8F32CA-F1F6-426E-AD7E-457332741F01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77800" y="11001465"/>
              <a:ext cx="6426607" cy="396385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8</xdr:col>
      <xdr:colOff>562429</xdr:colOff>
      <xdr:row>60</xdr:row>
      <xdr:rowOff>9677</xdr:rowOff>
    </xdr:from>
    <xdr:to>
      <xdr:col>19</xdr:col>
      <xdr:colOff>309441</xdr:colOff>
      <xdr:row>82</xdr:row>
      <xdr:rowOff>44753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Grafico 2">
              <a:extLst>
                <a:ext uri="{FF2B5EF4-FFF2-40B4-BE49-F238E27FC236}">
                  <a16:creationId xmlns:a16="http://schemas.microsoft.com/office/drawing/2014/main" id="{CA1B3FFA-7D27-43E8-8B39-DB864F5C163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229929" y="10974857"/>
              <a:ext cx="6452612" cy="395175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20</xdr:col>
      <xdr:colOff>592666</xdr:colOff>
      <xdr:row>60</xdr:row>
      <xdr:rowOff>0</xdr:rowOff>
    </xdr:from>
    <xdr:to>
      <xdr:col>31</xdr:col>
      <xdr:colOff>339678</xdr:colOff>
      <xdr:row>82</xdr:row>
      <xdr:rowOff>35076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4" name="Grafico 3">
              <a:extLst>
                <a:ext uri="{FF2B5EF4-FFF2-40B4-BE49-F238E27FC236}">
                  <a16:creationId xmlns:a16="http://schemas.microsoft.com/office/drawing/2014/main" id="{CB278417-02B1-4182-86D0-EE6876C4BB9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4575366" y="10965180"/>
              <a:ext cx="6452612" cy="395175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32</xdr:col>
      <xdr:colOff>254000</xdr:colOff>
      <xdr:row>60</xdr:row>
      <xdr:rowOff>0</xdr:rowOff>
    </xdr:from>
    <xdr:to>
      <xdr:col>43</xdr:col>
      <xdr:colOff>1012</xdr:colOff>
      <xdr:row>82</xdr:row>
      <xdr:rowOff>35076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5" name="Grafico 4">
              <a:extLst>
                <a:ext uri="{FF2B5EF4-FFF2-40B4-BE49-F238E27FC236}">
                  <a16:creationId xmlns:a16="http://schemas.microsoft.com/office/drawing/2014/main" id="{F558BE36-9B0E-4755-B930-6978D90D050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1551900" y="10965180"/>
              <a:ext cx="6452612" cy="395175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44</xdr:col>
      <xdr:colOff>217713</xdr:colOff>
      <xdr:row>60</xdr:row>
      <xdr:rowOff>12095</xdr:rowOff>
    </xdr:from>
    <xdr:to>
      <xdr:col>54</xdr:col>
      <xdr:colOff>569487</xdr:colOff>
      <xdr:row>82</xdr:row>
      <xdr:rowOff>47171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6" name="Grafico 5">
              <a:extLst>
                <a:ext uri="{FF2B5EF4-FFF2-40B4-BE49-F238E27FC236}">
                  <a16:creationId xmlns:a16="http://schemas.microsoft.com/office/drawing/2014/main" id="{3150FA9B-2298-4546-9228-9630E39AE58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5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8830813" y="10977275"/>
              <a:ext cx="6447774" cy="395175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  <xdr:twoCellAnchor>
    <xdr:from>
      <xdr:col>56</xdr:col>
      <xdr:colOff>12098</xdr:colOff>
      <xdr:row>59</xdr:row>
      <xdr:rowOff>157237</xdr:rowOff>
    </xdr:from>
    <xdr:to>
      <xdr:col>66</xdr:col>
      <xdr:colOff>363872</xdr:colOff>
      <xdr:row>82</xdr:row>
      <xdr:rowOff>10884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7" name="Grafico 6">
              <a:extLst>
                <a:ext uri="{FF2B5EF4-FFF2-40B4-BE49-F238E27FC236}">
                  <a16:creationId xmlns:a16="http://schemas.microsoft.com/office/drawing/2014/main" id="{16B4F99F-DADA-42DE-9D88-3505704C1B09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940398" y="10939537"/>
              <a:ext cx="6447774" cy="395320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it-IT" sz="1100"/>
                <a:t>Il grafico non è disponibile in questa versione di Excel.
Se si modifica questa forma o si salva la cartella di lavoro in un formato di file diverso, il grafico verrà danneggiato in modo permanente.</a:t>
              </a:r>
            </a:p>
          </xdr:txBody>
        </xdr:sp>
      </mc:Fallback>
    </mc:AlternateContent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A.4.2_Revisione_indicatori_ripresa_DATI-TIPO%20CT_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ci regioni"/>
      <sheetName val="per singola regione"/>
      <sheetName val="BASILICATA"/>
      <sheetName val="CALABRIA"/>
      <sheetName val="CAMPANIA"/>
      <sheetName val="PUGLIA"/>
      <sheetName val="SICILIA"/>
      <sheetName val="data_nom"/>
      <sheetName val="data_norm_segno"/>
      <sheetName val="data_norm_sintesi"/>
      <sheetName val="data_norm_CT_A"/>
      <sheetName val="data_norm_CT_B"/>
      <sheetName val="data_norm_CT_A_sintesi"/>
      <sheetName val="data_norm_CT_B_sintes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">
          <cell r="G1" t="str">
            <v>-</v>
          </cell>
          <cell r="H1" t="str">
            <v>+</v>
          </cell>
          <cell r="I1" t="str">
            <v>-</v>
          </cell>
          <cell r="J1" t="str">
            <v>-</v>
          </cell>
          <cell r="K1" t="str">
            <v>+</v>
          </cell>
          <cell r="L1" t="str">
            <v>+</v>
          </cell>
          <cell r="M1" t="str">
            <v>+</v>
          </cell>
          <cell r="N1" t="str">
            <v>+</v>
          </cell>
          <cell r="O1" t="str">
            <v>-</v>
          </cell>
          <cell r="P1" t="str">
            <v>-</v>
          </cell>
          <cell r="Q1" t="str">
            <v>-</v>
          </cell>
          <cell r="R1" t="str">
            <v>+</v>
          </cell>
          <cell r="S1" t="str">
            <v>+</v>
          </cell>
          <cell r="T1" t="str">
            <v>+</v>
          </cell>
          <cell r="U1" t="str">
            <v>+</v>
          </cell>
          <cell r="V1" t="str">
            <v>+</v>
          </cell>
          <cell r="W1" t="str">
            <v>+</v>
          </cell>
          <cell r="X1" t="str">
            <v>+</v>
          </cell>
          <cell r="Y1" t="str">
            <v>-</v>
          </cell>
          <cell r="Z1" t="str">
            <v>+</v>
          </cell>
          <cell r="AA1" t="str">
            <v>+</v>
          </cell>
          <cell r="AB1" t="str">
            <v>-</v>
          </cell>
          <cell r="AC1" t="str">
            <v>+</v>
          </cell>
          <cell r="AD1" t="str">
            <v>+</v>
          </cell>
          <cell r="AE1" t="str">
            <v>+</v>
          </cell>
          <cell r="AF1" t="str">
            <v>-</v>
          </cell>
          <cell r="AG1" t="str">
            <v>+</v>
          </cell>
          <cell r="AH1" t="str">
            <v>-</v>
          </cell>
          <cell r="AI1" t="str">
            <v>+</v>
          </cell>
          <cell r="AJ1" t="str">
            <v>-</v>
          </cell>
          <cell r="AK1" t="str">
            <v>-</v>
          </cell>
          <cell r="AL1" t="str">
            <v>+</v>
          </cell>
          <cell r="AM1" t="str">
            <v>+</v>
          </cell>
          <cell r="AN1" t="str">
            <v>+</v>
          </cell>
          <cell r="AO1" t="str">
            <v>+</v>
          </cell>
          <cell r="AP1" t="str">
            <v>+</v>
          </cell>
          <cell r="AQ1" t="str">
            <v>+</v>
          </cell>
          <cell r="AR1" t="str">
            <v>+</v>
          </cell>
          <cell r="AS1" t="str">
            <v>+</v>
          </cell>
          <cell r="AT1" t="str">
            <v>+</v>
          </cell>
          <cell r="AU1" t="str">
            <v>+</v>
          </cell>
          <cell r="AV1" t="str">
            <v>-</v>
          </cell>
          <cell r="AW1" t="str">
            <v>+</v>
          </cell>
          <cell r="AX1" t="str">
            <v>+</v>
          </cell>
          <cell r="AY1" t="str">
            <v>-</v>
          </cell>
          <cell r="AZ1" t="str">
            <v>+</v>
          </cell>
          <cell r="BA1" t="str">
            <v>+</v>
          </cell>
          <cell r="BB1" t="str">
            <v>+</v>
          </cell>
          <cell r="BC1" t="str">
            <v>+</v>
          </cell>
          <cell r="BD1" t="str">
            <v>+</v>
          </cell>
        </row>
        <row r="3">
          <cell r="G3">
            <v>100</v>
          </cell>
          <cell r="H3">
            <v>-0.01</v>
          </cell>
          <cell r="I3">
            <v>55</v>
          </cell>
          <cell r="J3">
            <v>34.92</v>
          </cell>
          <cell r="K3">
            <v>76.83</v>
          </cell>
          <cell r="L3">
            <v>40.770000000000003</v>
          </cell>
          <cell r="M3">
            <v>81151</v>
          </cell>
          <cell r="N3">
            <v>0.09</v>
          </cell>
          <cell r="O3">
            <v>59.48</v>
          </cell>
          <cell r="P3">
            <v>2.1</v>
          </cell>
          <cell r="Q3">
            <v>34.39</v>
          </cell>
          <cell r="R3">
            <v>2.0099999999999998</v>
          </cell>
          <cell r="S3">
            <v>7.0000000000000007E-2</v>
          </cell>
          <cell r="T3">
            <v>0.23</v>
          </cell>
          <cell r="U3">
            <v>0</v>
          </cell>
          <cell r="V3">
            <v>1</v>
          </cell>
          <cell r="W3">
            <v>4</v>
          </cell>
          <cell r="X3">
            <v>0</v>
          </cell>
          <cell r="Y3">
            <v>9.43</v>
          </cell>
          <cell r="Z3">
            <v>14.06</v>
          </cell>
          <cell r="AA3">
            <v>10.28</v>
          </cell>
          <cell r="AB3">
            <v>41.48</v>
          </cell>
          <cell r="AC3">
            <v>84</v>
          </cell>
          <cell r="AD3">
            <v>27.74</v>
          </cell>
          <cell r="AE3">
            <v>0</v>
          </cell>
          <cell r="AF3">
            <v>31.16</v>
          </cell>
          <cell r="AG3">
            <v>1.33</v>
          </cell>
          <cell r="AH3">
            <v>53.79</v>
          </cell>
          <cell r="AI3">
            <v>0.38</v>
          </cell>
          <cell r="AJ3">
            <v>64.89</v>
          </cell>
          <cell r="AK3">
            <v>30.65</v>
          </cell>
          <cell r="AL3">
            <v>3.1</v>
          </cell>
          <cell r="AM3">
            <v>3</v>
          </cell>
          <cell r="AN3">
            <v>1</v>
          </cell>
          <cell r="AO3">
            <v>0.64</v>
          </cell>
          <cell r="AP3">
            <v>3</v>
          </cell>
          <cell r="AQ3">
            <v>0.2</v>
          </cell>
          <cell r="AR3">
            <v>0.19</v>
          </cell>
          <cell r="AS3">
            <v>0.23768693900000001</v>
          </cell>
          <cell r="AT3">
            <v>2.88943656</v>
          </cell>
          <cell r="AU3">
            <v>16</v>
          </cell>
          <cell r="AV3">
            <v>1.4711208E-2</v>
          </cell>
          <cell r="AW3">
            <v>0.69230769199999997</v>
          </cell>
          <cell r="AX3">
            <v>5.97</v>
          </cell>
          <cell r="AY3">
            <v>11.56</v>
          </cell>
          <cell r="AZ3">
            <v>147</v>
          </cell>
          <cell r="BA3">
            <v>0.06</v>
          </cell>
          <cell r="BB3">
            <v>0</v>
          </cell>
          <cell r="BC3">
            <v>0.17</v>
          </cell>
          <cell r="BD3">
            <v>0.52307692299999997</v>
          </cell>
        </row>
        <row r="4">
          <cell r="G4">
            <v>92</v>
          </cell>
          <cell r="H4">
            <v>0</v>
          </cell>
          <cell r="I4">
            <v>47</v>
          </cell>
          <cell r="J4">
            <v>26.64</v>
          </cell>
          <cell r="K4">
            <v>68.959999999999994</v>
          </cell>
          <cell r="L4">
            <v>40.4</v>
          </cell>
          <cell r="M4">
            <v>40608</v>
          </cell>
          <cell r="N4">
            <v>7.0000000000000007E-2</v>
          </cell>
          <cell r="O4">
            <v>51.1</v>
          </cell>
          <cell r="P4">
            <v>2.0499999999999998</v>
          </cell>
          <cell r="Q4">
            <v>36.68</v>
          </cell>
          <cell r="R4">
            <v>2.11</v>
          </cell>
          <cell r="S4">
            <v>0</v>
          </cell>
          <cell r="T4">
            <v>0.23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6.21</v>
          </cell>
          <cell r="Z4">
            <v>14.76</v>
          </cell>
          <cell r="AA4">
            <v>6.09</v>
          </cell>
          <cell r="AB4">
            <v>39.92</v>
          </cell>
          <cell r="AC4">
            <v>63</v>
          </cell>
          <cell r="AD4">
            <v>46.33</v>
          </cell>
          <cell r="AE4">
            <v>0</v>
          </cell>
          <cell r="AF4">
            <v>59.08</v>
          </cell>
          <cell r="AG4">
            <v>0.87</v>
          </cell>
          <cell r="AH4">
            <v>31.93</v>
          </cell>
          <cell r="AI4">
            <v>0.48</v>
          </cell>
          <cell r="AJ4">
            <v>69.72</v>
          </cell>
          <cell r="AK4">
            <v>32.25</v>
          </cell>
          <cell r="AL4">
            <v>1.89</v>
          </cell>
          <cell r="AM4">
            <v>1</v>
          </cell>
          <cell r="AN4">
            <v>0</v>
          </cell>
          <cell r="AO4">
            <v>0.3</v>
          </cell>
          <cell r="AP4">
            <v>1</v>
          </cell>
          <cell r="AQ4">
            <v>0.28000000000000003</v>
          </cell>
          <cell r="AR4">
            <v>0</v>
          </cell>
          <cell r="AS4">
            <v>0.23014105400000001</v>
          </cell>
          <cell r="AT4">
            <v>3.4564515669999998</v>
          </cell>
          <cell r="AU4">
            <v>15</v>
          </cell>
          <cell r="AV4">
            <v>1.6883993999999999E-2</v>
          </cell>
          <cell r="AW4">
            <v>0</v>
          </cell>
          <cell r="AX4">
            <v>5.66</v>
          </cell>
          <cell r="AY4">
            <v>13.48</v>
          </cell>
          <cell r="AZ4">
            <v>140</v>
          </cell>
          <cell r="BA4">
            <v>0.06</v>
          </cell>
          <cell r="BB4">
            <v>0</v>
          </cell>
          <cell r="BC4">
            <v>0.18</v>
          </cell>
          <cell r="BD4">
            <v>0.33846153800000001</v>
          </cell>
        </row>
        <row r="5">
          <cell r="G5">
            <v>100</v>
          </cell>
          <cell r="H5">
            <v>0.01</v>
          </cell>
          <cell r="I5">
            <v>61</v>
          </cell>
          <cell r="J5">
            <v>10.85</v>
          </cell>
          <cell r="K5">
            <v>74.12</v>
          </cell>
          <cell r="L5">
            <v>36.83</v>
          </cell>
          <cell r="M5">
            <v>8638</v>
          </cell>
          <cell r="N5">
            <v>0.1</v>
          </cell>
          <cell r="O5">
            <v>72.62</v>
          </cell>
          <cell r="P5">
            <v>2.59</v>
          </cell>
          <cell r="Q5">
            <v>28.11</v>
          </cell>
          <cell r="R5">
            <v>1.57</v>
          </cell>
          <cell r="S5">
            <v>0.09</v>
          </cell>
          <cell r="T5">
            <v>0.16</v>
          </cell>
          <cell r="U5">
            <v>0</v>
          </cell>
          <cell r="V5">
            <v>1</v>
          </cell>
          <cell r="W5">
            <v>0</v>
          </cell>
          <cell r="X5">
            <v>2</v>
          </cell>
          <cell r="Y5">
            <v>7.09</v>
          </cell>
          <cell r="Z5">
            <v>17.36</v>
          </cell>
          <cell r="AA5">
            <v>12.05</v>
          </cell>
          <cell r="AB5">
            <v>42.4</v>
          </cell>
          <cell r="AC5">
            <v>96</v>
          </cell>
          <cell r="AD5">
            <v>30</v>
          </cell>
          <cell r="AE5">
            <v>0</v>
          </cell>
          <cell r="AF5">
            <v>21.01</v>
          </cell>
          <cell r="AG5">
            <v>1.33</v>
          </cell>
          <cell r="AH5">
            <v>47.75</v>
          </cell>
          <cell r="AI5">
            <v>0.42</v>
          </cell>
          <cell r="AJ5">
            <v>102.31</v>
          </cell>
          <cell r="AK5">
            <v>31.74</v>
          </cell>
          <cell r="AL5">
            <v>0.28999999999999998</v>
          </cell>
          <cell r="AM5">
            <v>1</v>
          </cell>
          <cell r="AN5">
            <v>0</v>
          </cell>
          <cell r="AO5">
            <v>0.16</v>
          </cell>
          <cell r="AP5">
            <v>2</v>
          </cell>
          <cell r="AQ5">
            <v>0.2</v>
          </cell>
          <cell r="AR5">
            <v>0.16</v>
          </cell>
          <cell r="AS5">
            <v>0.13596860099999999</v>
          </cell>
          <cell r="AT5">
            <v>2.2469004090000002</v>
          </cell>
          <cell r="AU5">
            <v>13</v>
          </cell>
          <cell r="AV5">
            <v>1.0969614000000001E-2</v>
          </cell>
          <cell r="AW5">
            <v>0.27272727299999999</v>
          </cell>
          <cell r="AX5">
            <v>5.51</v>
          </cell>
          <cell r="AY5">
            <v>15.75</v>
          </cell>
          <cell r="AZ5">
            <v>200</v>
          </cell>
          <cell r="BA5">
            <v>0.13</v>
          </cell>
          <cell r="BB5">
            <v>0</v>
          </cell>
          <cell r="BC5">
            <v>0.21</v>
          </cell>
          <cell r="BD5">
            <v>0.32727272699999999</v>
          </cell>
        </row>
        <row r="6">
          <cell r="G6">
            <v>91</v>
          </cell>
          <cell r="H6">
            <v>-0.03</v>
          </cell>
          <cell r="I6">
            <v>59</v>
          </cell>
          <cell r="J6">
            <v>17.100000000000001</v>
          </cell>
          <cell r="K6">
            <v>73.84</v>
          </cell>
          <cell r="L6">
            <v>35.57</v>
          </cell>
          <cell r="M6">
            <v>43724</v>
          </cell>
          <cell r="N6">
            <v>0.22</v>
          </cell>
          <cell r="O6">
            <v>55.63</v>
          </cell>
          <cell r="P6">
            <v>2.33</v>
          </cell>
          <cell r="Q6">
            <v>27.1</v>
          </cell>
          <cell r="R6">
            <v>1.79</v>
          </cell>
          <cell r="S6">
            <v>0.1</v>
          </cell>
          <cell r="T6">
            <v>0.18</v>
          </cell>
          <cell r="U6">
            <v>0</v>
          </cell>
          <cell r="V6">
            <v>1</v>
          </cell>
          <cell r="W6">
            <v>0</v>
          </cell>
          <cell r="X6">
            <v>19</v>
          </cell>
          <cell r="Y6">
            <v>9.39</v>
          </cell>
          <cell r="Z6">
            <v>14.66</v>
          </cell>
          <cell r="AA6">
            <v>24.93</v>
          </cell>
          <cell r="AB6">
            <v>39.39</v>
          </cell>
          <cell r="AC6">
            <v>184</v>
          </cell>
          <cell r="AD6">
            <v>23.02</v>
          </cell>
          <cell r="AE6">
            <v>5</v>
          </cell>
          <cell r="AF6">
            <v>29.53</v>
          </cell>
          <cell r="AG6">
            <v>1.27</v>
          </cell>
          <cell r="AH6">
            <v>66.05</v>
          </cell>
          <cell r="AI6">
            <v>0.41</v>
          </cell>
          <cell r="AJ6">
            <v>65.349999999999994</v>
          </cell>
          <cell r="AK6">
            <v>31.72</v>
          </cell>
          <cell r="AL6">
            <v>1.38</v>
          </cell>
          <cell r="AM6">
            <v>1</v>
          </cell>
          <cell r="AN6">
            <v>3</v>
          </cell>
          <cell r="AO6">
            <v>0.08</v>
          </cell>
          <cell r="AP6">
            <v>2</v>
          </cell>
          <cell r="AQ6">
            <v>0.24</v>
          </cell>
          <cell r="AR6">
            <v>0.1</v>
          </cell>
          <cell r="AS6">
            <v>0.28554832699999999</v>
          </cell>
          <cell r="AT6">
            <v>2.8212616380000002</v>
          </cell>
          <cell r="AU6">
            <v>64</v>
          </cell>
          <cell r="AV6">
            <v>1.3243203E-2</v>
          </cell>
          <cell r="AW6">
            <v>0.21739130400000001</v>
          </cell>
          <cell r="AX6">
            <v>8.42</v>
          </cell>
          <cell r="AY6">
            <v>11.95</v>
          </cell>
          <cell r="AZ6">
            <v>351</v>
          </cell>
          <cell r="BA6">
            <v>0.16</v>
          </cell>
          <cell r="BB6">
            <v>0</v>
          </cell>
          <cell r="BC6">
            <v>0.21</v>
          </cell>
          <cell r="BD6">
            <v>0.40869565200000002</v>
          </cell>
        </row>
        <row r="7">
          <cell r="G7">
            <v>100</v>
          </cell>
          <cell r="H7">
            <v>-0.06</v>
          </cell>
          <cell r="I7">
            <v>68</v>
          </cell>
          <cell r="J7">
            <v>17.77</v>
          </cell>
          <cell r="K7">
            <v>73.680000000000007</v>
          </cell>
          <cell r="L7">
            <v>37.5</v>
          </cell>
          <cell r="M7">
            <v>16191</v>
          </cell>
          <cell r="N7">
            <v>0.06</v>
          </cell>
          <cell r="O7">
            <v>57.89</v>
          </cell>
          <cell r="P7">
            <v>2.44</v>
          </cell>
          <cell r="Q7">
            <v>29.63</v>
          </cell>
          <cell r="R7">
            <v>2.2400000000000002</v>
          </cell>
          <cell r="S7">
            <v>0.06</v>
          </cell>
          <cell r="T7">
            <v>0.26</v>
          </cell>
          <cell r="U7">
            <v>0</v>
          </cell>
          <cell r="V7">
            <v>1</v>
          </cell>
          <cell r="W7">
            <v>0</v>
          </cell>
          <cell r="X7">
            <v>4</v>
          </cell>
          <cell r="Y7">
            <v>9.2899999999999991</v>
          </cell>
          <cell r="Z7">
            <v>15.32</v>
          </cell>
          <cell r="AA7">
            <v>3.9</v>
          </cell>
          <cell r="AB7">
            <v>38.520000000000003</v>
          </cell>
          <cell r="AC7">
            <v>43</v>
          </cell>
          <cell r="AD7">
            <v>27.39</v>
          </cell>
          <cell r="AE7">
            <v>0</v>
          </cell>
          <cell r="AF7">
            <v>55.3</v>
          </cell>
          <cell r="AG7">
            <v>0.9</v>
          </cell>
          <cell r="AH7">
            <v>76.63</v>
          </cell>
          <cell r="AI7">
            <v>0.42</v>
          </cell>
          <cell r="AJ7">
            <v>67.290000000000006</v>
          </cell>
          <cell r="AK7">
            <v>32.99</v>
          </cell>
          <cell r="AL7">
            <v>1.51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0.52</v>
          </cell>
          <cell r="AR7">
            <v>0.67</v>
          </cell>
          <cell r="AS7">
            <v>0.24784300500000001</v>
          </cell>
          <cell r="AT7">
            <v>2.6711837900000002</v>
          </cell>
          <cell r="AU7">
            <v>10</v>
          </cell>
          <cell r="AV7">
            <v>1.8032820000000001E-2</v>
          </cell>
          <cell r="AW7">
            <v>0</v>
          </cell>
          <cell r="AX7">
            <v>5.47</v>
          </cell>
          <cell r="AY7">
            <v>10.34</v>
          </cell>
          <cell r="AZ7">
            <v>109</v>
          </cell>
          <cell r="BA7">
            <v>0.1</v>
          </cell>
          <cell r="BB7">
            <v>0</v>
          </cell>
          <cell r="BC7">
            <v>0.22</v>
          </cell>
          <cell r="BD7">
            <v>0.26666666700000002</v>
          </cell>
        </row>
        <row r="8">
          <cell r="G8">
            <v>100</v>
          </cell>
          <cell r="H8">
            <v>0</v>
          </cell>
          <cell r="I8">
            <v>27</v>
          </cell>
          <cell r="J8">
            <v>7.03</v>
          </cell>
          <cell r="K8">
            <v>73.03</v>
          </cell>
          <cell r="L8">
            <v>37.090000000000003</v>
          </cell>
          <cell r="M8">
            <v>3681</v>
          </cell>
          <cell r="N8">
            <v>0.04</v>
          </cell>
          <cell r="O8">
            <v>72.290000000000006</v>
          </cell>
          <cell r="P8">
            <v>1.53</v>
          </cell>
          <cell r="Q8">
            <v>38.840000000000003</v>
          </cell>
          <cell r="R8">
            <v>2.0699999999999998</v>
          </cell>
          <cell r="S8">
            <v>0</v>
          </cell>
          <cell r="T8">
            <v>0.21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6.24</v>
          </cell>
          <cell r="Z8">
            <v>14.75</v>
          </cell>
          <cell r="AA8">
            <v>3.17</v>
          </cell>
          <cell r="AB8">
            <v>38</v>
          </cell>
          <cell r="AC8">
            <v>39</v>
          </cell>
          <cell r="AD8">
            <v>34.78</v>
          </cell>
          <cell r="AE8">
            <v>0</v>
          </cell>
          <cell r="AF8">
            <v>33.28</v>
          </cell>
          <cell r="AG8">
            <v>0.77</v>
          </cell>
          <cell r="AH8">
            <v>92.65</v>
          </cell>
          <cell r="AI8">
            <v>0.24</v>
          </cell>
          <cell r="AJ8">
            <v>42.02</v>
          </cell>
          <cell r="AK8">
            <v>38.28</v>
          </cell>
          <cell r="AL8">
            <v>0</v>
          </cell>
          <cell r="AM8">
            <v>0</v>
          </cell>
          <cell r="AN8">
            <v>0</v>
          </cell>
          <cell r="AO8">
            <v>0.1</v>
          </cell>
          <cell r="AP8">
            <v>1</v>
          </cell>
          <cell r="AQ8">
            <v>0</v>
          </cell>
          <cell r="AR8">
            <v>0</v>
          </cell>
          <cell r="AS8">
            <v>0.23064955300000001</v>
          </cell>
          <cell r="AT8">
            <v>4.2348035700000004</v>
          </cell>
          <cell r="AU8">
            <v>10</v>
          </cell>
          <cell r="AV8">
            <v>1.7111893E-2</v>
          </cell>
          <cell r="AW8">
            <v>0</v>
          </cell>
          <cell r="AX8">
            <v>5.08</v>
          </cell>
          <cell r="AY8">
            <v>18.18</v>
          </cell>
          <cell r="AZ8">
            <v>67</v>
          </cell>
          <cell r="BA8">
            <v>7.0000000000000007E-2</v>
          </cell>
          <cell r="BB8">
            <v>0</v>
          </cell>
          <cell r="BC8">
            <v>0.13</v>
          </cell>
          <cell r="BD8">
            <v>0.177777778</v>
          </cell>
        </row>
        <row r="9">
          <cell r="G9">
            <v>100</v>
          </cell>
          <cell r="H9">
            <v>-0.04</v>
          </cell>
          <cell r="I9">
            <v>31</v>
          </cell>
          <cell r="J9">
            <v>22.79</v>
          </cell>
          <cell r="K9">
            <v>73.36</v>
          </cell>
          <cell r="L9">
            <v>41.15</v>
          </cell>
          <cell r="M9">
            <v>45046</v>
          </cell>
          <cell r="N9">
            <v>0.04</v>
          </cell>
          <cell r="O9">
            <v>67.319999999999993</v>
          </cell>
          <cell r="P9">
            <v>3.29</v>
          </cell>
          <cell r="Q9">
            <v>34.590000000000003</v>
          </cell>
          <cell r="R9">
            <v>1.44</v>
          </cell>
          <cell r="S9">
            <v>0</v>
          </cell>
          <cell r="T9">
            <v>0.12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1.51</v>
          </cell>
          <cell r="Z9">
            <v>14.01</v>
          </cell>
          <cell r="AA9">
            <v>3.67</v>
          </cell>
          <cell r="AB9">
            <v>42.32</v>
          </cell>
          <cell r="AC9">
            <v>37</v>
          </cell>
          <cell r="AD9">
            <v>24.66</v>
          </cell>
          <cell r="AE9">
            <v>0</v>
          </cell>
          <cell r="AF9">
            <v>53.12</v>
          </cell>
          <cell r="AG9">
            <v>0.84</v>
          </cell>
          <cell r="AH9">
            <v>75.45</v>
          </cell>
          <cell r="AI9">
            <v>0.44</v>
          </cell>
          <cell r="AJ9">
            <v>47.1</v>
          </cell>
          <cell r="AK9">
            <v>31.75</v>
          </cell>
          <cell r="AL9">
            <v>4.72</v>
          </cell>
          <cell r="AM9">
            <v>1</v>
          </cell>
          <cell r="AN9">
            <v>1</v>
          </cell>
          <cell r="AO9">
            <v>0.48</v>
          </cell>
          <cell r="AP9">
            <v>1</v>
          </cell>
          <cell r="AQ9">
            <v>0.06</v>
          </cell>
          <cell r="AR9">
            <v>0</v>
          </cell>
          <cell r="AS9">
            <v>0.20378916699999999</v>
          </cell>
          <cell r="AT9">
            <v>4.0214477210000004</v>
          </cell>
          <cell r="AU9">
            <v>14</v>
          </cell>
          <cell r="AV9">
            <v>2.0291258E-2</v>
          </cell>
          <cell r="AW9">
            <v>0</v>
          </cell>
          <cell r="AX9">
            <v>4.6399999999999997</v>
          </cell>
          <cell r="AY9">
            <v>13.31</v>
          </cell>
          <cell r="AZ9">
            <v>65</v>
          </cell>
          <cell r="BA9">
            <v>0.19</v>
          </cell>
          <cell r="BB9">
            <v>0</v>
          </cell>
          <cell r="BC9">
            <v>0.11</v>
          </cell>
          <cell r="BD9">
            <v>0.23076923099999999</v>
          </cell>
        </row>
        <row r="10">
          <cell r="G10">
            <v>78</v>
          </cell>
          <cell r="H10">
            <v>0</v>
          </cell>
          <cell r="I10">
            <v>64</v>
          </cell>
          <cell r="J10">
            <v>38.01</v>
          </cell>
          <cell r="K10">
            <v>66.67</v>
          </cell>
          <cell r="L10">
            <v>37.130000000000003</v>
          </cell>
          <cell r="M10">
            <v>8107</v>
          </cell>
          <cell r="N10">
            <v>0.05</v>
          </cell>
          <cell r="O10">
            <v>25.47</v>
          </cell>
          <cell r="P10">
            <v>0.85</v>
          </cell>
          <cell r="Q10">
            <v>28.69</v>
          </cell>
          <cell r="R10">
            <v>2.48</v>
          </cell>
          <cell r="S10">
            <v>0.08</v>
          </cell>
          <cell r="T10">
            <v>0.36</v>
          </cell>
          <cell r="U10">
            <v>0</v>
          </cell>
          <cell r="V10">
            <v>0</v>
          </cell>
          <cell r="W10">
            <v>0</v>
          </cell>
          <cell r="X10">
            <v>5</v>
          </cell>
          <cell r="Y10">
            <v>0</v>
          </cell>
          <cell r="Z10">
            <v>14.63</v>
          </cell>
          <cell r="AA10">
            <v>3.76</v>
          </cell>
          <cell r="AB10">
            <v>52.17</v>
          </cell>
          <cell r="AC10">
            <v>39</v>
          </cell>
          <cell r="AD10">
            <v>26.6</v>
          </cell>
          <cell r="AE10">
            <v>4</v>
          </cell>
          <cell r="AF10">
            <v>68.19</v>
          </cell>
          <cell r="AG10">
            <v>0.96</v>
          </cell>
          <cell r="AH10">
            <v>45.83</v>
          </cell>
          <cell r="AI10">
            <v>0.53</v>
          </cell>
          <cell r="AJ10">
            <v>67.44</v>
          </cell>
          <cell r="AK10">
            <v>29.79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0.107113559</v>
          </cell>
          <cell r="AT10">
            <v>2.3811822249999999</v>
          </cell>
          <cell r="AU10">
            <v>10</v>
          </cell>
          <cell r="AV10">
            <v>1.8537972E-2</v>
          </cell>
          <cell r="AW10">
            <v>0</v>
          </cell>
          <cell r="AX10">
            <v>5.66</v>
          </cell>
          <cell r="AY10">
            <v>11.97</v>
          </cell>
          <cell r="AZ10">
            <v>104</v>
          </cell>
          <cell r="BA10">
            <v>0.23</v>
          </cell>
          <cell r="BB10">
            <v>0</v>
          </cell>
          <cell r="BC10">
            <v>0.23</v>
          </cell>
          <cell r="BD10">
            <v>0.37777777800000001</v>
          </cell>
        </row>
        <row r="11">
          <cell r="G11">
            <v>100</v>
          </cell>
          <cell r="H11">
            <v>-0.04</v>
          </cell>
          <cell r="I11">
            <v>35</v>
          </cell>
          <cell r="J11">
            <v>5.38</v>
          </cell>
          <cell r="K11">
            <v>64.33</v>
          </cell>
          <cell r="L11">
            <v>35.15</v>
          </cell>
          <cell r="M11">
            <v>5324</v>
          </cell>
          <cell r="N11">
            <v>0.03</v>
          </cell>
          <cell r="O11">
            <v>61.22</v>
          </cell>
          <cell r="P11">
            <v>1.67</v>
          </cell>
          <cell r="Q11">
            <v>26.16</v>
          </cell>
          <cell r="R11">
            <v>1.0900000000000001</v>
          </cell>
          <cell r="S11">
            <v>0.06</v>
          </cell>
          <cell r="T11">
            <v>0.1</v>
          </cell>
          <cell r="U11">
            <v>0</v>
          </cell>
          <cell r="V11">
            <v>0</v>
          </cell>
          <cell r="W11">
            <v>0</v>
          </cell>
          <cell r="X11">
            <v>2</v>
          </cell>
          <cell r="Y11">
            <v>0.7</v>
          </cell>
          <cell r="Z11">
            <v>15.73</v>
          </cell>
          <cell r="AA11">
            <v>2.4</v>
          </cell>
          <cell r="AB11">
            <v>49.45</v>
          </cell>
          <cell r="AC11">
            <v>21</v>
          </cell>
          <cell r="AD11">
            <v>14.32</v>
          </cell>
          <cell r="AE11">
            <v>0</v>
          </cell>
          <cell r="AF11">
            <v>44.56</v>
          </cell>
          <cell r="AG11">
            <v>0.99</v>
          </cell>
          <cell r="AH11">
            <v>85</v>
          </cell>
          <cell r="AI11">
            <v>0.51</v>
          </cell>
          <cell r="AJ11">
            <v>91.58</v>
          </cell>
          <cell r="AK11">
            <v>27.58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0.12911392399999999</v>
          </cell>
          <cell r="AT11">
            <v>2.2904510010000001</v>
          </cell>
          <cell r="AU11">
            <v>5</v>
          </cell>
          <cell r="AV11">
            <v>7.8519130000000003E-3</v>
          </cell>
          <cell r="AW11">
            <v>0</v>
          </cell>
          <cell r="AX11">
            <v>4.96</v>
          </cell>
          <cell r="AY11">
            <v>13.2</v>
          </cell>
          <cell r="AZ11">
            <v>62</v>
          </cell>
          <cell r="BA11">
            <v>0</v>
          </cell>
          <cell r="BB11">
            <v>0</v>
          </cell>
          <cell r="BC11">
            <v>0.12</v>
          </cell>
          <cell r="BD11">
            <v>0.5</v>
          </cell>
        </row>
        <row r="12">
          <cell r="G12">
            <v>100</v>
          </cell>
          <cell r="H12">
            <v>-0.08</v>
          </cell>
          <cell r="I12">
            <v>51</v>
          </cell>
          <cell r="J12">
            <v>9.86</v>
          </cell>
          <cell r="K12">
            <v>80.44</v>
          </cell>
          <cell r="L12">
            <v>37.01</v>
          </cell>
          <cell r="M12">
            <v>2243</v>
          </cell>
          <cell r="N12">
            <v>0.02</v>
          </cell>
          <cell r="O12">
            <v>35.61</v>
          </cell>
          <cell r="P12">
            <v>1.75</v>
          </cell>
          <cell r="Q12">
            <v>27.9</v>
          </cell>
          <cell r="R12">
            <v>1.28</v>
          </cell>
          <cell r="S12">
            <v>7.0000000000000007E-2</v>
          </cell>
          <cell r="T12">
            <v>0.33</v>
          </cell>
          <cell r="U12">
            <v>0</v>
          </cell>
          <cell r="V12">
            <v>0</v>
          </cell>
          <cell r="W12">
            <v>0</v>
          </cell>
          <cell r="X12">
            <v>2</v>
          </cell>
          <cell r="Y12">
            <v>6.51</v>
          </cell>
          <cell r="Z12">
            <v>16.309999999999999</v>
          </cell>
          <cell r="AA12">
            <v>1.72</v>
          </cell>
          <cell r="AB12">
            <v>37.83</v>
          </cell>
          <cell r="AC12">
            <v>24</v>
          </cell>
          <cell r="AD12">
            <v>37.479999999999997</v>
          </cell>
          <cell r="AE12">
            <v>0</v>
          </cell>
          <cell r="AF12">
            <v>40.51</v>
          </cell>
          <cell r="AG12">
            <v>1.18</v>
          </cell>
          <cell r="AH12">
            <v>79.290000000000006</v>
          </cell>
          <cell r="AI12">
            <v>0.56000000000000005</v>
          </cell>
          <cell r="AJ12">
            <v>85.1</v>
          </cell>
          <cell r="AK12">
            <v>31.88</v>
          </cell>
          <cell r="AL12">
            <v>3.97</v>
          </cell>
          <cell r="AM12">
            <v>1</v>
          </cell>
          <cell r="AN12">
            <v>1</v>
          </cell>
          <cell r="AO12">
            <v>0.8</v>
          </cell>
          <cell r="AP12">
            <v>1</v>
          </cell>
          <cell r="AQ12">
            <v>1.99</v>
          </cell>
          <cell r="AR12">
            <v>0</v>
          </cell>
          <cell r="AS12">
            <v>0.23627907000000001</v>
          </cell>
          <cell r="AT12">
            <v>3.540677557</v>
          </cell>
          <cell r="AU12">
            <v>4</v>
          </cell>
          <cell r="AV12">
            <v>1.3091146999999999E-2</v>
          </cell>
          <cell r="AW12">
            <v>0</v>
          </cell>
          <cell r="AX12">
            <v>5.47</v>
          </cell>
          <cell r="AY12">
            <v>13.58</v>
          </cell>
          <cell r="AZ12">
            <v>94</v>
          </cell>
          <cell r="BA12">
            <v>0.08</v>
          </cell>
          <cell r="BB12">
            <v>0</v>
          </cell>
          <cell r="BC12">
            <v>0.31</v>
          </cell>
          <cell r="BD12">
            <v>0.15</v>
          </cell>
        </row>
        <row r="13">
          <cell r="G13">
            <v>75</v>
          </cell>
          <cell r="H13">
            <v>0.01</v>
          </cell>
          <cell r="I13">
            <v>62</v>
          </cell>
          <cell r="J13">
            <v>5.57</v>
          </cell>
          <cell r="K13">
            <v>77.97</v>
          </cell>
          <cell r="L13">
            <v>37.44</v>
          </cell>
          <cell r="M13">
            <v>2264</v>
          </cell>
          <cell r="N13">
            <v>0.11</v>
          </cell>
          <cell r="O13">
            <v>61.41</v>
          </cell>
          <cell r="P13">
            <v>2.85</v>
          </cell>
          <cell r="Q13">
            <v>15.83</v>
          </cell>
          <cell r="R13">
            <v>1.22</v>
          </cell>
          <cell r="S13">
            <v>0.03</v>
          </cell>
          <cell r="T13">
            <v>0.15</v>
          </cell>
          <cell r="U13">
            <v>0</v>
          </cell>
          <cell r="V13">
            <v>0</v>
          </cell>
          <cell r="W13">
            <v>0</v>
          </cell>
          <cell r="X13">
            <v>6</v>
          </cell>
          <cell r="Y13">
            <v>1.2</v>
          </cell>
          <cell r="Z13">
            <v>15.97</v>
          </cell>
          <cell r="AA13">
            <v>11.76</v>
          </cell>
          <cell r="AB13">
            <v>43.49</v>
          </cell>
          <cell r="AC13">
            <v>90</v>
          </cell>
          <cell r="AD13">
            <v>22.1</v>
          </cell>
          <cell r="AE13">
            <v>1.5</v>
          </cell>
          <cell r="AF13">
            <v>11.55</v>
          </cell>
          <cell r="AG13">
            <v>0.82</v>
          </cell>
          <cell r="AH13">
            <v>65.83</v>
          </cell>
          <cell r="AI13">
            <v>0.54</v>
          </cell>
          <cell r="AJ13">
            <v>178.28</v>
          </cell>
          <cell r="AK13">
            <v>28.95</v>
          </cell>
          <cell r="AL13">
            <v>1.22</v>
          </cell>
          <cell r="AM13">
            <v>1</v>
          </cell>
          <cell r="AN13">
            <v>1</v>
          </cell>
          <cell r="AO13">
            <v>0.13</v>
          </cell>
          <cell r="AP13">
            <v>2</v>
          </cell>
          <cell r="AQ13">
            <v>1.17</v>
          </cell>
          <cell r="AR13">
            <v>0</v>
          </cell>
          <cell r="AS13">
            <v>0.214227007</v>
          </cell>
          <cell r="AT13">
            <v>2.1148737519999998</v>
          </cell>
          <cell r="AU13">
            <v>30</v>
          </cell>
          <cell r="AV13">
            <v>4.2555910000000004E-3</v>
          </cell>
          <cell r="AW13">
            <v>0</v>
          </cell>
          <cell r="AX13">
            <v>7.51</v>
          </cell>
          <cell r="AY13">
            <v>11.48</v>
          </cell>
          <cell r="AZ13">
            <v>331</v>
          </cell>
          <cell r="BA13">
            <v>0.1</v>
          </cell>
          <cell r="BB13">
            <v>0</v>
          </cell>
          <cell r="BC13">
            <v>0.36</v>
          </cell>
          <cell r="BD13">
            <v>0.5</v>
          </cell>
        </row>
        <row r="14">
          <cell r="G14">
            <v>100</v>
          </cell>
          <cell r="H14">
            <v>0</v>
          </cell>
          <cell r="I14">
            <v>60</v>
          </cell>
          <cell r="J14">
            <v>7.8</v>
          </cell>
          <cell r="K14">
            <v>69.180000000000007</v>
          </cell>
          <cell r="L14">
            <v>37.270000000000003</v>
          </cell>
          <cell r="M14">
            <v>36681</v>
          </cell>
          <cell r="N14">
            <v>0.06</v>
          </cell>
          <cell r="O14">
            <v>62.42</v>
          </cell>
          <cell r="P14">
            <v>3.4</v>
          </cell>
          <cell r="Q14">
            <v>27.41</v>
          </cell>
          <cell r="R14">
            <v>1.83</v>
          </cell>
          <cell r="S14">
            <v>0.13</v>
          </cell>
          <cell r="T14">
            <v>0.19</v>
          </cell>
          <cell r="U14">
            <v>0</v>
          </cell>
          <cell r="V14">
            <v>1</v>
          </cell>
          <cell r="W14">
            <v>0</v>
          </cell>
          <cell r="X14">
            <v>1</v>
          </cell>
          <cell r="Y14">
            <v>1.17</v>
          </cell>
          <cell r="Z14">
            <v>15.48</v>
          </cell>
          <cell r="AA14">
            <v>4.2300000000000004</v>
          </cell>
          <cell r="AB14">
            <v>39.15</v>
          </cell>
          <cell r="AC14">
            <v>47</v>
          </cell>
          <cell r="AD14">
            <v>66.87</v>
          </cell>
          <cell r="AE14">
            <v>0</v>
          </cell>
          <cell r="AF14">
            <v>20.28</v>
          </cell>
          <cell r="AG14">
            <v>1.07</v>
          </cell>
          <cell r="AH14">
            <v>34.520000000000003</v>
          </cell>
          <cell r="AI14">
            <v>0.55000000000000004</v>
          </cell>
          <cell r="AJ14">
            <v>158.91999999999999</v>
          </cell>
          <cell r="AK14">
            <v>28.33</v>
          </cell>
          <cell r="AL14">
            <v>0</v>
          </cell>
          <cell r="AM14">
            <v>1</v>
          </cell>
          <cell r="AN14">
            <v>0</v>
          </cell>
          <cell r="AO14">
            <v>0.32</v>
          </cell>
          <cell r="AP14">
            <v>1</v>
          </cell>
          <cell r="AQ14">
            <v>0</v>
          </cell>
          <cell r="AR14">
            <v>0</v>
          </cell>
          <cell r="AS14">
            <v>0.19215491600000001</v>
          </cell>
          <cell r="AT14">
            <v>1.969902474</v>
          </cell>
          <cell r="AU14">
            <v>3</v>
          </cell>
          <cell r="AV14">
            <v>6.9324089999999996E-3</v>
          </cell>
          <cell r="AW14">
            <v>0</v>
          </cell>
          <cell r="AX14">
            <v>5.13</v>
          </cell>
          <cell r="AY14">
            <v>19.170000000000002</v>
          </cell>
          <cell r="AZ14">
            <v>115</v>
          </cell>
          <cell r="BA14">
            <v>0.16</v>
          </cell>
          <cell r="BB14">
            <v>0</v>
          </cell>
          <cell r="BC14">
            <v>0.28000000000000003</v>
          </cell>
          <cell r="BD14">
            <v>0.6</v>
          </cell>
        </row>
        <row r="15">
          <cell r="G15">
            <v>100</v>
          </cell>
          <cell r="H15">
            <v>0.01</v>
          </cell>
          <cell r="I15">
            <v>76</v>
          </cell>
          <cell r="J15">
            <v>20.98</v>
          </cell>
          <cell r="K15">
            <v>71.48</v>
          </cell>
          <cell r="L15">
            <v>37.4</v>
          </cell>
          <cell r="M15">
            <v>78382</v>
          </cell>
          <cell r="N15">
            <v>0.08</v>
          </cell>
          <cell r="O15">
            <v>60.1</v>
          </cell>
          <cell r="P15">
            <v>1.31</v>
          </cell>
          <cell r="Q15">
            <v>20.100000000000001</v>
          </cell>
          <cell r="R15">
            <v>1.7</v>
          </cell>
          <cell r="S15">
            <v>0.04</v>
          </cell>
          <cell r="T15">
            <v>0.2</v>
          </cell>
          <cell r="U15">
            <v>0</v>
          </cell>
          <cell r="V15">
            <v>0</v>
          </cell>
          <cell r="W15">
            <v>0</v>
          </cell>
          <cell r="X15">
            <v>1</v>
          </cell>
          <cell r="Y15">
            <v>2.37</v>
          </cell>
          <cell r="Z15">
            <v>15.26</v>
          </cell>
          <cell r="AA15">
            <v>6.67</v>
          </cell>
          <cell r="AB15">
            <v>42.15</v>
          </cell>
          <cell r="AC15">
            <v>60</v>
          </cell>
          <cell r="AD15">
            <v>44.67</v>
          </cell>
          <cell r="AE15">
            <v>1</v>
          </cell>
          <cell r="AF15">
            <v>30.83</v>
          </cell>
          <cell r="AG15">
            <v>1.04</v>
          </cell>
          <cell r="AH15">
            <v>62.73</v>
          </cell>
          <cell r="AI15">
            <v>0.83</v>
          </cell>
          <cell r="AJ15">
            <v>130.25</v>
          </cell>
          <cell r="AK15">
            <v>28.33</v>
          </cell>
          <cell r="AL15">
            <v>1.88</v>
          </cell>
          <cell r="AM15">
            <v>1</v>
          </cell>
          <cell r="AN15">
            <v>0</v>
          </cell>
          <cell r="AO15">
            <v>0.2</v>
          </cell>
          <cell r="AP15">
            <v>1</v>
          </cell>
          <cell r="AQ15">
            <v>0.24</v>
          </cell>
          <cell r="AR15">
            <v>7.99</v>
          </cell>
          <cell r="AS15">
            <v>0.222013563</v>
          </cell>
          <cell r="AT15">
            <v>1.990932387</v>
          </cell>
          <cell r="AU15">
            <v>9</v>
          </cell>
          <cell r="AV15">
            <v>1.2916558999999999E-2</v>
          </cell>
          <cell r="AW15">
            <v>0</v>
          </cell>
          <cell r="AX15">
            <v>4.3600000000000003</v>
          </cell>
          <cell r="AY15">
            <v>13.88</v>
          </cell>
          <cell r="AZ15">
            <v>159</v>
          </cell>
          <cell r="BA15">
            <v>0.12</v>
          </cell>
          <cell r="BB15">
            <v>0</v>
          </cell>
          <cell r="BC15">
            <v>0.24</v>
          </cell>
          <cell r="BD15">
            <v>0.46666666699999998</v>
          </cell>
        </row>
        <row r="16">
          <cell r="G16">
            <v>100</v>
          </cell>
          <cell r="H16">
            <v>-0.01</v>
          </cell>
          <cell r="I16">
            <v>68</v>
          </cell>
          <cell r="J16">
            <v>3.16</v>
          </cell>
          <cell r="K16">
            <v>68.040000000000006</v>
          </cell>
          <cell r="L16">
            <v>36.450000000000003</v>
          </cell>
          <cell r="M16">
            <v>4400</v>
          </cell>
          <cell r="N16">
            <v>0.06</v>
          </cell>
          <cell r="O16">
            <v>58.75</v>
          </cell>
          <cell r="P16">
            <v>1.41</v>
          </cell>
          <cell r="Q16">
            <v>39.31</v>
          </cell>
          <cell r="R16">
            <v>1.1000000000000001</v>
          </cell>
          <cell r="S16">
            <v>0</v>
          </cell>
          <cell r="T16">
            <v>0.17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2.69</v>
          </cell>
          <cell r="Z16">
            <v>16.329999999999998</v>
          </cell>
          <cell r="AA16">
            <v>5.36</v>
          </cell>
          <cell r="AB16">
            <v>53.81</v>
          </cell>
          <cell r="AC16">
            <v>53</v>
          </cell>
          <cell r="AD16">
            <v>30.63</v>
          </cell>
          <cell r="AE16">
            <v>0</v>
          </cell>
          <cell r="AF16">
            <v>26.17</v>
          </cell>
          <cell r="AG16">
            <v>1.43</v>
          </cell>
          <cell r="AH16">
            <v>66.400000000000006</v>
          </cell>
          <cell r="AI16">
            <v>0.41</v>
          </cell>
          <cell r="AJ16">
            <v>65.59</v>
          </cell>
          <cell r="AK16">
            <v>33.270000000000003</v>
          </cell>
          <cell r="AL16">
            <v>0</v>
          </cell>
          <cell r="AM16">
            <v>1</v>
          </cell>
          <cell r="AN16">
            <v>2</v>
          </cell>
          <cell r="AO16">
            <v>0.4</v>
          </cell>
          <cell r="AP16">
            <v>1</v>
          </cell>
          <cell r="AQ16">
            <v>0.56000000000000005</v>
          </cell>
          <cell r="AR16">
            <v>0</v>
          </cell>
          <cell r="AS16">
            <v>0.30933495999999999</v>
          </cell>
          <cell r="AT16">
            <v>4.3433103580000001</v>
          </cell>
          <cell r="AU16">
            <v>8</v>
          </cell>
          <cell r="AV16">
            <v>1.2429419000000001E-2</v>
          </cell>
          <cell r="AW16">
            <v>0</v>
          </cell>
          <cell r="AX16">
            <v>5.19</v>
          </cell>
          <cell r="AY16">
            <v>12.9</v>
          </cell>
          <cell r="AZ16">
            <v>80</v>
          </cell>
          <cell r="BA16">
            <v>0.47</v>
          </cell>
          <cell r="BB16">
            <v>0</v>
          </cell>
          <cell r="BC16">
            <v>0.15</v>
          </cell>
          <cell r="BD16">
            <v>0.22857142899999999</v>
          </cell>
        </row>
        <row r="17">
          <cell r="G17">
            <v>100</v>
          </cell>
          <cell r="H17">
            <v>-0.02</v>
          </cell>
          <cell r="I17">
            <v>106</v>
          </cell>
          <cell r="J17">
            <v>36.53</v>
          </cell>
          <cell r="K17">
            <v>76.05</v>
          </cell>
          <cell r="L17">
            <v>40.89</v>
          </cell>
          <cell r="M17">
            <v>309</v>
          </cell>
          <cell r="N17">
            <v>0.01</v>
          </cell>
          <cell r="O17">
            <v>61.05</v>
          </cell>
          <cell r="P17">
            <v>0.06</v>
          </cell>
          <cell r="Q17">
            <v>17.11</v>
          </cell>
          <cell r="R17">
            <v>2.54</v>
          </cell>
          <cell r="S17">
            <v>0</v>
          </cell>
          <cell r="T17">
            <v>0.18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35.299999999999997</v>
          </cell>
          <cell r="Z17">
            <v>15.05</v>
          </cell>
          <cell r="AA17">
            <v>4.75</v>
          </cell>
          <cell r="AB17">
            <v>35.49</v>
          </cell>
          <cell r="AC17">
            <v>48</v>
          </cell>
          <cell r="AD17">
            <v>35.51</v>
          </cell>
          <cell r="AE17">
            <v>0</v>
          </cell>
          <cell r="AF17">
            <v>13.46</v>
          </cell>
          <cell r="AG17">
            <v>1.87</v>
          </cell>
          <cell r="AH17">
            <v>64.58</v>
          </cell>
          <cell r="AI17">
            <v>0.49</v>
          </cell>
          <cell r="AJ17">
            <v>109.62</v>
          </cell>
          <cell r="AK17">
            <v>25.5</v>
          </cell>
          <cell r="AL17">
            <v>9.07</v>
          </cell>
          <cell r="AM17">
            <v>1</v>
          </cell>
          <cell r="AN17">
            <v>0</v>
          </cell>
          <cell r="AO17">
            <v>0.48</v>
          </cell>
          <cell r="AP17">
            <v>1</v>
          </cell>
          <cell r="AQ17">
            <v>2.21</v>
          </cell>
          <cell r="AR17">
            <v>0</v>
          </cell>
          <cell r="AS17">
            <v>0.33016562599999999</v>
          </cell>
          <cell r="AT17">
            <v>3.1163102889999998</v>
          </cell>
          <cell r="AU17">
            <v>1</v>
          </cell>
          <cell r="AV17">
            <v>5.0306869999999998E-3</v>
          </cell>
          <cell r="AW17">
            <v>0</v>
          </cell>
          <cell r="AX17">
            <v>3.6</v>
          </cell>
          <cell r="AY17">
            <v>13.9</v>
          </cell>
          <cell r="AZ17">
            <v>16</v>
          </cell>
          <cell r="BA17">
            <v>0.14000000000000001</v>
          </cell>
          <cell r="BB17">
            <v>0</v>
          </cell>
          <cell r="BC17">
            <v>0.1</v>
          </cell>
          <cell r="BD17">
            <v>0.4</v>
          </cell>
        </row>
        <row r="18">
          <cell r="G18">
            <v>100</v>
          </cell>
          <cell r="H18">
            <v>-0.06</v>
          </cell>
          <cell r="I18">
            <v>124</v>
          </cell>
          <cell r="J18">
            <v>24.47</v>
          </cell>
          <cell r="K18">
            <v>71.39</v>
          </cell>
          <cell r="L18">
            <v>41.99</v>
          </cell>
          <cell r="M18">
            <v>24224</v>
          </cell>
          <cell r="N18">
            <v>0.02</v>
          </cell>
          <cell r="O18">
            <v>61.28</v>
          </cell>
          <cell r="P18">
            <v>1.89</v>
          </cell>
          <cell r="Q18">
            <v>49.97</v>
          </cell>
          <cell r="R18">
            <v>3.05</v>
          </cell>
          <cell r="S18">
            <v>0.11</v>
          </cell>
          <cell r="T18">
            <v>0.36</v>
          </cell>
          <cell r="U18">
            <v>0</v>
          </cell>
          <cell r="V18">
            <v>1</v>
          </cell>
          <cell r="W18">
            <v>0</v>
          </cell>
          <cell r="X18">
            <v>0</v>
          </cell>
          <cell r="Y18">
            <v>15.78</v>
          </cell>
          <cell r="Z18">
            <v>14.97</v>
          </cell>
          <cell r="AA18">
            <v>4.3600000000000003</v>
          </cell>
          <cell r="AB18">
            <v>41.06</v>
          </cell>
          <cell r="AC18">
            <v>52</v>
          </cell>
          <cell r="AD18">
            <v>35.590000000000003</v>
          </cell>
          <cell r="AE18">
            <v>0</v>
          </cell>
          <cell r="AF18">
            <v>44.82</v>
          </cell>
          <cell r="AG18">
            <v>1.47</v>
          </cell>
          <cell r="AH18">
            <v>50.11</v>
          </cell>
          <cell r="AI18">
            <v>0.59</v>
          </cell>
          <cell r="AJ18">
            <v>52.18</v>
          </cell>
          <cell r="AK18">
            <v>32.58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0.45</v>
          </cell>
          <cell r="AS18">
            <v>0.196756971</v>
          </cell>
          <cell r="AT18">
            <v>2.6163936780000001</v>
          </cell>
          <cell r="AU18">
            <v>9</v>
          </cell>
          <cell r="AV18">
            <v>4.0248646999999999E-2</v>
          </cell>
          <cell r="AW18">
            <v>0</v>
          </cell>
          <cell r="AX18">
            <v>4.16</v>
          </cell>
          <cell r="AY18">
            <v>17.559999999999999</v>
          </cell>
          <cell r="AZ18">
            <v>132</v>
          </cell>
          <cell r="BA18">
            <v>0.04</v>
          </cell>
          <cell r="BB18">
            <v>0</v>
          </cell>
          <cell r="BC18">
            <v>0.59</v>
          </cell>
          <cell r="BD18">
            <v>0.28888888899999998</v>
          </cell>
        </row>
        <row r="19">
          <cell r="G19">
            <v>100</v>
          </cell>
          <cell r="H19">
            <v>-0.02</v>
          </cell>
          <cell r="I19">
            <v>156</v>
          </cell>
          <cell r="J19">
            <v>29.56</v>
          </cell>
          <cell r="K19">
            <v>73.14</v>
          </cell>
          <cell r="L19">
            <v>39.19</v>
          </cell>
          <cell r="M19">
            <v>143054</v>
          </cell>
          <cell r="N19">
            <v>0.02</v>
          </cell>
          <cell r="O19">
            <v>54.65</v>
          </cell>
          <cell r="P19">
            <v>2.1</v>
          </cell>
          <cell r="Q19">
            <v>60.54</v>
          </cell>
          <cell r="R19">
            <v>2.8</v>
          </cell>
          <cell r="S19">
            <v>0.14000000000000001</v>
          </cell>
          <cell r="T19">
            <v>0.24</v>
          </cell>
          <cell r="U19">
            <v>0</v>
          </cell>
          <cell r="V19">
            <v>1</v>
          </cell>
          <cell r="W19">
            <v>0</v>
          </cell>
          <cell r="X19">
            <v>0</v>
          </cell>
          <cell r="Y19">
            <v>18.22</v>
          </cell>
          <cell r="Z19">
            <v>12.89</v>
          </cell>
          <cell r="AA19">
            <v>3.99</v>
          </cell>
          <cell r="AB19">
            <v>36.14</v>
          </cell>
          <cell r="AC19">
            <v>46</v>
          </cell>
          <cell r="AD19">
            <v>47.4</v>
          </cell>
          <cell r="AE19">
            <v>0</v>
          </cell>
          <cell r="AF19">
            <v>54.96</v>
          </cell>
          <cell r="AG19">
            <v>1.06</v>
          </cell>
          <cell r="AH19">
            <v>59.65</v>
          </cell>
          <cell r="AI19">
            <v>0.54</v>
          </cell>
          <cell r="AJ19">
            <v>85.13</v>
          </cell>
          <cell r="AK19">
            <v>28.75</v>
          </cell>
          <cell r="AL19">
            <v>5.98</v>
          </cell>
          <cell r="AM19">
            <v>0</v>
          </cell>
          <cell r="AN19">
            <v>4</v>
          </cell>
          <cell r="AO19">
            <v>0</v>
          </cell>
          <cell r="AP19">
            <v>0</v>
          </cell>
          <cell r="AQ19">
            <v>2.12</v>
          </cell>
          <cell r="AR19">
            <v>4.87</v>
          </cell>
          <cell r="AS19">
            <v>0.16174706</v>
          </cell>
          <cell r="AT19">
            <v>3.0849018639999999</v>
          </cell>
          <cell r="AU19">
            <v>6</v>
          </cell>
          <cell r="AV19">
            <v>3.8025222999999997E-2</v>
          </cell>
          <cell r="AW19">
            <v>0</v>
          </cell>
          <cell r="AX19">
            <v>3.62</v>
          </cell>
          <cell r="AY19">
            <v>16.149999999999999</v>
          </cell>
          <cell r="AZ19">
            <v>39</v>
          </cell>
          <cell r="BA19">
            <v>0.09</v>
          </cell>
          <cell r="BB19">
            <v>0</v>
          </cell>
          <cell r="BC19">
            <v>0.26</v>
          </cell>
          <cell r="BD19">
            <v>0.66666666699999999</v>
          </cell>
        </row>
        <row r="20">
          <cell r="G20">
            <v>100</v>
          </cell>
          <cell r="H20">
            <v>0.01</v>
          </cell>
          <cell r="I20">
            <v>69</v>
          </cell>
          <cell r="J20">
            <v>4.24</v>
          </cell>
          <cell r="K20">
            <v>64.92</v>
          </cell>
          <cell r="L20">
            <v>44.03</v>
          </cell>
          <cell r="M20">
            <v>106272</v>
          </cell>
          <cell r="N20">
            <v>0.02</v>
          </cell>
          <cell r="O20">
            <v>61.77</v>
          </cell>
          <cell r="P20">
            <v>2.97</v>
          </cell>
          <cell r="Q20">
            <v>61.73</v>
          </cell>
          <cell r="R20">
            <v>1.38</v>
          </cell>
          <cell r="S20">
            <v>0.05</v>
          </cell>
          <cell r="T20">
            <v>0.28999999999999998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35.28</v>
          </cell>
          <cell r="Z20">
            <v>16.18</v>
          </cell>
          <cell r="AA20">
            <v>3.95</v>
          </cell>
          <cell r="AB20">
            <v>27.64</v>
          </cell>
          <cell r="AC20">
            <v>42</v>
          </cell>
          <cell r="AD20">
            <v>34.700000000000003</v>
          </cell>
          <cell r="AE20">
            <v>0</v>
          </cell>
          <cell r="AF20">
            <v>35.590000000000003</v>
          </cell>
          <cell r="AG20">
            <v>0.86</v>
          </cell>
          <cell r="AH20">
            <v>74.23</v>
          </cell>
          <cell r="AI20">
            <v>0.6</v>
          </cell>
          <cell r="AJ20">
            <v>39.86</v>
          </cell>
          <cell r="AK20">
            <v>32.14</v>
          </cell>
          <cell r="AL20">
            <v>2.19</v>
          </cell>
          <cell r="AM20">
            <v>0</v>
          </cell>
          <cell r="AN20">
            <v>2</v>
          </cell>
          <cell r="AO20">
            <v>0</v>
          </cell>
          <cell r="AP20">
            <v>1</v>
          </cell>
          <cell r="AQ20">
            <v>1.32</v>
          </cell>
          <cell r="AR20">
            <v>0.14000000000000001</v>
          </cell>
          <cell r="AS20">
            <v>0.23029839299999999</v>
          </cell>
          <cell r="AT20">
            <v>3.639282847</v>
          </cell>
          <cell r="AU20">
            <v>8</v>
          </cell>
          <cell r="AV20">
            <v>1.868504E-2</v>
          </cell>
          <cell r="AW20">
            <v>0</v>
          </cell>
          <cell r="AX20">
            <v>3.32</v>
          </cell>
          <cell r="AY20">
            <v>26.14</v>
          </cell>
          <cell r="AZ20">
            <v>34</v>
          </cell>
          <cell r="BA20">
            <v>0.05</v>
          </cell>
          <cell r="BB20">
            <v>0</v>
          </cell>
          <cell r="BC20">
            <v>0.08</v>
          </cell>
          <cell r="BD20">
            <v>0.45</v>
          </cell>
        </row>
        <row r="21">
          <cell r="G21">
            <v>94</v>
          </cell>
          <cell r="H21">
            <v>-0.03</v>
          </cell>
          <cell r="I21">
            <v>80</v>
          </cell>
          <cell r="J21">
            <v>12.14</v>
          </cell>
          <cell r="K21">
            <v>66.78</v>
          </cell>
          <cell r="L21">
            <v>41.46</v>
          </cell>
          <cell r="M21">
            <v>112932</v>
          </cell>
          <cell r="N21">
            <v>0.04</v>
          </cell>
          <cell r="O21">
            <v>59.55</v>
          </cell>
          <cell r="P21">
            <v>1.93</v>
          </cell>
          <cell r="Q21">
            <v>50.54</v>
          </cell>
          <cell r="R21">
            <v>2.0299999999999998</v>
          </cell>
          <cell r="S21">
            <v>7.0000000000000007E-2</v>
          </cell>
          <cell r="T21">
            <v>0.21</v>
          </cell>
          <cell r="U21">
            <v>0</v>
          </cell>
          <cell r="V21">
            <v>1</v>
          </cell>
          <cell r="W21">
            <v>0</v>
          </cell>
          <cell r="X21">
            <v>3</v>
          </cell>
          <cell r="Y21">
            <v>5.71</v>
          </cell>
          <cell r="Z21">
            <v>14.62</v>
          </cell>
          <cell r="AA21">
            <v>10.74</v>
          </cell>
          <cell r="AB21">
            <v>35.96</v>
          </cell>
          <cell r="AC21">
            <v>115</v>
          </cell>
          <cell r="AD21">
            <v>35.28</v>
          </cell>
          <cell r="AE21">
            <v>0</v>
          </cell>
          <cell r="AF21">
            <v>41.67</v>
          </cell>
          <cell r="AG21">
            <v>0.95</v>
          </cell>
          <cell r="AH21">
            <v>57.5</v>
          </cell>
          <cell r="AI21">
            <v>0.36</v>
          </cell>
          <cell r="AJ21">
            <v>64.92</v>
          </cell>
          <cell r="AK21">
            <v>31.01</v>
          </cell>
          <cell r="AL21">
            <v>1.1000000000000001</v>
          </cell>
          <cell r="AM21">
            <v>1</v>
          </cell>
          <cell r="AN21">
            <v>1</v>
          </cell>
          <cell r="AO21">
            <v>0.16</v>
          </cell>
          <cell r="AP21">
            <v>1</v>
          </cell>
          <cell r="AQ21">
            <v>0.01</v>
          </cell>
          <cell r="AR21">
            <v>8.65</v>
          </cell>
          <cell r="AS21">
            <v>0.22381600099999999</v>
          </cell>
          <cell r="AT21">
            <v>3.1362738170000002</v>
          </cell>
          <cell r="AU21">
            <v>18</v>
          </cell>
          <cell r="AV21">
            <v>1.9045058E-2</v>
          </cell>
          <cell r="AW21">
            <v>0.35294117600000002</v>
          </cell>
          <cell r="AX21">
            <v>3.19</v>
          </cell>
          <cell r="AY21">
            <v>19.22</v>
          </cell>
          <cell r="AZ21">
            <v>109</v>
          </cell>
          <cell r="BA21">
            <v>0.25</v>
          </cell>
          <cell r="BB21">
            <v>0</v>
          </cell>
          <cell r="BC21">
            <v>0.14000000000000001</v>
          </cell>
          <cell r="BD21">
            <v>0.41176470599999998</v>
          </cell>
        </row>
        <row r="22">
          <cell r="G22">
            <v>82</v>
          </cell>
          <cell r="H22">
            <v>-0.02</v>
          </cell>
          <cell r="I22">
            <v>82</v>
          </cell>
          <cell r="J22">
            <v>15.62</v>
          </cell>
          <cell r="K22">
            <v>73.53</v>
          </cell>
          <cell r="L22">
            <v>42.89</v>
          </cell>
          <cell r="M22">
            <v>18485</v>
          </cell>
          <cell r="N22">
            <v>0.03</v>
          </cell>
          <cell r="O22">
            <v>63.04</v>
          </cell>
          <cell r="P22">
            <v>2.59</v>
          </cell>
          <cell r="Q22">
            <v>28.04</v>
          </cell>
          <cell r="R22">
            <v>1.83</v>
          </cell>
          <cell r="S22">
            <v>0.01</v>
          </cell>
          <cell r="T22">
            <v>0.26</v>
          </cell>
          <cell r="U22">
            <v>0</v>
          </cell>
          <cell r="V22">
            <v>0</v>
          </cell>
          <cell r="W22">
            <v>7</v>
          </cell>
          <cell r="X22">
            <v>1</v>
          </cell>
          <cell r="Y22">
            <v>2.2200000000000002</v>
          </cell>
          <cell r="Z22">
            <v>14.53</v>
          </cell>
          <cell r="AA22">
            <v>11.27</v>
          </cell>
          <cell r="AB22">
            <v>36.549999999999997</v>
          </cell>
          <cell r="AC22">
            <v>106</v>
          </cell>
          <cell r="AD22">
            <v>41.73</v>
          </cell>
          <cell r="AE22">
            <v>0</v>
          </cell>
          <cell r="AF22">
            <v>41.43</v>
          </cell>
          <cell r="AG22">
            <v>1.1599999999999999</v>
          </cell>
          <cell r="AH22">
            <v>45.62</v>
          </cell>
          <cell r="AI22">
            <v>0.52</v>
          </cell>
          <cell r="AJ22">
            <v>73.819999999999993</v>
          </cell>
          <cell r="AK22">
            <v>27.99</v>
          </cell>
          <cell r="AL22">
            <v>6.96</v>
          </cell>
          <cell r="AM22">
            <v>3</v>
          </cell>
          <cell r="AN22">
            <v>0</v>
          </cell>
          <cell r="AO22">
            <v>0.44</v>
          </cell>
          <cell r="AP22">
            <v>4</v>
          </cell>
          <cell r="AQ22">
            <v>0.11</v>
          </cell>
          <cell r="AR22">
            <v>7.0000000000000007E-2</v>
          </cell>
          <cell r="AS22">
            <v>0.24900844999999999</v>
          </cell>
          <cell r="AT22">
            <v>2.4655269139999998</v>
          </cell>
          <cell r="AU22">
            <v>21</v>
          </cell>
          <cell r="AV22">
            <v>1.8602614999999999E-2</v>
          </cell>
          <cell r="AW22">
            <v>0</v>
          </cell>
          <cell r="AX22">
            <v>4.47</v>
          </cell>
          <cell r="AY22">
            <v>18.350000000000001</v>
          </cell>
          <cell r="AZ22">
            <v>155</v>
          </cell>
          <cell r="BA22">
            <v>0.31</v>
          </cell>
          <cell r="BB22">
            <v>0</v>
          </cell>
          <cell r="BC22">
            <v>0.19</v>
          </cell>
          <cell r="BD22">
            <v>0.27058823500000001</v>
          </cell>
        </row>
        <row r="23">
          <cell r="G23">
            <v>100</v>
          </cell>
          <cell r="H23">
            <v>0.01</v>
          </cell>
          <cell r="I23">
            <v>125</v>
          </cell>
          <cell r="J23">
            <v>30.86</v>
          </cell>
          <cell r="K23">
            <v>73.83</v>
          </cell>
          <cell r="L23">
            <v>39.590000000000003</v>
          </cell>
          <cell r="M23">
            <v>69565</v>
          </cell>
          <cell r="N23">
            <v>0.01</v>
          </cell>
          <cell r="O23">
            <v>66.5</v>
          </cell>
          <cell r="P23">
            <v>2</v>
          </cell>
          <cell r="Q23">
            <v>59.26</v>
          </cell>
          <cell r="R23">
            <v>2.5099999999999998</v>
          </cell>
          <cell r="S23">
            <v>0.14000000000000001</v>
          </cell>
          <cell r="T23">
            <v>0.51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19.43</v>
          </cell>
          <cell r="Z23">
            <v>13.78</v>
          </cell>
          <cell r="AA23">
            <v>2.1</v>
          </cell>
          <cell r="AB23">
            <v>33.65</v>
          </cell>
          <cell r="AC23">
            <v>27</v>
          </cell>
          <cell r="AD23">
            <v>17.829999999999998</v>
          </cell>
          <cell r="AE23">
            <v>0</v>
          </cell>
          <cell r="AF23">
            <v>47.29</v>
          </cell>
          <cell r="AG23">
            <v>1.86</v>
          </cell>
          <cell r="AH23">
            <v>41.67</v>
          </cell>
          <cell r="AI23">
            <v>0.32</v>
          </cell>
          <cell r="AJ23">
            <v>57.53</v>
          </cell>
          <cell r="AK23">
            <v>30.73</v>
          </cell>
          <cell r="AL23">
            <v>12.74</v>
          </cell>
          <cell r="AM23">
            <v>1</v>
          </cell>
          <cell r="AN23">
            <v>0</v>
          </cell>
          <cell r="AO23">
            <v>0.72</v>
          </cell>
          <cell r="AP23">
            <v>2</v>
          </cell>
          <cell r="AQ23">
            <v>3.32</v>
          </cell>
          <cell r="AR23">
            <v>0</v>
          </cell>
          <cell r="AS23">
            <v>0.18134715000000001</v>
          </cell>
          <cell r="AT23">
            <v>2.581385343</v>
          </cell>
          <cell r="AU23">
            <v>3</v>
          </cell>
          <cell r="AV23">
            <v>2.9632556000000001E-2</v>
          </cell>
          <cell r="AW23">
            <v>0</v>
          </cell>
          <cell r="AX23">
            <v>2.8</v>
          </cell>
          <cell r="AY23">
            <v>21.33</v>
          </cell>
          <cell r="AZ23">
            <v>19</v>
          </cell>
          <cell r="BA23">
            <v>0.14000000000000001</v>
          </cell>
          <cell r="BB23">
            <v>0</v>
          </cell>
          <cell r="BC23">
            <v>0.21</v>
          </cell>
          <cell r="BD23">
            <v>0.8</v>
          </cell>
        </row>
        <row r="24">
          <cell r="G24">
            <v>22</v>
          </cell>
          <cell r="H24">
            <v>-0.02</v>
          </cell>
          <cell r="I24">
            <v>468</v>
          </cell>
          <cell r="J24">
            <v>8.25</v>
          </cell>
          <cell r="K24">
            <v>68.790000000000006</v>
          </cell>
          <cell r="L24">
            <v>43.69</v>
          </cell>
          <cell r="M24">
            <v>699</v>
          </cell>
          <cell r="N24">
            <v>0.04</v>
          </cell>
          <cell r="O24">
            <v>57.32</v>
          </cell>
          <cell r="P24">
            <v>1.75</v>
          </cell>
          <cell r="Q24">
            <v>19.93</v>
          </cell>
          <cell r="R24">
            <v>4.38</v>
          </cell>
          <cell r="S24">
            <v>0.06</v>
          </cell>
          <cell r="T24">
            <v>0.36</v>
          </cell>
          <cell r="U24">
            <v>0</v>
          </cell>
          <cell r="V24">
            <v>1</v>
          </cell>
          <cell r="W24">
            <v>2</v>
          </cell>
          <cell r="X24">
            <v>6</v>
          </cell>
          <cell r="Y24">
            <v>3.37</v>
          </cell>
          <cell r="Z24">
            <v>14.33</v>
          </cell>
          <cell r="AA24">
            <v>19.420000000000002</v>
          </cell>
          <cell r="AB24">
            <v>41.52</v>
          </cell>
          <cell r="AC24">
            <v>144</v>
          </cell>
          <cell r="AD24">
            <v>30.74</v>
          </cell>
          <cell r="AE24">
            <v>0</v>
          </cell>
          <cell r="AF24">
            <v>57.01</v>
          </cell>
          <cell r="AG24">
            <v>0.96</v>
          </cell>
          <cell r="AH24">
            <v>42.13</v>
          </cell>
          <cell r="AI24">
            <v>0.33</v>
          </cell>
          <cell r="AJ24">
            <v>124.16</v>
          </cell>
          <cell r="AK24">
            <v>25.32</v>
          </cell>
          <cell r="AL24">
            <v>6.12</v>
          </cell>
          <cell r="AM24">
            <v>2</v>
          </cell>
          <cell r="AN24">
            <v>7</v>
          </cell>
          <cell r="AO24">
            <v>0.19</v>
          </cell>
          <cell r="AP24">
            <v>4</v>
          </cell>
          <cell r="AQ24">
            <v>1.18</v>
          </cell>
          <cell r="AR24">
            <v>0</v>
          </cell>
          <cell r="AS24">
            <v>0.32347654100000001</v>
          </cell>
          <cell r="AT24">
            <v>2.4123373830000001</v>
          </cell>
          <cell r="AU24">
            <v>31</v>
          </cell>
          <cell r="AV24">
            <v>4.9980562999999999E-2</v>
          </cell>
          <cell r="AW24">
            <v>0</v>
          </cell>
          <cell r="AX24">
            <v>7.21</v>
          </cell>
          <cell r="AY24">
            <v>12.9</v>
          </cell>
          <cell r="AZ24">
            <v>186</v>
          </cell>
          <cell r="BA24">
            <v>0.1</v>
          </cell>
          <cell r="BB24">
            <v>0</v>
          </cell>
          <cell r="BC24">
            <v>1.0900000000000001</v>
          </cell>
          <cell r="BD24">
            <v>0.2</v>
          </cell>
        </row>
        <row r="25">
          <cell r="G25">
            <v>100</v>
          </cell>
          <cell r="H25">
            <v>0</v>
          </cell>
          <cell r="I25">
            <v>201</v>
          </cell>
          <cell r="J25">
            <v>22.52</v>
          </cell>
          <cell r="K25">
            <v>69.040000000000006</v>
          </cell>
          <cell r="L25">
            <v>39.35</v>
          </cell>
          <cell r="M25">
            <v>17931</v>
          </cell>
          <cell r="N25">
            <v>0.02</v>
          </cell>
          <cell r="O25">
            <v>50.89</v>
          </cell>
          <cell r="P25">
            <v>4.1399999999999997</v>
          </cell>
          <cell r="Q25">
            <v>43.19</v>
          </cell>
          <cell r="R25">
            <v>2.67</v>
          </cell>
          <cell r="S25">
            <v>0.19</v>
          </cell>
          <cell r="T25">
            <v>0.23</v>
          </cell>
          <cell r="U25">
            <v>0</v>
          </cell>
          <cell r="V25">
            <v>1</v>
          </cell>
          <cell r="W25">
            <v>0</v>
          </cell>
          <cell r="X25">
            <v>3</v>
          </cell>
          <cell r="Y25">
            <v>6.21</v>
          </cell>
          <cell r="Z25">
            <v>15.05</v>
          </cell>
          <cell r="AA25">
            <v>6.98</v>
          </cell>
          <cell r="AB25">
            <v>36.81</v>
          </cell>
          <cell r="AC25">
            <v>54</v>
          </cell>
          <cell r="AD25">
            <v>23.8</v>
          </cell>
          <cell r="AE25">
            <v>0</v>
          </cell>
          <cell r="AF25">
            <v>41.34</v>
          </cell>
          <cell r="AG25">
            <v>1.93</v>
          </cell>
          <cell r="AH25">
            <v>46.93</v>
          </cell>
          <cell r="AI25">
            <v>0.38</v>
          </cell>
          <cell r="AJ25">
            <v>115.9</v>
          </cell>
          <cell r="AK25">
            <v>28.53</v>
          </cell>
          <cell r="AL25">
            <v>3.19</v>
          </cell>
          <cell r="AM25">
            <v>1</v>
          </cell>
          <cell r="AN25">
            <v>0</v>
          </cell>
          <cell r="AO25">
            <v>0.32</v>
          </cell>
          <cell r="AP25">
            <v>2</v>
          </cell>
          <cell r="AQ25">
            <v>0.68</v>
          </cell>
          <cell r="AR25">
            <v>0</v>
          </cell>
          <cell r="AS25">
            <v>0.292430988</v>
          </cell>
          <cell r="AT25">
            <v>2.4030100860000001</v>
          </cell>
          <cell r="AU25">
            <v>6</v>
          </cell>
          <cell r="AV25">
            <v>2.6878108000000001E-2</v>
          </cell>
          <cell r="AW25">
            <v>0</v>
          </cell>
          <cell r="AX25">
            <v>3.54</v>
          </cell>
          <cell r="AY25">
            <v>19.579999999999998</v>
          </cell>
          <cell r="AZ25">
            <v>151</v>
          </cell>
          <cell r="BA25">
            <v>0.03</v>
          </cell>
          <cell r="BB25">
            <v>0</v>
          </cell>
          <cell r="BC25">
            <v>1.02</v>
          </cell>
          <cell r="BD25">
            <v>0.5</v>
          </cell>
        </row>
        <row r="26">
          <cell r="G26">
            <v>100</v>
          </cell>
          <cell r="H26">
            <v>0.02</v>
          </cell>
          <cell r="I26">
            <v>132</v>
          </cell>
          <cell r="J26">
            <v>5.66</v>
          </cell>
          <cell r="K26">
            <v>79.709999999999994</v>
          </cell>
          <cell r="L26">
            <v>36.880000000000003</v>
          </cell>
          <cell r="M26">
            <v>33266</v>
          </cell>
          <cell r="N26">
            <v>0.01</v>
          </cell>
          <cell r="O26">
            <v>34.83</v>
          </cell>
          <cell r="P26">
            <v>2.0299999999999998</v>
          </cell>
          <cell r="Q26">
            <v>59.62</v>
          </cell>
          <cell r="R26">
            <v>1.81</v>
          </cell>
          <cell r="S26">
            <v>0.05</v>
          </cell>
          <cell r="T26">
            <v>7.0000000000000007E-2</v>
          </cell>
          <cell r="U26">
            <v>0</v>
          </cell>
          <cell r="V26">
            <v>1</v>
          </cell>
          <cell r="W26">
            <v>0</v>
          </cell>
          <cell r="X26">
            <v>0</v>
          </cell>
          <cell r="Y26">
            <v>5.36</v>
          </cell>
          <cell r="Z26">
            <v>15.41</v>
          </cell>
          <cell r="AA26">
            <v>1.22</v>
          </cell>
          <cell r="AB26">
            <v>40.159999999999997</v>
          </cell>
          <cell r="AC26">
            <v>23</v>
          </cell>
          <cell r="AD26">
            <v>33.22</v>
          </cell>
          <cell r="AE26">
            <v>0</v>
          </cell>
          <cell r="AF26">
            <v>54.2</v>
          </cell>
          <cell r="AG26">
            <v>2.36</v>
          </cell>
          <cell r="AH26">
            <v>20.83</v>
          </cell>
          <cell r="AI26">
            <v>0.62</v>
          </cell>
          <cell r="AJ26">
            <v>95.4</v>
          </cell>
          <cell r="AK26">
            <v>28.23</v>
          </cell>
          <cell r="AL26">
            <v>5.62</v>
          </cell>
          <cell r="AM26">
            <v>1</v>
          </cell>
          <cell r="AN26">
            <v>0</v>
          </cell>
          <cell r="AO26">
            <v>0.73</v>
          </cell>
          <cell r="AP26">
            <v>1</v>
          </cell>
          <cell r="AQ26">
            <v>0</v>
          </cell>
          <cell r="AR26">
            <v>0</v>
          </cell>
          <cell r="AS26">
            <v>0.210569439</v>
          </cell>
          <cell r="AT26">
            <v>2.5482344380000002</v>
          </cell>
          <cell r="AU26">
            <v>3</v>
          </cell>
          <cell r="AV26">
            <v>2.3234200999999999E-2</v>
          </cell>
          <cell r="AW26">
            <v>0</v>
          </cell>
          <cell r="AX26">
            <v>2.84</v>
          </cell>
          <cell r="AY26">
            <v>16.93</v>
          </cell>
          <cell r="AZ26">
            <v>26</v>
          </cell>
          <cell r="BA26">
            <v>0.15</v>
          </cell>
          <cell r="BB26">
            <v>0</v>
          </cell>
          <cell r="BC26">
            <v>0.22</v>
          </cell>
          <cell r="BD26">
            <v>0.6</v>
          </cell>
        </row>
        <row r="27">
          <cell r="G27">
            <v>69</v>
          </cell>
          <cell r="H27">
            <v>0.01</v>
          </cell>
          <cell r="I27">
            <v>208</v>
          </cell>
          <cell r="J27">
            <v>25.65</v>
          </cell>
          <cell r="K27">
            <v>71.53</v>
          </cell>
          <cell r="L27">
            <v>42.5</v>
          </cell>
          <cell r="M27">
            <v>6297</v>
          </cell>
          <cell r="N27">
            <v>0.04</v>
          </cell>
          <cell r="O27">
            <v>51.32</v>
          </cell>
          <cell r="P27">
            <v>2.17</v>
          </cell>
          <cell r="Q27">
            <v>18.39</v>
          </cell>
          <cell r="R27">
            <v>3.48</v>
          </cell>
          <cell r="S27">
            <v>0.08</v>
          </cell>
          <cell r="T27">
            <v>0.28000000000000003</v>
          </cell>
          <cell r="U27">
            <v>0</v>
          </cell>
          <cell r="V27">
            <v>1</v>
          </cell>
          <cell r="W27">
            <v>3</v>
          </cell>
          <cell r="X27">
            <v>9</v>
          </cell>
          <cell r="Y27">
            <v>3.64</v>
          </cell>
          <cell r="Z27">
            <v>14.93</v>
          </cell>
          <cell r="AA27">
            <v>18.190000000000001</v>
          </cell>
          <cell r="AB27">
            <v>49.1</v>
          </cell>
          <cell r="AC27">
            <v>152</v>
          </cell>
          <cell r="AD27">
            <v>32.92</v>
          </cell>
          <cell r="AE27">
            <v>7.5</v>
          </cell>
          <cell r="AF27">
            <v>60.44</v>
          </cell>
          <cell r="AG27">
            <v>1.23</v>
          </cell>
          <cell r="AH27">
            <v>50.5</v>
          </cell>
          <cell r="AI27">
            <v>0.79</v>
          </cell>
          <cell r="AJ27">
            <v>74.099999999999994</v>
          </cell>
          <cell r="AK27">
            <v>26.14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3.47</v>
          </cell>
          <cell r="AS27">
            <v>0.19063081500000001</v>
          </cell>
          <cell r="AT27">
            <v>2.0776462040000001</v>
          </cell>
          <cell r="AU27">
            <v>19</v>
          </cell>
          <cell r="AV27">
            <v>2.8784744000000001E-2</v>
          </cell>
          <cell r="AW27">
            <v>0</v>
          </cell>
          <cell r="AX27">
            <v>3.63</v>
          </cell>
          <cell r="AY27">
            <v>16.53</v>
          </cell>
          <cell r="AZ27">
            <v>127</v>
          </cell>
          <cell r="BA27">
            <v>0.18</v>
          </cell>
          <cell r="BB27">
            <v>0</v>
          </cell>
          <cell r="BC27">
            <v>0.26</v>
          </cell>
          <cell r="BD27">
            <v>0.2</v>
          </cell>
        </row>
        <row r="28">
          <cell r="G28">
            <v>75</v>
          </cell>
          <cell r="H28">
            <v>0.02</v>
          </cell>
          <cell r="I28">
            <v>107</v>
          </cell>
          <cell r="J28">
            <v>20.91</v>
          </cell>
          <cell r="K28">
            <v>67.400000000000006</v>
          </cell>
          <cell r="L28">
            <v>44.61</v>
          </cell>
          <cell r="M28">
            <v>21028</v>
          </cell>
          <cell r="N28">
            <v>0.02</v>
          </cell>
          <cell r="O28">
            <v>66.209999999999994</v>
          </cell>
          <cell r="P28">
            <v>2.4700000000000002</v>
          </cell>
          <cell r="Q28">
            <v>34.880000000000003</v>
          </cell>
          <cell r="R28">
            <v>2.0099999999999998</v>
          </cell>
          <cell r="S28">
            <v>0.1</v>
          </cell>
          <cell r="T28">
            <v>0.35</v>
          </cell>
          <cell r="U28">
            <v>0</v>
          </cell>
          <cell r="V28">
            <v>0</v>
          </cell>
          <cell r="W28">
            <v>3</v>
          </cell>
          <cell r="X28">
            <v>15</v>
          </cell>
          <cell r="Y28">
            <v>12.14</v>
          </cell>
          <cell r="Z28">
            <v>14.81</v>
          </cell>
          <cell r="AA28">
            <v>4.63</v>
          </cell>
          <cell r="AB28">
            <v>39.409999999999997</v>
          </cell>
          <cell r="AC28">
            <v>80</v>
          </cell>
          <cell r="AD28">
            <v>35.479999999999997</v>
          </cell>
          <cell r="AE28">
            <v>0</v>
          </cell>
          <cell r="AF28">
            <v>115.63</v>
          </cell>
          <cell r="AG28">
            <v>1.17</v>
          </cell>
          <cell r="AH28">
            <v>52.4</v>
          </cell>
          <cell r="AI28">
            <v>0.8</v>
          </cell>
          <cell r="AJ28">
            <v>48.39</v>
          </cell>
          <cell r="AK28">
            <v>30.39</v>
          </cell>
          <cell r="AL28">
            <v>0</v>
          </cell>
          <cell r="AM28">
            <v>1</v>
          </cell>
          <cell r="AN28">
            <v>0</v>
          </cell>
          <cell r="AO28">
            <v>0.33</v>
          </cell>
          <cell r="AP28">
            <v>2</v>
          </cell>
          <cell r="AQ28">
            <v>0</v>
          </cell>
          <cell r="AR28">
            <v>0.26</v>
          </cell>
          <cell r="AS28">
            <v>0.22193263799999999</v>
          </cell>
          <cell r="AT28">
            <v>4.39953255</v>
          </cell>
          <cell r="AU28">
            <v>22</v>
          </cell>
          <cell r="AV28">
            <v>4.2799973999999998E-2</v>
          </cell>
          <cell r="AW28">
            <v>0.2</v>
          </cell>
          <cell r="AX28">
            <v>4.09</v>
          </cell>
          <cell r="AY28">
            <v>16.309999999999999</v>
          </cell>
          <cell r="AZ28">
            <v>149</v>
          </cell>
          <cell r="BA28">
            <v>0.17</v>
          </cell>
          <cell r="BB28">
            <v>0</v>
          </cell>
          <cell r="BC28">
            <v>0.33</v>
          </cell>
          <cell r="BD28">
            <v>0.09</v>
          </cell>
        </row>
        <row r="29">
          <cell r="G29">
            <v>100</v>
          </cell>
          <cell r="H29">
            <v>-0.01</v>
          </cell>
          <cell r="I29">
            <v>63</v>
          </cell>
          <cell r="J29">
            <v>2.66</v>
          </cell>
          <cell r="K29">
            <v>74.290000000000006</v>
          </cell>
          <cell r="L29">
            <v>37.04</v>
          </cell>
          <cell r="M29">
            <v>2866</v>
          </cell>
          <cell r="N29">
            <v>0.01</v>
          </cell>
          <cell r="O29">
            <v>68.010000000000005</v>
          </cell>
          <cell r="P29">
            <v>4.38</v>
          </cell>
          <cell r="Q29">
            <v>28.53</v>
          </cell>
          <cell r="R29">
            <v>1.41</v>
          </cell>
          <cell r="S29">
            <v>0.04</v>
          </cell>
          <cell r="T29">
            <v>0.16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16.809999999999999</v>
          </cell>
          <cell r="AA29">
            <v>3.57</v>
          </cell>
          <cell r="AB29">
            <v>37.090000000000003</v>
          </cell>
          <cell r="AC29">
            <v>34</v>
          </cell>
          <cell r="AD29">
            <v>43.21</v>
          </cell>
          <cell r="AE29">
            <v>0</v>
          </cell>
          <cell r="AF29">
            <v>11.83</v>
          </cell>
          <cell r="AG29">
            <v>0.78</v>
          </cell>
          <cell r="AH29">
            <v>58.82</v>
          </cell>
          <cell r="AI29">
            <v>0.6</v>
          </cell>
          <cell r="AJ29">
            <v>188.63</v>
          </cell>
          <cell r="AK29">
            <v>30.6</v>
          </cell>
          <cell r="AL29">
            <v>10.51</v>
          </cell>
          <cell r="AM29">
            <v>1</v>
          </cell>
          <cell r="AN29">
            <v>0</v>
          </cell>
          <cell r="AO29">
            <v>0.57999999999999996</v>
          </cell>
          <cell r="AP29">
            <v>1</v>
          </cell>
          <cell r="AQ29">
            <v>2.19</v>
          </cell>
          <cell r="AR29">
            <v>0</v>
          </cell>
          <cell r="AS29">
            <v>0.24287484500000001</v>
          </cell>
          <cell r="AT29">
            <v>1.9571724610000001</v>
          </cell>
          <cell r="AU29">
            <v>2</v>
          </cell>
          <cell r="AV29">
            <v>3.574748E-3</v>
          </cell>
          <cell r="AW29">
            <v>0</v>
          </cell>
          <cell r="AX29">
            <v>4.1399999999999997</v>
          </cell>
          <cell r="AY29">
            <v>13.9</v>
          </cell>
          <cell r="AZ29">
            <v>10</v>
          </cell>
          <cell r="BA29">
            <v>0.06</v>
          </cell>
          <cell r="BB29">
            <v>0</v>
          </cell>
          <cell r="BC29">
            <v>0.04</v>
          </cell>
          <cell r="BD29">
            <v>0.6</v>
          </cell>
        </row>
        <row r="30">
          <cell r="G30">
            <v>91</v>
          </cell>
          <cell r="H30">
            <v>-0.01</v>
          </cell>
          <cell r="I30">
            <v>73</v>
          </cell>
          <cell r="J30">
            <v>31.97</v>
          </cell>
          <cell r="K30">
            <v>70.790000000000006</v>
          </cell>
          <cell r="L30">
            <v>42.49</v>
          </cell>
          <cell r="M30">
            <v>5312</v>
          </cell>
          <cell r="N30">
            <v>0.01</v>
          </cell>
          <cell r="O30">
            <v>65.42</v>
          </cell>
          <cell r="P30">
            <v>2.0699999999999998</v>
          </cell>
          <cell r="Q30">
            <v>31.54</v>
          </cell>
          <cell r="R30">
            <v>2.0499999999999998</v>
          </cell>
          <cell r="S30">
            <v>0.03</v>
          </cell>
          <cell r="T30">
            <v>0.24</v>
          </cell>
          <cell r="U30">
            <v>0</v>
          </cell>
          <cell r="V30">
            <v>0</v>
          </cell>
          <cell r="W30">
            <v>2</v>
          </cell>
          <cell r="X30">
            <v>2</v>
          </cell>
          <cell r="Y30">
            <v>4.78</v>
          </cell>
          <cell r="Z30">
            <v>14.98</v>
          </cell>
          <cell r="AA30">
            <v>5.0999999999999996</v>
          </cell>
          <cell r="AB30">
            <v>51.39</v>
          </cell>
          <cell r="AC30">
            <v>67</v>
          </cell>
          <cell r="AD30">
            <v>38.92</v>
          </cell>
          <cell r="AE30">
            <v>0</v>
          </cell>
          <cell r="AF30">
            <v>51.31</v>
          </cell>
          <cell r="AG30">
            <v>0.88</v>
          </cell>
          <cell r="AH30">
            <v>55.95</v>
          </cell>
          <cell r="AI30">
            <v>0.56000000000000005</v>
          </cell>
          <cell r="AJ30">
            <v>69.23</v>
          </cell>
          <cell r="AK30">
            <v>28.89</v>
          </cell>
          <cell r="AL30">
            <v>0.64</v>
          </cell>
          <cell r="AM30">
            <v>1</v>
          </cell>
          <cell r="AN30">
            <v>0</v>
          </cell>
          <cell r="AO30">
            <v>0.32</v>
          </cell>
          <cell r="AP30">
            <v>1</v>
          </cell>
          <cell r="AQ30">
            <v>0</v>
          </cell>
          <cell r="AR30">
            <v>3.86</v>
          </cell>
          <cell r="AS30">
            <v>0.200158856</v>
          </cell>
          <cell r="AT30">
            <v>3.223232807</v>
          </cell>
          <cell r="AU30">
            <v>12</v>
          </cell>
          <cell r="AV30">
            <v>2.5862880000000001E-2</v>
          </cell>
          <cell r="AW30">
            <v>0</v>
          </cell>
          <cell r="AX30">
            <v>2.52</v>
          </cell>
          <cell r="AY30">
            <v>16.75</v>
          </cell>
          <cell r="AZ30">
            <v>71</v>
          </cell>
          <cell r="BA30">
            <v>0.22</v>
          </cell>
          <cell r="BB30">
            <v>0</v>
          </cell>
          <cell r="BC30">
            <v>0.18</v>
          </cell>
          <cell r="BD30">
            <v>0.18181818199999999</v>
          </cell>
        </row>
        <row r="31">
          <cell r="G31">
            <v>100</v>
          </cell>
          <cell r="H31">
            <v>-0.02</v>
          </cell>
          <cell r="I31">
            <v>134</v>
          </cell>
          <cell r="J31">
            <v>12.06</v>
          </cell>
          <cell r="K31">
            <v>70.069999999999993</v>
          </cell>
          <cell r="L31">
            <v>35.909999999999997</v>
          </cell>
          <cell r="M31">
            <v>162510</v>
          </cell>
          <cell r="N31">
            <v>0.03</v>
          </cell>
          <cell r="O31">
            <v>45.22</v>
          </cell>
          <cell r="P31">
            <v>2.83</v>
          </cell>
          <cell r="Q31">
            <v>74.58</v>
          </cell>
          <cell r="R31">
            <v>1.8</v>
          </cell>
          <cell r="S31">
            <v>0.05</v>
          </cell>
          <cell r="T31">
            <v>0.17</v>
          </cell>
          <cell r="U31">
            <v>0</v>
          </cell>
          <cell r="V31">
            <v>1</v>
          </cell>
          <cell r="W31">
            <v>0</v>
          </cell>
          <cell r="X31">
            <v>0</v>
          </cell>
          <cell r="Y31">
            <v>8.06</v>
          </cell>
          <cell r="Z31">
            <v>14.37</v>
          </cell>
          <cell r="AA31">
            <v>2.82</v>
          </cell>
          <cell r="AB31">
            <v>40.22</v>
          </cell>
          <cell r="AC31">
            <v>40</v>
          </cell>
          <cell r="AD31">
            <v>30.73</v>
          </cell>
          <cell r="AE31">
            <v>0</v>
          </cell>
          <cell r="AF31">
            <v>52.84</v>
          </cell>
          <cell r="AG31">
            <v>0.73</v>
          </cell>
          <cell r="AH31">
            <v>50.74</v>
          </cell>
          <cell r="AI31">
            <v>0.89</v>
          </cell>
          <cell r="AJ31">
            <v>83.26</v>
          </cell>
          <cell r="AK31">
            <v>33.53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0.92</v>
          </cell>
          <cell r="AS31">
            <v>0.17059075300000001</v>
          </cell>
          <cell r="AT31">
            <v>2.3113940359999998</v>
          </cell>
          <cell r="AU31">
            <v>9</v>
          </cell>
          <cell r="AV31">
            <v>2.5290045000000001E-2</v>
          </cell>
          <cell r="AW31">
            <v>0.125</v>
          </cell>
          <cell r="AX31">
            <v>3.3</v>
          </cell>
          <cell r="AY31">
            <v>19.14</v>
          </cell>
          <cell r="AZ31">
            <v>56</v>
          </cell>
          <cell r="BA31">
            <v>0.19</v>
          </cell>
          <cell r="BB31">
            <v>0</v>
          </cell>
          <cell r="BC31">
            <v>0.19</v>
          </cell>
          <cell r="BD31">
            <v>0.6</v>
          </cell>
        </row>
        <row r="32">
          <cell r="G32">
            <v>30</v>
          </cell>
          <cell r="H32">
            <v>-0.01</v>
          </cell>
          <cell r="I32">
            <v>172</v>
          </cell>
          <cell r="J32">
            <v>10.83</v>
          </cell>
          <cell r="K32">
            <v>74.09</v>
          </cell>
          <cell r="L32">
            <v>41.37</v>
          </cell>
          <cell r="M32">
            <v>60527</v>
          </cell>
          <cell r="N32">
            <v>0.01</v>
          </cell>
          <cell r="O32">
            <v>58.08</v>
          </cell>
          <cell r="P32">
            <v>1.22</v>
          </cell>
          <cell r="Q32">
            <v>39.700000000000003</v>
          </cell>
          <cell r="R32">
            <v>1.55</v>
          </cell>
          <cell r="S32">
            <v>0.14000000000000001</v>
          </cell>
          <cell r="T32">
            <v>0.2</v>
          </cell>
          <cell r="U32">
            <v>0</v>
          </cell>
          <cell r="V32">
            <v>0</v>
          </cell>
          <cell r="W32">
            <v>0</v>
          </cell>
          <cell r="X32">
            <v>2</v>
          </cell>
          <cell r="Y32">
            <v>1.7</v>
          </cell>
          <cell r="Z32">
            <v>15.2</v>
          </cell>
          <cell r="AA32">
            <v>3.25</v>
          </cell>
          <cell r="AB32">
            <v>42.05</v>
          </cell>
          <cell r="AC32">
            <v>112</v>
          </cell>
          <cell r="AD32">
            <v>75.400000000000006</v>
          </cell>
          <cell r="AE32">
            <v>1</v>
          </cell>
          <cell r="AF32">
            <v>163.06</v>
          </cell>
          <cell r="AG32">
            <v>0.94</v>
          </cell>
          <cell r="AH32">
            <v>57.48</v>
          </cell>
          <cell r="AI32">
            <v>0.49</v>
          </cell>
          <cell r="AJ32">
            <v>51.25</v>
          </cell>
          <cell r="AK32">
            <v>28.53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0.14000000000000001</v>
          </cell>
          <cell r="AS32">
            <v>0.22201138500000001</v>
          </cell>
          <cell r="AT32">
            <v>1.8771331060000001</v>
          </cell>
          <cell r="AU32">
            <v>5</v>
          </cell>
          <cell r="AV32">
            <v>2.4102774E-2</v>
          </cell>
          <cell r="AW32">
            <v>0</v>
          </cell>
          <cell r="AX32">
            <v>4.3499999999999996</v>
          </cell>
          <cell r="AY32">
            <v>13.65</v>
          </cell>
          <cell r="AZ32">
            <v>27</v>
          </cell>
          <cell r="BA32">
            <v>0.21</v>
          </cell>
          <cell r="BB32">
            <v>0</v>
          </cell>
          <cell r="BC32">
            <v>0.08</v>
          </cell>
          <cell r="BD32">
            <v>0.4</v>
          </cell>
        </row>
        <row r="33">
          <cell r="G33">
            <v>75</v>
          </cell>
          <cell r="H33">
            <v>-0.03</v>
          </cell>
          <cell r="I33">
            <v>117</v>
          </cell>
          <cell r="J33">
            <v>12.24</v>
          </cell>
          <cell r="K33">
            <v>72.97</v>
          </cell>
          <cell r="L33">
            <v>43.18</v>
          </cell>
          <cell r="M33">
            <v>11853</v>
          </cell>
          <cell r="N33">
            <v>0.05</v>
          </cell>
          <cell r="O33">
            <v>53.41</v>
          </cell>
          <cell r="P33">
            <v>2.5299999999999998</v>
          </cell>
          <cell r="Q33">
            <v>36.49</v>
          </cell>
          <cell r="R33">
            <v>1.95</v>
          </cell>
          <cell r="S33">
            <v>0.05</v>
          </cell>
          <cell r="T33">
            <v>0.19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5.47</v>
          </cell>
          <cell r="Z33">
            <v>17.09</v>
          </cell>
          <cell r="AA33">
            <v>15.42</v>
          </cell>
          <cell r="AB33">
            <v>38.840000000000003</v>
          </cell>
          <cell r="AC33">
            <v>143</v>
          </cell>
          <cell r="AD33">
            <v>25.69</v>
          </cell>
          <cell r="AE33">
            <v>1</v>
          </cell>
          <cell r="AF33">
            <v>54.66</v>
          </cell>
          <cell r="AG33">
            <v>1.27</v>
          </cell>
          <cell r="AH33">
            <v>45.49</v>
          </cell>
          <cell r="AI33">
            <v>2.11</v>
          </cell>
          <cell r="AJ33">
            <v>62.23</v>
          </cell>
          <cell r="AK33">
            <v>28.67</v>
          </cell>
          <cell r="AL33">
            <v>1.1499999999999999</v>
          </cell>
          <cell r="AM33">
            <v>2</v>
          </cell>
          <cell r="AN33">
            <v>0</v>
          </cell>
          <cell r="AO33">
            <v>0.19</v>
          </cell>
          <cell r="AP33">
            <v>4</v>
          </cell>
          <cell r="AQ33">
            <v>0</v>
          </cell>
          <cell r="AR33">
            <v>0</v>
          </cell>
          <cell r="AS33">
            <v>0.21287408199999999</v>
          </cell>
          <cell r="AT33">
            <v>2.2047825329999999</v>
          </cell>
          <cell r="AU33">
            <v>13</v>
          </cell>
          <cell r="AV33">
            <v>1.4700118E-2</v>
          </cell>
          <cell r="AW33">
            <v>0.41666666699999999</v>
          </cell>
          <cell r="AX33">
            <v>3.46</v>
          </cell>
          <cell r="AY33">
            <v>16.79</v>
          </cell>
          <cell r="AZ33">
            <v>31</v>
          </cell>
          <cell r="BA33">
            <v>0.15</v>
          </cell>
          <cell r="BB33">
            <v>0</v>
          </cell>
          <cell r="BC33">
            <v>0.06</v>
          </cell>
          <cell r="BD33">
            <v>0.06</v>
          </cell>
        </row>
        <row r="34">
          <cell r="G34">
            <v>67</v>
          </cell>
          <cell r="H34">
            <v>-0.06</v>
          </cell>
          <cell r="I34">
            <v>184</v>
          </cell>
          <cell r="J34">
            <v>5.73</v>
          </cell>
          <cell r="K34">
            <v>70.39</v>
          </cell>
          <cell r="L34">
            <v>39.6</v>
          </cell>
          <cell r="M34">
            <v>52554</v>
          </cell>
          <cell r="N34">
            <v>0.04</v>
          </cell>
          <cell r="O34">
            <v>54.02</v>
          </cell>
          <cell r="P34">
            <v>2.35</v>
          </cell>
          <cell r="Q34">
            <v>21.57</v>
          </cell>
          <cell r="R34">
            <v>3.68</v>
          </cell>
          <cell r="S34">
            <v>0.2</v>
          </cell>
          <cell r="T34">
            <v>0.48</v>
          </cell>
          <cell r="U34">
            <v>0</v>
          </cell>
          <cell r="V34">
            <v>1</v>
          </cell>
          <cell r="W34">
            <v>0</v>
          </cell>
          <cell r="X34">
            <v>15</v>
          </cell>
          <cell r="Y34">
            <v>1.28</v>
          </cell>
          <cell r="Z34">
            <v>15.59</v>
          </cell>
          <cell r="AA34">
            <v>20.54</v>
          </cell>
          <cell r="AB34">
            <v>41.39</v>
          </cell>
          <cell r="AC34">
            <v>144</v>
          </cell>
          <cell r="AD34">
            <v>19.54</v>
          </cell>
          <cell r="AE34">
            <v>5</v>
          </cell>
          <cell r="AF34">
            <v>12.54</v>
          </cell>
          <cell r="AG34">
            <v>1.04</v>
          </cell>
          <cell r="AH34">
            <v>59.66</v>
          </cell>
          <cell r="AI34">
            <v>0.62</v>
          </cell>
          <cell r="AJ34">
            <v>49.97</v>
          </cell>
          <cell r="AK34">
            <v>31.24</v>
          </cell>
          <cell r="AL34">
            <v>1.47</v>
          </cell>
          <cell r="AM34">
            <v>4</v>
          </cell>
          <cell r="AN34">
            <v>9</v>
          </cell>
          <cell r="AO34">
            <v>0.37</v>
          </cell>
          <cell r="AP34">
            <v>8</v>
          </cell>
          <cell r="AQ34">
            <v>1.02</v>
          </cell>
          <cell r="AR34">
            <v>0</v>
          </cell>
          <cell r="AS34">
            <v>0.30626622199999998</v>
          </cell>
          <cell r="AT34">
            <v>2.832447052</v>
          </cell>
          <cell r="AU34">
            <v>45</v>
          </cell>
          <cell r="AV34">
            <v>3.1034483000000002E-2</v>
          </cell>
          <cell r="AW34">
            <v>0.33333333300000001</v>
          </cell>
          <cell r="AX34">
            <v>7.35</v>
          </cell>
          <cell r="AY34">
            <v>16.3</v>
          </cell>
          <cell r="AZ34">
            <v>193</v>
          </cell>
          <cell r="BA34">
            <v>0.17</v>
          </cell>
          <cell r="BB34">
            <v>0</v>
          </cell>
          <cell r="BC34">
            <v>0.73</v>
          </cell>
          <cell r="BD34">
            <v>0.28888888899999998</v>
          </cell>
        </row>
        <row r="35">
          <cell r="G35">
            <v>100</v>
          </cell>
          <cell r="H35">
            <v>-0.05</v>
          </cell>
          <cell r="I35">
            <v>84</v>
          </cell>
          <cell r="J35">
            <v>22.72</v>
          </cell>
          <cell r="K35">
            <v>60.64</v>
          </cell>
          <cell r="L35">
            <v>44.17</v>
          </cell>
          <cell r="M35">
            <v>987</v>
          </cell>
          <cell r="N35">
            <v>0.01</v>
          </cell>
          <cell r="O35">
            <v>65.069999999999993</v>
          </cell>
          <cell r="P35">
            <v>2.2599999999999998</v>
          </cell>
          <cell r="Q35">
            <v>39.840000000000003</v>
          </cell>
          <cell r="R35">
            <v>2.59</v>
          </cell>
          <cell r="S35">
            <v>0</v>
          </cell>
          <cell r="T35">
            <v>0.28999999999999998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20.72</v>
          </cell>
          <cell r="Z35">
            <v>14.17</v>
          </cell>
          <cell r="AA35">
            <v>2.77</v>
          </cell>
          <cell r="AB35">
            <v>43.91</v>
          </cell>
          <cell r="AC35">
            <v>47</v>
          </cell>
          <cell r="AD35">
            <v>31.26</v>
          </cell>
          <cell r="AE35">
            <v>0</v>
          </cell>
          <cell r="AF35">
            <v>69.959999999999994</v>
          </cell>
          <cell r="AG35">
            <v>0.65</v>
          </cell>
          <cell r="AH35">
            <v>89.52</v>
          </cell>
          <cell r="AI35">
            <v>0.54</v>
          </cell>
          <cell r="AJ35">
            <v>39.71</v>
          </cell>
          <cell r="AK35">
            <v>35.08</v>
          </cell>
          <cell r="AL35">
            <v>2.1</v>
          </cell>
          <cell r="AM35">
            <v>1</v>
          </cell>
          <cell r="AN35">
            <v>3</v>
          </cell>
          <cell r="AO35">
            <v>0.64</v>
          </cell>
          <cell r="AP35">
            <v>1</v>
          </cell>
          <cell r="AQ35">
            <v>0</v>
          </cell>
          <cell r="AR35">
            <v>1.3</v>
          </cell>
          <cell r="AS35">
            <v>0.32504780100000003</v>
          </cell>
          <cell r="AT35">
            <v>3.96039604</v>
          </cell>
          <cell r="AU35">
            <v>12</v>
          </cell>
          <cell r="AV35">
            <v>6.2478699999999998E-2</v>
          </cell>
          <cell r="AW35">
            <v>9.0909090999999997E-2</v>
          </cell>
          <cell r="AX35">
            <v>3.19</v>
          </cell>
          <cell r="AY35">
            <v>20.91</v>
          </cell>
          <cell r="AZ35">
            <v>68</v>
          </cell>
          <cell r="BA35">
            <v>0</v>
          </cell>
          <cell r="BB35">
            <v>0</v>
          </cell>
          <cell r="BC35">
            <v>0.39</v>
          </cell>
          <cell r="BD35">
            <v>3.6363635999999998E-2</v>
          </cell>
        </row>
        <row r="36">
          <cell r="G36">
            <v>100</v>
          </cell>
          <cell r="H36">
            <v>-0.02</v>
          </cell>
          <cell r="I36">
            <v>132</v>
          </cell>
          <cell r="J36">
            <v>13.01</v>
          </cell>
          <cell r="K36">
            <v>74.8</v>
          </cell>
          <cell r="L36">
            <v>39.1</v>
          </cell>
          <cell r="M36">
            <v>53256</v>
          </cell>
          <cell r="N36">
            <v>0.01</v>
          </cell>
          <cell r="O36">
            <v>56.06</v>
          </cell>
          <cell r="P36">
            <v>2.33</v>
          </cell>
          <cell r="Q36">
            <v>41.09</v>
          </cell>
          <cell r="R36">
            <v>3.03</v>
          </cell>
          <cell r="S36">
            <v>0.05</v>
          </cell>
          <cell r="T36">
            <v>0.37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14.89</v>
          </cell>
          <cell r="AA36">
            <v>3.48</v>
          </cell>
          <cell r="AB36">
            <v>35.9</v>
          </cell>
          <cell r="AC36">
            <v>46</v>
          </cell>
          <cell r="AD36">
            <v>20.74</v>
          </cell>
          <cell r="AE36">
            <v>1</v>
          </cell>
          <cell r="AF36">
            <v>76.31</v>
          </cell>
          <cell r="AG36">
            <v>0.78</v>
          </cell>
          <cell r="AH36">
            <v>63.19</v>
          </cell>
          <cell r="AI36">
            <v>0.66</v>
          </cell>
          <cell r="AJ36">
            <v>99.13</v>
          </cell>
          <cell r="AK36">
            <v>29.55</v>
          </cell>
          <cell r="AL36">
            <v>0</v>
          </cell>
          <cell r="AM36">
            <v>0</v>
          </cell>
          <cell r="AN36">
            <v>2</v>
          </cell>
          <cell r="AO36">
            <v>0</v>
          </cell>
          <cell r="AP36">
            <v>0</v>
          </cell>
          <cell r="AQ36">
            <v>0</v>
          </cell>
          <cell r="AR36">
            <v>18.510000000000002</v>
          </cell>
          <cell r="AS36">
            <v>0.17301122499999999</v>
          </cell>
          <cell r="AT36">
            <v>2.5963960469999998</v>
          </cell>
          <cell r="AU36">
            <v>8</v>
          </cell>
          <cell r="AV36">
            <v>4.0586474999999997E-2</v>
          </cell>
          <cell r="AW36">
            <v>0</v>
          </cell>
          <cell r="AX36">
            <v>3.76</v>
          </cell>
          <cell r="AY36">
            <v>17.66</v>
          </cell>
          <cell r="AZ36">
            <v>91</v>
          </cell>
          <cell r="BA36">
            <v>0.31</v>
          </cell>
          <cell r="BB36">
            <v>0</v>
          </cell>
          <cell r="BC36">
            <v>0.5</v>
          </cell>
          <cell r="BD36">
            <v>0.32500000000000001</v>
          </cell>
        </row>
        <row r="37">
          <cell r="G37">
            <v>100</v>
          </cell>
          <cell r="H37">
            <v>0.08</v>
          </cell>
          <cell r="I37">
            <v>92</v>
          </cell>
          <cell r="J37">
            <v>6.75</v>
          </cell>
          <cell r="K37">
            <v>71.69</v>
          </cell>
          <cell r="L37">
            <v>38.57</v>
          </cell>
          <cell r="M37">
            <v>63255</v>
          </cell>
          <cell r="N37">
            <v>0.02</v>
          </cell>
          <cell r="O37">
            <v>49.16</v>
          </cell>
          <cell r="P37">
            <v>2.79</v>
          </cell>
          <cell r="Q37">
            <v>54.3</v>
          </cell>
          <cell r="R37">
            <v>1.92</v>
          </cell>
          <cell r="S37">
            <v>0.05</v>
          </cell>
          <cell r="T37">
            <v>0.19</v>
          </cell>
          <cell r="U37">
            <v>0</v>
          </cell>
          <cell r="V37">
            <v>0</v>
          </cell>
          <cell r="W37">
            <v>0</v>
          </cell>
          <cell r="X37">
            <v>1</v>
          </cell>
          <cell r="Y37">
            <v>7.02</v>
          </cell>
          <cell r="Z37">
            <v>16.61</v>
          </cell>
          <cell r="AA37">
            <v>3.81</v>
          </cell>
          <cell r="AB37">
            <v>38.409999999999997</v>
          </cell>
          <cell r="AC37">
            <v>64</v>
          </cell>
          <cell r="AD37">
            <v>34.36</v>
          </cell>
          <cell r="AE37">
            <v>0</v>
          </cell>
          <cell r="AF37">
            <v>57.24</v>
          </cell>
          <cell r="AG37">
            <v>1.7</v>
          </cell>
          <cell r="AH37">
            <v>63.17</v>
          </cell>
          <cell r="AI37">
            <v>0.48</v>
          </cell>
          <cell r="AJ37">
            <v>93.53</v>
          </cell>
          <cell r="AK37">
            <v>28.91</v>
          </cell>
          <cell r="AL37">
            <v>0</v>
          </cell>
          <cell r="AM37">
            <v>0</v>
          </cell>
          <cell r="AN37">
            <v>2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0.16290726799999999</v>
          </cell>
          <cell r="AT37">
            <v>2.5449497619999999</v>
          </cell>
          <cell r="AU37">
            <v>10</v>
          </cell>
          <cell r="AV37">
            <v>2.8172981999999999E-2</v>
          </cell>
          <cell r="AW37">
            <v>0</v>
          </cell>
          <cell r="AX37">
            <v>2.58</v>
          </cell>
          <cell r="AY37">
            <v>19.510000000000002</v>
          </cell>
          <cell r="AZ37">
            <v>31</v>
          </cell>
          <cell r="BA37">
            <v>0.17</v>
          </cell>
          <cell r="BB37">
            <v>0</v>
          </cell>
          <cell r="BC37">
            <v>0.1</v>
          </cell>
          <cell r="BD37">
            <v>0.36</v>
          </cell>
        </row>
        <row r="38">
          <cell r="G38">
            <v>100</v>
          </cell>
          <cell r="H38">
            <v>-0.02</v>
          </cell>
          <cell r="I38">
            <v>221</v>
          </cell>
          <cell r="J38">
            <v>9.74</v>
          </cell>
          <cell r="K38">
            <v>74.900000000000006</v>
          </cell>
          <cell r="L38">
            <v>39.96</v>
          </cell>
          <cell r="M38">
            <v>157322</v>
          </cell>
          <cell r="N38">
            <v>0.03</v>
          </cell>
          <cell r="O38">
            <v>53.54</v>
          </cell>
          <cell r="P38">
            <v>1.81</v>
          </cell>
          <cell r="Q38">
            <v>45.9</v>
          </cell>
          <cell r="R38">
            <v>2.64</v>
          </cell>
          <cell r="S38">
            <v>0.11</v>
          </cell>
          <cell r="T38">
            <v>0.12</v>
          </cell>
          <cell r="U38">
            <v>0</v>
          </cell>
          <cell r="V38">
            <v>1</v>
          </cell>
          <cell r="W38">
            <v>0</v>
          </cell>
          <cell r="X38">
            <v>2</v>
          </cell>
          <cell r="Y38">
            <v>4.97</v>
          </cell>
          <cell r="Z38">
            <v>14.56</v>
          </cell>
          <cell r="AA38">
            <v>8.24</v>
          </cell>
          <cell r="AB38">
            <v>38.19</v>
          </cell>
          <cell r="AC38">
            <v>65</v>
          </cell>
          <cell r="AD38">
            <v>20.65</v>
          </cell>
          <cell r="AE38">
            <v>0</v>
          </cell>
          <cell r="AF38">
            <v>97.14</v>
          </cell>
          <cell r="AG38">
            <v>1.28</v>
          </cell>
          <cell r="AH38">
            <v>60.49</v>
          </cell>
          <cell r="AI38">
            <v>0.63</v>
          </cell>
          <cell r="AJ38">
            <v>67.11</v>
          </cell>
          <cell r="AK38">
            <v>33.380000000000003</v>
          </cell>
          <cell r="AL38">
            <v>1.49</v>
          </cell>
          <cell r="AM38">
            <v>1</v>
          </cell>
          <cell r="AN38">
            <v>3</v>
          </cell>
          <cell r="AO38">
            <v>0.24</v>
          </cell>
          <cell r="AP38">
            <v>1</v>
          </cell>
          <cell r="AQ38">
            <v>0.17</v>
          </cell>
          <cell r="AR38">
            <v>9.5399999999999991</v>
          </cell>
          <cell r="AS38">
            <v>0.239461432</v>
          </cell>
          <cell r="AT38">
            <v>2.796672434</v>
          </cell>
          <cell r="AU38">
            <v>13</v>
          </cell>
          <cell r="AV38">
            <v>3.9748261E-2</v>
          </cell>
          <cell r="AW38">
            <v>0.66666666699999999</v>
          </cell>
          <cell r="AX38">
            <v>3.96</v>
          </cell>
          <cell r="AY38">
            <v>15.93</v>
          </cell>
          <cell r="AZ38">
            <v>138</v>
          </cell>
          <cell r="BA38">
            <v>0.09</v>
          </cell>
          <cell r="BB38">
            <v>0</v>
          </cell>
          <cell r="BC38">
            <v>0.47</v>
          </cell>
          <cell r="BD38">
            <v>0.8</v>
          </cell>
        </row>
        <row r="39">
          <cell r="G39">
            <v>100</v>
          </cell>
          <cell r="H39">
            <v>-0.03</v>
          </cell>
          <cell r="I39">
            <v>76</v>
          </cell>
          <cell r="J39">
            <v>17</v>
          </cell>
          <cell r="K39">
            <v>77.819999999999993</v>
          </cell>
          <cell r="L39">
            <v>45.17</v>
          </cell>
          <cell r="M39">
            <v>6412</v>
          </cell>
          <cell r="N39">
            <v>0.01</v>
          </cell>
          <cell r="O39">
            <v>73.36</v>
          </cell>
          <cell r="P39">
            <v>1.7</v>
          </cell>
          <cell r="Q39">
            <v>36.81</v>
          </cell>
          <cell r="R39">
            <v>2.27</v>
          </cell>
          <cell r="S39">
            <v>0.11</v>
          </cell>
          <cell r="T39">
            <v>0.28999999999999998</v>
          </cell>
          <cell r="U39">
            <v>0</v>
          </cell>
          <cell r="V39">
            <v>0</v>
          </cell>
          <cell r="W39">
            <v>0</v>
          </cell>
          <cell r="X39">
            <v>5</v>
          </cell>
          <cell r="Y39">
            <v>10.78</v>
          </cell>
          <cell r="Z39">
            <v>13.68</v>
          </cell>
          <cell r="AA39">
            <v>2.2200000000000002</v>
          </cell>
          <cell r="AB39">
            <v>46.87</v>
          </cell>
          <cell r="AC39">
            <v>35</v>
          </cell>
          <cell r="AD39">
            <v>46.1</v>
          </cell>
          <cell r="AE39">
            <v>0</v>
          </cell>
          <cell r="AF39">
            <v>63.2</v>
          </cell>
          <cell r="AG39">
            <v>2.2999999999999998</v>
          </cell>
          <cell r="AH39">
            <v>61.81</v>
          </cell>
          <cell r="AI39">
            <v>0.6</v>
          </cell>
          <cell r="AJ39">
            <v>39.130000000000003</v>
          </cell>
          <cell r="AK39">
            <v>33.770000000000003</v>
          </cell>
          <cell r="AL39">
            <v>5.92</v>
          </cell>
          <cell r="AM39">
            <v>1</v>
          </cell>
          <cell r="AN39">
            <v>0</v>
          </cell>
          <cell r="AO39">
            <v>0.92</v>
          </cell>
          <cell r="AP39">
            <v>1</v>
          </cell>
          <cell r="AQ39">
            <v>0.56999999999999995</v>
          </cell>
          <cell r="AR39">
            <v>0.61</v>
          </cell>
          <cell r="AS39">
            <v>0.28523166</v>
          </cell>
          <cell r="AT39">
            <v>4.6909492269999999</v>
          </cell>
          <cell r="AU39">
            <v>6</v>
          </cell>
          <cell r="AV39">
            <v>3.8257986000000001E-2</v>
          </cell>
          <cell r="AW39">
            <v>0.33333333300000001</v>
          </cell>
          <cell r="AX39">
            <v>4.87</v>
          </cell>
          <cell r="AY39">
            <v>14.88</v>
          </cell>
          <cell r="AZ39">
            <v>21</v>
          </cell>
          <cell r="BA39">
            <v>0</v>
          </cell>
          <cell r="BB39">
            <v>0</v>
          </cell>
          <cell r="BC39">
            <v>0.13</v>
          </cell>
          <cell r="BD39">
            <v>0.2</v>
          </cell>
        </row>
        <row r="40">
          <cell r="G40">
            <v>100</v>
          </cell>
          <cell r="H40">
            <v>0.01</v>
          </cell>
          <cell r="I40">
            <v>99</v>
          </cell>
          <cell r="J40">
            <v>2.84</v>
          </cell>
          <cell r="K40">
            <v>74.13</v>
          </cell>
          <cell r="L40">
            <v>37.01</v>
          </cell>
          <cell r="M40">
            <v>28946</v>
          </cell>
          <cell r="N40">
            <v>0.03</v>
          </cell>
          <cell r="O40">
            <v>48.45</v>
          </cell>
          <cell r="P40">
            <v>1.33</v>
          </cell>
          <cell r="Q40">
            <v>34.729999999999997</v>
          </cell>
          <cell r="R40">
            <v>1.46</v>
          </cell>
          <cell r="S40">
            <v>0.05</v>
          </cell>
          <cell r="T40">
            <v>0.27</v>
          </cell>
          <cell r="U40">
            <v>0</v>
          </cell>
          <cell r="V40">
            <v>0</v>
          </cell>
          <cell r="W40">
            <v>2</v>
          </cell>
          <cell r="X40">
            <v>6</v>
          </cell>
          <cell r="Y40">
            <v>12.09</v>
          </cell>
          <cell r="Z40">
            <v>16.68</v>
          </cell>
          <cell r="AA40">
            <v>6.94</v>
          </cell>
          <cell r="AB40">
            <v>32.28</v>
          </cell>
          <cell r="AC40">
            <v>74</v>
          </cell>
          <cell r="AD40">
            <v>24.57</v>
          </cell>
          <cell r="AE40">
            <v>0</v>
          </cell>
          <cell r="AF40">
            <v>23.82</v>
          </cell>
          <cell r="AG40">
            <v>0.82</v>
          </cell>
          <cell r="AH40">
            <v>67.89</v>
          </cell>
          <cell r="AI40">
            <v>0.48</v>
          </cell>
          <cell r="AJ40">
            <v>79.83</v>
          </cell>
          <cell r="AK40">
            <v>33.68</v>
          </cell>
          <cell r="AL40">
            <v>0.27</v>
          </cell>
          <cell r="AM40">
            <v>1</v>
          </cell>
          <cell r="AN40">
            <v>2</v>
          </cell>
          <cell r="AO40">
            <v>0.17</v>
          </cell>
          <cell r="AP40">
            <v>1</v>
          </cell>
          <cell r="AQ40">
            <v>0.08</v>
          </cell>
          <cell r="AR40">
            <v>0</v>
          </cell>
          <cell r="AS40">
            <v>0.27511244400000001</v>
          </cell>
          <cell r="AT40">
            <v>4.0586245769999998</v>
          </cell>
          <cell r="AU40">
            <v>10</v>
          </cell>
          <cell r="AV40">
            <v>2.7288439000000001E-2</v>
          </cell>
          <cell r="AW40">
            <v>0.33333333300000001</v>
          </cell>
          <cell r="AX40">
            <v>3.31</v>
          </cell>
          <cell r="AY40">
            <v>20.52</v>
          </cell>
          <cell r="AZ40">
            <v>45</v>
          </cell>
          <cell r="BA40">
            <v>0.3</v>
          </cell>
          <cell r="BB40">
            <v>0</v>
          </cell>
          <cell r="BC40">
            <v>0.15</v>
          </cell>
          <cell r="BD40">
            <v>0.2</v>
          </cell>
        </row>
        <row r="41">
          <cell r="G41">
            <v>67</v>
          </cell>
          <cell r="H41">
            <v>0</v>
          </cell>
          <cell r="I41">
            <v>135</v>
          </cell>
          <cell r="J41">
            <v>14.71</v>
          </cell>
          <cell r="K41">
            <v>70.959999999999994</v>
          </cell>
          <cell r="L41">
            <v>40.78</v>
          </cell>
          <cell r="M41">
            <v>76661</v>
          </cell>
          <cell r="N41">
            <v>0.05</v>
          </cell>
          <cell r="O41">
            <v>55.53</v>
          </cell>
          <cell r="P41">
            <v>2.09</v>
          </cell>
          <cell r="Q41">
            <v>31.42</v>
          </cell>
          <cell r="R41">
            <v>3.37</v>
          </cell>
          <cell r="S41">
            <v>0.1</v>
          </cell>
          <cell r="T41">
            <v>0.46</v>
          </cell>
          <cell r="U41">
            <v>1</v>
          </cell>
          <cell r="V41">
            <v>1</v>
          </cell>
          <cell r="W41">
            <v>3</v>
          </cell>
          <cell r="X41">
            <v>2</v>
          </cell>
          <cell r="Y41">
            <v>6.05</v>
          </cell>
          <cell r="Z41">
            <v>16.29</v>
          </cell>
          <cell r="AA41">
            <v>17.59</v>
          </cell>
          <cell r="AB41">
            <v>46.24</v>
          </cell>
          <cell r="AC41">
            <v>165</v>
          </cell>
          <cell r="AD41">
            <v>25.72</v>
          </cell>
          <cell r="AE41">
            <v>1</v>
          </cell>
          <cell r="AF41">
            <v>29.51</v>
          </cell>
          <cell r="AG41">
            <v>1.21</v>
          </cell>
          <cell r="AH41">
            <v>48.82</v>
          </cell>
          <cell r="AI41">
            <v>0.52</v>
          </cell>
          <cell r="AJ41">
            <v>84.21</v>
          </cell>
          <cell r="AK41">
            <v>32.43</v>
          </cell>
          <cell r="AL41">
            <v>0.32</v>
          </cell>
          <cell r="AM41">
            <v>1</v>
          </cell>
          <cell r="AN41">
            <v>7</v>
          </cell>
          <cell r="AO41">
            <v>0.09</v>
          </cell>
          <cell r="AP41">
            <v>2</v>
          </cell>
          <cell r="AQ41">
            <v>0.16</v>
          </cell>
          <cell r="AR41">
            <v>0</v>
          </cell>
          <cell r="AS41">
            <v>0.183146371</v>
          </cell>
          <cell r="AT41">
            <v>1.9995671930000001</v>
          </cell>
          <cell r="AU41">
            <v>21</v>
          </cell>
          <cell r="AV41">
            <v>2.5610818E-2</v>
          </cell>
          <cell r="AW41">
            <v>0.66666666699999999</v>
          </cell>
          <cell r="AX41">
            <v>4.09</v>
          </cell>
          <cell r="AY41">
            <v>14.46</v>
          </cell>
          <cell r="AZ41">
            <v>160</v>
          </cell>
          <cell r="BA41">
            <v>0.06</v>
          </cell>
          <cell r="BB41">
            <v>0</v>
          </cell>
          <cell r="BC41">
            <v>0.28999999999999998</v>
          </cell>
          <cell r="BD41">
            <v>0.46666666699999998</v>
          </cell>
        </row>
        <row r="42">
          <cell r="G42">
            <v>100</v>
          </cell>
          <cell r="H42">
            <v>-0.04</v>
          </cell>
          <cell r="I42">
            <v>54</v>
          </cell>
          <cell r="J42">
            <v>6.08</v>
          </cell>
          <cell r="K42">
            <v>68.8</v>
          </cell>
          <cell r="L42">
            <v>40.020000000000003</v>
          </cell>
          <cell r="M42">
            <v>26456</v>
          </cell>
          <cell r="N42">
            <v>0.01</v>
          </cell>
          <cell r="O42">
            <v>65.349999999999994</v>
          </cell>
          <cell r="P42">
            <v>1.78</v>
          </cell>
          <cell r="Q42">
            <v>37.049999999999997</v>
          </cell>
          <cell r="R42">
            <v>1.37</v>
          </cell>
          <cell r="S42">
            <v>0.09</v>
          </cell>
          <cell r="T42">
            <v>0.09</v>
          </cell>
          <cell r="U42">
            <v>0</v>
          </cell>
          <cell r="V42">
            <v>1</v>
          </cell>
          <cell r="W42">
            <v>0</v>
          </cell>
          <cell r="X42">
            <v>0</v>
          </cell>
          <cell r="Y42">
            <v>10.1</v>
          </cell>
          <cell r="Z42">
            <v>15.57</v>
          </cell>
          <cell r="AA42">
            <v>2.2200000000000002</v>
          </cell>
          <cell r="AB42">
            <v>46.74</v>
          </cell>
          <cell r="AC42">
            <v>22</v>
          </cell>
          <cell r="AD42">
            <v>40.79</v>
          </cell>
          <cell r="AE42">
            <v>0</v>
          </cell>
          <cell r="AF42">
            <v>105.33</v>
          </cell>
          <cell r="AG42">
            <v>1.24</v>
          </cell>
          <cell r="AH42">
            <v>73.81</v>
          </cell>
          <cell r="AI42">
            <v>0.46</v>
          </cell>
          <cell r="AJ42">
            <v>50.68</v>
          </cell>
          <cell r="AK42">
            <v>32.229999999999997</v>
          </cell>
          <cell r="AL42">
            <v>0</v>
          </cell>
          <cell r="AM42">
            <v>0</v>
          </cell>
          <cell r="AN42">
            <v>2</v>
          </cell>
          <cell r="AO42">
            <v>0</v>
          </cell>
          <cell r="AP42">
            <v>0</v>
          </cell>
          <cell r="AQ42">
            <v>0</v>
          </cell>
          <cell r="AR42">
            <v>5.41</v>
          </cell>
          <cell r="AS42">
            <v>0.13213367600000001</v>
          </cell>
          <cell r="AT42">
            <v>3.4259611720000001</v>
          </cell>
          <cell r="AU42">
            <v>10</v>
          </cell>
          <cell r="AV42">
            <v>3.5692614999999997E-2</v>
          </cell>
          <cell r="AW42">
            <v>0</v>
          </cell>
          <cell r="AX42">
            <v>4.3099999999999996</v>
          </cell>
          <cell r="AY42">
            <v>18.46</v>
          </cell>
          <cell r="AZ42">
            <v>46</v>
          </cell>
          <cell r="BA42">
            <v>0</v>
          </cell>
          <cell r="BB42">
            <v>0</v>
          </cell>
          <cell r="BC42">
            <v>0.16</v>
          </cell>
          <cell r="BD42">
            <v>0.18</v>
          </cell>
        </row>
        <row r="43">
          <cell r="G43">
            <v>67</v>
          </cell>
          <cell r="H43">
            <v>0</v>
          </cell>
          <cell r="I43">
            <v>147</v>
          </cell>
          <cell r="J43">
            <v>7.23</v>
          </cell>
          <cell r="K43">
            <v>65.5</v>
          </cell>
          <cell r="L43">
            <v>35.24</v>
          </cell>
          <cell r="M43">
            <v>1810</v>
          </cell>
          <cell r="N43">
            <v>0.01</v>
          </cell>
          <cell r="O43">
            <v>58.02</v>
          </cell>
          <cell r="P43">
            <v>2.9</v>
          </cell>
          <cell r="Q43">
            <v>36.020000000000003</v>
          </cell>
          <cell r="R43">
            <v>1.61</v>
          </cell>
          <cell r="S43">
            <v>0.03</v>
          </cell>
          <cell r="T43">
            <v>0.22</v>
          </cell>
          <cell r="U43">
            <v>0</v>
          </cell>
          <cell r="V43">
            <v>1</v>
          </cell>
          <cell r="W43">
            <v>0</v>
          </cell>
          <cell r="X43">
            <v>0</v>
          </cell>
          <cell r="Y43">
            <v>16.399999999999999</v>
          </cell>
          <cell r="Z43">
            <v>16.91</v>
          </cell>
          <cell r="AA43">
            <v>3.21</v>
          </cell>
          <cell r="AB43">
            <v>51.27</v>
          </cell>
          <cell r="AC43">
            <v>43</v>
          </cell>
          <cell r="AD43">
            <v>17.55</v>
          </cell>
          <cell r="AE43">
            <v>0</v>
          </cell>
          <cell r="AF43">
            <v>48.96</v>
          </cell>
          <cell r="AG43">
            <v>1.51</v>
          </cell>
          <cell r="AH43">
            <v>48.06</v>
          </cell>
          <cell r="AI43">
            <v>0.35</v>
          </cell>
          <cell r="AJ43">
            <v>78.66</v>
          </cell>
          <cell r="AK43">
            <v>29.18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1.1000000000000001</v>
          </cell>
          <cell r="AS43">
            <v>0.16202143999999999</v>
          </cell>
          <cell r="AT43">
            <v>2.7817457330000002</v>
          </cell>
          <cell r="AU43">
            <v>6</v>
          </cell>
          <cell r="AV43">
            <v>2.2930520999999999E-2</v>
          </cell>
          <cell r="AW43">
            <v>0</v>
          </cell>
          <cell r="AX43">
            <v>3.08</v>
          </cell>
          <cell r="AY43">
            <v>22.63</v>
          </cell>
          <cell r="AZ43">
            <v>61</v>
          </cell>
          <cell r="BA43">
            <v>0</v>
          </cell>
          <cell r="BB43">
            <v>0</v>
          </cell>
          <cell r="BC43">
            <v>0.23</v>
          </cell>
          <cell r="BD43">
            <v>6.6666666999999999E-2</v>
          </cell>
        </row>
        <row r="44">
          <cell r="G44">
            <v>100</v>
          </cell>
          <cell r="H44">
            <v>0.05</v>
          </cell>
          <cell r="I44">
            <v>336</v>
          </cell>
          <cell r="J44">
            <v>7.55</v>
          </cell>
          <cell r="K44">
            <v>62.74</v>
          </cell>
          <cell r="L44">
            <v>40.340000000000003</v>
          </cell>
          <cell r="M44">
            <v>1055</v>
          </cell>
          <cell r="N44">
            <v>0.01</v>
          </cell>
          <cell r="O44">
            <v>49.99</v>
          </cell>
          <cell r="P44">
            <v>2.1800000000000002</v>
          </cell>
          <cell r="Q44">
            <v>17.62</v>
          </cell>
          <cell r="R44">
            <v>4</v>
          </cell>
          <cell r="S44">
            <v>0.19</v>
          </cell>
          <cell r="T44">
            <v>0.37</v>
          </cell>
          <cell r="U44">
            <v>1</v>
          </cell>
          <cell r="V44">
            <v>1</v>
          </cell>
          <cell r="W44">
            <v>1</v>
          </cell>
          <cell r="X44">
            <v>1</v>
          </cell>
          <cell r="Y44">
            <v>0</v>
          </cell>
          <cell r="Z44">
            <v>19.27</v>
          </cell>
          <cell r="AA44">
            <v>2.74</v>
          </cell>
          <cell r="AB44">
            <v>41.06</v>
          </cell>
          <cell r="AC44">
            <v>27</v>
          </cell>
          <cell r="AD44">
            <v>13.98</v>
          </cell>
          <cell r="AE44">
            <v>0</v>
          </cell>
          <cell r="AF44">
            <v>33.78</v>
          </cell>
          <cell r="AG44">
            <v>1.04</v>
          </cell>
          <cell r="AH44">
            <v>68.239999999999995</v>
          </cell>
          <cell r="AI44">
            <v>0.6</v>
          </cell>
          <cell r="AJ44">
            <v>129.91</v>
          </cell>
          <cell r="AK44">
            <v>23.9</v>
          </cell>
          <cell r="AL44">
            <v>1.55</v>
          </cell>
          <cell r="AM44">
            <v>1</v>
          </cell>
          <cell r="AN44">
            <v>0</v>
          </cell>
          <cell r="AO44">
            <v>0.36</v>
          </cell>
          <cell r="AP44">
            <v>1</v>
          </cell>
          <cell r="AQ44">
            <v>0.76</v>
          </cell>
          <cell r="AR44">
            <v>0</v>
          </cell>
          <cell r="AS44">
            <v>9.1487209E-2</v>
          </cell>
          <cell r="AT44">
            <v>1.661069584</v>
          </cell>
          <cell r="AU44">
            <v>5</v>
          </cell>
          <cell r="AV44">
            <v>2.5179403E-2</v>
          </cell>
          <cell r="AW44">
            <v>0</v>
          </cell>
          <cell r="AX44">
            <v>3.5</v>
          </cell>
          <cell r="AY44">
            <v>20.5</v>
          </cell>
          <cell r="AZ44">
            <v>29</v>
          </cell>
          <cell r="BA44">
            <v>7.0000000000000007E-2</v>
          </cell>
          <cell r="BB44">
            <v>0</v>
          </cell>
          <cell r="BC44">
            <v>0.39</v>
          </cell>
          <cell r="BD44">
            <v>0.5</v>
          </cell>
        </row>
        <row r="45">
          <cell r="G45">
            <v>33</v>
          </cell>
          <cell r="H45">
            <v>-0.01</v>
          </cell>
          <cell r="I45">
            <v>174</v>
          </cell>
          <cell r="J45">
            <v>12.28</v>
          </cell>
          <cell r="K45">
            <v>70.41</v>
          </cell>
          <cell r="L45">
            <v>39.08</v>
          </cell>
          <cell r="M45">
            <v>11548</v>
          </cell>
          <cell r="N45">
            <v>0.02</v>
          </cell>
          <cell r="O45">
            <v>57.18</v>
          </cell>
          <cell r="P45">
            <v>3.09</v>
          </cell>
          <cell r="Q45">
            <v>31.36</v>
          </cell>
          <cell r="R45">
            <v>2.8</v>
          </cell>
          <cell r="S45">
            <v>7.0000000000000007E-2</v>
          </cell>
          <cell r="T45">
            <v>0.28000000000000003</v>
          </cell>
          <cell r="U45">
            <v>0</v>
          </cell>
          <cell r="V45">
            <v>1</v>
          </cell>
          <cell r="W45">
            <v>0</v>
          </cell>
          <cell r="X45">
            <v>0</v>
          </cell>
          <cell r="Y45">
            <v>8.92</v>
          </cell>
          <cell r="Z45">
            <v>15.99</v>
          </cell>
          <cell r="AA45">
            <v>9.18</v>
          </cell>
          <cell r="AB45">
            <v>56.04</v>
          </cell>
          <cell r="AC45">
            <v>68</v>
          </cell>
          <cell r="AD45">
            <v>18.489999999999998</v>
          </cell>
          <cell r="AE45">
            <v>0</v>
          </cell>
          <cell r="AF45">
            <v>36.520000000000003</v>
          </cell>
          <cell r="AG45">
            <v>1.5</v>
          </cell>
          <cell r="AH45">
            <v>66.430000000000007</v>
          </cell>
          <cell r="AI45">
            <v>0.52</v>
          </cell>
          <cell r="AJ45">
            <v>69.959999999999994</v>
          </cell>
          <cell r="AK45">
            <v>34.24</v>
          </cell>
          <cell r="AL45">
            <v>4.07</v>
          </cell>
          <cell r="AM45">
            <v>2</v>
          </cell>
          <cell r="AN45">
            <v>1</v>
          </cell>
          <cell r="AO45">
            <v>0.51</v>
          </cell>
          <cell r="AP45">
            <v>3</v>
          </cell>
          <cell r="AQ45">
            <v>0.5</v>
          </cell>
          <cell r="AR45">
            <v>1.2</v>
          </cell>
          <cell r="AS45">
            <v>0.23126338299999999</v>
          </cell>
          <cell r="AT45">
            <v>3.0676414950000002</v>
          </cell>
          <cell r="AU45">
            <v>10</v>
          </cell>
          <cell r="AV45">
            <v>4.2134830999999998E-2</v>
          </cell>
          <cell r="AW45">
            <v>0</v>
          </cell>
          <cell r="AX45">
            <v>5.01</v>
          </cell>
          <cell r="AY45">
            <v>18.420000000000002</v>
          </cell>
          <cell r="AZ45">
            <v>145</v>
          </cell>
          <cell r="BA45">
            <v>0.18</v>
          </cell>
          <cell r="BB45">
            <v>0</v>
          </cell>
          <cell r="BC45">
            <v>0.71</v>
          </cell>
          <cell r="BD45">
            <v>0.26666666700000002</v>
          </cell>
        </row>
        <row r="46">
          <cell r="G46">
            <v>67</v>
          </cell>
          <cell r="H46">
            <v>-0.03</v>
          </cell>
          <cell r="I46">
            <v>137</v>
          </cell>
          <cell r="J46">
            <v>16.34</v>
          </cell>
          <cell r="K46">
            <v>73.36</v>
          </cell>
          <cell r="L46">
            <v>36.06</v>
          </cell>
          <cell r="M46">
            <v>5640</v>
          </cell>
          <cell r="N46">
            <v>0.01</v>
          </cell>
          <cell r="O46">
            <v>69.569999999999993</v>
          </cell>
          <cell r="P46">
            <v>1.92</v>
          </cell>
          <cell r="Q46">
            <v>45.5</v>
          </cell>
          <cell r="R46">
            <v>2.14</v>
          </cell>
          <cell r="S46">
            <v>0.02</v>
          </cell>
          <cell r="T46">
            <v>0.27</v>
          </cell>
          <cell r="U46">
            <v>0</v>
          </cell>
          <cell r="V46">
            <v>1</v>
          </cell>
          <cell r="W46">
            <v>0</v>
          </cell>
          <cell r="X46">
            <v>0</v>
          </cell>
          <cell r="Y46">
            <v>10.039999999999999</v>
          </cell>
          <cell r="Z46">
            <v>17.11</v>
          </cell>
          <cell r="AA46">
            <v>2.54</v>
          </cell>
          <cell r="AB46">
            <v>42.48</v>
          </cell>
          <cell r="AC46">
            <v>30</v>
          </cell>
          <cell r="AD46">
            <v>18.510000000000002</v>
          </cell>
          <cell r="AE46">
            <v>0</v>
          </cell>
          <cell r="AF46">
            <v>59.02</v>
          </cell>
          <cell r="AG46">
            <v>1</v>
          </cell>
          <cell r="AH46">
            <v>67.36</v>
          </cell>
          <cell r="AI46">
            <v>0.5</v>
          </cell>
          <cell r="AJ46">
            <v>62.05</v>
          </cell>
          <cell r="AK46">
            <v>32.119999999999997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1.35</v>
          </cell>
          <cell r="AS46">
            <v>0.17093739899999999</v>
          </cell>
          <cell r="AT46">
            <v>2.5458737629999999</v>
          </cell>
          <cell r="AU46">
            <v>7</v>
          </cell>
          <cell r="AV46">
            <v>3.1344687000000003E-2</v>
          </cell>
          <cell r="AW46">
            <v>1</v>
          </cell>
          <cell r="AX46">
            <v>4.47</v>
          </cell>
          <cell r="AY46">
            <v>23.42</v>
          </cell>
          <cell r="AZ46">
            <v>72</v>
          </cell>
          <cell r="BA46">
            <v>0.19</v>
          </cell>
          <cell r="BB46">
            <v>0</v>
          </cell>
          <cell r="BC46">
            <v>0.4</v>
          </cell>
          <cell r="BD46">
            <v>0.26666666700000002</v>
          </cell>
        </row>
        <row r="47">
          <cell r="G47">
            <v>100</v>
          </cell>
          <cell r="H47">
            <v>-0.04</v>
          </cell>
          <cell r="I47">
            <v>81</v>
          </cell>
          <cell r="J47">
            <v>8.23</v>
          </cell>
          <cell r="K47">
            <v>68.67</v>
          </cell>
          <cell r="L47">
            <v>37.42</v>
          </cell>
          <cell r="M47">
            <v>1345</v>
          </cell>
          <cell r="N47">
            <v>0.02</v>
          </cell>
          <cell r="O47">
            <v>55.39</v>
          </cell>
          <cell r="P47">
            <v>1.65</v>
          </cell>
          <cell r="Q47">
            <v>45.91</v>
          </cell>
          <cell r="R47">
            <v>1.49</v>
          </cell>
          <cell r="S47">
            <v>7.0000000000000007E-2</v>
          </cell>
          <cell r="T47">
            <v>0.15</v>
          </cell>
          <cell r="U47">
            <v>0</v>
          </cell>
          <cell r="V47">
            <v>1</v>
          </cell>
          <cell r="W47">
            <v>0</v>
          </cell>
          <cell r="X47">
            <v>1</v>
          </cell>
          <cell r="Y47">
            <v>16.02</v>
          </cell>
          <cell r="Z47">
            <v>14.7</v>
          </cell>
          <cell r="AA47">
            <v>6.17</v>
          </cell>
          <cell r="AB47">
            <v>38.07</v>
          </cell>
          <cell r="AC47">
            <v>53</v>
          </cell>
          <cell r="AD47">
            <v>21.12</v>
          </cell>
          <cell r="AE47">
            <v>0</v>
          </cell>
          <cell r="AF47">
            <v>65.47</v>
          </cell>
          <cell r="AG47">
            <v>1.44</v>
          </cell>
          <cell r="AH47">
            <v>74.849999999999994</v>
          </cell>
          <cell r="AI47">
            <v>0.37</v>
          </cell>
          <cell r="AJ47">
            <v>62.75</v>
          </cell>
          <cell r="AK47">
            <v>31.83</v>
          </cell>
          <cell r="AL47">
            <v>1.89</v>
          </cell>
          <cell r="AM47">
            <v>1</v>
          </cell>
          <cell r="AN47">
            <v>1</v>
          </cell>
          <cell r="AO47">
            <v>0.28000000000000003</v>
          </cell>
          <cell r="AP47">
            <v>1</v>
          </cell>
          <cell r="AQ47">
            <v>0.19</v>
          </cell>
          <cell r="AR47">
            <v>0</v>
          </cell>
          <cell r="AS47">
            <v>0.188356934</v>
          </cell>
          <cell r="AT47">
            <v>2.7062443030000001</v>
          </cell>
          <cell r="AU47">
            <v>10</v>
          </cell>
          <cell r="AV47">
            <v>2.1610875000000002E-2</v>
          </cell>
          <cell r="AW47">
            <v>0</v>
          </cell>
          <cell r="AX47">
            <v>3.9</v>
          </cell>
          <cell r="AY47">
            <v>17.72</v>
          </cell>
          <cell r="AZ47">
            <v>174</v>
          </cell>
          <cell r="BA47">
            <v>0.09</v>
          </cell>
          <cell r="BB47">
            <v>0</v>
          </cell>
          <cell r="BC47">
            <v>0.38</v>
          </cell>
          <cell r="BD47">
            <v>0.3</v>
          </cell>
        </row>
        <row r="48">
          <cell r="G48">
            <v>91</v>
          </cell>
          <cell r="H48">
            <v>0.03</v>
          </cell>
          <cell r="I48">
            <v>153</v>
          </cell>
          <cell r="J48">
            <v>2.63</v>
          </cell>
          <cell r="K48">
            <v>72.67</v>
          </cell>
          <cell r="L48">
            <v>35.17</v>
          </cell>
          <cell r="M48">
            <v>19069</v>
          </cell>
          <cell r="N48">
            <v>0.02</v>
          </cell>
          <cell r="O48">
            <v>61.03</v>
          </cell>
          <cell r="P48">
            <v>2.0299999999999998</v>
          </cell>
          <cell r="Q48">
            <v>26.77</v>
          </cell>
          <cell r="R48">
            <v>2.46</v>
          </cell>
          <cell r="S48">
            <v>0.11</v>
          </cell>
          <cell r="T48">
            <v>0.5</v>
          </cell>
          <cell r="U48">
            <v>0</v>
          </cell>
          <cell r="V48">
            <v>1</v>
          </cell>
          <cell r="W48">
            <v>2</v>
          </cell>
          <cell r="X48">
            <v>3</v>
          </cell>
          <cell r="Y48">
            <v>0.22</v>
          </cell>
          <cell r="Z48">
            <v>18</v>
          </cell>
          <cell r="AA48">
            <v>9.69</v>
          </cell>
          <cell r="AB48">
            <v>44.35</v>
          </cell>
          <cell r="AC48">
            <v>72</v>
          </cell>
          <cell r="AD48">
            <v>15.88</v>
          </cell>
          <cell r="AE48">
            <v>0</v>
          </cell>
          <cell r="AF48">
            <v>34.549999999999997</v>
          </cell>
          <cell r="AG48">
            <v>0.85</v>
          </cell>
          <cell r="AH48">
            <v>70.599999999999994</v>
          </cell>
          <cell r="AI48">
            <v>0.49</v>
          </cell>
          <cell r="AJ48">
            <v>80.86</v>
          </cell>
          <cell r="AK48">
            <v>28.4</v>
          </cell>
          <cell r="AL48">
            <v>0.7</v>
          </cell>
          <cell r="AM48">
            <v>1</v>
          </cell>
          <cell r="AN48">
            <v>0</v>
          </cell>
          <cell r="AO48">
            <v>0.22</v>
          </cell>
          <cell r="AP48">
            <v>1</v>
          </cell>
          <cell r="AQ48">
            <v>0</v>
          </cell>
          <cell r="AR48">
            <v>0.62</v>
          </cell>
          <cell r="AS48">
            <v>0.221388368</v>
          </cell>
          <cell r="AT48">
            <v>2.5360734589999998</v>
          </cell>
          <cell r="AU48">
            <v>13</v>
          </cell>
          <cell r="AV48">
            <v>4.0418887000000001E-2</v>
          </cell>
          <cell r="AW48">
            <v>0</v>
          </cell>
          <cell r="AX48">
            <v>3.91</v>
          </cell>
          <cell r="AY48">
            <v>22.53</v>
          </cell>
          <cell r="AZ48">
            <v>105</v>
          </cell>
          <cell r="BA48">
            <v>0.24</v>
          </cell>
          <cell r="BB48">
            <v>0</v>
          </cell>
          <cell r="BC48">
            <v>0.43</v>
          </cell>
          <cell r="BD48">
            <v>0.2</v>
          </cell>
        </row>
        <row r="49">
          <cell r="G49">
            <v>100</v>
          </cell>
          <cell r="H49">
            <v>-0.01</v>
          </cell>
          <cell r="I49">
            <v>293</v>
          </cell>
          <cell r="J49">
            <v>6.2</v>
          </cell>
          <cell r="K49">
            <v>72.25</v>
          </cell>
          <cell r="L49">
            <v>36.33</v>
          </cell>
          <cell r="M49">
            <v>8551</v>
          </cell>
          <cell r="N49">
            <v>0.02</v>
          </cell>
          <cell r="O49">
            <v>65.45</v>
          </cell>
          <cell r="P49">
            <v>3.24</v>
          </cell>
          <cell r="Q49">
            <v>39.31</v>
          </cell>
          <cell r="R49">
            <v>2.68</v>
          </cell>
          <cell r="S49">
            <v>0.05</v>
          </cell>
          <cell r="T49">
            <v>0.25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7.74</v>
          </cell>
          <cell r="Z49">
            <v>18.27</v>
          </cell>
          <cell r="AA49">
            <v>8.36</v>
          </cell>
          <cell r="AB49">
            <v>48.72</v>
          </cell>
          <cell r="AC49">
            <v>60</v>
          </cell>
          <cell r="AD49">
            <v>18.82</v>
          </cell>
          <cell r="AE49">
            <v>0</v>
          </cell>
          <cell r="AF49">
            <v>47.24</v>
          </cell>
          <cell r="AG49">
            <v>1.07</v>
          </cell>
          <cell r="AH49">
            <v>61.78</v>
          </cell>
          <cell r="AI49">
            <v>0.47</v>
          </cell>
          <cell r="AJ49">
            <v>84.84</v>
          </cell>
          <cell r="AK49">
            <v>30.64</v>
          </cell>
          <cell r="AL49">
            <v>3.76</v>
          </cell>
          <cell r="AM49">
            <v>1</v>
          </cell>
          <cell r="AN49">
            <v>2</v>
          </cell>
          <cell r="AO49">
            <v>0.22</v>
          </cell>
          <cell r="AP49">
            <v>2</v>
          </cell>
          <cell r="AQ49">
            <v>0.41</v>
          </cell>
          <cell r="AR49">
            <v>0.83</v>
          </cell>
          <cell r="AS49">
            <v>0.24093787899999999</v>
          </cell>
          <cell r="AT49">
            <v>2.329175158</v>
          </cell>
          <cell r="AU49">
            <v>10</v>
          </cell>
          <cell r="AV49">
            <v>4.2041536999999997E-2</v>
          </cell>
          <cell r="AW49">
            <v>0</v>
          </cell>
          <cell r="AX49">
            <v>3.36</v>
          </cell>
          <cell r="AY49">
            <v>19.59</v>
          </cell>
          <cell r="AZ49">
            <v>88</v>
          </cell>
          <cell r="BA49">
            <v>0.04</v>
          </cell>
          <cell r="BB49">
            <v>0</v>
          </cell>
          <cell r="BC49">
            <v>0.38</v>
          </cell>
          <cell r="BD49">
            <v>0.12</v>
          </cell>
        </row>
        <row r="50">
          <cell r="G50">
            <v>67</v>
          </cell>
          <cell r="H50">
            <v>-0.09</v>
          </cell>
          <cell r="I50">
            <v>312</v>
          </cell>
          <cell r="J50">
            <v>2.74</v>
          </cell>
          <cell r="K50">
            <v>67.67</v>
          </cell>
          <cell r="L50">
            <v>38.11</v>
          </cell>
          <cell r="M50">
            <v>2419</v>
          </cell>
          <cell r="N50">
            <v>0.08</v>
          </cell>
          <cell r="O50">
            <v>51.92</v>
          </cell>
          <cell r="P50">
            <v>2.76</v>
          </cell>
          <cell r="Q50">
            <v>28.21</v>
          </cell>
          <cell r="R50">
            <v>4.33</v>
          </cell>
          <cell r="S50">
            <v>0.1</v>
          </cell>
          <cell r="T50">
            <v>0.27</v>
          </cell>
          <cell r="U50">
            <v>2</v>
          </cell>
          <cell r="V50">
            <v>1</v>
          </cell>
          <cell r="W50">
            <v>2</v>
          </cell>
          <cell r="X50">
            <v>5</v>
          </cell>
          <cell r="Y50">
            <v>0.19</v>
          </cell>
          <cell r="Z50">
            <v>15.65</v>
          </cell>
          <cell r="AA50">
            <v>30.66</v>
          </cell>
          <cell r="AB50">
            <v>42.77</v>
          </cell>
          <cell r="AC50">
            <v>166</v>
          </cell>
          <cell r="AD50">
            <v>7.94</v>
          </cell>
          <cell r="AE50">
            <v>3.5</v>
          </cell>
          <cell r="AF50">
            <v>10.49</v>
          </cell>
          <cell r="AG50">
            <v>0.6</v>
          </cell>
          <cell r="AH50">
            <v>68.400000000000006</v>
          </cell>
          <cell r="AI50">
            <v>1.19</v>
          </cell>
          <cell r="AJ50">
            <v>101.34</v>
          </cell>
          <cell r="AK50">
            <v>29.07</v>
          </cell>
          <cell r="AL50">
            <v>1.96</v>
          </cell>
          <cell r="AM50">
            <v>2</v>
          </cell>
          <cell r="AN50">
            <v>9</v>
          </cell>
          <cell r="AO50">
            <v>0.1</v>
          </cell>
          <cell r="AP50">
            <v>4</v>
          </cell>
          <cell r="AQ50">
            <v>1.61</v>
          </cell>
          <cell r="AR50">
            <v>0</v>
          </cell>
          <cell r="AS50">
            <v>0.24669854299999999</v>
          </cell>
          <cell r="AT50">
            <v>1.828335534</v>
          </cell>
          <cell r="AU50">
            <v>28</v>
          </cell>
          <cell r="AV50">
            <v>9.3668039999999994E-3</v>
          </cell>
          <cell r="AW50">
            <v>0</v>
          </cell>
          <cell r="AX50">
            <v>6.61</v>
          </cell>
          <cell r="AY50">
            <v>16.77</v>
          </cell>
          <cell r="AZ50">
            <v>318</v>
          </cell>
          <cell r="BA50">
            <v>0.12</v>
          </cell>
          <cell r="BB50">
            <v>0</v>
          </cell>
          <cell r="BC50">
            <v>1.06</v>
          </cell>
          <cell r="BD50">
            <v>0.4</v>
          </cell>
        </row>
        <row r="51">
          <cell r="G51">
            <v>90</v>
          </cell>
          <cell r="H51">
            <v>-0.09</v>
          </cell>
          <cell r="I51">
            <v>85</v>
          </cell>
          <cell r="J51">
            <v>14.68</v>
          </cell>
          <cell r="K51">
            <v>69.989999999999995</v>
          </cell>
          <cell r="L51">
            <v>37.53</v>
          </cell>
          <cell r="M51">
            <v>27727</v>
          </cell>
          <cell r="N51">
            <v>0.02</v>
          </cell>
          <cell r="O51">
            <v>63.14</v>
          </cell>
          <cell r="P51">
            <v>2.1800000000000002</v>
          </cell>
          <cell r="Q51">
            <v>50.21</v>
          </cell>
          <cell r="R51">
            <v>1.82</v>
          </cell>
          <cell r="S51">
            <v>0.08</v>
          </cell>
          <cell r="T51">
            <v>0.18</v>
          </cell>
          <cell r="U51">
            <v>0</v>
          </cell>
          <cell r="V51">
            <v>1</v>
          </cell>
          <cell r="W51">
            <v>0</v>
          </cell>
          <cell r="X51">
            <v>1</v>
          </cell>
          <cell r="Y51">
            <v>8.02</v>
          </cell>
          <cell r="Z51">
            <v>14.9</v>
          </cell>
          <cell r="AA51">
            <v>3.96</v>
          </cell>
          <cell r="AB51">
            <v>34.450000000000003</v>
          </cell>
          <cell r="AC51">
            <v>44</v>
          </cell>
          <cell r="AD51">
            <v>20.93</v>
          </cell>
          <cell r="AE51">
            <v>0</v>
          </cell>
          <cell r="AF51">
            <v>67.319999999999993</v>
          </cell>
          <cell r="AG51">
            <v>1.1499999999999999</v>
          </cell>
          <cell r="AH51">
            <v>66.540000000000006</v>
          </cell>
          <cell r="AI51">
            <v>0.52</v>
          </cell>
          <cell r="AJ51">
            <v>83.64</v>
          </cell>
          <cell r="AK51">
            <v>33.909999999999997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0.96</v>
          </cell>
          <cell r="AS51">
            <v>0.180562531</v>
          </cell>
          <cell r="AT51">
            <v>3.0788403029999998</v>
          </cell>
          <cell r="AU51">
            <v>11</v>
          </cell>
          <cell r="AV51">
            <v>2.8419587E-2</v>
          </cell>
          <cell r="AW51">
            <v>0</v>
          </cell>
          <cell r="AX51">
            <v>4.47</v>
          </cell>
          <cell r="AY51">
            <v>25.24</v>
          </cell>
          <cell r="AZ51">
            <v>174</v>
          </cell>
          <cell r="BA51">
            <v>0.18</v>
          </cell>
          <cell r="BB51">
            <v>0</v>
          </cell>
          <cell r="BC51">
            <v>0.51</v>
          </cell>
          <cell r="BD51">
            <v>0.3</v>
          </cell>
        </row>
        <row r="52">
          <cell r="G52">
            <v>100</v>
          </cell>
          <cell r="H52">
            <v>0.03</v>
          </cell>
          <cell r="I52">
            <v>149</v>
          </cell>
          <cell r="J52">
            <v>8.8000000000000007</v>
          </cell>
          <cell r="K52">
            <v>71.38</v>
          </cell>
          <cell r="L52">
            <v>42.74</v>
          </cell>
          <cell r="M52">
            <v>3374</v>
          </cell>
          <cell r="N52">
            <v>0.01</v>
          </cell>
          <cell r="O52">
            <v>55.39</v>
          </cell>
          <cell r="P52">
            <v>2.38</v>
          </cell>
          <cell r="Q52">
            <v>32.020000000000003</v>
          </cell>
          <cell r="R52">
            <v>2.89</v>
          </cell>
          <cell r="S52">
            <v>0.06</v>
          </cell>
          <cell r="T52">
            <v>0.36</v>
          </cell>
          <cell r="U52">
            <v>0</v>
          </cell>
          <cell r="V52">
            <v>1</v>
          </cell>
          <cell r="W52">
            <v>1</v>
          </cell>
          <cell r="X52">
            <v>0</v>
          </cell>
          <cell r="Y52">
            <v>0</v>
          </cell>
          <cell r="Z52">
            <v>18.010000000000002</v>
          </cell>
          <cell r="AA52">
            <v>3.48</v>
          </cell>
          <cell r="AB52">
            <v>49.27</v>
          </cell>
          <cell r="AC52">
            <v>26</v>
          </cell>
          <cell r="AD52">
            <v>20.36</v>
          </cell>
          <cell r="AE52">
            <v>0</v>
          </cell>
          <cell r="AF52">
            <v>34.520000000000003</v>
          </cell>
          <cell r="AG52">
            <v>1.06</v>
          </cell>
          <cell r="AH52">
            <v>74.31</v>
          </cell>
          <cell r="AI52">
            <v>0.57999999999999996</v>
          </cell>
          <cell r="AJ52">
            <v>141.19999999999999</v>
          </cell>
          <cell r="AK52">
            <v>29.57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0.16226504899999999</v>
          </cell>
          <cell r="AT52">
            <v>1.7803493939999999</v>
          </cell>
          <cell r="AU52">
            <v>7</v>
          </cell>
          <cell r="AV52">
            <v>3.2441200000000003E-2</v>
          </cell>
          <cell r="AW52">
            <v>0</v>
          </cell>
          <cell r="AX52">
            <v>2.71</v>
          </cell>
          <cell r="AY52">
            <v>19.5</v>
          </cell>
          <cell r="AZ52">
            <v>46</v>
          </cell>
          <cell r="BA52">
            <v>0.04</v>
          </cell>
          <cell r="BB52">
            <v>0</v>
          </cell>
          <cell r="BC52">
            <v>0.25</v>
          </cell>
          <cell r="BD52">
            <v>0.2</v>
          </cell>
        </row>
        <row r="53">
          <cell r="G53">
            <v>100</v>
          </cell>
          <cell r="H53">
            <v>-0.02</v>
          </cell>
          <cell r="I53">
            <v>122</v>
          </cell>
          <cell r="J53">
            <v>3.29</v>
          </cell>
          <cell r="K53">
            <v>73.16</v>
          </cell>
          <cell r="L53">
            <v>37.36</v>
          </cell>
          <cell r="M53">
            <v>1198</v>
          </cell>
          <cell r="N53">
            <v>0.01</v>
          </cell>
          <cell r="O53">
            <v>69.86</v>
          </cell>
          <cell r="P53">
            <v>1.54</v>
          </cell>
          <cell r="Q53">
            <v>26.42</v>
          </cell>
          <cell r="R53">
            <v>1.92</v>
          </cell>
          <cell r="S53">
            <v>0.06</v>
          </cell>
          <cell r="T53">
            <v>0.28999999999999998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17.39</v>
          </cell>
          <cell r="AA53">
            <v>3.38</v>
          </cell>
          <cell r="AB53">
            <v>43.68</v>
          </cell>
          <cell r="AC53">
            <v>35</v>
          </cell>
          <cell r="AD53">
            <v>24.87</v>
          </cell>
          <cell r="AE53">
            <v>0</v>
          </cell>
          <cell r="AF53">
            <v>41.51</v>
          </cell>
          <cell r="AG53">
            <v>0.92</v>
          </cell>
          <cell r="AH53">
            <v>63.19</v>
          </cell>
          <cell r="AI53">
            <v>0.45</v>
          </cell>
          <cell r="AJ53">
            <v>79.94</v>
          </cell>
          <cell r="AK53">
            <v>30.28</v>
          </cell>
          <cell r="AL53">
            <v>3.08</v>
          </cell>
          <cell r="AM53">
            <v>2</v>
          </cell>
          <cell r="AN53">
            <v>0</v>
          </cell>
          <cell r="AO53">
            <v>0.76</v>
          </cell>
          <cell r="AP53">
            <v>2</v>
          </cell>
          <cell r="AQ53">
            <v>0</v>
          </cell>
          <cell r="AR53">
            <v>0</v>
          </cell>
          <cell r="AS53">
            <v>0.16319824799999999</v>
          </cell>
          <cell r="AT53">
            <v>2.0980354760000002</v>
          </cell>
          <cell r="AU53">
            <v>5</v>
          </cell>
          <cell r="AV53">
            <v>2.7537589000000001E-2</v>
          </cell>
          <cell r="AW53">
            <v>0</v>
          </cell>
          <cell r="AX53">
            <v>2.67</v>
          </cell>
          <cell r="AY53">
            <v>18.72</v>
          </cell>
          <cell r="AZ53">
            <v>44</v>
          </cell>
          <cell r="BA53">
            <v>0.08</v>
          </cell>
          <cell r="BB53">
            <v>0</v>
          </cell>
          <cell r="BC53">
            <v>0.25</v>
          </cell>
          <cell r="BD53">
            <v>0.04</v>
          </cell>
        </row>
        <row r="54">
          <cell r="G54">
            <v>56</v>
          </cell>
          <cell r="H54">
            <v>0.02</v>
          </cell>
          <cell r="I54">
            <v>251</v>
          </cell>
          <cell r="J54">
            <v>4.99</v>
          </cell>
          <cell r="K54">
            <v>64.540000000000006</v>
          </cell>
          <cell r="L54">
            <v>36.44</v>
          </cell>
          <cell r="M54">
            <v>55499</v>
          </cell>
          <cell r="N54">
            <v>0.01</v>
          </cell>
          <cell r="O54">
            <v>58.09</v>
          </cell>
          <cell r="P54">
            <v>2.73</v>
          </cell>
          <cell r="Q54">
            <v>34.700000000000003</v>
          </cell>
          <cell r="R54">
            <v>3.12</v>
          </cell>
          <cell r="S54">
            <v>0.11</v>
          </cell>
          <cell r="T54">
            <v>0.73</v>
          </cell>
          <cell r="U54">
            <v>0</v>
          </cell>
          <cell r="V54">
            <v>1</v>
          </cell>
          <cell r="W54">
            <v>3</v>
          </cell>
          <cell r="X54">
            <v>4</v>
          </cell>
          <cell r="Y54">
            <v>6.17</v>
          </cell>
          <cell r="Z54">
            <v>15.03</v>
          </cell>
          <cell r="AA54">
            <v>4.95</v>
          </cell>
          <cell r="AB54">
            <v>53.45</v>
          </cell>
          <cell r="AC54">
            <v>42</v>
          </cell>
          <cell r="AD54">
            <v>11.5</v>
          </cell>
          <cell r="AE54">
            <v>0</v>
          </cell>
          <cell r="AF54">
            <v>68.23</v>
          </cell>
          <cell r="AG54">
            <v>1</v>
          </cell>
          <cell r="AH54">
            <v>64.290000000000006</v>
          </cell>
          <cell r="AI54">
            <v>0.28999999999999998</v>
          </cell>
          <cell r="AJ54">
            <v>59.07</v>
          </cell>
          <cell r="AK54">
            <v>31.13</v>
          </cell>
          <cell r="AL54">
            <v>2.83</v>
          </cell>
          <cell r="AM54">
            <v>1</v>
          </cell>
          <cell r="AN54">
            <v>3</v>
          </cell>
          <cell r="AO54">
            <v>0.34</v>
          </cell>
          <cell r="AP54">
            <v>1</v>
          </cell>
          <cell r="AQ54">
            <v>0.27</v>
          </cell>
          <cell r="AR54">
            <v>1.03</v>
          </cell>
          <cell r="AS54">
            <v>0.13962264199999999</v>
          </cell>
          <cell r="AT54">
            <v>2.8615755900000002</v>
          </cell>
          <cell r="AU54">
            <v>10</v>
          </cell>
          <cell r="AV54">
            <v>6.1923764999999999E-2</v>
          </cell>
          <cell r="AW54">
            <v>0</v>
          </cell>
          <cell r="AX54">
            <v>4.62</v>
          </cell>
          <cell r="AY54">
            <v>14.5</v>
          </cell>
          <cell r="AZ54">
            <v>80</v>
          </cell>
          <cell r="BA54">
            <v>0.1</v>
          </cell>
          <cell r="BB54">
            <v>0</v>
          </cell>
          <cell r="BC54">
            <v>0.56999999999999995</v>
          </cell>
          <cell r="BD54">
            <v>0.33333333300000001</v>
          </cell>
        </row>
        <row r="55">
          <cell r="G55">
            <v>100</v>
          </cell>
          <cell r="H55">
            <v>-0.04</v>
          </cell>
          <cell r="I55">
            <v>50</v>
          </cell>
          <cell r="J55">
            <v>13.13</v>
          </cell>
          <cell r="K55">
            <v>65.77</v>
          </cell>
          <cell r="L55">
            <v>46.09</v>
          </cell>
          <cell r="M55">
            <v>17207</v>
          </cell>
          <cell r="N55">
            <v>0.01</v>
          </cell>
          <cell r="O55">
            <v>54.8</v>
          </cell>
          <cell r="P55">
            <v>2.2799999999999998</v>
          </cell>
          <cell r="Q55">
            <v>50.69</v>
          </cell>
          <cell r="R55">
            <v>1.77</v>
          </cell>
          <cell r="S55">
            <v>7.0000000000000007E-2</v>
          </cell>
          <cell r="T55">
            <v>0.14000000000000001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16.86</v>
          </cell>
          <cell r="Z55">
            <v>15.31</v>
          </cell>
          <cell r="AA55">
            <v>2.81</v>
          </cell>
          <cell r="AB55">
            <v>31.96</v>
          </cell>
          <cell r="AC55">
            <v>36</v>
          </cell>
          <cell r="AD55">
            <v>34.86</v>
          </cell>
          <cell r="AE55">
            <v>0</v>
          </cell>
          <cell r="AF55">
            <v>59.29</v>
          </cell>
          <cell r="AG55">
            <v>0.84</v>
          </cell>
          <cell r="AH55">
            <v>74.900000000000006</v>
          </cell>
          <cell r="AI55">
            <v>0.43</v>
          </cell>
          <cell r="AJ55">
            <v>41.03</v>
          </cell>
          <cell r="AK55">
            <v>29.84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0.21955403100000001</v>
          </cell>
          <cell r="AT55">
            <v>2.6335456779999999</v>
          </cell>
          <cell r="AU55">
            <v>8</v>
          </cell>
          <cell r="AV55">
            <v>2.2391402000000001E-2</v>
          </cell>
          <cell r="AW55">
            <v>0</v>
          </cell>
          <cell r="AX55">
            <v>3.17</v>
          </cell>
          <cell r="AY55">
            <v>21.05</v>
          </cell>
          <cell r="AZ55">
            <v>26</v>
          </cell>
          <cell r="BA55">
            <v>0.14000000000000001</v>
          </cell>
          <cell r="BB55">
            <v>0</v>
          </cell>
          <cell r="BC55">
            <v>0.08</v>
          </cell>
          <cell r="BD55">
            <v>0.25</v>
          </cell>
        </row>
        <row r="56">
          <cell r="G56">
            <v>0</v>
          </cell>
          <cell r="H56">
            <v>-0.02</v>
          </cell>
          <cell r="I56">
            <v>323</v>
          </cell>
          <cell r="J56">
            <v>12.69</v>
          </cell>
          <cell r="K56">
            <v>69.89</v>
          </cell>
          <cell r="L56">
            <v>36.020000000000003</v>
          </cell>
          <cell r="M56">
            <v>2360</v>
          </cell>
          <cell r="N56">
            <v>0.02</v>
          </cell>
          <cell r="O56">
            <v>37.17</v>
          </cell>
          <cell r="P56">
            <v>1.52</v>
          </cell>
          <cell r="Q56">
            <v>16.71</v>
          </cell>
          <cell r="R56">
            <v>2.21</v>
          </cell>
          <cell r="S56">
            <v>0.14000000000000001</v>
          </cell>
          <cell r="T56">
            <v>0.28999999999999998</v>
          </cell>
          <cell r="U56">
            <v>0</v>
          </cell>
          <cell r="V56">
            <v>1</v>
          </cell>
          <cell r="W56">
            <v>0</v>
          </cell>
          <cell r="X56">
            <v>1</v>
          </cell>
          <cell r="Y56">
            <v>1.8</v>
          </cell>
          <cell r="Z56">
            <v>17.309999999999999</v>
          </cell>
          <cell r="AA56">
            <v>11.83</v>
          </cell>
          <cell r="AB56">
            <v>41.87</v>
          </cell>
          <cell r="AC56">
            <v>74</v>
          </cell>
          <cell r="AD56">
            <v>31.45</v>
          </cell>
          <cell r="AE56">
            <v>0</v>
          </cell>
          <cell r="AF56">
            <v>5.59</v>
          </cell>
          <cell r="AG56">
            <v>0.92</v>
          </cell>
          <cell r="AH56">
            <v>60.81</v>
          </cell>
          <cell r="AI56">
            <v>0.52</v>
          </cell>
          <cell r="AJ56">
            <v>355.81</v>
          </cell>
          <cell r="AK56">
            <v>24.4</v>
          </cell>
          <cell r="AL56">
            <v>9.2899999999999991</v>
          </cell>
          <cell r="AM56">
            <v>0</v>
          </cell>
          <cell r="AN56">
            <v>4</v>
          </cell>
          <cell r="AO56">
            <v>0</v>
          </cell>
          <cell r="AP56">
            <v>2</v>
          </cell>
          <cell r="AQ56">
            <v>8.11</v>
          </cell>
          <cell r="AR56">
            <v>0</v>
          </cell>
          <cell r="AS56">
            <v>0.25600134299999999</v>
          </cell>
          <cell r="AT56">
            <v>1.7851973370000001</v>
          </cell>
          <cell r="AU56">
            <v>15</v>
          </cell>
          <cell r="AV56">
            <v>5.5567899999999998E-3</v>
          </cell>
          <cell r="AW56">
            <v>0</v>
          </cell>
          <cell r="AX56">
            <v>5.48</v>
          </cell>
          <cell r="AY56">
            <v>17.7</v>
          </cell>
          <cell r="AZ56">
            <v>43</v>
          </cell>
          <cell r="BA56">
            <v>0.11</v>
          </cell>
          <cell r="BB56">
            <v>0</v>
          </cell>
          <cell r="BC56">
            <v>0.28000000000000003</v>
          </cell>
          <cell r="BD56">
            <v>0.6</v>
          </cell>
        </row>
        <row r="57">
          <cell r="G57">
            <v>100</v>
          </cell>
          <cell r="H57">
            <v>0.03</v>
          </cell>
          <cell r="I57">
            <v>100</v>
          </cell>
          <cell r="J57">
            <v>10.29</v>
          </cell>
          <cell r="K57">
            <v>73.099999999999994</v>
          </cell>
          <cell r="L57">
            <v>37.78</v>
          </cell>
          <cell r="M57">
            <v>60437</v>
          </cell>
          <cell r="N57">
            <v>0.02</v>
          </cell>
          <cell r="O57">
            <v>34.03</v>
          </cell>
          <cell r="P57">
            <v>3.03</v>
          </cell>
          <cell r="Q57">
            <v>57.48</v>
          </cell>
          <cell r="R57">
            <v>1.93</v>
          </cell>
          <cell r="S57">
            <v>7.0000000000000007E-2</v>
          </cell>
          <cell r="T57">
            <v>0.17</v>
          </cell>
          <cell r="U57">
            <v>1</v>
          </cell>
          <cell r="V57">
            <v>0</v>
          </cell>
          <cell r="W57">
            <v>0</v>
          </cell>
          <cell r="X57">
            <v>2</v>
          </cell>
          <cell r="Y57">
            <v>4.37</v>
          </cell>
          <cell r="Z57">
            <v>18.350000000000001</v>
          </cell>
          <cell r="AA57">
            <v>2.57</v>
          </cell>
          <cell r="AB57">
            <v>45.54</v>
          </cell>
          <cell r="AC57">
            <v>37</v>
          </cell>
          <cell r="AD57">
            <v>20.190000000000001</v>
          </cell>
          <cell r="AE57">
            <v>0</v>
          </cell>
          <cell r="AF57">
            <v>36.6</v>
          </cell>
          <cell r="AG57">
            <v>1.03</v>
          </cell>
          <cell r="AH57">
            <v>67.7</v>
          </cell>
          <cell r="AI57">
            <v>0.61</v>
          </cell>
          <cell r="AJ57">
            <v>128.41999999999999</v>
          </cell>
          <cell r="AK57">
            <v>27.3</v>
          </cell>
          <cell r="AL57">
            <v>0</v>
          </cell>
          <cell r="AM57">
            <v>0</v>
          </cell>
          <cell r="AN57">
            <v>1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0.192700068</v>
          </cell>
          <cell r="AT57">
            <v>1.5966505820000001</v>
          </cell>
          <cell r="AU57">
            <v>2</v>
          </cell>
          <cell r="AV57">
            <v>7.7684989999999999E-3</v>
          </cell>
          <cell r="AW57">
            <v>0</v>
          </cell>
          <cell r="AX57">
            <v>2.98</v>
          </cell>
          <cell r="AY57">
            <v>28.35</v>
          </cell>
          <cell r="AZ57">
            <v>14</v>
          </cell>
          <cell r="BA57">
            <v>0.11</v>
          </cell>
          <cell r="BB57">
            <v>0</v>
          </cell>
          <cell r="BC57">
            <v>7.0000000000000007E-2</v>
          </cell>
          <cell r="BD57">
            <v>1</v>
          </cell>
        </row>
        <row r="58">
          <cell r="G58">
            <v>100</v>
          </cell>
          <cell r="H58">
            <v>-0.03</v>
          </cell>
          <cell r="I58">
            <v>71</v>
          </cell>
          <cell r="J58">
            <v>5.61</v>
          </cell>
          <cell r="K58">
            <v>75.260000000000005</v>
          </cell>
          <cell r="L58">
            <v>38.51</v>
          </cell>
          <cell r="M58">
            <v>7539</v>
          </cell>
          <cell r="N58">
            <v>0.02</v>
          </cell>
          <cell r="O58">
            <v>48.23</v>
          </cell>
          <cell r="P58">
            <v>2.09</v>
          </cell>
          <cell r="Q58">
            <v>53</v>
          </cell>
          <cell r="R58">
            <v>1.48</v>
          </cell>
          <cell r="S58">
            <v>0</v>
          </cell>
          <cell r="T58">
            <v>0.22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0.85</v>
          </cell>
          <cell r="Z58">
            <v>17.96</v>
          </cell>
          <cell r="AA58">
            <v>3.88</v>
          </cell>
          <cell r="AB58">
            <v>29.62</v>
          </cell>
          <cell r="AC58">
            <v>51</v>
          </cell>
          <cell r="AD58">
            <v>20.8</v>
          </cell>
          <cell r="AE58">
            <v>0</v>
          </cell>
          <cell r="AF58">
            <v>24.8</v>
          </cell>
          <cell r="AG58">
            <v>0.88</v>
          </cell>
          <cell r="AH58">
            <v>59.16</v>
          </cell>
          <cell r="AI58">
            <v>0.52</v>
          </cell>
          <cell r="AJ58">
            <v>141.84</v>
          </cell>
          <cell r="AK58">
            <v>29.58</v>
          </cell>
          <cell r="AL58">
            <v>1.1599999999999999</v>
          </cell>
          <cell r="AM58">
            <v>1</v>
          </cell>
          <cell r="AN58">
            <v>4</v>
          </cell>
          <cell r="AO58">
            <v>0.41</v>
          </cell>
          <cell r="AP58">
            <v>1</v>
          </cell>
          <cell r="AQ58">
            <v>0.48</v>
          </cell>
          <cell r="AR58">
            <v>0</v>
          </cell>
          <cell r="AS58">
            <v>0.237765695</v>
          </cell>
          <cell r="AT58">
            <v>2.4014001380000001</v>
          </cell>
          <cell r="AU58">
            <v>4</v>
          </cell>
          <cell r="AV58">
            <v>1.1985019E-2</v>
          </cell>
          <cell r="AW58">
            <v>0</v>
          </cell>
          <cell r="AX58">
            <v>4.3099999999999996</v>
          </cell>
          <cell r="AY58">
            <v>25.5</v>
          </cell>
          <cell r="AZ58">
            <v>11</v>
          </cell>
          <cell r="BA58">
            <v>0</v>
          </cell>
          <cell r="BB58">
            <v>0</v>
          </cell>
          <cell r="BC58">
            <v>0.03</v>
          </cell>
          <cell r="BD58">
            <v>0.1</v>
          </cell>
        </row>
        <row r="59">
          <cell r="G59">
            <v>92</v>
          </cell>
          <cell r="H59">
            <v>-0.02</v>
          </cell>
          <cell r="I59">
            <v>54</v>
          </cell>
          <cell r="J59">
            <v>10.66</v>
          </cell>
          <cell r="K59">
            <v>68.680000000000007</v>
          </cell>
          <cell r="L59">
            <v>40.51</v>
          </cell>
          <cell r="M59">
            <v>3914</v>
          </cell>
          <cell r="N59">
            <v>0.02</v>
          </cell>
          <cell r="O59">
            <v>65.37</v>
          </cell>
          <cell r="P59">
            <v>2.52</v>
          </cell>
          <cell r="Q59">
            <v>47.16</v>
          </cell>
          <cell r="R59">
            <v>1.83</v>
          </cell>
          <cell r="S59">
            <v>0.02</v>
          </cell>
          <cell r="T59">
            <v>0.27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18.23</v>
          </cell>
          <cell r="Z59">
            <v>16.75</v>
          </cell>
          <cell r="AA59">
            <v>4.2699999999999996</v>
          </cell>
          <cell r="AB59">
            <v>36.08</v>
          </cell>
          <cell r="AC59">
            <v>61</v>
          </cell>
          <cell r="AD59">
            <v>40.39</v>
          </cell>
          <cell r="AE59">
            <v>0</v>
          </cell>
          <cell r="AF59">
            <v>51.85</v>
          </cell>
          <cell r="AG59">
            <v>1.03</v>
          </cell>
          <cell r="AH59">
            <v>66.150000000000006</v>
          </cell>
          <cell r="AI59">
            <v>0.46</v>
          </cell>
          <cell r="AJ59">
            <v>51.14</v>
          </cell>
          <cell r="AK59">
            <v>30.13</v>
          </cell>
          <cell r="AL59">
            <v>2.4500000000000002</v>
          </cell>
          <cell r="AM59">
            <v>0</v>
          </cell>
          <cell r="AN59">
            <v>4</v>
          </cell>
          <cell r="AO59">
            <v>0</v>
          </cell>
          <cell r="AP59">
            <v>0</v>
          </cell>
          <cell r="AQ59">
            <v>0.12</v>
          </cell>
          <cell r="AR59">
            <v>0</v>
          </cell>
          <cell r="AS59">
            <v>0.231122943</v>
          </cell>
          <cell r="AT59">
            <v>3.0301117350000002</v>
          </cell>
          <cell r="AU59">
            <v>12</v>
          </cell>
          <cell r="AV59">
            <v>2.0388399000000001E-2</v>
          </cell>
          <cell r="AW59">
            <v>0</v>
          </cell>
          <cell r="AX59">
            <v>2.78</v>
          </cell>
          <cell r="AY59">
            <v>19.489999999999998</v>
          </cell>
          <cell r="AZ59">
            <v>47</v>
          </cell>
          <cell r="BA59">
            <v>0.22</v>
          </cell>
          <cell r="BB59">
            <v>0</v>
          </cell>
          <cell r="BC59">
            <v>0.09</v>
          </cell>
          <cell r="BD59">
            <v>0.1</v>
          </cell>
        </row>
        <row r="60">
          <cell r="G60">
            <v>50</v>
          </cell>
          <cell r="H60">
            <v>-0.05</v>
          </cell>
          <cell r="I60">
            <v>116</v>
          </cell>
          <cell r="J60">
            <v>23.01</v>
          </cell>
          <cell r="K60">
            <v>69.319999999999993</v>
          </cell>
          <cell r="L60">
            <v>37.76</v>
          </cell>
          <cell r="M60">
            <v>28330</v>
          </cell>
          <cell r="N60">
            <v>0.01</v>
          </cell>
          <cell r="O60">
            <v>68.89</v>
          </cell>
          <cell r="P60">
            <v>3.17</v>
          </cell>
          <cell r="Q60">
            <v>41.88</v>
          </cell>
          <cell r="R60">
            <v>2.8</v>
          </cell>
          <cell r="S60">
            <v>0.11</v>
          </cell>
          <cell r="T60">
            <v>0.32</v>
          </cell>
          <cell r="U60">
            <v>0</v>
          </cell>
          <cell r="V60">
            <v>1</v>
          </cell>
          <cell r="W60">
            <v>1</v>
          </cell>
          <cell r="X60">
            <v>2</v>
          </cell>
          <cell r="Y60">
            <v>9.1</v>
          </cell>
          <cell r="Z60">
            <v>15.89</v>
          </cell>
          <cell r="AA60">
            <v>3.41</v>
          </cell>
          <cell r="AB60">
            <v>41.3</v>
          </cell>
          <cell r="AC60">
            <v>41</v>
          </cell>
          <cell r="AD60">
            <v>22.56</v>
          </cell>
          <cell r="AE60">
            <v>0</v>
          </cell>
          <cell r="AF60">
            <v>54.7</v>
          </cell>
          <cell r="AG60">
            <v>1.18</v>
          </cell>
          <cell r="AH60">
            <v>75.42</v>
          </cell>
          <cell r="AI60">
            <v>0.28999999999999998</v>
          </cell>
          <cell r="AJ60">
            <v>55.54</v>
          </cell>
          <cell r="AK60">
            <v>31.88</v>
          </cell>
          <cell r="AL60">
            <v>0</v>
          </cell>
          <cell r="AM60">
            <v>0</v>
          </cell>
          <cell r="AN60">
            <v>1</v>
          </cell>
          <cell r="AO60">
            <v>0</v>
          </cell>
          <cell r="AP60">
            <v>0</v>
          </cell>
          <cell r="AQ60">
            <v>0</v>
          </cell>
          <cell r="AR60">
            <v>48.55</v>
          </cell>
          <cell r="AS60">
            <v>0.14469981200000001</v>
          </cell>
          <cell r="AT60">
            <v>2.25</v>
          </cell>
          <cell r="AU60">
            <v>8</v>
          </cell>
          <cell r="AV60">
            <v>3.7055907999999999E-2</v>
          </cell>
          <cell r="AW60">
            <v>0</v>
          </cell>
          <cell r="AX60">
            <v>4.46</v>
          </cell>
          <cell r="AY60">
            <v>17.64</v>
          </cell>
          <cell r="AZ60">
            <v>86</v>
          </cell>
          <cell r="BA60">
            <v>0.28999999999999998</v>
          </cell>
          <cell r="BB60">
            <v>0</v>
          </cell>
          <cell r="BC60">
            <v>0.43</v>
          </cell>
          <cell r="BD60">
            <v>0.4</v>
          </cell>
        </row>
        <row r="61">
          <cell r="G61">
            <v>100</v>
          </cell>
          <cell r="H61">
            <v>0</v>
          </cell>
          <cell r="I61">
            <v>65</v>
          </cell>
          <cell r="J61">
            <v>11.33</v>
          </cell>
          <cell r="K61">
            <v>74.23</v>
          </cell>
          <cell r="L61">
            <v>36.54</v>
          </cell>
          <cell r="M61">
            <v>23561</v>
          </cell>
          <cell r="N61">
            <v>0.01</v>
          </cell>
          <cell r="O61">
            <v>75.22</v>
          </cell>
          <cell r="P61">
            <v>3.74</v>
          </cell>
          <cell r="Q61">
            <v>46.96</v>
          </cell>
          <cell r="R61">
            <v>1.73</v>
          </cell>
          <cell r="S61">
            <v>0</v>
          </cell>
          <cell r="T61">
            <v>0.28999999999999998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13.64</v>
          </cell>
          <cell r="Z61">
            <v>17.98</v>
          </cell>
          <cell r="AA61">
            <v>2.9</v>
          </cell>
          <cell r="AB61">
            <v>41.05</v>
          </cell>
          <cell r="AC61">
            <v>37</v>
          </cell>
          <cell r="AD61">
            <v>35.42</v>
          </cell>
          <cell r="AE61">
            <v>0</v>
          </cell>
          <cell r="AF61">
            <v>43.8</v>
          </cell>
          <cell r="AG61">
            <v>1.07</v>
          </cell>
          <cell r="AH61">
            <v>55.59</v>
          </cell>
          <cell r="AI61">
            <v>0.31</v>
          </cell>
          <cell r="AJ61">
            <v>56.93</v>
          </cell>
          <cell r="AK61">
            <v>35.479999999999997</v>
          </cell>
          <cell r="AL61">
            <v>2.5499999999999998</v>
          </cell>
          <cell r="AM61">
            <v>1</v>
          </cell>
          <cell r="AN61">
            <v>0</v>
          </cell>
          <cell r="AO61">
            <v>0.64</v>
          </cell>
          <cell r="AP61">
            <v>1</v>
          </cell>
          <cell r="AQ61">
            <v>0.24</v>
          </cell>
          <cell r="AR61">
            <v>0.01</v>
          </cell>
          <cell r="AS61">
            <v>0.40075535000000001</v>
          </cell>
          <cell r="AT61">
            <v>3.7320635740000001</v>
          </cell>
          <cell r="AU61">
            <v>10</v>
          </cell>
          <cell r="AV61">
            <v>4.0282875000000003E-2</v>
          </cell>
          <cell r="AW61">
            <v>0</v>
          </cell>
          <cell r="AX61">
            <v>3.09</v>
          </cell>
          <cell r="AY61">
            <v>20.02</v>
          </cell>
          <cell r="AZ61">
            <v>68</v>
          </cell>
          <cell r="BA61">
            <v>0.26</v>
          </cell>
          <cell r="BB61">
            <v>0</v>
          </cell>
          <cell r="BC61">
            <v>0.32</v>
          </cell>
          <cell r="BD61">
            <v>0.133333333</v>
          </cell>
        </row>
        <row r="62">
          <cell r="G62">
            <v>100</v>
          </cell>
          <cell r="H62">
            <v>-0.09</v>
          </cell>
          <cell r="I62">
            <v>93</v>
          </cell>
          <cell r="J62">
            <v>19.32</v>
          </cell>
          <cell r="K62">
            <v>74.66</v>
          </cell>
          <cell r="L62">
            <v>36.42</v>
          </cell>
          <cell r="M62">
            <v>0</v>
          </cell>
          <cell r="N62">
            <v>0.01</v>
          </cell>
          <cell r="O62">
            <v>69.7</v>
          </cell>
          <cell r="P62">
            <v>4.2</v>
          </cell>
          <cell r="Q62">
            <v>46.74</v>
          </cell>
          <cell r="R62">
            <v>2.1800000000000002</v>
          </cell>
          <cell r="S62">
            <v>0</v>
          </cell>
          <cell r="T62">
            <v>0.25</v>
          </cell>
          <cell r="U62">
            <v>0</v>
          </cell>
          <cell r="V62">
            <v>0</v>
          </cell>
          <cell r="W62">
            <v>2</v>
          </cell>
          <cell r="X62">
            <v>0</v>
          </cell>
          <cell r="Y62">
            <v>19.190000000000001</v>
          </cell>
          <cell r="Z62">
            <v>17.73</v>
          </cell>
          <cell r="AA62">
            <v>2.64</v>
          </cell>
          <cell r="AB62">
            <v>42.98</v>
          </cell>
          <cell r="AC62">
            <v>43</v>
          </cell>
          <cell r="AD62">
            <v>45.2</v>
          </cell>
          <cell r="AE62">
            <v>0</v>
          </cell>
          <cell r="AF62">
            <v>69.760000000000005</v>
          </cell>
          <cell r="AG62">
            <v>1.1499999999999999</v>
          </cell>
          <cell r="AH62">
            <v>55.32</v>
          </cell>
          <cell r="AI62">
            <v>0.61</v>
          </cell>
          <cell r="AJ62">
            <v>34.619999999999997</v>
          </cell>
          <cell r="AK62">
            <v>32.68</v>
          </cell>
          <cell r="AL62">
            <v>2.8</v>
          </cell>
          <cell r="AM62">
            <v>1</v>
          </cell>
          <cell r="AN62">
            <v>0</v>
          </cell>
          <cell r="AO62">
            <v>0.65</v>
          </cell>
          <cell r="AP62">
            <v>1</v>
          </cell>
          <cell r="AQ62">
            <v>0</v>
          </cell>
          <cell r="AR62">
            <v>0.47</v>
          </cell>
          <cell r="AS62">
            <v>0.33130081300000003</v>
          </cell>
          <cell r="AT62">
            <v>4.1636848610000001</v>
          </cell>
          <cell r="AU62">
            <v>9</v>
          </cell>
          <cell r="AV62">
            <v>4.0786731E-2</v>
          </cell>
          <cell r="AW62">
            <v>0</v>
          </cell>
          <cell r="AX62">
            <v>2.8</v>
          </cell>
          <cell r="AY62">
            <v>19.399999999999999</v>
          </cell>
          <cell r="AZ62">
            <v>55</v>
          </cell>
          <cell r="BA62">
            <v>0.13</v>
          </cell>
          <cell r="BB62">
            <v>0</v>
          </cell>
          <cell r="BC62">
            <v>0.26</v>
          </cell>
          <cell r="BD62">
            <v>6.6666666999999999E-2</v>
          </cell>
        </row>
        <row r="63">
          <cell r="G63">
            <v>33</v>
          </cell>
          <cell r="H63">
            <v>-0.03</v>
          </cell>
          <cell r="I63">
            <v>310</v>
          </cell>
          <cell r="J63">
            <v>10.88</v>
          </cell>
          <cell r="K63">
            <v>69.930000000000007</v>
          </cell>
          <cell r="L63">
            <v>39.479999999999997</v>
          </cell>
          <cell r="M63">
            <v>545089</v>
          </cell>
          <cell r="N63">
            <v>0.02</v>
          </cell>
          <cell r="O63">
            <v>44.06</v>
          </cell>
          <cell r="P63">
            <v>2.2200000000000002</v>
          </cell>
          <cell r="Q63">
            <v>49.68</v>
          </cell>
          <cell r="R63">
            <v>4.08</v>
          </cell>
          <cell r="S63">
            <v>0.21</v>
          </cell>
          <cell r="T63">
            <v>0.08</v>
          </cell>
          <cell r="U63">
            <v>0</v>
          </cell>
          <cell r="V63">
            <v>1</v>
          </cell>
          <cell r="W63">
            <v>0</v>
          </cell>
          <cell r="X63">
            <v>0</v>
          </cell>
          <cell r="Y63">
            <v>0.85</v>
          </cell>
          <cell r="Z63">
            <v>15.56</v>
          </cell>
          <cell r="AA63">
            <v>4.29</v>
          </cell>
          <cell r="AB63">
            <v>37.28</v>
          </cell>
          <cell r="AC63">
            <v>53</v>
          </cell>
          <cell r="AD63">
            <v>23.67</v>
          </cell>
          <cell r="AE63">
            <v>0</v>
          </cell>
          <cell r="AF63">
            <v>61.65</v>
          </cell>
          <cell r="AG63">
            <v>1.29</v>
          </cell>
          <cell r="AH63">
            <v>71.25</v>
          </cell>
          <cell r="AI63">
            <v>0.18</v>
          </cell>
          <cell r="AJ63">
            <v>53.05</v>
          </cell>
          <cell r="AK63">
            <v>29.77</v>
          </cell>
          <cell r="AL63">
            <v>1.87</v>
          </cell>
          <cell r="AM63">
            <v>1</v>
          </cell>
          <cell r="AN63">
            <v>0</v>
          </cell>
          <cell r="AO63">
            <v>0.44</v>
          </cell>
          <cell r="AP63">
            <v>1</v>
          </cell>
          <cell r="AQ63">
            <v>0.14000000000000001</v>
          </cell>
          <cell r="AR63">
            <v>5.35</v>
          </cell>
          <cell r="AS63">
            <v>0.27830551999999997</v>
          </cell>
          <cell r="AT63">
            <v>2.8736902600000001</v>
          </cell>
          <cell r="AU63">
            <v>9</v>
          </cell>
          <cell r="AV63">
            <v>6.5071217000000001E-2</v>
          </cell>
          <cell r="AW63">
            <v>0</v>
          </cell>
          <cell r="AX63">
            <v>4.07</v>
          </cell>
          <cell r="AY63">
            <v>17.71</v>
          </cell>
          <cell r="AZ63">
            <v>141</v>
          </cell>
          <cell r="BA63">
            <v>0.18</v>
          </cell>
          <cell r="BB63">
            <v>0</v>
          </cell>
          <cell r="BC63">
            <v>1.05</v>
          </cell>
          <cell r="BD63">
            <v>0.688888889</v>
          </cell>
        </row>
        <row r="64">
          <cell r="G64">
            <v>20</v>
          </cell>
          <cell r="H64">
            <v>0.04</v>
          </cell>
          <cell r="I64">
            <v>225</v>
          </cell>
          <cell r="J64">
            <v>5.68</v>
          </cell>
          <cell r="K64">
            <v>72.02</v>
          </cell>
          <cell r="L64">
            <v>37.18</v>
          </cell>
          <cell r="M64">
            <v>74948</v>
          </cell>
          <cell r="N64">
            <v>0.04</v>
          </cell>
          <cell r="O64">
            <v>56.89</v>
          </cell>
          <cell r="P64">
            <v>2.5099999999999998</v>
          </cell>
          <cell r="Q64">
            <v>30.68</v>
          </cell>
          <cell r="R64">
            <v>3.69</v>
          </cell>
          <cell r="S64">
            <v>0.15</v>
          </cell>
          <cell r="T64">
            <v>0.32</v>
          </cell>
          <cell r="U64">
            <v>0</v>
          </cell>
          <cell r="V64">
            <v>1</v>
          </cell>
          <cell r="W64">
            <v>3</v>
          </cell>
          <cell r="X64">
            <v>1</v>
          </cell>
          <cell r="Y64">
            <v>5.1100000000000003</v>
          </cell>
          <cell r="Z64">
            <v>17.239999999999998</v>
          </cell>
          <cell r="AA64">
            <v>20.13</v>
          </cell>
          <cell r="AB64">
            <v>42.54</v>
          </cell>
          <cell r="AC64">
            <v>145</v>
          </cell>
          <cell r="AD64">
            <v>19.309999999999999</v>
          </cell>
          <cell r="AE64">
            <v>0</v>
          </cell>
          <cell r="AF64">
            <v>51.7</v>
          </cell>
          <cell r="AG64">
            <v>1.1399999999999999</v>
          </cell>
          <cell r="AH64">
            <v>65.760000000000005</v>
          </cell>
          <cell r="AI64">
            <v>0.43</v>
          </cell>
          <cell r="AJ64">
            <v>77.430000000000007</v>
          </cell>
          <cell r="AK64">
            <v>26.64</v>
          </cell>
          <cell r="AL64">
            <v>0.46</v>
          </cell>
          <cell r="AM64">
            <v>1</v>
          </cell>
          <cell r="AN64">
            <v>2</v>
          </cell>
          <cell r="AO64">
            <v>0.12</v>
          </cell>
          <cell r="AP64">
            <v>2</v>
          </cell>
          <cell r="AQ64">
            <v>0.14000000000000001</v>
          </cell>
          <cell r="AR64">
            <v>1.57</v>
          </cell>
          <cell r="AS64">
            <v>0.27450657899999997</v>
          </cell>
          <cell r="AT64">
            <v>2.4357239509999999</v>
          </cell>
          <cell r="AU64">
            <v>27</v>
          </cell>
          <cell r="AV64">
            <v>4.3822489999999999E-2</v>
          </cell>
          <cell r="AW64">
            <v>0</v>
          </cell>
          <cell r="AX64">
            <v>6.06</v>
          </cell>
          <cell r="AY64">
            <v>18.170000000000002</v>
          </cell>
          <cell r="AZ64">
            <v>272</v>
          </cell>
          <cell r="BA64">
            <v>0.11</v>
          </cell>
          <cell r="BB64">
            <v>0</v>
          </cell>
          <cell r="BC64">
            <v>0.82</v>
          </cell>
          <cell r="BD64">
            <v>0.29333333299999997</v>
          </cell>
        </row>
        <row r="65">
          <cell r="G65">
            <v>0</v>
          </cell>
          <cell r="H65">
            <v>0.04</v>
          </cell>
          <cell r="I65">
            <v>2397</v>
          </cell>
          <cell r="J65">
            <v>2.31</v>
          </cell>
          <cell r="K65">
            <v>64.400000000000006</v>
          </cell>
          <cell r="L65">
            <v>30.35</v>
          </cell>
          <cell r="M65">
            <v>661</v>
          </cell>
          <cell r="N65">
            <v>0.03</v>
          </cell>
          <cell r="O65">
            <v>43.89</v>
          </cell>
          <cell r="P65">
            <v>2.65</v>
          </cell>
          <cell r="Q65">
            <v>12.46</v>
          </cell>
          <cell r="R65">
            <v>8.7899999999999991</v>
          </cell>
          <cell r="S65">
            <v>0.25</v>
          </cell>
          <cell r="T65">
            <v>0.36</v>
          </cell>
          <cell r="U65">
            <v>0</v>
          </cell>
          <cell r="V65">
            <v>1</v>
          </cell>
          <cell r="W65">
            <v>0</v>
          </cell>
          <cell r="X65">
            <v>5</v>
          </cell>
          <cell r="Y65">
            <v>0</v>
          </cell>
          <cell r="Z65">
            <v>19.61</v>
          </cell>
          <cell r="AA65">
            <v>2.93</v>
          </cell>
          <cell r="AB65">
            <v>22.84</v>
          </cell>
          <cell r="AC65">
            <v>183</v>
          </cell>
          <cell r="AD65">
            <v>9.61</v>
          </cell>
          <cell r="AE65">
            <v>1</v>
          </cell>
          <cell r="AF65">
            <v>84.09</v>
          </cell>
          <cell r="AG65">
            <v>0.77</v>
          </cell>
          <cell r="AH65">
            <v>76.42</v>
          </cell>
          <cell r="AI65">
            <v>0.52</v>
          </cell>
          <cell r="AJ65">
            <v>517.46</v>
          </cell>
          <cell r="AK65">
            <v>23.75</v>
          </cell>
          <cell r="AL65">
            <v>0.55000000000000004</v>
          </cell>
          <cell r="AM65">
            <v>1</v>
          </cell>
          <cell r="AN65">
            <v>2</v>
          </cell>
          <cell r="AO65">
            <v>0.04</v>
          </cell>
          <cell r="AP65">
            <v>2</v>
          </cell>
          <cell r="AQ65">
            <v>7.0000000000000007E-2</v>
          </cell>
          <cell r="AR65">
            <v>0</v>
          </cell>
          <cell r="AS65">
            <v>0.17402646299999999</v>
          </cell>
          <cell r="AT65">
            <v>0.79672408400000005</v>
          </cell>
          <cell r="AU65">
            <v>15</v>
          </cell>
          <cell r="AV65">
            <v>0.145379024</v>
          </cell>
          <cell r="AW65">
            <v>0.5</v>
          </cell>
          <cell r="AX65">
            <v>1.62</v>
          </cell>
          <cell r="AY65">
            <v>25.08</v>
          </cell>
          <cell r="AZ65">
            <v>178</v>
          </cell>
          <cell r="BA65">
            <v>0.01</v>
          </cell>
          <cell r="BB65">
            <v>0</v>
          </cell>
          <cell r="BC65">
            <v>1.88</v>
          </cell>
          <cell r="BD65">
            <v>0.14285714299999999</v>
          </cell>
        </row>
        <row r="66">
          <cell r="G66">
            <v>78</v>
          </cell>
          <cell r="H66">
            <v>-0.03</v>
          </cell>
          <cell r="I66">
            <v>91</v>
          </cell>
          <cell r="J66">
            <v>40.549999999999997</v>
          </cell>
          <cell r="K66">
            <v>66</v>
          </cell>
          <cell r="L66">
            <v>44.82</v>
          </cell>
          <cell r="M66">
            <v>1002</v>
          </cell>
          <cell r="N66">
            <v>0</v>
          </cell>
          <cell r="O66">
            <v>70.540000000000006</v>
          </cell>
          <cell r="P66">
            <v>1.54</v>
          </cell>
          <cell r="Q66">
            <v>27.14</v>
          </cell>
          <cell r="R66">
            <v>2.68</v>
          </cell>
          <cell r="S66">
            <v>0.09</v>
          </cell>
          <cell r="T66">
            <v>7.0000000000000007E-2</v>
          </cell>
          <cell r="U66">
            <v>0</v>
          </cell>
          <cell r="V66">
            <v>0</v>
          </cell>
          <cell r="W66">
            <v>0</v>
          </cell>
          <cell r="X66">
            <v>1</v>
          </cell>
          <cell r="Y66">
            <v>7.33</v>
          </cell>
          <cell r="Z66">
            <v>15.13</v>
          </cell>
          <cell r="AA66">
            <v>0.37</v>
          </cell>
          <cell r="AB66">
            <v>15.17</v>
          </cell>
          <cell r="AC66">
            <v>49</v>
          </cell>
          <cell r="AD66">
            <v>34.33</v>
          </cell>
          <cell r="AE66">
            <v>0</v>
          </cell>
          <cell r="AF66">
            <v>97.28</v>
          </cell>
          <cell r="AG66">
            <v>0.96</v>
          </cell>
          <cell r="AH66">
            <v>74.38</v>
          </cell>
          <cell r="AI66">
            <v>0.56999999999999995</v>
          </cell>
          <cell r="AJ66">
            <v>51.1</v>
          </cell>
          <cell r="AK66">
            <v>28.24</v>
          </cell>
          <cell r="AL66">
            <v>0</v>
          </cell>
          <cell r="AM66">
            <v>0</v>
          </cell>
          <cell r="AN66">
            <v>1</v>
          </cell>
          <cell r="AO66">
            <v>0</v>
          </cell>
          <cell r="AP66">
            <v>0</v>
          </cell>
          <cell r="AQ66">
            <v>0</v>
          </cell>
          <cell r="AR66">
            <v>5.79</v>
          </cell>
          <cell r="AS66">
            <v>0.19403444</v>
          </cell>
          <cell r="AT66">
            <v>3.200371058</v>
          </cell>
          <cell r="AU66">
            <v>10</v>
          </cell>
          <cell r="AV66">
            <v>3.9964475999999999E-2</v>
          </cell>
          <cell r="AW66">
            <v>0</v>
          </cell>
          <cell r="AX66">
            <v>3.53</v>
          </cell>
          <cell r="AY66">
            <v>17.010000000000002</v>
          </cell>
          <cell r="AZ66">
            <v>129</v>
          </cell>
          <cell r="BA66">
            <v>0.05</v>
          </cell>
          <cell r="BB66">
            <v>0</v>
          </cell>
          <cell r="BC66">
            <v>0.57999999999999996</v>
          </cell>
          <cell r="BD66">
            <v>0.2</v>
          </cell>
        </row>
        <row r="67">
          <cell r="G67">
            <v>0</v>
          </cell>
          <cell r="H67">
            <v>0</v>
          </cell>
          <cell r="I67">
            <v>1610</v>
          </cell>
          <cell r="J67">
            <v>0.85</v>
          </cell>
          <cell r="K67">
            <v>65.84</v>
          </cell>
          <cell r="L67">
            <v>37.44</v>
          </cell>
          <cell r="M67">
            <v>3882</v>
          </cell>
          <cell r="N67">
            <v>0.02</v>
          </cell>
          <cell r="O67">
            <v>54.75</v>
          </cell>
          <cell r="P67">
            <v>2.38</v>
          </cell>
          <cell r="Q67">
            <v>14.93</v>
          </cell>
          <cell r="R67">
            <v>5.44</v>
          </cell>
          <cell r="S67">
            <v>0.15</v>
          </cell>
          <cell r="T67">
            <v>0.28000000000000003</v>
          </cell>
          <cell r="U67">
            <v>0</v>
          </cell>
          <cell r="V67">
            <v>1</v>
          </cell>
          <cell r="W67">
            <v>2</v>
          </cell>
          <cell r="X67">
            <v>1</v>
          </cell>
          <cell r="Y67">
            <v>1.06</v>
          </cell>
          <cell r="Z67">
            <v>16.47</v>
          </cell>
          <cell r="AA67">
            <v>2.5</v>
          </cell>
          <cell r="AB67">
            <v>12.76</v>
          </cell>
          <cell r="AC67">
            <v>110</v>
          </cell>
          <cell r="AD67">
            <v>20.29</v>
          </cell>
          <cell r="AE67">
            <v>6</v>
          </cell>
          <cell r="AF67">
            <v>54.74</v>
          </cell>
          <cell r="AG67">
            <v>0.77</v>
          </cell>
          <cell r="AH67">
            <v>70.349999999999994</v>
          </cell>
          <cell r="AI67">
            <v>0.79</v>
          </cell>
          <cell r="AJ67">
            <v>238.48</v>
          </cell>
          <cell r="AK67">
            <v>25.1</v>
          </cell>
          <cell r="AL67">
            <v>8.25</v>
          </cell>
          <cell r="AM67">
            <v>1</v>
          </cell>
          <cell r="AN67">
            <v>4</v>
          </cell>
          <cell r="AO67">
            <v>0.09</v>
          </cell>
          <cell r="AP67">
            <v>2</v>
          </cell>
          <cell r="AQ67">
            <v>0.56000000000000005</v>
          </cell>
          <cell r="AR67">
            <v>0</v>
          </cell>
          <cell r="AS67">
            <v>0.27313564400000001</v>
          </cell>
          <cell r="AT67">
            <v>1.4894432440000001</v>
          </cell>
          <cell r="AU67">
            <v>29</v>
          </cell>
          <cell r="AV67">
            <v>5.2050802E-2</v>
          </cell>
          <cell r="AW67">
            <v>0</v>
          </cell>
          <cell r="AX67">
            <v>6.06</v>
          </cell>
          <cell r="AY67">
            <v>15.84</v>
          </cell>
          <cell r="AZ67">
            <v>174</v>
          </cell>
          <cell r="BA67">
            <v>0.09</v>
          </cell>
          <cell r="BB67">
            <v>0</v>
          </cell>
          <cell r="BC67">
            <v>1.92</v>
          </cell>
          <cell r="BD67">
            <v>0.56000000000000005</v>
          </cell>
        </row>
        <row r="68">
          <cell r="G68">
            <v>0</v>
          </cell>
          <cell r="H68">
            <v>0.02</v>
          </cell>
          <cell r="I68">
            <v>709</v>
          </cell>
          <cell r="J68">
            <v>3.35</v>
          </cell>
          <cell r="K68">
            <v>60.9</v>
          </cell>
          <cell r="L68">
            <v>32.93</v>
          </cell>
          <cell r="M68">
            <v>1136</v>
          </cell>
          <cell r="N68">
            <v>0.01</v>
          </cell>
          <cell r="O68">
            <v>46.33</v>
          </cell>
          <cell r="P68">
            <v>2.2400000000000002</v>
          </cell>
          <cell r="Q68">
            <v>16.53</v>
          </cell>
          <cell r="R68">
            <v>4.38</v>
          </cell>
          <cell r="S68">
            <v>0.51</v>
          </cell>
          <cell r="T68">
            <v>0.28999999999999998</v>
          </cell>
          <cell r="U68">
            <v>0</v>
          </cell>
          <cell r="V68">
            <v>1</v>
          </cell>
          <cell r="W68">
            <v>0</v>
          </cell>
          <cell r="X68">
            <v>6</v>
          </cell>
          <cell r="Y68">
            <v>2.2400000000000002</v>
          </cell>
          <cell r="Z68">
            <v>19.48</v>
          </cell>
          <cell r="AA68">
            <v>1.48</v>
          </cell>
          <cell r="AB68">
            <v>24.12</v>
          </cell>
          <cell r="AC68">
            <v>96</v>
          </cell>
          <cell r="AD68">
            <v>13.19</v>
          </cell>
          <cell r="AE68">
            <v>0</v>
          </cell>
          <cell r="AF68">
            <v>52.36</v>
          </cell>
          <cell r="AG68">
            <v>1.03</v>
          </cell>
          <cell r="AH68">
            <v>75.55</v>
          </cell>
          <cell r="AI68">
            <v>1.19</v>
          </cell>
          <cell r="AJ68">
            <v>193.19</v>
          </cell>
          <cell r="AK68">
            <v>25.38</v>
          </cell>
          <cell r="AL68">
            <v>2.86</v>
          </cell>
          <cell r="AM68">
            <v>2</v>
          </cell>
          <cell r="AN68">
            <v>1</v>
          </cell>
          <cell r="AO68">
            <v>0.24</v>
          </cell>
          <cell r="AP68">
            <v>2</v>
          </cell>
          <cell r="AQ68">
            <v>0.12</v>
          </cell>
          <cell r="AR68">
            <v>0</v>
          </cell>
          <cell r="AS68">
            <v>0.20217492200000001</v>
          </cell>
          <cell r="AT68">
            <v>1.299258588</v>
          </cell>
          <cell r="AU68">
            <v>6</v>
          </cell>
          <cell r="AV68">
            <v>5.5897149E-2</v>
          </cell>
          <cell r="AW68">
            <v>0</v>
          </cell>
          <cell r="AX68">
            <v>2.42</v>
          </cell>
          <cell r="AY68">
            <v>22.05</v>
          </cell>
          <cell r="AZ68">
            <v>135</v>
          </cell>
          <cell r="BA68">
            <v>0.05</v>
          </cell>
          <cell r="BB68">
            <v>0</v>
          </cell>
          <cell r="BC68">
            <v>1.29</v>
          </cell>
          <cell r="BD68">
            <v>0.16666666699999999</v>
          </cell>
        </row>
        <row r="69">
          <cell r="G69">
            <v>0</v>
          </cell>
          <cell r="H69">
            <v>-0.01</v>
          </cell>
          <cell r="I69">
            <v>2504</v>
          </cell>
          <cell r="J69">
            <v>0.25</v>
          </cell>
          <cell r="K69">
            <v>67.06</v>
          </cell>
          <cell r="L69">
            <v>34.869999999999997</v>
          </cell>
          <cell r="M69">
            <v>12631</v>
          </cell>
          <cell r="N69">
            <v>0.02</v>
          </cell>
          <cell r="O69">
            <v>50.29</v>
          </cell>
          <cell r="P69">
            <v>1.66</v>
          </cell>
          <cell r="Q69">
            <v>13.39</v>
          </cell>
          <cell r="R69">
            <v>10.15</v>
          </cell>
          <cell r="S69">
            <v>0.45</v>
          </cell>
          <cell r="T69">
            <v>0.46</v>
          </cell>
          <cell r="U69">
            <v>0</v>
          </cell>
          <cell r="V69">
            <v>1</v>
          </cell>
          <cell r="W69">
            <v>1</v>
          </cell>
          <cell r="X69">
            <v>0</v>
          </cell>
          <cell r="Y69">
            <v>0.11</v>
          </cell>
          <cell r="Z69">
            <v>20.059999999999999</v>
          </cell>
          <cell r="AA69">
            <v>1.17</v>
          </cell>
          <cell r="AB69">
            <v>14.74</v>
          </cell>
          <cell r="AC69">
            <v>93</v>
          </cell>
          <cell r="AD69">
            <v>10.47</v>
          </cell>
          <cell r="AE69">
            <v>0.5</v>
          </cell>
          <cell r="AF69">
            <v>74.260000000000005</v>
          </cell>
          <cell r="AG69">
            <v>0.82</v>
          </cell>
          <cell r="AH69">
            <v>49.93</v>
          </cell>
          <cell r="AI69">
            <v>0.83</v>
          </cell>
          <cell r="AJ69">
            <v>270.12</v>
          </cell>
          <cell r="AK69">
            <v>26.09</v>
          </cell>
          <cell r="AL69">
            <v>0</v>
          </cell>
          <cell r="AM69">
            <v>1</v>
          </cell>
          <cell r="AN69">
            <v>0</v>
          </cell>
          <cell r="AO69">
            <v>0.1</v>
          </cell>
          <cell r="AP69">
            <v>1</v>
          </cell>
          <cell r="AQ69">
            <v>0.04</v>
          </cell>
          <cell r="AR69">
            <v>4.68</v>
          </cell>
          <cell r="AS69">
            <v>0.12910695</v>
          </cell>
          <cell r="AT69">
            <v>0.95182798599999996</v>
          </cell>
          <cell r="AU69">
            <v>7</v>
          </cell>
          <cell r="AV69">
            <v>0.123631226</v>
          </cell>
          <cell r="AW69">
            <v>0</v>
          </cell>
          <cell r="AX69">
            <v>2.04</v>
          </cell>
          <cell r="AY69">
            <v>18.73</v>
          </cell>
          <cell r="AZ69">
            <v>56</v>
          </cell>
          <cell r="BA69">
            <v>0.01</v>
          </cell>
          <cell r="BB69">
            <v>0</v>
          </cell>
          <cell r="BC69">
            <v>1.01</v>
          </cell>
          <cell r="BD69">
            <v>0.6</v>
          </cell>
        </row>
        <row r="70">
          <cell r="G70">
            <v>45</v>
          </cell>
          <cell r="H70">
            <v>0.09</v>
          </cell>
          <cell r="I70">
            <v>666</v>
          </cell>
          <cell r="J70">
            <v>3.43</v>
          </cell>
          <cell r="K70">
            <v>62.77</v>
          </cell>
          <cell r="L70">
            <v>35.03</v>
          </cell>
          <cell r="M70">
            <v>16757</v>
          </cell>
          <cell r="N70">
            <v>0.03</v>
          </cell>
          <cell r="O70">
            <v>35</v>
          </cell>
          <cell r="P70">
            <v>2.74</v>
          </cell>
          <cell r="Q70">
            <v>36.28</v>
          </cell>
          <cell r="R70">
            <v>3.38</v>
          </cell>
          <cell r="S70">
            <v>0.09</v>
          </cell>
          <cell r="T70">
            <v>0.18</v>
          </cell>
          <cell r="U70">
            <v>0</v>
          </cell>
          <cell r="V70">
            <v>1</v>
          </cell>
          <cell r="W70">
            <v>1</v>
          </cell>
          <cell r="X70">
            <v>4</v>
          </cell>
          <cell r="Y70">
            <v>1.07</v>
          </cell>
          <cell r="Z70">
            <v>18.71</v>
          </cell>
          <cell r="AA70">
            <v>1.76</v>
          </cell>
          <cell r="AB70">
            <v>25.03</v>
          </cell>
          <cell r="AC70">
            <v>139</v>
          </cell>
          <cell r="AD70">
            <v>14.19</v>
          </cell>
          <cell r="AE70">
            <v>0</v>
          </cell>
          <cell r="AF70">
            <v>55.8</v>
          </cell>
          <cell r="AG70">
            <v>0.76</v>
          </cell>
          <cell r="AH70">
            <v>68.87</v>
          </cell>
          <cell r="AI70">
            <v>0.66</v>
          </cell>
          <cell r="AJ70">
            <v>285.94</v>
          </cell>
          <cell r="AK70">
            <v>26.85</v>
          </cell>
          <cell r="AL70">
            <v>1.33</v>
          </cell>
          <cell r="AM70">
            <v>0</v>
          </cell>
          <cell r="AN70">
            <v>2</v>
          </cell>
          <cell r="AO70">
            <v>0</v>
          </cell>
          <cell r="AP70">
            <v>0</v>
          </cell>
          <cell r="AQ70">
            <v>0.16</v>
          </cell>
          <cell r="AR70">
            <v>0</v>
          </cell>
          <cell r="AS70">
            <v>0.18381888199999999</v>
          </cell>
          <cell r="AT70">
            <v>1.0657961419999999</v>
          </cell>
          <cell r="AU70">
            <v>13</v>
          </cell>
          <cell r="AV70">
            <v>2.7218290999999999E-2</v>
          </cell>
          <cell r="AW70">
            <v>0.27272727299999999</v>
          </cell>
          <cell r="AX70">
            <v>1.87</v>
          </cell>
          <cell r="AY70">
            <v>26.44</v>
          </cell>
          <cell r="AZ70">
            <v>84</v>
          </cell>
          <cell r="BA70">
            <v>0.01</v>
          </cell>
          <cell r="BB70">
            <v>0</v>
          </cell>
          <cell r="BC70">
            <v>0.21</v>
          </cell>
          <cell r="BD70">
            <v>0.29090909100000001</v>
          </cell>
        </row>
        <row r="71">
          <cell r="G71">
            <v>84</v>
          </cell>
          <cell r="H71">
            <v>-0.02</v>
          </cell>
          <cell r="I71">
            <v>74</v>
          </cell>
          <cell r="J71">
            <v>28.95</v>
          </cell>
          <cell r="K71">
            <v>70.73</v>
          </cell>
          <cell r="L71">
            <v>42.12</v>
          </cell>
          <cell r="M71">
            <v>7776</v>
          </cell>
          <cell r="N71">
            <v>0.01</v>
          </cell>
          <cell r="O71">
            <v>68.709999999999994</v>
          </cell>
          <cell r="P71">
            <v>2.17</v>
          </cell>
          <cell r="Q71">
            <v>21.19</v>
          </cell>
          <cell r="R71">
            <v>2.0099999999999998</v>
          </cell>
          <cell r="S71">
            <v>0.02</v>
          </cell>
          <cell r="T71">
            <v>0.09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10.63</v>
          </cell>
          <cell r="Z71">
            <v>16.510000000000002</v>
          </cell>
          <cell r="AA71">
            <v>1.07</v>
          </cell>
          <cell r="AB71">
            <v>13.95</v>
          </cell>
          <cell r="AC71">
            <v>109</v>
          </cell>
          <cell r="AD71">
            <v>35.19</v>
          </cell>
          <cell r="AE71">
            <v>0</v>
          </cell>
          <cell r="AF71">
            <v>84.05</v>
          </cell>
          <cell r="AG71">
            <v>1.72</v>
          </cell>
          <cell r="AH71">
            <v>69.47</v>
          </cell>
          <cell r="AI71">
            <v>0.62</v>
          </cell>
          <cell r="AJ71">
            <v>56.35</v>
          </cell>
          <cell r="AK71">
            <v>28.66</v>
          </cell>
          <cell r="AL71">
            <v>1.62</v>
          </cell>
          <cell r="AM71">
            <v>1</v>
          </cell>
          <cell r="AN71">
            <v>2</v>
          </cell>
          <cell r="AO71">
            <v>0.23</v>
          </cell>
          <cell r="AP71">
            <v>1</v>
          </cell>
          <cell r="AQ71">
            <v>0.15</v>
          </cell>
          <cell r="AR71">
            <v>1.75</v>
          </cell>
          <cell r="AS71">
            <v>0.27030118199999997</v>
          </cell>
          <cell r="AT71">
            <v>3.0962551129999998</v>
          </cell>
          <cell r="AU71">
            <v>22</v>
          </cell>
          <cell r="AV71">
            <v>3.2618026000000001E-2</v>
          </cell>
          <cell r="AW71">
            <v>0</v>
          </cell>
          <cell r="AX71">
            <v>3.34</v>
          </cell>
          <cell r="AY71">
            <v>16.38</v>
          </cell>
          <cell r="AZ71">
            <v>160</v>
          </cell>
          <cell r="BA71">
            <v>0.16</v>
          </cell>
          <cell r="BB71">
            <v>0</v>
          </cell>
          <cell r="BC71">
            <v>0.28999999999999998</v>
          </cell>
          <cell r="BD71">
            <v>0.15789473700000001</v>
          </cell>
        </row>
        <row r="72">
          <cell r="G72">
            <v>0</v>
          </cell>
          <cell r="H72">
            <v>0.02</v>
          </cell>
          <cell r="I72">
            <v>1261</v>
          </cell>
          <cell r="J72">
            <v>4.0599999999999996</v>
          </cell>
          <cell r="K72">
            <v>65.05</v>
          </cell>
          <cell r="L72">
            <v>37.19</v>
          </cell>
          <cell r="M72">
            <v>3991</v>
          </cell>
          <cell r="N72">
            <v>0.01</v>
          </cell>
          <cell r="O72">
            <v>51.23</v>
          </cell>
          <cell r="P72">
            <v>1.39</v>
          </cell>
          <cell r="Q72">
            <v>12.61</v>
          </cell>
          <cell r="R72">
            <v>3.53</v>
          </cell>
          <cell r="S72">
            <v>0.31</v>
          </cell>
          <cell r="T72">
            <v>0.25</v>
          </cell>
          <cell r="U72">
            <v>0</v>
          </cell>
          <cell r="V72">
            <v>1</v>
          </cell>
          <cell r="W72">
            <v>2</v>
          </cell>
          <cell r="X72">
            <v>2</v>
          </cell>
          <cell r="Y72">
            <v>0</v>
          </cell>
          <cell r="Z72">
            <v>17.2</v>
          </cell>
          <cell r="AA72">
            <v>1.6</v>
          </cell>
          <cell r="AB72">
            <v>17.28</v>
          </cell>
          <cell r="AC72">
            <v>73</v>
          </cell>
          <cell r="AD72">
            <v>13</v>
          </cell>
          <cell r="AE72">
            <v>3</v>
          </cell>
          <cell r="AF72">
            <v>57.86</v>
          </cell>
          <cell r="AG72">
            <v>0.85</v>
          </cell>
          <cell r="AH72">
            <v>67</v>
          </cell>
          <cell r="AI72">
            <v>0.51</v>
          </cell>
          <cell r="AJ72">
            <v>268.56</v>
          </cell>
          <cell r="AK72">
            <v>27.5</v>
          </cell>
          <cell r="AL72">
            <v>3.02</v>
          </cell>
          <cell r="AM72">
            <v>2</v>
          </cell>
          <cell r="AN72">
            <v>3</v>
          </cell>
          <cell r="AO72">
            <v>0</v>
          </cell>
          <cell r="AP72">
            <v>0</v>
          </cell>
          <cell r="AQ72">
            <v>0.13</v>
          </cell>
          <cell r="AR72">
            <v>0</v>
          </cell>
          <cell r="AS72">
            <v>0.250337739</v>
          </cell>
          <cell r="AT72">
            <v>1.3114585480000001</v>
          </cell>
          <cell r="AU72">
            <v>9</v>
          </cell>
          <cell r="AV72">
            <v>4.3671301000000003E-2</v>
          </cell>
          <cell r="AW72">
            <v>0</v>
          </cell>
          <cell r="AX72">
            <v>3.42</v>
          </cell>
          <cell r="AY72">
            <v>18.78</v>
          </cell>
          <cell r="AZ72">
            <v>316</v>
          </cell>
          <cell r="BA72">
            <v>0.13</v>
          </cell>
          <cell r="BB72">
            <v>0</v>
          </cell>
          <cell r="BC72">
            <v>2.37</v>
          </cell>
          <cell r="BD72">
            <v>0.46666666699999998</v>
          </cell>
        </row>
        <row r="73">
          <cell r="G73">
            <v>80</v>
          </cell>
          <cell r="H73">
            <v>0</v>
          </cell>
          <cell r="I73">
            <v>200</v>
          </cell>
          <cell r="J73">
            <v>14.92</v>
          </cell>
          <cell r="K73">
            <v>72.63</v>
          </cell>
          <cell r="L73">
            <v>39.4</v>
          </cell>
          <cell r="M73">
            <v>11727</v>
          </cell>
          <cell r="N73">
            <v>0.01</v>
          </cell>
          <cell r="O73">
            <v>53.41</v>
          </cell>
          <cell r="P73">
            <v>1.35</v>
          </cell>
          <cell r="Q73">
            <v>41.89</v>
          </cell>
          <cell r="R73">
            <v>2.88</v>
          </cell>
          <cell r="S73">
            <v>7.0000000000000007E-2</v>
          </cell>
          <cell r="T73">
            <v>0.2</v>
          </cell>
          <cell r="U73">
            <v>0</v>
          </cell>
          <cell r="V73">
            <v>1</v>
          </cell>
          <cell r="W73">
            <v>0</v>
          </cell>
          <cell r="X73">
            <v>1</v>
          </cell>
          <cell r="Y73">
            <v>3.7</v>
          </cell>
          <cell r="Z73">
            <v>16.3</v>
          </cell>
          <cell r="AA73">
            <v>0.87</v>
          </cell>
          <cell r="AB73">
            <v>17.62</v>
          </cell>
          <cell r="AC73">
            <v>73</v>
          </cell>
          <cell r="AD73">
            <v>6.53</v>
          </cell>
          <cell r="AE73">
            <v>0</v>
          </cell>
          <cell r="AF73">
            <v>48.81</v>
          </cell>
          <cell r="AG73">
            <v>0.99</v>
          </cell>
          <cell r="AH73">
            <v>95.68</v>
          </cell>
          <cell r="AI73">
            <v>0.33</v>
          </cell>
          <cell r="AJ73">
            <v>154.22999999999999</v>
          </cell>
          <cell r="AK73">
            <v>28.78</v>
          </cell>
          <cell r="AL73">
            <v>1.58</v>
          </cell>
          <cell r="AM73">
            <v>1</v>
          </cell>
          <cell r="AN73">
            <v>1</v>
          </cell>
          <cell r="AO73">
            <v>0.2</v>
          </cell>
          <cell r="AP73">
            <v>1</v>
          </cell>
          <cell r="AQ73">
            <v>0.41</v>
          </cell>
          <cell r="AR73">
            <v>0</v>
          </cell>
          <cell r="AS73">
            <v>0.22496954899999999</v>
          </cell>
          <cell r="AT73">
            <v>1.9719054300000001</v>
          </cell>
          <cell r="AU73">
            <v>7</v>
          </cell>
          <cell r="AV73">
            <v>1.5782827999999999E-2</v>
          </cell>
          <cell r="AW73">
            <v>0.4</v>
          </cell>
          <cell r="AX73">
            <v>4.17</v>
          </cell>
          <cell r="AY73">
            <v>17.5</v>
          </cell>
          <cell r="AZ73">
            <v>186</v>
          </cell>
          <cell r="BA73">
            <v>0.06</v>
          </cell>
          <cell r="BB73">
            <v>0</v>
          </cell>
          <cell r="BC73">
            <v>0.6</v>
          </cell>
          <cell r="BD73">
            <v>0.44</v>
          </cell>
        </row>
        <row r="74">
          <cell r="G74">
            <v>44</v>
          </cell>
          <cell r="H74">
            <v>0.01</v>
          </cell>
          <cell r="I74">
            <v>175</v>
          </cell>
          <cell r="J74">
            <v>13.69</v>
          </cell>
          <cell r="K74">
            <v>73.41</v>
          </cell>
          <cell r="L74">
            <v>42.58</v>
          </cell>
          <cell r="M74">
            <v>9959</v>
          </cell>
          <cell r="N74">
            <v>0.01</v>
          </cell>
          <cell r="O74">
            <v>64.790000000000006</v>
          </cell>
          <cell r="P74">
            <v>4.0599999999999996</v>
          </cell>
          <cell r="Q74">
            <v>19.8</v>
          </cell>
          <cell r="R74">
            <v>2.7</v>
          </cell>
          <cell r="S74">
            <v>0.16</v>
          </cell>
          <cell r="T74">
            <v>0.26</v>
          </cell>
          <cell r="U74">
            <v>0</v>
          </cell>
          <cell r="V74">
            <v>0</v>
          </cell>
          <cell r="W74">
            <v>0</v>
          </cell>
          <cell r="X74">
            <v>3</v>
          </cell>
          <cell r="Y74">
            <v>0</v>
          </cell>
          <cell r="Z74">
            <v>16.52</v>
          </cell>
          <cell r="AA74">
            <v>0.61</v>
          </cell>
          <cell r="AB74">
            <v>10.84</v>
          </cell>
          <cell r="AC74">
            <v>59</v>
          </cell>
          <cell r="AD74">
            <v>19.72</v>
          </cell>
          <cell r="AE74">
            <v>0</v>
          </cell>
          <cell r="AF74">
            <v>76.5</v>
          </cell>
          <cell r="AG74">
            <v>1.02</v>
          </cell>
          <cell r="AH74">
            <v>96.07</v>
          </cell>
          <cell r="AI74">
            <v>0.55000000000000004</v>
          </cell>
          <cell r="AJ74">
            <v>90.79</v>
          </cell>
          <cell r="AK74">
            <v>29.99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1.24</v>
          </cell>
          <cell r="AS74">
            <v>0.15753979000000001</v>
          </cell>
          <cell r="AT74">
            <v>2.0946448750000002</v>
          </cell>
          <cell r="AU74">
            <v>10</v>
          </cell>
          <cell r="AV74">
            <v>3.9402828000000001E-2</v>
          </cell>
          <cell r="AW74">
            <v>0</v>
          </cell>
          <cell r="AX74">
            <v>3.28</v>
          </cell>
          <cell r="AY74">
            <v>15.72</v>
          </cell>
          <cell r="AZ74">
            <v>139</v>
          </cell>
          <cell r="BA74">
            <v>0.17</v>
          </cell>
          <cell r="BB74">
            <v>0</v>
          </cell>
          <cell r="BC74">
            <v>0.63</v>
          </cell>
          <cell r="BD74">
            <v>0.222222222</v>
          </cell>
        </row>
        <row r="75">
          <cell r="G75">
            <v>54</v>
          </cell>
          <cell r="H75">
            <v>-0.03</v>
          </cell>
          <cell r="I75">
            <v>85</v>
          </cell>
          <cell r="J75">
            <v>25.4</v>
          </cell>
          <cell r="K75">
            <v>75.92</v>
          </cell>
          <cell r="L75">
            <v>43.76</v>
          </cell>
          <cell r="M75">
            <v>5213</v>
          </cell>
          <cell r="N75">
            <v>0.01</v>
          </cell>
          <cell r="O75">
            <v>65.959999999999994</v>
          </cell>
          <cell r="P75">
            <v>2.0099999999999998</v>
          </cell>
          <cell r="Q75">
            <v>29.15</v>
          </cell>
          <cell r="R75">
            <v>2.4</v>
          </cell>
          <cell r="S75">
            <v>0.14000000000000001</v>
          </cell>
          <cell r="T75">
            <v>0.28000000000000003</v>
          </cell>
          <cell r="U75">
            <v>0</v>
          </cell>
          <cell r="V75">
            <v>1</v>
          </cell>
          <cell r="W75">
            <v>1</v>
          </cell>
          <cell r="X75">
            <v>3</v>
          </cell>
          <cell r="Y75">
            <v>6.69</v>
          </cell>
          <cell r="Z75">
            <v>15.92</v>
          </cell>
          <cell r="AA75">
            <v>0.59</v>
          </cell>
          <cell r="AB75">
            <v>15.71</v>
          </cell>
          <cell r="AC75">
            <v>71</v>
          </cell>
          <cell r="AD75">
            <v>28.03</v>
          </cell>
          <cell r="AE75">
            <v>0</v>
          </cell>
          <cell r="AF75">
            <v>89.98</v>
          </cell>
          <cell r="AG75">
            <v>1.02</v>
          </cell>
          <cell r="AH75">
            <v>75.900000000000006</v>
          </cell>
          <cell r="AI75">
            <v>0.54</v>
          </cell>
          <cell r="AJ75">
            <v>70.709999999999994</v>
          </cell>
          <cell r="AK75">
            <v>29.08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0.26</v>
          </cell>
          <cell r="AS75">
            <v>0.20727084800000001</v>
          </cell>
          <cell r="AT75">
            <v>2.717391304</v>
          </cell>
          <cell r="AU75">
            <v>13</v>
          </cell>
          <cell r="AV75">
            <v>3.3295769000000003E-2</v>
          </cell>
          <cell r="AW75">
            <v>0</v>
          </cell>
          <cell r="AX75">
            <v>2.69</v>
          </cell>
          <cell r="AY75">
            <v>17.260000000000002</v>
          </cell>
          <cell r="AZ75">
            <v>117</v>
          </cell>
          <cell r="BA75">
            <v>0.12</v>
          </cell>
          <cell r="BB75">
            <v>0</v>
          </cell>
          <cell r="BC75">
            <v>0.31</v>
          </cell>
          <cell r="BD75">
            <v>0.26153846200000003</v>
          </cell>
        </row>
        <row r="76">
          <cell r="G76">
            <v>65</v>
          </cell>
          <cell r="H76">
            <v>0.03</v>
          </cell>
          <cell r="I76">
            <v>149</v>
          </cell>
          <cell r="J76">
            <v>29.8</v>
          </cell>
          <cell r="K76">
            <v>67.650000000000006</v>
          </cell>
          <cell r="L76">
            <v>41.7</v>
          </cell>
          <cell r="M76">
            <v>17828</v>
          </cell>
          <cell r="N76">
            <v>0.02</v>
          </cell>
          <cell r="O76">
            <v>49.12</v>
          </cell>
          <cell r="P76">
            <v>2.27</v>
          </cell>
          <cell r="Q76">
            <v>17.989999999999998</v>
          </cell>
          <cell r="R76">
            <v>3.53</v>
          </cell>
          <cell r="S76">
            <v>0.16</v>
          </cell>
          <cell r="T76">
            <v>0.25</v>
          </cell>
          <cell r="U76">
            <v>0</v>
          </cell>
          <cell r="V76">
            <v>1</v>
          </cell>
          <cell r="W76">
            <v>1</v>
          </cell>
          <cell r="X76">
            <v>10</v>
          </cell>
          <cell r="Y76">
            <v>7.64</v>
          </cell>
          <cell r="Z76">
            <v>15.65</v>
          </cell>
          <cell r="AA76">
            <v>2.23</v>
          </cell>
          <cell r="AB76">
            <v>15.95</v>
          </cell>
          <cell r="AC76">
            <v>137</v>
          </cell>
          <cell r="AD76">
            <v>30.63</v>
          </cell>
          <cell r="AE76">
            <v>4</v>
          </cell>
          <cell r="AF76">
            <v>44.67</v>
          </cell>
          <cell r="AG76">
            <v>0.94</v>
          </cell>
          <cell r="AH76">
            <v>51.58</v>
          </cell>
          <cell r="AI76">
            <v>0.47</v>
          </cell>
          <cell r="AJ76">
            <v>63.57</v>
          </cell>
          <cell r="AK76">
            <v>29.21</v>
          </cell>
          <cell r="AL76">
            <v>0.62</v>
          </cell>
          <cell r="AM76">
            <v>2</v>
          </cell>
          <cell r="AN76">
            <v>3</v>
          </cell>
          <cell r="AO76">
            <v>0.19</v>
          </cell>
          <cell r="AP76">
            <v>3</v>
          </cell>
          <cell r="AQ76">
            <v>0.3</v>
          </cell>
          <cell r="AR76">
            <v>0</v>
          </cell>
          <cell r="AS76">
            <v>0.2485618</v>
          </cell>
          <cell r="AT76">
            <v>2.4208190439999999</v>
          </cell>
          <cell r="AU76">
            <v>47</v>
          </cell>
          <cell r="AV76">
            <v>3.8027151000000002E-2</v>
          </cell>
          <cell r="AW76">
            <v>0</v>
          </cell>
          <cell r="AX76">
            <v>5.85</v>
          </cell>
          <cell r="AY76">
            <v>15.03</v>
          </cell>
          <cell r="AZ76">
            <v>469</v>
          </cell>
          <cell r="BA76">
            <v>0.12</v>
          </cell>
          <cell r="BB76">
            <v>0</v>
          </cell>
          <cell r="BC76">
            <v>0.91</v>
          </cell>
          <cell r="BD76">
            <v>0.28000000000000003</v>
          </cell>
        </row>
        <row r="77">
          <cell r="G77">
            <v>36</v>
          </cell>
          <cell r="H77">
            <v>0.01</v>
          </cell>
          <cell r="I77">
            <v>284</v>
          </cell>
          <cell r="J77">
            <v>20.260000000000002</v>
          </cell>
          <cell r="K77">
            <v>67.19</v>
          </cell>
          <cell r="L77">
            <v>40.96</v>
          </cell>
          <cell r="M77">
            <v>10150</v>
          </cell>
          <cell r="N77">
            <v>0.01</v>
          </cell>
          <cell r="O77">
            <v>59.28</v>
          </cell>
          <cell r="P77">
            <v>1.93</v>
          </cell>
          <cell r="Q77">
            <v>19.77</v>
          </cell>
          <cell r="R77">
            <v>3.62</v>
          </cell>
          <cell r="S77">
            <v>0.06</v>
          </cell>
          <cell r="T77">
            <v>0.06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0.34</v>
          </cell>
          <cell r="Z77">
            <v>17.54</v>
          </cell>
          <cell r="AA77">
            <v>0.82</v>
          </cell>
          <cell r="AB77">
            <v>18.18</v>
          </cell>
          <cell r="AC77">
            <v>94</v>
          </cell>
          <cell r="AD77">
            <v>29.24</v>
          </cell>
          <cell r="AE77">
            <v>0</v>
          </cell>
          <cell r="AF77">
            <v>56</v>
          </cell>
          <cell r="AG77">
            <v>1.6</v>
          </cell>
          <cell r="AH77">
            <v>80.98</v>
          </cell>
          <cell r="AI77">
            <v>0.44</v>
          </cell>
          <cell r="AJ77">
            <v>93.06</v>
          </cell>
          <cell r="AK77">
            <v>28.54</v>
          </cell>
          <cell r="AL77">
            <v>0.68</v>
          </cell>
          <cell r="AM77">
            <v>1</v>
          </cell>
          <cell r="AN77">
            <v>1</v>
          </cell>
          <cell r="AO77">
            <v>0.2</v>
          </cell>
          <cell r="AP77">
            <v>1</v>
          </cell>
          <cell r="AQ77">
            <v>0.22</v>
          </cell>
          <cell r="AR77">
            <v>0.56999999999999995</v>
          </cell>
          <cell r="AS77">
            <v>0.17959364</v>
          </cell>
          <cell r="AT77">
            <v>2.2106269420000002</v>
          </cell>
          <cell r="AU77">
            <v>11</v>
          </cell>
          <cell r="AV77">
            <v>5.9565712E-2</v>
          </cell>
          <cell r="AW77">
            <v>0.54545454500000001</v>
          </cell>
          <cell r="AX77">
            <v>3.37</v>
          </cell>
          <cell r="AY77">
            <v>20.3</v>
          </cell>
          <cell r="AZ77">
            <v>100</v>
          </cell>
          <cell r="BA77">
            <v>0.06</v>
          </cell>
          <cell r="BB77">
            <v>0</v>
          </cell>
          <cell r="BC77">
            <v>0.56000000000000005</v>
          </cell>
          <cell r="BD77">
            <v>0.25454545499999998</v>
          </cell>
        </row>
        <row r="78">
          <cell r="G78">
            <v>100</v>
          </cell>
          <cell r="H78">
            <v>-0.13</v>
          </cell>
          <cell r="I78">
            <v>41</v>
          </cell>
          <cell r="J78">
            <v>17.829999999999998</v>
          </cell>
          <cell r="K78">
            <v>74.81</v>
          </cell>
          <cell r="L78">
            <v>43.49</v>
          </cell>
          <cell r="M78">
            <v>588</v>
          </cell>
          <cell r="N78">
            <v>0</v>
          </cell>
          <cell r="O78">
            <v>60.73</v>
          </cell>
          <cell r="P78">
            <v>2.85</v>
          </cell>
          <cell r="Q78">
            <v>39.78</v>
          </cell>
          <cell r="R78">
            <v>2.21</v>
          </cell>
          <cell r="S78">
            <v>0</v>
          </cell>
          <cell r="T78">
            <v>0.09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27.24</v>
          </cell>
          <cell r="Z78">
            <v>14.08</v>
          </cell>
          <cell r="AA78">
            <v>0.2</v>
          </cell>
          <cell r="AB78">
            <v>16.91</v>
          </cell>
          <cell r="AC78">
            <v>31</v>
          </cell>
          <cell r="AD78">
            <v>29.68</v>
          </cell>
          <cell r="AE78">
            <v>0</v>
          </cell>
          <cell r="AF78">
            <v>48.37</v>
          </cell>
          <cell r="AG78">
            <v>2.23</v>
          </cell>
          <cell r="AH78">
            <v>72.790000000000006</v>
          </cell>
          <cell r="AI78">
            <v>0.45</v>
          </cell>
          <cell r="AJ78">
            <v>43.59</v>
          </cell>
          <cell r="AK78">
            <v>32.340000000000003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1.01</v>
          </cell>
          <cell r="AS78">
            <v>0.20564323300000001</v>
          </cell>
          <cell r="AT78">
            <v>3.7409399109999999</v>
          </cell>
          <cell r="AU78">
            <v>8</v>
          </cell>
          <cell r="AV78">
            <v>2.2963619000000001E-2</v>
          </cell>
          <cell r="AW78">
            <v>0</v>
          </cell>
          <cell r="AX78">
            <v>3.35</v>
          </cell>
          <cell r="AY78">
            <v>16.43</v>
          </cell>
          <cell r="AZ78">
            <v>71</v>
          </cell>
          <cell r="BA78">
            <v>0.08</v>
          </cell>
          <cell r="BB78">
            <v>0</v>
          </cell>
          <cell r="BC78">
            <v>0.24</v>
          </cell>
          <cell r="BD78">
            <v>0.2</v>
          </cell>
        </row>
        <row r="79">
          <cell r="G79">
            <v>22</v>
          </cell>
          <cell r="H79">
            <v>0.05</v>
          </cell>
          <cell r="I79">
            <v>227</v>
          </cell>
          <cell r="J79">
            <v>23.34</v>
          </cell>
          <cell r="K79">
            <v>71.400000000000006</v>
          </cell>
          <cell r="L79">
            <v>41.73</v>
          </cell>
          <cell r="M79">
            <v>1697</v>
          </cell>
          <cell r="N79">
            <v>0.01</v>
          </cell>
          <cell r="O79">
            <v>38.68</v>
          </cell>
          <cell r="P79">
            <v>1.58</v>
          </cell>
          <cell r="Q79">
            <v>20.75</v>
          </cell>
          <cell r="R79">
            <v>3.99</v>
          </cell>
          <cell r="S79">
            <v>0.09</v>
          </cell>
          <cell r="T79">
            <v>0.22</v>
          </cell>
          <cell r="U79">
            <v>0</v>
          </cell>
          <cell r="V79">
            <v>0</v>
          </cell>
          <cell r="W79">
            <v>0</v>
          </cell>
          <cell r="X79">
            <v>1</v>
          </cell>
          <cell r="Y79">
            <v>7.16</v>
          </cell>
          <cell r="Z79">
            <v>15.75</v>
          </cell>
          <cell r="AA79">
            <v>0.38</v>
          </cell>
          <cell r="AB79">
            <v>16.77</v>
          </cell>
          <cell r="AC79">
            <v>40</v>
          </cell>
          <cell r="AD79">
            <v>13.15</v>
          </cell>
          <cell r="AE79">
            <v>0.5</v>
          </cell>
          <cell r="AF79">
            <v>124.14</v>
          </cell>
          <cell r="AG79">
            <v>0.72</v>
          </cell>
          <cell r="AH79">
            <v>71.430000000000007</v>
          </cell>
          <cell r="AI79">
            <v>0.25</v>
          </cell>
          <cell r="AJ79">
            <v>54.13</v>
          </cell>
          <cell r="AK79">
            <v>25.9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0.57999999999999996</v>
          </cell>
          <cell r="AS79">
            <v>0.146292585</v>
          </cell>
          <cell r="AT79">
            <v>1.7501782589999999</v>
          </cell>
          <cell r="AU79">
            <v>9</v>
          </cell>
          <cell r="AV79">
            <v>5.4167921000000001E-2</v>
          </cell>
          <cell r="AW79">
            <v>0</v>
          </cell>
          <cell r="AX79">
            <v>4.05</v>
          </cell>
          <cell r="AY79">
            <v>13.88</v>
          </cell>
          <cell r="AZ79">
            <v>67</v>
          </cell>
          <cell r="BA79">
            <v>0</v>
          </cell>
          <cell r="BB79">
            <v>0</v>
          </cell>
          <cell r="BC79">
            <v>0.4</v>
          </cell>
          <cell r="BD79">
            <v>0.222222222</v>
          </cell>
        </row>
        <row r="80">
          <cell r="G80">
            <v>100</v>
          </cell>
          <cell r="H80">
            <v>0.01</v>
          </cell>
          <cell r="I80">
            <v>59</v>
          </cell>
          <cell r="J80">
            <v>47.4</v>
          </cell>
          <cell r="K80">
            <v>69.92</v>
          </cell>
          <cell r="L80">
            <v>44.31</v>
          </cell>
          <cell r="M80">
            <v>9734</v>
          </cell>
          <cell r="N80">
            <v>0.01</v>
          </cell>
          <cell r="O80">
            <v>61.83</v>
          </cell>
          <cell r="P80">
            <v>2.39</v>
          </cell>
          <cell r="Q80">
            <v>32.31</v>
          </cell>
          <cell r="R80">
            <v>2.76</v>
          </cell>
          <cell r="S80">
            <v>0.06</v>
          </cell>
          <cell r="T80">
            <v>0.22</v>
          </cell>
          <cell r="U80">
            <v>0</v>
          </cell>
          <cell r="V80">
            <v>0</v>
          </cell>
          <cell r="W80">
            <v>0</v>
          </cell>
          <cell r="X80">
            <v>3</v>
          </cell>
          <cell r="Y80">
            <v>15.54</v>
          </cell>
          <cell r="Z80">
            <v>14.69</v>
          </cell>
          <cell r="AA80">
            <v>0.56000000000000005</v>
          </cell>
          <cell r="AB80">
            <v>13.29</v>
          </cell>
          <cell r="AC80">
            <v>53</v>
          </cell>
          <cell r="AD80">
            <v>21.57</v>
          </cell>
          <cell r="AE80">
            <v>0</v>
          </cell>
          <cell r="AF80">
            <v>69.56</v>
          </cell>
          <cell r="AG80">
            <v>1.6</v>
          </cell>
          <cell r="AH80">
            <v>71.39</v>
          </cell>
          <cell r="AI80">
            <v>0.51</v>
          </cell>
          <cell r="AJ80">
            <v>46.97</v>
          </cell>
          <cell r="AK80">
            <v>28.76</v>
          </cell>
          <cell r="AL80">
            <v>0</v>
          </cell>
          <cell r="AM80">
            <v>0</v>
          </cell>
          <cell r="AN80">
            <v>2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0.17617187500000001</v>
          </cell>
          <cell r="AT80">
            <v>3.3844682339999999</v>
          </cell>
          <cell r="AU80">
            <v>13</v>
          </cell>
          <cell r="AV80">
            <v>2.6908985999999999E-2</v>
          </cell>
          <cell r="AW80">
            <v>0</v>
          </cell>
          <cell r="AX80">
            <v>3.83</v>
          </cell>
          <cell r="AY80">
            <v>13.55</v>
          </cell>
          <cell r="AZ80">
            <v>274</v>
          </cell>
          <cell r="BA80">
            <v>0.15</v>
          </cell>
          <cell r="BB80">
            <v>0</v>
          </cell>
          <cell r="BC80">
            <v>0.57999999999999996</v>
          </cell>
          <cell r="BD80">
            <v>0.27692307700000002</v>
          </cell>
        </row>
        <row r="81">
          <cell r="G81">
            <v>89</v>
          </cell>
          <cell r="H81">
            <v>-0.01</v>
          </cell>
          <cell r="I81">
            <v>174</v>
          </cell>
          <cell r="J81">
            <v>36.46</v>
          </cell>
          <cell r="K81">
            <v>68.58</v>
          </cell>
          <cell r="L81">
            <v>45.92</v>
          </cell>
          <cell r="M81">
            <v>13769</v>
          </cell>
          <cell r="N81">
            <v>0.01</v>
          </cell>
          <cell r="O81">
            <v>61.37</v>
          </cell>
          <cell r="P81">
            <v>3.99</v>
          </cell>
          <cell r="Q81">
            <v>28.25</v>
          </cell>
          <cell r="R81">
            <v>3.31</v>
          </cell>
          <cell r="S81">
            <v>0.06</v>
          </cell>
          <cell r="T81">
            <v>0.04</v>
          </cell>
          <cell r="U81">
            <v>0</v>
          </cell>
          <cell r="V81">
            <v>1</v>
          </cell>
          <cell r="W81">
            <v>0</v>
          </cell>
          <cell r="X81">
            <v>3</v>
          </cell>
          <cell r="Y81">
            <v>5.45</v>
          </cell>
          <cell r="Z81">
            <v>15.6</v>
          </cell>
          <cell r="AA81">
            <v>1.02</v>
          </cell>
          <cell r="AB81">
            <v>13.14</v>
          </cell>
          <cell r="AC81">
            <v>104</v>
          </cell>
          <cell r="AD81">
            <v>25.37</v>
          </cell>
          <cell r="AE81">
            <v>0</v>
          </cell>
          <cell r="AF81">
            <v>86.64</v>
          </cell>
          <cell r="AG81">
            <v>1.1200000000000001</v>
          </cell>
          <cell r="AH81">
            <v>79.900000000000006</v>
          </cell>
          <cell r="AI81">
            <v>0.5</v>
          </cell>
          <cell r="AJ81">
            <v>94.6</v>
          </cell>
          <cell r="AK81">
            <v>27.08</v>
          </cell>
          <cell r="AL81">
            <v>3.45</v>
          </cell>
          <cell r="AM81">
            <v>1</v>
          </cell>
          <cell r="AN81">
            <v>2</v>
          </cell>
          <cell r="AO81">
            <v>0.18</v>
          </cell>
          <cell r="AP81">
            <v>1</v>
          </cell>
          <cell r="AQ81">
            <v>0.28999999999999998</v>
          </cell>
          <cell r="AR81">
            <v>0.83</v>
          </cell>
          <cell r="AS81">
            <v>0.157024793</v>
          </cell>
          <cell r="AT81">
            <v>2.413110031</v>
          </cell>
          <cell r="AU81">
            <v>20</v>
          </cell>
          <cell r="AV81">
            <v>4.4392926999999999E-2</v>
          </cell>
          <cell r="AW81">
            <v>0.5</v>
          </cell>
          <cell r="AX81">
            <v>3.71</v>
          </cell>
          <cell r="AY81">
            <v>13.54</v>
          </cell>
          <cell r="AZ81">
            <v>210</v>
          </cell>
          <cell r="BA81">
            <v>0.13</v>
          </cell>
          <cell r="BB81">
            <v>0</v>
          </cell>
          <cell r="BC81">
            <v>0.54</v>
          </cell>
          <cell r="BD81">
            <v>0.366666667</v>
          </cell>
        </row>
        <row r="82">
          <cell r="G82">
            <v>0</v>
          </cell>
          <cell r="H82">
            <v>0.04</v>
          </cell>
          <cell r="I82">
            <v>4321</v>
          </cell>
          <cell r="J82">
            <v>1.07</v>
          </cell>
          <cell r="K82">
            <v>55.65</v>
          </cell>
          <cell r="L82">
            <v>28.39</v>
          </cell>
          <cell r="M82">
            <v>1175</v>
          </cell>
          <cell r="N82">
            <v>0.04</v>
          </cell>
          <cell r="O82">
            <v>45.1</v>
          </cell>
          <cell r="P82">
            <v>1.74</v>
          </cell>
          <cell r="Q82">
            <v>12.04</v>
          </cell>
          <cell r="R82">
            <v>7.91</v>
          </cell>
          <cell r="S82">
            <v>0.33</v>
          </cell>
          <cell r="T82">
            <v>0.62</v>
          </cell>
          <cell r="U82">
            <v>0</v>
          </cell>
          <cell r="V82">
            <v>1</v>
          </cell>
          <cell r="W82">
            <v>3</v>
          </cell>
          <cell r="X82">
            <v>9</v>
          </cell>
          <cell r="Y82">
            <v>0.41</v>
          </cell>
          <cell r="Z82">
            <v>21.26</v>
          </cell>
          <cell r="AA82">
            <v>3.08</v>
          </cell>
          <cell r="AB82">
            <v>25.08</v>
          </cell>
          <cell r="AC82">
            <v>155</v>
          </cell>
          <cell r="AD82">
            <v>15.47</v>
          </cell>
          <cell r="AE82">
            <v>0</v>
          </cell>
          <cell r="AF82">
            <v>38.58</v>
          </cell>
          <cell r="AG82">
            <v>0.48</v>
          </cell>
          <cell r="AH82">
            <v>51.77</v>
          </cell>
          <cell r="AI82">
            <v>0.64</v>
          </cell>
          <cell r="AJ82">
            <v>435.06</v>
          </cell>
          <cell r="AK82">
            <v>22.15</v>
          </cell>
          <cell r="AL82">
            <v>1.85</v>
          </cell>
          <cell r="AM82">
            <v>0</v>
          </cell>
          <cell r="AN82">
            <v>2</v>
          </cell>
          <cell r="AO82">
            <v>0</v>
          </cell>
          <cell r="AP82">
            <v>0</v>
          </cell>
          <cell r="AQ82">
            <v>0.28000000000000003</v>
          </cell>
          <cell r="AR82">
            <v>0</v>
          </cell>
          <cell r="AS82">
            <v>0.15044065000000001</v>
          </cell>
          <cell r="AT82">
            <v>0.66236460200000002</v>
          </cell>
          <cell r="AU82">
            <v>4</v>
          </cell>
          <cell r="AV82">
            <v>4.3379242999999998E-2</v>
          </cell>
          <cell r="AW82">
            <v>0</v>
          </cell>
          <cell r="AX82">
            <v>1.38</v>
          </cell>
          <cell r="AY82">
            <v>25.1</v>
          </cell>
          <cell r="AZ82">
            <v>54</v>
          </cell>
          <cell r="BA82">
            <v>0.02</v>
          </cell>
          <cell r="BB82">
            <v>0</v>
          </cell>
          <cell r="BC82">
            <v>0.63</v>
          </cell>
          <cell r="BD82">
            <v>0.5</v>
          </cell>
        </row>
        <row r="83">
          <cell r="G83">
            <v>100</v>
          </cell>
          <cell r="H83">
            <v>0.04</v>
          </cell>
          <cell r="I83">
            <v>1347</v>
          </cell>
          <cell r="J83">
            <v>1.53</v>
          </cell>
          <cell r="K83">
            <v>70.430000000000007</v>
          </cell>
          <cell r="L83">
            <v>33.33</v>
          </cell>
          <cell r="M83">
            <v>49784</v>
          </cell>
          <cell r="N83">
            <v>0</v>
          </cell>
          <cell r="O83">
            <v>68.98</v>
          </cell>
          <cell r="P83">
            <v>2.5499999999999998</v>
          </cell>
          <cell r="Q83">
            <v>37.29</v>
          </cell>
          <cell r="R83">
            <v>8.9499999999999993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14.13</v>
          </cell>
          <cell r="AA83">
            <v>0.13</v>
          </cell>
          <cell r="AB83">
            <v>13.11</v>
          </cell>
          <cell r="AC83">
            <v>12</v>
          </cell>
          <cell r="AD83">
            <v>4.1500000000000004</v>
          </cell>
          <cell r="AE83">
            <v>0</v>
          </cell>
          <cell r="AF83">
            <v>21.55</v>
          </cell>
          <cell r="AG83">
            <v>0.85</v>
          </cell>
          <cell r="AH83">
            <v>100</v>
          </cell>
          <cell r="AI83">
            <v>0.34</v>
          </cell>
          <cell r="AJ83">
            <v>102</v>
          </cell>
          <cell r="AK83">
            <v>24.35</v>
          </cell>
          <cell r="AL83">
            <v>0</v>
          </cell>
          <cell r="AM83">
            <v>1</v>
          </cell>
          <cell r="AN83">
            <v>0</v>
          </cell>
          <cell r="AO83">
            <v>0.71</v>
          </cell>
          <cell r="AP83">
            <v>1</v>
          </cell>
          <cell r="AQ83">
            <v>0.67</v>
          </cell>
          <cell r="AR83">
            <v>1.82</v>
          </cell>
          <cell r="AS83">
            <v>0.133879781</v>
          </cell>
          <cell r="AT83">
            <v>2.4026570559999998</v>
          </cell>
          <cell r="AU83">
            <v>3</v>
          </cell>
          <cell r="AV83">
            <v>0.190657769</v>
          </cell>
          <cell r="AW83">
            <v>0</v>
          </cell>
          <cell r="AX83">
            <v>3.25</v>
          </cell>
          <cell r="AY83">
            <v>13.7</v>
          </cell>
          <cell r="AZ83">
            <v>93</v>
          </cell>
          <cell r="BA83">
            <v>0.42</v>
          </cell>
          <cell r="BB83">
            <v>0</v>
          </cell>
          <cell r="BC83">
            <v>9.44</v>
          </cell>
          <cell r="BD83">
            <v>1</v>
          </cell>
        </row>
        <row r="84">
          <cell r="G84">
            <v>13</v>
          </cell>
          <cell r="H84">
            <v>0.03</v>
          </cell>
          <cell r="I84">
            <v>1747</v>
          </cell>
          <cell r="J84">
            <v>2</v>
          </cell>
          <cell r="K84">
            <v>60.91</v>
          </cell>
          <cell r="L84">
            <v>29.51</v>
          </cell>
          <cell r="M84">
            <v>14976</v>
          </cell>
          <cell r="N84">
            <v>0.02</v>
          </cell>
          <cell r="O84">
            <v>47.81</v>
          </cell>
          <cell r="P84">
            <v>2.04</v>
          </cell>
          <cell r="Q84">
            <v>11.05</v>
          </cell>
          <cell r="R84">
            <v>5.71</v>
          </cell>
          <cell r="S84">
            <v>0.21</v>
          </cell>
          <cell r="T84">
            <v>0.35</v>
          </cell>
          <cell r="U84">
            <v>0</v>
          </cell>
          <cell r="V84">
            <v>1</v>
          </cell>
          <cell r="W84">
            <v>1</v>
          </cell>
          <cell r="X84">
            <v>5</v>
          </cell>
          <cell r="Y84">
            <v>2.6</v>
          </cell>
          <cell r="Z84">
            <v>20.37</v>
          </cell>
          <cell r="AA84">
            <v>2.46</v>
          </cell>
          <cell r="AB84">
            <v>21.12</v>
          </cell>
          <cell r="AC84">
            <v>157</v>
          </cell>
          <cell r="AD84">
            <v>12.39</v>
          </cell>
          <cell r="AE84">
            <v>0</v>
          </cell>
          <cell r="AF84">
            <v>48.9</v>
          </cell>
          <cell r="AG84">
            <v>0.91</v>
          </cell>
          <cell r="AH84">
            <v>68.27</v>
          </cell>
          <cell r="AI84">
            <v>0.55000000000000004</v>
          </cell>
          <cell r="AJ84">
            <v>189.36</v>
          </cell>
          <cell r="AK84">
            <v>23.7</v>
          </cell>
          <cell r="AL84">
            <v>0.87</v>
          </cell>
          <cell r="AM84">
            <v>1</v>
          </cell>
          <cell r="AN84">
            <v>2</v>
          </cell>
          <cell r="AO84">
            <v>7.0000000000000007E-2</v>
          </cell>
          <cell r="AP84">
            <v>1</v>
          </cell>
          <cell r="AQ84">
            <v>0.28000000000000003</v>
          </cell>
          <cell r="AR84">
            <v>0.06</v>
          </cell>
          <cell r="AS84">
            <v>0.18872651400000001</v>
          </cell>
          <cell r="AT84">
            <v>1.2134795700000001</v>
          </cell>
          <cell r="AU84">
            <v>10</v>
          </cell>
          <cell r="AV84">
            <v>8.7979765000000001E-2</v>
          </cell>
          <cell r="AW84">
            <v>0</v>
          </cell>
          <cell r="AX84">
            <v>2.06</v>
          </cell>
          <cell r="AY84">
            <v>20.7</v>
          </cell>
          <cell r="AZ84">
            <v>98</v>
          </cell>
          <cell r="BA84">
            <v>7.0000000000000007E-2</v>
          </cell>
          <cell r="BB84">
            <v>0</v>
          </cell>
          <cell r="BC84">
            <v>1.19</v>
          </cell>
          <cell r="BD84">
            <v>0.67500000000000004</v>
          </cell>
        </row>
        <row r="85">
          <cell r="G85">
            <v>0</v>
          </cell>
          <cell r="H85">
            <v>-0.02</v>
          </cell>
          <cell r="I85">
            <v>6307</v>
          </cell>
          <cell r="J85">
            <v>0.69</v>
          </cell>
          <cell r="K85">
            <v>54.65</v>
          </cell>
          <cell r="L85">
            <v>27.92</v>
          </cell>
          <cell r="M85">
            <v>1482</v>
          </cell>
          <cell r="N85">
            <v>0.04</v>
          </cell>
          <cell r="O85">
            <v>52.86</v>
          </cell>
          <cell r="P85">
            <v>1.03</v>
          </cell>
          <cell r="Q85">
            <v>15.95</v>
          </cell>
          <cell r="R85">
            <v>11.56</v>
          </cell>
          <cell r="S85">
            <v>0.1</v>
          </cell>
          <cell r="T85">
            <v>0.42</v>
          </cell>
          <cell r="U85">
            <v>0</v>
          </cell>
          <cell r="V85">
            <v>1</v>
          </cell>
          <cell r="W85">
            <v>0</v>
          </cell>
          <cell r="X85">
            <v>0</v>
          </cell>
          <cell r="Y85">
            <v>0</v>
          </cell>
          <cell r="Z85">
            <v>20.46</v>
          </cell>
          <cell r="AA85">
            <v>3.19</v>
          </cell>
          <cell r="AB85">
            <v>28.65</v>
          </cell>
          <cell r="AC85">
            <v>193</v>
          </cell>
          <cell r="AD85">
            <v>15.47</v>
          </cell>
          <cell r="AE85">
            <v>0</v>
          </cell>
          <cell r="AF85">
            <v>61.28</v>
          </cell>
          <cell r="AG85">
            <v>0.61</v>
          </cell>
          <cell r="AH85">
            <v>54.35</v>
          </cell>
          <cell r="AI85">
            <v>0.46</v>
          </cell>
          <cell r="AJ85">
            <v>351.74</v>
          </cell>
          <cell r="AK85">
            <v>21.83</v>
          </cell>
          <cell r="AL85">
            <v>0.85</v>
          </cell>
          <cell r="AM85">
            <v>1</v>
          </cell>
          <cell r="AN85">
            <v>3</v>
          </cell>
          <cell r="AO85">
            <v>0.04</v>
          </cell>
          <cell r="AP85">
            <v>1</v>
          </cell>
          <cell r="AQ85">
            <v>0.06</v>
          </cell>
          <cell r="AR85">
            <v>0.94</v>
          </cell>
          <cell r="AS85">
            <v>0.143024438</v>
          </cell>
          <cell r="AT85">
            <v>0.83133506599999996</v>
          </cell>
          <cell r="AU85">
            <v>14</v>
          </cell>
          <cell r="AV85">
            <v>0.17223561800000001</v>
          </cell>
          <cell r="AW85">
            <v>0.1</v>
          </cell>
          <cell r="AX85">
            <v>1.0900000000000001</v>
          </cell>
          <cell r="AY85">
            <v>25.68</v>
          </cell>
          <cell r="AZ85">
            <v>37</v>
          </cell>
          <cell r="BA85">
            <v>0.01</v>
          </cell>
          <cell r="BB85">
            <v>0</v>
          </cell>
          <cell r="BC85">
            <v>0.67</v>
          </cell>
          <cell r="BD85">
            <v>0.2</v>
          </cell>
        </row>
        <row r="86">
          <cell r="G86">
            <v>0</v>
          </cell>
          <cell r="H86">
            <v>7.0000000000000007E-2</v>
          </cell>
          <cell r="I86">
            <v>4557</v>
          </cell>
          <cell r="J86">
            <v>6.85</v>
          </cell>
          <cell r="K86">
            <v>56.74</v>
          </cell>
          <cell r="L86">
            <v>28.96</v>
          </cell>
          <cell r="M86">
            <v>4121</v>
          </cell>
          <cell r="N86">
            <v>0.05</v>
          </cell>
          <cell r="O86">
            <v>26.25</v>
          </cell>
          <cell r="P86">
            <v>2.7</v>
          </cell>
          <cell r="Q86">
            <v>12.31</v>
          </cell>
          <cell r="R86">
            <v>6.21</v>
          </cell>
          <cell r="S86">
            <v>0.06</v>
          </cell>
          <cell r="T86">
            <v>0.17</v>
          </cell>
          <cell r="U86">
            <v>0</v>
          </cell>
          <cell r="V86">
            <v>0</v>
          </cell>
          <cell r="W86">
            <v>0</v>
          </cell>
          <cell r="X86">
            <v>3</v>
          </cell>
          <cell r="Y86">
            <v>0.81</v>
          </cell>
          <cell r="Z86">
            <v>20.29</v>
          </cell>
          <cell r="AA86">
            <v>3.3</v>
          </cell>
          <cell r="AB86">
            <v>26.39</v>
          </cell>
          <cell r="AC86">
            <v>174</v>
          </cell>
          <cell r="AD86">
            <v>8.7899999999999991</v>
          </cell>
          <cell r="AE86">
            <v>0</v>
          </cell>
          <cell r="AF86">
            <v>65.47</v>
          </cell>
          <cell r="AG86">
            <v>0.49</v>
          </cell>
          <cell r="AH86">
            <v>48.52</v>
          </cell>
          <cell r="AI86">
            <v>0.75</v>
          </cell>
          <cell r="AJ86">
            <v>445.05</v>
          </cell>
          <cell r="AK86">
            <v>19.71</v>
          </cell>
          <cell r="AL86">
            <v>1.1200000000000001</v>
          </cell>
          <cell r="AM86">
            <v>1</v>
          </cell>
          <cell r="AN86">
            <v>2</v>
          </cell>
          <cell r="AO86">
            <v>0.03</v>
          </cell>
          <cell r="AP86">
            <v>1</v>
          </cell>
          <cell r="AQ86">
            <v>0.08</v>
          </cell>
          <cell r="AR86">
            <v>0.23</v>
          </cell>
          <cell r="AS86">
            <v>0.16954798600000001</v>
          </cell>
          <cell r="AT86">
            <v>0.53595355099999997</v>
          </cell>
          <cell r="AU86">
            <v>8</v>
          </cell>
          <cell r="AV86">
            <v>5.1050175000000003E-2</v>
          </cell>
          <cell r="AW86">
            <v>0</v>
          </cell>
          <cell r="AX86">
            <v>0.96</v>
          </cell>
          <cell r="AY86">
            <v>24.17</v>
          </cell>
          <cell r="AZ86">
            <v>71</v>
          </cell>
          <cell r="BA86">
            <v>0.01</v>
          </cell>
          <cell r="BB86">
            <v>0</v>
          </cell>
          <cell r="BC86">
            <v>0.53</v>
          </cell>
          <cell r="BD86">
            <v>0.6</v>
          </cell>
        </row>
        <row r="87">
          <cell r="G87">
            <v>100</v>
          </cell>
          <cell r="H87">
            <v>0.09</v>
          </cell>
          <cell r="I87">
            <v>1431</v>
          </cell>
          <cell r="J87">
            <v>3.81</v>
          </cell>
          <cell r="K87">
            <v>63</v>
          </cell>
          <cell r="L87">
            <v>34.08</v>
          </cell>
          <cell r="M87">
            <v>220620</v>
          </cell>
          <cell r="N87">
            <v>0.01</v>
          </cell>
          <cell r="O87">
            <v>46.51</v>
          </cell>
          <cell r="P87">
            <v>1.02</v>
          </cell>
          <cell r="Q87">
            <v>20.63</v>
          </cell>
          <cell r="R87">
            <v>7.66</v>
          </cell>
          <cell r="S87">
            <v>0</v>
          </cell>
          <cell r="T87">
            <v>0.45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16.600000000000001</v>
          </cell>
          <cell r="AA87">
            <v>1</v>
          </cell>
          <cell r="AB87">
            <v>12.92</v>
          </cell>
          <cell r="AC87">
            <v>78</v>
          </cell>
          <cell r="AD87">
            <v>9.36</v>
          </cell>
          <cell r="AE87">
            <v>0</v>
          </cell>
          <cell r="AF87">
            <v>41.57</v>
          </cell>
          <cell r="AG87">
            <v>1.06</v>
          </cell>
          <cell r="AH87">
            <v>80.58</v>
          </cell>
          <cell r="AI87">
            <v>0.53</v>
          </cell>
          <cell r="AJ87">
            <v>199.19</v>
          </cell>
          <cell r="AK87">
            <v>31.38</v>
          </cell>
          <cell r="AL87">
            <v>3.11</v>
          </cell>
          <cell r="AM87">
            <v>1</v>
          </cell>
          <cell r="AN87">
            <v>1</v>
          </cell>
          <cell r="AO87">
            <v>0.16</v>
          </cell>
          <cell r="AP87">
            <v>1</v>
          </cell>
          <cell r="AQ87">
            <v>0.19</v>
          </cell>
          <cell r="AR87">
            <v>0.4</v>
          </cell>
          <cell r="AS87">
            <v>0.17666407000000001</v>
          </cell>
          <cell r="AT87">
            <v>1.546126095</v>
          </cell>
          <cell r="AU87">
            <v>8</v>
          </cell>
          <cell r="AV87">
            <v>0.129338219</v>
          </cell>
          <cell r="AW87">
            <v>0</v>
          </cell>
          <cell r="AX87">
            <v>2.59</v>
          </cell>
          <cell r="AY87">
            <v>16.7</v>
          </cell>
          <cell r="AZ87">
            <v>112</v>
          </cell>
          <cell r="BA87">
            <v>0.05</v>
          </cell>
          <cell r="BB87">
            <v>0</v>
          </cell>
          <cell r="BC87">
            <v>2.48</v>
          </cell>
          <cell r="BD87">
            <v>1</v>
          </cell>
        </row>
        <row r="88">
          <cell r="G88">
            <v>0</v>
          </cell>
          <cell r="H88">
            <v>-0.05</v>
          </cell>
          <cell r="I88">
            <v>8082</v>
          </cell>
          <cell r="J88">
            <v>0.26</v>
          </cell>
          <cell r="K88">
            <v>78.2</v>
          </cell>
          <cell r="L88">
            <v>31.67</v>
          </cell>
          <cell r="M88">
            <v>1107</v>
          </cell>
          <cell r="N88">
            <v>0.15</v>
          </cell>
          <cell r="O88">
            <v>68.48</v>
          </cell>
          <cell r="P88">
            <v>0.71</v>
          </cell>
          <cell r="Q88">
            <v>4.01</v>
          </cell>
          <cell r="R88">
            <v>14.58</v>
          </cell>
          <cell r="S88">
            <v>0.56000000000000005</v>
          </cell>
          <cell r="T88">
            <v>0.54</v>
          </cell>
          <cell r="U88">
            <v>2</v>
          </cell>
          <cell r="V88">
            <v>1</v>
          </cell>
          <cell r="W88">
            <v>2</v>
          </cell>
          <cell r="X88">
            <v>66</v>
          </cell>
          <cell r="Y88">
            <v>0</v>
          </cell>
          <cell r="Z88">
            <v>17.399999999999999</v>
          </cell>
          <cell r="AA88">
            <v>23.33</v>
          </cell>
          <cell r="AB88">
            <v>28.07</v>
          </cell>
          <cell r="AC88">
            <v>661</v>
          </cell>
          <cell r="AD88">
            <v>21.87</v>
          </cell>
          <cell r="AE88">
            <v>18.5</v>
          </cell>
          <cell r="AF88">
            <v>2.69</v>
          </cell>
          <cell r="AG88">
            <v>0.94</v>
          </cell>
          <cell r="AH88">
            <v>76.55</v>
          </cell>
          <cell r="AI88">
            <v>0.3</v>
          </cell>
          <cell r="AJ88">
            <v>288.25</v>
          </cell>
          <cell r="AK88">
            <v>24.5</v>
          </cell>
          <cell r="AL88">
            <v>7.87</v>
          </cell>
          <cell r="AM88">
            <v>15</v>
          </cell>
          <cell r="AN88">
            <v>15</v>
          </cell>
          <cell r="AO88">
            <v>0.15</v>
          </cell>
          <cell r="AP88">
            <v>22</v>
          </cell>
          <cell r="AQ88">
            <v>6.63</v>
          </cell>
          <cell r="AR88">
            <v>0</v>
          </cell>
          <cell r="AS88">
            <v>0.24496483199999999</v>
          </cell>
          <cell r="AT88">
            <v>1.2114069359999999</v>
          </cell>
          <cell r="AU88">
            <v>67</v>
          </cell>
          <cell r="AV88">
            <v>8.4409559999999995E-3</v>
          </cell>
          <cell r="AW88">
            <v>0</v>
          </cell>
          <cell r="AX88">
            <v>2.83</v>
          </cell>
          <cell r="AY88">
            <v>22.8</v>
          </cell>
          <cell r="AZ88">
            <v>1356</v>
          </cell>
          <cell r="BA88">
            <v>7.0000000000000007E-2</v>
          </cell>
          <cell r="BB88">
            <v>0</v>
          </cell>
          <cell r="BC88">
            <v>12.05</v>
          </cell>
          <cell r="BD88">
            <v>1</v>
          </cell>
        </row>
        <row r="89">
          <cell r="G89">
            <v>0</v>
          </cell>
          <cell r="H89">
            <v>0.01</v>
          </cell>
          <cell r="I89">
            <v>1019</v>
          </cell>
          <cell r="J89">
            <v>4.01</v>
          </cell>
          <cell r="K89">
            <v>67.14</v>
          </cell>
          <cell r="L89">
            <v>36.700000000000003</v>
          </cell>
          <cell r="M89">
            <v>5328</v>
          </cell>
          <cell r="N89">
            <v>0.02</v>
          </cell>
          <cell r="O89">
            <v>48.81</v>
          </cell>
          <cell r="P89">
            <v>2.12</v>
          </cell>
          <cell r="Q89">
            <v>13.59</v>
          </cell>
          <cell r="R89">
            <v>6.11</v>
          </cell>
          <cell r="S89">
            <v>0.19</v>
          </cell>
          <cell r="T89">
            <v>0.47</v>
          </cell>
          <cell r="U89">
            <v>0</v>
          </cell>
          <cell r="V89">
            <v>1</v>
          </cell>
          <cell r="W89">
            <v>3</v>
          </cell>
          <cell r="X89">
            <v>8</v>
          </cell>
          <cell r="Y89">
            <v>0</v>
          </cell>
          <cell r="Z89">
            <v>17.600000000000001</v>
          </cell>
          <cell r="AA89">
            <v>2.1800000000000002</v>
          </cell>
          <cell r="AB89">
            <v>17.739999999999998</v>
          </cell>
          <cell r="AC89">
            <v>138</v>
          </cell>
          <cell r="AD89">
            <v>21.06</v>
          </cell>
          <cell r="AE89">
            <v>0</v>
          </cell>
          <cell r="AF89">
            <v>80.59</v>
          </cell>
          <cell r="AG89">
            <v>0.88</v>
          </cell>
          <cell r="AH89">
            <v>64.38</v>
          </cell>
          <cell r="AI89">
            <v>0.47</v>
          </cell>
          <cell r="AJ89">
            <v>179.14</v>
          </cell>
          <cell r="AK89">
            <v>25.17</v>
          </cell>
          <cell r="AL89">
            <v>1.22</v>
          </cell>
          <cell r="AM89">
            <v>1</v>
          </cell>
          <cell r="AN89">
            <v>1</v>
          </cell>
          <cell r="AO89">
            <v>0.08</v>
          </cell>
          <cell r="AP89">
            <v>1</v>
          </cell>
          <cell r="AQ89">
            <v>0.04</v>
          </cell>
          <cell r="AR89">
            <v>11.18</v>
          </cell>
          <cell r="AS89">
            <v>0.16566301</v>
          </cell>
          <cell r="AT89">
            <v>1.3501213590000001</v>
          </cell>
          <cell r="AU89">
            <v>17</v>
          </cell>
          <cell r="AV89">
            <v>9.6141519999999994E-2</v>
          </cell>
          <cell r="AW89">
            <v>0</v>
          </cell>
          <cell r="AX89">
            <v>2.17</v>
          </cell>
          <cell r="AY89">
            <v>19.95</v>
          </cell>
          <cell r="AZ89">
            <v>103</v>
          </cell>
          <cell r="BA89">
            <v>0.03</v>
          </cell>
          <cell r="BB89">
            <v>0</v>
          </cell>
          <cell r="BC89">
            <v>0.69</v>
          </cell>
          <cell r="BD89">
            <v>0.28000000000000003</v>
          </cell>
        </row>
        <row r="90">
          <cell r="G90">
            <v>0</v>
          </cell>
          <cell r="H90">
            <v>-0.03</v>
          </cell>
          <cell r="I90">
            <v>4332</v>
          </cell>
          <cell r="J90">
            <v>1.1399999999999999</v>
          </cell>
          <cell r="K90">
            <v>62.5</v>
          </cell>
          <cell r="L90">
            <v>30.21</v>
          </cell>
          <cell r="M90">
            <v>3512</v>
          </cell>
          <cell r="N90">
            <v>0.05</v>
          </cell>
          <cell r="O90">
            <v>59.66</v>
          </cell>
          <cell r="P90">
            <v>4.46</v>
          </cell>
          <cell r="Q90">
            <v>10.63</v>
          </cell>
          <cell r="R90">
            <v>9.0399999999999991</v>
          </cell>
          <cell r="S90">
            <v>0.28000000000000003</v>
          </cell>
          <cell r="T90">
            <v>0.64</v>
          </cell>
          <cell r="U90">
            <v>0</v>
          </cell>
          <cell r="V90">
            <v>1</v>
          </cell>
          <cell r="W90">
            <v>7</v>
          </cell>
          <cell r="X90">
            <v>18</v>
          </cell>
          <cell r="Y90">
            <v>0.72</v>
          </cell>
          <cell r="Z90">
            <v>18.37</v>
          </cell>
          <cell r="AA90">
            <v>4.78</v>
          </cell>
          <cell r="AB90">
            <v>19.940000000000001</v>
          </cell>
          <cell r="AC90">
            <v>232</v>
          </cell>
          <cell r="AD90">
            <v>14.17</v>
          </cell>
          <cell r="AE90">
            <v>6</v>
          </cell>
          <cell r="AF90">
            <v>63.1</v>
          </cell>
          <cell r="AG90">
            <v>0.75</v>
          </cell>
          <cell r="AH90">
            <v>52.95</v>
          </cell>
          <cell r="AI90">
            <v>0.64</v>
          </cell>
          <cell r="AJ90">
            <v>235.8</v>
          </cell>
          <cell r="AK90">
            <v>19.05</v>
          </cell>
          <cell r="AL90">
            <v>4.96</v>
          </cell>
          <cell r="AM90">
            <v>1</v>
          </cell>
          <cell r="AN90">
            <v>8</v>
          </cell>
          <cell r="AO90">
            <v>0.03</v>
          </cell>
          <cell r="AP90">
            <v>1</v>
          </cell>
          <cell r="AQ90">
            <v>0.18</v>
          </cell>
          <cell r="AR90">
            <v>0.57999999999999996</v>
          </cell>
          <cell r="AS90">
            <v>0.16468967000000001</v>
          </cell>
          <cell r="AT90">
            <v>0.97593146500000005</v>
          </cell>
          <cell r="AU90">
            <v>14</v>
          </cell>
          <cell r="AV90">
            <v>0.12675731700000001</v>
          </cell>
          <cell r="AW90">
            <v>0</v>
          </cell>
          <cell r="AX90">
            <v>1.76</v>
          </cell>
          <cell r="AY90">
            <v>19.739999999999998</v>
          </cell>
          <cell r="AZ90">
            <v>192</v>
          </cell>
          <cell r="BA90">
            <v>0.04</v>
          </cell>
          <cell r="BB90">
            <v>0</v>
          </cell>
          <cell r="BC90">
            <v>2.36</v>
          </cell>
          <cell r="BD90">
            <v>0.436363636</v>
          </cell>
        </row>
        <row r="91">
          <cell r="G91">
            <v>20</v>
          </cell>
          <cell r="H91">
            <v>0.01</v>
          </cell>
          <cell r="I91">
            <v>2500</v>
          </cell>
          <cell r="J91">
            <v>3.82</v>
          </cell>
          <cell r="K91">
            <v>63.37</v>
          </cell>
          <cell r="L91">
            <v>30.31</v>
          </cell>
          <cell r="M91">
            <v>5662</v>
          </cell>
          <cell r="N91">
            <v>0.03</v>
          </cell>
          <cell r="O91">
            <v>45.86</v>
          </cell>
          <cell r="P91">
            <v>3.09</v>
          </cell>
          <cell r="Q91">
            <v>16.440000000000001</v>
          </cell>
          <cell r="R91">
            <v>7.82</v>
          </cell>
          <cell r="S91">
            <v>0.51</v>
          </cell>
          <cell r="T91">
            <v>0.27</v>
          </cell>
          <cell r="U91">
            <v>0</v>
          </cell>
          <cell r="V91">
            <v>1</v>
          </cell>
          <cell r="W91">
            <v>0</v>
          </cell>
          <cell r="X91">
            <v>18</v>
          </cell>
          <cell r="Y91">
            <v>0</v>
          </cell>
          <cell r="Z91">
            <v>17.93</v>
          </cell>
          <cell r="AA91">
            <v>3.02</v>
          </cell>
          <cell r="AB91">
            <v>18.84</v>
          </cell>
          <cell r="AC91">
            <v>160</v>
          </cell>
          <cell r="AD91">
            <v>13.76</v>
          </cell>
          <cell r="AE91">
            <v>2</v>
          </cell>
          <cell r="AF91">
            <v>42.85</v>
          </cell>
          <cell r="AG91">
            <v>0.89</v>
          </cell>
          <cell r="AH91">
            <v>33.39</v>
          </cell>
          <cell r="AI91">
            <v>0.51</v>
          </cell>
          <cell r="AJ91">
            <v>196.89</v>
          </cell>
          <cell r="AK91">
            <v>22.14</v>
          </cell>
          <cell r="AL91">
            <v>1.01</v>
          </cell>
          <cell r="AM91">
            <v>2</v>
          </cell>
          <cell r="AN91">
            <v>1</v>
          </cell>
          <cell r="AO91">
            <v>0.12</v>
          </cell>
          <cell r="AP91">
            <v>3</v>
          </cell>
          <cell r="AQ91">
            <v>0.1</v>
          </cell>
          <cell r="AR91">
            <v>10.83</v>
          </cell>
          <cell r="AS91">
            <v>0.19047478300000001</v>
          </cell>
          <cell r="AT91">
            <v>1.2806620040000001</v>
          </cell>
          <cell r="AU91">
            <v>8</v>
          </cell>
          <cell r="AV91">
            <v>6.3508193000000004E-2</v>
          </cell>
          <cell r="AW91">
            <v>0</v>
          </cell>
          <cell r="AX91">
            <v>1.82</v>
          </cell>
          <cell r="AY91">
            <v>19.8</v>
          </cell>
          <cell r="AZ91">
            <v>330</v>
          </cell>
          <cell r="BA91">
            <v>0.15</v>
          </cell>
          <cell r="BB91">
            <v>0</v>
          </cell>
          <cell r="BC91">
            <v>4.5199999999999996</v>
          </cell>
          <cell r="BD91">
            <v>0.72</v>
          </cell>
        </row>
        <row r="92">
          <cell r="G92">
            <v>0</v>
          </cell>
          <cell r="H92">
            <v>-0.01</v>
          </cell>
          <cell r="I92">
            <v>1306</v>
          </cell>
          <cell r="J92">
            <v>1.51</v>
          </cell>
          <cell r="K92">
            <v>68.47</v>
          </cell>
          <cell r="L92">
            <v>32.119999999999997</v>
          </cell>
          <cell r="M92">
            <v>670</v>
          </cell>
          <cell r="N92">
            <v>0.02</v>
          </cell>
          <cell r="O92">
            <v>49.6</v>
          </cell>
          <cell r="P92">
            <v>1.2</v>
          </cell>
          <cell r="Q92">
            <v>22.28</v>
          </cell>
          <cell r="R92">
            <v>6.68</v>
          </cell>
          <cell r="S92">
            <v>0.35</v>
          </cell>
          <cell r="T92">
            <v>0.28999999999999998</v>
          </cell>
          <cell r="U92">
            <v>0</v>
          </cell>
          <cell r="V92">
            <v>0</v>
          </cell>
          <cell r="W92">
            <v>0</v>
          </cell>
          <cell r="X92">
            <v>8</v>
          </cell>
          <cell r="Y92">
            <v>0</v>
          </cell>
          <cell r="Z92">
            <v>19.14</v>
          </cell>
          <cell r="AA92">
            <v>1.48</v>
          </cell>
          <cell r="AB92">
            <v>21.68</v>
          </cell>
          <cell r="AC92">
            <v>89</v>
          </cell>
          <cell r="AD92">
            <v>8.77</v>
          </cell>
          <cell r="AE92">
            <v>0</v>
          </cell>
          <cell r="AF92">
            <v>57.82</v>
          </cell>
          <cell r="AG92">
            <v>0.87</v>
          </cell>
          <cell r="AH92">
            <v>71.7</v>
          </cell>
          <cell r="AI92">
            <v>0.6</v>
          </cell>
          <cell r="AJ92">
            <v>234.1</v>
          </cell>
          <cell r="AK92">
            <v>24.42</v>
          </cell>
          <cell r="AL92">
            <v>1.55</v>
          </cell>
          <cell r="AM92">
            <v>0</v>
          </cell>
          <cell r="AN92">
            <v>3</v>
          </cell>
          <cell r="AO92">
            <v>0</v>
          </cell>
          <cell r="AP92">
            <v>0</v>
          </cell>
          <cell r="AQ92">
            <v>0.39</v>
          </cell>
          <cell r="AR92">
            <v>13.77</v>
          </cell>
          <cell r="AS92">
            <v>0.12878595100000001</v>
          </cell>
          <cell r="AT92">
            <v>0.99173871999999996</v>
          </cell>
          <cell r="AU92">
            <v>7</v>
          </cell>
          <cell r="AV92">
            <v>6.3971341000000001E-2</v>
          </cell>
          <cell r="AW92">
            <v>0</v>
          </cell>
          <cell r="AX92">
            <v>1.91</v>
          </cell>
          <cell r="AY92">
            <v>21.52</v>
          </cell>
          <cell r="AZ92">
            <v>13</v>
          </cell>
          <cell r="BA92">
            <v>0.02</v>
          </cell>
          <cell r="BB92">
            <v>0</v>
          </cell>
          <cell r="BC92">
            <v>0.19</v>
          </cell>
          <cell r="BD92">
            <v>0.36</v>
          </cell>
        </row>
        <row r="93">
          <cell r="G93">
            <v>0</v>
          </cell>
          <cell r="H93">
            <v>0.04</v>
          </cell>
          <cell r="I93">
            <v>1641</v>
          </cell>
          <cell r="J93">
            <v>4.26</v>
          </cell>
          <cell r="K93">
            <v>67.34</v>
          </cell>
          <cell r="L93">
            <v>33.380000000000003</v>
          </cell>
          <cell r="M93">
            <v>4288</v>
          </cell>
          <cell r="N93">
            <v>0.02</v>
          </cell>
          <cell r="O93">
            <v>46.58</v>
          </cell>
          <cell r="P93">
            <v>3.9</v>
          </cell>
          <cell r="Q93">
            <v>15.9</v>
          </cell>
          <cell r="R93">
            <v>6.79</v>
          </cell>
          <cell r="S93">
            <v>0.45</v>
          </cell>
          <cell r="T93">
            <v>0.49</v>
          </cell>
          <cell r="U93">
            <v>0</v>
          </cell>
          <cell r="V93">
            <v>0</v>
          </cell>
          <cell r="W93">
            <v>0</v>
          </cell>
          <cell r="X93">
            <v>9</v>
          </cell>
          <cell r="Y93">
            <v>0</v>
          </cell>
          <cell r="Z93">
            <v>19.27</v>
          </cell>
          <cell r="AA93">
            <v>1.47</v>
          </cell>
          <cell r="AB93">
            <v>18.27</v>
          </cell>
          <cell r="AC93">
            <v>84</v>
          </cell>
          <cell r="AD93">
            <v>9.44</v>
          </cell>
          <cell r="AE93">
            <v>0</v>
          </cell>
          <cell r="AF93">
            <v>69.44</v>
          </cell>
          <cell r="AG93">
            <v>0.8</v>
          </cell>
          <cell r="AH93">
            <v>65.66</v>
          </cell>
          <cell r="AI93">
            <v>0.53</v>
          </cell>
          <cell r="AJ93">
            <v>265.83</v>
          </cell>
          <cell r="AK93">
            <v>21.32</v>
          </cell>
          <cell r="AL93">
            <v>1.1200000000000001</v>
          </cell>
          <cell r="AM93">
            <v>0</v>
          </cell>
          <cell r="AN93">
            <v>2</v>
          </cell>
          <cell r="AO93">
            <v>0</v>
          </cell>
          <cell r="AP93">
            <v>0</v>
          </cell>
          <cell r="AQ93">
            <v>0.12</v>
          </cell>
          <cell r="AR93">
            <v>0</v>
          </cell>
          <cell r="AS93">
            <v>0.151355134</v>
          </cell>
          <cell r="AT93">
            <v>0.861916982</v>
          </cell>
          <cell r="AU93">
            <v>7</v>
          </cell>
          <cell r="AV93">
            <v>8.2587749000000002E-2</v>
          </cell>
          <cell r="AW93">
            <v>0</v>
          </cell>
          <cell r="AX93">
            <v>1.98</v>
          </cell>
          <cell r="AY93">
            <v>19.47</v>
          </cell>
          <cell r="AZ93">
            <v>25</v>
          </cell>
          <cell r="BA93">
            <v>0.01</v>
          </cell>
          <cell r="BB93">
            <v>0</v>
          </cell>
          <cell r="BC93">
            <v>0.36</v>
          </cell>
          <cell r="BD93">
            <v>0.26666666700000002</v>
          </cell>
        </row>
        <row r="94">
          <cell r="G94">
            <v>17</v>
          </cell>
          <cell r="H94">
            <v>0</v>
          </cell>
          <cell r="I94">
            <v>1761</v>
          </cell>
          <cell r="J94">
            <v>5.64</v>
          </cell>
          <cell r="K94">
            <v>69.56</v>
          </cell>
          <cell r="L94">
            <v>32.5</v>
          </cell>
          <cell r="M94">
            <v>105049</v>
          </cell>
          <cell r="N94">
            <v>0.01</v>
          </cell>
          <cell r="O94">
            <v>56.55</v>
          </cell>
          <cell r="P94">
            <v>4.62</v>
          </cell>
          <cell r="Q94">
            <v>17.190000000000001</v>
          </cell>
          <cell r="R94">
            <v>6.92</v>
          </cell>
          <cell r="S94">
            <v>0.12</v>
          </cell>
          <cell r="T94">
            <v>0.9</v>
          </cell>
          <cell r="U94">
            <v>0</v>
          </cell>
          <cell r="V94">
            <v>0</v>
          </cell>
          <cell r="W94">
            <v>0</v>
          </cell>
          <cell r="X94">
            <v>6</v>
          </cell>
          <cell r="Y94">
            <v>3.24</v>
          </cell>
          <cell r="Z94">
            <v>17.190000000000001</v>
          </cell>
          <cell r="AA94">
            <v>1.4</v>
          </cell>
          <cell r="AB94">
            <v>10.28</v>
          </cell>
          <cell r="AC94">
            <v>68</v>
          </cell>
          <cell r="AD94">
            <v>9.2799999999999994</v>
          </cell>
          <cell r="AE94">
            <v>0</v>
          </cell>
          <cell r="AF94">
            <v>68.569999999999993</v>
          </cell>
          <cell r="AG94">
            <v>0.85</v>
          </cell>
          <cell r="AH94">
            <v>68.38</v>
          </cell>
          <cell r="AI94">
            <v>0.36</v>
          </cell>
          <cell r="AJ94">
            <v>275.07</v>
          </cell>
          <cell r="AK94">
            <v>22.12</v>
          </cell>
          <cell r="AL94">
            <v>0.99</v>
          </cell>
          <cell r="AM94">
            <v>2</v>
          </cell>
          <cell r="AN94">
            <v>0</v>
          </cell>
          <cell r="AO94">
            <v>0.24</v>
          </cell>
          <cell r="AP94">
            <v>2</v>
          </cell>
          <cell r="AQ94">
            <v>0.3</v>
          </cell>
          <cell r="AR94">
            <v>0</v>
          </cell>
          <cell r="AS94">
            <v>0.154722949</v>
          </cell>
          <cell r="AT94">
            <v>1.351400709</v>
          </cell>
          <cell r="AU94">
            <v>9</v>
          </cell>
          <cell r="AV94">
            <v>8.2656013E-2</v>
          </cell>
          <cell r="AW94">
            <v>0</v>
          </cell>
          <cell r="AX94">
            <v>3.32</v>
          </cell>
          <cell r="AY94">
            <v>13.9</v>
          </cell>
          <cell r="AZ94">
            <v>149</v>
          </cell>
          <cell r="BA94">
            <v>0.05</v>
          </cell>
          <cell r="BB94">
            <v>0</v>
          </cell>
          <cell r="BC94">
            <v>2.11</v>
          </cell>
          <cell r="BD94">
            <v>1</v>
          </cell>
        </row>
        <row r="95">
          <cell r="G95">
            <v>0</v>
          </cell>
          <cell r="H95">
            <v>-0.01</v>
          </cell>
          <cell r="I95">
            <v>2618</v>
          </cell>
          <cell r="J95">
            <v>1.62</v>
          </cell>
          <cell r="K95">
            <v>60.17</v>
          </cell>
          <cell r="L95">
            <v>30.64</v>
          </cell>
          <cell r="M95">
            <v>5378</v>
          </cell>
          <cell r="N95">
            <v>0.02</v>
          </cell>
          <cell r="O95">
            <v>64.17</v>
          </cell>
          <cell r="P95">
            <v>1.96</v>
          </cell>
          <cell r="Q95">
            <v>13.55</v>
          </cell>
          <cell r="R95">
            <v>9.07</v>
          </cell>
          <cell r="S95">
            <v>0.65</v>
          </cell>
          <cell r="T95">
            <v>0.46</v>
          </cell>
          <cell r="U95">
            <v>0</v>
          </cell>
          <cell r="V95">
            <v>1</v>
          </cell>
          <cell r="W95">
            <v>5</v>
          </cell>
          <cell r="X95">
            <v>13</v>
          </cell>
          <cell r="Y95">
            <v>0.1</v>
          </cell>
          <cell r="Z95">
            <v>19.16</v>
          </cell>
          <cell r="AA95">
            <v>1.82</v>
          </cell>
          <cell r="AB95">
            <v>18.489999999999998</v>
          </cell>
          <cell r="AC95">
            <v>109</v>
          </cell>
          <cell r="AD95">
            <v>10.75</v>
          </cell>
          <cell r="AE95">
            <v>0</v>
          </cell>
          <cell r="AF95">
            <v>63.96</v>
          </cell>
          <cell r="AG95">
            <v>0.67</v>
          </cell>
          <cell r="AH95">
            <v>68.040000000000006</v>
          </cell>
          <cell r="AI95">
            <v>0.53</v>
          </cell>
          <cell r="AJ95">
            <v>222.78</v>
          </cell>
          <cell r="AK95">
            <v>24.02</v>
          </cell>
          <cell r="AL95">
            <v>0.65</v>
          </cell>
          <cell r="AM95">
            <v>1</v>
          </cell>
          <cell r="AN95">
            <v>1</v>
          </cell>
          <cell r="AO95">
            <v>0.09</v>
          </cell>
          <cell r="AP95">
            <v>1</v>
          </cell>
          <cell r="AQ95">
            <v>0.18</v>
          </cell>
          <cell r="AR95">
            <v>0.56999999999999995</v>
          </cell>
          <cell r="AS95">
            <v>0.21776709499999999</v>
          </cell>
          <cell r="AT95">
            <v>1.141088702</v>
          </cell>
          <cell r="AU95">
            <v>8</v>
          </cell>
          <cell r="AV95">
            <v>0.1114082</v>
          </cell>
          <cell r="AW95">
            <v>0</v>
          </cell>
          <cell r="AX95">
            <v>2.14</v>
          </cell>
          <cell r="AY95">
            <v>20.38</v>
          </cell>
          <cell r="AZ95">
            <v>262</v>
          </cell>
          <cell r="BA95">
            <v>0.05</v>
          </cell>
          <cell r="BB95">
            <v>0</v>
          </cell>
          <cell r="BC95">
            <v>5.97</v>
          </cell>
          <cell r="BD95">
            <v>0.56000000000000005</v>
          </cell>
        </row>
        <row r="96">
          <cell r="G96">
            <v>0</v>
          </cell>
          <cell r="H96">
            <v>-0.09</v>
          </cell>
          <cell r="I96">
            <v>2804</v>
          </cell>
          <cell r="J96">
            <v>0.03</v>
          </cell>
          <cell r="K96">
            <v>77.459999999999994</v>
          </cell>
          <cell r="L96">
            <v>29.69</v>
          </cell>
          <cell r="M96">
            <v>582</v>
          </cell>
          <cell r="N96">
            <v>0.01</v>
          </cell>
          <cell r="O96">
            <v>79.010000000000005</v>
          </cell>
          <cell r="P96">
            <v>0</v>
          </cell>
          <cell r="Q96">
            <v>9.5299999999999994</v>
          </cell>
          <cell r="R96">
            <v>6.09</v>
          </cell>
          <cell r="S96">
            <v>0.47</v>
          </cell>
          <cell r="T96">
            <v>0.39</v>
          </cell>
          <cell r="U96">
            <v>0</v>
          </cell>
          <cell r="V96">
            <v>1</v>
          </cell>
          <cell r="W96">
            <v>1</v>
          </cell>
          <cell r="X96">
            <v>8</v>
          </cell>
          <cell r="Y96">
            <v>0</v>
          </cell>
          <cell r="Z96">
            <v>18.71</v>
          </cell>
          <cell r="AA96">
            <v>1.34</v>
          </cell>
          <cell r="AB96">
            <v>20.39</v>
          </cell>
          <cell r="AC96">
            <v>67</v>
          </cell>
          <cell r="AD96">
            <v>4.66</v>
          </cell>
          <cell r="AE96">
            <v>0</v>
          </cell>
          <cell r="AF96">
            <v>25.05</v>
          </cell>
          <cell r="AG96">
            <v>2.9</v>
          </cell>
          <cell r="AH96">
            <v>97.01</v>
          </cell>
          <cell r="AI96">
            <v>0.57999999999999996</v>
          </cell>
          <cell r="AJ96">
            <v>290.39</v>
          </cell>
          <cell r="AK96">
            <v>23</v>
          </cell>
          <cell r="AL96">
            <v>6.19</v>
          </cell>
          <cell r="AM96">
            <v>1</v>
          </cell>
          <cell r="AN96">
            <v>2</v>
          </cell>
          <cell r="AO96">
            <v>0.12</v>
          </cell>
          <cell r="AP96">
            <v>1</v>
          </cell>
          <cell r="AQ96">
            <v>0.53</v>
          </cell>
          <cell r="AR96">
            <v>0</v>
          </cell>
          <cell r="AS96">
            <v>0.19730620400000001</v>
          </cell>
          <cell r="AT96">
            <v>0.79976818299999997</v>
          </cell>
          <cell r="AU96">
            <v>2</v>
          </cell>
          <cell r="AV96">
            <v>3.2754668000000001E-2</v>
          </cell>
          <cell r="AW96">
            <v>0</v>
          </cell>
          <cell r="AX96">
            <v>2.2599999999999998</v>
          </cell>
          <cell r="AY96">
            <v>23.2</v>
          </cell>
          <cell r="AZ96">
            <v>35</v>
          </cell>
          <cell r="BA96">
            <v>0.03</v>
          </cell>
          <cell r="BB96">
            <v>0</v>
          </cell>
          <cell r="BC96">
            <v>1.24</v>
          </cell>
          <cell r="BD96">
            <v>1</v>
          </cell>
        </row>
        <row r="97">
          <cell r="G97">
            <v>100</v>
          </cell>
          <cell r="H97">
            <v>-0.01</v>
          </cell>
          <cell r="I97">
            <v>61</v>
          </cell>
          <cell r="J97">
            <v>47.35</v>
          </cell>
          <cell r="K97">
            <v>72.48</v>
          </cell>
          <cell r="L97">
            <v>40.01</v>
          </cell>
          <cell r="M97">
            <v>5346</v>
          </cell>
          <cell r="N97">
            <v>0.01</v>
          </cell>
          <cell r="O97">
            <v>49.29</v>
          </cell>
          <cell r="P97">
            <v>2.0299999999999998</v>
          </cell>
          <cell r="Q97">
            <v>31.54</v>
          </cell>
          <cell r="R97">
            <v>2.46</v>
          </cell>
          <cell r="S97">
            <v>0.08</v>
          </cell>
          <cell r="T97">
            <v>0.22</v>
          </cell>
          <cell r="U97">
            <v>0</v>
          </cell>
          <cell r="V97">
            <v>0</v>
          </cell>
          <cell r="W97">
            <v>0</v>
          </cell>
          <cell r="X97">
            <v>6</v>
          </cell>
          <cell r="Y97">
            <v>3.46</v>
          </cell>
          <cell r="Z97">
            <v>14.84</v>
          </cell>
          <cell r="AA97">
            <v>0.57999999999999996</v>
          </cell>
          <cell r="AB97">
            <v>16.16</v>
          </cell>
          <cell r="AC97">
            <v>60</v>
          </cell>
          <cell r="AD97">
            <v>22.86</v>
          </cell>
          <cell r="AE97">
            <v>0.5</v>
          </cell>
          <cell r="AF97">
            <v>34.35</v>
          </cell>
          <cell r="AG97">
            <v>1.71</v>
          </cell>
          <cell r="AH97">
            <v>75.63</v>
          </cell>
          <cell r="AI97">
            <v>0.59</v>
          </cell>
          <cell r="AJ97">
            <v>41.86</v>
          </cell>
          <cell r="AK97">
            <v>35.54</v>
          </cell>
          <cell r="AL97">
            <v>1.06</v>
          </cell>
          <cell r="AM97">
            <v>1</v>
          </cell>
          <cell r="AN97">
            <v>0</v>
          </cell>
          <cell r="AO97">
            <v>0.3</v>
          </cell>
          <cell r="AP97">
            <v>1</v>
          </cell>
          <cell r="AQ97">
            <v>0.2</v>
          </cell>
          <cell r="AR97">
            <v>1.66</v>
          </cell>
          <cell r="AS97">
            <v>0.22076143500000001</v>
          </cell>
          <cell r="AT97">
            <v>2.7954791389999998</v>
          </cell>
          <cell r="AU97">
            <v>11</v>
          </cell>
          <cell r="AV97">
            <v>2.0360379000000001E-2</v>
          </cell>
          <cell r="AW97">
            <v>0</v>
          </cell>
          <cell r="AX97">
            <v>4.78</v>
          </cell>
          <cell r="AY97">
            <v>14.45</v>
          </cell>
          <cell r="AZ97">
            <v>91</v>
          </cell>
          <cell r="BA97">
            <v>0.24</v>
          </cell>
          <cell r="BB97">
            <v>0</v>
          </cell>
          <cell r="BC97">
            <v>0.25</v>
          </cell>
          <cell r="BD97">
            <v>0.3</v>
          </cell>
        </row>
        <row r="98">
          <cell r="G98">
            <v>29</v>
          </cell>
          <cell r="H98">
            <v>0</v>
          </cell>
          <cell r="I98">
            <v>246</v>
          </cell>
          <cell r="J98">
            <v>22.73</v>
          </cell>
          <cell r="K98">
            <v>70.14</v>
          </cell>
          <cell r="L98">
            <v>40.869999999999997</v>
          </cell>
          <cell r="M98">
            <v>42273</v>
          </cell>
          <cell r="N98">
            <v>0.02</v>
          </cell>
          <cell r="O98">
            <v>35.06</v>
          </cell>
          <cell r="P98">
            <v>2.38</v>
          </cell>
          <cell r="Q98">
            <v>24.67</v>
          </cell>
          <cell r="R98">
            <v>3.26</v>
          </cell>
          <cell r="S98">
            <v>0.11</v>
          </cell>
          <cell r="T98">
            <v>0.49</v>
          </cell>
          <cell r="U98">
            <v>0</v>
          </cell>
          <cell r="V98">
            <v>1</v>
          </cell>
          <cell r="W98">
            <v>1</v>
          </cell>
          <cell r="X98">
            <v>4</v>
          </cell>
          <cell r="Y98">
            <v>5.48</v>
          </cell>
          <cell r="Z98">
            <v>15.63</v>
          </cell>
          <cell r="AA98">
            <v>1.53</v>
          </cell>
          <cell r="AB98">
            <v>15.12</v>
          </cell>
          <cell r="AC98">
            <v>153</v>
          </cell>
          <cell r="AD98">
            <v>22.7</v>
          </cell>
          <cell r="AE98">
            <v>0</v>
          </cell>
          <cell r="AF98">
            <v>91.21</v>
          </cell>
          <cell r="AG98">
            <v>0.84</v>
          </cell>
          <cell r="AH98">
            <v>52.5</v>
          </cell>
          <cell r="AI98">
            <v>0.53</v>
          </cell>
          <cell r="AJ98">
            <v>74.290000000000006</v>
          </cell>
          <cell r="AK98">
            <v>27.86</v>
          </cell>
          <cell r="AL98">
            <v>0.57999999999999996</v>
          </cell>
          <cell r="AM98">
            <v>1</v>
          </cell>
          <cell r="AN98">
            <v>1</v>
          </cell>
          <cell r="AO98">
            <v>0.1</v>
          </cell>
          <cell r="AP98">
            <v>1</v>
          </cell>
          <cell r="AQ98">
            <v>0.08</v>
          </cell>
          <cell r="AR98">
            <v>0.84</v>
          </cell>
          <cell r="AS98">
            <v>0.11434810400000001</v>
          </cell>
          <cell r="AT98">
            <v>2.3634453780000002</v>
          </cell>
          <cell r="AU98">
            <v>37</v>
          </cell>
          <cell r="AV98">
            <v>6.0168472000000001E-2</v>
          </cell>
          <cell r="AW98">
            <v>8.8235294000000006E-2</v>
          </cell>
          <cell r="AX98">
            <v>4.08</v>
          </cell>
          <cell r="AY98">
            <v>14.71</v>
          </cell>
          <cell r="AZ98">
            <v>308</v>
          </cell>
          <cell r="BA98">
            <v>0.12</v>
          </cell>
          <cell r="BB98">
            <v>0</v>
          </cell>
          <cell r="BC98">
            <v>0.56000000000000005</v>
          </cell>
          <cell r="BD98">
            <v>0.36470588199999998</v>
          </cell>
        </row>
        <row r="99">
          <cell r="G99">
            <v>16</v>
          </cell>
          <cell r="H99">
            <v>0</v>
          </cell>
          <cell r="I99">
            <v>360</v>
          </cell>
          <cell r="J99">
            <v>12.01</v>
          </cell>
          <cell r="K99">
            <v>68.23</v>
          </cell>
          <cell r="L99">
            <v>40.01</v>
          </cell>
          <cell r="M99">
            <v>25830</v>
          </cell>
          <cell r="N99">
            <v>0.03</v>
          </cell>
          <cell r="O99">
            <v>42.32</v>
          </cell>
          <cell r="P99">
            <v>4.92</v>
          </cell>
          <cell r="Q99">
            <v>21.1</v>
          </cell>
          <cell r="R99">
            <v>3.64</v>
          </cell>
          <cell r="S99">
            <v>0.06</v>
          </cell>
          <cell r="T99">
            <v>0.45</v>
          </cell>
          <cell r="U99">
            <v>0</v>
          </cell>
          <cell r="V99">
            <v>1</v>
          </cell>
          <cell r="W99">
            <v>3</v>
          </cell>
          <cell r="X99">
            <v>5</v>
          </cell>
          <cell r="Y99">
            <v>0.92</v>
          </cell>
          <cell r="Z99">
            <v>16.05</v>
          </cell>
          <cell r="AA99">
            <v>3.01</v>
          </cell>
          <cell r="AB99">
            <v>17.22</v>
          </cell>
          <cell r="AC99">
            <v>229</v>
          </cell>
          <cell r="AD99">
            <v>16.399999999999999</v>
          </cell>
          <cell r="AE99">
            <v>0.5</v>
          </cell>
          <cell r="AF99">
            <v>80.87</v>
          </cell>
          <cell r="AG99">
            <v>0.84</v>
          </cell>
          <cell r="AH99">
            <v>75.209999999999994</v>
          </cell>
          <cell r="AI99">
            <v>0.44</v>
          </cell>
          <cell r="AJ99">
            <v>89.29</v>
          </cell>
          <cell r="AK99">
            <v>26.84</v>
          </cell>
          <cell r="AL99">
            <v>0.51</v>
          </cell>
          <cell r="AM99">
            <v>1</v>
          </cell>
          <cell r="AN99">
            <v>5</v>
          </cell>
          <cell r="AO99">
            <v>0.06</v>
          </cell>
          <cell r="AP99">
            <v>2</v>
          </cell>
          <cell r="AQ99">
            <v>0.16</v>
          </cell>
          <cell r="AR99">
            <v>0.13</v>
          </cell>
          <cell r="AS99">
            <v>0.228417483</v>
          </cell>
          <cell r="AT99">
            <v>1.9736842109999999</v>
          </cell>
          <cell r="AU99">
            <v>57</v>
          </cell>
          <cell r="AV99">
            <v>7.6740449000000002E-2</v>
          </cell>
          <cell r="AW99">
            <v>0.53125</v>
          </cell>
          <cell r="AX99">
            <v>5.21</v>
          </cell>
          <cell r="AY99">
            <v>17.3</v>
          </cell>
          <cell r="AZ99">
            <v>333</v>
          </cell>
          <cell r="BA99">
            <v>0.1</v>
          </cell>
          <cell r="BB99">
            <v>0</v>
          </cell>
          <cell r="BC99">
            <v>0.84</v>
          </cell>
          <cell r="BD99">
            <v>0.25624999999999998</v>
          </cell>
        </row>
        <row r="100">
          <cell r="G100">
            <v>81</v>
          </cell>
          <cell r="H100">
            <v>-0.02</v>
          </cell>
          <cell r="I100">
            <v>146</v>
          </cell>
          <cell r="J100">
            <v>37.94</v>
          </cell>
          <cell r="K100">
            <v>69.400000000000006</v>
          </cell>
          <cell r="L100">
            <v>43.32</v>
          </cell>
          <cell r="M100">
            <v>4481</v>
          </cell>
          <cell r="N100">
            <v>0.01</v>
          </cell>
          <cell r="O100">
            <v>36.39</v>
          </cell>
          <cell r="P100">
            <v>2.87</v>
          </cell>
          <cell r="Q100">
            <v>28.36</v>
          </cell>
          <cell r="R100">
            <v>3.97</v>
          </cell>
          <cell r="S100">
            <v>0.01</v>
          </cell>
          <cell r="T100">
            <v>0.4</v>
          </cell>
          <cell r="U100">
            <v>0</v>
          </cell>
          <cell r="V100">
            <v>0</v>
          </cell>
          <cell r="W100">
            <v>1</v>
          </cell>
          <cell r="X100">
            <v>0</v>
          </cell>
          <cell r="Y100">
            <v>9.9700000000000006</v>
          </cell>
          <cell r="Z100">
            <v>15.25</v>
          </cell>
          <cell r="AA100">
            <v>0.88</v>
          </cell>
          <cell r="AB100">
            <v>12.26</v>
          </cell>
          <cell r="AC100">
            <v>83</v>
          </cell>
          <cell r="AD100">
            <v>27.5</v>
          </cell>
          <cell r="AE100">
            <v>1</v>
          </cell>
          <cell r="AF100">
            <v>72.67</v>
          </cell>
          <cell r="AG100">
            <v>1</v>
          </cell>
          <cell r="AH100">
            <v>51.65</v>
          </cell>
          <cell r="AI100">
            <v>0.4</v>
          </cell>
          <cell r="AJ100">
            <v>59.86</v>
          </cell>
          <cell r="AK100">
            <v>29.77</v>
          </cell>
          <cell r="AL100">
            <v>0.3</v>
          </cell>
          <cell r="AM100">
            <v>0</v>
          </cell>
          <cell r="AN100">
            <v>1</v>
          </cell>
          <cell r="AO100">
            <v>0</v>
          </cell>
          <cell r="AP100">
            <v>0</v>
          </cell>
          <cell r="AQ100">
            <v>0.03</v>
          </cell>
          <cell r="AR100">
            <v>0.34</v>
          </cell>
          <cell r="AS100">
            <v>0.13128572799999999</v>
          </cell>
          <cell r="AT100">
            <v>2.5209718780000001</v>
          </cell>
          <cell r="AU100">
            <v>18</v>
          </cell>
          <cell r="AV100">
            <v>5.0289162999999998E-2</v>
          </cell>
          <cell r="AW100">
            <v>0.4375</v>
          </cell>
          <cell r="AX100">
            <v>3.52</v>
          </cell>
          <cell r="AY100">
            <v>13.43</v>
          </cell>
          <cell r="AZ100">
            <v>162</v>
          </cell>
          <cell r="BA100">
            <v>0.17</v>
          </cell>
          <cell r="BB100">
            <v>0</v>
          </cell>
          <cell r="BC100">
            <v>0.53</v>
          </cell>
          <cell r="BD100">
            <v>0.23749999999999999</v>
          </cell>
        </row>
        <row r="101">
          <cell r="G101">
            <v>100</v>
          </cell>
          <cell r="H101">
            <v>-0.04</v>
          </cell>
          <cell r="I101">
            <v>80</v>
          </cell>
          <cell r="J101">
            <v>37.590000000000003</v>
          </cell>
          <cell r="K101">
            <v>71.34</v>
          </cell>
          <cell r="L101">
            <v>41.63</v>
          </cell>
          <cell r="M101">
            <v>16863</v>
          </cell>
          <cell r="N101">
            <v>0.01</v>
          </cell>
          <cell r="O101">
            <v>17.649999999999999</v>
          </cell>
          <cell r="P101">
            <v>1.77</v>
          </cell>
          <cell r="Q101">
            <v>34.89</v>
          </cell>
          <cell r="R101">
            <v>3.13</v>
          </cell>
          <cell r="S101">
            <v>7.0000000000000007E-2</v>
          </cell>
          <cell r="T101">
            <v>0.28999999999999998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8.44</v>
          </cell>
          <cell r="Z101">
            <v>14.13</v>
          </cell>
          <cell r="AA101">
            <v>0.77</v>
          </cell>
          <cell r="AB101">
            <v>12.52</v>
          </cell>
          <cell r="AC101">
            <v>75</v>
          </cell>
          <cell r="AD101">
            <v>39.67</v>
          </cell>
          <cell r="AE101">
            <v>0</v>
          </cell>
          <cell r="AF101">
            <v>57.12</v>
          </cell>
          <cell r="AG101">
            <v>1.17</v>
          </cell>
          <cell r="AH101">
            <v>37.14</v>
          </cell>
          <cell r="AI101">
            <v>0.44</v>
          </cell>
          <cell r="AJ101">
            <v>58.55</v>
          </cell>
          <cell r="AK101">
            <v>31.71</v>
          </cell>
          <cell r="AL101">
            <v>1</v>
          </cell>
          <cell r="AM101">
            <v>1</v>
          </cell>
          <cell r="AN101">
            <v>1</v>
          </cell>
          <cell r="AO101">
            <v>0.26</v>
          </cell>
          <cell r="AP101">
            <v>1</v>
          </cell>
          <cell r="AQ101">
            <v>0.23</v>
          </cell>
          <cell r="AR101">
            <v>0</v>
          </cell>
          <cell r="AS101">
            <v>0.17002745399999999</v>
          </cell>
          <cell r="AT101">
            <v>3.1362119580000001</v>
          </cell>
          <cell r="AU101">
            <v>20</v>
          </cell>
          <cell r="AV101">
            <v>2.7164359999999999E-2</v>
          </cell>
          <cell r="AW101">
            <v>5.8823528999999999E-2</v>
          </cell>
          <cell r="AX101">
            <v>4.2699999999999996</v>
          </cell>
          <cell r="AY101">
            <v>13.32</v>
          </cell>
          <cell r="AZ101">
            <v>177</v>
          </cell>
          <cell r="BA101">
            <v>0.2</v>
          </cell>
          <cell r="BB101">
            <v>0</v>
          </cell>
          <cell r="BC101">
            <v>0.3</v>
          </cell>
          <cell r="BD101">
            <v>0.32941176500000002</v>
          </cell>
        </row>
        <row r="102">
          <cell r="G102">
            <v>0</v>
          </cell>
          <cell r="H102">
            <v>7.0000000000000007E-2</v>
          </cell>
          <cell r="I102">
            <v>559</v>
          </cell>
          <cell r="J102">
            <v>1.67</v>
          </cell>
          <cell r="K102">
            <v>74.44</v>
          </cell>
          <cell r="L102">
            <v>34.549999999999997</v>
          </cell>
          <cell r="M102">
            <v>1597</v>
          </cell>
          <cell r="N102">
            <v>0</v>
          </cell>
          <cell r="O102">
            <v>16.29</v>
          </cell>
          <cell r="P102">
            <v>1.05</v>
          </cell>
          <cell r="Q102">
            <v>8.17</v>
          </cell>
          <cell r="R102">
            <v>3.76</v>
          </cell>
          <cell r="S102">
            <v>0.28000000000000003</v>
          </cell>
          <cell r="T102">
            <v>0.39</v>
          </cell>
          <cell r="U102">
            <v>0</v>
          </cell>
          <cell r="V102">
            <v>0</v>
          </cell>
          <cell r="W102">
            <v>0</v>
          </cell>
          <cell r="X102">
            <v>3</v>
          </cell>
          <cell r="Y102">
            <v>0</v>
          </cell>
          <cell r="Z102">
            <v>6.72</v>
          </cell>
          <cell r="AA102">
            <v>0.45</v>
          </cell>
          <cell r="AB102">
            <v>13.82</v>
          </cell>
          <cell r="AC102">
            <v>36</v>
          </cell>
          <cell r="AD102">
            <v>32.71</v>
          </cell>
          <cell r="AE102">
            <v>0</v>
          </cell>
          <cell r="AF102">
            <v>55.86</v>
          </cell>
          <cell r="AG102">
            <v>0.83</v>
          </cell>
          <cell r="AH102">
            <v>34.369999999999997</v>
          </cell>
          <cell r="AI102">
            <v>1.5</v>
          </cell>
          <cell r="AJ102">
            <v>112.95</v>
          </cell>
          <cell r="AK102">
            <v>20.8</v>
          </cell>
          <cell r="AL102">
            <v>2.98</v>
          </cell>
          <cell r="AM102">
            <v>1</v>
          </cell>
          <cell r="AN102">
            <v>0</v>
          </cell>
          <cell r="AO102">
            <v>0.31</v>
          </cell>
          <cell r="AP102">
            <v>1</v>
          </cell>
          <cell r="AQ102">
            <v>2.13</v>
          </cell>
          <cell r="AR102">
            <v>0</v>
          </cell>
          <cell r="AS102">
            <v>0.119134304</v>
          </cell>
          <cell r="AT102">
            <v>0.71504072600000002</v>
          </cell>
          <cell r="AU102">
            <v>2</v>
          </cell>
          <cell r="AV102">
            <v>3.2237266000000001E-2</v>
          </cell>
          <cell r="AW102">
            <v>0</v>
          </cell>
          <cell r="AX102">
            <v>14.02</v>
          </cell>
          <cell r="AY102">
            <v>19.7</v>
          </cell>
          <cell r="AZ102">
            <v>34</v>
          </cell>
          <cell r="BA102">
            <v>0</v>
          </cell>
          <cell r="BB102">
            <v>0</v>
          </cell>
          <cell r="BC102">
            <v>0.56000000000000005</v>
          </cell>
          <cell r="BD102">
            <v>0.6</v>
          </cell>
        </row>
        <row r="103">
          <cell r="G103">
            <v>100</v>
          </cell>
          <cell r="H103">
            <v>-0.06</v>
          </cell>
          <cell r="I103">
            <v>57</v>
          </cell>
          <cell r="J103">
            <v>23.43</v>
          </cell>
          <cell r="K103">
            <v>75.09</v>
          </cell>
          <cell r="L103">
            <v>40.56</v>
          </cell>
          <cell r="M103">
            <v>7615</v>
          </cell>
          <cell r="N103">
            <v>0.01</v>
          </cell>
          <cell r="O103">
            <v>60.48</v>
          </cell>
          <cell r="P103">
            <v>1.77</v>
          </cell>
          <cell r="Q103">
            <v>44.85</v>
          </cell>
          <cell r="R103">
            <v>2.2400000000000002</v>
          </cell>
          <cell r="S103">
            <v>0</v>
          </cell>
          <cell r="T103">
            <v>0.26</v>
          </cell>
          <cell r="U103">
            <v>0</v>
          </cell>
          <cell r="V103">
            <v>0</v>
          </cell>
          <cell r="W103">
            <v>2</v>
          </cell>
          <cell r="X103">
            <v>0</v>
          </cell>
          <cell r="Y103">
            <v>12.25</v>
          </cell>
          <cell r="Z103">
            <v>14.73</v>
          </cell>
          <cell r="AA103">
            <v>0.41</v>
          </cell>
          <cell r="AB103">
            <v>8.85</v>
          </cell>
          <cell r="AC103">
            <v>39</v>
          </cell>
          <cell r="AD103">
            <v>31.91</v>
          </cell>
          <cell r="AE103">
            <v>0</v>
          </cell>
          <cell r="AF103">
            <v>59.86</v>
          </cell>
          <cell r="AG103">
            <v>1.3</v>
          </cell>
          <cell r="AH103">
            <v>56.61</v>
          </cell>
          <cell r="AI103">
            <v>0.33</v>
          </cell>
          <cell r="AJ103">
            <v>48.96</v>
          </cell>
          <cell r="AK103">
            <v>33.659999999999997</v>
          </cell>
          <cell r="AL103">
            <v>3.24</v>
          </cell>
          <cell r="AM103">
            <v>1</v>
          </cell>
          <cell r="AN103">
            <v>0</v>
          </cell>
          <cell r="AO103">
            <v>0.59</v>
          </cell>
          <cell r="AP103">
            <v>0</v>
          </cell>
          <cell r="AQ103">
            <v>0</v>
          </cell>
          <cell r="AR103">
            <v>0</v>
          </cell>
          <cell r="AS103">
            <v>0.25101594199999999</v>
          </cell>
          <cell r="AT103">
            <v>3.5402407359999999</v>
          </cell>
          <cell r="AU103">
            <v>9</v>
          </cell>
          <cell r="AV103">
            <v>2.1996285000000001E-2</v>
          </cell>
          <cell r="AW103">
            <v>0</v>
          </cell>
          <cell r="AX103">
            <v>3.13</v>
          </cell>
          <cell r="AY103">
            <v>13.08</v>
          </cell>
          <cell r="AZ103">
            <v>68</v>
          </cell>
          <cell r="BA103">
            <v>0.41</v>
          </cell>
          <cell r="BB103">
            <v>0</v>
          </cell>
          <cell r="BC103">
            <v>0.18</v>
          </cell>
          <cell r="BD103">
            <v>0.311111111</v>
          </cell>
        </row>
        <row r="104">
          <cell r="G104">
            <v>100</v>
          </cell>
          <cell r="H104">
            <v>0.03</v>
          </cell>
          <cell r="I104">
            <v>1142</v>
          </cell>
          <cell r="J104">
            <v>10.29</v>
          </cell>
          <cell r="K104">
            <v>68.510000000000005</v>
          </cell>
          <cell r="L104">
            <v>33.94</v>
          </cell>
          <cell r="M104">
            <v>230554</v>
          </cell>
          <cell r="N104">
            <v>0.01</v>
          </cell>
          <cell r="O104">
            <v>70.650000000000006</v>
          </cell>
          <cell r="P104">
            <v>2.21</v>
          </cell>
          <cell r="Q104">
            <v>33.26</v>
          </cell>
          <cell r="R104">
            <v>3.51</v>
          </cell>
          <cell r="S104">
            <v>0</v>
          </cell>
          <cell r="T104">
            <v>0.57999999999999996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1.56</v>
          </cell>
          <cell r="Z104">
            <v>15.57</v>
          </cell>
          <cell r="AA104">
            <v>0.59</v>
          </cell>
          <cell r="AB104">
            <v>12.91</v>
          </cell>
          <cell r="AC104">
            <v>41</v>
          </cell>
          <cell r="AD104">
            <v>9.01</v>
          </cell>
          <cell r="AE104">
            <v>0</v>
          </cell>
          <cell r="AF104">
            <v>69.069999999999993</v>
          </cell>
          <cell r="AG104">
            <v>1.45</v>
          </cell>
          <cell r="AH104">
            <v>96.27</v>
          </cell>
          <cell r="AI104">
            <v>0.25</v>
          </cell>
          <cell r="AJ104">
            <v>54.41</v>
          </cell>
          <cell r="AK104">
            <v>29.07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1</v>
          </cell>
          <cell r="AQ104">
            <v>0.01</v>
          </cell>
          <cell r="AR104">
            <v>0.57999999999999996</v>
          </cell>
          <cell r="AS104">
            <v>0.150453172</v>
          </cell>
          <cell r="AT104">
            <v>2.5676937440000001</v>
          </cell>
          <cell r="AU104">
            <v>16</v>
          </cell>
          <cell r="AV104">
            <v>0.12833975</v>
          </cell>
          <cell r="AW104">
            <v>0</v>
          </cell>
          <cell r="AX104">
            <v>4.54</v>
          </cell>
          <cell r="AY104">
            <v>16.920000000000002</v>
          </cell>
          <cell r="AZ104">
            <v>164</v>
          </cell>
          <cell r="BA104">
            <v>0.3</v>
          </cell>
          <cell r="BB104">
            <v>0</v>
          </cell>
          <cell r="BC104">
            <v>2.02</v>
          </cell>
          <cell r="BD104">
            <v>0.96363636399999997</v>
          </cell>
        </row>
        <row r="105">
          <cell r="G105">
            <v>20</v>
          </cell>
          <cell r="H105">
            <v>0.02</v>
          </cell>
          <cell r="I105">
            <v>619</v>
          </cell>
          <cell r="J105">
            <v>6.62</v>
          </cell>
          <cell r="K105">
            <v>66.760000000000005</v>
          </cell>
          <cell r="L105">
            <v>33.86</v>
          </cell>
          <cell r="M105">
            <v>9770</v>
          </cell>
          <cell r="N105">
            <v>0.01</v>
          </cell>
          <cell r="O105">
            <v>50.15</v>
          </cell>
          <cell r="P105">
            <v>3.58</v>
          </cell>
          <cell r="Q105">
            <v>10.39</v>
          </cell>
          <cell r="R105">
            <v>2.39</v>
          </cell>
          <cell r="S105">
            <v>0.05</v>
          </cell>
          <cell r="T105">
            <v>0.11</v>
          </cell>
          <cell r="U105">
            <v>0</v>
          </cell>
          <cell r="V105">
            <v>1</v>
          </cell>
          <cell r="W105">
            <v>1</v>
          </cell>
          <cell r="X105">
            <v>0</v>
          </cell>
          <cell r="Y105">
            <v>0.28999999999999998</v>
          </cell>
          <cell r="Z105">
            <v>16.559999999999999</v>
          </cell>
          <cell r="AA105">
            <v>1.07</v>
          </cell>
          <cell r="AB105">
            <v>23.87</v>
          </cell>
          <cell r="AC105">
            <v>85</v>
          </cell>
          <cell r="AD105">
            <v>23.1</v>
          </cell>
          <cell r="AE105">
            <v>1</v>
          </cell>
          <cell r="AF105">
            <v>47.33</v>
          </cell>
          <cell r="AG105">
            <v>0.78</v>
          </cell>
          <cell r="AH105">
            <v>71.16</v>
          </cell>
          <cell r="AI105">
            <v>0.41</v>
          </cell>
          <cell r="AJ105">
            <v>166.87</v>
          </cell>
          <cell r="AK105">
            <v>22.1</v>
          </cell>
          <cell r="AL105">
            <v>0.97</v>
          </cell>
          <cell r="AM105">
            <v>1</v>
          </cell>
          <cell r="AN105">
            <v>1</v>
          </cell>
          <cell r="AO105">
            <v>0.12</v>
          </cell>
          <cell r="AP105">
            <v>1</v>
          </cell>
          <cell r="AQ105">
            <v>0.49</v>
          </cell>
          <cell r="AR105">
            <v>0</v>
          </cell>
          <cell r="AS105">
            <v>0.13182090699999999</v>
          </cell>
          <cell r="AT105">
            <v>1.0374161420000001</v>
          </cell>
          <cell r="AU105">
            <v>5</v>
          </cell>
          <cell r="AV105">
            <v>2.4377163E-2</v>
          </cell>
          <cell r="AW105">
            <v>0</v>
          </cell>
          <cell r="AX105">
            <v>3.63</v>
          </cell>
          <cell r="AY105">
            <v>18.600000000000001</v>
          </cell>
          <cell r="AZ105">
            <v>70</v>
          </cell>
          <cell r="BA105">
            <v>0.01</v>
          </cell>
          <cell r="BB105">
            <v>0</v>
          </cell>
          <cell r="BC105">
            <v>0.35</v>
          </cell>
          <cell r="BD105">
            <v>0.4</v>
          </cell>
        </row>
        <row r="106">
          <cell r="G106">
            <v>100</v>
          </cell>
          <cell r="H106">
            <v>0.01</v>
          </cell>
          <cell r="I106">
            <v>72</v>
          </cell>
          <cell r="J106">
            <v>39.909999999999997</v>
          </cell>
          <cell r="K106">
            <v>73.52</v>
          </cell>
          <cell r="L106">
            <v>37.74</v>
          </cell>
          <cell r="M106">
            <v>11297</v>
          </cell>
          <cell r="N106">
            <v>0.01</v>
          </cell>
          <cell r="O106">
            <v>31.44</v>
          </cell>
          <cell r="P106">
            <v>1.3</v>
          </cell>
          <cell r="Q106">
            <v>29.76</v>
          </cell>
          <cell r="R106">
            <v>2.81</v>
          </cell>
          <cell r="S106">
            <v>0.11</v>
          </cell>
          <cell r="T106">
            <v>0.3</v>
          </cell>
          <cell r="U106">
            <v>0</v>
          </cell>
          <cell r="V106">
            <v>0</v>
          </cell>
          <cell r="W106">
            <v>2</v>
          </cell>
          <cell r="X106">
            <v>4</v>
          </cell>
          <cell r="Y106">
            <v>1.8</v>
          </cell>
          <cell r="Z106">
            <v>15.27</v>
          </cell>
          <cell r="AA106">
            <v>0.44</v>
          </cell>
          <cell r="AB106">
            <v>19.559999999999999</v>
          </cell>
          <cell r="AC106">
            <v>44</v>
          </cell>
          <cell r="AD106">
            <v>22.94</v>
          </cell>
          <cell r="AE106">
            <v>0</v>
          </cell>
          <cell r="AF106">
            <v>70.61</v>
          </cell>
          <cell r="AG106">
            <v>1.42</v>
          </cell>
          <cell r="AH106">
            <v>75.38</v>
          </cell>
          <cell r="AI106">
            <v>0.44</v>
          </cell>
          <cell r="AJ106">
            <v>43.75</v>
          </cell>
          <cell r="AK106">
            <v>32.06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0.146496815</v>
          </cell>
          <cell r="AT106">
            <v>2.9003441740000002</v>
          </cell>
          <cell r="AU106">
            <v>12</v>
          </cell>
          <cell r="AV106">
            <v>2.8730378000000001E-2</v>
          </cell>
          <cell r="AW106">
            <v>0</v>
          </cell>
          <cell r="AX106">
            <v>3.02</v>
          </cell>
          <cell r="AY106">
            <v>19.91</v>
          </cell>
          <cell r="AZ106">
            <v>47</v>
          </cell>
          <cell r="BA106">
            <v>0.15</v>
          </cell>
          <cell r="BB106">
            <v>0</v>
          </cell>
          <cell r="BC106">
            <v>0.13</v>
          </cell>
          <cell r="BD106">
            <v>0.25454545499999998</v>
          </cell>
        </row>
        <row r="107">
          <cell r="G107">
            <v>100</v>
          </cell>
          <cell r="H107">
            <v>-0.02</v>
          </cell>
          <cell r="I107">
            <v>81</v>
          </cell>
          <cell r="J107">
            <v>14.24</v>
          </cell>
          <cell r="K107">
            <v>71.59</v>
          </cell>
          <cell r="L107">
            <v>39.78</v>
          </cell>
          <cell r="M107">
            <v>52924</v>
          </cell>
          <cell r="N107">
            <v>0.01</v>
          </cell>
          <cell r="O107">
            <v>45.57</v>
          </cell>
          <cell r="P107">
            <v>2.35</v>
          </cell>
          <cell r="Q107">
            <v>46.3</v>
          </cell>
          <cell r="R107">
            <v>2.27</v>
          </cell>
          <cell r="S107">
            <v>0.12</v>
          </cell>
          <cell r="T107">
            <v>0.45</v>
          </cell>
          <cell r="U107">
            <v>0</v>
          </cell>
          <cell r="V107">
            <v>1</v>
          </cell>
          <cell r="W107">
            <v>0</v>
          </cell>
          <cell r="X107">
            <v>2</v>
          </cell>
          <cell r="Y107">
            <v>38.33</v>
          </cell>
          <cell r="Z107">
            <v>14.46</v>
          </cell>
          <cell r="AA107">
            <v>0.2</v>
          </cell>
          <cell r="AB107">
            <v>15.4</v>
          </cell>
          <cell r="AC107">
            <v>35</v>
          </cell>
          <cell r="AD107">
            <v>21.37</v>
          </cell>
          <cell r="AE107">
            <v>0</v>
          </cell>
          <cell r="AF107">
            <v>71.209999999999994</v>
          </cell>
          <cell r="AG107">
            <v>1.43</v>
          </cell>
          <cell r="AH107">
            <v>59.07</v>
          </cell>
          <cell r="AI107">
            <v>0.3</v>
          </cell>
          <cell r="AJ107">
            <v>29.24</v>
          </cell>
          <cell r="AK107">
            <v>30.03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4.9800000000000004</v>
          </cell>
          <cell r="AS107">
            <v>0.151861252</v>
          </cell>
          <cell r="AT107">
            <v>2.5979086840000001</v>
          </cell>
          <cell r="AU107">
            <v>4</v>
          </cell>
          <cell r="AV107">
            <v>2.3873471E-2</v>
          </cell>
          <cell r="AW107">
            <v>0</v>
          </cell>
          <cell r="AX107">
            <v>1.95</v>
          </cell>
          <cell r="AY107">
            <v>17.100000000000001</v>
          </cell>
          <cell r="AZ107">
            <v>24</v>
          </cell>
          <cell r="BA107">
            <v>0.06</v>
          </cell>
          <cell r="BB107">
            <v>0</v>
          </cell>
          <cell r="BC107">
            <v>0.15</v>
          </cell>
          <cell r="BD107">
            <v>0.8</v>
          </cell>
        </row>
        <row r="108">
          <cell r="G108">
            <v>50</v>
          </cell>
          <cell r="H108">
            <v>0.05</v>
          </cell>
          <cell r="I108">
            <v>166</v>
          </cell>
          <cell r="J108">
            <v>26.54</v>
          </cell>
          <cell r="K108">
            <v>67.78</v>
          </cell>
          <cell r="L108">
            <v>39.78</v>
          </cell>
          <cell r="M108">
            <v>22571</v>
          </cell>
          <cell r="N108">
            <v>0.01</v>
          </cell>
          <cell r="O108">
            <v>49.48</v>
          </cell>
          <cell r="P108">
            <v>3.13</v>
          </cell>
          <cell r="Q108">
            <v>29.41</v>
          </cell>
          <cell r="R108">
            <v>2.95</v>
          </cell>
          <cell r="S108">
            <v>0.05</v>
          </cell>
          <cell r="T108">
            <v>0.08</v>
          </cell>
          <cell r="U108">
            <v>0</v>
          </cell>
          <cell r="V108">
            <v>1</v>
          </cell>
          <cell r="W108">
            <v>0</v>
          </cell>
          <cell r="X108">
            <v>1</v>
          </cell>
          <cell r="Y108">
            <v>4.67</v>
          </cell>
          <cell r="Z108">
            <v>15.18</v>
          </cell>
          <cell r="AA108">
            <v>0.54</v>
          </cell>
          <cell r="AB108">
            <v>17.89</v>
          </cell>
          <cell r="AC108">
            <v>50</v>
          </cell>
          <cell r="AD108">
            <v>20.29</v>
          </cell>
          <cell r="AE108">
            <v>0</v>
          </cell>
          <cell r="AF108">
            <v>40.590000000000003</v>
          </cell>
          <cell r="AG108">
            <v>0.83</v>
          </cell>
          <cell r="AH108">
            <v>73.73</v>
          </cell>
          <cell r="AI108">
            <v>0.56999999999999995</v>
          </cell>
          <cell r="AJ108">
            <v>107</v>
          </cell>
          <cell r="AK108">
            <v>28.33</v>
          </cell>
          <cell r="AL108">
            <v>0</v>
          </cell>
          <cell r="AM108">
            <v>1</v>
          </cell>
          <cell r="AN108">
            <v>0</v>
          </cell>
          <cell r="AO108">
            <v>0.24</v>
          </cell>
          <cell r="AP108">
            <v>0</v>
          </cell>
          <cell r="AQ108">
            <v>0</v>
          </cell>
          <cell r="AR108">
            <v>0</v>
          </cell>
          <cell r="AS108">
            <v>0.14949906099999999</v>
          </cell>
          <cell r="AT108">
            <v>2.2093634930000001</v>
          </cell>
          <cell r="AU108">
            <v>6</v>
          </cell>
          <cell r="AV108">
            <v>1.7553868E-2</v>
          </cell>
          <cell r="AW108">
            <v>0</v>
          </cell>
          <cell r="AX108">
            <v>4.0199999999999996</v>
          </cell>
          <cell r="AY108">
            <v>17.8</v>
          </cell>
          <cell r="AZ108">
            <v>62</v>
          </cell>
          <cell r="BA108">
            <v>0.13</v>
          </cell>
          <cell r="BB108">
            <v>0</v>
          </cell>
          <cell r="BC108">
            <v>0.28999999999999998</v>
          </cell>
          <cell r="BD108">
            <v>0.6</v>
          </cell>
        </row>
        <row r="109">
          <cell r="G109">
            <v>75</v>
          </cell>
          <cell r="H109">
            <v>0.02</v>
          </cell>
          <cell r="I109">
            <v>114</v>
          </cell>
          <cell r="J109">
            <v>27.32</v>
          </cell>
          <cell r="K109">
            <v>71.92</v>
          </cell>
          <cell r="L109">
            <v>43.2</v>
          </cell>
          <cell r="M109">
            <v>30822</v>
          </cell>
          <cell r="N109">
            <v>0.01</v>
          </cell>
          <cell r="O109">
            <v>39.29</v>
          </cell>
          <cell r="P109">
            <v>3.64</v>
          </cell>
          <cell r="Q109">
            <v>52.76</v>
          </cell>
          <cell r="R109">
            <v>3.72</v>
          </cell>
          <cell r="S109">
            <v>0</v>
          </cell>
          <cell r="T109">
            <v>0.23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3.19</v>
          </cell>
          <cell r="Z109">
            <v>12.87</v>
          </cell>
          <cell r="AA109">
            <v>0.16</v>
          </cell>
          <cell r="AB109">
            <v>14.11</v>
          </cell>
          <cell r="AC109">
            <v>25</v>
          </cell>
          <cell r="AD109">
            <v>30.63</v>
          </cell>
          <cell r="AE109">
            <v>0</v>
          </cell>
          <cell r="AF109">
            <v>58.82</v>
          </cell>
          <cell r="AG109">
            <v>1.21</v>
          </cell>
          <cell r="AH109">
            <v>88.25</v>
          </cell>
          <cell r="AI109">
            <v>0.52</v>
          </cell>
          <cell r="AJ109">
            <v>28.71</v>
          </cell>
          <cell r="AK109">
            <v>36.25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0.14682184400000001</v>
          </cell>
          <cell r="AT109">
            <v>3.515821195</v>
          </cell>
          <cell r="AU109">
            <v>4</v>
          </cell>
          <cell r="AV109">
            <v>4.4336067E-2</v>
          </cell>
          <cell r="AW109">
            <v>0.25</v>
          </cell>
          <cell r="AX109">
            <v>3.8</v>
          </cell>
          <cell r="AY109">
            <v>19.88</v>
          </cell>
          <cell r="AZ109">
            <v>26</v>
          </cell>
          <cell r="BA109">
            <v>0.22</v>
          </cell>
          <cell r="BB109">
            <v>0</v>
          </cell>
          <cell r="BC109">
            <v>0.32</v>
          </cell>
          <cell r="BD109">
            <v>0.9</v>
          </cell>
        </row>
        <row r="110">
          <cell r="G110">
            <v>0</v>
          </cell>
          <cell r="H110">
            <v>0.02</v>
          </cell>
          <cell r="I110">
            <v>929</v>
          </cell>
          <cell r="J110">
            <v>8.6</v>
          </cell>
          <cell r="K110">
            <v>65.790000000000006</v>
          </cell>
          <cell r="L110">
            <v>30.68</v>
          </cell>
          <cell r="M110">
            <v>7246</v>
          </cell>
          <cell r="N110">
            <v>0.01</v>
          </cell>
          <cell r="O110">
            <v>59.9</v>
          </cell>
          <cell r="P110">
            <v>1.63</v>
          </cell>
          <cell r="Q110">
            <v>11.12</v>
          </cell>
          <cell r="R110">
            <v>4.93</v>
          </cell>
          <cell r="S110">
            <v>0.27</v>
          </cell>
          <cell r="T110">
            <v>0.43</v>
          </cell>
          <cell r="U110">
            <v>0</v>
          </cell>
          <cell r="V110">
            <v>1</v>
          </cell>
          <cell r="W110">
            <v>2</v>
          </cell>
          <cell r="X110">
            <v>2</v>
          </cell>
          <cell r="Y110">
            <v>1.26</v>
          </cell>
          <cell r="Z110">
            <v>16.8</v>
          </cell>
          <cell r="AA110">
            <v>0.94</v>
          </cell>
          <cell r="AB110">
            <v>14.42</v>
          </cell>
          <cell r="AC110">
            <v>76</v>
          </cell>
          <cell r="AD110">
            <v>12.84</v>
          </cell>
          <cell r="AE110">
            <v>0</v>
          </cell>
          <cell r="AF110">
            <v>33.18</v>
          </cell>
          <cell r="AG110">
            <v>1.1000000000000001</v>
          </cell>
          <cell r="AH110">
            <v>76.459999999999994</v>
          </cell>
          <cell r="AI110">
            <v>0.19</v>
          </cell>
          <cell r="AJ110">
            <v>90.58</v>
          </cell>
          <cell r="AK110">
            <v>22.6</v>
          </cell>
          <cell r="AL110">
            <v>1.45</v>
          </cell>
          <cell r="AM110">
            <v>1</v>
          </cell>
          <cell r="AN110">
            <v>1</v>
          </cell>
          <cell r="AO110">
            <v>0.16</v>
          </cell>
          <cell r="AP110">
            <v>1</v>
          </cell>
          <cell r="AQ110">
            <v>7.0000000000000007E-2</v>
          </cell>
          <cell r="AR110">
            <v>0</v>
          </cell>
          <cell r="AS110">
            <v>0.17759963000000001</v>
          </cell>
          <cell r="AT110">
            <v>1.5541113310000001</v>
          </cell>
          <cell r="AU110">
            <v>5</v>
          </cell>
          <cell r="AV110">
            <v>5.9090014000000003E-2</v>
          </cell>
          <cell r="AW110">
            <v>0</v>
          </cell>
          <cell r="AX110">
            <v>3.81</v>
          </cell>
          <cell r="AY110">
            <v>16.03</v>
          </cell>
          <cell r="AZ110">
            <v>249</v>
          </cell>
          <cell r="BA110">
            <v>0.08</v>
          </cell>
          <cell r="BB110">
            <v>0</v>
          </cell>
          <cell r="BC110">
            <v>5</v>
          </cell>
          <cell r="BD110">
            <v>0.93333333299999999</v>
          </cell>
        </row>
        <row r="111">
          <cell r="G111">
            <v>50</v>
          </cell>
          <cell r="H111">
            <v>0.05</v>
          </cell>
          <cell r="I111">
            <v>125</v>
          </cell>
          <cell r="J111">
            <v>27.82</v>
          </cell>
          <cell r="K111">
            <v>67.41</v>
          </cell>
          <cell r="L111">
            <v>37.44</v>
          </cell>
          <cell r="M111">
            <v>2811</v>
          </cell>
          <cell r="N111">
            <v>0.01</v>
          </cell>
          <cell r="O111">
            <v>42.33</v>
          </cell>
          <cell r="P111">
            <v>0.81</v>
          </cell>
          <cell r="Q111">
            <v>12.68</v>
          </cell>
          <cell r="R111">
            <v>2.88</v>
          </cell>
          <cell r="S111">
            <v>0.08</v>
          </cell>
          <cell r="T111">
            <v>0.25</v>
          </cell>
          <cell r="U111">
            <v>0</v>
          </cell>
          <cell r="V111">
            <v>1</v>
          </cell>
          <cell r="W111">
            <v>2</v>
          </cell>
          <cell r="X111">
            <v>2</v>
          </cell>
          <cell r="Y111">
            <v>1.53</v>
          </cell>
          <cell r="Z111">
            <v>16.05</v>
          </cell>
          <cell r="AA111">
            <v>1.1000000000000001</v>
          </cell>
          <cell r="AB111">
            <v>20.29</v>
          </cell>
          <cell r="AC111">
            <v>66</v>
          </cell>
          <cell r="AD111">
            <v>17.62</v>
          </cell>
          <cell r="AE111">
            <v>0</v>
          </cell>
          <cell r="AF111">
            <v>39.74</v>
          </cell>
          <cell r="AG111">
            <v>0.92</v>
          </cell>
          <cell r="AH111">
            <v>58.59</v>
          </cell>
          <cell r="AI111">
            <v>0.28000000000000003</v>
          </cell>
          <cell r="AJ111">
            <v>103.48</v>
          </cell>
          <cell r="AK111">
            <v>26.98</v>
          </cell>
          <cell r="AL111">
            <v>2.8</v>
          </cell>
          <cell r="AM111">
            <v>1</v>
          </cell>
          <cell r="AN111">
            <v>2</v>
          </cell>
          <cell r="AO111">
            <v>0.16</v>
          </cell>
          <cell r="AP111">
            <v>1</v>
          </cell>
          <cell r="AQ111">
            <v>1.55</v>
          </cell>
          <cell r="AR111">
            <v>5.41</v>
          </cell>
          <cell r="AS111">
            <v>0.197465681</v>
          </cell>
          <cell r="AT111">
            <v>1.540562861</v>
          </cell>
          <cell r="AU111">
            <v>4</v>
          </cell>
          <cell r="AV111">
            <v>1.0338053999999999E-2</v>
          </cell>
          <cell r="AW111">
            <v>0</v>
          </cell>
          <cell r="AX111">
            <v>3.26</v>
          </cell>
          <cell r="AY111">
            <v>20.05</v>
          </cell>
          <cell r="AZ111">
            <v>97</v>
          </cell>
          <cell r="BA111">
            <v>0.06</v>
          </cell>
          <cell r="BB111">
            <v>0</v>
          </cell>
          <cell r="BC111">
            <v>0.26</v>
          </cell>
          <cell r="BD111">
            <v>0.25</v>
          </cell>
        </row>
        <row r="112">
          <cell r="G112">
            <v>0</v>
          </cell>
          <cell r="H112">
            <v>0.08</v>
          </cell>
          <cell r="I112">
            <v>537</v>
          </cell>
          <cell r="J112">
            <v>4.88</v>
          </cell>
          <cell r="K112">
            <v>69.05</v>
          </cell>
          <cell r="L112">
            <v>36.85</v>
          </cell>
          <cell r="M112">
            <v>4830</v>
          </cell>
          <cell r="N112">
            <v>0.01</v>
          </cell>
          <cell r="O112">
            <v>44.73</v>
          </cell>
          <cell r="P112">
            <v>1.39</v>
          </cell>
          <cell r="Q112">
            <v>14.14</v>
          </cell>
          <cell r="R112">
            <v>3.53</v>
          </cell>
          <cell r="S112">
            <v>0.18</v>
          </cell>
          <cell r="T112">
            <v>0.36</v>
          </cell>
          <cell r="U112">
            <v>0</v>
          </cell>
          <cell r="V112">
            <v>1</v>
          </cell>
          <cell r="W112">
            <v>0</v>
          </cell>
          <cell r="X112">
            <v>3</v>
          </cell>
          <cell r="Y112">
            <v>1.95</v>
          </cell>
          <cell r="Z112">
            <v>16.989999999999998</v>
          </cell>
          <cell r="AA112">
            <v>1.42</v>
          </cell>
          <cell r="AB112">
            <v>14.91</v>
          </cell>
          <cell r="AC112">
            <v>73</v>
          </cell>
          <cell r="AD112">
            <v>10.35</v>
          </cell>
          <cell r="AE112">
            <v>3.5</v>
          </cell>
          <cell r="AF112">
            <v>99.62</v>
          </cell>
          <cell r="AG112">
            <v>1.1599999999999999</v>
          </cell>
          <cell r="AH112">
            <v>61.31</v>
          </cell>
          <cell r="AI112">
            <v>0.53</v>
          </cell>
          <cell r="AJ112">
            <v>89.8</v>
          </cell>
          <cell r="AK112">
            <v>21.5</v>
          </cell>
          <cell r="AL112">
            <v>2.58</v>
          </cell>
          <cell r="AM112">
            <v>0</v>
          </cell>
          <cell r="AN112">
            <v>2</v>
          </cell>
          <cell r="AO112">
            <v>0</v>
          </cell>
          <cell r="AP112">
            <v>0</v>
          </cell>
          <cell r="AQ112">
            <v>0.17</v>
          </cell>
          <cell r="AR112">
            <v>2.4500000000000002</v>
          </cell>
          <cell r="AS112">
            <v>0.23809523799999999</v>
          </cell>
          <cell r="AT112">
            <v>1.7557905970000001</v>
          </cell>
          <cell r="AU112">
            <v>12</v>
          </cell>
          <cell r="AV112">
            <v>4.8903741000000001E-2</v>
          </cell>
          <cell r="AW112">
            <v>1</v>
          </cell>
          <cell r="AX112">
            <v>3.33</v>
          </cell>
          <cell r="AY112">
            <v>17.170000000000002</v>
          </cell>
          <cell r="AZ112">
            <v>43</v>
          </cell>
          <cell r="BA112">
            <v>0.08</v>
          </cell>
          <cell r="BB112">
            <v>0</v>
          </cell>
          <cell r="BC112">
            <v>0.4</v>
          </cell>
          <cell r="BD112">
            <v>0.4</v>
          </cell>
        </row>
        <row r="113">
          <cell r="G113">
            <v>0</v>
          </cell>
          <cell r="H113">
            <v>0.01</v>
          </cell>
          <cell r="I113">
            <v>1550</v>
          </cell>
          <cell r="J113">
            <v>2.82</v>
          </cell>
          <cell r="K113">
            <v>66.8</v>
          </cell>
          <cell r="L113">
            <v>34.22</v>
          </cell>
          <cell r="M113">
            <v>664</v>
          </cell>
          <cell r="N113">
            <v>0.02</v>
          </cell>
          <cell r="O113">
            <v>61.64</v>
          </cell>
          <cell r="P113">
            <v>2.75</v>
          </cell>
          <cell r="Q113">
            <v>11.33</v>
          </cell>
          <cell r="R113">
            <v>5.77</v>
          </cell>
          <cell r="S113">
            <v>0.51</v>
          </cell>
          <cell r="T113">
            <v>0.45</v>
          </cell>
          <cell r="U113">
            <v>0</v>
          </cell>
          <cell r="V113">
            <v>1</v>
          </cell>
          <cell r="W113">
            <v>3</v>
          </cell>
          <cell r="X113">
            <v>4</v>
          </cell>
          <cell r="Y113">
            <v>0</v>
          </cell>
          <cell r="Z113">
            <v>17.59</v>
          </cell>
          <cell r="AA113">
            <v>1.47</v>
          </cell>
          <cell r="AB113">
            <v>15.33</v>
          </cell>
          <cell r="AC113">
            <v>100</v>
          </cell>
          <cell r="AD113">
            <v>15.54</v>
          </cell>
          <cell r="AE113">
            <v>0</v>
          </cell>
          <cell r="AF113">
            <v>58.51</v>
          </cell>
          <cell r="AG113">
            <v>0.84</v>
          </cell>
          <cell r="AH113">
            <v>64.45</v>
          </cell>
          <cell r="AI113">
            <v>0.34</v>
          </cell>
          <cell r="AJ113">
            <v>208.16</v>
          </cell>
          <cell r="AK113">
            <v>20.76</v>
          </cell>
          <cell r="AL113">
            <v>3.22</v>
          </cell>
          <cell r="AM113">
            <v>1</v>
          </cell>
          <cell r="AN113">
            <v>5</v>
          </cell>
          <cell r="AO113">
            <v>0.1</v>
          </cell>
          <cell r="AP113">
            <v>1</v>
          </cell>
          <cell r="AQ113">
            <v>1.0900000000000001</v>
          </cell>
          <cell r="AR113">
            <v>0</v>
          </cell>
          <cell r="AS113">
            <v>0.19930910800000001</v>
          </cell>
          <cell r="AT113">
            <v>1.300377498</v>
          </cell>
          <cell r="AU113">
            <v>8</v>
          </cell>
          <cell r="AV113">
            <v>7.9655886999999995E-2</v>
          </cell>
          <cell r="AW113">
            <v>0.4</v>
          </cell>
          <cell r="AX113">
            <v>2.67</v>
          </cell>
          <cell r="AY113">
            <v>19.68</v>
          </cell>
          <cell r="AZ113">
            <v>55</v>
          </cell>
          <cell r="BA113">
            <v>0.04</v>
          </cell>
          <cell r="BB113">
            <v>0</v>
          </cell>
          <cell r="BC113">
            <v>0.94</v>
          </cell>
          <cell r="BD113">
            <v>0.28000000000000003</v>
          </cell>
        </row>
        <row r="114">
          <cell r="G114">
            <v>100</v>
          </cell>
          <cell r="H114">
            <v>-0.05</v>
          </cell>
          <cell r="I114">
            <v>70</v>
          </cell>
          <cell r="J114">
            <v>43.09</v>
          </cell>
          <cell r="K114">
            <v>70.540000000000006</v>
          </cell>
          <cell r="L114">
            <v>38.659999999999997</v>
          </cell>
          <cell r="M114">
            <v>20785</v>
          </cell>
          <cell r="N114">
            <v>0</v>
          </cell>
          <cell r="O114">
            <v>18.46</v>
          </cell>
          <cell r="P114">
            <v>2.73</v>
          </cell>
          <cell r="Q114">
            <v>24.54</v>
          </cell>
          <cell r="R114">
            <v>2.41</v>
          </cell>
          <cell r="S114">
            <v>0</v>
          </cell>
          <cell r="T114">
            <v>0.27</v>
          </cell>
          <cell r="U114">
            <v>0</v>
          </cell>
          <cell r="V114">
            <v>0</v>
          </cell>
          <cell r="W114">
            <v>1</v>
          </cell>
          <cell r="X114">
            <v>1</v>
          </cell>
          <cell r="Y114">
            <v>18.28</v>
          </cell>
          <cell r="Z114">
            <v>15.72</v>
          </cell>
          <cell r="AA114">
            <v>0.35</v>
          </cell>
          <cell r="AB114">
            <v>22.17</v>
          </cell>
          <cell r="AC114">
            <v>33</v>
          </cell>
          <cell r="AD114">
            <v>10.64</v>
          </cell>
          <cell r="AE114">
            <v>0</v>
          </cell>
          <cell r="AF114">
            <v>66.09</v>
          </cell>
          <cell r="AG114">
            <v>0.91</v>
          </cell>
          <cell r="AH114">
            <v>84.33</v>
          </cell>
          <cell r="AI114">
            <v>0.21</v>
          </cell>
          <cell r="AJ114">
            <v>56.88</v>
          </cell>
          <cell r="AK114">
            <v>33.46</v>
          </cell>
          <cell r="AL114">
            <v>4.8600000000000003</v>
          </cell>
          <cell r="AM114">
            <v>1</v>
          </cell>
          <cell r="AN114">
            <v>0</v>
          </cell>
          <cell r="AO114">
            <v>0.67</v>
          </cell>
          <cell r="AP114">
            <v>1</v>
          </cell>
          <cell r="AQ114">
            <v>0.8</v>
          </cell>
          <cell r="AR114">
            <v>0</v>
          </cell>
          <cell r="AS114">
            <v>0.29211469499999998</v>
          </cell>
          <cell r="AT114">
            <v>3.8058356149999999</v>
          </cell>
          <cell r="AU114">
            <v>8</v>
          </cell>
          <cell r="AV114">
            <v>3.1847133999999999E-2</v>
          </cell>
          <cell r="AW114">
            <v>0</v>
          </cell>
          <cell r="AX114">
            <v>3.94</v>
          </cell>
          <cell r="AY114">
            <v>21.94</v>
          </cell>
          <cell r="AZ114">
            <v>13</v>
          </cell>
          <cell r="BA114">
            <v>7.0000000000000007E-2</v>
          </cell>
          <cell r="BB114">
            <v>0</v>
          </cell>
          <cell r="BC114">
            <v>0.06</v>
          </cell>
          <cell r="BD114">
            <v>0.28571428599999998</v>
          </cell>
        </row>
        <row r="115">
          <cell r="G115">
            <v>100</v>
          </cell>
          <cell r="H115">
            <v>0</v>
          </cell>
          <cell r="I115">
            <v>72</v>
          </cell>
          <cell r="J115">
            <v>33.82</v>
          </cell>
          <cell r="K115">
            <v>74.25</v>
          </cell>
          <cell r="L115">
            <v>41.49</v>
          </cell>
          <cell r="M115">
            <v>6922</v>
          </cell>
          <cell r="N115">
            <v>0</v>
          </cell>
          <cell r="O115">
            <v>62.75</v>
          </cell>
          <cell r="P115">
            <v>2.13</v>
          </cell>
          <cell r="Q115">
            <v>27.84</v>
          </cell>
          <cell r="R115">
            <v>2.14</v>
          </cell>
          <cell r="S115">
            <v>0.06</v>
          </cell>
          <cell r="T115">
            <v>0.35</v>
          </cell>
          <cell r="U115">
            <v>0</v>
          </cell>
          <cell r="V115">
            <v>0</v>
          </cell>
          <cell r="W115">
            <v>2</v>
          </cell>
          <cell r="X115">
            <v>0</v>
          </cell>
          <cell r="Y115">
            <v>1.71</v>
          </cell>
          <cell r="Z115">
            <v>15.82</v>
          </cell>
          <cell r="AA115">
            <v>0.33</v>
          </cell>
          <cell r="AB115">
            <v>13.65</v>
          </cell>
          <cell r="AC115">
            <v>31</v>
          </cell>
          <cell r="AD115">
            <v>19.62</v>
          </cell>
          <cell r="AE115">
            <v>0</v>
          </cell>
          <cell r="AF115">
            <v>62.53</v>
          </cell>
          <cell r="AG115">
            <v>1.43</v>
          </cell>
          <cell r="AH115">
            <v>50.48</v>
          </cell>
          <cell r="AI115">
            <v>0.36</v>
          </cell>
          <cell r="AJ115">
            <v>71.489999999999995</v>
          </cell>
          <cell r="AK115">
            <v>30.52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9.8699999999999992</v>
          </cell>
          <cell r="AS115">
            <v>0.149388623</v>
          </cell>
          <cell r="AT115">
            <v>2.6597188300000001</v>
          </cell>
          <cell r="AU115">
            <v>6</v>
          </cell>
          <cell r="AV115">
            <v>1.4126688E-2</v>
          </cell>
          <cell r="AW115">
            <v>0</v>
          </cell>
          <cell r="AX115">
            <v>3.26</v>
          </cell>
          <cell r="AY115">
            <v>17.34</v>
          </cell>
          <cell r="AZ115">
            <v>29</v>
          </cell>
          <cell r="BA115">
            <v>0.22</v>
          </cell>
          <cell r="BB115">
            <v>0</v>
          </cell>
          <cell r="BC115">
            <v>0.09</v>
          </cell>
          <cell r="BD115">
            <v>0.36</v>
          </cell>
        </row>
        <row r="116">
          <cell r="G116">
            <v>0</v>
          </cell>
          <cell r="H116">
            <v>7.0000000000000007E-2</v>
          </cell>
          <cell r="I116">
            <v>1761</v>
          </cell>
          <cell r="J116">
            <v>4.6100000000000003</v>
          </cell>
          <cell r="K116">
            <v>66.53</v>
          </cell>
          <cell r="L116">
            <v>31.03</v>
          </cell>
          <cell r="M116">
            <v>2287</v>
          </cell>
          <cell r="N116">
            <v>0.01</v>
          </cell>
          <cell r="O116">
            <v>45.12</v>
          </cell>
          <cell r="P116">
            <v>1.37</v>
          </cell>
          <cell r="Q116">
            <v>14.32</v>
          </cell>
          <cell r="R116">
            <v>7.4</v>
          </cell>
          <cell r="S116">
            <v>0.16</v>
          </cell>
          <cell r="T116">
            <v>0.41</v>
          </cell>
          <cell r="U116">
            <v>0</v>
          </cell>
          <cell r="V116">
            <v>1</v>
          </cell>
          <cell r="W116">
            <v>3</v>
          </cell>
          <cell r="X116">
            <v>2</v>
          </cell>
          <cell r="Y116">
            <v>2.37</v>
          </cell>
          <cell r="Z116">
            <v>18.86</v>
          </cell>
          <cell r="AA116">
            <v>1.32</v>
          </cell>
          <cell r="AB116">
            <v>19.260000000000002</v>
          </cell>
          <cell r="AC116">
            <v>82</v>
          </cell>
          <cell r="AD116">
            <v>13.14</v>
          </cell>
          <cell r="AE116">
            <v>0</v>
          </cell>
          <cell r="AF116">
            <v>47.17</v>
          </cell>
          <cell r="AG116">
            <v>0.76</v>
          </cell>
          <cell r="AH116">
            <v>47.84</v>
          </cell>
          <cell r="AI116">
            <v>4.8099999999999996</v>
          </cell>
          <cell r="AJ116">
            <v>243.19</v>
          </cell>
          <cell r="AK116">
            <v>21.72</v>
          </cell>
          <cell r="AL116">
            <v>0.6</v>
          </cell>
          <cell r="AM116">
            <v>1</v>
          </cell>
          <cell r="AN116">
            <v>0</v>
          </cell>
          <cell r="AO116">
            <v>0.11</v>
          </cell>
          <cell r="AP116">
            <v>1</v>
          </cell>
          <cell r="AQ116">
            <v>0.1</v>
          </cell>
          <cell r="AR116">
            <v>0.75</v>
          </cell>
          <cell r="AS116">
            <v>0.122157212</v>
          </cell>
          <cell r="AT116">
            <v>1.013822875</v>
          </cell>
          <cell r="AU116">
            <v>5</v>
          </cell>
          <cell r="AV116">
            <v>0.11185682299999999</v>
          </cell>
          <cell r="AW116">
            <v>0</v>
          </cell>
          <cell r="AX116">
            <v>2.44</v>
          </cell>
          <cell r="AY116">
            <v>20.16</v>
          </cell>
          <cell r="AZ116">
            <v>33</v>
          </cell>
          <cell r="BA116">
            <v>0.03</v>
          </cell>
          <cell r="BB116">
            <v>0</v>
          </cell>
          <cell r="BC116">
            <v>0.81</v>
          </cell>
          <cell r="BD116">
            <v>0.36</v>
          </cell>
        </row>
        <row r="117">
          <cell r="G117">
            <v>14</v>
          </cell>
          <cell r="H117">
            <v>0.13</v>
          </cell>
          <cell r="I117">
            <v>321</v>
          </cell>
          <cell r="J117">
            <v>16.91</v>
          </cell>
          <cell r="K117">
            <v>69.27</v>
          </cell>
          <cell r="L117">
            <v>34.299999999999997</v>
          </cell>
          <cell r="M117">
            <v>3801</v>
          </cell>
          <cell r="N117">
            <v>0.01</v>
          </cell>
          <cell r="O117">
            <v>46.22</v>
          </cell>
          <cell r="P117">
            <v>1.74</v>
          </cell>
          <cell r="Q117">
            <v>13.97</v>
          </cell>
          <cell r="R117">
            <v>2.5299999999999998</v>
          </cell>
          <cell r="S117">
            <v>0.02</v>
          </cell>
          <cell r="T117">
            <v>0.14000000000000001</v>
          </cell>
          <cell r="U117">
            <v>0</v>
          </cell>
          <cell r="V117">
            <v>1</v>
          </cell>
          <cell r="W117">
            <v>2</v>
          </cell>
          <cell r="X117">
            <v>0</v>
          </cell>
          <cell r="Y117">
            <v>2.9</v>
          </cell>
          <cell r="Z117">
            <v>17.12</v>
          </cell>
          <cell r="AA117">
            <v>0.65</v>
          </cell>
          <cell r="AB117">
            <v>18.55</v>
          </cell>
          <cell r="AC117">
            <v>66</v>
          </cell>
          <cell r="AD117">
            <v>15.08</v>
          </cell>
          <cell r="AE117">
            <v>1</v>
          </cell>
          <cell r="AF117">
            <v>96.85</v>
          </cell>
          <cell r="AG117">
            <v>1.23</v>
          </cell>
          <cell r="AH117">
            <v>52.18</v>
          </cell>
          <cell r="AI117">
            <v>0.67</v>
          </cell>
          <cell r="AJ117">
            <v>84.87</v>
          </cell>
          <cell r="AK117">
            <v>22.11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2.69</v>
          </cell>
          <cell r="AS117">
            <v>0.13186911700000001</v>
          </cell>
          <cell r="AT117">
            <v>1.3441275530000001</v>
          </cell>
          <cell r="AU117">
            <v>8</v>
          </cell>
          <cell r="AV117">
            <v>3.1476234999999998E-2</v>
          </cell>
          <cell r="AW117">
            <v>0</v>
          </cell>
          <cell r="AX117">
            <v>3.11</v>
          </cell>
          <cell r="AY117">
            <v>15.89</v>
          </cell>
          <cell r="AZ117">
            <v>64</v>
          </cell>
          <cell r="BA117">
            <v>0.05</v>
          </cell>
          <cell r="BB117">
            <v>0</v>
          </cell>
          <cell r="BC117">
            <v>0.3</v>
          </cell>
          <cell r="BD117">
            <v>0.485714286</v>
          </cell>
        </row>
        <row r="118">
          <cell r="G118">
            <v>100</v>
          </cell>
          <cell r="H118">
            <v>-0.03</v>
          </cell>
          <cell r="I118">
            <v>47</v>
          </cell>
          <cell r="J118">
            <v>29.45</v>
          </cell>
          <cell r="K118">
            <v>70.569999999999993</v>
          </cell>
          <cell r="L118">
            <v>42.67</v>
          </cell>
          <cell r="M118">
            <v>7115</v>
          </cell>
          <cell r="N118">
            <v>0.01</v>
          </cell>
          <cell r="O118">
            <v>74.400000000000006</v>
          </cell>
          <cell r="P118">
            <v>1.8</v>
          </cell>
          <cell r="Q118">
            <v>32.43</v>
          </cell>
          <cell r="R118">
            <v>1.45</v>
          </cell>
          <cell r="S118">
            <v>0</v>
          </cell>
          <cell r="T118">
            <v>0.15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39.17</v>
          </cell>
          <cell r="Z118">
            <v>13.25</v>
          </cell>
          <cell r="AA118">
            <v>0.46</v>
          </cell>
          <cell r="AB118">
            <v>10.02</v>
          </cell>
          <cell r="AC118">
            <v>49</v>
          </cell>
          <cell r="AD118">
            <v>20.18</v>
          </cell>
          <cell r="AE118">
            <v>0</v>
          </cell>
          <cell r="AF118">
            <v>68.319999999999993</v>
          </cell>
          <cell r="AG118">
            <v>1.17</v>
          </cell>
          <cell r="AH118">
            <v>81.38</v>
          </cell>
          <cell r="AI118">
            <v>0.27</v>
          </cell>
          <cell r="AJ118">
            <v>27.94</v>
          </cell>
          <cell r="AK118">
            <v>32.979999999999997</v>
          </cell>
          <cell r="AL118">
            <v>0.96</v>
          </cell>
          <cell r="AM118">
            <v>1</v>
          </cell>
          <cell r="AN118">
            <v>0</v>
          </cell>
          <cell r="AO118">
            <v>0.44</v>
          </cell>
          <cell r="AP118">
            <v>1</v>
          </cell>
          <cell r="AQ118">
            <v>0.18</v>
          </cell>
          <cell r="AR118">
            <v>0.27</v>
          </cell>
          <cell r="AS118">
            <v>0.25580767199999999</v>
          </cell>
          <cell r="AT118">
            <v>4.5542978420000004</v>
          </cell>
          <cell r="AU118">
            <v>19</v>
          </cell>
          <cell r="AV118">
            <v>2.6059056000000001E-2</v>
          </cell>
          <cell r="AW118">
            <v>0.4375</v>
          </cell>
          <cell r="AX118">
            <v>3.14</v>
          </cell>
          <cell r="AY118">
            <v>16.010000000000002</v>
          </cell>
          <cell r="AZ118">
            <v>32</v>
          </cell>
          <cell r="BA118">
            <v>0.31</v>
          </cell>
          <cell r="BB118">
            <v>0</v>
          </cell>
          <cell r="BC118">
            <v>0.06</v>
          </cell>
          <cell r="BD118">
            <v>0.15</v>
          </cell>
        </row>
        <row r="119">
          <cell r="G119">
            <v>100</v>
          </cell>
          <cell r="H119">
            <v>-0.01</v>
          </cell>
          <cell r="I119">
            <v>108</v>
          </cell>
          <cell r="J119">
            <v>15.82</v>
          </cell>
          <cell r="K119">
            <v>67.28</v>
          </cell>
          <cell r="L119">
            <v>45.24</v>
          </cell>
          <cell r="M119">
            <v>29098</v>
          </cell>
          <cell r="N119">
            <v>0.01</v>
          </cell>
          <cell r="O119">
            <v>49.32</v>
          </cell>
          <cell r="P119">
            <v>2.72</v>
          </cell>
          <cell r="Q119">
            <v>29.49</v>
          </cell>
          <cell r="R119">
            <v>2.81</v>
          </cell>
          <cell r="S119">
            <v>7.0000000000000007E-2</v>
          </cell>
          <cell r="T119">
            <v>0.33</v>
          </cell>
          <cell r="U119">
            <v>0</v>
          </cell>
          <cell r="V119">
            <v>0</v>
          </cell>
          <cell r="W119">
            <v>3</v>
          </cell>
          <cell r="X119">
            <v>0</v>
          </cell>
          <cell r="Y119">
            <v>2.48</v>
          </cell>
          <cell r="Z119">
            <v>14.93</v>
          </cell>
          <cell r="AA119">
            <v>0.82</v>
          </cell>
          <cell r="AB119">
            <v>18.13</v>
          </cell>
          <cell r="AC119">
            <v>77</v>
          </cell>
          <cell r="AD119">
            <v>25.86</v>
          </cell>
          <cell r="AE119">
            <v>0</v>
          </cell>
          <cell r="AF119">
            <v>50.48</v>
          </cell>
          <cell r="AG119">
            <v>1.18</v>
          </cell>
          <cell r="AH119">
            <v>67.930000000000007</v>
          </cell>
          <cell r="AI119">
            <v>0.21</v>
          </cell>
          <cell r="AJ119">
            <v>95.42</v>
          </cell>
          <cell r="AK119">
            <v>28.58</v>
          </cell>
          <cell r="AL119">
            <v>3.72</v>
          </cell>
          <cell r="AM119">
            <v>1</v>
          </cell>
          <cell r="AN119">
            <v>1</v>
          </cell>
          <cell r="AO119">
            <v>0.24</v>
          </cell>
          <cell r="AP119">
            <v>1</v>
          </cell>
          <cell r="AQ119">
            <v>0.52</v>
          </cell>
          <cell r="AR119">
            <v>0</v>
          </cell>
          <cell r="AS119">
            <v>0.152079612</v>
          </cell>
          <cell r="AT119">
            <v>2.6518100429999998</v>
          </cell>
          <cell r="AU119">
            <v>11</v>
          </cell>
          <cell r="AV119">
            <v>2.4981264E-2</v>
          </cell>
          <cell r="AW119">
            <v>0</v>
          </cell>
          <cell r="AX119">
            <v>4.28</v>
          </cell>
          <cell r="AY119">
            <v>16.809999999999999</v>
          </cell>
          <cell r="AZ119">
            <v>84</v>
          </cell>
          <cell r="BA119">
            <v>0.15</v>
          </cell>
          <cell r="BB119">
            <v>0</v>
          </cell>
          <cell r="BC119">
            <v>0.25</v>
          </cell>
          <cell r="BD119">
            <v>0.28888888899999998</v>
          </cell>
        </row>
        <row r="120">
          <cell r="G120">
            <v>0</v>
          </cell>
          <cell r="H120">
            <v>-0.01</v>
          </cell>
          <cell r="I120">
            <v>2215</v>
          </cell>
          <cell r="J120">
            <v>2.25</v>
          </cell>
          <cell r="K120">
            <v>84.37</v>
          </cell>
          <cell r="L120">
            <v>37.35</v>
          </cell>
          <cell r="M120">
            <v>1185</v>
          </cell>
          <cell r="N120">
            <v>0.02</v>
          </cell>
          <cell r="O120">
            <v>66.849999999999994</v>
          </cell>
          <cell r="P120">
            <v>2.16</v>
          </cell>
          <cell r="Q120">
            <v>10.79</v>
          </cell>
          <cell r="R120">
            <v>8.3699999999999992</v>
          </cell>
          <cell r="S120">
            <v>0.34</v>
          </cell>
          <cell r="T120">
            <v>0.8</v>
          </cell>
          <cell r="U120">
            <v>1</v>
          </cell>
          <cell r="V120">
            <v>1</v>
          </cell>
          <cell r="W120">
            <v>2</v>
          </cell>
          <cell r="X120">
            <v>9</v>
          </cell>
          <cell r="Y120">
            <v>0</v>
          </cell>
          <cell r="Z120">
            <v>13.88</v>
          </cell>
          <cell r="AA120">
            <v>3.11</v>
          </cell>
          <cell r="AB120">
            <v>10.8</v>
          </cell>
          <cell r="AC120">
            <v>134</v>
          </cell>
          <cell r="AD120">
            <v>23.74</v>
          </cell>
          <cell r="AE120">
            <v>1</v>
          </cell>
          <cell r="AF120">
            <v>27.11</v>
          </cell>
          <cell r="AG120">
            <v>0.59</v>
          </cell>
          <cell r="AH120">
            <v>85.82</v>
          </cell>
          <cell r="AI120">
            <v>0.33</v>
          </cell>
          <cell r="AJ120">
            <v>399.35</v>
          </cell>
          <cell r="AK120">
            <v>22.4</v>
          </cell>
          <cell r="AL120">
            <v>6.38</v>
          </cell>
          <cell r="AM120">
            <v>2</v>
          </cell>
          <cell r="AN120">
            <v>2</v>
          </cell>
          <cell r="AO120">
            <v>0.15</v>
          </cell>
          <cell r="AP120">
            <v>3</v>
          </cell>
          <cell r="AQ120">
            <v>2.77</v>
          </cell>
          <cell r="AR120">
            <v>0</v>
          </cell>
          <cell r="AS120">
            <v>0.24684474300000001</v>
          </cell>
          <cell r="AT120">
            <v>2.1440030760000002</v>
          </cell>
          <cell r="AU120">
            <v>29</v>
          </cell>
          <cell r="AV120">
            <v>1.6792610999999999E-2</v>
          </cell>
          <cell r="AW120">
            <v>0</v>
          </cell>
          <cell r="AX120">
            <v>7.06</v>
          </cell>
          <cell r="AY120">
            <v>13.5</v>
          </cell>
          <cell r="AZ120">
            <v>262</v>
          </cell>
          <cell r="BA120">
            <v>0.11</v>
          </cell>
          <cell r="BB120">
            <v>0</v>
          </cell>
          <cell r="BC120">
            <v>4.6500000000000004</v>
          </cell>
          <cell r="BD120">
            <v>1</v>
          </cell>
        </row>
        <row r="121">
          <cell r="G121">
            <v>67</v>
          </cell>
          <cell r="H121">
            <v>-0.02</v>
          </cell>
          <cell r="I121">
            <v>120</v>
          </cell>
          <cell r="J121">
            <v>14.87</v>
          </cell>
          <cell r="K121">
            <v>65.19</v>
          </cell>
          <cell r="L121">
            <v>38.33</v>
          </cell>
          <cell r="M121">
            <v>61622</v>
          </cell>
          <cell r="N121">
            <v>0.01</v>
          </cell>
          <cell r="O121">
            <v>49.84</v>
          </cell>
          <cell r="P121">
            <v>2.35</v>
          </cell>
          <cell r="Q121">
            <v>36.03</v>
          </cell>
          <cell r="R121">
            <v>2.71</v>
          </cell>
          <cell r="S121">
            <v>7.0000000000000007E-2</v>
          </cell>
          <cell r="T121">
            <v>0.2</v>
          </cell>
          <cell r="U121">
            <v>0</v>
          </cell>
          <cell r="V121">
            <v>1</v>
          </cell>
          <cell r="W121">
            <v>0</v>
          </cell>
          <cell r="X121">
            <v>3</v>
          </cell>
          <cell r="Y121">
            <v>10.37</v>
          </cell>
          <cell r="Z121">
            <v>14.76</v>
          </cell>
          <cell r="AA121">
            <v>0.65</v>
          </cell>
          <cell r="AB121">
            <v>15.72</v>
          </cell>
          <cell r="AC121">
            <v>63</v>
          </cell>
          <cell r="AD121">
            <v>54.63</v>
          </cell>
          <cell r="AE121">
            <v>0</v>
          </cell>
          <cell r="AF121">
            <v>68.45</v>
          </cell>
          <cell r="AG121">
            <v>1.1499999999999999</v>
          </cell>
          <cell r="AH121">
            <v>74.55</v>
          </cell>
          <cell r="AI121">
            <v>0.37</v>
          </cell>
          <cell r="AJ121">
            <v>48.13</v>
          </cell>
          <cell r="AK121">
            <v>29.63</v>
          </cell>
          <cell r="AL121">
            <v>1.53</v>
          </cell>
          <cell r="AM121">
            <v>0</v>
          </cell>
          <cell r="AN121">
            <v>0</v>
          </cell>
          <cell r="AO121">
            <v>0</v>
          </cell>
          <cell r="AP121">
            <v>1</v>
          </cell>
          <cell r="AQ121">
            <v>0.22</v>
          </cell>
          <cell r="AR121">
            <v>0.91</v>
          </cell>
          <cell r="AS121">
            <v>0.25821045599999998</v>
          </cell>
          <cell r="AT121">
            <v>3.6222910220000002</v>
          </cell>
          <cell r="AU121">
            <v>15</v>
          </cell>
          <cell r="AV121">
            <v>3.1827537000000003E-2</v>
          </cell>
          <cell r="AW121">
            <v>0</v>
          </cell>
          <cell r="AX121">
            <v>3.47</v>
          </cell>
          <cell r="AY121">
            <v>20.27</v>
          </cell>
          <cell r="AZ121">
            <v>47</v>
          </cell>
          <cell r="BA121">
            <v>0.06</v>
          </cell>
          <cell r="BB121">
            <v>0</v>
          </cell>
          <cell r="BC121">
            <v>0.1</v>
          </cell>
          <cell r="BD121">
            <v>0.44</v>
          </cell>
        </row>
        <row r="122">
          <cell r="G122">
            <v>0</v>
          </cell>
          <cell r="H122">
            <v>-0.05</v>
          </cell>
          <cell r="I122">
            <v>958</v>
          </cell>
          <cell r="J122">
            <v>8.06</v>
          </cell>
          <cell r="K122">
            <v>76.31</v>
          </cell>
          <cell r="L122">
            <v>29.32</v>
          </cell>
          <cell r="M122">
            <v>171</v>
          </cell>
          <cell r="N122">
            <v>0.01</v>
          </cell>
          <cell r="O122">
            <v>50.68</v>
          </cell>
          <cell r="P122">
            <v>1.55</v>
          </cell>
          <cell r="Q122">
            <v>19.05</v>
          </cell>
          <cell r="R122">
            <v>4.51</v>
          </cell>
          <cell r="S122">
            <v>0.37</v>
          </cell>
          <cell r="T122">
            <v>0.2</v>
          </cell>
          <cell r="U122">
            <v>0</v>
          </cell>
          <cell r="V122">
            <v>1</v>
          </cell>
          <cell r="W122">
            <v>1</v>
          </cell>
          <cell r="X122">
            <v>3</v>
          </cell>
          <cell r="Y122">
            <v>0</v>
          </cell>
          <cell r="Z122">
            <v>18.36</v>
          </cell>
          <cell r="AA122">
            <v>0.6</v>
          </cell>
          <cell r="AB122">
            <v>21.31</v>
          </cell>
          <cell r="AC122">
            <v>44</v>
          </cell>
          <cell r="AD122">
            <v>9.9600000000000009</v>
          </cell>
          <cell r="AE122">
            <v>0</v>
          </cell>
          <cell r="AF122">
            <v>37.49</v>
          </cell>
          <cell r="AG122">
            <v>1.39</v>
          </cell>
          <cell r="AH122">
            <v>89.47</v>
          </cell>
          <cell r="AI122">
            <v>0.26</v>
          </cell>
          <cell r="AJ122">
            <v>223.8</v>
          </cell>
          <cell r="AK122">
            <v>25.85</v>
          </cell>
          <cell r="AL122">
            <v>2.88</v>
          </cell>
          <cell r="AM122">
            <v>1</v>
          </cell>
          <cell r="AN122">
            <v>0</v>
          </cell>
          <cell r="AO122">
            <v>0.24</v>
          </cell>
          <cell r="AP122">
            <v>1</v>
          </cell>
          <cell r="AQ122">
            <v>1.66</v>
          </cell>
          <cell r="AR122">
            <v>0</v>
          </cell>
          <cell r="AS122">
            <v>0.20128722900000001</v>
          </cell>
          <cell r="AT122">
            <v>1.341934269</v>
          </cell>
          <cell r="AU122">
            <v>3</v>
          </cell>
          <cell r="AV122">
            <v>4.0874718999999997E-2</v>
          </cell>
          <cell r="AW122">
            <v>0</v>
          </cell>
          <cell r="AX122">
            <v>3.27</v>
          </cell>
          <cell r="AY122">
            <v>22.65</v>
          </cell>
          <cell r="AZ122">
            <v>44</v>
          </cell>
          <cell r="BA122">
            <v>0.05</v>
          </cell>
          <cell r="BB122">
            <v>0</v>
          </cell>
          <cell r="BC122">
            <v>0.94</v>
          </cell>
          <cell r="BD122">
            <v>0.4</v>
          </cell>
        </row>
        <row r="123">
          <cell r="G123">
            <v>0</v>
          </cell>
          <cell r="H123">
            <v>-7.0000000000000007E-2</v>
          </cell>
          <cell r="I123">
            <v>2513</v>
          </cell>
          <cell r="J123">
            <v>1.38</v>
          </cell>
          <cell r="K123">
            <v>70.05</v>
          </cell>
          <cell r="L123">
            <v>32.18</v>
          </cell>
          <cell r="M123">
            <v>135</v>
          </cell>
          <cell r="N123">
            <v>0.01</v>
          </cell>
          <cell r="O123">
            <v>50.61</v>
          </cell>
          <cell r="P123">
            <v>4.2300000000000004</v>
          </cell>
          <cell r="Q123">
            <v>7.54</v>
          </cell>
          <cell r="R123">
            <v>7.66</v>
          </cell>
          <cell r="S123">
            <v>0.38</v>
          </cell>
          <cell r="T123">
            <v>0.42</v>
          </cell>
          <cell r="U123">
            <v>0</v>
          </cell>
          <cell r="V123">
            <v>1</v>
          </cell>
          <cell r="W123">
            <v>1</v>
          </cell>
          <cell r="X123">
            <v>3</v>
          </cell>
          <cell r="Y123">
            <v>0</v>
          </cell>
          <cell r="Z123">
            <v>19.329999999999998</v>
          </cell>
          <cell r="AA123">
            <v>0.63</v>
          </cell>
          <cell r="AB123">
            <v>17.78</v>
          </cell>
          <cell r="AC123">
            <v>50</v>
          </cell>
          <cell r="AD123">
            <v>21.12</v>
          </cell>
          <cell r="AE123">
            <v>2</v>
          </cell>
          <cell r="AF123">
            <v>50.95</v>
          </cell>
          <cell r="AG123">
            <v>1.96</v>
          </cell>
          <cell r="AH123">
            <v>48</v>
          </cell>
          <cell r="AI123">
            <v>0.65</v>
          </cell>
          <cell r="AJ123">
            <v>328.76</v>
          </cell>
          <cell r="AK123">
            <v>20.6</v>
          </cell>
          <cell r="AL123">
            <v>4.38</v>
          </cell>
          <cell r="AM123">
            <v>1</v>
          </cell>
          <cell r="AN123">
            <v>0</v>
          </cell>
          <cell r="AO123">
            <v>0.2</v>
          </cell>
          <cell r="AP123">
            <v>1</v>
          </cell>
          <cell r="AQ123">
            <v>0.48</v>
          </cell>
          <cell r="AR123">
            <v>0</v>
          </cell>
          <cell r="AS123">
            <v>0.15286338699999999</v>
          </cell>
          <cell r="AT123">
            <v>1.0238840650000001</v>
          </cell>
          <cell r="AU123">
            <v>1</v>
          </cell>
          <cell r="AV123">
            <v>5.0556116999999998E-2</v>
          </cell>
          <cell r="AW123">
            <v>0</v>
          </cell>
          <cell r="AX123">
            <v>2.46</v>
          </cell>
          <cell r="AY123">
            <v>17.3</v>
          </cell>
          <cell r="AZ123">
            <v>21</v>
          </cell>
          <cell r="BA123">
            <v>0.04</v>
          </cell>
          <cell r="BB123">
            <v>0</v>
          </cell>
          <cell r="BC123">
            <v>1.1599999999999999</v>
          </cell>
          <cell r="BD123">
            <v>0.6</v>
          </cell>
        </row>
        <row r="124">
          <cell r="G124">
            <v>48</v>
          </cell>
          <cell r="H124">
            <v>-0.01</v>
          </cell>
          <cell r="I124">
            <v>106</v>
          </cell>
          <cell r="J124">
            <v>18.600000000000001</v>
          </cell>
          <cell r="K124">
            <v>71.95</v>
          </cell>
          <cell r="L124">
            <v>41.84</v>
          </cell>
          <cell r="M124">
            <v>98878</v>
          </cell>
          <cell r="N124">
            <v>0.02</v>
          </cell>
          <cell r="O124">
            <v>55.17</v>
          </cell>
          <cell r="P124">
            <v>1.85</v>
          </cell>
          <cell r="Q124">
            <v>39.5</v>
          </cell>
          <cell r="R124">
            <v>2.79</v>
          </cell>
          <cell r="S124">
            <v>0.05</v>
          </cell>
          <cell r="T124">
            <v>0.22</v>
          </cell>
          <cell r="U124">
            <v>0</v>
          </cell>
          <cell r="V124">
            <v>1</v>
          </cell>
          <cell r="W124">
            <v>0</v>
          </cell>
          <cell r="X124">
            <v>2</v>
          </cell>
          <cell r="Y124">
            <v>11.37</v>
          </cell>
          <cell r="Z124">
            <v>14.89</v>
          </cell>
          <cell r="AA124">
            <v>1.38</v>
          </cell>
          <cell r="AB124">
            <v>15.54</v>
          </cell>
          <cell r="AC124">
            <v>159</v>
          </cell>
          <cell r="AD124">
            <v>15.69</v>
          </cell>
          <cell r="AE124">
            <v>0</v>
          </cell>
          <cell r="AF124">
            <v>62.76</v>
          </cell>
          <cell r="AG124">
            <v>1.01</v>
          </cell>
          <cell r="AH124">
            <v>73.23</v>
          </cell>
          <cell r="AI124">
            <v>0.34</v>
          </cell>
          <cell r="AJ124">
            <v>54.44</v>
          </cell>
          <cell r="AK124">
            <v>28.57</v>
          </cell>
          <cell r="AL124">
            <v>0.98</v>
          </cell>
          <cell r="AM124">
            <v>1</v>
          </cell>
          <cell r="AN124">
            <v>4</v>
          </cell>
          <cell r="AO124">
            <v>0.12</v>
          </cell>
          <cell r="AP124">
            <v>2</v>
          </cell>
          <cell r="AQ124">
            <v>0.18</v>
          </cell>
          <cell r="AR124">
            <v>29.28</v>
          </cell>
          <cell r="AS124">
            <v>0.20652485500000001</v>
          </cell>
          <cell r="AT124">
            <v>3.4341420180000002</v>
          </cell>
          <cell r="AU124">
            <v>41</v>
          </cell>
          <cell r="AV124">
            <v>4.5399516000000001E-2</v>
          </cell>
          <cell r="AW124">
            <v>0.57575757599999999</v>
          </cell>
          <cell r="AX124">
            <v>4.2</v>
          </cell>
          <cell r="AY124">
            <v>16.010000000000002</v>
          </cell>
          <cell r="AZ124">
            <v>110</v>
          </cell>
          <cell r="BA124">
            <v>7.0000000000000007E-2</v>
          </cell>
          <cell r="BB124">
            <v>0</v>
          </cell>
          <cell r="BC124">
            <v>0.16</v>
          </cell>
          <cell r="BD124">
            <v>0.345454545</v>
          </cell>
        </row>
        <row r="125">
          <cell r="G125">
            <v>50</v>
          </cell>
          <cell r="H125">
            <v>-0.01</v>
          </cell>
          <cell r="I125">
            <v>87</v>
          </cell>
          <cell r="J125">
            <v>4.2</v>
          </cell>
          <cell r="K125">
            <v>74.8</v>
          </cell>
          <cell r="L125">
            <v>30.94</v>
          </cell>
          <cell r="M125">
            <v>268</v>
          </cell>
          <cell r="N125">
            <v>0.01</v>
          </cell>
          <cell r="O125">
            <v>50.49</v>
          </cell>
          <cell r="P125">
            <v>2.44</v>
          </cell>
          <cell r="Q125">
            <v>23.54</v>
          </cell>
          <cell r="R125">
            <v>1.59</v>
          </cell>
          <cell r="S125">
            <v>0.03</v>
          </cell>
          <cell r="T125">
            <v>0.33</v>
          </cell>
          <cell r="U125">
            <v>0</v>
          </cell>
          <cell r="V125">
            <v>1</v>
          </cell>
          <cell r="W125">
            <v>2</v>
          </cell>
          <cell r="X125">
            <v>1</v>
          </cell>
          <cell r="Y125">
            <v>1.23</v>
          </cell>
          <cell r="Z125">
            <v>19.559999999999999</v>
          </cell>
          <cell r="AA125">
            <v>1.45</v>
          </cell>
          <cell r="AB125">
            <v>28.44</v>
          </cell>
          <cell r="AC125">
            <v>47</v>
          </cell>
          <cell r="AD125">
            <v>12.42</v>
          </cell>
          <cell r="AE125">
            <v>0</v>
          </cell>
          <cell r="AF125">
            <v>12.33</v>
          </cell>
          <cell r="AG125">
            <v>0.66</v>
          </cell>
          <cell r="AH125">
            <v>65.150000000000006</v>
          </cell>
          <cell r="AI125">
            <v>1.23</v>
          </cell>
          <cell r="AJ125">
            <v>215.88</v>
          </cell>
          <cell r="AK125">
            <v>24.05</v>
          </cell>
          <cell r="AL125">
            <v>2.37</v>
          </cell>
          <cell r="AM125">
            <v>1</v>
          </cell>
          <cell r="AN125">
            <v>0</v>
          </cell>
          <cell r="AO125">
            <v>0.16</v>
          </cell>
          <cell r="AP125">
            <v>2</v>
          </cell>
          <cell r="AQ125">
            <v>1.52</v>
          </cell>
          <cell r="AR125">
            <v>18.77</v>
          </cell>
          <cell r="AS125">
            <v>0.20740460899999999</v>
          </cell>
          <cell r="AT125">
            <v>0.84263745499999998</v>
          </cell>
          <cell r="AU125">
            <v>2</v>
          </cell>
          <cell r="AV125">
            <v>3.1695719999999998E-3</v>
          </cell>
          <cell r="AW125">
            <v>0</v>
          </cell>
          <cell r="AX125">
            <v>2.82</v>
          </cell>
          <cell r="AY125">
            <v>27.55</v>
          </cell>
          <cell r="AZ125">
            <v>81</v>
          </cell>
          <cell r="BA125">
            <v>0.03</v>
          </cell>
          <cell r="BB125">
            <v>0</v>
          </cell>
          <cell r="BC125">
            <v>0.13</v>
          </cell>
          <cell r="BD125">
            <v>0.4</v>
          </cell>
        </row>
        <row r="126">
          <cell r="G126">
            <v>83</v>
          </cell>
          <cell r="H126">
            <v>0.14000000000000001</v>
          </cell>
          <cell r="I126">
            <v>76</v>
          </cell>
          <cell r="J126">
            <v>5.55</v>
          </cell>
          <cell r="K126">
            <v>73.790000000000006</v>
          </cell>
          <cell r="L126">
            <v>34.69</v>
          </cell>
          <cell r="M126">
            <v>9345</v>
          </cell>
          <cell r="N126">
            <v>0.02</v>
          </cell>
          <cell r="O126">
            <v>68.010000000000005</v>
          </cell>
          <cell r="P126">
            <v>2.98</v>
          </cell>
          <cell r="Q126">
            <v>33.51</v>
          </cell>
          <cell r="R126">
            <v>1.43</v>
          </cell>
          <cell r="S126">
            <v>0.05</v>
          </cell>
          <cell r="T126">
            <v>0.18</v>
          </cell>
          <cell r="U126">
            <v>0</v>
          </cell>
          <cell r="V126">
            <v>0</v>
          </cell>
          <cell r="W126">
            <v>1</v>
          </cell>
          <cell r="X126">
            <v>6</v>
          </cell>
          <cell r="Y126">
            <v>0.7</v>
          </cell>
          <cell r="Z126">
            <v>17.29</v>
          </cell>
          <cell r="AA126">
            <v>1.72</v>
          </cell>
          <cell r="AB126">
            <v>19.73</v>
          </cell>
          <cell r="AC126">
            <v>112</v>
          </cell>
          <cell r="AD126">
            <v>30.49</v>
          </cell>
          <cell r="AE126">
            <v>0</v>
          </cell>
          <cell r="AF126">
            <v>47.32</v>
          </cell>
          <cell r="AG126">
            <v>1.02</v>
          </cell>
          <cell r="AH126">
            <v>67.48</v>
          </cell>
          <cell r="AI126">
            <v>0.46</v>
          </cell>
          <cell r="AJ126">
            <v>131.03</v>
          </cell>
          <cell r="AK126">
            <v>32.58</v>
          </cell>
          <cell r="AL126">
            <v>0</v>
          </cell>
          <cell r="AM126">
            <v>1</v>
          </cell>
          <cell r="AN126">
            <v>3</v>
          </cell>
          <cell r="AO126">
            <v>0.13</v>
          </cell>
          <cell r="AP126">
            <v>0</v>
          </cell>
          <cell r="AQ126">
            <v>0</v>
          </cell>
          <cell r="AR126">
            <v>2.78</v>
          </cell>
          <cell r="AS126">
            <v>0.17059996699999999</v>
          </cell>
          <cell r="AT126">
            <v>1.9050622100000001</v>
          </cell>
          <cell r="AU126">
            <v>22</v>
          </cell>
          <cell r="AV126">
            <v>1.2634859999999999E-2</v>
          </cell>
          <cell r="AW126">
            <v>0.27777777799999998</v>
          </cell>
          <cell r="AX126">
            <v>4.2300000000000004</v>
          </cell>
          <cell r="AY126">
            <v>15.96</v>
          </cell>
          <cell r="AZ126">
            <v>257</v>
          </cell>
          <cell r="BA126">
            <v>0.13</v>
          </cell>
          <cell r="BB126">
            <v>0</v>
          </cell>
          <cell r="BC126">
            <v>0.19</v>
          </cell>
          <cell r="BD126">
            <v>0.26666666700000002</v>
          </cell>
        </row>
        <row r="127">
          <cell r="G127">
            <v>0</v>
          </cell>
          <cell r="H127">
            <v>-0.05</v>
          </cell>
          <cell r="I127">
            <v>288</v>
          </cell>
          <cell r="J127">
            <v>5.94</v>
          </cell>
          <cell r="K127">
            <v>71.84</v>
          </cell>
          <cell r="L127">
            <v>35.93</v>
          </cell>
          <cell r="M127">
            <v>576</v>
          </cell>
          <cell r="N127">
            <v>0.03</v>
          </cell>
          <cell r="O127">
            <v>66.790000000000006</v>
          </cell>
          <cell r="P127">
            <v>0.93</v>
          </cell>
          <cell r="Q127">
            <v>8.34</v>
          </cell>
          <cell r="R127">
            <v>1.94</v>
          </cell>
          <cell r="S127">
            <v>0.16</v>
          </cell>
          <cell r="T127">
            <v>0.4</v>
          </cell>
          <cell r="U127">
            <v>1</v>
          </cell>
          <cell r="V127">
            <v>1</v>
          </cell>
          <cell r="W127">
            <v>2</v>
          </cell>
          <cell r="X127">
            <v>7</v>
          </cell>
          <cell r="Y127">
            <v>1</v>
          </cell>
          <cell r="Z127">
            <v>15.76</v>
          </cell>
          <cell r="AA127">
            <v>3.92</v>
          </cell>
          <cell r="AB127">
            <v>16.64</v>
          </cell>
          <cell r="AC127">
            <v>107</v>
          </cell>
          <cell r="AD127">
            <v>27.49</v>
          </cell>
          <cell r="AE127">
            <v>3.5</v>
          </cell>
          <cell r="AF127">
            <v>3.98</v>
          </cell>
          <cell r="AG127">
            <v>0.52</v>
          </cell>
          <cell r="AH127">
            <v>57.94</v>
          </cell>
          <cell r="AI127">
            <v>0.48</v>
          </cell>
          <cell r="AJ127">
            <v>497.67</v>
          </cell>
          <cell r="AK127">
            <v>24</v>
          </cell>
          <cell r="AL127">
            <v>8.49</v>
          </cell>
          <cell r="AM127">
            <v>1</v>
          </cell>
          <cell r="AN127">
            <v>6</v>
          </cell>
          <cell r="AO127">
            <v>7.0000000000000007E-2</v>
          </cell>
          <cell r="AP127">
            <v>4</v>
          </cell>
          <cell r="AQ127">
            <v>3.45</v>
          </cell>
          <cell r="AR127">
            <v>0</v>
          </cell>
          <cell r="AS127">
            <v>0.250070925</v>
          </cell>
          <cell r="AT127">
            <v>1.505531191</v>
          </cell>
          <cell r="AU127">
            <v>33</v>
          </cell>
          <cell r="AV127">
            <v>1.9767529999999999E-3</v>
          </cell>
          <cell r="AW127">
            <v>0</v>
          </cell>
          <cell r="AX127">
            <v>5.45</v>
          </cell>
          <cell r="AY127">
            <v>17.5</v>
          </cell>
          <cell r="AZ127">
            <v>245</v>
          </cell>
          <cell r="BA127">
            <v>7.0000000000000007E-2</v>
          </cell>
          <cell r="BB127">
            <v>0</v>
          </cell>
          <cell r="BC127">
            <v>0.5</v>
          </cell>
          <cell r="BD127">
            <v>0.8</v>
          </cell>
        </row>
        <row r="128">
          <cell r="G128">
            <v>94</v>
          </cell>
          <cell r="H128">
            <v>-0.04</v>
          </cell>
          <cell r="I128">
            <v>34</v>
          </cell>
          <cell r="J128">
            <v>6.69</v>
          </cell>
          <cell r="K128">
            <v>75.61</v>
          </cell>
          <cell r="L128">
            <v>41.8</v>
          </cell>
          <cell r="M128">
            <v>9028</v>
          </cell>
          <cell r="N128">
            <v>0.02</v>
          </cell>
          <cell r="O128">
            <v>73.77</v>
          </cell>
          <cell r="P128">
            <v>2.42</v>
          </cell>
          <cell r="Q128">
            <v>34.5</v>
          </cell>
          <cell r="R128">
            <v>1.37</v>
          </cell>
          <cell r="S128">
            <v>0.01</v>
          </cell>
          <cell r="T128">
            <v>0.11</v>
          </cell>
          <cell r="U128">
            <v>0</v>
          </cell>
          <cell r="V128">
            <v>0</v>
          </cell>
          <cell r="W128">
            <v>0</v>
          </cell>
          <cell r="X128">
            <v>2</v>
          </cell>
          <cell r="Y128">
            <v>12.51</v>
          </cell>
          <cell r="Z128">
            <v>16.260000000000002</v>
          </cell>
          <cell r="AA128">
            <v>1.65</v>
          </cell>
          <cell r="AB128">
            <v>19.59</v>
          </cell>
          <cell r="AC128">
            <v>84</v>
          </cell>
          <cell r="AD128">
            <v>36.79</v>
          </cell>
          <cell r="AE128">
            <v>0</v>
          </cell>
          <cell r="AF128">
            <v>27.98</v>
          </cell>
          <cell r="AG128">
            <v>1.46</v>
          </cell>
          <cell r="AH128">
            <v>71.19</v>
          </cell>
          <cell r="AI128">
            <v>0.57999999999999996</v>
          </cell>
          <cell r="AJ128">
            <v>50.21</v>
          </cell>
          <cell r="AK128">
            <v>37.94</v>
          </cell>
          <cell r="AL128">
            <v>1.36</v>
          </cell>
          <cell r="AM128">
            <v>1</v>
          </cell>
          <cell r="AN128">
            <v>2</v>
          </cell>
          <cell r="AO128">
            <v>0.18</v>
          </cell>
          <cell r="AP128">
            <v>1</v>
          </cell>
          <cell r="AQ128">
            <v>0.13</v>
          </cell>
          <cell r="AR128">
            <v>1.69</v>
          </cell>
          <cell r="AS128">
            <v>0.234641985</v>
          </cell>
          <cell r="AT128">
            <v>2.5178878720000002</v>
          </cell>
          <cell r="AU128">
            <v>20</v>
          </cell>
          <cell r="AV128">
            <v>1.5686853000000001E-2</v>
          </cell>
          <cell r="AW128">
            <v>0</v>
          </cell>
          <cell r="AX128">
            <v>3.97</v>
          </cell>
          <cell r="AY128">
            <v>16.649999999999999</v>
          </cell>
          <cell r="AZ128">
            <v>140</v>
          </cell>
          <cell r="BA128">
            <v>0.14000000000000001</v>
          </cell>
          <cell r="BB128">
            <v>0</v>
          </cell>
          <cell r="BC128">
            <v>0.14000000000000001</v>
          </cell>
          <cell r="BD128">
            <v>0.2</v>
          </cell>
        </row>
        <row r="129">
          <cell r="G129">
            <v>100</v>
          </cell>
          <cell r="H129">
            <v>-0.01</v>
          </cell>
          <cell r="I129">
            <v>94</v>
          </cell>
          <cell r="J129">
            <v>6.65</v>
          </cell>
          <cell r="K129">
            <v>66.88</v>
          </cell>
          <cell r="L129">
            <v>31.82</v>
          </cell>
          <cell r="M129">
            <v>69138</v>
          </cell>
          <cell r="N129">
            <v>0.02</v>
          </cell>
          <cell r="O129">
            <v>51.91</v>
          </cell>
          <cell r="P129">
            <v>2.02</v>
          </cell>
          <cell r="Q129">
            <v>25.1</v>
          </cell>
          <cell r="R129">
            <v>1.33</v>
          </cell>
          <cell r="S129">
            <v>0.04</v>
          </cell>
          <cell r="T129">
            <v>0.22</v>
          </cell>
          <cell r="U129">
            <v>0</v>
          </cell>
          <cell r="V129">
            <v>0</v>
          </cell>
          <cell r="W129">
            <v>0</v>
          </cell>
          <cell r="X129">
            <v>2</v>
          </cell>
          <cell r="Y129">
            <v>1.22</v>
          </cell>
          <cell r="Z129">
            <v>17.079999999999998</v>
          </cell>
          <cell r="AA129">
            <v>2.57</v>
          </cell>
          <cell r="AB129">
            <v>20.239999999999998</v>
          </cell>
          <cell r="AC129">
            <v>90</v>
          </cell>
          <cell r="AD129">
            <v>24.71</v>
          </cell>
          <cell r="AE129">
            <v>0</v>
          </cell>
          <cell r="AF129">
            <v>14.1</v>
          </cell>
          <cell r="AG129">
            <v>0.85</v>
          </cell>
          <cell r="AH129">
            <v>60.1</v>
          </cell>
          <cell r="AI129">
            <v>0.52</v>
          </cell>
          <cell r="AJ129">
            <v>205.21</v>
          </cell>
          <cell r="AK129">
            <v>26.68</v>
          </cell>
          <cell r="AL129">
            <v>1.25</v>
          </cell>
          <cell r="AM129">
            <v>3</v>
          </cell>
          <cell r="AN129">
            <v>3</v>
          </cell>
          <cell r="AO129">
            <v>0.33</v>
          </cell>
          <cell r="AP129">
            <v>1</v>
          </cell>
          <cell r="AQ129">
            <v>0.41</v>
          </cell>
          <cell r="AR129">
            <v>0</v>
          </cell>
          <cell r="AS129">
            <v>0.183820917</v>
          </cell>
          <cell r="AT129">
            <v>1.280635902</v>
          </cell>
          <cell r="AU129">
            <v>7</v>
          </cell>
          <cell r="AV129">
            <v>4.7840019999999999E-3</v>
          </cell>
          <cell r="AW129">
            <v>0</v>
          </cell>
          <cell r="AX129">
            <v>2.94</v>
          </cell>
          <cell r="AY129">
            <v>19.600000000000001</v>
          </cell>
          <cell r="AZ129">
            <v>277</v>
          </cell>
          <cell r="BA129">
            <v>0.11</v>
          </cell>
          <cell r="BB129">
            <v>0</v>
          </cell>
          <cell r="BC129">
            <v>0.34</v>
          </cell>
          <cell r="BD129">
            <v>0.85</v>
          </cell>
        </row>
        <row r="130">
          <cell r="G130">
            <v>100</v>
          </cell>
          <cell r="H130">
            <v>0.05</v>
          </cell>
          <cell r="I130">
            <v>63</v>
          </cell>
          <cell r="J130">
            <v>3.83</v>
          </cell>
          <cell r="K130">
            <v>73.430000000000007</v>
          </cell>
          <cell r="L130">
            <v>33.35</v>
          </cell>
          <cell r="M130">
            <v>22597</v>
          </cell>
          <cell r="N130">
            <v>0.01</v>
          </cell>
          <cell r="O130">
            <v>70.66</v>
          </cell>
          <cell r="P130">
            <v>0.86</v>
          </cell>
          <cell r="Q130">
            <v>31.06</v>
          </cell>
          <cell r="R130">
            <v>1.1000000000000001</v>
          </cell>
          <cell r="S130">
            <v>0.01</v>
          </cell>
          <cell r="T130">
            <v>0.11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18.53</v>
          </cell>
          <cell r="AA130">
            <v>1.33</v>
          </cell>
          <cell r="AB130">
            <v>13.72</v>
          </cell>
          <cell r="AC130">
            <v>50</v>
          </cell>
          <cell r="AD130">
            <v>20.98</v>
          </cell>
          <cell r="AE130">
            <v>0</v>
          </cell>
          <cell r="AF130">
            <v>14.87</v>
          </cell>
          <cell r="AG130">
            <v>0.96</v>
          </cell>
          <cell r="AH130">
            <v>36.71</v>
          </cell>
          <cell r="AI130">
            <v>0.41</v>
          </cell>
          <cell r="AJ130">
            <v>212.24</v>
          </cell>
          <cell r="AK130">
            <v>31.07</v>
          </cell>
          <cell r="AL130">
            <v>19</v>
          </cell>
          <cell r="AM130">
            <v>2</v>
          </cell>
          <cell r="AN130">
            <v>0</v>
          </cell>
          <cell r="AO130">
            <v>0.46</v>
          </cell>
          <cell r="AP130">
            <v>2</v>
          </cell>
          <cell r="AQ130">
            <v>6.71</v>
          </cell>
          <cell r="AR130">
            <v>8.9499999999999993</v>
          </cell>
          <cell r="AS130">
            <v>0.15352697100000001</v>
          </cell>
          <cell r="AT130">
            <v>1.362649545</v>
          </cell>
          <cell r="AU130">
            <v>3</v>
          </cell>
          <cell r="AV130">
            <v>5.1591600000000003E-3</v>
          </cell>
          <cell r="AW130">
            <v>0</v>
          </cell>
          <cell r="AX130">
            <v>3.76</v>
          </cell>
          <cell r="AY130">
            <v>14.47</v>
          </cell>
          <cell r="AZ130">
            <v>85</v>
          </cell>
          <cell r="BA130">
            <v>0.05</v>
          </cell>
          <cell r="BB130">
            <v>0</v>
          </cell>
          <cell r="BC130">
            <v>0.15</v>
          </cell>
          <cell r="BD130">
            <v>0.6</v>
          </cell>
        </row>
        <row r="131">
          <cell r="G131">
            <v>60</v>
          </cell>
          <cell r="H131">
            <v>-0.01</v>
          </cell>
          <cell r="I131">
            <v>67</v>
          </cell>
          <cell r="J131">
            <v>1.37</v>
          </cell>
          <cell r="K131">
            <v>69.02</v>
          </cell>
          <cell r="L131">
            <v>38.42</v>
          </cell>
          <cell r="M131">
            <v>16419</v>
          </cell>
          <cell r="N131">
            <v>0.03</v>
          </cell>
          <cell r="O131">
            <v>59.44</v>
          </cell>
          <cell r="P131">
            <v>2.93</v>
          </cell>
          <cell r="Q131">
            <v>27.73</v>
          </cell>
          <cell r="R131">
            <v>1.41</v>
          </cell>
          <cell r="S131">
            <v>0.08</v>
          </cell>
          <cell r="T131">
            <v>0.18</v>
          </cell>
          <cell r="U131">
            <v>0</v>
          </cell>
          <cell r="V131">
            <v>1</v>
          </cell>
          <cell r="W131">
            <v>1</v>
          </cell>
          <cell r="X131">
            <v>8</v>
          </cell>
          <cell r="Y131">
            <v>0.23</v>
          </cell>
          <cell r="Z131">
            <v>18.05</v>
          </cell>
          <cell r="AA131">
            <v>3.28</v>
          </cell>
          <cell r="AB131">
            <v>24.58</v>
          </cell>
          <cell r="AC131">
            <v>136</v>
          </cell>
          <cell r="AD131">
            <v>17.25</v>
          </cell>
          <cell r="AE131">
            <v>1</v>
          </cell>
          <cell r="AF131">
            <v>20.9</v>
          </cell>
          <cell r="AG131">
            <v>0.92</v>
          </cell>
          <cell r="AH131">
            <v>57.39</v>
          </cell>
          <cell r="AI131">
            <v>0.56999999999999995</v>
          </cell>
          <cell r="AJ131">
            <v>215.92</v>
          </cell>
          <cell r="AK131">
            <v>29.58</v>
          </cell>
          <cell r="AL131">
            <v>0.7</v>
          </cell>
          <cell r="AM131">
            <v>2</v>
          </cell>
          <cell r="AN131">
            <v>1</v>
          </cell>
          <cell r="AO131">
            <v>0.16</v>
          </cell>
          <cell r="AP131">
            <v>0</v>
          </cell>
          <cell r="AQ131">
            <v>7.0000000000000007E-2</v>
          </cell>
          <cell r="AR131">
            <v>0</v>
          </cell>
          <cell r="AS131">
            <v>0.18917823</v>
          </cell>
          <cell r="AT131">
            <v>1.310605826</v>
          </cell>
          <cell r="AU131">
            <v>12</v>
          </cell>
          <cell r="AV131">
            <v>6.4167549999999997E-3</v>
          </cell>
          <cell r="AW131">
            <v>0</v>
          </cell>
          <cell r="AX131">
            <v>3.18</v>
          </cell>
          <cell r="AY131">
            <v>18.86</v>
          </cell>
          <cell r="AZ131">
            <v>196</v>
          </cell>
          <cell r="BA131">
            <v>0.08</v>
          </cell>
          <cell r="BB131">
            <v>0</v>
          </cell>
          <cell r="BC131">
            <v>0.13</v>
          </cell>
          <cell r="BD131">
            <v>0.4</v>
          </cell>
        </row>
        <row r="132">
          <cell r="G132">
            <v>100</v>
          </cell>
          <cell r="H132">
            <v>-0.05</v>
          </cell>
          <cell r="I132">
            <v>76</v>
          </cell>
          <cell r="J132">
            <v>10.119999999999999</v>
          </cell>
          <cell r="K132">
            <v>68.650000000000006</v>
          </cell>
          <cell r="L132">
            <v>38.01</v>
          </cell>
          <cell r="M132">
            <v>237656</v>
          </cell>
          <cell r="N132">
            <v>0.01</v>
          </cell>
          <cell r="O132">
            <v>53.63</v>
          </cell>
          <cell r="P132">
            <v>1.8</v>
          </cell>
          <cell r="Q132">
            <v>48.54</v>
          </cell>
          <cell r="R132">
            <v>1.54</v>
          </cell>
          <cell r="S132">
            <v>7.0000000000000007E-2</v>
          </cell>
          <cell r="T132">
            <v>0.11</v>
          </cell>
          <cell r="U132">
            <v>0</v>
          </cell>
          <cell r="V132">
            <v>0</v>
          </cell>
          <cell r="W132">
            <v>0</v>
          </cell>
          <cell r="X132">
            <v>6</v>
          </cell>
          <cell r="Y132">
            <v>2.4</v>
          </cell>
          <cell r="Z132">
            <v>15.68</v>
          </cell>
          <cell r="AA132">
            <v>0.61</v>
          </cell>
          <cell r="AB132">
            <v>26.98</v>
          </cell>
          <cell r="AC132">
            <v>35</v>
          </cell>
          <cell r="AD132">
            <v>20.36</v>
          </cell>
          <cell r="AE132">
            <v>0</v>
          </cell>
          <cell r="AF132">
            <v>22.09</v>
          </cell>
          <cell r="AG132">
            <v>0.89</v>
          </cell>
          <cell r="AH132">
            <v>72.319999999999993</v>
          </cell>
          <cell r="AI132">
            <v>0.5</v>
          </cell>
          <cell r="AJ132">
            <v>129.13999999999999</v>
          </cell>
          <cell r="AK132">
            <v>34.03</v>
          </cell>
          <cell r="AL132">
            <v>0</v>
          </cell>
          <cell r="AM132">
            <v>1</v>
          </cell>
          <cell r="AN132">
            <v>0</v>
          </cell>
          <cell r="AO132">
            <v>0.42</v>
          </cell>
          <cell r="AP132">
            <v>0</v>
          </cell>
          <cell r="AQ132">
            <v>0</v>
          </cell>
          <cell r="AR132">
            <v>0</v>
          </cell>
          <cell r="AS132">
            <v>0.19263018500000001</v>
          </cell>
          <cell r="AT132">
            <v>1.983025303</v>
          </cell>
          <cell r="AU132">
            <v>6</v>
          </cell>
          <cell r="AV132">
            <v>1.7641351E-2</v>
          </cell>
          <cell r="AW132">
            <v>0</v>
          </cell>
          <cell r="AX132">
            <v>3.33</v>
          </cell>
          <cell r="AY132">
            <v>20.82</v>
          </cell>
          <cell r="AZ132">
            <v>112</v>
          </cell>
          <cell r="BA132">
            <v>0.12</v>
          </cell>
          <cell r="BB132">
            <v>0</v>
          </cell>
          <cell r="BC132">
            <v>0.34</v>
          </cell>
          <cell r="BD132">
            <v>0.8</v>
          </cell>
        </row>
        <row r="133">
          <cell r="G133">
            <v>83</v>
          </cell>
          <cell r="H133">
            <v>0.06</v>
          </cell>
          <cell r="I133">
            <v>127</v>
          </cell>
          <cell r="J133">
            <v>3.39</v>
          </cell>
          <cell r="K133">
            <v>73.12</v>
          </cell>
          <cell r="L133">
            <v>34.44</v>
          </cell>
          <cell r="M133">
            <v>695</v>
          </cell>
          <cell r="N133">
            <v>0.03</v>
          </cell>
          <cell r="O133">
            <v>49.66</v>
          </cell>
          <cell r="P133">
            <v>2.2000000000000002</v>
          </cell>
          <cell r="Q133">
            <v>18.27</v>
          </cell>
          <cell r="R133">
            <v>1.87</v>
          </cell>
          <cell r="S133">
            <v>0.13</v>
          </cell>
          <cell r="T133">
            <v>0.1</v>
          </cell>
          <cell r="U133">
            <v>0</v>
          </cell>
          <cell r="V133">
            <v>0</v>
          </cell>
          <cell r="W133">
            <v>0</v>
          </cell>
          <cell r="X133">
            <v>12</v>
          </cell>
          <cell r="Y133">
            <v>1.03</v>
          </cell>
          <cell r="Z133">
            <v>19.72</v>
          </cell>
          <cell r="AA133">
            <v>3.91</v>
          </cell>
          <cell r="AB133">
            <v>22.07</v>
          </cell>
          <cell r="AC133">
            <v>138</v>
          </cell>
          <cell r="AD133">
            <v>21.67</v>
          </cell>
          <cell r="AE133">
            <v>0</v>
          </cell>
          <cell r="AF133">
            <v>26.79</v>
          </cell>
          <cell r="AG133">
            <v>0.74</v>
          </cell>
          <cell r="AH133">
            <v>56</v>
          </cell>
          <cell r="AI133">
            <v>0.62</v>
          </cell>
          <cell r="AJ133">
            <v>228.73</v>
          </cell>
          <cell r="AK133">
            <v>25.05</v>
          </cell>
          <cell r="AL133">
            <v>0.69</v>
          </cell>
          <cell r="AM133">
            <v>4</v>
          </cell>
          <cell r="AN133">
            <v>2</v>
          </cell>
          <cell r="AO133">
            <v>0.24</v>
          </cell>
          <cell r="AP133">
            <v>1</v>
          </cell>
          <cell r="AQ133">
            <v>0.04</v>
          </cell>
          <cell r="AR133">
            <v>0.99</v>
          </cell>
          <cell r="AS133">
            <v>0.137021432</v>
          </cell>
          <cell r="AT133">
            <v>0.93258563900000002</v>
          </cell>
          <cell r="AU133">
            <v>8</v>
          </cell>
          <cell r="AV133">
            <v>5.2148969999999996E-3</v>
          </cell>
          <cell r="AW133">
            <v>0.83333333300000001</v>
          </cell>
          <cell r="AX133">
            <v>3.35</v>
          </cell>
          <cell r="AY133">
            <v>15.83</v>
          </cell>
          <cell r="AZ133">
            <v>307</v>
          </cell>
          <cell r="BA133">
            <v>0.04</v>
          </cell>
          <cell r="BB133">
            <v>0</v>
          </cell>
          <cell r="BC133">
            <v>0.27</v>
          </cell>
          <cell r="BD133">
            <v>0.4</v>
          </cell>
        </row>
        <row r="134">
          <cell r="G134">
            <v>0</v>
          </cell>
          <cell r="H134">
            <v>0</v>
          </cell>
          <cell r="I134">
            <v>2691</v>
          </cell>
          <cell r="J134">
            <v>1.41</v>
          </cell>
          <cell r="K134">
            <v>68.069999999999993</v>
          </cell>
          <cell r="L134">
            <v>38</v>
          </cell>
          <cell r="M134">
            <v>1142</v>
          </cell>
          <cell r="N134">
            <v>7.0000000000000007E-2</v>
          </cell>
          <cell r="O134">
            <v>71.55</v>
          </cell>
          <cell r="P134">
            <v>1.5</v>
          </cell>
          <cell r="Q134">
            <v>13.16</v>
          </cell>
          <cell r="R134">
            <v>10.119999999999999</v>
          </cell>
          <cell r="S134">
            <v>0.83</v>
          </cell>
          <cell r="T134">
            <v>0.68</v>
          </cell>
          <cell r="U134">
            <v>2</v>
          </cell>
          <cell r="V134">
            <v>1</v>
          </cell>
          <cell r="W134">
            <v>2</v>
          </cell>
          <cell r="X134">
            <v>27</v>
          </cell>
          <cell r="Y134">
            <v>0</v>
          </cell>
          <cell r="Z134">
            <v>14.1</v>
          </cell>
          <cell r="AA134">
            <v>10.88</v>
          </cell>
          <cell r="AB134">
            <v>17.440000000000001</v>
          </cell>
          <cell r="AC134">
            <v>217</v>
          </cell>
          <cell r="AD134">
            <v>23.2</v>
          </cell>
          <cell r="AE134">
            <v>18</v>
          </cell>
          <cell r="AF134">
            <v>2.36</v>
          </cell>
          <cell r="AG134">
            <v>0.6</v>
          </cell>
          <cell r="AH134">
            <v>61.29</v>
          </cell>
          <cell r="AI134">
            <v>0.52</v>
          </cell>
          <cell r="AJ134">
            <v>251.7</v>
          </cell>
          <cell r="AK134">
            <v>23.4</v>
          </cell>
          <cell r="AL134">
            <v>8.4700000000000006</v>
          </cell>
          <cell r="AM134">
            <v>4</v>
          </cell>
          <cell r="AN134">
            <v>7</v>
          </cell>
          <cell r="AO134">
            <v>0.12</v>
          </cell>
          <cell r="AP134">
            <v>10</v>
          </cell>
          <cell r="AQ134">
            <v>3.12</v>
          </cell>
          <cell r="AR134">
            <v>0</v>
          </cell>
          <cell r="AS134">
            <v>0.23918774300000001</v>
          </cell>
          <cell r="AT134">
            <v>1.4112860110000001</v>
          </cell>
          <cell r="AU134">
            <v>54</v>
          </cell>
          <cell r="AV134">
            <v>8.6036310000000005E-3</v>
          </cell>
          <cell r="AW134">
            <v>0</v>
          </cell>
          <cell r="AX134">
            <v>5.62</v>
          </cell>
          <cell r="AY134">
            <v>15.2</v>
          </cell>
          <cell r="AZ134">
            <v>575</v>
          </cell>
          <cell r="BA134">
            <v>0.1</v>
          </cell>
          <cell r="BB134">
            <v>0</v>
          </cell>
          <cell r="BC134">
            <v>5.22</v>
          </cell>
          <cell r="BD134">
            <v>1</v>
          </cell>
        </row>
        <row r="135">
          <cell r="G135">
            <v>0</v>
          </cell>
          <cell r="H135">
            <v>0.03</v>
          </cell>
          <cell r="I135">
            <v>350</v>
          </cell>
          <cell r="J135">
            <v>6.15</v>
          </cell>
          <cell r="K135">
            <v>71.349999999999994</v>
          </cell>
          <cell r="L135">
            <v>38.840000000000003</v>
          </cell>
          <cell r="M135">
            <v>980</v>
          </cell>
          <cell r="N135">
            <v>0.01</v>
          </cell>
          <cell r="O135">
            <v>58.8</v>
          </cell>
          <cell r="P135">
            <v>1.7</v>
          </cell>
          <cell r="Q135">
            <v>21.43</v>
          </cell>
          <cell r="R135">
            <v>3.7</v>
          </cell>
          <cell r="S135">
            <v>0.14000000000000001</v>
          </cell>
          <cell r="T135">
            <v>0.2</v>
          </cell>
          <cell r="U135">
            <v>0</v>
          </cell>
          <cell r="V135">
            <v>1</v>
          </cell>
          <cell r="W135">
            <v>0</v>
          </cell>
          <cell r="X135">
            <v>2</v>
          </cell>
          <cell r="Y135">
            <v>0.1</v>
          </cell>
          <cell r="Z135">
            <v>14.98</v>
          </cell>
          <cell r="AA135">
            <v>1.2</v>
          </cell>
          <cell r="AB135">
            <v>13.57</v>
          </cell>
          <cell r="AC135">
            <v>43</v>
          </cell>
          <cell r="AD135">
            <v>20.77</v>
          </cell>
          <cell r="AE135">
            <v>0</v>
          </cell>
          <cell r="AF135">
            <v>38.25</v>
          </cell>
          <cell r="AG135">
            <v>0.75</v>
          </cell>
          <cell r="AH135">
            <v>43.72</v>
          </cell>
          <cell r="AI135">
            <v>0.55000000000000004</v>
          </cell>
          <cell r="AJ135">
            <v>253.82</v>
          </cell>
          <cell r="AK135">
            <v>24.45</v>
          </cell>
          <cell r="AL135">
            <v>0.92</v>
          </cell>
          <cell r="AM135">
            <v>2</v>
          </cell>
          <cell r="AN135">
            <v>2</v>
          </cell>
          <cell r="AO135">
            <v>0.39</v>
          </cell>
          <cell r="AP135">
            <v>0</v>
          </cell>
          <cell r="AQ135">
            <v>0.05</v>
          </cell>
          <cell r="AR135">
            <v>0</v>
          </cell>
          <cell r="AS135">
            <v>0.165711948</v>
          </cell>
          <cell r="AT135">
            <v>0.96316843900000004</v>
          </cell>
          <cell r="AU135">
            <v>3</v>
          </cell>
          <cell r="AV135">
            <v>1.126951E-2</v>
          </cell>
          <cell r="AW135">
            <v>0</v>
          </cell>
          <cell r="AX135">
            <v>4.41</v>
          </cell>
          <cell r="AY135">
            <v>13.35</v>
          </cell>
          <cell r="AZ135">
            <v>276</v>
          </cell>
          <cell r="BA135">
            <v>0.06</v>
          </cell>
          <cell r="BB135">
            <v>0</v>
          </cell>
          <cell r="BC135">
            <v>1.57</v>
          </cell>
          <cell r="BD135">
            <v>0.7</v>
          </cell>
        </row>
        <row r="136">
          <cell r="G136">
            <v>0</v>
          </cell>
          <cell r="H136">
            <v>0.06</v>
          </cell>
          <cell r="I136">
            <v>199</v>
          </cell>
          <cell r="J136">
            <v>4.45</v>
          </cell>
          <cell r="K136">
            <v>74.430000000000007</v>
          </cell>
          <cell r="L136">
            <v>35.9</v>
          </cell>
          <cell r="M136">
            <v>1003</v>
          </cell>
          <cell r="N136">
            <v>0.02</v>
          </cell>
          <cell r="O136">
            <v>43.78</v>
          </cell>
          <cell r="P136">
            <v>2.2999999999999998</v>
          </cell>
          <cell r="Q136">
            <v>20.87</v>
          </cell>
          <cell r="R136">
            <v>2.15</v>
          </cell>
          <cell r="S136">
            <v>0.04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2</v>
          </cell>
          <cell r="Y136">
            <v>6.15</v>
          </cell>
          <cell r="Z136">
            <v>17.95</v>
          </cell>
          <cell r="AA136">
            <v>1.36</v>
          </cell>
          <cell r="AB136">
            <v>15.89</v>
          </cell>
          <cell r="AC136">
            <v>52</v>
          </cell>
          <cell r="AD136">
            <v>15.69</v>
          </cell>
          <cell r="AE136">
            <v>0.5</v>
          </cell>
          <cell r="AF136">
            <v>31.79</v>
          </cell>
          <cell r="AG136">
            <v>0.67</v>
          </cell>
          <cell r="AH136">
            <v>46.41</v>
          </cell>
          <cell r="AI136">
            <v>0.55000000000000004</v>
          </cell>
          <cell r="AJ136">
            <v>351.88</v>
          </cell>
          <cell r="AK136">
            <v>27.05</v>
          </cell>
          <cell r="AL136">
            <v>1.61</v>
          </cell>
          <cell r="AM136">
            <v>2</v>
          </cell>
          <cell r="AN136">
            <v>1</v>
          </cell>
          <cell r="AO136">
            <v>0.27</v>
          </cell>
          <cell r="AP136">
            <v>2</v>
          </cell>
          <cell r="AQ136">
            <v>0.61</v>
          </cell>
          <cell r="AR136">
            <v>0</v>
          </cell>
          <cell r="AS136">
            <v>0.13495425799999999</v>
          </cell>
          <cell r="AT136">
            <v>0.89092872599999995</v>
          </cell>
          <cell r="AU136">
            <v>5</v>
          </cell>
          <cell r="AV136">
            <v>5.1313629999999999E-3</v>
          </cell>
          <cell r="AW136">
            <v>0</v>
          </cell>
          <cell r="AX136">
            <v>3.58</v>
          </cell>
          <cell r="AY136">
            <v>12.75</v>
          </cell>
          <cell r="AZ136">
            <v>141</v>
          </cell>
          <cell r="BA136">
            <v>0.04</v>
          </cell>
          <cell r="BB136">
            <v>0</v>
          </cell>
          <cell r="BC136">
            <v>0.37</v>
          </cell>
          <cell r="BD136">
            <v>0.6</v>
          </cell>
        </row>
        <row r="137">
          <cell r="G137">
            <v>0</v>
          </cell>
          <cell r="H137">
            <v>0.03</v>
          </cell>
          <cell r="I137">
            <v>162</v>
          </cell>
          <cell r="J137">
            <v>9.0500000000000007</v>
          </cell>
          <cell r="K137">
            <v>75.16</v>
          </cell>
          <cell r="L137">
            <v>41.77</v>
          </cell>
          <cell r="M137">
            <v>1520</v>
          </cell>
          <cell r="N137">
            <v>0.02</v>
          </cell>
          <cell r="O137">
            <v>58.77</v>
          </cell>
          <cell r="P137">
            <v>4.5599999999999996</v>
          </cell>
          <cell r="Q137">
            <v>14.06</v>
          </cell>
          <cell r="R137">
            <v>2.8</v>
          </cell>
          <cell r="S137">
            <v>0.12</v>
          </cell>
          <cell r="T137">
            <v>0.21</v>
          </cell>
          <cell r="U137">
            <v>0</v>
          </cell>
          <cell r="V137">
            <v>1</v>
          </cell>
          <cell r="W137">
            <v>2</v>
          </cell>
          <cell r="X137">
            <v>3</v>
          </cell>
          <cell r="Y137">
            <v>1.91</v>
          </cell>
          <cell r="Z137">
            <v>15.05</v>
          </cell>
          <cell r="AA137">
            <v>1.72</v>
          </cell>
          <cell r="AB137">
            <v>13.36</v>
          </cell>
          <cell r="AC137">
            <v>72</v>
          </cell>
          <cell r="AD137">
            <v>30.18</v>
          </cell>
          <cell r="AE137">
            <v>0</v>
          </cell>
          <cell r="AF137">
            <v>43.79</v>
          </cell>
          <cell r="AG137">
            <v>0.79</v>
          </cell>
          <cell r="AH137">
            <v>34.130000000000003</v>
          </cell>
          <cell r="AI137">
            <v>0.55000000000000004</v>
          </cell>
          <cell r="AJ137">
            <v>225.2</v>
          </cell>
          <cell r="AK137">
            <v>25.48</v>
          </cell>
          <cell r="AL137">
            <v>11.01</v>
          </cell>
          <cell r="AM137">
            <v>2</v>
          </cell>
          <cell r="AN137">
            <v>2</v>
          </cell>
          <cell r="AO137">
            <v>0.28999999999999998</v>
          </cell>
          <cell r="AP137">
            <v>2</v>
          </cell>
          <cell r="AQ137">
            <v>5.61</v>
          </cell>
          <cell r="AR137">
            <v>0</v>
          </cell>
          <cell r="AS137">
            <v>0.11840893700000001</v>
          </cell>
          <cell r="AT137">
            <v>1.283038235</v>
          </cell>
          <cell r="AU137">
            <v>5</v>
          </cell>
          <cell r="AV137">
            <v>8.6814979999999993E-3</v>
          </cell>
          <cell r="AW137">
            <v>0</v>
          </cell>
          <cell r="AX137">
            <v>3.83</v>
          </cell>
          <cell r="AY137">
            <v>12.83</v>
          </cell>
          <cell r="AZ137">
            <v>136</v>
          </cell>
          <cell r="BA137">
            <v>0.03</v>
          </cell>
          <cell r="BB137">
            <v>0</v>
          </cell>
          <cell r="BC137">
            <v>0.3</v>
          </cell>
          <cell r="BD137">
            <v>0.55000000000000004</v>
          </cell>
        </row>
        <row r="138">
          <cell r="G138">
            <v>0</v>
          </cell>
          <cell r="H138">
            <v>0.02</v>
          </cell>
          <cell r="I138">
            <v>429</v>
          </cell>
          <cell r="J138">
            <v>2.12</v>
          </cell>
          <cell r="K138">
            <v>70.599999999999994</v>
          </cell>
          <cell r="L138">
            <v>35.78</v>
          </cell>
          <cell r="M138">
            <v>2243</v>
          </cell>
          <cell r="N138">
            <v>0.03</v>
          </cell>
          <cell r="O138">
            <v>54.07</v>
          </cell>
          <cell r="P138">
            <v>2.09</v>
          </cell>
          <cell r="Q138">
            <v>11.93</v>
          </cell>
          <cell r="R138">
            <v>3.51</v>
          </cell>
          <cell r="S138">
            <v>0.14000000000000001</v>
          </cell>
          <cell r="T138">
            <v>0.17</v>
          </cell>
          <cell r="U138">
            <v>0</v>
          </cell>
          <cell r="V138">
            <v>1</v>
          </cell>
          <cell r="W138">
            <v>1</v>
          </cell>
          <cell r="X138">
            <v>7</v>
          </cell>
          <cell r="Y138">
            <v>1.32</v>
          </cell>
          <cell r="Z138">
            <v>17.38</v>
          </cell>
          <cell r="AA138">
            <v>2.77</v>
          </cell>
          <cell r="AB138">
            <v>20.91</v>
          </cell>
          <cell r="AC138">
            <v>123</v>
          </cell>
          <cell r="AD138">
            <v>19.420000000000002</v>
          </cell>
          <cell r="AE138">
            <v>0</v>
          </cell>
          <cell r="AF138">
            <v>51.28</v>
          </cell>
          <cell r="AG138">
            <v>0.82</v>
          </cell>
          <cell r="AH138">
            <v>37.24</v>
          </cell>
          <cell r="AI138">
            <v>0.48</v>
          </cell>
          <cell r="AJ138">
            <v>207.58</v>
          </cell>
          <cell r="AK138">
            <v>23.5</v>
          </cell>
          <cell r="AL138">
            <v>0</v>
          </cell>
          <cell r="AM138">
            <v>1</v>
          </cell>
          <cell r="AN138">
            <v>3</v>
          </cell>
          <cell r="AO138">
            <v>7.0000000000000007E-2</v>
          </cell>
          <cell r="AP138">
            <v>0</v>
          </cell>
          <cell r="AQ138">
            <v>0</v>
          </cell>
          <cell r="AR138">
            <v>0</v>
          </cell>
          <cell r="AS138">
            <v>9.2128995000000005E-2</v>
          </cell>
          <cell r="AT138">
            <v>1.0309959689999999</v>
          </cell>
          <cell r="AU138">
            <v>9</v>
          </cell>
          <cell r="AV138">
            <v>1.7124125E-2</v>
          </cell>
          <cell r="AW138">
            <v>0</v>
          </cell>
          <cell r="AX138">
            <v>2.98</v>
          </cell>
          <cell r="AY138">
            <v>15.04</v>
          </cell>
          <cell r="AZ138">
            <v>399</v>
          </cell>
          <cell r="BA138">
            <v>0.03</v>
          </cell>
          <cell r="BB138">
            <v>0</v>
          </cell>
          <cell r="BC138">
            <v>0.99</v>
          </cell>
          <cell r="BD138">
            <v>0.428571429</v>
          </cell>
        </row>
        <row r="139">
          <cell r="G139">
            <v>33</v>
          </cell>
          <cell r="H139">
            <v>-0.02</v>
          </cell>
          <cell r="I139">
            <v>625</v>
          </cell>
          <cell r="J139">
            <v>2.71</v>
          </cell>
          <cell r="K139">
            <v>68.36</v>
          </cell>
          <cell r="L139">
            <v>36.33</v>
          </cell>
          <cell r="M139">
            <v>3609</v>
          </cell>
          <cell r="N139">
            <v>0.02</v>
          </cell>
          <cell r="O139">
            <v>61.3</v>
          </cell>
          <cell r="P139">
            <v>1.57</v>
          </cell>
          <cell r="Q139">
            <v>9.9600000000000009</v>
          </cell>
          <cell r="R139">
            <v>5.01</v>
          </cell>
          <cell r="S139">
            <v>0.18</v>
          </cell>
          <cell r="T139">
            <v>0.47</v>
          </cell>
          <cell r="U139">
            <v>0</v>
          </cell>
          <cell r="V139">
            <v>1</v>
          </cell>
          <cell r="W139">
            <v>1</v>
          </cell>
          <cell r="X139">
            <v>4</v>
          </cell>
          <cell r="Y139">
            <v>0</v>
          </cell>
          <cell r="Z139">
            <v>15.81</v>
          </cell>
          <cell r="AA139">
            <v>2.69</v>
          </cell>
          <cell r="AB139">
            <v>14.38</v>
          </cell>
          <cell r="AC139">
            <v>92</v>
          </cell>
          <cell r="AD139">
            <v>25.87</v>
          </cell>
          <cell r="AE139">
            <v>0</v>
          </cell>
          <cell r="AF139">
            <v>33.299999999999997</v>
          </cell>
          <cell r="AG139">
            <v>0.84</v>
          </cell>
          <cell r="AH139">
            <v>51.84</v>
          </cell>
          <cell r="AI139">
            <v>0.54</v>
          </cell>
          <cell r="AJ139">
            <v>248.97</v>
          </cell>
          <cell r="AK139">
            <v>25.13</v>
          </cell>
          <cell r="AL139">
            <v>2.1</v>
          </cell>
          <cell r="AM139">
            <v>2</v>
          </cell>
          <cell r="AN139">
            <v>0</v>
          </cell>
          <cell r="AO139">
            <v>0.19</v>
          </cell>
          <cell r="AP139">
            <v>2</v>
          </cell>
          <cell r="AQ139">
            <v>0.33</v>
          </cell>
          <cell r="AR139">
            <v>0</v>
          </cell>
          <cell r="AS139">
            <v>0.133530492</v>
          </cell>
          <cell r="AT139">
            <v>1.002413217</v>
          </cell>
          <cell r="AU139">
            <v>3</v>
          </cell>
          <cell r="AV139">
            <v>1.7551043999999998E-2</v>
          </cell>
          <cell r="AW139">
            <v>0</v>
          </cell>
          <cell r="AX139">
            <v>3.96</v>
          </cell>
          <cell r="AY139">
            <v>13.43</v>
          </cell>
          <cell r="AZ139">
            <v>268</v>
          </cell>
          <cell r="BA139">
            <v>0.05</v>
          </cell>
          <cell r="BB139">
            <v>0</v>
          </cell>
          <cell r="BC139">
            <v>1.6</v>
          </cell>
          <cell r="BD139">
            <v>0.6</v>
          </cell>
        </row>
        <row r="140">
          <cell r="G140">
            <v>0</v>
          </cell>
          <cell r="H140">
            <v>0.04</v>
          </cell>
          <cell r="I140">
            <v>293</v>
          </cell>
          <cell r="J140">
            <v>12.1</v>
          </cell>
          <cell r="K140">
            <v>69.400000000000006</v>
          </cell>
          <cell r="L140">
            <v>35.5</v>
          </cell>
          <cell r="M140">
            <v>6884</v>
          </cell>
          <cell r="N140">
            <v>0.01</v>
          </cell>
          <cell r="O140">
            <v>67.77</v>
          </cell>
          <cell r="P140">
            <v>1.65</v>
          </cell>
          <cell r="Q140">
            <v>15.94</v>
          </cell>
          <cell r="R140">
            <v>3.94</v>
          </cell>
          <cell r="S140">
            <v>0.13</v>
          </cell>
          <cell r="T140">
            <v>0.28999999999999998</v>
          </cell>
          <cell r="U140">
            <v>0</v>
          </cell>
          <cell r="V140">
            <v>1</v>
          </cell>
          <cell r="W140">
            <v>0</v>
          </cell>
          <cell r="X140">
            <v>2</v>
          </cell>
          <cell r="Y140">
            <v>2.71</v>
          </cell>
          <cell r="Z140">
            <v>15.16</v>
          </cell>
          <cell r="AA140">
            <v>1.69</v>
          </cell>
          <cell r="AB140">
            <v>16.940000000000001</v>
          </cell>
          <cell r="AC140">
            <v>53</v>
          </cell>
          <cell r="AD140">
            <v>18.690000000000001</v>
          </cell>
          <cell r="AE140">
            <v>0</v>
          </cell>
          <cell r="AF140">
            <v>33.44</v>
          </cell>
          <cell r="AG140">
            <v>0.98</v>
          </cell>
          <cell r="AH140">
            <v>49.42</v>
          </cell>
          <cell r="AI140">
            <v>0.47</v>
          </cell>
          <cell r="AJ140">
            <v>209.57</v>
          </cell>
          <cell r="AK140">
            <v>25.65</v>
          </cell>
          <cell r="AL140">
            <v>3.34</v>
          </cell>
          <cell r="AM140">
            <v>2</v>
          </cell>
          <cell r="AN140">
            <v>0</v>
          </cell>
          <cell r="AO140">
            <v>0.3</v>
          </cell>
          <cell r="AP140">
            <v>1</v>
          </cell>
          <cell r="AQ140">
            <v>1.21</v>
          </cell>
          <cell r="AR140">
            <v>0</v>
          </cell>
          <cell r="AS140">
            <v>0.206020067</v>
          </cell>
          <cell r="AT140">
            <v>1.0262206819999999</v>
          </cell>
          <cell r="AU140">
            <v>3</v>
          </cell>
          <cell r="AV140">
            <v>9.1516429999999992E-3</v>
          </cell>
          <cell r="AW140">
            <v>0</v>
          </cell>
          <cell r="AX140">
            <v>3.55</v>
          </cell>
          <cell r="AY140">
            <v>11.45</v>
          </cell>
          <cell r="AZ140">
            <v>345</v>
          </cell>
          <cell r="BA140">
            <v>0.06</v>
          </cell>
          <cell r="BB140">
            <v>0</v>
          </cell>
          <cell r="BC140">
            <v>1.6</v>
          </cell>
          <cell r="BD140">
            <v>1</v>
          </cell>
        </row>
        <row r="141">
          <cell r="G141">
            <v>20</v>
          </cell>
          <cell r="H141">
            <v>0.04</v>
          </cell>
          <cell r="I141">
            <v>201</v>
          </cell>
          <cell r="J141">
            <v>21.54</v>
          </cell>
          <cell r="K141">
            <v>75.58</v>
          </cell>
          <cell r="L141">
            <v>37.9</v>
          </cell>
          <cell r="M141">
            <v>2742</v>
          </cell>
          <cell r="N141">
            <v>0.02</v>
          </cell>
          <cell r="O141">
            <v>64.790000000000006</v>
          </cell>
          <cell r="P141">
            <v>1.26</v>
          </cell>
          <cell r="Q141">
            <v>18.829999999999998</v>
          </cell>
          <cell r="R141">
            <v>3.79</v>
          </cell>
          <cell r="S141">
            <v>0.1</v>
          </cell>
          <cell r="T141">
            <v>0.14000000000000001</v>
          </cell>
          <cell r="U141">
            <v>0</v>
          </cell>
          <cell r="V141">
            <v>0</v>
          </cell>
          <cell r="W141">
            <v>0</v>
          </cell>
          <cell r="X141">
            <v>4</v>
          </cell>
          <cell r="Y141">
            <v>1.6</v>
          </cell>
          <cell r="Z141">
            <v>14.6</v>
          </cell>
          <cell r="AA141">
            <v>2.34</v>
          </cell>
          <cell r="AB141">
            <v>14.9</v>
          </cell>
          <cell r="AC141">
            <v>70</v>
          </cell>
          <cell r="AD141">
            <v>26.86</v>
          </cell>
          <cell r="AE141">
            <v>0</v>
          </cell>
          <cell r="AF141">
            <v>45.11</v>
          </cell>
          <cell r="AG141">
            <v>1.04</v>
          </cell>
          <cell r="AH141">
            <v>62.22</v>
          </cell>
          <cell r="AI141">
            <v>0.42</v>
          </cell>
          <cell r="AJ141">
            <v>244.56</v>
          </cell>
          <cell r="AK141">
            <v>26.36</v>
          </cell>
          <cell r="AL141">
            <v>3.3</v>
          </cell>
          <cell r="AM141">
            <v>3</v>
          </cell>
          <cell r="AN141">
            <v>3</v>
          </cell>
          <cell r="AO141">
            <v>0.37</v>
          </cell>
          <cell r="AP141">
            <v>1</v>
          </cell>
          <cell r="AQ141">
            <v>1.07</v>
          </cell>
          <cell r="AR141">
            <v>0</v>
          </cell>
          <cell r="AS141">
            <v>0.109465227</v>
          </cell>
          <cell r="AT141">
            <v>1.044415128</v>
          </cell>
          <cell r="AU141">
            <v>8</v>
          </cell>
          <cell r="AV141">
            <v>1.2361551E-2</v>
          </cell>
          <cell r="AW141">
            <v>0</v>
          </cell>
          <cell r="AX141">
            <v>5.54</v>
          </cell>
          <cell r="AY141">
            <v>9.64</v>
          </cell>
          <cell r="AZ141">
            <v>391</v>
          </cell>
          <cell r="BA141">
            <v>0.11</v>
          </cell>
          <cell r="BB141">
            <v>0</v>
          </cell>
          <cell r="BC141">
            <v>0.99</v>
          </cell>
          <cell r="BD141">
            <v>0.72</v>
          </cell>
        </row>
        <row r="142">
          <cell r="G142">
            <v>33</v>
          </cell>
          <cell r="H142">
            <v>-0.04</v>
          </cell>
          <cell r="I142">
            <v>383</v>
          </cell>
          <cell r="J142">
            <v>2.99</v>
          </cell>
          <cell r="K142">
            <v>60.37</v>
          </cell>
          <cell r="L142">
            <v>38.090000000000003</v>
          </cell>
          <cell r="M142">
            <v>1940</v>
          </cell>
          <cell r="N142">
            <v>0.01</v>
          </cell>
          <cell r="O142">
            <v>55.43</v>
          </cell>
          <cell r="P142">
            <v>3.66</v>
          </cell>
          <cell r="Q142">
            <v>16.46</v>
          </cell>
          <cell r="R142">
            <v>3.45</v>
          </cell>
          <cell r="S142">
            <v>0.15</v>
          </cell>
          <cell r="T142">
            <v>0.06</v>
          </cell>
          <cell r="U142">
            <v>0</v>
          </cell>
          <cell r="V142">
            <v>0</v>
          </cell>
          <cell r="W142">
            <v>0</v>
          </cell>
          <cell r="X142">
            <v>4</v>
          </cell>
          <cell r="Y142">
            <v>0</v>
          </cell>
          <cell r="Z142">
            <v>16.73</v>
          </cell>
          <cell r="AA142">
            <v>1.05</v>
          </cell>
          <cell r="AB142">
            <v>18.920000000000002</v>
          </cell>
          <cell r="AC142">
            <v>44</v>
          </cell>
          <cell r="AD142">
            <v>19.149999999999999</v>
          </cell>
          <cell r="AE142">
            <v>1</v>
          </cell>
          <cell r="AF142">
            <v>70.5</v>
          </cell>
          <cell r="AG142">
            <v>1.02</v>
          </cell>
          <cell r="AH142">
            <v>58.52</v>
          </cell>
          <cell r="AI142">
            <v>0.37</v>
          </cell>
          <cell r="AJ142">
            <v>236.52</v>
          </cell>
          <cell r="AK142">
            <v>22.9</v>
          </cell>
          <cell r="AL142">
            <v>0</v>
          </cell>
          <cell r="AM142">
            <v>1</v>
          </cell>
          <cell r="AN142">
            <v>2</v>
          </cell>
          <cell r="AO142">
            <v>0.17</v>
          </cell>
          <cell r="AP142">
            <v>0</v>
          </cell>
          <cell r="AQ142">
            <v>0</v>
          </cell>
          <cell r="AR142">
            <v>0</v>
          </cell>
          <cell r="AS142">
            <v>0.13202423199999999</v>
          </cell>
          <cell r="AT142">
            <v>0.93420756699999996</v>
          </cell>
          <cell r="AU142">
            <v>4</v>
          </cell>
          <cell r="AV142">
            <v>1.8255948000000001E-2</v>
          </cell>
          <cell r="AW142">
            <v>0</v>
          </cell>
          <cell r="AX142">
            <v>2.66</v>
          </cell>
          <cell r="AY142">
            <v>13.83</v>
          </cell>
          <cell r="AZ142">
            <v>69</v>
          </cell>
          <cell r="BA142">
            <v>0.09</v>
          </cell>
          <cell r="BB142">
            <v>0</v>
          </cell>
          <cell r="BC142">
            <v>0.45</v>
          </cell>
          <cell r="BD142">
            <v>0.6</v>
          </cell>
        </row>
        <row r="143">
          <cell r="G143">
            <v>0</v>
          </cell>
          <cell r="H143">
            <v>0.08</v>
          </cell>
          <cell r="I143">
            <v>871</v>
          </cell>
          <cell r="J143">
            <v>3.52</v>
          </cell>
          <cell r="K143">
            <v>73.7</v>
          </cell>
          <cell r="L143">
            <v>36.32</v>
          </cell>
          <cell r="M143">
            <v>2792</v>
          </cell>
          <cell r="N143">
            <v>0.02</v>
          </cell>
          <cell r="O143">
            <v>56.11</v>
          </cell>
          <cell r="P143">
            <v>1</v>
          </cell>
          <cell r="Q143">
            <v>10.09</v>
          </cell>
          <cell r="R143">
            <v>4.6900000000000004</v>
          </cell>
          <cell r="S143">
            <v>0.16</v>
          </cell>
          <cell r="T143">
            <v>0.3</v>
          </cell>
          <cell r="U143">
            <v>0</v>
          </cell>
          <cell r="V143">
            <v>0</v>
          </cell>
          <cell r="W143">
            <v>0</v>
          </cell>
          <cell r="X143">
            <v>6</v>
          </cell>
          <cell r="Y143">
            <v>0</v>
          </cell>
          <cell r="Z143">
            <v>16.41</v>
          </cell>
          <cell r="AA143">
            <v>1.69</v>
          </cell>
          <cell r="AB143">
            <v>16.309999999999999</v>
          </cell>
          <cell r="AC143">
            <v>67</v>
          </cell>
          <cell r="AD143">
            <v>17.21</v>
          </cell>
          <cell r="AE143">
            <v>2</v>
          </cell>
          <cell r="AF143">
            <v>82.43</v>
          </cell>
          <cell r="AG143">
            <v>0.63</v>
          </cell>
          <cell r="AH143">
            <v>35.96</v>
          </cell>
          <cell r="AI143">
            <v>0.44</v>
          </cell>
          <cell r="AJ143">
            <v>243.58</v>
          </cell>
          <cell r="AK143">
            <v>21.48</v>
          </cell>
          <cell r="AL143">
            <v>0</v>
          </cell>
          <cell r="AM143">
            <v>2</v>
          </cell>
          <cell r="AN143">
            <v>3</v>
          </cell>
          <cell r="AO143">
            <v>0.19</v>
          </cell>
          <cell r="AP143">
            <v>0</v>
          </cell>
          <cell r="AQ143">
            <v>0.01</v>
          </cell>
          <cell r="AR143">
            <v>0</v>
          </cell>
          <cell r="AS143">
            <v>0.117292682</v>
          </cell>
          <cell r="AT143">
            <v>0.86730268899999996</v>
          </cell>
          <cell r="AU143">
            <v>7</v>
          </cell>
          <cell r="AV143">
            <v>3.6647935E-2</v>
          </cell>
          <cell r="AW143">
            <v>0</v>
          </cell>
          <cell r="AX143">
            <v>3.33</v>
          </cell>
          <cell r="AY143">
            <v>14.98</v>
          </cell>
          <cell r="AZ143">
            <v>34</v>
          </cell>
          <cell r="BA143">
            <v>0.03</v>
          </cell>
          <cell r="BB143">
            <v>0</v>
          </cell>
          <cell r="BC143">
            <v>0.23</v>
          </cell>
          <cell r="BD143">
            <v>0.5</v>
          </cell>
        </row>
        <row r="144">
          <cell r="G144">
            <v>17</v>
          </cell>
          <cell r="H144">
            <v>0.01</v>
          </cell>
          <cell r="I144">
            <v>128</v>
          </cell>
          <cell r="J144">
            <v>9.61</v>
          </cell>
          <cell r="K144">
            <v>75.22</v>
          </cell>
          <cell r="L144">
            <v>34.869999999999997</v>
          </cell>
          <cell r="M144">
            <v>24252</v>
          </cell>
          <cell r="N144">
            <v>0.02</v>
          </cell>
          <cell r="O144">
            <v>44.06</v>
          </cell>
          <cell r="P144">
            <v>1.64</v>
          </cell>
          <cell r="Q144">
            <v>25.83</v>
          </cell>
          <cell r="R144">
            <v>2.25</v>
          </cell>
          <cell r="S144">
            <v>0.08</v>
          </cell>
          <cell r="T144">
            <v>0.24</v>
          </cell>
          <cell r="U144">
            <v>0</v>
          </cell>
          <cell r="V144">
            <v>0</v>
          </cell>
          <cell r="W144">
            <v>2</v>
          </cell>
          <cell r="X144">
            <v>4</v>
          </cell>
          <cell r="Y144">
            <v>1.48</v>
          </cell>
          <cell r="Z144">
            <v>16.87</v>
          </cell>
          <cell r="AA144">
            <v>2.42</v>
          </cell>
          <cell r="AB144">
            <v>17.86</v>
          </cell>
          <cell r="AC144">
            <v>91</v>
          </cell>
          <cell r="AD144">
            <v>21.62</v>
          </cell>
          <cell r="AE144">
            <v>0</v>
          </cell>
          <cell r="AF144">
            <v>39.51</v>
          </cell>
          <cell r="AG144">
            <v>0.79</v>
          </cell>
          <cell r="AH144">
            <v>52.52</v>
          </cell>
          <cell r="AI144">
            <v>0.56999999999999995</v>
          </cell>
          <cell r="AJ144">
            <v>192.65</v>
          </cell>
          <cell r="AK144">
            <v>25.58</v>
          </cell>
          <cell r="AL144">
            <v>3.66</v>
          </cell>
          <cell r="AM144">
            <v>3</v>
          </cell>
          <cell r="AN144">
            <v>3</v>
          </cell>
          <cell r="AO144">
            <v>0.31</v>
          </cell>
          <cell r="AP144">
            <v>2</v>
          </cell>
          <cell r="AQ144">
            <v>0.59</v>
          </cell>
          <cell r="AR144">
            <v>0</v>
          </cell>
          <cell r="AS144">
            <v>0.176708799</v>
          </cell>
          <cell r="AT144">
            <v>1.258349674</v>
          </cell>
          <cell r="AU144">
            <v>7</v>
          </cell>
          <cell r="AV144">
            <v>6.5902199999999999E-3</v>
          </cell>
          <cell r="AW144">
            <v>0</v>
          </cell>
          <cell r="AX144">
            <v>3.84</v>
          </cell>
          <cell r="AY144">
            <v>13.93</v>
          </cell>
          <cell r="AZ144">
            <v>75</v>
          </cell>
          <cell r="BA144">
            <v>0.04</v>
          </cell>
          <cell r="BB144">
            <v>0</v>
          </cell>
          <cell r="BC144">
            <v>0.09</v>
          </cell>
          <cell r="BD144">
            <v>0.7</v>
          </cell>
        </row>
        <row r="145">
          <cell r="G145">
            <v>8</v>
          </cell>
          <cell r="H145">
            <v>0.04</v>
          </cell>
          <cell r="I145">
            <v>427</v>
          </cell>
          <cell r="J145">
            <v>3.59</v>
          </cell>
          <cell r="K145">
            <v>75.14</v>
          </cell>
          <cell r="L145">
            <v>41.65</v>
          </cell>
          <cell r="M145">
            <v>6800</v>
          </cell>
          <cell r="N145">
            <v>0.03</v>
          </cell>
          <cell r="O145">
            <v>36.89</v>
          </cell>
          <cell r="P145">
            <v>2.58</v>
          </cell>
          <cell r="Q145">
            <v>25.91</v>
          </cell>
          <cell r="R145">
            <v>4.55</v>
          </cell>
          <cell r="S145">
            <v>0.05</v>
          </cell>
          <cell r="T145">
            <v>0.15</v>
          </cell>
          <cell r="U145">
            <v>1</v>
          </cell>
          <cell r="V145">
            <v>0</v>
          </cell>
          <cell r="W145">
            <v>0</v>
          </cell>
          <cell r="X145">
            <v>3</v>
          </cell>
          <cell r="Y145">
            <v>0</v>
          </cell>
          <cell r="Z145">
            <v>16.5</v>
          </cell>
          <cell r="AA145">
            <v>2.2000000000000002</v>
          </cell>
          <cell r="AB145">
            <v>21.02</v>
          </cell>
          <cell r="AC145">
            <v>96</v>
          </cell>
          <cell r="AD145">
            <v>41.43</v>
          </cell>
          <cell r="AE145">
            <v>1</v>
          </cell>
          <cell r="AF145">
            <v>57.64</v>
          </cell>
          <cell r="AG145">
            <v>0.66</v>
          </cell>
          <cell r="AH145">
            <v>53.69</v>
          </cell>
          <cell r="AI145">
            <v>0.79</v>
          </cell>
          <cell r="AJ145">
            <v>174.26</v>
          </cell>
          <cell r="AK145">
            <v>24.38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0.01</v>
          </cell>
          <cell r="AR145">
            <v>1.18</v>
          </cell>
          <cell r="AS145">
            <v>0.18011147</v>
          </cell>
          <cell r="AT145">
            <v>1.0901287550000001</v>
          </cell>
          <cell r="AU145">
            <v>15</v>
          </cell>
          <cell r="AV145">
            <v>4.1593344999999997E-2</v>
          </cell>
          <cell r="AW145">
            <v>0.92307692299999999</v>
          </cell>
          <cell r="AX145">
            <v>3.42</v>
          </cell>
          <cell r="AY145">
            <v>16.45</v>
          </cell>
          <cell r="AZ145">
            <v>99</v>
          </cell>
          <cell r="BA145">
            <v>0.05</v>
          </cell>
          <cell r="BB145">
            <v>0</v>
          </cell>
          <cell r="BC145">
            <v>0.34</v>
          </cell>
          <cell r="BD145">
            <v>0.38461538499999998</v>
          </cell>
        </row>
        <row r="146">
          <cell r="G146">
            <v>60</v>
          </cell>
          <cell r="H146">
            <v>-0.01</v>
          </cell>
          <cell r="I146">
            <v>180</v>
          </cell>
          <cell r="J146">
            <v>3.79</v>
          </cell>
          <cell r="K146">
            <v>79.81</v>
          </cell>
          <cell r="L146">
            <v>46.1</v>
          </cell>
          <cell r="M146">
            <v>4834</v>
          </cell>
          <cell r="N146">
            <v>0.02</v>
          </cell>
          <cell r="O146">
            <v>36.81</v>
          </cell>
          <cell r="P146">
            <v>2.2200000000000002</v>
          </cell>
          <cell r="Q146">
            <v>42.87</v>
          </cell>
          <cell r="R146">
            <v>3.28</v>
          </cell>
          <cell r="S146">
            <v>0.04</v>
          </cell>
          <cell r="T146">
            <v>0.05</v>
          </cell>
          <cell r="U146">
            <v>0</v>
          </cell>
          <cell r="V146">
            <v>0</v>
          </cell>
          <cell r="W146">
            <v>0</v>
          </cell>
          <cell r="X146">
            <v>2</v>
          </cell>
          <cell r="Y146">
            <v>0</v>
          </cell>
          <cell r="Z146">
            <v>15.12</v>
          </cell>
          <cell r="AA146">
            <v>1.33</v>
          </cell>
          <cell r="AB146">
            <v>24.3</v>
          </cell>
          <cell r="AC146">
            <v>55</v>
          </cell>
          <cell r="AD146">
            <v>30.49</v>
          </cell>
          <cell r="AE146">
            <v>0</v>
          </cell>
          <cell r="AF146">
            <v>35.08</v>
          </cell>
          <cell r="AG146">
            <v>0.78</v>
          </cell>
          <cell r="AH146">
            <v>58.52</v>
          </cell>
          <cell r="AI146">
            <v>0.72</v>
          </cell>
          <cell r="AJ146">
            <v>190.06</v>
          </cell>
          <cell r="AK146">
            <v>25.42</v>
          </cell>
          <cell r="AL146">
            <v>1.36</v>
          </cell>
          <cell r="AM146">
            <v>1</v>
          </cell>
          <cell r="AN146">
            <v>1</v>
          </cell>
          <cell r="AO146">
            <v>0.16</v>
          </cell>
          <cell r="AP146">
            <v>0</v>
          </cell>
          <cell r="AQ146">
            <v>0.04</v>
          </cell>
          <cell r="AR146">
            <v>0</v>
          </cell>
          <cell r="AS146">
            <v>0.19685635800000001</v>
          </cell>
          <cell r="AT146">
            <v>1.0560646060000001</v>
          </cell>
          <cell r="AU146">
            <v>6</v>
          </cell>
          <cell r="AV146">
            <v>1.3494548E-2</v>
          </cell>
          <cell r="AW146">
            <v>0.8</v>
          </cell>
          <cell r="AX146">
            <v>3.79</v>
          </cell>
          <cell r="AY146">
            <v>18.46</v>
          </cell>
          <cell r="AZ146">
            <v>136</v>
          </cell>
          <cell r="BA146">
            <v>0.03</v>
          </cell>
          <cell r="BB146">
            <v>0</v>
          </cell>
          <cell r="BC146">
            <v>0.37</v>
          </cell>
          <cell r="BD146">
            <v>0.52</v>
          </cell>
        </row>
        <row r="147">
          <cell r="G147">
            <v>0</v>
          </cell>
          <cell r="H147">
            <v>0.01</v>
          </cell>
          <cell r="I147">
            <v>164</v>
          </cell>
          <cell r="J147">
            <v>23.11</v>
          </cell>
          <cell r="K147">
            <v>76.88</v>
          </cell>
          <cell r="L147">
            <v>38.15</v>
          </cell>
          <cell r="M147">
            <v>1334</v>
          </cell>
          <cell r="N147">
            <v>0.02</v>
          </cell>
          <cell r="O147">
            <v>53.05</v>
          </cell>
          <cell r="P147">
            <v>5.88</v>
          </cell>
          <cell r="Q147">
            <v>18.16</v>
          </cell>
          <cell r="R147">
            <v>2.7</v>
          </cell>
          <cell r="S147">
            <v>0.08</v>
          </cell>
          <cell r="T147">
            <v>0.13</v>
          </cell>
          <cell r="U147">
            <v>0</v>
          </cell>
          <cell r="V147">
            <v>0</v>
          </cell>
          <cell r="W147">
            <v>0</v>
          </cell>
          <cell r="X147">
            <v>2</v>
          </cell>
          <cell r="Y147">
            <v>3.5</v>
          </cell>
          <cell r="Z147">
            <v>15.17</v>
          </cell>
          <cell r="AA147">
            <v>0.98</v>
          </cell>
          <cell r="AB147">
            <v>15.02</v>
          </cell>
          <cell r="AC147">
            <v>43</v>
          </cell>
          <cell r="AD147">
            <v>28.01</v>
          </cell>
          <cell r="AE147">
            <v>0</v>
          </cell>
          <cell r="AF147">
            <v>17.07</v>
          </cell>
          <cell r="AG147">
            <v>3.39</v>
          </cell>
          <cell r="AH147">
            <v>65.12</v>
          </cell>
          <cell r="AI147">
            <v>0.59</v>
          </cell>
          <cell r="AJ147">
            <v>277.08</v>
          </cell>
          <cell r="AK147">
            <v>27.2</v>
          </cell>
          <cell r="AL147">
            <v>3.95</v>
          </cell>
          <cell r="AM147">
            <v>1</v>
          </cell>
          <cell r="AN147">
            <v>1</v>
          </cell>
          <cell r="AO147">
            <v>0.2</v>
          </cell>
          <cell r="AP147">
            <v>2</v>
          </cell>
          <cell r="AQ147">
            <v>2.73</v>
          </cell>
          <cell r="AR147">
            <v>0</v>
          </cell>
          <cell r="AS147">
            <v>0.14226070800000001</v>
          </cell>
          <cell r="AT147">
            <v>1.0564381780000001</v>
          </cell>
          <cell r="AU147">
            <v>1</v>
          </cell>
          <cell r="AV147">
            <v>3.3856989999999998E-3</v>
          </cell>
          <cell r="AW147">
            <v>0</v>
          </cell>
          <cell r="AX147">
            <v>4.51</v>
          </cell>
          <cell r="AY147">
            <v>12.9</v>
          </cell>
          <cell r="AZ147">
            <v>81</v>
          </cell>
          <cell r="BA147">
            <v>0.02</v>
          </cell>
          <cell r="BB147">
            <v>0</v>
          </cell>
          <cell r="BC147">
            <v>0.28000000000000003</v>
          </cell>
          <cell r="BD147">
            <v>0.8</v>
          </cell>
        </row>
        <row r="148">
          <cell r="G148">
            <v>0</v>
          </cell>
          <cell r="H148">
            <v>0.05</v>
          </cell>
          <cell r="I148">
            <v>194</v>
          </cell>
          <cell r="J148">
            <v>3.88</v>
          </cell>
          <cell r="K148">
            <v>75.42</v>
          </cell>
          <cell r="L148">
            <v>38.44</v>
          </cell>
          <cell r="M148">
            <v>2416</v>
          </cell>
          <cell r="N148">
            <v>0.01</v>
          </cell>
          <cell r="O148">
            <v>41.09</v>
          </cell>
          <cell r="P148">
            <v>2.36</v>
          </cell>
          <cell r="Q148">
            <v>13.54</v>
          </cell>
          <cell r="R148">
            <v>2.57</v>
          </cell>
          <cell r="S148">
            <v>0.12</v>
          </cell>
          <cell r="T148">
            <v>0.16</v>
          </cell>
          <cell r="U148">
            <v>0</v>
          </cell>
          <cell r="V148">
            <v>0</v>
          </cell>
          <cell r="W148">
            <v>0</v>
          </cell>
          <cell r="X148">
            <v>3</v>
          </cell>
          <cell r="Y148">
            <v>1.58</v>
          </cell>
          <cell r="Z148">
            <v>16.579999999999998</v>
          </cell>
          <cell r="AA148">
            <v>0.99</v>
          </cell>
          <cell r="AB148">
            <v>23.52</v>
          </cell>
          <cell r="AC148">
            <v>51</v>
          </cell>
          <cell r="AD148">
            <v>26.03</v>
          </cell>
          <cell r="AE148">
            <v>0</v>
          </cell>
          <cell r="AF148">
            <v>34.9</v>
          </cell>
          <cell r="AG148">
            <v>0.79</v>
          </cell>
          <cell r="AH148">
            <v>38.51</v>
          </cell>
          <cell r="AI148">
            <v>0.79</v>
          </cell>
          <cell r="AJ148">
            <v>335.52</v>
          </cell>
          <cell r="AK148">
            <v>21.5</v>
          </cell>
          <cell r="AL148">
            <v>0</v>
          </cell>
          <cell r="AM148">
            <v>1</v>
          </cell>
          <cell r="AN148">
            <v>1</v>
          </cell>
          <cell r="AO148">
            <v>0.16</v>
          </cell>
          <cell r="AP148">
            <v>0</v>
          </cell>
          <cell r="AQ148">
            <v>0.09</v>
          </cell>
          <cell r="AR148">
            <v>0</v>
          </cell>
          <cell r="AS148">
            <v>0.17915851299999999</v>
          </cell>
          <cell r="AT148">
            <v>1.084171102</v>
          </cell>
          <cell r="AU148">
            <v>5</v>
          </cell>
          <cell r="AV148">
            <v>9.8606360000000007E-3</v>
          </cell>
          <cell r="AW148">
            <v>1</v>
          </cell>
          <cell r="AX148">
            <v>4.04</v>
          </cell>
          <cell r="AY148">
            <v>18</v>
          </cell>
          <cell r="AZ148">
            <v>49</v>
          </cell>
          <cell r="BA148">
            <v>0.03</v>
          </cell>
          <cell r="BB148">
            <v>0</v>
          </cell>
          <cell r="BC148">
            <v>0.17</v>
          </cell>
          <cell r="BD148">
            <v>0.46666666699999998</v>
          </cell>
        </row>
        <row r="149">
          <cell r="G149">
            <v>0</v>
          </cell>
          <cell r="H149">
            <v>0.03</v>
          </cell>
          <cell r="I149">
            <v>801</v>
          </cell>
          <cell r="J149">
            <v>0.54</v>
          </cell>
          <cell r="K149">
            <v>63.29</v>
          </cell>
          <cell r="L149">
            <v>40.07</v>
          </cell>
          <cell r="M149">
            <v>1054</v>
          </cell>
          <cell r="N149">
            <v>0.04</v>
          </cell>
          <cell r="O149">
            <v>40.22</v>
          </cell>
          <cell r="P149">
            <v>3.52</v>
          </cell>
          <cell r="Q149">
            <v>13.46</v>
          </cell>
          <cell r="R149">
            <v>4.29</v>
          </cell>
          <cell r="S149">
            <v>0.26</v>
          </cell>
          <cell r="T149">
            <v>0.31</v>
          </cell>
          <cell r="U149">
            <v>1</v>
          </cell>
          <cell r="V149">
            <v>1</v>
          </cell>
          <cell r="W149">
            <v>1</v>
          </cell>
          <cell r="X149">
            <v>4</v>
          </cell>
          <cell r="Y149">
            <v>0</v>
          </cell>
          <cell r="Z149">
            <v>15.34</v>
          </cell>
          <cell r="AA149">
            <v>4.97</v>
          </cell>
          <cell r="AB149">
            <v>19.98</v>
          </cell>
          <cell r="AC149">
            <v>147</v>
          </cell>
          <cell r="AD149">
            <v>20.96</v>
          </cell>
          <cell r="AE149">
            <v>1.5</v>
          </cell>
          <cell r="AF149">
            <v>6.3</v>
          </cell>
          <cell r="AG149">
            <v>1.46</v>
          </cell>
          <cell r="AH149">
            <v>55.78</v>
          </cell>
          <cell r="AI149">
            <v>0.6</v>
          </cell>
          <cell r="AJ149">
            <v>295.31</v>
          </cell>
          <cell r="AK149">
            <v>27.4</v>
          </cell>
          <cell r="AL149">
            <v>4.04</v>
          </cell>
          <cell r="AM149">
            <v>1</v>
          </cell>
          <cell r="AN149">
            <v>9</v>
          </cell>
          <cell r="AO149">
            <v>0.05</v>
          </cell>
          <cell r="AP149">
            <v>3</v>
          </cell>
          <cell r="AQ149">
            <v>1.86</v>
          </cell>
          <cell r="AR149">
            <v>0</v>
          </cell>
          <cell r="AS149">
            <v>0.197331429</v>
          </cell>
          <cell r="AT149">
            <v>1.3662284179999999</v>
          </cell>
          <cell r="AU149">
            <v>22</v>
          </cell>
          <cell r="AV149">
            <v>4.0480910000000002E-3</v>
          </cell>
          <cell r="AW149">
            <v>0</v>
          </cell>
          <cell r="AX149">
            <v>4.3600000000000003</v>
          </cell>
          <cell r="AY149">
            <v>18.5</v>
          </cell>
          <cell r="AZ149">
            <v>376</v>
          </cell>
          <cell r="BA149">
            <v>0.02</v>
          </cell>
          <cell r="BB149">
            <v>0</v>
          </cell>
          <cell r="BC149">
            <v>1.54</v>
          </cell>
          <cell r="BD149">
            <v>0.8</v>
          </cell>
        </row>
        <row r="150">
          <cell r="G150">
            <v>0</v>
          </cell>
          <cell r="H150">
            <v>0</v>
          </cell>
          <cell r="I150">
            <v>279</v>
          </cell>
          <cell r="J150">
            <v>4.88</v>
          </cell>
          <cell r="K150">
            <v>69.349999999999994</v>
          </cell>
          <cell r="L150">
            <v>39.93</v>
          </cell>
          <cell r="M150">
            <v>1974</v>
          </cell>
          <cell r="N150">
            <v>0.02</v>
          </cell>
          <cell r="O150">
            <v>48.46</v>
          </cell>
          <cell r="P150">
            <v>1.74</v>
          </cell>
          <cell r="Q150">
            <v>12.79</v>
          </cell>
          <cell r="R150">
            <v>3.4</v>
          </cell>
          <cell r="S150">
            <v>0.15</v>
          </cell>
          <cell r="T150">
            <v>0.25</v>
          </cell>
          <cell r="U150">
            <v>2</v>
          </cell>
          <cell r="V150">
            <v>1</v>
          </cell>
          <cell r="W150">
            <v>0</v>
          </cell>
          <cell r="X150">
            <v>5</v>
          </cell>
          <cell r="Y150">
            <v>2.0499999999999998</v>
          </cell>
          <cell r="Z150">
            <v>15.76</v>
          </cell>
          <cell r="AA150">
            <v>2.99</v>
          </cell>
          <cell r="AB150">
            <v>18.559999999999999</v>
          </cell>
          <cell r="AC150">
            <v>102</v>
          </cell>
          <cell r="AD150">
            <v>23.24</v>
          </cell>
          <cell r="AE150">
            <v>1.5</v>
          </cell>
          <cell r="AF150">
            <v>9.91</v>
          </cell>
          <cell r="AG150">
            <v>0.88</v>
          </cell>
          <cell r="AH150">
            <v>74.709999999999994</v>
          </cell>
          <cell r="AI150">
            <v>0.63</v>
          </cell>
          <cell r="AJ150">
            <v>177.95</v>
          </cell>
          <cell r="AK150">
            <v>25.45</v>
          </cell>
          <cell r="AL150">
            <v>4</v>
          </cell>
          <cell r="AM150">
            <v>1</v>
          </cell>
          <cell r="AN150">
            <v>1</v>
          </cell>
          <cell r="AO150">
            <v>0.09</v>
          </cell>
          <cell r="AP150">
            <v>2</v>
          </cell>
          <cell r="AQ150">
            <v>1.77</v>
          </cell>
          <cell r="AR150">
            <v>0.65</v>
          </cell>
          <cell r="AS150">
            <v>0.216550258</v>
          </cell>
          <cell r="AT150">
            <v>1.7476212929999999</v>
          </cell>
          <cell r="AU150">
            <v>21</v>
          </cell>
          <cell r="AV150">
            <v>5.0649579999999996E-3</v>
          </cell>
          <cell r="AW150">
            <v>0.5</v>
          </cell>
          <cell r="AX150">
            <v>6.4</v>
          </cell>
          <cell r="AY150">
            <v>15.95</v>
          </cell>
          <cell r="AZ150">
            <v>118</v>
          </cell>
          <cell r="BA150">
            <v>7.0000000000000007E-2</v>
          </cell>
          <cell r="BB150">
            <v>0</v>
          </cell>
          <cell r="BC150">
            <v>0.32</v>
          </cell>
          <cell r="BD150">
            <v>0.6</v>
          </cell>
        </row>
        <row r="151">
          <cell r="G151">
            <v>0</v>
          </cell>
          <cell r="H151">
            <v>0</v>
          </cell>
          <cell r="I151">
            <v>207</v>
          </cell>
          <cell r="J151">
            <v>11.25</v>
          </cell>
          <cell r="K151">
            <v>72.92</v>
          </cell>
          <cell r="L151">
            <v>38.22</v>
          </cell>
          <cell r="M151">
            <v>435</v>
          </cell>
          <cell r="N151">
            <v>0.02</v>
          </cell>
          <cell r="O151">
            <v>53.05</v>
          </cell>
          <cell r="P151">
            <v>2.44</v>
          </cell>
          <cell r="Q151">
            <v>23.79</v>
          </cell>
          <cell r="R151">
            <v>3.58</v>
          </cell>
          <cell r="S151">
            <v>0.11</v>
          </cell>
          <cell r="T151">
            <v>0.16</v>
          </cell>
          <cell r="U151">
            <v>0</v>
          </cell>
          <cell r="V151">
            <v>1</v>
          </cell>
          <cell r="W151">
            <v>0</v>
          </cell>
          <cell r="X151">
            <v>6</v>
          </cell>
          <cell r="Y151">
            <v>0.31</v>
          </cell>
          <cell r="Z151">
            <v>16.45</v>
          </cell>
          <cell r="AA151">
            <v>1.92</v>
          </cell>
          <cell r="AB151">
            <v>25.87</v>
          </cell>
          <cell r="AC151">
            <v>76</v>
          </cell>
          <cell r="AD151">
            <v>18.28</v>
          </cell>
          <cell r="AE151">
            <v>0</v>
          </cell>
          <cell r="AF151">
            <v>30.02</v>
          </cell>
          <cell r="AG151">
            <v>0.88</v>
          </cell>
          <cell r="AH151">
            <v>44.42</v>
          </cell>
          <cell r="AI151">
            <v>0.47</v>
          </cell>
          <cell r="AJ151">
            <v>207.48</v>
          </cell>
          <cell r="AK151">
            <v>27.54</v>
          </cell>
          <cell r="AL151">
            <v>2.29</v>
          </cell>
          <cell r="AM151">
            <v>2</v>
          </cell>
          <cell r="AN151">
            <v>1</v>
          </cell>
          <cell r="AO151">
            <v>0.23</v>
          </cell>
          <cell r="AP151">
            <v>2</v>
          </cell>
          <cell r="AQ151">
            <v>1.29</v>
          </cell>
          <cell r="AR151">
            <v>0</v>
          </cell>
          <cell r="AS151">
            <v>0.18160712000000001</v>
          </cell>
          <cell r="AT151">
            <v>1.05547485</v>
          </cell>
          <cell r="AU151">
            <v>5</v>
          </cell>
          <cell r="AV151">
            <v>1.1115804E-2</v>
          </cell>
          <cell r="AW151">
            <v>0</v>
          </cell>
          <cell r="AX151">
            <v>3.46</v>
          </cell>
          <cell r="AY151">
            <v>15.52</v>
          </cell>
          <cell r="AZ151">
            <v>161</v>
          </cell>
          <cell r="BA151">
            <v>0.09</v>
          </cell>
          <cell r="BB151">
            <v>0</v>
          </cell>
          <cell r="BC151">
            <v>0.38</v>
          </cell>
          <cell r="BD151">
            <v>0.48</v>
          </cell>
        </row>
        <row r="152">
          <cell r="G152">
            <v>33</v>
          </cell>
          <cell r="H152">
            <v>0</v>
          </cell>
          <cell r="I152">
            <v>212</v>
          </cell>
          <cell r="J152">
            <v>3.13</v>
          </cell>
          <cell r="K152">
            <v>78.37</v>
          </cell>
          <cell r="L152">
            <v>44.32</v>
          </cell>
          <cell r="M152">
            <v>1648</v>
          </cell>
          <cell r="N152">
            <v>0.02</v>
          </cell>
          <cell r="O152">
            <v>45.66</v>
          </cell>
          <cell r="P152">
            <v>4.09</v>
          </cell>
          <cell r="Q152">
            <v>20.32</v>
          </cell>
          <cell r="R152">
            <v>3.41</v>
          </cell>
          <cell r="S152">
            <v>0.08</v>
          </cell>
          <cell r="T152">
            <v>0.17</v>
          </cell>
          <cell r="U152">
            <v>0</v>
          </cell>
          <cell r="V152">
            <v>1</v>
          </cell>
          <cell r="W152">
            <v>0</v>
          </cell>
          <cell r="X152">
            <v>5</v>
          </cell>
          <cell r="Y152">
            <v>0</v>
          </cell>
          <cell r="Z152">
            <v>15.43</v>
          </cell>
          <cell r="AA152">
            <v>1.82</v>
          </cell>
          <cell r="AB152">
            <v>23.75</v>
          </cell>
          <cell r="AC152">
            <v>81</v>
          </cell>
          <cell r="AD152">
            <v>17.920000000000002</v>
          </cell>
          <cell r="AE152">
            <v>0</v>
          </cell>
          <cell r="AF152">
            <v>59.09</v>
          </cell>
          <cell r="AG152">
            <v>0.94</v>
          </cell>
          <cell r="AH152">
            <v>68.900000000000006</v>
          </cell>
          <cell r="AI152">
            <v>0.59</v>
          </cell>
          <cell r="AJ152">
            <v>185.37</v>
          </cell>
          <cell r="AK152">
            <v>24.27</v>
          </cell>
          <cell r="AL152">
            <v>0</v>
          </cell>
          <cell r="AM152">
            <v>2</v>
          </cell>
          <cell r="AN152">
            <v>2</v>
          </cell>
          <cell r="AO152">
            <v>0.19</v>
          </cell>
          <cell r="AP152">
            <v>0</v>
          </cell>
          <cell r="AQ152">
            <v>0.04</v>
          </cell>
          <cell r="AR152">
            <v>0</v>
          </cell>
          <cell r="AS152">
            <v>0.15518717900000001</v>
          </cell>
          <cell r="AT152">
            <v>0.90698185099999995</v>
          </cell>
          <cell r="AU152">
            <v>9</v>
          </cell>
          <cell r="AV152">
            <v>1.8696636999999999E-2</v>
          </cell>
          <cell r="AW152">
            <v>0.33333333300000001</v>
          </cell>
          <cell r="AX152">
            <v>4.84</v>
          </cell>
          <cell r="AY152">
            <v>14.23</v>
          </cell>
          <cell r="AZ152">
            <v>59</v>
          </cell>
          <cell r="BA152">
            <v>0.06</v>
          </cell>
          <cell r="BB152">
            <v>0</v>
          </cell>
          <cell r="BC152">
            <v>0.14000000000000001</v>
          </cell>
          <cell r="BD152">
            <v>0.42222222199999998</v>
          </cell>
        </row>
        <row r="153">
          <cell r="G153">
            <v>0</v>
          </cell>
          <cell r="H153">
            <v>0.03</v>
          </cell>
          <cell r="I153">
            <v>201</v>
          </cell>
          <cell r="J153">
            <v>16.440000000000001</v>
          </cell>
          <cell r="K153">
            <v>76.569999999999993</v>
          </cell>
          <cell r="L153">
            <v>37.909999999999997</v>
          </cell>
          <cell r="M153">
            <v>24685</v>
          </cell>
          <cell r="N153">
            <v>0.04</v>
          </cell>
          <cell r="O153">
            <v>53.77</v>
          </cell>
          <cell r="P153">
            <v>1.89</v>
          </cell>
          <cell r="Q153">
            <v>41.45</v>
          </cell>
          <cell r="R153">
            <v>3.93</v>
          </cell>
          <cell r="S153">
            <v>0.11</v>
          </cell>
          <cell r="T153">
            <v>0.26</v>
          </cell>
          <cell r="U153">
            <v>0</v>
          </cell>
          <cell r="V153">
            <v>1</v>
          </cell>
          <cell r="W153">
            <v>0</v>
          </cell>
          <cell r="X153">
            <v>6</v>
          </cell>
          <cell r="Y153">
            <v>2.73</v>
          </cell>
          <cell r="Z153">
            <v>15.08</v>
          </cell>
          <cell r="AA153">
            <v>2.0499999999999998</v>
          </cell>
          <cell r="AB153">
            <v>17.52</v>
          </cell>
          <cell r="AC153">
            <v>82</v>
          </cell>
          <cell r="AD153">
            <v>18.53</v>
          </cell>
          <cell r="AE153">
            <v>0</v>
          </cell>
          <cell r="AF153">
            <v>30.14</v>
          </cell>
          <cell r="AG153">
            <v>0.81</v>
          </cell>
          <cell r="AH153">
            <v>72.31</v>
          </cell>
          <cell r="AI153">
            <v>0.37</v>
          </cell>
          <cell r="AJ153">
            <v>213.6</v>
          </cell>
          <cell r="AK153">
            <v>27.45</v>
          </cell>
          <cell r="AL153">
            <v>2.57</v>
          </cell>
          <cell r="AM153">
            <v>3</v>
          </cell>
          <cell r="AN153">
            <v>2</v>
          </cell>
          <cell r="AO153">
            <v>0.3</v>
          </cell>
          <cell r="AP153">
            <v>1</v>
          </cell>
          <cell r="AQ153">
            <v>0.43</v>
          </cell>
          <cell r="AR153">
            <v>0</v>
          </cell>
          <cell r="AS153">
            <v>0.13746953200000001</v>
          </cell>
          <cell r="AT153">
            <v>1.1432124269999999</v>
          </cell>
          <cell r="AU153">
            <v>8</v>
          </cell>
          <cell r="AV153">
            <v>7.814026E-3</v>
          </cell>
          <cell r="AW153">
            <v>0</v>
          </cell>
          <cell r="AX153">
            <v>4.46</v>
          </cell>
          <cell r="AY153">
            <v>13.75</v>
          </cell>
          <cell r="AZ153">
            <v>161</v>
          </cell>
          <cell r="BA153">
            <v>0.04</v>
          </cell>
          <cell r="BB153">
            <v>0</v>
          </cell>
          <cell r="BC153">
            <v>0.32</v>
          </cell>
          <cell r="BD153">
            <v>0.95</v>
          </cell>
        </row>
        <row r="154">
          <cell r="G154">
            <v>29</v>
          </cell>
          <cell r="H154">
            <v>-0.01</v>
          </cell>
          <cell r="I154">
            <v>399</v>
          </cell>
          <cell r="J154">
            <v>0.82</v>
          </cell>
          <cell r="K154">
            <v>80.7</v>
          </cell>
          <cell r="L154">
            <v>45.22</v>
          </cell>
          <cell r="M154">
            <v>1517</v>
          </cell>
          <cell r="N154">
            <v>0.02</v>
          </cell>
          <cell r="O154">
            <v>56.63</v>
          </cell>
          <cell r="P154">
            <v>2.4700000000000002</v>
          </cell>
          <cell r="Q154">
            <v>12.37</v>
          </cell>
          <cell r="R154">
            <v>4.51</v>
          </cell>
          <cell r="S154">
            <v>0.14000000000000001</v>
          </cell>
          <cell r="T154">
            <v>0.18</v>
          </cell>
          <cell r="U154">
            <v>0</v>
          </cell>
          <cell r="V154">
            <v>1</v>
          </cell>
          <cell r="W154">
            <v>0</v>
          </cell>
          <cell r="X154">
            <v>6</v>
          </cell>
          <cell r="Y154">
            <v>0</v>
          </cell>
          <cell r="Z154">
            <v>15.2</v>
          </cell>
          <cell r="AA154">
            <v>1.1299999999999999</v>
          </cell>
          <cell r="AB154">
            <v>16.600000000000001</v>
          </cell>
          <cell r="AC154">
            <v>54</v>
          </cell>
          <cell r="AD154">
            <v>15.99</v>
          </cell>
          <cell r="AE154">
            <v>0</v>
          </cell>
          <cell r="AF154">
            <v>85.17</v>
          </cell>
          <cell r="AG154">
            <v>1</v>
          </cell>
          <cell r="AH154">
            <v>59.9</v>
          </cell>
          <cell r="AI154">
            <v>0.56000000000000005</v>
          </cell>
          <cell r="AJ154">
            <v>148.83000000000001</v>
          </cell>
          <cell r="AK154">
            <v>23.49</v>
          </cell>
          <cell r="AL154">
            <v>0</v>
          </cell>
          <cell r="AM154">
            <v>1</v>
          </cell>
          <cell r="AN154">
            <v>2</v>
          </cell>
          <cell r="AO154">
            <v>0.13</v>
          </cell>
          <cell r="AP154">
            <v>0</v>
          </cell>
          <cell r="AQ154">
            <v>0</v>
          </cell>
          <cell r="AR154">
            <v>0</v>
          </cell>
          <cell r="AS154">
            <v>0.12608961599999999</v>
          </cell>
          <cell r="AT154">
            <v>0.91990360400000004</v>
          </cell>
          <cell r="AU154">
            <v>8</v>
          </cell>
          <cell r="AV154">
            <v>3.0082943000000001E-2</v>
          </cell>
          <cell r="AW154">
            <v>1</v>
          </cell>
          <cell r="AX154">
            <v>4.26</v>
          </cell>
          <cell r="AY154">
            <v>14.13</v>
          </cell>
          <cell r="AZ154">
            <v>36</v>
          </cell>
          <cell r="BA154">
            <v>0.01</v>
          </cell>
          <cell r="BB154">
            <v>0</v>
          </cell>
          <cell r="BC154">
            <v>0.16</v>
          </cell>
          <cell r="BD154">
            <v>0.22857142899999999</v>
          </cell>
        </row>
        <row r="155">
          <cell r="G155">
            <v>100</v>
          </cell>
          <cell r="H155">
            <v>-0.02</v>
          </cell>
          <cell r="I155">
            <v>436</v>
          </cell>
          <cell r="J155">
            <v>5.14</v>
          </cell>
          <cell r="K155">
            <v>79.989999999999995</v>
          </cell>
          <cell r="L155">
            <v>43.27</v>
          </cell>
          <cell r="M155">
            <v>41907</v>
          </cell>
          <cell r="N155">
            <v>0.03</v>
          </cell>
          <cell r="O155">
            <v>43.97</v>
          </cell>
          <cell r="P155">
            <v>4.09</v>
          </cell>
          <cell r="Q155">
            <v>40.53</v>
          </cell>
          <cell r="R155">
            <v>5.66</v>
          </cell>
          <cell r="S155">
            <v>0.11</v>
          </cell>
          <cell r="T155">
            <v>7.0000000000000007E-2</v>
          </cell>
          <cell r="U155">
            <v>0</v>
          </cell>
          <cell r="V155">
            <v>0</v>
          </cell>
          <cell r="W155">
            <v>0</v>
          </cell>
          <cell r="X155">
            <v>6</v>
          </cell>
          <cell r="Y155">
            <v>1.68</v>
          </cell>
          <cell r="Z155">
            <v>17.02</v>
          </cell>
          <cell r="AA155">
            <v>2.2400000000000002</v>
          </cell>
          <cell r="AB155">
            <v>20.53</v>
          </cell>
          <cell r="AC155">
            <v>90</v>
          </cell>
          <cell r="AD155">
            <v>23.99</v>
          </cell>
          <cell r="AE155">
            <v>0</v>
          </cell>
          <cell r="AF155">
            <v>53.17</v>
          </cell>
          <cell r="AG155">
            <v>0.72</v>
          </cell>
          <cell r="AH155">
            <v>56.47</v>
          </cell>
          <cell r="AI155">
            <v>0.53</v>
          </cell>
          <cell r="AJ155">
            <v>186.8</v>
          </cell>
          <cell r="AK155">
            <v>25.8</v>
          </cell>
          <cell r="AL155">
            <v>1.71</v>
          </cell>
          <cell r="AM155">
            <v>1</v>
          </cell>
          <cell r="AN155">
            <v>4</v>
          </cell>
          <cell r="AO155">
            <v>0.11</v>
          </cell>
          <cell r="AP155">
            <v>0</v>
          </cell>
          <cell r="AQ155">
            <v>0.09</v>
          </cell>
          <cell r="AR155">
            <v>0.45</v>
          </cell>
          <cell r="AS155">
            <v>0.14871351399999999</v>
          </cell>
          <cell r="AT155">
            <v>1.3552738289999999</v>
          </cell>
          <cell r="AU155">
            <v>10</v>
          </cell>
          <cell r="AV155">
            <v>2.9840724999999999E-2</v>
          </cell>
          <cell r="AW155">
            <v>0.625</v>
          </cell>
          <cell r="AX155">
            <v>4.47</v>
          </cell>
          <cell r="AY155">
            <v>17.18</v>
          </cell>
          <cell r="AZ155">
            <v>71</v>
          </cell>
          <cell r="BA155">
            <v>0.04</v>
          </cell>
          <cell r="BB155">
            <v>0</v>
          </cell>
          <cell r="BC155">
            <v>0.28000000000000003</v>
          </cell>
          <cell r="BD155">
            <v>0.35</v>
          </cell>
        </row>
        <row r="156">
          <cell r="G156">
            <v>62</v>
          </cell>
          <cell r="H156">
            <v>0</v>
          </cell>
          <cell r="I156">
            <v>309</v>
          </cell>
          <cell r="J156">
            <v>5.97</v>
          </cell>
          <cell r="K156">
            <v>76.95</v>
          </cell>
          <cell r="L156">
            <v>47.56</v>
          </cell>
          <cell r="M156">
            <v>2665</v>
          </cell>
          <cell r="N156">
            <v>0.02</v>
          </cell>
          <cell r="O156">
            <v>53.37</v>
          </cell>
          <cell r="P156">
            <v>2.4700000000000002</v>
          </cell>
          <cell r="Q156">
            <v>24.84</v>
          </cell>
          <cell r="R156">
            <v>4.79</v>
          </cell>
          <cell r="S156">
            <v>0.08</v>
          </cell>
          <cell r="T156">
            <v>7.0000000000000007E-2</v>
          </cell>
          <cell r="U156">
            <v>0</v>
          </cell>
          <cell r="V156">
            <v>0</v>
          </cell>
          <cell r="W156">
            <v>0</v>
          </cell>
          <cell r="X156">
            <v>6</v>
          </cell>
          <cell r="Y156">
            <v>0.13</v>
          </cell>
          <cell r="Z156">
            <v>14.36</v>
          </cell>
          <cell r="AA156">
            <v>2.16</v>
          </cell>
          <cell r="AB156">
            <v>11.64</v>
          </cell>
          <cell r="AC156">
            <v>87</v>
          </cell>
          <cell r="AD156">
            <v>109.16</v>
          </cell>
          <cell r="AE156">
            <v>0</v>
          </cell>
          <cell r="AF156">
            <v>24.99</v>
          </cell>
          <cell r="AG156">
            <v>0.83</v>
          </cell>
          <cell r="AH156">
            <v>58.23</v>
          </cell>
          <cell r="AI156">
            <v>0.6</v>
          </cell>
          <cell r="AJ156">
            <v>118.43</v>
          </cell>
          <cell r="AK156">
            <v>26.5</v>
          </cell>
          <cell r="AL156">
            <v>0.99</v>
          </cell>
          <cell r="AM156">
            <v>1</v>
          </cell>
          <cell r="AN156">
            <v>3</v>
          </cell>
          <cell r="AO156">
            <v>0.12</v>
          </cell>
          <cell r="AP156">
            <v>0</v>
          </cell>
          <cell r="AQ156">
            <v>0.05</v>
          </cell>
          <cell r="AR156">
            <v>0.6</v>
          </cell>
          <cell r="AS156">
            <v>0.16864542499999999</v>
          </cell>
          <cell r="AT156">
            <v>1.5418554449999999</v>
          </cell>
          <cell r="AU156">
            <v>15</v>
          </cell>
          <cell r="AV156">
            <v>3.8788601999999998E-2</v>
          </cell>
          <cell r="AW156">
            <v>0.92307692299999999</v>
          </cell>
          <cell r="AX156">
            <v>4.6399999999999997</v>
          </cell>
          <cell r="AY156">
            <v>12.28</v>
          </cell>
          <cell r="AZ156">
            <v>229</v>
          </cell>
          <cell r="BA156">
            <v>0.05</v>
          </cell>
          <cell r="BB156">
            <v>0</v>
          </cell>
          <cell r="BC156">
            <v>0.7</v>
          </cell>
          <cell r="BD156">
            <v>0.44615384600000002</v>
          </cell>
        </row>
        <row r="157">
          <cell r="G157">
            <v>100</v>
          </cell>
          <cell r="H157">
            <v>0</v>
          </cell>
          <cell r="I157">
            <v>445</v>
          </cell>
          <cell r="J157">
            <v>4.0599999999999996</v>
          </cell>
          <cell r="K157">
            <v>73.849999999999994</v>
          </cell>
          <cell r="L157">
            <v>42.76</v>
          </cell>
          <cell r="M157">
            <v>9915</v>
          </cell>
          <cell r="N157">
            <v>0.02</v>
          </cell>
          <cell r="O157">
            <v>52.34</v>
          </cell>
          <cell r="P157">
            <v>2.0099999999999998</v>
          </cell>
          <cell r="Q157">
            <v>33.22</v>
          </cell>
          <cell r="R157">
            <v>5.72</v>
          </cell>
          <cell r="S157">
            <v>0.24</v>
          </cell>
          <cell r="T157">
            <v>0.14000000000000001</v>
          </cell>
          <cell r="U157">
            <v>0</v>
          </cell>
          <cell r="V157">
            <v>0</v>
          </cell>
          <cell r="W157">
            <v>0</v>
          </cell>
          <cell r="X157">
            <v>5</v>
          </cell>
          <cell r="Y157">
            <v>1.0900000000000001</v>
          </cell>
          <cell r="Z157">
            <v>15.12</v>
          </cell>
          <cell r="AA157">
            <v>1.5</v>
          </cell>
          <cell r="AB157">
            <v>18.600000000000001</v>
          </cell>
          <cell r="AC157">
            <v>75</v>
          </cell>
          <cell r="AD157">
            <v>115.02</v>
          </cell>
          <cell r="AE157">
            <v>0</v>
          </cell>
          <cell r="AF157">
            <v>55.91</v>
          </cell>
          <cell r="AG157">
            <v>1</v>
          </cell>
          <cell r="AH157">
            <v>56.58</v>
          </cell>
          <cell r="AI157">
            <v>0.34</v>
          </cell>
          <cell r="AJ157">
            <v>132.91</v>
          </cell>
          <cell r="AK157">
            <v>27.37</v>
          </cell>
          <cell r="AL157">
            <v>1.53</v>
          </cell>
          <cell r="AM157">
            <v>1</v>
          </cell>
          <cell r="AN157">
            <v>0</v>
          </cell>
          <cell r="AO157">
            <v>0.15</v>
          </cell>
          <cell r="AP157">
            <v>8</v>
          </cell>
          <cell r="AQ157">
            <v>0.06</v>
          </cell>
          <cell r="AR157">
            <v>0</v>
          </cell>
          <cell r="AS157">
            <v>0.16860009400000001</v>
          </cell>
          <cell r="AT157">
            <v>1.3427612310000001</v>
          </cell>
          <cell r="AU157">
            <v>10</v>
          </cell>
          <cell r="AV157">
            <v>5.6444026000000001E-2</v>
          </cell>
          <cell r="AW157">
            <v>0.66666666699999999</v>
          </cell>
          <cell r="AX157">
            <v>4.3</v>
          </cell>
          <cell r="AY157">
            <v>16.16</v>
          </cell>
          <cell r="AZ157">
            <v>187</v>
          </cell>
          <cell r="BA157">
            <v>0.11</v>
          </cell>
          <cell r="BB157">
            <v>0</v>
          </cell>
          <cell r="BC157">
            <v>1.22</v>
          </cell>
          <cell r="BD157">
            <v>0.4</v>
          </cell>
        </row>
        <row r="158">
          <cell r="G158">
            <v>11</v>
          </cell>
          <cell r="H158">
            <v>0.06</v>
          </cell>
          <cell r="I158">
            <v>371</v>
          </cell>
          <cell r="J158">
            <v>5.84</v>
          </cell>
          <cell r="K158">
            <v>73.930000000000007</v>
          </cell>
          <cell r="L158">
            <v>46.01</v>
          </cell>
          <cell r="M158">
            <v>23962</v>
          </cell>
          <cell r="N158">
            <v>0.04</v>
          </cell>
          <cell r="O158">
            <v>37.020000000000003</v>
          </cell>
          <cell r="P158">
            <v>1.64</v>
          </cell>
          <cell r="Q158">
            <v>31.1</v>
          </cell>
          <cell r="R158">
            <v>4.17</v>
          </cell>
          <cell r="S158">
            <v>0.11</v>
          </cell>
          <cell r="T158">
            <v>0.1</v>
          </cell>
          <cell r="U158">
            <v>0</v>
          </cell>
          <cell r="V158">
            <v>1</v>
          </cell>
          <cell r="W158">
            <v>0</v>
          </cell>
          <cell r="X158">
            <v>5</v>
          </cell>
          <cell r="Y158">
            <v>0.36</v>
          </cell>
          <cell r="Z158">
            <v>13.84</v>
          </cell>
          <cell r="AA158">
            <v>4.8899999999999997</v>
          </cell>
          <cell r="AB158">
            <v>13.32</v>
          </cell>
          <cell r="AC158">
            <v>151</v>
          </cell>
          <cell r="AD158">
            <v>33.869999999999997</v>
          </cell>
          <cell r="AE158">
            <v>7</v>
          </cell>
          <cell r="AF158">
            <v>34.24</v>
          </cell>
          <cell r="AG158">
            <v>1.06</v>
          </cell>
          <cell r="AH158">
            <v>57.22</v>
          </cell>
          <cell r="AI158">
            <v>0.75</v>
          </cell>
          <cell r="AJ158">
            <v>172.17</v>
          </cell>
          <cell r="AK158">
            <v>26.1</v>
          </cell>
          <cell r="AL158">
            <v>0.84</v>
          </cell>
          <cell r="AM158">
            <v>1</v>
          </cell>
          <cell r="AN158">
            <v>8</v>
          </cell>
          <cell r="AO158">
            <v>0.06</v>
          </cell>
          <cell r="AP158">
            <v>3</v>
          </cell>
          <cell r="AQ158">
            <v>0.27</v>
          </cell>
          <cell r="AR158">
            <v>4.57</v>
          </cell>
          <cell r="AS158">
            <v>0.205057765</v>
          </cell>
          <cell r="AT158">
            <v>1.6715285129999999</v>
          </cell>
          <cell r="AU158">
            <v>37</v>
          </cell>
          <cell r="AV158">
            <v>1.8408673E-2</v>
          </cell>
          <cell r="AW158">
            <v>0.66666666699999999</v>
          </cell>
          <cell r="AX158">
            <v>7.4</v>
          </cell>
          <cell r="AY158">
            <v>13.16</v>
          </cell>
          <cell r="AZ158">
            <v>654</v>
          </cell>
          <cell r="BA158">
            <v>0.12</v>
          </cell>
          <cell r="BB158">
            <v>0</v>
          </cell>
          <cell r="BC158">
            <v>1.38</v>
          </cell>
          <cell r="BD158">
            <v>0.51111111099999995</v>
          </cell>
        </row>
        <row r="159">
          <cell r="G159">
            <v>100</v>
          </cell>
          <cell r="H159">
            <v>0.02</v>
          </cell>
          <cell r="I159">
            <v>246</v>
          </cell>
          <cell r="J159">
            <v>4.9800000000000004</v>
          </cell>
          <cell r="K159">
            <v>78.239999999999995</v>
          </cell>
          <cell r="L159">
            <v>46.75</v>
          </cell>
          <cell r="M159">
            <v>132832</v>
          </cell>
          <cell r="N159">
            <v>0.02</v>
          </cell>
          <cell r="O159">
            <v>54.67</v>
          </cell>
          <cell r="P159">
            <v>2.19</v>
          </cell>
          <cell r="Q159">
            <v>24.06</v>
          </cell>
          <cell r="R159">
            <v>4.28</v>
          </cell>
          <cell r="S159">
            <v>0.09</v>
          </cell>
          <cell r="T159">
            <v>0.12</v>
          </cell>
          <cell r="U159">
            <v>0</v>
          </cell>
          <cell r="V159">
            <v>0</v>
          </cell>
          <cell r="W159">
            <v>0</v>
          </cell>
          <cell r="X159">
            <v>8</v>
          </cell>
          <cell r="Y159">
            <v>1.51</v>
          </cell>
          <cell r="Z159">
            <v>14.84</v>
          </cell>
          <cell r="AA159">
            <v>2.3199999999999998</v>
          </cell>
          <cell r="AB159">
            <v>10.029999999999999</v>
          </cell>
          <cell r="AC159">
            <v>136</v>
          </cell>
          <cell r="AD159">
            <v>33.799999999999997</v>
          </cell>
          <cell r="AE159">
            <v>0</v>
          </cell>
          <cell r="AF159">
            <v>74.03</v>
          </cell>
          <cell r="AG159">
            <v>1.1100000000000001</v>
          </cell>
          <cell r="AH159">
            <v>51.41</v>
          </cell>
          <cell r="AI159">
            <v>0.6</v>
          </cell>
          <cell r="AJ159">
            <v>138.77000000000001</v>
          </cell>
          <cell r="AK159">
            <v>26.38</v>
          </cell>
          <cell r="AL159">
            <v>3.53</v>
          </cell>
          <cell r="AM159">
            <v>2</v>
          </cell>
          <cell r="AN159">
            <v>1</v>
          </cell>
          <cell r="AO159">
            <v>0.25</v>
          </cell>
          <cell r="AP159">
            <v>0</v>
          </cell>
          <cell r="AQ159">
            <v>0.02</v>
          </cell>
          <cell r="AR159">
            <v>0.06</v>
          </cell>
          <cell r="AS159">
            <v>0.208850073</v>
          </cell>
          <cell r="AT159">
            <v>2.058344258</v>
          </cell>
          <cell r="AU159">
            <v>28</v>
          </cell>
          <cell r="AV159">
            <v>5.5422596999999997E-2</v>
          </cell>
          <cell r="AW159">
            <v>0.909090909</v>
          </cell>
          <cell r="AX159">
            <v>4.91</v>
          </cell>
          <cell r="AY159">
            <v>12.77</v>
          </cell>
          <cell r="AZ159">
            <v>235</v>
          </cell>
          <cell r="BA159">
            <v>7.0000000000000007E-2</v>
          </cell>
          <cell r="BB159">
            <v>0</v>
          </cell>
          <cell r="BC159">
            <v>0.61</v>
          </cell>
          <cell r="BD159">
            <v>0.55454545499999996</v>
          </cell>
        </row>
        <row r="160">
          <cell r="G160">
            <v>36</v>
          </cell>
          <cell r="H160">
            <v>-0.04</v>
          </cell>
          <cell r="I160">
            <v>351</v>
          </cell>
          <cell r="J160">
            <v>4.43</v>
          </cell>
          <cell r="K160">
            <v>78.14</v>
          </cell>
          <cell r="L160">
            <v>44.41</v>
          </cell>
          <cell r="M160">
            <v>29582</v>
          </cell>
          <cell r="N160">
            <v>0.04</v>
          </cell>
          <cell r="O160">
            <v>42.44</v>
          </cell>
          <cell r="P160">
            <v>3.47</v>
          </cell>
          <cell r="Q160">
            <v>33.19</v>
          </cell>
          <cell r="R160">
            <v>4.55</v>
          </cell>
          <cell r="S160">
            <v>0.08</v>
          </cell>
          <cell r="T160">
            <v>0.05</v>
          </cell>
          <cell r="U160">
            <v>0</v>
          </cell>
          <cell r="V160">
            <v>0</v>
          </cell>
          <cell r="W160">
            <v>0</v>
          </cell>
          <cell r="X160">
            <v>6</v>
          </cell>
          <cell r="Y160">
            <v>0</v>
          </cell>
          <cell r="Z160">
            <v>16.13</v>
          </cell>
          <cell r="AA160">
            <v>3.06</v>
          </cell>
          <cell r="AB160">
            <v>18.11</v>
          </cell>
          <cell r="AC160">
            <v>137</v>
          </cell>
          <cell r="AD160">
            <v>24.02</v>
          </cell>
          <cell r="AE160">
            <v>4</v>
          </cell>
          <cell r="AF160">
            <v>53.97</v>
          </cell>
          <cell r="AG160">
            <v>0.94</v>
          </cell>
          <cell r="AH160">
            <v>58.07</v>
          </cell>
          <cell r="AI160">
            <v>0.56999999999999995</v>
          </cell>
          <cell r="AJ160">
            <v>161.01</v>
          </cell>
          <cell r="AK160">
            <v>25.3</v>
          </cell>
          <cell r="AL160">
            <v>2</v>
          </cell>
          <cell r="AM160">
            <v>2</v>
          </cell>
          <cell r="AN160">
            <v>2</v>
          </cell>
          <cell r="AO160">
            <v>0.13</v>
          </cell>
          <cell r="AP160">
            <v>0</v>
          </cell>
          <cell r="AQ160">
            <v>0.04</v>
          </cell>
          <cell r="AR160">
            <v>14.86</v>
          </cell>
          <cell r="AS160">
            <v>0.167914324</v>
          </cell>
          <cell r="AT160">
            <v>1.141705843</v>
          </cell>
          <cell r="AU160">
            <v>15</v>
          </cell>
          <cell r="AV160">
            <v>2.0446856999999999E-2</v>
          </cell>
          <cell r="AW160">
            <v>0.72727272700000001</v>
          </cell>
          <cell r="AX160">
            <v>4.24</v>
          </cell>
          <cell r="AY160">
            <v>16.03</v>
          </cell>
          <cell r="AZ160">
            <v>451</v>
          </cell>
          <cell r="BA160">
            <v>0.04</v>
          </cell>
          <cell r="BB160">
            <v>0</v>
          </cell>
          <cell r="BC160">
            <v>0.85</v>
          </cell>
          <cell r="BD160">
            <v>0.472727273</v>
          </cell>
        </row>
        <row r="161">
          <cell r="G161">
            <v>100</v>
          </cell>
          <cell r="H161">
            <v>0.03</v>
          </cell>
          <cell r="I161">
            <v>294</v>
          </cell>
          <cell r="J161">
            <v>4.4800000000000004</v>
          </cell>
          <cell r="K161">
            <v>73.540000000000006</v>
          </cell>
          <cell r="L161">
            <v>43.87</v>
          </cell>
          <cell r="M161">
            <v>49795</v>
          </cell>
          <cell r="N161">
            <v>0.03</v>
          </cell>
          <cell r="O161">
            <v>49.75</v>
          </cell>
          <cell r="P161">
            <v>2.13</v>
          </cell>
          <cell r="Q161">
            <v>30.05</v>
          </cell>
          <cell r="R161">
            <v>5.61</v>
          </cell>
          <cell r="S161">
            <v>0.13</v>
          </cell>
          <cell r="T161">
            <v>0.16</v>
          </cell>
          <cell r="U161">
            <v>0</v>
          </cell>
          <cell r="V161">
            <v>0</v>
          </cell>
          <cell r="W161">
            <v>0</v>
          </cell>
          <cell r="X161">
            <v>9</v>
          </cell>
          <cell r="Y161">
            <v>2.37</v>
          </cell>
          <cell r="Z161">
            <v>16.36</v>
          </cell>
          <cell r="AA161">
            <v>1.89</v>
          </cell>
          <cell r="AB161">
            <v>13.92</v>
          </cell>
          <cell r="AC161">
            <v>93</v>
          </cell>
          <cell r="AD161">
            <v>22.62</v>
          </cell>
          <cell r="AE161">
            <v>0</v>
          </cell>
          <cell r="AF161">
            <v>62.15</v>
          </cell>
          <cell r="AG161">
            <v>0.89</v>
          </cell>
          <cell r="AH161">
            <v>48.82</v>
          </cell>
          <cell r="AI161">
            <v>0.53</v>
          </cell>
          <cell r="AJ161">
            <v>113.5</v>
          </cell>
          <cell r="AK161">
            <v>27.2</v>
          </cell>
          <cell r="AL161">
            <v>1.3</v>
          </cell>
          <cell r="AM161">
            <v>1</v>
          </cell>
          <cell r="AN161">
            <v>0</v>
          </cell>
          <cell r="AO161">
            <v>0.11</v>
          </cell>
          <cell r="AP161">
            <v>0</v>
          </cell>
          <cell r="AQ161">
            <v>0.05</v>
          </cell>
          <cell r="AR161">
            <v>0</v>
          </cell>
          <cell r="AS161">
            <v>0.13983985099999999</v>
          </cell>
          <cell r="AT161">
            <v>1.4936909840000001</v>
          </cell>
          <cell r="AU161">
            <v>22</v>
          </cell>
          <cell r="AV161">
            <v>5.2902277999999997E-2</v>
          </cell>
          <cell r="AW161">
            <v>0.77777777800000003</v>
          </cell>
          <cell r="AX161">
            <v>4.84</v>
          </cell>
          <cell r="AY161">
            <v>14.38</v>
          </cell>
          <cell r="AZ161">
            <v>165</v>
          </cell>
          <cell r="BA161">
            <v>0.03</v>
          </cell>
          <cell r="BB161">
            <v>0</v>
          </cell>
          <cell r="BC161">
            <v>0.49</v>
          </cell>
          <cell r="BD161">
            <v>0.48888888899999999</v>
          </cell>
        </row>
        <row r="162">
          <cell r="G162">
            <v>0</v>
          </cell>
          <cell r="H162">
            <v>0.03</v>
          </cell>
          <cell r="I162">
            <v>225</v>
          </cell>
          <cell r="J162">
            <v>1.48</v>
          </cell>
          <cell r="K162">
            <v>71.099999999999994</v>
          </cell>
          <cell r="L162">
            <v>33.67</v>
          </cell>
          <cell r="M162">
            <v>721</v>
          </cell>
          <cell r="N162">
            <v>0.03</v>
          </cell>
          <cell r="O162">
            <v>49.19</v>
          </cell>
          <cell r="P162">
            <v>1.5</v>
          </cell>
          <cell r="Q162">
            <v>14.91</v>
          </cell>
          <cell r="R162">
            <v>1.89</v>
          </cell>
          <cell r="S162">
            <v>0.05</v>
          </cell>
          <cell r="T162">
            <v>0.17</v>
          </cell>
          <cell r="U162">
            <v>0</v>
          </cell>
          <cell r="V162">
            <v>1</v>
          </cell>
          <cell r="W162">
            <v>2</v>
          </cell>
          <cell r="X162">
            <v>3</v>
          </cell>
          <cell r="Y162">
            <v>0.5</v>
          </cell>
          <cell r="Z162">
            <v>18.89</v>
          </cell>
          <cell r="AA162">
            <v>2.71</v>
          </cell>
          <cell r="AB162">
            <v>22.15</v>
          </cell>
          <cell r="AC162">
            <v>87</v>
          </cell>
          <cell r="AD162">
            <v>23.32</v>
          </cell>
          <cell r="AE162">
            <v>0</v>
          </cell>
          <cell r="AF162">
            <v>12.27</v>
          </cell>
          <cell r="AG162">
            <v>0.63</v>
          </cell>
          <cell r="AH162">
            <v>45.66</v>
          </cell>
          <cell r="AI162">
            <v>0.62</v>
          </cell>
          <cell r="AJ162">
            <v>229.71</v>
          </cell>
          <cell r="AK162">
            <v>24.95</v>
          </cell>
          <cell r="AL162">
            <v>6.33</v>
          </cell>
          <cell r="AM162">
            <v>2</v>
          </cell>
          <cell r="AN162">
            <v>1</v>
          </cell>
          <cell r="AO162">
            <v>0.15</v>
          </cell>
          <cell r="AP162">
            <v>0</v>
          </cell>
          <cell r="AQ162">
            <v>0.3</v>
          </cell>
          <cell r="AR162">
            <v>0</v>
          </cell>
          <cell r="AS162">
            <v>0.17150167699999999</v>
          </cell>
          <cell r="AT162">
            <v>0.93146124900000005</v>
          </cell>
          <cell r="AU162">
            <v>6</v>
          </cell>
          <cell r="AV162">
            <v>3.6407330000000002E-3</v>
          </cell>
          <cell r="AW162">
            <v>1</v>
          </cell>
          <cell r="AX162">
            <v>3.04</v>
          </cell>
          <cell r="AY162">
            <v>19</v>
          </cell>
          <cell r="AZ162">
            <v>184</v>
          </cell>
          <cell r="BA162">
            <v>0.04</v>
          </cell>
          <cell r="BB162">
            <v>0</v>
          </cell>
          <cell r="BC162">
            <v>0.34</v>
          </cell>
          <cell r="BD162">
            <v>0.6</v>
          </cell>
        </row>
        <row r="163">
          <cell r="G163">
            <v>0</v>
          </cell>
          <cell r="H163">
            <v>0.02</v>
          </cell>
          <cell r="I163">
            <v>351</v>
          </cell>
          <cell r="J163">
            <v>1.67</v>
          </cell>
          <cell r="K163">
            <v>65.89</v>
          </cell>
          <cell r="L163">
            <v>33.46</v>
          </cell>
          <cell r="M163">
            <v>3928</v>
          </cell>
          <cell r="N163">
            <v>0.03</v>
          </cell>
          <cell r="O163">
            <v>60.96</v>
          </cell>
          <cell r="P163">
            <v>2.27</v>
          </cell>
          <cell r="Q163">
            <v>23.03</v>
          </cell>
          <cell r="R163">
            <v>2.54</v>
          </cell>
          <cell r="S163">
            <v>0.18</v>
          </cell>
          <cell r="T163">
            <v>0.39</v>
          </cell>
          <cell r="U163">
            <v>1</v>
          </cell>
          <cell r="V163">
            <v>1</v>
          </cell>
          <cell r="W163">
            <v>0</v>
          </cell>
          <cell r="X163">
            <v>6</v>
          </cell>
          <cell r="Y163">
            <v>0.63</v>
          </cell>
          <cell r="Z163">
            <v>18.440000000000001</v>
          </cell>
          <cell r="AA163">
            <v>2.81</v>
          </cell>
          <cell r="AB163">
            <v>22.31</v>
          </cell>
          <cell r="AC163">
            <v>110</v>
          </cell>
          <cell r="AD163">
            <v>25.13</v>
          </cell>
          <cell r="AE163">
            <v>0</v>
          </cell>
          <cell r="AF163">
            <v>20.94</v>
          </cell>
          <cell r="AG163">
            <v>0.6</v>
          </cell>
          <cell r="AH163">
            <v>38.04</v>
          </cell>
          <cell r="AI163">
            <v>0.54</v>
          </cell>
          <cell r="AJ163">
            <v>314.14</v>
          </cell>
          <cell r="AK163">
            <v>25.2</v>
          </cell>
          <cell r="AL163">
            <v>0.73</v>
          </cell>
          <cell r="AM163">
            <v>1</v>
          </cell>
          <cell r="AN163">
            <v>0</v>
          </cell>
          <cell r="AO163">
            <v>7.0000000000000007E-2</v>
          </cell>
          <cell r="AP163">
            <v>4</v>
          </cell>
          <cell r="AQ163">
            <v>0.17</v>
          </cell>
          <cell r="AR163">
            <v>1.2</v>
          </cell>
          <cell r="AS163">
            <v>0.156105933</v>
          </cell>
          <cell r="AT163">
            <v>0.97906422100000001</v>
          </cell>
          <cell r="AU163">
            <v>5</v>
          </cell>
          <cell r="AV163">
            <v>1.0750665E-2</v>
          </cell>
          <cell r="AW163">
            <v>0</v>
          </cell>
          <cell r="AX163">
            <v>3.04</v>
          </cell>
          <cell r="AY163">
            <v>18.850000000000001</v>
          </cell>
          <cell r="AZ163">
            <v>191</v>
          </cell>
          <cell r="BA163">
            <v>7.0000000000000007E-2</v>
          </cell>
          <cell r="BB163">
            <v>0</v>
          </cell>
          <cell r="BC163">
            <v>0.54</v>
          </cell>
          <cell r="BD163">
            <v>0.55000000000000004</v>
          </cell>
        </row>
        <row r="164">
          <cell r="G164">
            <v>100</v>
          </cell>
          <cell r="H164">
            <v>-0.09</v>
          </cell>
          <cell r="I164">
            <v>36</v>
          </cell>
          <cell r="J164">
            <v>1.45</v>
          </cell>
          <cell r="K164">
            <v>76.75</v>
          </cell>
          <cell r="L164">
            <v>36.869999999999997</v>
          </cell>
          <cell r="M164">
            <v>0</v>
          </cell>
          <cell r="N164">
            <v>0</v>
          </cell>
          <cell r="O164">
            <v>89.02</v>
          </cell>
          <cell r="P164">
            <v>0.73</v>
          </cell>
          <cell r="Q164">
            <v>32.29</v>
          </cell>
          <cell r="R164">
            <v>1.3</v>
          </cell>
          <cell r="S164">
            <v>0.12</v>
          </cell>
          <cell r="T164">
            <v>0.14000000000000001</v>
          </cell>
          <cell r="U164">
            <v>0</v>
          </cell>
          <cell r="V164">
            <v>1</v>
          </cell>
          <cell r="W164">
            <v>0</v>
          </cell>
          <cell r="X164">
            <v>3</v>
          </cell>
          <cell r="Y164">
            <v>0.28999999999999998</v>
          </cell>
          <cell r="Z164">
            <v>16.41</v>
          </cell>
          <cell r="AA164">
            <v>0.39</v>
          </cell>
          <cell r="AB164">
            <v>14.4</v>
          </cell>
          <cell r="AC164">
            <v>16</v>
          </cell>
          <cell r="AD164">
            <v>21.63</v>
          </cell>
          <cell r="AE164">
            <v>0</v>
          </cell>
          <cell r="AF164">
            <v>39.4</v>
          </cell>
          <cell r="AG164">
            <v>1.66</v>
          </cell>
          <cell r="AH164">
            <v>61.67</v>
          </cell>
          <cell r="AI164">
            <v>0.38</v>
          </cell>
          <cell r="AJ164">
            <v>109.5</v>
          </cell>
          <cell r="AK164">
            <v>31.3</v>
          </cell>
          <cell r="AL164">
            <v>0</v>
          </cell>
          <cell r="AM164">
            <v>2</v>
          </cell>
          <cell r="AN164">
            <v>0</v>
          </cell>
          <cell r="AO164">
            <v>1.26</v>
          </cell>
          <cell r="AP164">
            <v>0</v>
          </cell>
          <cell r="AQ164">
            <v>0</v>
          </cell>
          <cell r="AR164">
            <v>0</v>
          </cell>
          <cell r="AS164">
            <v>0.19290465600000001</v>
          </cell>
          <cell r="AT164">
            <v>1.64265858</v>
          </cell>
          <cell r="AU164">
            <v>2</v>
          </cell>
          <cell r="AV164">
            <v>4.5671490000000004E-3</v>
          </cell>
          <cell r="AW164">
            <v>1</v>
          </cell>
          <cell r="AX164">
            <v>3.79</v>
          </cell>
          <cell r="AY164">
            <v>14.45</v>
          </cell>
          <cell r="AZ164">
            <v>60</v>
          </cell>
          <cell r="BA164">
            <v>0.19</v>
          </cell>
          <cell r="BB164">
            <v>0</v>
          </cell>
          <cell r="BC164">
            <v>0.14000000000000001</v>
          </cell>
          <cell r="BD164">
            <v>0.5</v>
          </cell>
        </row>
        <row r="165">
          <cell r="G165">
            <v>0</v>
          </cell>
          <cell r="H165">
            <v>0.05</v>
          </cell>
          <cell r="I165">
            <v>664</v>
          </cell>
          <cell r="J165">
            <v>2.61</v>
          </cell>
          <cell r="K165">
            <v>70.989999999999995</v>
          </cell>
          <cell r="L165">
            <v>32.69</v>
          </cell>
          <cell r="M165">
            <v>1315</v>
          </cell>
          <cell r="N165">
            <v>0.02</v>
          </cell>
          <cell r="O165">
            <v>46.45</v>
          </cell>
          <cell r="P165">
            <v>6.31</v>
          </cell>
          <cell r="Q165">
            <v>16.04</v>
          </cell>
          <cell r="R165">
            <v>4.25</v>
          </cell>
          <cell r="S165">
            <v>0.14000000000000001</v>
          </cell>
          <cell r="T165">
            <v>0.49</v>
          </cell>
          <cell r="U165">
            <v>0</v>
          </cell>
          <cell r="V165">
            <v>1</v>
          </cell>
          <cell r="W165">
            <v>1</v>
          </cell>
          <cell r="X165">
            <v>2</v>
          </cell>
          <cell r="Y165">
            <v>0</v>
          </cell>
          <cell r="Z165">
            <v>17.079999999999998</v>
          </cell>
          <cell r="AA165">
            <v>1.92</v>
          </cell>
          <cell r="AB165">
            <v>18.71</v>
          </cell>
          <cell r="AC165">
            <v>80</v>
          </cell>
          <cell r="AD165">
            <v>18.63</v>
          </cell>
          <cell r="AE165">
            <v>1</v>
          </cell>
          <cell r="AF165">
            <v>21.67</v>
          </cell>
          <cell r="AG165">
            <v>0.79</v>
          </cell>
          <cell r="AH165">
            <v>53.75</v>
          </cell>
          <cell r="AI165">
            <v>1.1399999999999999</v>
          </cell>
          <cell r="AJ165">
            <v>347.37</v>
          </cell>
          <cell r="AK165">
            <v>22.4</v>
          </cell>
          <cell r="AL165">
            <v>8.65</v>
          </cell>
          <cell r="AM165">
            <v>2</v>
          </cell>
          <cell r="AN165">
            <v>4</v>
          </cell>
          <cell r="AO165">
            <v>0.18</v>
          </cell>
          <cell r="AP165">
            <v>0</v>
          </cell>
          <cell r="AQ165">
            <v>0.7</v>
          </cell>
          <cell r="AR165">
            <v>0</v>
          </cell>
          <cell r="AS165">
            <v>0.14237446100000001</v>
          </cell>
          <cell r="AT165">
            <v>0.97549624999999995</v>
          </cell>
          <cell r="AU165">
            <v>11</v>
          </cell>
          <cell r="AV165">
            <v>1.1685656000000001E-2</v>
          </cell>
          <cell r="AW165">
            <v>0</v>
          </cell>
          <cell r="AX165">
            <v>3.74</v>
          </cell>
          <cell r="AY165">
            <v>14.95</v>
          </cell>
          <cell r="AZ165">
            <v>167</v>
          </cell>
          <cell r="BA165">
            <v>7.0000000000000007E-2</v>
          </cell>
          <cell r="BB165">
            <v>0</v>
          </cell>
          <cell r="BC165">
            <v>1.02</v>
          </cell>
          <cell r="BD165">
            <v>0.8</v>
          </cell>
        </row>
        <row r="166">
          <cell r="G166">
            <v>100</v>
          </cell>
          <cell r="H166">
            <v>-0.03</v>
          </cell>
          <cell r="I166">
            <v>57</v>
          </cell>
          <cell r="J166">
            <v>8.33</v>
          </cell>
          <cell r="K166">
            <v>74.13</v>
          </cell>
          <cell r="L166">
            <v>40.700000000000003</v>
          </cell>
          <cell r="M166">
            <v>4782</v>
          </cell>
          <cell r="N166">
            <v>0.01</v>
          </cell>
          <cell r="O166">
            <v>49.73</v>
          </cell>
          <cell r="P166">
            <v>2.7</v>
          </cell>
          <cell r="Q166">
            <v>40.22</v>
          </cell>
          <cell r="R166">
            <v>2.57</v>
          </cell>
          <cell r="S166">
            <v>0.12</v>
          </cell>
          <cell r="T166">
            <v>0.35</v>
          </cell>
          <cell r="U166">
            <v>0</v>
          </cell>
          <cell r="V166">
            <v>1</v>
          </cell>
          <cell r="W166">
            <v>2</v>
          </cell>
          <cell r="X166">
            <v>4</v>
          </cell>
          <cell r="Y166">
            <v>3.35</v>
          </cell>
          <cell r="Z166">
            <v>15.09</v>
          </cell>
          <cell r="AA166">
            <v>0.42</v>
          </cell>
          <cell r="AB166">
            <v>40.51</v>
          </cell>
          <cell r="AC166">
            <v>31</v>
          </cell>
          <cell r="AD166">
            <v>19.850000000000001</v>
          </cell>
          <cell r="AE166">
            <v>1</v>
          </cell>
          <cell r="AF166">
            <v>36.28</v>
          </cell>
          <cell r="AG166">
            <v>1.2</v>
          </cell>
          <cell r="AH166">
            <v>75.16</v>
          </cell>
          <cell r="AI166">
            <v>0.35</v>
          </cell>
          <cell r="AJ166">
            <v>61.97</v>
          </cell>
          <cell r="AK166">
            <v>32.229999999999997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0.20773830500000001</v>
          </cell>
          <cell r="AT166">
            <v>1.958079302</v>
          </cell>
          <cell r="AU166">
            <v>7</v>
          </cell>
          <cell r="AV166">
            <v>7.2776669999999998E-3</v>
          </cell>
          <cell r="AW166">
            <v>0</v>
          </cell>
          <cell r="AX166">
            <v>4.26</v>
          </cell>
          <cell r="AY166">
            <v>15.3</v>
          </cell>
          <cell r="AZ166">
            <v>54</v>
          </cell>
          <cell r="BA166">
            <v>0.03</v>
          </cell>
          <cell r="BB166">
            <v>1</v>
          </cell>
          <cell r="BC166">
            <v>0.14000000000000001</v>
          </cell>
          <cell r="BD166">
            <v>0.66666666699999999</v>
          </cell>
        </row>
        <row r="167">
          <cell r="G167">
            <v>44</v>
          </cell>
          <cell r="H167">
            <v>0.03</v>
          </cell>
          <cell r="I167">
            <v>112</v>
          </cell>
          <cell r="J167">
            <v>3.4</v>
          </cell>
          <cell r="K167">
            <v>66.83</v>
          </cell>
          <cell r="L167">
            <v>47.17</v>
          </cell>
          <cell r="M167">
            <v>11144</v>
          </cell>
          <cell r="N167">
            <v>0.02</v>
          </cell>
          <cell r="O167">
            <v>30.19</v>
          </cell>
          <cell r="P167">
            <v>3.19</v>
          </cell>
          <cell r="Q167">
            <v>41.84</v>
          </cell>
          <cell r="R167">
            <v>2.78</v>
          </cell>
          <cell r="S167">
            <v>0.05</v>
          </cell>
          <cell r="T167">
            <v>0.25</v>
          </cell>
          <cell r="U167">
            <v>0</v>
          </cell>
          <cell r="V167">
            <v>1</v>
          </cell>
          <cell r="W167">
            <v>5</v>
          </cell>
          <cell r="X167">
            <v>4</v>
          </cell>
          <cell r="Y167">
            <v>2.02</v>
          </cell>
          <cell r="Z167">
            <v>15.63</v>
          </cell>
          <cell r="AA167">
            <v>1.85</v>
          </cell>
          <cell r="AB167">
            <v>18.579999999999998</v>
          </cell>
          <cell r="AC167">
            <v>102</v>
          </cell>
          <cell r="AD167">
            <v>55</v>
          </cell>
          <cell r="AE167">
            <v>0</v>
          </cell>
          <cell r="AF167">
            <v>23.43</v>
          </cell>
          <cell r="AG167">
            <v>0.91</v>
          </cell>
          <cell r="AH167">
            <v>37.119999999999997</v>
          </cell>
          <cell r="AI167">
            <v>0.61</v>
          </cell>
          <cell r="AJ167">
            <v>124.51</v>
          </cell>
          <cell r="AK167">
            <v>31.47</v>
          </cell>
          <cell r="AL167">
            <v>1.87</v>
          </cell>
          <cell r="AM167">
            <v>2</v>
          </cell>
          <cell r="AN167">
            <v>2</v>
          </cell>
          <cell r="AO167">
            <v>0.25</v>
          </cell>
          <cell r="AP167">
            <v>2</v>
          </cell>
          <cell r="AQ167">
            <v>0.24</v>
          </cell>
          <cell r="AR167">
            <v>0</v>
          </cell>
          <cell r="AS167">
            <v>0.279954812</v>
          </cell>
          <cell r="AT167">
            <v>2.1868362509999999</v>
          </cell>
          <cell r="AU167">
            <v>12</v>
          </cell>
          <cell r="AV167">
            <v>1.2249230999999999E-2</v>
          </cell>
          <cell r="AW167">
            <v>0.55555555599999995</v>
          </cell>
          <cell r="AX167">
            <v>5.29</v>
          </cell>
          <cell r="AY167">
            <v>16.98</v>
          </cell>
          <cell r="AZ167">
            <v>87</v>
          </cell>
          <cell r="BA167">
            <v>0.1</v>
          </cell>
          <cell r="BB167">
            <v>0.69</v>
          </cell>
          <cell r="BC167">
            <v>0.13</v>
          </cell>
          <cell r="BD167">
            <v>0.42222222199999998</v>
          </cell>
        </row>
        <row r="168">
          <cell r="G168">
            <v>0</v>
          </cell>
          <cell r="H168">
            <v>0.01</v>
          </cell>
          <cell r="I168">
            <v>227</v>
          </cell>
          <cell r="J168">
            <v>2.61</v>
          </cell>
          <cell r="K168">
            <v>72.63</v>
          </cell>
          <cell r="L168">
            <v>41.85</v>
          </cell>
          <cell r="M168">
            <v>10486</v>
          </cell>
          <cell r="N168">
            <v>0.03</v>
          </cell>
          <cell r="O168">
            <v>37.909999999999997</v>
          </cell>
          <cell r="P168">
            <v>1.31</v>
          </cell>
          <cell r="Q168">
            <v>30.66</v>
          </cell>
          <cell r="R168">
            <v>3.65</v>
          </cell>
          <cell r="S168">
            <v>0.08</v>
          </cell>
          <cell r="T168">
            <v>0.16</v>
          </cell>
          <cell r="U168">
            <v>0</v>
          </cell>
          <cell r="V168">
            <v>1</v>
          </cell>
          <cell r="W168">
            <v>1</v>
          </cell>
          <cell r="X168">
            <v>7</v>
          </cell>
          <cell r="Y168">
            <v>2.81</v>
          </cell>
          <cell r="Z168">
            <v>16.399999999999999</v>
          </cell>
          <cell r="AA168">
            <v>2.79</v>
          </cell>
          <cell r="AB168">
            <v>20.67</v>
          </cell>
          <cell r="AC168">
            <v>182</v>
          </cell>
          <cell r="AD168">
            <v>50.99</v>
          </cell>
          <cell r="AE168">
            <v>2.5</v>
          </cell>
          <cell r="AF168">
            <v>6.35</v>
          </cell>
          <cell r="AG168">
            <v>1.02</v>
          </cell>
          <cell r="AH168">
            <v>49.49</v>
          </cell>
          <cell r="AI168">
            <v>0.56999999999999995</v>
          </cell>
          <cell r="AJ168">
            <v>222.99</v>
          </cell>
          <cell r="AK168">
            <v>27.77</v>
          </cell>
          <cell r="AL168">
            <v>2.29</v>
          </cell>
          <cell r="AM168">
            <v>2</v>
          </cell>
          <cell r="AN168">
            <v>4</v>
          </cell>
          <cell r="AO168">
            <v>0.14000000000000001</v>
          </cell>
          <cell r="AP168">
            <v>2</v>
          </cell>
          <cell r="AQ168">
            <v>0.49</v>
          </cell>
          <cell r="AR168">
            <v>0</v>
          </cell>
          <cell r="AS168">
            <v>0.200397036</v>
          </cell>
          <cell r="AT168">
            <v>1.5522630180000001</v>
          </cell>
          <cell r="AU168">
            <v>9</v>
          </cell>
          <cell r="AV168">
            <v>5.3358950000000002E-3</v>
          </cell>
          <cell r="AW168">
            <v>0</v>
          </cell>
          <cell r="AX168">
            <v>3.46</v>
          </cell>
          <cell r="AY168">
            <v>19.829999999999998</v>
          </cell>
          <cell r="AZ168">
            <v>121</v>
          </cell>
          <cell r="BA168">
            <v>0.08</v>
          </cell>
          <cell r="BB168">
            <v>1.67</v>
          </cell>
          <cell r="BC168">
            <v>0.23</v>
          </cell>
          <cell r="BD168">
            <v>0.8</v>
          </cell>
        </row>
        <row r="169">
          <cell r="G169">
            <v>44</v>
          </cell>
          <cell r="H169">
            <v>0.02</v>
          </cell>
          <cell r="I169">
            <v>184</v>
          </cell>
          <cell r="J169">
            <v>8.43</v>
          </cell>
          <cell r="K169">
            <v>71.849999999999994</v>
          </cell>
          <cell r="L169">
            <v>42.6</v>
          </cell>
          <cell r="M169">
            <v>131863</v>
          </cell>
          <cell r="N169">
            <v>0.03</v>
          </cell>
          <cell r="O169">
            <v>52.33</v>
          </cell>
          <cell r="P169">
            <v>2.5299999999999998</v>
          </cell>
          <cell r="Q169">
            <v>28.07</v>
          </cell>
          <cell r="R169">
            <v>2.83</v>
          </cell>
          <cell r="S169">
            <v>0.06</v>
          </cell>
          <cell r="T169">
            <v>0.18</v>
          </cell>
          <cell r="U169">
            <v>2</v>
          </cell>
          <cell r="V169">
            <v>1</v>
          </cell>
          <cell r="W169">
            <v>0</v>
          </cell>
          <cell r="X169">
            <v>5</v>
          </cell>
          <cell r="Y169">
            <v>0.59</v>
          </cell>
          <cell r="Z169">
            <v>16.239999999999998</v>
          </cell>
          <cell r="AA169">
            <v>2.83</v>
          </cell>
          <cell r="AB169">
            <v>22.59</v>
          </cell>
          <cell r="AC169">
            <v>175</v>
          </cell>
          <cell r="AD169">
            <v>21.55</v>
          </cell>
          <cell r="AE169">
            <v>0.5</v>
          </cell>
          <cell r="AF169">
            <v>38.020000000000003</v>
          </cell>
          <cell r="AG169">
            <v>1.04</v>
          </cell>
          <cell r="AH169">
            <v>83.71</v>
          </cell>
          <cell r="AI169">
            <v>0.56000000000000005</v>
          </cell>
          <cell r="AJ169">
            <v>130.69</v>
          </cell>
          <cell r="AK169">
            <v>31.86</v>
          </cell>
          <cell r="AL169">
            <v>3.57</v>
          </cell>
          <cell r="AM169">
            <v>3</v>
          </cell>
          <cell r="AN169">
            <v>4</v>
          </cell>
          <cell r="AO169">
            <v>0.21</v>
          </cell>
          <cell r="AP169">
            <v>3</v>
          </cell>
          <cell r="AQ169">
            <v>0.31</v>
          </cell>
          <cell r="AR169">
            <v>0</v>
          </cell>
          <cell r="AS169">
            <v>0.243464506</v>
          </cell>
          <cell r="AT169">
            <v>2.1266670329999999</v>
          </cell>
          <cell r="AU169">
            <v>34</v>
          </cell>
          <cell r="AV169">
            <v>1.1906652E-2</v>
          </cell>
          <cell r="AW169">
            <v>0.66666666699999999</v>
          </cell>
          <cell r="AX169">
            <v>6.18</v>
          </cell>
          <cell r="AY169">
            <v>19.28</v>
          </cell>
          <cell r="AZ169">
            <v>201</v>
          </cell>
          <cell r="BA169">
            <v>7.0000000000000007E-2</v>
          </cell>
          <cell r="BB169">
            <v>0.67</v>
          </cell>
          <cell r="BC169">
            <v>0.28000000000000003</v>
          </cell>
          <cell r="BD169">
            <v>0.75555555600000002</v>
          </cell>
        </row>
        <row r="170">
          <cell r="G170">
            <v>100</v>
          </cell>
          <cell r="H170">
            <v>0.03</v>
          </cell>
          <cell r="I170">
            <v>212</v>
          </cell>
          <cell r="J170">
            <v>3.85</v>
          </cell>
          <cell r="K170">
            <v>63.4</v>
          </cell>
          <cell r="L170">
            <v>39.840000000000003</v>
          </cell>
          <cell r="M170">
            <v>0</v>
          </cell>
          <cell r="N170">
            <v>0</v>
          </cell>
          <cell r="O170">
            <v>52.31</v>
          </cell>
          <cell r="P170">
            <v>1.1200000000000001</v>
          </cell>
          <cell r="Q170">
            <v>38.39</v>
          </cell>
          <cell r="R170">
            <v>2.96</v>
          </cell>
          <cell r="S170">
            <v>0</v>
          </cell>
          <cell r="T170">
            <v>0.11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18.420000000000002</v>
          </cell>
          <cell r="AA170">
            <v>0.33</v>
          </cell>
          <cell r="AB170">
            <v>29.5</v>
          </cell>
          <cell r="AC170">
            <v>19</v>
          </cell>
          <cell r="AD170">
            <v>13.75</v>
          </cell>
          <cell r="AE170">
            <v>0</v>
          </cell>
          <cell r="AF170">
            <v>62.91</v>
          </cell>
          <cell r="AG170">
            <v>0.73</v>
          </cell>
          <cell r="AH170">
            <v>48.21</v>
          </cell>
          <cell r="AI170">
            <v>0.67</v>
          </cell>
          <cell r="AJ170">
            <v>136.97</v>
          </cell>
          <cell r="AK170">
            <v>30.47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0.26926333600000002</v>
          </cell>
          <cell r="AT170">
            <v>1.954584651</v>
          </cell>
          <cell r="AU170">
            <v>3</v>
          </cell>
          <cell r="AV170">
            <v>3.3658700999999999E-2</v>
          </cell>
          <cell r="AW170">
            <v>0</v>
          </cell>
          <cell r="AX170">
            <v>2.41</v>
          </cell>
          <cell r="AY170">
            <v>25.67</v>
          </cell>
          <cell r="AZ170">
            <v>7</v>
          </cell>
          <cell r="BA170">
            <v>0.06</v>
          </cell>
          <cell r="BB170">
            <v>1</v>
          </cell>
          <cell r="BC170">
            <v>0.09</v>
          </cell>
          <cell r="BD170">
            <v>6.6666666999999999E-2</v>
          </cell>
        </row>
        <row r="171">
          <cell r="G171">
            <v>0</v>
          </cell>
          <cell r="H171">
            <v>0.25</v>
          </cell>
          <cell r="I171">
            <v>897</v>
          </cell>
          <cell r="J171">
            <v>7.28</v>
          </cell>
          <cell r="K171">
            <v>64.91</v>
          </cell>
          <cell r="L171">
            <v>38.39</v>
          </cell>
          <cell r="M171">
            <v>51255</v>
          </cell>
          <cell r="N171">
            <v>0.02</v>
          </cell>
          <cell r="O171">
            <v>28.16</v>
          </cell>
          <cell r="P171">
            <v>2</v>
          </cell>
          <cell r="Q171">
            <v>39.15</v>
          </cell>
          <cell r="R171">
            <v>5.33</v>
          </cell>
          <cell r="S171">
            <v>0.19</v>
          </cell>
          <cell r="T171">
            <v>0.55000000000000004</v>
          </cell>
          <cell r="U171">
            <v>1</v>
          </cell>
          <cell r="V171">
            <v>1</v>
          </cell>
          <cell r="W171">
            <v>4</v>
          </cell>
          <cell r="X171">
            <v>8</v>
          </cell>
          <cell r="Y171">
            <v>0</v>
          </cell>
          <cell r="Z171">
            <v>18.34</v>
          </cell>
          <cell r="AA171">
            <v>0.8</v>
          </cell>
          <cell r="AB171">
            <v>22.55</v>
          </cell>
          <cell r="AC171">
            <v>55</v>
          </cell>
          <cell r="AD171">
            <v>11.22</v>
          </cell>
          <cell r="AE171">
            <v>0</v>
          </cell>
          <cell r="AF171">
            <v>71.98</v>
          </cell>
          <cell r="AG171">
            <v>0.55000000000000004</v>
          </cell>
          <cell r="AH171">
            <v>65.2</v>
          </cell>
          <cell r="AI171">
            <v>0.46</v>
          </cell>
          <cell r="AJ171">
            <v>197.78</v>
          </cell>
          <cell r="AK171">
            <v>28.4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0.15375486299999999</v>
          </cell>
          <cell r="AT171">
            <v>1.35594006</v>
          </cell>
          <cell r="AU171">
            <v>7</v>
          </cell>
          <cell r="AV171">
            <v>3.6491911000000002E-2</v>
          </cell>
          <cell r="AW171">
            <v>0</v>
          </cell>
          <cell r="AX171">
            <v>2.23</v>
          </cell>
          <cell r="AY171">
            <v>22.32</v>
          </cell>
          <cell r="AZ171">
            <v>31</v>
          </cell>
          <cell r="BA171">
            <v>0.02</v>
          </cell>
          <cell r="BB171">
            <v>1</v>
          </cell>
          <cell r="BC171">
            <v>0.2</v>
          </cell>
          <cell r="BD171">
            <v>0.53333333299999997</v>
          </cell>
        </row>
        <row r="172">
          <cell r="G172">
            <v>100</v>
          </cell>
          <cell r="H172">
            <v>0.02</v>
          </cell>
          <cell r="I172">
            <v>167</v>
          </cell>
          <cell r="J172">
            <v>16.32</v>
          </cell>
          <cell r="K172">
            <v>71.489999999999995</v>
          </cell>
          <cell r="L172">
            <v>41.61</v>
          </cell>
          <cell r="M172">
            <v>109158</v>
          </cell>
          <cell r="N172">
            <v>0.01</v>
          </cell>
          <cell r="O172">
            <v>49.22</v>
          </cell>
          <cell r="P172">
            <v>0.86</v>
          </cell>
          <cell r="Q172">
            <v>38.14</v>
          </cell>
          <cell r="R172">
            <v>2.39</v>
          </cell>
          <cell r="S172">
            <v>0.09</v>
          </cell>
          <cell r="T172">
            <v>0.33</v>
          </cell>
          <cell r="U172">
            <v>0</v>
          </cell>
          <cell r="V172">
            <v>1</v>
          </cell>
          <cell r="W172">
            <v>3</v>
          </cell>
          <cell r="X172">
            <v>5</v>
          </cell>
          <cell r="Y172">
            <v>1.51</v>
          </cell>
          <cell r="Z172">
            <v>14.08</v>
          </cell>
          <cell r="AA172">
            <v>0.86</v>
          </cell>
          <cell r="AB172">
            <v>21.29</v>
          </cell>
          <cell r="AC172">
            <v>49</v>
          </cell>
          <cell r="AD172">
            <v>21.36</v>
          </cell>
          <cell r="AE172">
            <v>2</v>
          </cell>
          <cell r="AF172">
            <v>41.21</v>
          </cell>
          <cell r="AG172">
            <v>0.93</v>
          </cell>
          <cell r="AH172">
            <v>67.45</v>
          </cell>
          <cell r="AI172">
            <v>0.57999999999999996</v>
          </cell>
          <cell r="AJ172">
            <v>85.29</v>
          </cell>
          <cell r="AK172">
            <v>32.69</v>
          </cell>
          <cell r="AL172">
            <v>0.37</v>
          </cell>
          <cell r="AM172">
            <v>1</v>
          </cell>
          <cell r="AN172">
            <v>0</v>
          </cell>
          <cell r="AO172">
            <v>0.23</v>
          </cell>
          <cell r="AP172">
            <v>1</v>
          </cell>
          <cell r="AQ172">
            <v>0.75</v>
          </cell>
          <cell r="AR172">
            <v>0</v>
          </cell>
          <cell r="AS172">
            <v>0.20091795800000001</v>
          </cell>
          <cell r="AT172">
            <v>2.6566154270000002</v>
          </cell>
          <cell r="AU172">
            <v>9</v>
          </cell>
          <cell r="AV172">
            <v>2.0123761E-2</v>
          </cell>
          <cell r="AW172">
            <v>0.75</v>
          </cell>
          <cell r="AX172">
            <v>5.15</v>
          </cell>
          <cell r="AY172">
            <v>16.36</v>
          </cell>
          <cell r="AZ172">
            <v>119</v>
          </cell>
          <cell r="BA172">
            <v>0.09</v>
          </cell>
          <cell r="BB172">
            <v>0.91</v>
          </cell>
          <cell r="BC172">
            <v>0.31</v>
          </cell>
          <cell r="BD172">
            <v>0.67500000000000004</v>
          </cell>
        </row>
        <row r="173">
          <cell r="G173">
            <v>100</v>
          </cell>
          <cell r="H173">
            <v>0</v>
          </cell>
          <cell r="I173">
            <v>78</v>
          </cell>
          <cell r="J173">
            <v>10.78</v>
          </cell>
          <cell r="K173">
            <v>73.44</v>
          </cell>
          <cell r="L173">
            <v>41.29</v>
          </cell>
          <cell r="M173">
            <v>2725</v>
          </cell>
          <cell r="N173">
            <v>0.01</v>
          </cell>
          <cell r="O173">
            <v>52.55</v>
          </cell>
          <cell r="P173">
            <v>1.76</v>
          </cell>
          <cell r="Q173">
            <v>38.950000000000003</v>
          </cell>
          <cell r="R173">
            <v>1.59</v>
          </cell>
          <cell r="S173">
            <v>0</v>
          </cell>
          <cell r="T173">
            <v>0.11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12.54</v>
          </cell>
          <cell r="Z173">
            <v>16.87</v>
          </cell>
          <cell r="AA173">
            <v>0.68</v>
          </cell>
          <cell r="AB173">
            <v>26.56</v>
          </cell>
          <cell r="AC173">
            <v>56</v>
          </cell>
          <cell r="AD173">
            <v>35.82</v>
          </cell>
          <cell r="AE173">
            <v>0</v>
          </cell>
          <cell r="AF173">
            <v>47.55</v>
          </cell>
          <cell r="AG173">
            <v>1.31</v>
          </cell>
          <cell r="AH173">
            <v>60.03</v>
          </cell>
          <cell r="AI173">
            <v>0.61</v>
          </cell>
          <cell r="AJ173">
            <v>70.989999999999995</v>
          </cell>
          <cell r="AK173">
            <v>30.02</v>
          </cell>
          <cell r="AL173">
            <v>0.95</v>
          </cell>
          <cell r="AM173">
            <v>1</v>
          </cell>
          <cell r="AN173">
            <v>0</v>
          </cell>
          <cell r="AO173">
            <v>0.24</v>
          </cell>
          <cell r="AP173">
            <v>1</v>
          </cell>
          <cell r="AQ173">
            <v>0.08</v>
          </cell>
          <cell r="AR173">
            <v>0.26</v>
          </cell>
          <cell r="AS173">
            <v>0.378687732</v>
          </cell>
          <cell r="AT173">
            <v>3.5953863230000001</v>
          </cell>
          <cell r="AU173">
            <v>17</v>
          </cell>
          <cell r="AV173">
            <v>1.8063584000000001E-2</v>
          </cell>
          <cell r="AW173">
            <v>0.61538461499999997</v>
          </cell>
          <cell r="AX173">
            <v>5.36</v>
          </cell>
          <cell r="AY173">
            <v>23.08</v>
          </cell>
          <cell r="AZ173">
            <v>66</v>
          </cell>
          <cell r="BA173">
            <v>0.12</v>
          </cell>
          <cell r="BB173">
            <v>0.93</v>
          </cell>
          <cell r="BC173">
            <v>0.1</v>
          </cell>
          <cell r="BD173">
            <v>0.23076923099999999</v>
          </cell>
        </row>
        <row r="174">
          <cell r="G174">
            <v>17</v>
          </cell>
          <cell r="H174">
            <v>0.16</v>
          </cell>
          <cell r="I174">
            <v>2197</v>
          </cell>
          <cell r="J174">
            <v>2.0299999999999998</v>
          </cell>
          <cell r="K174">
            <v>66.22</v>
          </cell>
          <cell r="L174">
            <v>35.83</v>
          </cell>
          <cell r="M174">
            <v>82464</v>
          </cell>
          <cell r="N174">
            <v>0.12</v>
          </cell>
          <cell r="O174">
            <v>55.33</v>
          </cell>
          <cell r="P174">
            <v>1.99</v>
          </cell>
          <cell r="Q174">
            <v>17.309999999999999</v>
          </cell>
          <cell r="R174">
            <v>3.62</v>
          </cell>
          <cell r="S174">
            <v>0.05</v>
          </cell>
          <cell r="T174">
            <v>0.17</v>
          </cell>
          <cell r="U174">
            <v>1</v>
          </cell>
          <cell r="V174">
            <v>1</v>
          </cell>
          <cell r="W174">
            <v>3</v>
          </cell>
          <cell r="X174">
            <v>17</v>
          </cell>
          <cell r="Y174">
            <v>0.11</v>
          </cell>
          <cell r="Z174">
            <v>16.61</v>
          </cell>
          <cell r="AA174">
            <v>16.28</v>
          </cell>
          <cell r="AB174">
            <v>25.47</v>
          </cell>
          <cell r="AC174">
            <v>609</v>
          </cell>
          <cell r="AD174">
            <v>45.44</v>
          </cell>
          <cell r="AE174">
            <v>16.5</v>
          </cell>
          <cell r="AF174">
            <v>7.26</v>
          </cell>
          <cell r="AG174">
            <v>0.94</v>
          </cell>
          <cell r="AH174">
            <v>47.51</v>
          </cell>
          <cell r="AI174">
            <v>0.49</v>
          </cell>
          <cell r="AJ174">
            <v>234.49</v>
          </cell>
          <cell r="AK174">
            <v>26.02</v>
          </cell>
          <cell r="AL174">
            <v>1.36</v>
          </cell>
          <cell r="AM174">
            <v>12</v>
          </cell>
          <cell r="AN174">
            <v>26</v>
          </cell>
          <cell r="AO174">
            <v>0.15</v>
          </cell>
          <cell r="AP174">
            <v>8</v>
          </cell>
          <cell r="AQ174">
            <v>0.69</v>
          </cell>
          <cell r="AR174">
            <v>1.41</v>
          </cell>
          <cell r="AS174">
            <v>0.28504242299999999</v>
          </cell>
          <cell r="AT174">
            <v>1.2448383569999999</v>
          </cell>
          <cell r="AU174">
            <v>66</v>
          </cell>
          <cell r="AV174">
            <v>7.7539419999999998E-3</v>
          </cell>
          <cell r="AW174">
            <v>0.16666666699999999</v>
          </cell>
          <cell r="AX174">
            <v>3.91</v>
          </cell>
          <cell r="AY174">
            <v>24.37</v>
          </cell>
          <cell r="AZ174">
            <v>816</v>
          </cell>
          <cell r="BA174">
            <v>7.0000000000000007E-2</v>
          </cell>
          <cell r="BB174">
            <v>1.95</v>
          </cell>
          <cell r="BC174">
            <v>1.1200000000000001</v>
          </cell>
          <cell r="BD174">
            <v>0.53333333299999997</v>
          </cell>
        </row>
        <row r="175">
          <cell r="G175">
            <v>100</v>
          </cell>
          <cell r="H175">
            <v>0.02</v>
          </cell>
          <cell r="I175">
            <v>524</v>
          </cell>
          <cell r="J175">
            <v>9.9</v>
          </cell>
          <cell r="K175">
            <v>71.09</v>
          </cell>
          <cell r="L175">
            <v>40.99</v>
          </cell>
          <cell r="M175">
            <v>6390</v>
          </cell>
          <cell r="N175">
            <v>0.01</v>
          </cell>
          <cell r="O175">
            <v>41.33</v>
          </cell>
          <cell r="P175">
            <v>2.4700000000000002</v>
          </cell>
          <cell r="Q175">
            <v>40.880000000000003</v>
          </cell>
          <cell r="R175">
            <v>4.68</v>
          </cell>
          <cell r="S175">
            <v>0.1</v>
          </cell>
          <cell r="T175">
            <v>0.38</v>
          </cell>
          <cell r="U175">
            <v>0</v>
          </cell>
          <cell r="V175">
            <v>1</v>
          </cell>
          <cell r="W175">
            <v>5</v>
          </cell>
          <cell r="X175">
            <v>3</v>
          </cell>
          <cell r="Y175">
            <v>0.15</v>
          </cell>
          <cell r="Z175">
            <v>17.61</v>
          </cell>
          <cell r="AA175">
            <v>1.0900000000000001</v>
          </cell>
          <cell r="AB175">
            <v>22.64</v>
          </cell>
          <cell r="AC175">
            <v>59</v>
          </cell>
          <cell r="AD175">
            <v>16.57</v>
          </cell>
          <cell r="AE175">
            <v>0</v>
          </cell>
          <cell r="AF175">
            <v>40.5</v>
          </cell>
          <cell r="AG175">
            <v>0.94</v>
          </cell>
          <cell r="AH175">
            <v>50.99</v>
          </cell>
          <cell r="AI175">
            <v>0.56999999999999995</v>
          </cell>
          <cell r="AJ175">
            <v>152.32</v>
          </cell>
          <cell r="AK175">
            <v>27.02</v>
          </cell>
          <cell r="AL175">
            <v>1.38</v>
          </cell>
          <cell r="AM175">
            <v>1</v>
          </cell>
          <cell r="AN175">
            <v>2</v>
          </cell>
          <cell r="AO175">
            <v>0.17</v>
          </cell>
          <cell r="AP175">
            <v>1</v>
          </cell>
          <cell r="AQ175">
            <v>0.45</v>
          </cell>
          <cell r="AR175">
            <v>0.52</v>
          </cell>
          <cell r="AS175">
            <v>0.283616849</v>
          </cell>
          <cell r="AT175">
            <v>1.8016457340000001</v>
          </cell>
          <cell r="AU175">
            <v>6</v>
          </cell>
          <cell r="AV175">
            <v>3.5910941000000002E-2</v>
          </cell>
          <cell r="AW175">
            <v>0</v>
          </cell>
          <cell r="AX175">
            <v>3.78</v>
          </cell>
          <cell r="AY175">
            <v>24.77</v>
          </cell>
          <cell r="AZ175">
            <v>11</v>
          </cell>
          <cell r="BA175">
            <v>0.03</v>
          </cell>
          <cell r="BB175">
            <v>0.73</v>
          </cell>
          <cell r="BC175">
            <v>0.08</v>
          </cell>
          <cell r="BD175">
            <v>0.4</v>
          </cell>
        </row>
        <row r="176">
          <cell r="G176">
            <v>100</v>
          </cell>
          <cell r="H176">
            <v>-0.05</v>
          </cell>
          <cell r="I176">
            <v>36</v>
          </cell>
          <cell r="J176">
            <v>10.49</v>
          </cell>
          <cell r="K176">
            <v>79.75</v>
          </cell>
          <cell r="L176">
            <v>44.01</v>
          </cell>
          <cell r="M176">
            <v>10004</v>
          </cell>
          <cell r="N176">
            <v>0.01</v>
          </cell>
          <cell r="O176">
            <v>75.290000000000006</v>
          </cell>
          <cell r="P176">
            <v>1.68</v>
          </cell>
          <cell r="Q176">
            <v>46.34</v>
          </cell>
          <cell r="R176">
            <v>1.34</v>
          </cell>
          <cell r="S176">
            <v>0.01</v>
          </cell>
          <cell r="T176">
            <v>0.19</v>
          </cell>
          <cell r="U176">
            <v>0</v>
          </cell>
          <cell r="V176">
            <v>0</v>
          </cell>
          <cell r="W176">
            <v>1</v>
          </cell>
          <cell r="X176">
            <v>1</v>
          </cell>
          <cell r="Y176">
            <v>4.42</v>
          </cell>
          <cell r="Z176">
            <v>14.14</v>
          </cell>
          <cell r="AA176">
            <v>0.63</v>
          </cell>
          <cell r="AB176">
            <v>16</v>
          </cell>
          <cell r="AC176">
            <v>60</v>
          </cell>
          <cell r="AD176">
            <v>47.74</v>
          </cell>
          <cell r="AE176">
            <v>1</v>
          </cell>
          <cell r="AF176">
            <v>46.93</v>
          </cell>
          <cell r="AG176">
            <v>1.72</v>
          </cell>
          <cell r="AH176">
            <v>70.150000000000006</v>
          </cell>
          <cell r="AI176">
            <v>0.55000000000000004</v>
          </cell>
          <cell r="AJ176">
            <v>53.81</v>
          </cell>
          <cell r="AK176">
            <v>33.89</v>
          </cell>
          <cell r="AL176">
            <v>3.36</v>
          </cell>
          <cell r="AM176">
            <v>1</v>
          </cell>
          <cell r="AN176">
            <v>0</v>
          </cell>
          <cell r="AO176">
            <v>0.36</v>
          </cell>
          <cell r="AP176">
            <v>1</v>
          </cell>
          <cell r="AQ176">
            <v>0.14000000000000001</v>
          </cell>
          <cell r="AR176">
            <v>0</v>
          </cell>
          <cell r="AS176">
            <v>0.28868778299999998</v>
          </cell>
          <cell r="AT176">
            <v>4.4773980939999998</v>
          </cell>
          <cell r="AU176">
            <v>12</v>
          </cell>
          <cell r="AV176">
            <v>1.0896451E-2</v>
          </cell>
          <cell r="AW176">
            <v>1.1000000000000001</v>
          </cell>
          <cell r="AX176">
            <v>8.27</v>
          </cell>
          <cell r="AY176">
            <v>14.85</v>
          </cell>
          <cell r="AZ176">
            <v>90</v>
          </cell>
          <cell r="BA176">
            <v>0.21</v>
          </cell>
          <cell r="BB176">
            <v>1.5</v>
          </cell>
          <cell r="BC176">
            <v>0.1</v>
          </cell>
          <cell r="BD176">
            <v>0.38</v>
          </cell>
        </row>
        <row r="177">
          <cell r="G177">
            <v>100</v>
          </cell>
          <cell r="H177">
            <v>-0.02</v>
          </cell>
          <cell r="I177">
            <v>75</v>
          </cell>
          <cell r="J177">
            <v>6.37</v>
          </cell>
          <cell r="K177">
            <v>72.459999999999994</v>
          </cell>
          <cell r="L177">
            <v>40</v>
          </cell>
          <cell r="M177">
            <v>1767</v>
          </cell>
          <cell r="N177">
            <v>0.01</v>
          </cell>
          <cell r="O177">
            <v>73.900000000000006</v>
          </cell>
          <cell r="P177">
            <v>2.2999999999999998</v>
          </cell>
          <cell r="Q177">
            <v>37.619999999999997</v>
          </cell>
          <cell r="R177">
            <v>1.51</v>
          </cell>
          <cell r="S177">
            <v>0.05</v>
          </cell>
          <cell r="T177">
            <v>0.18</v>
          </cell>
          <cell r="U177">
            <v>0</v>
          </cell>
          <cell r="V177">
            <v>1</v>
          </cell>
          <cell r="W177">
            <v>0</v>
          </cell>
          <cell r="X177">
            <v>4</v>
          </cell>
          <cell r="Y177">
            <v>0.81</v>
          </cell>
          <cell r="Z177">
            <v>15.59</v>
          </cell>
          <cell r="AA177">
            <v>0.86</v>
          </cell>
          <cell r="AB177">
            <v>22.66</v>
          </cell>
          <cell r="AC177">
            <v>60</v>
          </cell>
          <cell r="AD177">
            <v>27.41</v>
          </cell>
          <cell r="AE177">
            <v>0</v>
          </cell>
          <cell r="AF177">
            <v>51.88</v>
          </cell>
          <cell r="AG177">
            <v>1.08</v>
          </cell>
          <cell r="AH177">
            <v>74.180000000000007</v>
          </cell>
          <cell r="AI177">
            <v>0.49</v>
          </cell>
          <cell r="AJ177">
            <v>84.04</v>
          </cell>
          <cell r="AK177">
            <v>31.71</v>
          </cell>
          <cell r="AL177">
            <v>0</v>
          </cell>
          <cell r="AM177">
            <v>1</v>
          </cell>
          <cell r="AN177">
            <v>1</v>
          </cell>
          <cell r="AO177">
            <v>0.26</v>
          </cell>
          <cell r="AP177">
            <v>1</v>
          </cell>
          <cell r="AQ177">
            <v>0</v>
          </cell>
          <cell r="AR177">
            <v>0</v>
          </cell>
          <cell r="AS177">
            <v>0.34952132299999999</v>
          </cell>
          <cell r="AT177">
            <v>3.8096218689999999</v>
          </cell>
          <cell r="AU177">
            <v>14</v>
          </cell>
          <cell r="AV177">
            <v>1.3799333E-2</v>
          </cell>
          <cell r="AW177">
            <v>1.0909090910000001</v>
          </cell>
          <cell r="AX177">
            <v>4.17</v>
          </cell>
          <cell r="AY177">
            <v>20.05</v>
          </cell>
          <cell r="AZ177">
            <v>82</v>
          </cell>
          <cell r="BA177">
            <v>0.08</v>
          </cell>
          <cell r="BB177">
            <v>1</v>
          </cell>
          <cell r="BC177">
            <v>0.11</v>
          </cell>
          <cell r="BD177">
            <v>0.218181818</v>
          </cell>
        </row>
        <row r="178">
          <cell r="G178">
            <v>75</v>
          </cell>
          <cell r="H178">
            <v>7.0000000000000007E-2</v>
          </cell>
          <cell r="I178">
            <v>196</v>
          </cell>
          <cell r="J178">
            <v>9.6</v>
          </cell>
          <cell r="K178">
            <v>68.569999999999993</v>
          </cell>
          <cell r="L178">
            <v>37.880000000000003</v>
          </cell>
          <cell r="M178">
            <v>2016</v>
          </cell>
          <cell r="N178">
            <v>0.01</v>
          </cell>
          <cell r="O178">
            <v>55.14</v>
          </cell>
          <cell r="P178">
            <v>2.2999999999999998</v>
          </cell>
          <cell r="Q178">
            <v>32.090000000000003</v>
          </cell>
          <cell r="R178">
            <v>3.22</v>
          </cell>
          <cell r="S178">
            <v>0</v>
          </cell>
          <cell r="T178">
            <v>0.04</v>
          </cell>
          <cell r="U178">
            <v>0</v>
          </cell>
          <cell r="V178">
            <v>0</v>
          </cell>
          <cell r="W178">
            <v>0</v>
          </cell>
          <cell r="X178">
            <v>3</v>
          </cell>
          <cell r="Y178">
            <v>0.11</v>
          </cell>
          <cell r="Z178">
            <v>17.95</v>
          </cell>
          <cell r="AA178">
            <v>0.32</v>
          </cell>
          <cell r="AB178">
            <v>24.76</v>
          </cell>
          <cell r="AC178">
            <v>23</v>
          </cell>
          <cell r="AD178">
            <v>10.69</v>
          </cell>
          <cell r="AE178">
            <v>0</v>
          </cell>
          <cell r="AF178">
            <v>73.489999999999995</v>
          </cell>
          <cell r="AG178">
            <v>0.6</v>
          </cell>
          <cell r="AH178">
            <v>77.08</v>
          </cell>
          <cell r="AI178">
            <v>0.5</v>
          </cell>
          <cell r="AJ178">
            <v>224.62</v>
          </cell>
          <cell r="AK178">
            <v>29.7</v>
          </cell>
          <cell r="AL178">
            <v>0</v>
          </cell>
          <cell r="AM178">
            <v>0</v>
          </cell>
          <cell r="AN178">
            <v>0</v>
          </cell>
          <cell r="AO178">
            <v>0.25</v>
          </cell>
          <cell r="AP178">
            <v>1</v>
          </cell>
          <cell r="AQ178">
            <v>0</v>
          </cell>
          <cell r="AR178">
            <v>0</v>
          </cell>
          <cell r="AS178">
            <v>0.223956566</v>
          </cell>
          <cell r="AT178">
            <v>1.3514450069999999</v>
          </cell>
          <cell r="AU178">
            <v>5</v>
          </cell>
          <cell r="AV178">
            <v>2.3820866999999999E-2</v>
          </cell>
          <cell r="AW178">
            <v>1.25</v>
          </cell>
          <cell r="AX178">
            <v>2.98</v>
          </cell>
          <cell r="AY178">
            <v>21.35</v>
          </cell>
          <cell r="AZ178">
            <v>38</v>
          </cell>
          <cell r="BA178">
            <v>0</v>
          </cell>
          <cell r="BB178">
            <v>0.8</v>
          </cell>
          <cell r="BC178">
            <v>0.23</v>
          </cell>
          <cell r="BD178">
            <v>0.25</v>
          </cell>
        </row>
        <row r="179">
          <cell r="G179">
            <v>67</v>
          </cell>
          <cell r="H179">
            <v>0.05</v>
          </cell>
          <cell r="I179">
            <v>306</v>
          </cell>
          <cell r="J179">
            <v>6.65</v>
          </cell>
          <cell r="K179">
            <v>69.819999999999993</v>
          </cell>
          <cell r="L179">
            <v>39.25</v>
          </cell>
          <cell r="M179">
            <v>44649</v>
          </cell>
          <cell r="N179">
            <v>0.03</v>
          </cell>
          <cell r="O179">
            <v>47.82</v>
          </cell>
          <cell r="P179">
            <v>2.2200000000000002</v>
          </cell>
          <cell r="Q179">
            <v>27.8</v>
          </cell>
          <cell r="R179">
            <v>2.34</v>
          </cell>
          <cell r="S179">
            <v>0.09</v>
          </cell>
          <cell r="T179">
            <v>0.3</v>
          </cell>
          <cell r="U179">
            <v>0</v>
          </cell>
          <cell r="V179">
            <v>1</v>
          </cell>
          <cell r="W179">
            <v>7</v>
          </cell>
          <cell r="X179">
            <v>11</v>
          </cell>
          <cell r="Y179">
            <v>0.36</v>
          </cell>
          <cell r="Z179">
            <v>16.989999999999998</v>
          </cell>
          <cell r="AA179">
            <v>2.64</v>
          </cell>
          <cell r="AB179">
            <v>27.62</v>
          </cell>
          <cell r="AC179">
            <v>161</v>
          </cell>
          <cell r="AD179">
            <v>17.72</v>
          </cell>
          <cell r="AE179">
            <v>1</v>
          </cell>
          <cell r="AF179">
            <v>39.04</v>
          </cell>
          <cell r="AG179">
            <v>0.79</v>
          </cell>
          <cell r="AH179">
            <v>66.989999999999995</v>
          </cell>
          <cell r="AI179">
            <v>0.42</v>
          </cell>
          <cell r="AJ179">
            <v>143.16</v>
          </cell>
          <cell r="AK179">
            <v>28.27</v>
          </cell>
          <cell r="AL179">
            <v>0.23</v>
          </cell>
          <cell r="AM179">
            <v>2</v>
          </cell>
          <cell r="AN179">
            <v>0</v>
          </cell>
          <cell r="AO179">
            <v>0.13</v>
          </cell>
          <cell r="AP179">
            <v>1</v>
          </cell>
          <cell r="AQ179">
            <v>0.06</v>
          </cell>
          <cell r="AR179">
            <v>1.33</v>
          </cell>
          <cell r="AS179">
            <v>0.22019818199999999</v>
          </cell>
          <cell r="AT179">
            <v>1.6657852989999999</v>
          </cell>
          <cell r="AU179">
            <v>17</v>
          </cell>
          <cell r="AV179">
            <v>1.8783339999999999E-2</v>
          </cell>
          <cell r="AW179">
            <v>0.46666666699999998</v>
          </cell>
          <cell r="AX179">
            <v>3.31</v>
          </cell>
          <cell r="AY179">
            <v>21.61</v>
          </cell>
          <cell r="AZ179">
            <v>169</v>
          </cell>
          <cell r="BA179">
            <v>0.03</v>
          </cell>
          <cell r="BB179">
            <v>1</v>
          </cell>
          <cell r="BC179">
            <v>0.22</v>
          </cell>
          <cell r="BD179">
            <v>0.38666666700000002</v>
          </cell>
        </row>
        <row r="180">
          <cell r="G180">
            <v>0</v>
          </cell>
          <cell r="H180">
            <v>-0.03</v>
          </cell>
          <cell r="I180">
            <v>587</v>
          </cell>
          <cell r="J180">
            <v>2.64</v>
          </cell>
          <cell r="K180">
            <v>69.67</v>
          </cell>
          <cell r="L180">
            <v>36.65</v>
          </cell>
          <cell r="M180">
            <v>1511</v>
          </cell>
          <cell r="N180">
            <v>0.04</v>
          </cell>
          <cell r="O180">
            <v>64.02</v>
          </cell>
          <cell r="P180">
            <v>2.42</v>
          </cell>
          <cell r="Q180">
            <v>16.239999999999998</v>
          </cell>
          <cell r="R180">
            <v>4.97</v>
          </cell>
          <cell r="S180">
            <v>0.19</v>
          </cell>
          <cell r="T180">
            <v>0.59</v>
          </cell>
          <cell r="U180">
            <v>1</v>
          </cell>
          <cell r="V180">
            <v>1</v>
          </cell>
          <cell r="W180">
            <v>2</v>
          </cell>
          <cell r="X180">
            <v>4</v>
          </cell>
          <cell r="Y180">
            <v>3.45</v>
          </cell>
          <cell r="Z180">
            <v>15.46</v>
          </cell>
          <cell r="AA180">
            <v>6.96</v>
          </cell>
          <cell r="AB180">
            <v>23.09</v>
          </cell>
          <cell r="AC180">
            <v>217</v>
          </cell>
          <cell r="AD180">
            <v>8.5500000000000007</v>
          </cell>
          <cell r="AE180">
            <v>4</v>
          </cell>
          <cell r="AF180">
            <v>3.52</v>
          </cell>
          <cell r="AG180">
            <v>1.01</v>
          </cell>
          <cell r="AH180">
            <v>93.97</v>
          </cell>
          <cell r="AI180">
            <v>0.46</v>
          </cell>
          <cell r="AJ180">
            <v>81.25</v>
          </cell>
          <cell r="AK180">
            <v>30.83</v>
          </cell>
          <cell r="AL180">
            <v>3.53</v>
          </cell>
          <cell r="AM180">
            <v>4</v>
          </cell>
          <cell r="AN180">
            <v>13</v>
          </cell>
          <cell r="AO180">
            <v>0.17</v>
          </cell>
          <cell r="AP180">
            <v>5</v>
          </cell>
          <cell r="AQ180">
            <v>2.48</v>
          </cell>
          <cell r="AR180">
            <v>0</v>
          </cell>
          <cell r="AS180">
            <v>0.31400096199999999</v>
          </cell>
          <cell r="AT180">
            <v>1.634884134</v>
          </cell>
          <cell r="AU180">
            <v>37</v>
          </cell>
          <cell r="AV180">
            <v>1.3165979E-2</v>
          </cell>
          <cell r="AW180">
            <v>0.66666666699999999</v>
          </cell>
          <cell r="AX180">
            <v>5.33</v>
          </cell>
          <cell r="AY180">
            <v>15.47</v>
          </cell>
          <cell r="AZ180">
            <v>395</v>
          </cell>
          <cell r="BA180">
            <v>0.05</v>
          </cell>
          <cell r="BB180">
            <v>2.38</v>
          </cell>
          <cell r="BC180">
            <v>1.79</v>
          </cell>
          <cell r="BD180">
            <v>0.26666666700000002</v>
          </cell>
        </row>
        <row r="181">
          <cell r="G181">
            <v>52</v>
          </cell>
          <cell r="H181">
            <v>0.03</v>
          </cell>
          <cell r="I181">
            <v>424</v>
          </cell>
          <cell r="J181">
            <v>3.73</v>
          </cell>
          <cell r="K181">
            <v>71.040000000000006</v>
          </cell>
          <cell r="L181">
            <v>39.42</v>
          </cell>
          <cell r="M181">
            <v>94989</v>
          </cell>
          <cell r="N181">
            <v>0.03</v>
          </cell>
          <cell r="O181">
            <v>65.5</v>
          </cell>
          <cell r="P181">
            <v>1.81</v>
          </cell>
          <cell r="Q181">
            <v>29.3</v>
          </cell>
          <cell r="R181">
            <v>2.93</v>
          </cell>
          <cell r="S181">
            <v>0.06</v>
          </cell>
          <cell r="T181">
            <v>0.15</v>
          </cell>
          <cell r="U181">
            <v>2</v>
          </cell>
          <cell r="V181">
            <v>1</v>
          </cell>
          <cell r="W181">
            <v>4</v>
          </cell>
          <cell r="X181">
            <v>9</v>
          </cell>
          <cell r="Y181">
            <v>7.95</v>
          </cell>
          <cell r="Z181">
            <v>15.09</v>
          </cell>
          <cell r="AA181">
            <v>2.21</v>
          </cell>
          <cell r="AB181">
            <v>19.72</v>
          </cell>
          <cell r="AC181">
            <v>186</v>
          </cell>
          <cell r="AD181">
            <v>20.9</v>
          </cell>
          <cell r="AE181">
            <v>2</v>
          </cell>
          <cell r="AF181">
            <v>54.88</v>
          </cell>
          <cell r="AG181">
            <v>0.94</v>
          </cell>
          <cell r="AH181">
            <v>61.72</v>
          </cell>
          <cell r="AI181">
            <v>2.44</v>
          </cell>
          <cell r="AJ181">
            <v>74.06</v>
          </cell>
          <cell r="AK181">
            <v>33.04</v>
          </cell>
          <cell r="AL181">
            <v>1.04</v>
          </cell>
          <cell r="AM181">
            <v>3</v>
          </cell>
          <cell r="AN181">
            <v>0</v>
          </cell>
          <cell r="AO181">
            <v>0.23</v>
          </cell>
          <cell r="AP181">
            <v>3</v>
          </cell>
          <cell r="AQ181">
            <v>7.0000000000000007E-2</v>
          </cell>
          <cell r="AR181">
            <v>0.06</v>
          </cell>
          <cell r="AS181">
            <v>0.17629737300000001</v>
          </cell>
          <cell r="AT181">
            <v>2.7888340729999999</v>
          </cell>
          <cell r="AU181">
            <v>26</v>
          </cell>
          <cell r="AV181">
            <v>4.7989031000000001E-2</v>
          </cell>
          <cell r="AW181">
            <v>0.428571429</v>
          </cell>
          <cell r="AX181">
            <v>4.17</v>
          </cell>
          <cell r="AY181">
            <v>17.260000000000002</v>
          </cell>
          <cell r="AZ181">
            <v>293</v>
          </cell>
          <cell r="BA181">
            <v>0.08</v>
          </cell>
          <cell r="BB181">
            <v>1.1499999999999999</v>
          </cell>
          <cell r="BC181">
            <v>0.69</v>
          </cell>
          <cell r="BD181">
            <v>0.37142857099999999</v>
          </cell>
        </row>
        <row r="182">
          <cell r="G182">
            <v>100</v>
          </cell>
          <cell r="H182">
            <v>-0.08</v>
          </cell>
          <cell r="I182">
            <v>52</v>
          </cell>
          <cell r="J182">
            <v>4.5599999999999996</v>
          </cell>
          <cell r="K182">
            <v>77.38</v>
          </cell>
          <cell r="L182">
            <v>40.75</v>
          </cell>
          <cell r="M182">
            <v>3568</v>
          </cell>
          <cell r="N182">
            <v>0</v>
          </cell>
          <cell r="O182">
            <v>79.75</v>
          </cell>
          <cell r="P182">
            <v>1.83</v>
          </cell>
          <cell r="Q182">
            <v>42.56</v>
          </cell>
          <cell r="R182">
            <v>1.73</v>
          </cell>
          <cell r="S182">
            <v>0.05</v>
          </cell>
          <cell r="T182">
            <v>0.22</v>
          </cell>
          <cell r="U182">
            <v>0</v>
          </cell>
          <cell r="V182">
            <v>1</v>
          </cell>
          <cell r="W182">
            <v>1</v>
          </cell>
          <cell r="X182">
            <v>1</v>
          </cell>
          <cell r="Y182">
            <v>0.03</v>
          </cell>
          <cell r="Z182">
            <v>16.23</v>
          </cell>
          <cell r="AA182">
            <v>0.26</v>
          </cell>
          <cell r="AB182">
            <v>16.64</v>
          </cell>
          <cell r="AC182">
            <v>33</v>
          </cell>
          <cell r="AD182">
            <v>21.88</v>
          </cell>
          <cell r="AE182">
            <v>0</v>
          </cell>
          <cell r="AF182">
            <v>60.44</v>
          </cell>
          <cell r="AG182">
            <v>1.04</v>
          </cell>
          <cell r="AH182">
            <v>75.540000000000006</v>
          </cell>
          <cell r="AI182">
            <v>0.52</v>
          </cell>
          <cell r="AJ182">
            <v>56.67</v>
          </cell>
          <cell r="AK182">
            <v>35.03</v>
          </cell>
          <cell r="AL182">
            <v>3.37</v>
          </cell>
          <cell r="AM182">
            <v>1</v>
          </cell>
          <cell r="AN182">
            <v>0</v>
          </cell>
          <cell r="AO182">
            <v>0.66</v>
          </cell>
          <cell r="AP182">
            <v>1</v>
          </cell>
          <cell r="AQ182">
            <v>0.43</v>
          </cell>
          <cell r="AR182">
            <v>2.75</v>
          </cell>
          <cell r="AS182">
            <v>0.36144578300000002</v>
          </cell>
          <cell r="AT182">
            <v>5.4373052179999997</v>
          </cell>
          <cell r="AU182">
            <v>9</v>
          </cell>
          <cell r="AV182">
            <v>2.1520582999999999E-2</v>
          </cell>
          <cell r="AW182">
            <v>0.28571428599999998</v>
          </cell>
          <cell r="AX182">
            <v>5.1100000000000003</v>
          </cell>
          <cell r="AY182">
            <v>17.899999999999999</v>
          </cell>
          <cell r="AZ182">
            <v>57</v>
          </cell>
          <cell r="BA182">
            <v>0</v>
          </cell>
          <cell r="BB182">
            <v>0.91</v>
          </cell>
          <cell r="BC182">
            <v>0.18</v>
          </cell>
          <cell r="BD182">
            <v>0.171428571</v>
          </cell>
        </row>
        <row r="183">
          <cell r="G183">
            <v>100</v>
          </cell>
          <cell r="H183">
            <v>-0.02</v>
          </cell>
          <cell r="I183">
            <v>163</v>
          </cell>
          <cell r="J183">
            <v>11.91</v>
          </cell>
          <cell r="K183">
            <v>68.69</v>
          </cell>
          <cell r="L183">
            <v>41.45</v>
          </cell>
          <cell r="M183">
            <v>141174</v>
          </cell>
          <cell r="N183">
            <v>0.02</v>
          </cell>
          <cell r="O183">
            <v>58.08</v>
          </cell>
          <cell r="P183">
            <v>1.9</v>
          </cell>
          <cell r="Q183">
            <v>44.71</v>
          </cell>
          <cell r="R183">
            <v>2.69</v>
          </cell>
          <cell r="S183">
            <v>0.06</v>
          </cell>
          <cell r="T183">
            <v>0.23</v>
          </cell>
          <cell r="U183">
            <v>0</v>
          </cell>
          <cell r="V183">
            <v>1</v>
          </cell>
          <cell r="W183">
            <v>2</v>
          </cell>
          <cell r="X183">
            <v>4</v>
          </cell>
          <cell r="Y183">
            <v>11.44</v>
          </cell>
          <cell r="Z183">
            <v>15.22</v>
          </cell>
          <cell r="AA183">
            <v>2.11</v>
          </cell>
          <cell r="AB183">
            <v>19.43</v>
          </cell>
          <cell r="AC183">
            <v>165</v>
          </cell>
          <cell r="AD183">
            <v>30.13</v>
          </cell>
          <cell r="AE183">
            <v>0</v>
          </cell>
          <cell r="AF183">
            <v>43.14</v>
          </cell>
          <cell r="AG183">
            <v>1.23</v>
          </cell>
          <cell r="AH183">
            <v>76.3</v>
          </cell>
          <cell r="AI183">
            <v>0.48</v>
          </cell>
          <cell r="AJ183">
            <v>41.3</v>
          </cell>
          <cell r="AK183">
            <v>35.72</v>
          </cell>
          <cell r="AL183">
            <v>0.19</v>
          </cell>
          <cell r="AM183">
            <v>1</v>
          </cell>
          <cell r="AN183">
            <v>1</v>
          </cell>
          <cell r="AO183">
            <v>0.11</v>
          </cell>
          <cell r="AP183">
            <v>1</v>
          </cell>
          <cell r="AQ183">
            <v>0.03</v>
          </cell>
          <cell r="AR183">
            <v>0.1</v>
          </cell>
          <cell r="AS183">
            <v>0.248308852</v>
          </cell>
          <cell r="AT183">
            <v>3.760748559</v>
          </cell>
          <cell r="AU183">
            <v>32</v>
          </cell>
          <cell r="AV183">
            <v>3.3345897999999999E-2</v>
          </cell>
          <cell r="AW183">
            <v>0.30434782599999999</v>
          </cell>
          <cell r="AX183">
            <v>4.71</v>
          </cell>
          <cell r="AY183">
            <v>15.08</v>
          </cell>
          <cell r="AZ183">
            <v>329</v>
          </cell>
          <cell r="BA183">
            <v>0.08</v>
          </cell>
          <cell r="BB183">
            <v>0.89</v>
          </cell>
          <cell r="BC183">
            <v>0.49</v>
          </cell>
          <cell r="BD183">
            <v>0.33913043500000001</v>
          </cell>
        </row>
        <row r="184">
          <cell r="G184">
            <v>100</v>
          </cell>
          <cell r="H184">
            <v>-0.02</v>
          </cell>
          <cell r="I184">
            <v>200</v>
          </cell>
          <cell r="J184">
            <v>12.83</v>
          </cell>
          <cell r="K184">
            <v>69.75</v>
          </cell>
          <cell r="L184">
            <v>39.479999999999997</v>
          </cell>
          <cell r="M184">
            <v>37280</v>
          </cell>
          <cell r="N184">
            <v>0.03</v>
          </cell>
          <cell r="O184">
            <v>64.02</v>
          </cell>
          <cell r="P184">
            <v>1.9</v>
          </cell>
          <cell r="Q184">
            <v>39.21</v>
          </cell>
          <cell r="R184">
            <v>2.19</v>
          </cell>
          <cell r="S184">
            <v>0.05</v>
          </cell>
          <cell r="T184">
            <v>0.26</v>
          </cell>
          <cell r="U184">
            <v>0</v>
          </cell>
          <cell r="V184">
            <v>1</v>
          </cell>
          <cell r="W184">
            <v>5</v>
          </cell>
          <cell r="X184">
            <v>9</v>
          </cell>
          <cell r="Y184">
            <v>4.3099999999999996</v>
          </cell>
          <cell r="Z184">
            <v>15.02</v>
          </cell>
          <cell r="AA184">
            <v>2.29</v>
          </cell>
          <cell r="AB184">
            <v>17.010000000000002</v>
          </cell>
          <cell r="AC184">
            <v>167</v>
          </cell>
          <cell r="AD184">
            <v>19.38</v>
          </cell>
          <cell r="AE184">
            <v>0</v>
          </cell>
          <cell r="AF184">
            <v>57.26</v>
          </cell>
          <cell r="AG184">
            <v>1.07</v>
          </cell>
          <cell r="AH184">
            <v>66.2</v>
          </cell>
          <cell r="AI184">
            <v>0.59</v>
          </cell>
          <cell r="AJ184">
            <v>64.41</v>
          </cell>
          <cell r="AK184">
            <v>35.24</v>
          </cell>
          <cell r="AL184">
            <v>0.38</v>
          </cell>
          <cell r="AM184">
            <v>1</v>
          </cell>
          <cell r="AN184">
            <v>0</v>
          </cell>
          <cell r="AO184">
            <v>0</v>
          </cell>
          <cell r="AP184">
            <v>0</v>
          </cell>
          <cell r="AQ184">
            <v>0.03</v>
          </cell>
          <cell r="AR184">
            <v>0.16</v>
          </cell>
          <cell r="AS184">
            <v>0.21890789799999999</v>
          </cell>
          <cell r="AT184">
            <v>4.1279771920000004</v>
          </cell>
          <cell r="AU184">
            <v>37</v>
          </cell>
          <cell r="AV184">
            <v>2.4958329000000001E-2</v>
          </cell>
          <cell r="AW184">
            <v>0.60714285700000004</v>
          </cell>
          <cell r="AX184">
            <v>5.71</v>
          </cell>
          <cell r="AY184">
            <v>15.58</v>
          </cell>
          <cell r="AZ184">
            <v>212</v>
          </cell>
          <cell r="BA184">
            <v>7.0000000000000007E-2</v>
          </cell>
          <cell r="BB184">
            <v>0.53</v>
          </cell>
          <cell r="BC184">
            <v>0.2</v>
          </cell>
          <cell r="BD184">
            <v>0.31428571399999999</v>
          </cell>
        </row>
        <row r="185">
          <cell r="G185">
            <v>81</v>
          </cell>
          <cell r="H185">
            <v>0.01</v>
          </cell>
          <cell r="I185">
            <v>272</v>
          </cell>
          <cell r="J185">
            <v>9.2899999999999991</v>
          </cell>
          <cell r="K185">
            <v>71.819999999999993</v>
          </cell>
          <cell r="L185">
            <v>39.93</v>
          </cell>
          <cell r="M185">
            <v>289080</v>
          </cell>
          <cell r="N185">
            <v>0.02</v>
          </cell>
          <cell r="O185">
            <v>60.18</v>
          </cell>
          <cell r="P185">
            <v>1.97</v>
          </cell>
          <cell r="Q185">
            <v>44.52</v>
          </cell>
          <cell r="R185">
            <v>2.4900000000000002</v>
          </cell>
          <cell r="S185">
            <v>0.08</v>
          </cell>
          <cell r="T185">
            <v>0.28999999999999998</v>
          </cell>
          <cell r="U185">
            <v>0</v>
          </cell>
          <cell r="V185">
            <v>1</v>
          </cell>
          <cell r="W185">
            <v>3</v>
          </cell>
          <cell r="X185">
            <v>8</v>
          </cell>
          <cell r="Y185">
            <v>7.4</v>
          </cell>
          <cell r="Z185">
            <v>14.14</v>
          </cell>
          <cell r="AA185">
            <v>1.31</v>
          </cell>
          <cell r="AB185">
            <v>22.17</v>
          </cell>
          <cell r="AC185">
            <v>108</v>
          </cell>
          <cell r="AD185">
            <v>18.77</v>
          </cell>
          <cell r="AE185">
            <v>0</v>
          </cell>
          <cell r="AF185">
            <v>82.78</v>
          </cell>
          <cell r="AG185">
            <v>0.85</v>
          </cell>
          <cell r="AH185">
            <v>66.709999999999994</v>
          </cell>
          <cell r="AI185">
            <v>0.53</v>
          </cell>
          <cell r="AJ185">
            <v>54.26</v>
          </cell>
          <cell r="AK185">
            <v>36.82</v>
          </cell>
          <cell r="AL185">
            <v>0.6</v>
          </cell>
          <cell r="AM185">
            <v>1</v>
          </cell>
          <cell r="AN185">
            <v>0</v>
          </cell>
          <cell r="AO185">
            <v>0.14000000000000001</v>
          </cell>
          <cell r="AP185">
            <v>1</v>
          </cell>
          <cell r="AQ185">
            <v>0.1</v>
          </cell>
          <cell r="AR185">
            <v>1.6</v>
          </cell>
          <cell r="AS185">
            <v>0.26160769099999998</v>
          </cell>
          <cell r="AT185">
            <v>4.1423214440000002</v>
          </cell>
          <cell r="AU185">
            <v>32</v>
          </cell>
          <cell r="AV185">
            <v>5.8499269E-2</v>
          </cell>
          <cell r="AW185">
            <v>0.80769230800000003</v>
          </cell>
          <cell r="AX185">
            <v>4.75</v>
          </cell>
          <cell r="AY185">
            <v>19.59</v>
          </cell>
          <cell r="AZ185">
            <v>352</v>
          </cell>
          <cell r="BA185">
            <v>0.06</v>
          </cell>
          <cell r="BB185">
            <v>1.1399999999999999</v>
          </cell>
          <cell r="BC185">
            <v>0.8</v>
          </cell>
          <cell r="BD185">
            <v>0.51538461499999999</v>
          </cell>
        </row>
        <row r="186">
          <cell r="G186">
            <v>47</v>
          </cell>
          <cell r="H186">
            <v>0.04</v>
          </cell>
          <cell r="I186">
            <v>220</v>
          </cell>
          <cell r="J186">
            <v>6.59</v>
          </cell>
          <cell r="K186">
            <v>68.17</v>
          </cell>
          <cell r="L186">
            <v>39.03</v>
          </cell>
          <cell r="M186">
            <v>40399</v>
          </cell>
          <cell r="N186">
            <v>0.04</v>
          </cell>
          <cell r="O186">
            <v>48.72</v>
          </cell>
          <cell r="P186">
            <v>1.24</v>
          </cell>
          <cell r="Q186">
            <v>38.4</v>
          </cell>
          <cell r="R186">
            <v>2.93</v>
          </cell>
          <cell r="S186">
            <v>0.06</v>
          </cell>
          <cell r="T186">
            <v>0.17</v>
          </cell>
          <cell r="U186">
            <v>1</v>
          </cell>
          <cell r="V186">
            <v>1</v>
          </cell>
          <cell r="W186">
            <v>0</v>
          </cell>
          <cell r="X186">
            <v>9</v>
          </cell>
          <cell r="Y186">
            <v>1.61</v>
          </cell>
          <cell r="Z186">
            <v>16.79</v>
          </cell>
          <cell r="AA186">
            <v>3.39</v>
          </cell>
          <cell r="AB186">
            <v>18.48</v>
          </cell>
          <cell r="AC186">
            <v>214</v>
          </cell>
          <cell r="AD186">
            <v>18.420000000000002</v>
          </cell>
          <cell r="AE186">
            <v>2</v>
          </cell>
          <cell r="AF186">
            <v>25.77</v>
          </cell>
          <cell r="AG186">
            <v>0.93</v>
          </cell>
          <cell r="AH186">
            <v>53.44</v>
          </cell>
          <cell r="AI186">
            <v>0.53</v>
          </cell>
          <cell r="AJ186">
            <v>154.78</v>
          </cell>
          <cell r="AK186">
            <v>30.17</v>
          </cell>
          <cell r="AL186">
            <v>0.38</v>
          </cell>
          <cell r="AM186">
            <v>1</v>
          </cell>
          <cell r="AN186">
            <v>3</v>
          </cell>
          <cell r="AO186">
            <v>0.06</v>
          </cell>
          <cell r="AP186">
            <v>1</v>
          </cell>
          <cell r="AQ186">
            <v>0.16</v>
          </cell>
          <cell r="AR186">
            <v>1.91</v>
          </cell>
          <cell r="AS186">
            <v>0.28893143199999999</v>
          </cell>
          <cell r="AT186">
            <v>2.3662393819999998</v>
          </cell>
          <cell r="AU186">
            <v>40</v>
          </cell>
          <cell r="AV186">
            <v>1.5407529E-2</v>
          </cell>
          <cell r="AW186">
            <v>0.33333333300000001</v>
          </cell>
          <cell r="AX186">
            <v>5.92</v>
          </cell>
          <cell r="AY186">
            <v>20.010000000000002</v>
          </cell>
          <cell r="AZ186">
            <v>280</v>
          </cell>
          <cell r="BA186">
            <v>0.05</v>
          </cell>
          <cell r="BB186">
            <v>0.69</v>
          </cell>
          <cell r="BC186">
            <v>0.3</v>
          </cell>
          <cell r="BD186">
            <v>0.41333333300000002</v>
          </cell>
        </row>
        <row r="187">
          <cell r="G187">
            <v>50</v>
          </cell>
          <cell r="H187">
            <v>0.05</v>
          </cell>
          <cell r="I187">
            <v>180</v>
          </cell>
          <cell r="J187">
            <v>5.58</v>
          </cell>
          <cell r="K187">
            <v>73.099999999999994</v>
          </cell>
          <cell r="L187">
            <v>39.04</v>
          </cell>
          <cell r="M187">
            <v>1483</v>
          </cell>
          <cell r="N187">
            <v>0.01</v>
          </cell>
          <cell r="O187">
            <v>61.32</v>
          </cell>
          <cell r="P187">
            <v>2.16</v>
          </cell>
          <cell r="Q187">
            <v>36.71</v>
          </cell>
          <cell r="R187">
            <v>2.9</v>
          </cell>
          <cell r="S187">
            <v>0.1</v>
          </cell>
          <cell r="T187">
            <v>0.28000000000000003</v>
          </cell>
          <cell r="U187">
            <v>0</v>
          </cell>
          <cell r="V187">
            <v>0</v>
          </cell>
          <cell r="W187">
            <v>0</v>
          </cell>
          <cell r="X187">
            <v>4</v>
          </cell>
          <cell r="Y187">
            <v>0</v>
          </cell>
          <cell r="Z187">
            <v>16.940000000000001</v>
          </cell>
          <cell r="AA187">
            <v>1.06</v>
          </cell>
          <cell r="AB187">
            <v>17.809999999999999</v>
          </cell>
          <cell r="AC187">
            <v>57</v>
          </cell>
          <cell r="AD187">
            <v>18.059999999999999</v>
          </cell>
          <cell r="AE187">
            <v>0</v>
          </cell>
          <cell r="AF187">
            <v>24.97</v>
          </cell>
          <cell r="AG187">
            <v>0.82</v>
          </cell>
          <cell r="AH187">
            <v>85.27</v>
          </cell>
          <cell r="AI187">
            <v>0.5</v>
          </cell>
          <cell r="AJ187">
            <v>178.61</v>
          </cell>
          <cell r="AK187">
            <v>33.17</v>
          </cell>
          <cell r="AL187">
            <v>0.89</v>
          </cell>
          <cell r="AM187">
            <v>1</v>
          </cell>
          <cell r="AN187">
            <v>1</v>
          </cell>
          <cell r="AO187">
            <v>0.16</v>
          </cell>
          <cell r="AP187">
            <v>0</v>
          </cell>
          <cell r="AQ187">
            <v>0.24</v>
          </cell>
          <cell r="AR187">
            <v>0.23</v>
          </cell>
          <cell r="AS187">
            <v>0.24662192399999999</v>
          </cell>
          <cell r="AT187">
            <v>1.597673787</v>
          </cell>
          <cell r="AU187">
            <v>9</v>
          </cell>
          <cell r="AV187">
            <v>1.4142271E-2</v>
          </cell>
          <cell r="AW187">
            <v>0</v>
          </cell>
          <cell r="AX187">
            <v>4.12</v>
          </cell>
          <cell r="AY187">
            <v>22.4</v>
          </cell>
          <cell r="AZ187">
            <v>100</v>
          </cell>
          <cell r="BA187">
            <v>0</v>
          </cell>
          <cell r="BB187">
            <v>0.86</v>
          </cell>
          <cell r="BC187">
            <v>0.24</v>
          </cell>
          <cell r="BD187">
            <v>0.2</v>
          </cell>
        </row>
        <row r="188">
          <cell r="G188">
            <v>75</v>
          </cell>
          <cell r="H188">
            <v>-0.01</v>
          </cell>
          <cell r="I188">
            <v>223</v>
          </cell>
          <cell r="J188">
            <v>3.15</v>
          </cell>
          <cell r="K188">
            <v>74.099999999999994</v>
          </cell>
          <cell r="L188">
            <v>39.049999999999997</v>
          </cell>
          <cell r="M188">
            <v>4402</v>
          </cell>
          <cell r="N188">
            <v>0.02</v>
          </cell>
          <cell r="O188">
            <v>41.82</v>
          </cell>
          <cell r="P188">
            <v>3.18</v>
          </cell>
          <cell r="Q188">
            <v>29.57</v>
          </cell>
          <cell r="R188">
            <v>2.92</v>
          </cell>
          <cell r="S188">
            <v>0.11</v>
          </cell>
          <cell r="T188">
            <v>0.25</v>
          </cell>
          <cell r="U188">
            <v>0</v>
          </cell>
          <cell r="V188">
            <v>0</v>
          </cell>
          <cell r="W188">
            <v>0</v>
          </cell>
          <cell r="X188">
            <v>5</v>
          </cell>
          <cell r="Y188">
            <v>2.5499999999999998</v>
          </cell>
          <cell r="Z188">
            <v>19.28</v>
          </cell>
          <cell r="AA188">
            <v>1.53</v>
          </cell>
          <cell r="AB188">
            <v>27.18</v>
          </cell>
          <cell r="AC188">
            <v>92</v>
          </cell>
          <cell r="AD188">
            <v>18.53</v>
          </cell>
          <cell r="AE188">
            <v>0</v>
          </cell>
          <cell r="AF188">
            <v>16.09</v>
          </cell>
          <cell r="AG188">
            <v>1.05</v>
          </cell>
          <cell r="AH188">
            <v>62.95</v>
          </cell>
          <cell r="AI188">
            <v>0.53</v>
          </cell>
          <cell r="AJ188">
            <v>267.54000000000002</v>
          </cell>
          <cell r="AK188">
            <v>28.03</v>
          </cell>
          <cell r="AL188">
            <v>1.73</v>
          </cell>
          <cell r="AM188">
            <v>1</v>
          </cell>
          <cell r="AN188">
            <v>0</v>
          </cell>
          <cell r="AO188">
            <v>0.12</v>
          </cell>
          <cell r="AP188">
            <v>1</v>
          </cell>
          <cell r="AQ188">
            <v>0.28000000000000003</v>
          </cell>
          <cell r="AR188">
            <v>2.16</v>
          </cell>
          <cell r="AS188">
            <v>0.28626884499999999</v>
          </cell>
          <cell r="AT188">
            <v>1.470641417</v>
          </cell>
          <cell r="AU188">
            <v>5</v>
          </cell>
          <cell r="AV188">
            <v>1.0360546999999999E-2</v>
          </cell>
          <cell r="AW188">
            <v>0</v>
          </cell>
          <cell r="AX188">
            <v>3.4</v>
          </cell>
          <cell r="AY188">
            <v>27.03</v>
          </cell>
          <cell r="AZ188">
            <v>104</v>
          </cell>
          <cell r="BA188">
            <v>0.02</v>
          </cell>
          <cell r="BB188">
            <v>1</v>
          </cell>
          <cell r="BC188">
            <v>0.27</v>
          </cell>
          <cell r="BD188">
            <v>0.35</v>
          </cell>
        </row>
        <row r="189">
          <cell r="G189">
            <v>100</v>
          </cell>
          <cell r="H189">
            <v>-0.02</v>
          </cell>
          <cell r="I189">
            <v>101</v>
          </cell>
          <cell r="J189">
            <v>5.14</v>
          </cell>
          <cell r="K189">
            <v>73.02</v>
          </cell>
          <cell r="L189">
            <v>41.79</v>
          </cell>
          <cell r="M189">
            <v>1585</v>
          </cell>
          <cell r="N189">
            <v>0.01</v>
          </cell>
          <cell r="O189">
            <v>65.59</v>
          </cell>
          <cell r="P189">
            <v>2.5299999999999998</v>
          </cell>
          <cell r="Q189">
            <v>36.75</v>
          </cell>
          <cell r="R189">
            <v>2.27</v>
          </cell>
          <cell r="S189">
            <v>0</v>
          </cell>
          <cell r="T189">
            <v>0.14000000000000001</v>
          </cell>
          <cell r="U189">
            <v>0</v>
          </cell>
          <cell r="V189">
            <v>0</v>
          </cell>
          <cell r="W189">
            <v>0</v>
          </cell>
          <cell r="X189">
            <v>1</v>
          </cell>
          <cell r="Y189">
            <v>2.5299999999999998</v>
          </cell>
          <cell r="Z189">
            <v>15.8</v>
          </cell>
          <cell r="AA189">
            <v>1.1200000000000001</v>
          </cell>
          <cell r="AB189">
            <v>19.71</v>
          </cell>
          <cell r="AC189">
            <v>80</v>
          </cell>
          <cell r="AD189">
            <v>33.090000000000003</v>
          </cell>
          <cell r="AE189">
            <v>0.5</v>
          </cell>
          <cell r="AF189">
            <v>38.409999999999997</v>
          </cell>
          <cell r="AG189">
            <v>0.94</v>
          </cell>
          <cell r="AH189">
            <v>75.19</v>
          </cell>
          <cell r="AI189">
            <v>0.55000000000000004</v>
          </cell>
          <cell r="AJ189">
            <v>127.96</v>
          </cell>
          <cell r="AK189">
            <v>30.33</v>
          </cell>
          <cell r="AL189">
            <v>1.27</v>
          </cell>
          <cell r="AM189">
            <v>1</v>
          </cell>
          <cell r="AN189">
            <v>2</v>
          </cell>
          <cell r="AO189">
            <v>0.19</v>
          </cell>
          <cell r="AP189">
            <v>1</v>
          </cell>
          <cell r="AQ189">
            <v>0.18</v>
          </cell>
          <cell r="AR189">
            <v>7.93</v>
          </cell>
          <cell r="AS189">
            <v>0.377211513</v>
          </cell>
          <cell r="AT189">
            <v>3.2413318929999999</v>
          </cell>
          <cell r="AU189">
            <v>14</v>
          </cell>
          <cell r="AV189">
            <v>1.8906271999999998E-2</v>
          </cell>
          <cell r="AW189">
            <v>0.91666666699999999</v>
          </cell>
          <cell r="AX189">
            <v>5.66</v>
          </cell>
          <cell r="AY189">
            <v>21.05</v>
          </cell>
          <cell r="AZ189">
            <v>96</v>
          </cell>
          <cell r="BA189">
            <v>0.08</v>
          </cell>
          <cell r="BB189">
            <v>0.93</v>
          </cell>
          <cell r="BC189">
            <v>0.16</v>
          </cell>
          <cell r="BD189">
            <v>0.21666666700000001</v>
          </cell>
        </row>
        <row r="190">
          <cell r="G190">
            <v>100</v>
          </cell>
          <cell r="H190">
            <v>-0.01</v>
          </cell>
          <cell r="I190">
            <v>101</v>
          </cell>
          <cell r="J190">
            <v>6.32</v>
          </cell>
          <cell r="K190">
            <v>69.2</v>
          </cell>
          <cell r="L190">
            <v>41.77</v>
          </cell>
          <cell r="M190">
            <v>16444</v>
          </cell>
          <cell r="N190">
            <v>0.02</v>
          </cell>
          <cell r="O190">
            <v>36.549999999999997</v>
          </cell>
          <cell r="P190">
            <v>1.22</v>
          </cell>
          <cell r="Q190">
            <v>31.1</v>
          </cell>
          <cell r="R190">
            <v>2.62</v>
          </cell>
          <cell r="S190">
            <v>0</v>
          </cell>
          <cell r="T190">
            <v>0.16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0.09</v>
          </cell>
          <cell r="Z190">
            <v>16.62</v>
          </cell>
          <cell r="AA190">
            <v>1.41</v>
          </cell>
          <cell r="AB190">
            <v>18.28</v>
          </cell>
          <cell r="AC190">
            <v>77</v>
          </cell>
          <cell r="AD190">
            <v>26.15</v>
          </cell>
          <cell r="AE190">
            <v>0</v>
          </cell>
          <cell r="AF190">
            <v>21.77</v>
          </cell>
          <cell r="AG190">
            <v>1.19</v>
          </cell>
          <cell r="AH190">
            <v>84.42</v>
          </cell>
          <cell r="AI190">
            <v>0.65</v>
          </cell>
          <cell r="AJ190">
            <v>164.76</v>
          </cell>
          <cell r="AK190">
            <v>30.97</v>
          </cell>
          <cell r="AL190">
            <v>1</v>
          </cell>
          <cell r="AM190">
            <v>1</v>
          </cell>
          <cell r="AN190">
            <v>0</v>
          </cell>
          <cell r="AO190">
            <v>0.14000000000000001</v>
          </cell>
          <cell r="AP190">
            <v>1</v>
          </cell>
          <cell r="AQ190">
            <v>0.53</v>
          </cell>
          <cell r="AR190">
            <v>0</v>
          </cell>
          <cell r="AS190">
            <v>0.28040881000000001</v>
          </cell>
          <cell r="AT190">
            <v>2.098085497</v>
          </cell>
          <cell r="AU190">
            <v>8</v>
          </cell>
          <cell r="AV190">
            <v>9.6093789999999995E-3</v>
          </cell>
          <cell r="AW190">
            <v>0.83333333300000001</v>
          </cell>
          <cell r="AX190">
            <v>4.18</v>
          </cell>
          <cell r="AY190">
            <v>21.2</v>
          </cell>
          <cell r="AZ190">
            <v>267</v>
          </cell>
          <cell r="BA190">
            <v>7.0000000000000007E-2</v>
          </cell>
          <cell r="BB190">
            <v>0.8</v>
          </cell>
          <cell r="BC190">
            <v>0.44</v>
          </cell>
          <cell r="BD190">
            <v>0.46666666699999998</v>
          </cell>
        </row>
        <row r="191">
          <cell r="G191">
            <v>64</v>
          </cell>
          <cell r="H191">
            <v>0</v>
          </cell>
          <cell r="I191">
            <v>157</v>
          </cell>
          <cell r="J191">
            <v>6.91</v>
          </cell>
          <cell r="K191">
            <v>73.56</v>
          </cell>
          <cell r="L191">
            <v>40.479999999999997</v>
          </cell>
          <cell r="M191">
            <v>2079</v>
          </cell>
          <cell r="N191">
            <v>0.03</v>
          </cell>
          <cell r="O191">
            <v>61.24</v>
          </cell>
          <cell r="P191">
            <v>3.5</v>
          </cell>
          <cell r="Q191">
            <v>22.28</v>
          </cell>
          <cell r="R191">
            <v>2.4500000000000002</v>
          </cell>
          <cell r="S191">
            <v>7.0000000000000007E-2</v>
          </cell>
          <cell r="T191">
            <v>0.23</v>
          </cell>
          <cell r="U191">
            <v>0</v>
          </cell>
          <cell r="V191">
            <v>1</v>
          </cell>
          <cell r="W191">
            <v>3</v>
          </cell>
          <cell r="X191">
            <v>4</v>
          </cell>
          <cell r="Y191">
            <v>1.08</v>
          </cell>
          <cell r="Z191">
            <v>16.579999999999998</v>
          </cell>
          <cell r="AA191">
            <v>3.48</v>
          </cell>
          <cell r="AB191">
            <v>21.32</v>
          </cell>
          <cell r="AC191">
            <v>136</v>
          </cell>
          <cell r="AD191">
            <v>26.04</v>
          </cell>
          <cell r="AE191">
            <v>1</v>
          </cell>
          <cell r="AF191">
            <v>24.08</v>
          </cell>
          <cell r="AG191">
            <v>0.97</v>
          </cell>
          <cell r="AH191">
            <v>78.099999999999994</v>
          </cell>
          <cell r="AI191">
            <v>0.59</v>
          </cell>
          <cell r="AJ191">
            <v>122.42</v>
          </cell>
          <cell r="AK191">
            <v>32.770000000000003</v>
          </cell>
          <cell r="AL191">
            <v>1.07</v>
          </cell>
          <cell r="AM191">
            <v>2</v>
          </cell>
          <cell r="AN191">
            <v>2</v>
          </cell>
          <cell r="AO191">
            <v>0.17</v>
          </cell>
          <cell r="AP191">
            <v>2</v>
          </cell>
          <cell r="AQ191">
            <v>0.27</v>
          </cell>
          <cell r="AR191">
            <v>0</v>
          </cell>
          <cell r="AS191">
            <v>0.25640625</v>
          </cell>
          <cell r="AT191">
            <v>2.3954924260000001</v>
          </cell>
          <cell r="AU191">
            <v>37</v>
          </cell>
          <cell r="AV191">
            <v>1.4354317E-2</v>
          </cell>
          <cell r="AW191">
            <v>0.45454545499999999</v>
          </cell>
          <cell r="AX191">
            <v>6.4</v>
          </cell>
          <cell r="AY191">
            <v>16.47</v>
          </cell>
          <cell r="AZ191">
            <v>181</v>
          </cell>
          <cell r="BA191">
            <v>0.04</v>
          </cell>
          <cell r="BB191">
            <v>1.85</v>
          </cell>
          <cell r="BC191">
            <v>0.24</v>
          </cell>
          <cell r="BD191">
            <v>0.23636363599999999</v>
          </cell>
        </row>
        <row r="192">
          <cell r="G192">
            <v>80</v>
          </cell>
          <cell r="H192">
            <v>0.02</v>
          </cell>
          <cell r="I192">
            <v>158</v>
          </cell>
          <cell r="J192">
            <v>2.52</v>
          </cell>
          <cell r="K192">
            <v>73.36</v>
          </cell>
          <cell r="L192">
            <v>35.979999999999997</v>
          </cell>
          <cell r="M192">
            <v>4009</v>
          </cell>
          <cell r="N192">
            <v>0.03</v>
          </cell>
          <cell r="O192">
            <v>49.8</v>
          </cell>
          <cell r="P192">
            <v>2.62</v>
          </cell>
          <cell r="Q192">
            <v>38.14</v>
          </cell>
          <cell r="R192">
            <v>1.91</v>
          </cell>
          <cell r="S192">
            <v>7.0000000000000007E-2</v>
          </cell>
          <cell r="T192">
            <v>0.15</v>
          </cell>
          <cell r="U192">
            <v>1</v>
          </cell>
          <cell r="V192">
            <v>1</v>
          </cell>
          <cell r="W192">
            <v>0</v>
          </cell>
          <cell r="X192">
            <v>6</v>
          </cell>
          <cell r="Y192">
            <v>0.28999999999999998</v>
          </cell>
          <cell r="Z192">
            <v>19.52</v>
          </cell>
          <cell r="AA192">
            <v>2.39</v>
          </cell>
          <cell r="AB192">
            <v>26.97</v>
          </cell>
          <cell r="AC192">
            <v>133</v>
          </cell>
          <cell r="AD192">
            <v>24.06</v>
          </cell>
          <cell r="AE192">
            <v>0</v>
          </cell>
          <cell r="AF192">
            <v>8.94</v>
          </cell>
          <cell r="AG192">
            <v>0.94</v>
          </cell>
          <cell r="AH192">
            <v>57.74</v>
          </cell>
          <cell r="AI192">
            <v>0.56999999999999995</v>
          </cell>
          <cell r="AJ192">
            <v>163.86</v>
          </cell>
          <cell r="AK192">
            <v>30.84</v>
          </cell>
          <cell r="AL192">
            <v>3.63</v>
          </cell>
          <cell r="AM192">
            <v>3</v>
          </cell>
          <cell r="AN192">
            <v>3</v>
          </cell>
          <cell r="AO192">
            <v>0.23</v>
          </cell>
          <cell r="AP192">
            <v>3</v>
          </cell>
          <cell r="AQ192">
            <v>0.41</v>
          </cell>
          <cell r="AR192">
            <v>1.08</v>
          </cell>
          <cell r="AS192">
            <v>0.23732460699999999</v>
          </cell>
          <cell r="AT192">
            <v>1.546978084</v>
          </cell>
          <cell r="AU192">
            <v>8</v>
          </cell>
          <cell r="AV192">
            <v>4.843366E-3</v>
          </cell>
          <cell r="AW192">
            <v>0</v>
          </cell>
          <cell r="AX192">
            <v>3.13</v>
          </cell>
          <cell r="AY192">
            <v>23.32</v>
          </cell>
          <cell r="AZ192">
            <v>195</v>
          </cell>
          <cell r="BA192">
            <v>0.02</v>
          </cell>
          <cell r="BB192">
            <v>0.86</v>
          </cell>
          <cell r="BC192">
            <v>0.19</v>
          </cell>
          <cell r="BD192">
            <v>0.4</v>
          </cell>
        </row>
        <row r="193">
          <cell r="G193">
            <v>100</v>
          </cell>
          <cell r="H193">
            <v>0.03</v>
          </cell>
          <cell r="I193">
            <v>67</v>
          </cell>
          <cell r="J193">
            <v>9.51</v>
          </cell>
          <cell r="K193">
            <v>53.26</v>
          </cell>
          <cell r="L193">
            <v>42.39</v>
          </cell>
          <cell r="M193">
            <v>516</v>
          </cell>
          <cell r="N193">
            <v>0.01</v>
          </cell>
          <cell r="O193">
            <v>67.88</v>
          </cell>
          <cell r="P193">
            <v>4.1399999999999997</v>
          </cell>
          <cell r="Q193">
            <v>42.08</v>
          </cell>
          <cell r="R193">
            <v>2.57</v>
          </cell>
          <cell r="S193">
            <v>0.06</v>
          </cell>
          <cell r="T193">
            <v>0.1</v>
          </cell>
          <cell r="U193">
            <v>0</v>
          </cell>
          <cell r="V193">
            <v>0</v>
          </cell>
          <cell r="W193">
            <v>0</v>
          </cell>
          <cell r="X193">
            <v>3</v>
          </cell>
          <cell r="Y193">
            <v>0</v>
          </cell>
          <cell r="Z193">
            <v>15.24</v>
          </cell>
          <cell r="AA193">
            <v>0.49</v>
          </cell>
          <cell r="AB193">
            <v>19.579999999999998</v>
          </cell>
          <cell r="AC193">
            <v>45</v>
          </cell>
          <cell r="AD193">
            <v>52.31</v>
          </cell>
          <cell r="AE193">
            <v>0</v>
          </cell>
          <cell r="AF193">
            <v>30.45</v>
          </cell>
          <cell r="AG193">
            <v>0.61</v>
          </cell>
          <cell r="AH193">
            <v>56.36</v>
          </cell>
          <cell r="AI193">
            <v>0.45</v>
          </cell>
          <cell r="AJ193">
            <v>101.96</v>
          </cell>
          <cell r="AK193">
            <v>34.869999999999997</v>
          </cell>
          <cell r="AL193">
            <v>1.75</v>
          </cell>
          <cell r="AM193">
            <v>1</v>
          </cell>
          <cell r="AN193">
            <v>0</v>
          </cell>
          <cell r="AO193">
            <v>0.47</v>
          </cell>
          <cell r="AP193">
            <v>1</v>
          </cell>
          <cell r="AQ193">
            <v>0.14000000000000001</v>
          </cell>
          <cell r="AR193">
            <v>0.82</v>
          </cell>
          <cell r="AS193">
            <v>0.31938268399999997</v>
          </cell>
          <cell r="AT193">
            <v>3.843990249</v>
          </cell>
          <cell r="AU193">
            <v>6</v>
          </cell>
          <cell r="AV193">
            <v>1.8140590000000002E-2</v>
          </cell>
          <cell r="AW193">
            <v>0</v>
          </cell>
          <cell r="AX193">
            <v>5.2</v>
          </cell>
          <cell r="AY193">
            <v>19.7</v>
          </cell>
          <cell r="AZ193">
            <v>52</v>
          </cell>
          <cell r="BA193">
            <v>0</v>
          </cell>
          <cell r="BB193">
            <v>1</v>
          </cell>
          <cell r="BC193">
            <v>0.16</v>
          </cell>
          <cell r="BD193">
            <v>0.233333333</v>
          </cell>
        </row>
        <row r="194">
          <cell r="G194">
            <v>63</v>
          </cell>
          <cell r="H194">
            <v>0.03</v>
          </cell>
          <cell r="I194">
            <v>188</v>
          </cell>
          <cell r="J194">
            <v>12.78</v>
          </cell>
          <cell r="K194">
            <v>73.8</v>
          </cell>
          <cell r="L194">
            <v>39.35</v>
          </cell>
          <cell r="M194">
            <v>4813</v>
          </cell>
          <cell r="N194">
            <v>0.02</v>
          </cell>
          <cell r="O194">
            <v>63.13</v>
          </cell>
          <cell r="P194">
            <v>3.69</v>
          </cell>
          <cell r="Q194">
            <v>33.03</v>
          </cell>
          <cell r="R194">
            <v>1.64</v>
          </cell>
          <cell r="S194">
            <v>0.03</v>
          </cell>
          <cell r="T194">
            <v>0.23</v>
          </cell>
          <cell r="U194">
            <v>0</v>
          </cell>
          <cell r="V194">
            <v>1</v>
          </cell>
          <cell r="W194">
            <v>1</v>
          </cell>
          <cell r="X194">
            <v>2</v>
          </cell>
          <cell r="Y194">
            <v>0.61</v>
          </cell>
          <cell r="Z194">
            <v>16.43</v>
          </cell>
          <cell r="AA194">
            <v>2.11</v>
          </cell>
          <cell r="AB194">
            <v>21.63</v>
          </cell>
          <cell r="AC194">
            <v>117</v>
          </cell>
          <cell r="AD194">
            <v>16.87</v>
          </cell>
          <cell r="AE194">
            <v>2</v>
          </cell>
          <cell r="AF194">
            <v>23.82</v>
          </cell>
          <cell r="AG194">
            <v>1.0900000000000001</v>
          </cell>
          <cell r="AH194">
            <v>73.34</v>
          </cell>
          <cell r="AI194">
            <v>1.83</v>
          </cell>
          <cell r="AJ194">
            <v>95.58</v>
          </cell>
          <cell r="AK194">
            <v>31.54</v>
          </cell>
          <cell r="AL194">
            <v>2.23</v>
          </cell>
          <cell r="AM194">
            <v>2</v>
          </cell>
          <cell r="AN194">
            <v>1</v>
          </cell>
          <cell r="AO194">
            <v>0.22</v>
          </cell>
          <cell r="AP194">
            <v>2</v>
          </cell>
          <cell r="AQ194">
            <v>0.42</v>
          </cell>
          <cell r="AR194">
            <v>0</v>
          </cell>
          <cell r="AS194">
            <v>0.334402649</v>
          </cell>
          <cell r="AT194">
            <v>2.7129855809999999</v>
          </cell>
          <cell r="AU194">
            <v>30</v>
          </cell>
          <cell r="AV194">
            <v>6.7015709999999999E-3</v>
          </cell>
          <cell r="AW194">
            <v>0</v>
          </cell>
          <cell r="AX194">
            <v>7.48</v>
          </cell>
          <cell r="AY194">
            <v>21.85</v>
          </cell>
          <cell r="AZ194">
            <v>255</v>
          </cell>
          <cell r="BA194">
            <v>0.1</v>
          </cell>
          <cell r="BB194">
            <v>1.0900000000000001</v>
          </cell>
          <cell r="BC194">
            <v>0.22</v>
          </cell>
          <cell r="BD194">
            <v>0.47499999999999998</v>
          </cell>
        </row>
        <row r="195">
          <cell r="G195">
            <v>100</v>
          </cell>
          <cell r="H195">
            <v>0.01</v>
          </cell>
          <cell r="I195">
            <v>119</v>
          </cell>
          <cell r="J195">
            <v>8.1199999999999992</v>
          </cell>
          <cell r="K195">
            <v>63.75</v>
          </cell>
          <cell r="L195">
            <v>36.21</v>
          </cell>
          <cell r="M195">
            <v>1331</v>
          </cell>
          <cell r="N195">
            <v>0.01</v>
          </cell>
          <cell r="O195">
            <v>68.239999999999995</v>
          </cell>
          <cell r="P195">
            <v>2.6</v>
          </cell>
          <cell r="Q195">
            <v>25.31</v>
          </cell>
          <cell r="R195">
            <v>1.95</v>
          </cell>
          <cell r="S195">
            <v>0.09</v>
          </cell>
          <cell r="T195">
            <v>0.23</v>
          </cell>
          <cell r="U195">
            <v>0</v>
          </cell>
          <cell r="V195">
            <v>0</v>
          </cell>
          <cell r="W195">
            <v>3</v>
          </cell>
          <cell r="X195">
            <v>6</v>
          </cell>
          <cell r="Y195">
            <v>0.46</v>
          </cell>
          <cell r="Z195">
            <v>18.12</v>
          </cell>
          <cell r="AA195">
            <v>0.99</v>
          </cell>
          <cell r="AB195">
            <v>28.02</v>
          </cell>
          <cell r="AC195">
            <v>66</v>
          </cell>
          <cell r="AD195">
            <v>76.58</v>
          </cell>
          <cell r="AE195">
            <v>0</v>
          </cell>
          <cell r="AF195">
            <v>42</v>
          </cell>
          <cell r="AG195">
            <v>0.79</v>
          </cell>
          <cell r="AH195">
            <v>58.04</v>
          </cell>
          <cell r="AI195">
            <v>0.42</v>
          </cell>
          <cell r="AJ195">
            <v>130.97999999999999</v>
          </cell>
          <cell r="AK195">
            <v>33.11</v>
          </cell>
          <cell r="AL195">
            <v>1.81</v>
          </cell>
          <cell r="AM195">
            <v>1</v>
          </cell>
          <cell r="AN195">
            <v>0</v>
          </cell>
          <cell r="AO195">
            <v>0.21</v>
          </cell>
          <cell r="AP195">
            <v>1</v>
          </cell>
          <cell r="AQ195">
            <v>0.13</v>
          </cell>
          <cell r="AR195">
            <v>0</v>
          </cell>
          <cell r="AS195">
            <v>0.25479000099999999</v>
          </cell>
          <cell r="AT195">
            <v>2.5846852149999999</v>
          </cell>
          <cell r="AU195">
            <v>8</v>
          </cell>
          <cell r="AV195">
            <v>9.0421749999999995E-3</v>
          </cell>
          <cell r="AW195">
            <v>0.428571429</v>
          </cell>
          <cell r="AX195">
            <v>4.37</v>
          </cell>
          <cell r="AY195">
            <v>19.100000000000001</v>
          </cell>
          <cell r="AZ195">
            <v>170</v>
          </cell>
          <cell r="BA195">
            <v>0.02</v>
          </cell>
          <cell r="BB195">
            <v>1</v>
          </cell>
          <cell r="BC195">
            <v>0.22</v>
          </cell>
          <cell r="BD195">
            <v>0.45714285700000001</v>
          </cell>
        </row>
        <row r="196">
          <cell r="G196">
            <v>100</v>
          </cell>
          <cell r="H196">
            <v>0.01</v>
          </cell>
          <cell r="I196">
            <v>45</v>
          </cell>
          <cell r="J196">
            <v>15.45</v>
          </cell>
          <cell r="K196">
            <v>68.099999999999994</v>
          </cell>
          <cell r="L196">
            <v>39.979999999999997</v>
          </cell>
          <cell r="M196">
            <v>3133</v>
          </cell>
          <cell r="N196">
            <v>0.01</v>
          </cell>
          <cell r="O196">
            <v>69.099999999999994</v>
          </cell>
          <cell r="P196">
            <v>4.21</v>
          </cell>
          <cell r="Q196">
            <v>27.7</v>
          </cell>
          <cell r="R196">
            <v>1.62</v>
          </cell>
          <cell r="S196">
            <v>0</v>
          </cell>
          <cell r="T196">
            <v>0.17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0.01</v>
          </cell>
          <cell r="Z196">
            <v>16.39</v>
          </cell>
          <cell r="AA196">
            <v>0.76</v>
          </cell>
          <cell r="AB196">
            <v>18.25</v>
          </cell>
          <cell r="AC196">
            <v>52</v>
          </cell>
          <cell r="AD196">
            <v>15.47</v>
          </cell>
          <cell r="AE196">
            <v>0.5</v>
          </cell>
          <cell r="AF196">
            <v>20.5</v>
          </cell>
          <cell r="AG196">
            <v>1.23</v>
          </cell>
          <cell r="AH196">
            <v>67.88</v>
          </cell>
          <cell r="AI196">
            <v>0.61</v>
          </cell>
          <cell r="AJ196">
            <v>84.6</v>
          </cell>
          <cell r="AK196">
            <v>30.64</v>
          </cell>
          <cell r="AL196">
            <v>11.07</v>
          </cell>
          <cell r="AM196">
            <v>2</v>
          </cell>
          <cell r="AN196">
            <v>0</v>
          </cell>
          <cell r="AO196">
            <v>0.67</v>
          </cell>
          <cell r="AP196">
            <v>1</v>
          </cell>
          <cell r="AQ196">
            <v>2.61</v>
          </cell>
          <cell r="AR196">
            <v>0.75</v>
          </cell>
          <cell r="AS196">
            <v>0.28542572999999999</v>
          </cell>
          <cell r="AT196">
            <v>3.133845532</v>
          </cell>
          <cell r="AU196">
            <v>8</v>
          </cell>
          <cell r="AV196">
            <v>8.4136839999999994E-3</v>
          </cell>
          <cell r="AW196">
            <v>0</v>
          </cell>
          <cell r="AX196">
            <v>6.1</v>
          </cell>
          <cell r="AY196">
            <v>15.34</v>
          </cell>
          <cell r="AZ196">
            <v>154</v>
          </cell>
          <cell r="BA196">
            <v>0.03</v>
          </cell>
          <cell r="BB196">
            <v>1</v>
          </cell>
          <cell r="BC196">
            <v>0.26</v>
          </cell>
          <cell r="BD196">
            <v>0.36</v>
          </cell>
        </row>
        <row r="197">
          <cell r="G197">
            <v>0</v>
          </cell>
          <cell r="H197">
            <v>0.04</v>
          </cell>
          <cell r="I197">
            <v>1566</v>
          </cell>
          <cell r="J197">
            <v>2.36</v>
          </cell>
          <cell r="K197">
            <v>72.88</v>
          </cell>
          <cell r="L197">
            <v>38.049999999999997</v>
          </cell>
          <cell r="M197">
            <v>19651</v>
          </cell>
          <cell r="N197">
            <v>0.02</v>
          </cell>
          <cell r="O197">
            <v>48.77</v>
          </cell>
          <cell r="P197">
            <v>2.91</v>
          </cell>
          <cell r="Q197">
            <v>23.28</v>
          </cell>
          <cell r="R197">
            <v>7.28</v>
          </cell>
          <cell r="S197">
            <v>0.2</v>
          </cell>
          <cell r="T197">
            <v>0.35</v>
          </cell>
          <cell r="U197">
            <v>0</v>
          </cell>
          <cell r="V197">
            <v>1</v>
          </cell>
          <cell r="W197">
            <v>1</v>
          </cell>
          <cell r="X197">
            <v>2</v>
          </cell>
          <cell r="Y197">
            <v>0</v>
          </cell>
          <cell r="Z197">
            <v>16.93</v>
          </cell>
          <cell r="AA197">
            <v>2.38</v>
          </cell>
          <cell r="AB197">
            <v>16.850000000000001</v>
          </cell>
          <cell r="AC197">
            <v>163</v>
          </cell>
          <cell r="AD197">
            <v>17.739999999999998</v>
          </cell>
          <cell r="AE197">
            <v>2.5</v>
          </cell>
          <cell r="AF197">
            <v>91.66</v>
          </cell>
          <cell r="AG197">
            <v>1.07</v>
          </cell>
          <cell r="AH197">
            <v>40.81</v>
          </cell>
          <cell r="AI197">
            <v>0.64</v>
          </cell>
          <cell r="AJ197">
            <v>149.5</v>
          </cell>
          <cell r="AK197">
            <v>26.55</v>
          </cell>
          <cell r="AL197">
            <v>2.23</v>
          </cell>
          <cell r="AM197">
            <v>1</v>
          </cell>
          <cell r="AN197">
            <v>4</v>
          </cell>
          <cell r="AO197">
            <v>7.0000000000000007E-2</v>
          </cell>
          <cell r="AP197">
            <v>1</v>
          </cell>
          <cell r="AQ197">
            <v>0.05</v>
          </cell>
          <cell r="AR197">
            <v>0.18</v>
          </cell>
          <cell r="AS197">
            <v>0.17820919199999999</v>
          </cell>
          <cell r="AT197">
            <v>1.3998413510000001</v>
          </cell>
          <cell r="AU197">
            <v>13</v>
          </cell>
          <cell r="AV197">
            <v>7.4204618999999999E-2</v>
          </cell>
          <cell r="AW197">
            <v>0</v>
          </cell>
          <cell r="AX197">
            <v>3.66</v>
          </cell>
          <cell r="AY197">
            <v>15.8</v>
          </cell>
          <cell r="AZ197">
            <v>175</v>
          </cell>
          <cell r="BA197">
            <v>0.05</v>
          </cell>
          <cell r="BB197">
            <v>1.43</v>
          </cell>
          <cell r="BC197">
            <v>1.7</v>
          </cell>
          <cell r="BD197">
            <v>0.67500000000000004</v>
          </cell>
        </row>
        <row r="198">
          <cell r="G198">
            <v>100</v>
          </cell>
          <cell r="H198">
            <v>0.02</v>
          </cell>
          <cell r="I198">
            <v>293</v>
          </cell>
          <cell r="J198">
            <v>3.64</v>
          </cell>
          <cell r="K198">
            <v>73.97</v>
          </cell>
          <cell r="L198">
            <v>36.4</v>
          </cell>
          <cell r="M198">
            <v>1597</v>
          </cell>
          <cell r="N198">
            <v>0.02</v>
          </cell>
          <cell r="O198">
            <v>48.55</v>
          </cell>
          <cell r="P198">
            <v>2</v>
          </cell>
          <cell r="Q198">
            <v>31.82</v>
          </cell>
          <cell r="R198">
            <v>2.75</v>
          </cell>
          <cell r="S198">
            <v>0.14000000000000001</v>
          </cell>
          <cell r="T198">
            <v>0.21</v>
          </cell>
          <cell r="U198">
            <v>0</v>
          </cell>
          <cell r="V198">
            <v>0</v>
          </cell>
          <cell r="W198">
            <v>1</v>
          </cell>
          <cell r="X198">
            <v>9</v>
          </cell>
          <cell r="Y198">
            <v>0.05</v>
          </cell>
          <cell r="Z198">
            <v>19.27</v>
          </cell>
          <cell r="AA198">
            <v>2.0699999999999998</v>
          </cell>
          <cell r="AB198">
            <v>29.45</v>
          </cell>
          <cell r="AC198">
            <v>119</v>
          </cell>
          <cell r="AD198">
            <v>319.58999999999997</v>
          </cell>
          <cell r="AE198">
            <v>0</v>
          </cell>
          <cell r="AF198">
            <v>25.31</v>
          </cell>
          <cell r="AG198">
            <v>0.77</v>
          </cell>
          <cell r="AH198">
            <v>55.06</v>
          </cell>
          <cell r="AI198">
            <v>0.69</v>
          </cell>
          <cell r="AJ198">
            <v>290.11</v>
          </cell>
          <cell r="AK198">
            <v>32.020000000000003</v>
          </cell>
          <cell r="AL198">
            <v>3.45</v>
          </cell>
          <cell r="AM198">
            <v>2</v>
          </cell>
          <cell r="AN198">
            <v>1</v>
          </cell>
          <cell r="AO198">
            <v>0.17</v>
          </cell>
          <cell r="AP198">
            <v>2</v>
          </cell>
          <cell r="AQ198">
            <v>0.22</v>
          </cell>
          <cell r="AR198">
            <v>0</v>
          </cell>
          <cell r="AS198">
            <v>0.25251953300000002</v>
          </cell>
          <cell r="AT198">
            <v>1.3508780709999999</v>
          </cell>
          <cell r="AU198">
            <v>8</v>
          </cell>
          <cell r="AV198">
            <v>1.3817497999999999E-2</v>
          </cell>
          <cell r="AW198">
            <v>0.4</v>
          </cell>
          <cell r="AX198">
            <v>2.62</v>
          </cell>
          <cell r="AY198">
            <v>22.88</v>
          </cell>
          <cell r="AZ198">
            <v>79</v>
          </cell>
          <cell r="BA198">
            <v>0.01</v>
          </cell>
          <cell r="BB198">
            <v>0.71</v>
          </cell>
          <cell r="BC198">
            <v>0.22</v>
          </cell>
          <cell r="BD198">
            <v>0.52</v>
          </cell>
        </row>
        <row r="199">
          <cell r="G199">
            <v>0</v>
          </cell>
          <cell r="H199">
            <v>0.16</v>
          </cell>
          <cell r="I199">
            <v>521</v>
          </cell>
          <cell r="J199">
            <v>4.57</v>
          </cell>
          <cell r="K199">
            <v>73.11</v>
          </cell>
          <cell r="L199">
            <v>38.26</v>
          </cell>
          <cell r="M199">
            <v>10789</v>
          </cell>
          <cell r="N199">
            <v>0.01</v>
          </cell>
          <cell r="O199">
            <v>32.799999999999997</v>
          </cell>
          <cell r="P199">
            <v>1.57</v>
          </cell>
          <cell r="Q199">
            <v>22.81</v>
          </cell>
          <cell r="R199">
            <v>3.37</v>
          </cell>
          <cell r="S199">
            <v>0.09</v>
          </cell>
          <cell r="T199">
            <v>0.14000000000000001</v>
          </cell>
          <cell r="U199">
            <v>0</v>
          </cell>
          <cell r="V199">
            <v>0</v>
          </cell>
          <cell r="W199">
            <v>1</v>
          </cell>
          <cell r="X199">
            <v>4</v>
          </cell>
          <cell r="Y199">
            <v>0</v>
          </cell>
          <cell r="Z199">
            <v>17.43</v>
          </cell>
          <cell r="AA199">
            <v>0.88</v>
          </cell>
          <cell r="AB199">
            <v>20.079999999999998</v>
          </cell>
          <cell r="AC199">
            <v>53</v>
          </cell>
          <cell r="AD199">
            <v>8.19</v>
          </cell>
          <cell r="AE199">
            <v>1</v>
          </cell>
          <cell r="AF199">
            <v>119.01</v>
          </cell>
          <cell r="AG199">
            <v>1</v>
          </cell>
          <cell r="AH199">
            <v>59.72</v>
          </cell>
          <cell r="AI199">
            <v>0.52</v>
          </cell>
          <cell r="AJ199">
            <v>332.02</v>
          </cell>
          <cell r="AK199">
            <v>28.97</v>
          </cell>
          <cell r="AL199">
            <v>2.68</v>
          </cell>
          <cell r="AM199">
            <v>0</v>
          </cell>
          <cell r="AN199">
            <v>2</v>
          </cell>
          <cell r="AO199">
            <v>0</v>
          </cell>
          <cell r="AP199">
            <v>0</v>
          </cell>
          <cell r="AQ199">
            <v>0.02</v>
          </cell>
          <cell r="AR199">
            <v>0</v>
          </cell>
          <cell r="AS199">
            <v>0.106327801</v>
          </cell>
          <cell r="AT199">
            <v>1.2071624969999999</v>
          </cell>
          <cell r="AU199">
            <v>7</v>
          </cell>
          <cell r="AV199">
            <v>2.1811837000000001E-2</v>
          </cell>
          <cell r="AW199">
            <v>0</v>
          </cell>
          <cell r="AX199">
            <v>3.14</v>
          </cell>
          <cell r="AY199">
            <v>18.53</v>
          </cell>
          <cell r="AZ199">
            <v>47</v>
          </cell>
          <cell r="BA199">
            <v>0.03</v>
          </cell>
          <cell r="BB199">
            <v>0.33</v>
          </cell>
          <cell r="BC199">
            <v>0.18</v>
          </cell>
          <cell r="BD199">
            <v>0.53333333299999997</v>
          </cell>
        </row>
        <row r="200">
          <cell r="G200">
            <v>100</v>
          </cell>
          <cell r="H200">
            <v>0.03</v>
          </cell>
          <cell r="I200">
            <v>90</v>
          </cell>
          <cell r="J200">
            <v>5.98</v>
          </cell>
          <cell r="K200">
            <v>75.34</v>
          </cell>
          <cell r="L200">
            <v>38.630000000000003</v>
          </cell>
          <cell r="M200">
            <v>653</v>
          </cell>
          <cell r="N200">
            <v>0</v>
          </cell>
          <cell r="O200">
            <v>56.18</v>
          </cell>
          <cell r="P200">
            <v>2.13</v>
          </cell>
          <cell r="Q200">
            <v>23.93</v>
          </cell>
          <cell r="R200">
            <v>1.18</v>
          </cell>
          <cell r="S200">
            <v>0.06</v>
          </cell>
          <cell r="T200">
            <v>0.1</v>
          </cell>
          <cell r="U200">
            <v>0</v>
          </cell>
          <cell r="V200">
            <v>0</v>
          </cell>
          <cell r="W200">
            <v>0</v>
          </cell>
          <cell r="X200">
            <v>4</v>
          </cell>
          <cell r="Y200">
            <v>0.21</v>
          </cell>
          <cell r="Z200">
            <v>18.940000000000001</v>
          </cell>
          <cell r="AA200">
            <v>0.54</v>
          </cell>
          <cell r="AB200">
            <v>26.38</v>
          </cell>
          <cell r="AC200">
            <v>35</v>
          </cell>
          <cell r="AD200">
            <v>13.97</v>
          </cell>
          <cell r="AE200">
            <v>0</v>
          </cell>
          <cell r="AF200">
            <v>20.79</v>
          </cell>
          <cell r="AG200">
            <v>1.2</v>
          </cell>
          <cell r="AH200">
            <v>67.459999999999994</v>
          </cell>
          <cell r="AI200">
            <v>0.18</v>
          </cell>
          <cell r="AJ200">
            <v>158.51</v>
          </cell>
          <cell r="AK200">
            <v>30.47</v>
          </cell>
          <cell r="AL200">
            <v>2.2799999999999998</v>
          </cell>
          <cell r="AM200">
            <v>1</v>
          </cell>
          <cell r="AN200">
            <v>0</v>
          </cell>
          <cell r="AO200">
            <v>0.37</v>
          </cell>
          <cell r="AP200">
            <v>1</v>
          </cell>
          <cell r="AQ200">
            <v>0.59</v>
          </cell>
          <cell r="AR200">
            <v>0</v>
          </cell>
          <cell r="AS200">
            <v>0.29856972599999998</v>
          </cell>
          <cell r="AT200">
            <v>1.787243549</v>
          </cell>
          <cell r="AU200">
            <v>4</v>
          </cell>
          <cell r="AV200">
            <v>9.1563909999999998E-3</v>
          </cell>
          <cell r="AW200">
            <v>0.66666666699999999</v>
          </cell>
          <cell r="AX200">
            <v>2.87</v>
          </cell>
          <cell r="AY200">
            <v>18.87</v>
          </cell>
          <cell r="AZ200">
            <v>57</v>
          </cell>
          <cell r="BA200">
            <v>7.0000000000000007E-2</v>
          </cell>
          <cell r="BB200">
            <v>0.33</v>
          </cell>
          <cell r="BC200">
            <v>0.18</v>
          </cell>
          <cell r="BD200">
            <v>0.2</v>
          </cell>
        </row>
        <row r="201">
          <cell r="G201">
            <v>100</v>
          </cell>
          <cell r="H201">
            <v>0.02</v>
          </cell>
          <cell r="I201">
            <v>201</v>
          </cell>
          <cell r="J201">
            <v>4.54</v>
          </cell>
          <cell r="K201">
            <v>68.27</v>
          </cell>
          <cell r="L201">
            <v>39.590000000000003</v>
          </cell>
          <cell r="M201">
            <v>2658</v>
          </cell>
          <cell r="N201">
            <v>0.01</v>
          </cell>
          <cell r="O201">
            <v>66.83</v>
          </cell>
          <cell r="P201">
            <v>1.2</v>
          </cell>
          <cell r="Q201">
            <v>27.76</v>
          </cell>
          <cell r="R201">
            <v>1.82</v>
          </cell>
          <cell r="S201">
            <v>7.0000000000000007E-2</v>
          </cell>
          <cell r="T201">
            <v>0.21</v>
          </cell>
          <cell r="U201">
            <v>0</v>
          </cell>
          <cell r="V201">
            <v>1</v>
          </cell>
          <cell r="W201">
            <v>0</v>
          </cell>
          <cell r="X201">
            <v>4</v>
          </cell>
          <cell r="Y201">
            <v>23.36</v>
          </cell>
          <cell r="Z201">
            <v>16.64</v>
          </cell>
          <cell r="AA201">
            <v>1.61</v>
          </cell>
          <cell r="AB201">
            <v>28.89</v>
          </cell>
          <cell r="AC201">
            <v>104</v>
          </cell>
          <cell r="AD201">
            <v>37.57</v>
          </cell>
          <cell r="AE201">
            <v>1</v>
          </cell>
          <cell r="AF201">
            <v>24.5</v>
          </cell>
          <cell r="AG201">
            <v>0.95</v>
          </cell>
          <cell r="AH201">
            <v>44.23</v>
          </cell>
          <cell r="AI201">
            <v>0.49</v>
          </cell>
          <cell r="AJ201">
            <v>128.11000000000001</v>
          </cell>
          <cell r="AK201">
            <v>31.9</v>
          </cell>
          <cell r="AL201">
            <v>1.41</v>
          </cell>
          <cell r="AM201">
            <v>1</v>
          </cell>
          <cell r="AN201">
            <v>2</v>
          </cell>
          <cell r="AO201">
            <v>0.13</v>
          </cell>
          <cell r="AP201">
            <v>1</v>
          </cell>
          <cell r="AQ201">
            <v>0.36</v>
          </cell>
          <cell r="AR201">
            <v>0</v>
          </cell>
          <cell r="AS201">
            <v>0.31915965200000002</v>
          </cell>
          <cell r="AT201">
            <v>2.2656434170000002</v>
          </cell>
          <cell r="AU201">
            <v>13</v>
          </cell>
          <cell r="AV201">
            <v>1.0925229999999999E-2</v>
          </cell>
          <cell r="AW201">
            <v>0.125</v>
          </cell>
          <cell r="AX201">
            <v>4.3600000000000003</v>
          </cell>
          <cell r="AY201">
            <v>21.7</v>
          </cell>
          <cell r="AZ201">
            <v>193</v>
          </cell>
          <cell r="BA201">
            <v>0.17</v>
          </cell>
          <cell r="BB201">
            <v>0.82</v>
          </cell>
          <cell r="BC201">
            <v>0.28000000000000003</v>
          </cell>
          <cell r="BD201">
            <v>0.4</v>
          </cell>
        </row>
        <row r="202">
          <cell r="G202">
            <v>0</v>
          </cell>
          <cell r="H202">
            <v>-0.03</v>
          </cell>
          <cell r="I202">
            <v>2537</v>
          </cell>
          <cell r="J202">
            <v>0.97</v>
          </cell>
          <cell r="K202">
            <v>66.72</v>
          </cell>
          <cell r="L202">
            <v>40.549999999999997</v>
          </cell>
          <cell r="M202">
            <v>3601</v>
          </cell>
          <cell r="N202">
            <v>0.08</v>
          </cell>
          <cell r="O202">
            <v>52.92</v>
          </cell>
          <cell r="P202">
            <v>1.34</v>
          </cell>
          <cell r="Q202">
            <v>17.850000000000001</v>
          </cell>
          <cell r="R202">
            <v>6.98</v>
          </cell>
          <cell r="S202">
            <v>0.19</v>
          </cell>
          <cell r="T202">
            <v>0.5</v>
          </cell>
          <cell r="U202">
            <v>2</v>
          </cell>
          <cell r="V202">
            <v>1</v>
          </cell>
          <cell r="W202">
            <v>5</v>
          </cell>
          <cell r="X202">
            <v>14</v>
          </cell>
          <cell r="Y202">
            <v>0.97</v>
          </cell>
          <cell r="Z202">
            <v>15.95</v>
          </cell>
          <cell r="AA202">
            <v>11.77</v>
          </cell>
          <cell r="AB202">
            <v>15.94</v>
          </cell>
          <cell r="AC202">
            <v>470</v>
          </cell>
          <cell r="AD202">
            <v>28.54</v>
          </cell>
          <cell r="AE202">
            <v>12</v>
          </cell>
          <cell r="AF202">
            <v>30.94</v>
          </cell>
          <cell r="AG202">
            <v>0.77</v>
          </cell>
          <cell r="AH202">
            <v>27.14</v>
          </cell>
          <cell r="AI202">
            <v>1.29</v>
          </cell>
          <cell r="AJ202">
            <v>281.05</v>
          </cell>
          <cell r="AK202">
            <v>24.39</v>
          </cell>
          <cell r="AL202">
            <v>1.69</v>
          </cell>
          <cell r="AM202">
            <v>9</v>
          </cell>
          <cell r="AN202">
            <v>30</v>
          </cell>
          <cell r="AO202">
            <v>0.18</v>
          </cell>
          <cell r="AP202">
            <v>10</v>
          </cell>
          <cell r="AQ202">
            <v>0.56000000000000005</v>
          </cell>
          <cell r="AR202">
            <v>0</v>
          </cell>
          <cell r="AS202">
            <v>0.22118842599999999</v>
          </cell>
          <cell r="AT202">
            <v>1.4932577460000001</v>
          </cell>
          <cell r="AU202">
            <v>46</v>
          </cell>
          <cell r="AV202">
            <v>3.0021015000000002E-2</v>
          </cell>
          <cell r="AW202">
            <v>0</v>
          </cell>
          <cell r="AX202">
            <v>4.4400000000000004</v>
          </cell>
          <cell r="AY202">
            <v>14.15</v>
          </cell>
          <cell r="AZ202">
            <v>379</v>
          </cell>
          <cell r="BA202">
            <v>0.05</v>
          </cell>
          <cell r="BB202">
            <v>1.08</v>
          </cell>
          <cell r="BC202">
            <v>1.51</v>
          </cell>
          <cell r="BD202">
            <v>0.625</v>
          </cell>
        </row>
        <row r="203">
          <cell r="G203">
            <v>64</v>
          </cell>
          <cell r="H203">
            <v>0.06</v>
          </cell>
          <cell r="I203">
            <v>399</v>
          </cell>
          <cell r="J203">
            <v>3.76</v>
          </cell>
          <cell r="K203">
            <v>70.39</v>
          </cell>
          <cell r="L203">
            <v>39.130000000000003</v>
          </cell>
          <cell r="M203">
            <v>14141</v>
          </cell>
          <cell r="N203">
            <v>0.02</v>
          </cell>
          <cell r="O203">
            <v>59.73</v>
          </cell>
          <cell r="P203">
            <v>2.54</v>
          </cell>
          <cell r="Q203">
            <v>29.44</v>
          </cell>
          <cell r="R203">
            <v>3.05</v>
          </cell>
          <cell r="S203">
            <v>0.12</v>
          </cell>
          <cell r="T203">
            <v>0.22</v>
          </cell>
          <cell r="U203">
            <v>0</v>
          </cell>
          <cell r="V203">
            <v>1</v>
          </cell>
          <cell r="W203">
            <v>2</v>
          </cell>
          <cell r="X203">
            <v>9</v>
          </cell>
          <cell r="Y203">
            <v>0.71</v>
          </cell>
          <cell r="Z203">
            <v>16.02</v>
          </cell>
          <cell r="AA203">
            <v>2.5499999999999998</v>
          </cell>
          <cell r="AB203">
            <v>22.41</v>
          </cell>
          <cell r="AC203">
            <v>139</v>
          </cell>
          <cell r="AD203">
            <v>22.94</v>
          </cell>
          <cell r="AE203">
            <v>0.5</v>
          </cell>
          <cell r="AF203">
            <v>81.87</v>
          </cell>
          <cell r="AG203">
            <v>0.96</v>
          </cell>
          <cell r="AH203">
            <v>68.650000000000006</v>
          </cell>
          <cell r="AI203">
            <v>0.61</v>
          </cell>
          <cell r="AJ203">
            <v>109.2</v>
          </cell>
          <cell r="AK203">
            <v>30.95</v>
          </cell>
          <cell r="AL203">
            <v>0.39</v>
          </cell>
          <cell r="AM203">
            <v>1</v>
          </cell>
          <cell r="AN203">
            <v>0</v>
          </cell>
          <cell r="AO203">
            <v>0.1</v>
          </cell>
          <cell r="AP203">
            <v>2</v>
          </cell>
          <cell r="AQ203">
            <v>0.02</v>
          </cell>
          <cell r="AR203">
            <v>0.63</v>
          </cell>
          <cell r="AS203">
            <v>0.192117432</v>
          </cell>
          <cell r="AT203">
            <v>1.8457792529999999</v>
          </cell>
          <cell r="AU203">
            <v>12</v>
          </cell>
          <cell r="AV203">
            <v>3.2350087E-2</v>
          </cell>
          <cell r="AW203">
            <v>0</v>
          </cell>
          <cell r="AX203">
            <v>4.33</v>
          </cell>
          <cell r="AY203">
            <v>18.350000000000001</v>
          </cell>
          <cell r="AZ203">
            <v>66</v>
          </cell>
          <cell r="BA203">
            <v>0.06</v>
          </cell>
          <cell r="BB203">
            <v>1.1100000000000001</v>
          </cell>
          <cell r="BC203">
            <v>0.21</v>
          </cell>
          <cell r="BD203">
            <v>0.67272727300000001</v>
          </cell>
        </row>
        <row r="204">
          <cell r="G204">
            <v>100</v>
          </cell>
          <cell r="H204">
            <v>0</v>
          </cell>
          <cell r="I204">
            <v>194</v>
          </cell>
          <cell r="J204">
            <v>4.0599999999999996</v>
          </cell>
          <cell r="K204">
            <v>73.86</v>
          </cell>
          <cell r="L204">
            <v>34.82</v>
          </cell>
          <cell r="M204">
            <v>340</v>
          </cell>
          <cell r="N204">
            <v>0.01</v>
          </cell>
          <cell r="O204">
            <v>57.48</v>
          </cell>
          <cell r="P204">
            <v>3.04</v>
          </cell>
          <cell r="Q204">
            <v>22.57</v>
          </cell>
          <cell r="R204">
            <v>1.43</v>
          </cell>
          <cell r="S204">
            <v>0.04</v>
          </cell>
          <cell r="T204">
            <v>0.12</v>
          </cell>
          <cell r="U204">
            <v>0</v>
          </cell>
          <cell r="V204">
            <v>0</v>
          </cell>
          <cell r="W204">
            <v>0</v>
          </cell>
          <cell r="X204">
            <v>3</v>
          </cell>
          <cell r="Y204">
            <v>2.81</v>
          </cell>
          <cell r="Z204">
            <v>18.62</v>
          </cell>
          <cell r="AA204">
            <v>1.22</v>
          </cell>
          <cell r="AB204">
            <v>29.15</v>
          </cell>
          <cell r="AC204">
            <v>78</v>
          </cell>
          <cell r="AD204">
            <v>27.1</v>
          </cell>
          <cell r="AE204">
            <v>0</v>
          </cell>
          <cell r="AF204">
            <v>32.159999999999997</v>
          </cell>
          <cell r="AG204">
            <v>1.08</v>
          </cell>
          <cell r="AH204">
            <v>57.78</v>
          </cell>
          <cell r="AI204">
            <v>0.61</v>
          </cell>
          <cell r="AJ204">
            <v>150.58000000000001</v>
          </cell>
          <cell r="AK204">
            <v>32.64</v>
          </cell>
          <cell r="AL204">
            <v>3.99</v>
          </cell>
          <cell r="AM204">
            <v>1</v>
          </cell>
          <cell r="AN204">
            <v>0</v>
          </cell>
          <cell r="AO204">
            <v>0.15</v>
          </cell>
          <cell r="AP204">
            <v>1</v>
          </cell>
          <cell r="AQ204">
            <v>7.0000000000000007E-2</v>
          </cell>
          <cell r="AR204">
            <v>0</v>
          </cell>
          <cell r="AS204">
            <v>0.26600985199999999</v>
          </cell>
          <cell r="AT204">
            <v>1.7691763330000001</v>
          </cell>
          <cell r="AU204">
            <v>7</v>
          </cell>
          <cell r="AV204">
            <v>8.5425229999999998E-3</v>
          </cell>
          <cell r="AW204">
            <v>0.28571428599999998</v>
          </cell>
          <cell r="AX204">
            <v>3.48</v>
          </cell>
          <cell r="AY204">
            <v>22.83</v>
          </cell>
          <cell r="AZ204">
            <v>90</v>
          </cell>
          <cell r="BA204">
            <v>0.15</v>
          </cell>
          <cell r="BB204">
            <v>0.85</v>
          </cell>
          <cell r="BC204">
            <v>0.12</v>
          </cell>
          <cell r="BD204">
            <v>0.34285714299999998</v>
          </cell>
        </row>
        <row r="205">
          <cell r="G205">
            <v>100</v>
          </cell>
          <cell r="H205">
            <v>-0.01</v>
          </cell>
          <cell r="I205">
            <v>41</v>
          </cell>
          <cell r="J205">
            <v>5.89</v>
          </cell>
          <cell r="K205">
            <v>72.760000000000005</v>
          </cell>
          <cell r="L205">
            <v>41.06</v>
          </cell>
          <cell r="M205">
            <v>1497</v>
          </cell>
          <cell r="N205">
            <v>0</v>
          </cell>
          <cell r="O205">
            <v>68.760000000000005</v>
          </cell>
          <cell r="P205">
            <v>2.21</v>
          </cell>
          <cell r="Q205">
            <v>33.61</v>
          </cell>
          <cell r="R205">
            <v>1</v>
          </cell>
          <cell r="S205">
            <v>0.11</v>
          </cell>
          <cell r="T205">
            <v>0.13</v>
          </cell>
          <cell r="U205">
            <v>0</v>
          </cell>
          <cell r="V205">
            <v>0</v>
          </cell>
          <cell r="W205">
            <v>0</v>
          </cell>
          <cell r="X205">
            <v>5</v>
          </cell>
          <cell r="Y205">
            <v>0.48</v>
          </cell>
          <cell r="Z205">
            <v>15.42</v>
          </cell>
          <cell r="AA205">
            <v>0.24</v>
          </cell>
          <cell r="AB205">
            <v>24.83</v>
          </cell>
          <cell r="AC205">
            <v>24</v>
          </cell>
          <cell r="AD205">
            <v>32.43</v>
          </cell>
          <cell r="AE205">
            <v>0</v>
          </cell>
          <cell r="AF205">
            <v>30.93</v>
          </cell>
          <cell r="AG205">
            <v>1.44</v>
          </cell>
          <cell r="AH205">
            <v>93.75</v>
          </cell>
          <cell r="AI205">
            <v>0.53</v>
          </cell>
          <cell r="AJ205">
            <v>57.25</v>
          </cell>
          <cell r="AK205">
            <v>35.450000000000003</v>
          </cell>
          <cell r="AL205">
            <v>0</v>
          </cell>
          <cell r="AM205">
            <v>0</v>
          </cell>
          <cell r="AN205">
            <v>1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0.27637384700000001</v>
          </cell>
          <cell r="AT205">
            <v>3.2589443849999999</v>
          </cell>
          <cell r="AU205">
            <v>3</v>
          </cell>
          <cell r="AV205">
            <v>6.2000120000000004E-3</v>
          </cell>
          <cell r="AW205">
            <v>0</v>
          </cell>
          <cell r="AX205">
            <v>3.33</v>
          </cell>
          <cell r="AY205">
            <v>16.600000000000001</v>
          </cell>
          <cell r="AZ205">
            <v>83</v>
          </cell>
          <cell r="BA205">
            <v>0.14000000000000001</v>
          </cell>
          <cell r="BB205">
            <v>0.7</v>
          </cell>
          <cell r="BC205">
            <v>0.26</v>
          </cell>
          <cell r="BD205">
            <v>0.8</v>
          </cell>
        </row>
        <row r="206">
          <cell r="G206">
            <v>100</v>
          </cell>
          <cell r="H206">
            <v>0.02</v>
          </cell>
          <cell r="I206">
            <v>178</v>
          </cell>
          <cell r="J206">
            <v>9.31</v>
          </cell>
          <cell r="K206">
            <v>72.260000000000005</v>
          </cell>
          <cell r="L206">
            <v>39.71</v>
          </cell>
          <cell r="M206">
            <v>1966</v>
          </cell>
          <cell r="N206">
            <v>0.02</v>
          </cell>
          <cell r="O206">
            <v>44.11</v>
          </cell>
          <cell r="P206">
            <v>2.81</v>
          </cell>
          <cell r="Q206">
            <v>32.74</v>
          </cell>
          <cell r="R206">
            <v>2.72</v>
          </cell>
          <cell r="S206">
            <v>0.06</v>
          </cell>
          <cell r="T206">
            <v>0.1</v>
          </cell>
          <cell r="U206">
            <v>1</v>
          </cell>
          <cell r="V206">
            <v>1</v>
          </cell>
          <cell r="W206">
            <v>0</v>
          </cell>
          <cell r="X206">
            <v>5</v>
          </cell>
          <cell r="Y206">
            <v>3.47</v>
          </cell>
          <cell r="Z206">
            <v>17.190000000000001</v>
          </cell>
          <cell r="AA206">
            <v>1.97</v>
          </cell>
          <cell r="AB206">
            <v>29.49</v>
          </cell>
          <cell r="AC206">
            <v>108</v>
          </cell>
          <cell r="AD206">
            <v>17.64</v>
          </cell>
          <cell r="AE206">
            <v>0.5</v>
          </cell>
          <cell r="AF206">
            <v>17.21</v>
          </cell>
          <cell r="AG206">
            <v>0.82</v>
          </cell>
          <cell r="AH206">
            <v>68.94</v>
          </cell>
          <cell r="AI206">
            <v>0.52</v>
          </cell>
          <cell r="AJ206">
            <v>133.49</v>
          </cell>
          <cell r="AK206">
            <v>28.82</v>
          </cell>
          <cell r="AL206">
            <v>1.61</v>
          </cell>
          <cell r="AM206">
            <v>2</v>
          </cell>
          <cell r="AN206">
            <v>0</v>
          </cell>
          <cell r="AO206">
            <v>0.17</v>
          </cell>
          <cell r="AP206">
            <v>2</v>
          </cell>
          <cell r="AQ206">
            <v>0.16</v>
          </cell>
          <cell r="AR206">
            <v>1.64</v>
          </cell>
          <cell r="AS206">
            <v>0.21804742799999999</v>
          </cell>
          <cell r="AT206">
            <v>1.515572508</v>
          </cell>
          <cell r="AU206">
            <v>8</v>
          </cell>
          <cell r="AV206">
            <v>1.0437505E-2</v>
          </cell>
          <cell r="AW206">
            <v>0.66666666699999999</v>
          </cell>
          <cell r="AX206">
            <v>3.66</v>
          </cell>
          <cell r="AY206">
            <v>17.78</v>
          </cell>
          <cell r="AZ206">
            <v>150</v>
          </cell>
          <cell r="BA206">
            <v>0.1</v>
          </cell>
          <cell r="BB206">
            <v>0.53</v>
          </cell>
          <cell r="BC206">
            <v>0.28000000000000003</v>
          </cell>
          <cell r="BD206">
            <v>0.3</v>
          </cell>
        </row>
        <row r="207">
          <cell r="G207">
            <v>100</v>
          </cell>
          <cell r="H207">
            <v>0</v>
          </cell>
          <cell r="I207">
            <v>433</v>
          </cell>
          <cell r="J207">
            <v>13.63</v>
          </cell>
          <cell r="K207">
            <v>62.29</v>
          </cell>
          <cell r="L207">
            <v>39.729999999999997</v>
          </cell>
          <cell r="M207">
            <v>12107</v>
          </cell>
          <cell r="N207">
            <v>0.03</v>
          </cell>
          <cell r="O207">
            <v>52.18</v>
          </cell>
          <cell r="P207">
            <v>1.59</v>
          </cell>
          <cell r="Q207">
            <v>44.23</v>
          </cell>
          <cell r="R207">
            <v>3.15</v>
          </cell>
          <cell r="S207">
            <v>0.09</v>
          </cell>
          <cell r="T207">
            <v>0.08</v>
          </cell>
          <cell r="U207">
            <v>1</v>
          </cell>
          <cell r="V207">
            <v>1</v>
          </cell>
          <cell r="W207">
            <v>0</v>
          </cell>
          <cell r="X207">
            <v>6</v>
          </cell>
          <cell r="Y207">
            <v>4.1900000000000004</v>
          </cell>
          <cell r="Z207">
            <v>16.71</v>
          </cell>
          <cell r="AA207">
            <v>2.4</v>
          </cell>
          <cell r="AB207">
            <v>23.78</v>
          </cell>
          <cell r="AC207">
            <v>146</v>
          </cell>
          <cell r="AD207">
            <v>24.92</v>
          </cell>
          <cell r="AE207">
            <v>1</v>
          </cell>
          <cell r="AF207">
            <v>11.97</v>
          </cell>
          <cell r="AG207">
            <v>0.9</v>
          </cell>
          <cell r="AH207">
            <v>62.33</v>
          </cell>
          <cell r="AI207">
            <v>0.55000000000000004</v>
          </cell>
          <cell r="AJ207">
            <v>190.31</v>
          </cell>
          <cell r="AK207">
            <v>28.73</v>
          </cell>
          <cell r="AL207">
            <v>2.84</v>
          </cell>
          <cell r="AM207">
            <v>2</v>
          </cell>
          <cell r="AN207">
            <v>1</v>
          </cell>
          <cell r="AO207">
            <v>0.17</v>
          </cell>
          <cell r="AP207">
            <v>2</v>
          </cell>
          <cell r="AQ207">
            <v>0.41</v>
          </cell>
          <cell r="AR207">
            <v>1.39</v>
          </cell>
          <cell r="AS207">
            <v>0.20545419600000001</v>
          </cell>
          <cell r="AT207">
            <v>1.6194608049999999</v>
          </cell>
          <cell r="AU207">
            <v>5</v>
          </cell>
          <cell r="AV207">
            <v>7.1818439999999997E-3</v>
          </cell>
          <cell r="AW207">
            <v>0</v>
          </cell>
          <cell r="AX207">
            <v>4.09</v>
          </cell>
          <cell r="AY207">
            <v>16</v>
          </cell>
          <cell r="AZ207">
            <v>177</v>
          </cell>
          <cell r="BA207">
            <v>0.06</v>
          </cell>
          <cell r="BB207">
            <v>0.62</v>
          </cell>
          <cell r="BC207">
            <v>0.33</v>
          </cell>
          <cell r="BD207">
            <v>0.7</v>
          </cell>
        </row>
        <row r="208">
          <cell r="G208">
            <v>50</v>
          </cell>
          <cell r="H208">
            <v>0.16</v>
          </cell>
          <cell r="I208">
            <v>193</v>
          </cell>
          <cell r="J208">
            <v>7.37</v>
          </cell>
          <cell r="K208">
            <v>58.96</v>
          </cell>
          <cell r="L208">
            <v>41.66</v>
          </cell>
          <cell r="M208">
            <v>8794</v>
          </cell>
          <cell r="N208">
            <v>0.02</v>
          </cell>
          <cell r="O208">
            <v>51.73</v>
          </cell>
          <cell r="P208">
            <v>4.67</v>
          </cell>
          <cell r="Q208">
            <v>35.33</v>
          </cell>
          <cell r="R208">
            <v>2.93</v>
          </cell>
          <cell r="S208">
            <v>0.09</v>
          </cell>
          <cell r="T208">
            <v>0.1</v>
          </cell>
          <cell r="U208">
            <v>0</v>
          </cell>
          <cell r="V208">
            <v>1</v>
          </cell>
          <cell r="W208">
            <v>0</v>
          </cell>
          <cell r="X208">
            <v>4</v>
          </cell>
          <cell r="Y208">
            <v>0</v>
          </cell>
          <cell r="Z208">
            <v>14.31</v>
          </cell>
          <cell r="AA208">
            <v>1.58</v>
          </cell>
          <cell r="AB208">
            <v>24.29</v>
          </cell>
          <cell r="AC208">
            <v>82</v>
          </cell>
          <cell r="AD208">
            <v>24.45</v>
          </cell>
          <cell r="AE208">
            <v>0.5</v>
          </cell>
          <cell r="AF208">
            <v>8.73</v>
          </cell>
          <cell r="AG208">
            <v>1.18</v>
          </cell>
          <cell r="AH208">
            <v>67.98</v>
          </cell>
          <cell r="AI208">
            <v>0.56000000000000005</v>
          </cell>
          <cell r="AJ208">
            <v>231.38</v>
          </cell>
          <cell r="AK208">
            <v>29.5</v>
          </cell>
          <cell r="AL208">
            <v>2.08</v>
          </cell>
          <cell r="AM208">
            <v>3</v>
          </cell>
          <cell r="AN208">
            <v>3</v>
          </cell>
          <cell r="AO208">
            <v>0.36</v>
          </cell>
          <cell r="AP208">
            <v>1</v>
          </cell>
          <cell r="AQ208">
            <v>0.92</v>
          </cell>
          <cell r="AR208">
            <v>0</v>
          </cell>
          <cell r="AS208">
            <v>0.22476128000000001</v>
          </cell>
          <cell r="AT208">
            <v>2.246363031</v>
          </cell>
          <cell r="AU208">
            <v>25</v>
          </cell>
          <cell r="AV208">
            <v>4.13993E-3</v>
          </cell>
          <cell r="AW208">
            <v>0</v>
          </cell>
          <cell r="AX208">
            <v>7.7</v>
          </cell>
          <cell r="AY208">
            <v>12.15</v>
          </cell>
          <cell r="AZ208">
            <v>153</v>
          </cell>
          <cell r="BA208">
            <v>0.02</v>
          </cell>
          <cell r="BB208">
            <v>0.67</v>
          </cell>
          <cell r="BC208">
            <v>0.32</v>
          </cell>
          <cell r="BD208">
            <v>0.9</v>
          </cell>
        </row>
        <row r="209">
          <cell r="G209">
            <v>83</v>
          </cell>
          <cell r="H209">
            <v>0.05</v>
          </cell>
          <cell r="I209">
            <v>146</v>
          </cell>
          <cell r="J209">
            <v>8</v>
          </cell>
          <cell r="K209">
            <v>75.06</v>
          </cell>
          <cell r="L209">
            <v>39.840000000000003</v>
          </cell>
          <cell r="M209">
            <v>6945</v>
          </cell>
          <cell r="N209">
            <v>0.01</v>
          </cell>
          <cell r="O209">
            <v>39.369999999999997</v>
          </cell>
          <cell r="P209">
            <v>1.1499999999999999</v>
          </cell>
          <cell r="Q209">
            <v>26.39</v>
          </cell>
          <cell r="R209">
            <v>3.61</v>
          </cell>
          <cell r="S209">
            <v>0.1</v>
          </cell>
          <cell r="T209">
            <v>0.19</v>
          </cell>
          <cell r="U209">
            <v>1</v>
          </cell>
          <cell r="V209">
            <v>0</v>
          </cell>
          <cell r="W209">
            <v>5</v>
          </cell>
          <cell r="X209">
            <v>5</v>
          </cell>
          <cell r="Y209">
            <v>0.06</v>
          </cell>
          <cell r="Z209">
            <v>15.82</v>
          </cell>
          <cell r="AA209">
            <v>1.48</v>
          </cell>
          <cell r="AB209">
            <v>21.83</v>
          </cell>
          <cell r="AC209">
            <v>72</v>
          </cell>
          <cell r="AD209">
            <v>17.420000000000002</v>
          </cell>
          <cell r="AE209">
            <v>0.5</v>
          </cell>
          <cell r="AF209">
            <v>37.950000000000003</v>
          </cell>
          <cell r="AG209">
            <v>1.07</v>
          </cell>
          <cell r="AH209">
            <v>82.82</v>
          </cell>
          <cell r="AI209">
            <v>0.6</v>
          </cell>
          <cell r="AJ209">
            <v>97.87</v>
          </cell>
          <cell r="AK209">
            <v>30.4</v>
          </cell>
          <cell r="AL209">
            <v>0.75</v>
          </cell>
          <cell r="AM209">
            <v>1</v>
          </cell>
          <cell r="AN209">
            <v>2</v>
          </cell>
          <cell r="AO209">
            <v>0.14000000000000001</v>
          </cell>
          <cell r="AP209">
            <v>1</v>
          </cell>
          <cell r="AQ209">
            <v>0.64</v>
          </cell>
          <cell r="AR209">
            <v>0.79</v>
          </cell>
          <cell r="AS209">
            <v>0.142285994</v>
          </cell>
          <cell r="AT209">
            <v>1.8500762989999999</v>
          </cell>
          <cell r="AU209">
            <v>10</v>
          </cell>
          <cell r="AV209">
            <v>1.3651256000000001E-2</v>
          </cell>
          <cell r="AW209">
            <v>0.5</v>
          </cell>
          <cell r="AX209">
            <v>4.6900000000000004</v>
          </cell>
          <cell r="AY209">
            <v>17.829999999999998</v>
          </cell>
          <cell r="AZ209">
            <v>154</v>
          </cell>
          <cell r="BA209">
            <v>0.05</v>
          </cell>
          <cell r="BB209">
            <v>0.73</v>
          </cell>
          <cell r="BC209">
            <v>0.36</v>
          </cell>
          <cell r="BD209">
            <v>0.4</v>
          </cell>
        </row>
        <row r="210">
          <cell r="G210">
            <v>100</v>
          </cell>
          <cell r="H210">
            <v>0.01</v>
          </cell>
          <cell r="I210">
            <v>133</v>
          </cell>
          <cell r="J210">
            <v>1.21</v>
          </cell>
          <cell r="K210">
            <v>72.5</v>
          </cell>
          <cell r="L210">
            <v>35.76</v>
          </cell>
          <cell r="M210">
            <v>0</v>
          </cell>
          <cell r="N210">
            <v>0.01</v>
          </cell>
          <cell r="O210">
            <v>61.38</v>
          </cell>
          <cell r="P210">
            <v>4.54</v>
          </cell>
          <cell r="Q210">
            <v>21.69</v>
          </cell>
          <cell r="R210">
            <v>2.12</v>
          </cell>
          <cell r="S210">
            <v>7.0000000000000007E-2</v>
          </cell>
          <cell r="T210">
            <v>0.18</v>
          </cell>
          <cell r="U210">
            <v>0</v>
          </cell>
          <cell r="V210">
            <v>0</v>
          </cell>
          <cell r="W210">
            <v>2</v>
          </cell>
          <cell r="X210">
            <v>3</v>
          </cell>
          <cell r="Y210">
            <v>2.35</v>
          </cell>
          <cell r="Z210">
            <v>15.55</v>
          </cell>
          <cell r="AA210">
            <v>0.97</v>
          </cell>
          <cell r="AB210">
            <v>25.14</v>
          </cell>
          <cell r="AC210">
            <v>50</v>
          </cell>
          <cell r="AD210">
            <v>41.64</v>
          </cell>
          <cell r="AE210">
            <v>0</v>
          </cell>
          <cell r="AF210">
            <v>43.22</v>
          </cell>
          <cell r="AG210">
            <v>0.79</v>
          </cell>
          <cell r="AH210">
            <v>55.3</v>
          </cell>
          <cell r="AI210">
            <v>0.68</v>
          </cell>
          <cell r="AJ210">
            <v>205.81</v>
          </cell>
          <cell r="AK210">
            <v>29.63</v>
          </cell>
          <cell r="AL210">
            <v>2.52</v>
          </cell>
          <cell r="AM210">
            <v>1</v>
          </cell>
          <cell r="AN210">
            <v>0</v>
          </cell>
          <cell r="AO210">
            <v>0.18</v>
          </cell>
          <cell r="AP210">
            <v>1</v>
          </cell>
          <cell r="AQ210">
            <v>0.71</v>
          </cell>
          <cell r="AR210">
            <v>0</v>
          </cell>
          <cell r="AS210">
            <v>0.26656184500000002</v>
          </cell>
          <cell r="AT210">
            <v>1.6458497160000001</v>
          </cell>
          <cell r="AU210">
            <v>4</v>
          </cell>
          <cell r="AV210">
            <v>6.7085579999999999E-3</v>
          </cell>
          <cell r="AW210">
            <v>0.33333333300000001</v>
          </cell>
          <cell r="AX210">
            <v>3.93</v>
          </cell>
          <cell r="AY210">
            <v>24.47</v>
          </cell>
          <cell r="AZ210">
            <v>50</v>
          </cell>
          <cell r="BA210">
            <v>0.04</v>
          </cell>
          <cell r="BB210">
            <v>1</v>
          </cell>
          <cell r="BC210">
            <v>0.12</v>
          </cell>
          <cell r="BD210">
            <v>0.46666666699999998</v>
          </cell>
        </row>
        <row r="211">
          <cell r="G211">
            <v>100</v>
          </cell>
          <cell r="H211">
            <v>0.02</v>
          </cell>
          <cell r="I211">
            <v>198</v>
          </cell>
          <cell r="J211">
            <v>9.4600000000000009</v>
          </cell>
          <cell r="K211">
            <v>72.599999999999994</v>
          </cell>
          <cell r="L211">
            <v>38.92</v>
          </cell>
          <cell r="M211">
            <v>15401</v>
          </cell>
          <cell r="N211">
            <v>0.02</v>
          </cell>
          <cell r="O211">
            <v>52.06</v>
          </cell>
          <cell r="P211">
            <v>2.42</v>
          </cell>
          <cell r="Q211">
            <v>32.909999999999997</v>
          </cell>
          <cell r="R211">
            <v>2.08</v>
          </cell>
          <cell r="S211">
            <v>0.03</v>
          </cell>
          <cell r="T211">
            <v>0.16</v>
          </cell>
          <cell r="U211">
            <v>0</v>
          </cell>
          <cell r="V211">
            <v>1</v>
          </cell>
          <cell r="W211">
            <v>3</v>
          </cell>
          <cell r="X211">
            <v>4</v>
          </cell>
          <cell r="Y211">
            <v>0.17</v>
          </cell>
          <cell r="Z211">
            <v>16.97</v>
          </cell>
          <cell r="AA211">
            <v>2.38</v>
          </cell>
          <cell r="AB211">
            <v>22.04</v>
          </cell>
          <cell r="AC211">
            <v>127</v>
          </cell>
          <cell r="AD211">
            <v>22.43</v>
          </cell>
          <cell r="AE211">
            <v>0</v>
          </cell>
          <cell r="AF211">
            <v>17.899999999999999</v>
          </cell>
          <cell r="AG211">
            <v>1.02</v>
          </cell>
          <cell r="AH211">
            <v>72.650000000000006</v>
          </cell>
          <cell r="AI211">
            <v>0.49</v>
          </cell>
          <cell r="AJ211">
            <v>126.28</v>
          </cell>
          <cell r="AK211">
            <v>30.88</v>
          </cell>
          <cell r="AL211">
            <v>1.67</v>
          </cell>
          <cell r="AM211">
            <v>2</v>
          </cell>
          <cell r="AN211">
            <v>0</v>
          </cell>
          <cell r="AO211">
            <v>0.17</v>
          </cell>
          <cell r="AP211">
            <v>2</v>
          </cell>
          <cell r="AQ211">
            <v>0.14000000000000001</v>
          </cell>
          <cell r="AR211">
            <v>0</v>
          </cell>
          <cell r="AS211">
            <v>0.28549426700000002</v>
          </cell>
          <cell r="AT211">
            <v>1.730464878</v>
          </cell>
          <cell r="AU211">
            <v>9</v>
          </cell>
          <cell r="AV211">
            <v>8.3030619999999999E-3</v>
          </cell>
          <cell r="AW211">
            <v>0.375</v>
          </cell>
          <cell r="AX211">
            <v>4</v>
          </cell>
          <cell r="AY211">
            <v>21.99</v>
          </cell>
          <cell r="AZ211">
            <v>315</v>
          </cell>
          <cell r="BA211">
            <v>0.03</v>
          </cell>
          <cell r="BB211">
            <v>1.1299999999999999</v>
          </cell>
          <cell r="BC211">
            <v>0.33</v>
          </cell>
          <cell r="BD211">
            <v>0.55000000000000004</v>
          </cell>
        </row>
        <row r="212">
          <cell r="G212">
            <v>25</v>
          </cell>
          <cell r="H212">
            <v>0.04</v>
          </cell>
          <cell r="I212">
            <v>626</v>
          </cell>
          <cell r="J212">
            <v>4.3600000000000003</v>
          </cell>
          <cell r="K212">
            <v>72.44</v>
          </cell>
          <cell r="L212">
            <v>41.91</v>
          </cell>
          <cell r="M212">
            <v>4026</v>
          </cell>
          <cell r="N212">
            <v>0.03</v>
          </cell>
          <cell r="O212">
            <v>38.369999999999997</v>
          </cell>
          <cell r="P212">
            <v>1.79</v>
          </cell>
          <cell r="Q212">
            <v>20.72</v>
          </cell>
          <cell r="R212">
            <v>4.3899999999999997</v>
          </cell>
          <cell r="S212">
            <v>0.14000000000000001</v>
          </cell>
          <cell r="T212">
            <v>0.28999999999999998</v>
          </cell>
          <cell r="U212">
            <v>1</v>
          </cell>
          <cell r="V212">
            <v>1</v>
          </cell>
          <cell r="W212">
            <v>3</v>
          </cell>
          <cell r="X212">
            <v>3</v>
          </cell>
          <cell r="Y212">
            <v>0</v>
          </cell>
          <cell r="Z212">
            <v>15.2</v>
          </cell>
          <cell r="AA212">
            <v>3.17</v>
          </cell>
          <cell r="AB212">
            <v>24.86</v>
          </cell>
          <cell r="AC212">
            <v>139</v>
          </cell>
          <cell r="AD212">
            <v>20.47</v>
          </cell>
          <cell r="AE212">
            <v>1.5</v>
          </cell>
          <cell r="AF212">
            <v>11.17</v>
          </cell>
          <cell r="AG212">
            <v>0.76</v>
          </cell>
          <cell r="AH212">
            <v>63.55</v>
          </cell>
          <cell r="AI212">
            <v>0.7</v>
          </cell>
          <cell r="AJ212">
            <v>193.18</v>
          </cell>
          <cell r="AK212">
            <v>27.9</v>
          </cell>
          <cell r="AL212">
            <v>0.98</v>
          </cell>
          <cell r="AM212">
            <v>2</v>
          </cell>
          <cell r="AN212">
            <v>5</v>
          </cell>
          <cell r="AO212">
            <v>0.12</v>
          </cell>
          <cell r="AP212">
            <v>2</v>
          </cell>
          <cell r="AQ212">
            <v>0.85</v>
          </cell>
          <cell r="AR212">
            <v>0</v>
          </cell>
          <cell r="AS212">
            <v>0.23311736199999999</v>
          </cell>
          <cell r="AT212">
            <v>1.6536351890000001</v>
          </cell>
          <cell r="AU212">
            <v>24</v>
          </cell>
          <cell r="AV212">
            <v>1.5349783000000001E-2</v>
          </cell>
          <cell r="AW212">
            <v>0.25</v>
          </cell>
          <cell r="AX212">
            <v>6.08</v>
          </cell>
          <cell r="AY212">
            <v>20</v>
          </cell>
          <cell r="AZ212">
            <v>267</v>
          </cell>
          <cell r="BA212">
            <v>0.1</v>
          </cell>
          <cell r="BB212">
            <v>0.43</v>
          </cell>
          <cell r="BC212">
            <v>1.0900000000000001</v>
          </cell>
          <cell r="BD212">
            <v>0.5</v>
          </cell>
        </row>
      </sheetData>
      <sheetData sheetId="8">
        <row r="2">
          <cell r="H2">
            <v>0</v>
          </cell>
          <cell r="I2">
            <v>0.31578947368421056</v>
          </cell>
          <cell r="J2">
            <v>0.99652389819987586</v>
          </cell>
          <cell r="K2">
            <v>0.26345788473717535</v>
          </cell>
          <cell r="L2">
            <v>0.75763420122147207</v>
          </cell>
          <cell r="M2">
            <v>0.65427698574338089</v>
          </cell>
          <cell r="N2">
            <v>0.14887660547176701</v>
          </cell>
          <cell r="O2">
            <v>0.40909090909090906</v>
          </cell>
          <cell r="P2">
            <v>0.40615976900866224</v>
          </cell>
          <cell r="Q2">
            <v>0.66719492868462749</v>
          </cell>
          <cell r="R2">
            <v>0.56950545557602383</v>
          </cell>
          <cell r="S2">
            <v>7.437407952871869E-2</v>
          </cell>
          <cell r="T2">
            <v>8.4337349397590369E-2</v>
          </cell>
          <cell r="U2">
            <v>0.25555555555555554</v>
          </cell>
          <cell r="V2">
            <v>0</v>
          </cell>
          <cell r="W2">
            <v>1</v>
          </cell>
          <cell r="X2">
            <v>0.5714285714285714</v>
          </cell>
          <cell r="Y2">
            <v>0</v>
          </cell>
          <cell r="Z2">
            <v>0.75925453152923161</v>
          </cell>
          <cell r="AA2">
            <v>0.50481430536451166</v>
          </cell>
          <cell r="AB2">
            <v>0.3324598755322633</v>
          </cell>
          <cell r="AC2">
            <v>0.30853994490358133</v>
          </cell>
          <cell r="AD2">
            <v>0.11093990755007704</v>
          </cell>
          <cell r="AE2">
            <v>7.4784428100431136E-2</v>
          </cell>
          <cell r="AF2">
            <v>0</v>
          </cell>
          <cell r="AG2">
            <v>0.82078406969508411</v>
          </cell>
          <cell r="AH2">
            <v>0.29209621993127149</v>
          </cell>
          <cell r="AI2">
            <v>0.58368068712896304</v>
          </cell>
          <cell r="AJ2">
            <v>4.3196544276457888E-2</v>
          </cell>
          <cell r="AK2">
            <v>0.92451789508089555</v>
          </cell>
          <cell r="AL2">
            <v>0.39677587103484152</v>
          </cell>
          <cell r="AM2">
            <v>0.16315789473684211</v>
          </cell>
          <cell r="AN2">
            <v>0.2</v>
          </cell>
          <cell r="AO2">
            <v>3.3333333333333333E-2</v>
          </cell>
          <cell r="AP2">
            <v>0.50793650793650791</v>
          </cell>
          <cell r="AQ2">
            <v>0.13636363636363635</v>
          </cell>
          <cell r="AR2">
            <v>2.4660912453760793E-2</v>
          </cell>
          <cell r="AS2">
            <v>3.9134912461380022E-3</v>
          </cell>
          <cell r="AT2">
            <v>0.47272806544919876</v>
          </cell>
          <cell r="AU2">
            <v>0.48017019975236963</v>
          </cell>
          <cell r="AV2">
            <v>0.22727272727272727</v>
          </cell>
          <cell r="AW2">
            <v>0.93250802189871607</v>
          </cell>
          <cell r="AX2">
            <v>0.5538461536</v>
          </cell>
          <cell r="AY2">
            <v>0.38361408882082698</v>
          </cell>
          <cell r="AZ2">
            <v>0.89738107963655789</v>
          </cell>
          <cell r="BA2">
            <v>0.10378057820607858</v>
          </cell>
          <cell r="BB2">
            <v>0.1276595744680851</v>
          </cell>
          <cell r="BD2">
            <v>1.1647254575707155E-2</v>
          </cell>
          <cell r="BE2">
            <v>0.50507982594147938</v>
          </cell>
        </row>
        <row r="3">
          <cell r="H3">
            <v>0.08</v>
          </cell>
          <cell r="I3">
            <v>0.34210526315789475</v>
          </cell>
          <cell r="J3">
            <v>0.99751707014276847</v>
          </cell>
          <cell r="K3">
            <v>0.43825205826472446</v>
          </cell>
          <cell r="L3">
            <v>0.50466088074574067</v>
          </cell>
          <cell r="M3">
            <v>0.63543788187372696</v>
          </cell>
          <cell r="N3">
            <v>7.4497926026758934E-2</v>
          </cell>
          <cell r="O3">
            <v>0.31818181818181823</v>
          </cell>
          <cell r="P3">
            <v>0.5213804482331913</v>
          </cell>
          <cell r="Q3">
            <v>0.67511885895404122</v>
          </cell>
          <cell r="R3">
            <v>0.53705540597987822</v>
          </cell>
          <cell r="S3">
            <v>8.173784977908688E-2</v>
          </cell>
          <cell r="T3">
            <v>0</v>
          </cell>
          <cell r="U3">
            <v>0.25555555555555554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0.84146030125095739</v>
          </cell>
          <cell r="AA3">
            <v>0.5529573590096285</v>
          </cell>
          <cell r="AB3">
            <v>0.19521781853914183</v>
          </cell>
          <cell r="AC3">
            <v>0.34159779614325064</v>
          </cell>
          <cell r="AD3">
            <v>7.8582434514637908E-2</v>
          </cell>
          <cell r="AE3">
            <v>0.13371798123256404</v>
          </cell>
          <cell r="AF3">
            <v>0</v>
          </cell>
          <cell r="AG3">
            <v>0.64704418170504052</v>
          </cell>
          <cell r="AH3">
            <v>0.13402061855670103</v>
          </cell>
          <cell r="AI3">
            <v>0.85979537703675624</v>
          </cell>
          <cell r="AJ3">
            <v>6.4794816414686818E-2</v>
          </cell>
          <cell r="AK3">
            <v>0.9146510867788854</v>
          </cell>
          <cell r="AL3">
            <v>0.3135725429017161</v>
          </cell>
          <cell r="AM3">
            <v>9.9473684210526311E-2</v>
          </cell>
          <cell r="AN3">
            <v>6.6666666666666666E-2</v>
          </cell>
          <cell r="AO3">
            <v>0</v>
          </cell>
          <cell r="AP3">
            <v>0.23809523809523808</v>
          </cell>
          <cell r="AQ3">
            <v>4.5454545454545456E-2</v>
          </cell>
          <cell r="AR3">
            <v>3.4525277435265109E-2</v>
          </cell>
          <cell r="AS3">
            <v>0</v>
          </cell>
          <cell r="AT3">
            <v>0.4483288985139921</v>
          </cell>
          <cell r="AU3">
            <v>0.5958556362448415</v>
          </cell>
          <cell r="AV3">
            <v>0.21212121212121213</v>
          </cell>
          <cell r="AW3">
            <v>0.92099236417086083</v>
          </cell>
          <cell r="AX3">
            <v>0</v>
          </cell>
          <cell r="AY3">
            <v>0.35987748851454826</v>
          </cell>
          <cell r="AZ3">
            <v>0.794762159273116</v>
          </cell>
          <cell r="BA3">
            <v>9.8591549295774641E-2</v>
          </cell>
          <cell r="BB3">
            <v>0.1276595744680851</v>
          </cell>
          <cell r="BD3">
            <v>1.2479201331114806E-2</v>
          </cell>
          <cell r="BE3">
            <v>0.31349782271188764</v>
          </cell>
        </row>
        <row r="4">
          <cell r="H4">
            <v>0</v>
          </cell>
          <cell r="I4">
            <v>0.36842105263157898</v>
          </cell>
          <cell r="J4">
            <v>0.9957790192427064</v>
          </cell>
          <cell r="K4">
            <v>0.77158539159805783</v>
          </cell>
          <cell r="L4">
            <v>0.67052394728383169</v>
          </cell>
          <cell r="M4">
            <v>0.45366598778004052</v>
          </cell>
          <cell r="N4">
            <v>1.5846953433292545E-2</v>
          </cell>
          <cell r="O4">
            <v>0.45454545454545459</v>
          </cell>
          <cell r="P4">
            <v>0.2254915440670974</v>
          </cell>
          <cell r="Q4">
            <v>0.58954041204437402</v>
          </cell>
          <cell r="R4">
            <v>0.65849511123706961</v>
          </cell>
          <cell r="S4">
            <v>4.1973490427098678E-2</v>
          </cell>
          <cell r="T4">
            <v>0.10843373493975904</v>
          </cell>
          <cell r="U4">
            <v>0.17777777777777778</v>
          </cell>
          <cell r="V4">
            <v>0</v>
          </cell>
          <cell r="W4">
            <v>1</v>
          </cell>
          <cell r="X4">
            <v>0</v>
          </cell>
          <cell r="Y4">
            <v>3.0303030303030304E-2</v>
          </cell>
          <cell r="Z4">
            <v>0.8189941281593055</v>
          </cell>
          <cell r="AA4">
            <v>0.73177441540577703</v>
          </cell>
          <cell r="AB4">
            <v>0.39043563707828366</v>
          </cell>
          <cell r="AC4">
            <v>0.28904428904428908</v>
          </cell>
          <cell r="AD4">
            <v>0.12942989214175654</v>
          </cell>
          <cell r="AE4">
            <v>8.1949023586101954E-2</v>
          </cell>
          <cell r="AF4">
            <v>0</v>
          </cell>
          <cell r="AG4">
            <v>0.88394523957685145</v>
          </cell>
          <cell r="AH4">
            <v>0.29209621993127149</v>
          </cell>
          <cell r="AI4">
            <v>0.65997221169634956</v>
          </cell>
          <cell r="AJ4">
            <v>5.183585313174946E-2</v>
          </cell>
          <cell r="AK4">
            <v>0.84807566595848993</v>
          </cell>
          <cell r="AL4">
            <v>0.34009360374414987</v>
          </cell>
          <cell r="AM4">
            <v>1.5263157894736841E-2</v>
          </cell>
          <cell r="AN4">
            <v>6.6666666666666666E-2</v>
          </cell>
          <cell r="AO4">
            <v>0</v>
          </cell>
          <cell r="AP4">
            <v>0.12698412698412698</v>
          </cell>
          <cell r="AQ4">
            <v>9.0909090909090912E-2</v>
          </cell>
          <cell r="AR4">
            <v>2.4660912453760793E-2</v>
          </cell>
          <cell r="AS4">
            <v>3.2955715756951597E-3</v>
          </cell>
          <cell r="AT4">
            <v>0.14382791533641998</v>
          </cell>
          <cell r="AU4">
            <v>0.34907653525853405</v>
          </cell>
          <cell r="AV4">
            <v>0.18181818181818182</v>
          </cell>
          <cell r="AW4">
            <v>0.95233828399567244</v>
          </cell>
          <cell r="AX4">
            <v>0.2181818184</v>
          </cell>
          <cell r="AY4">
            <v>0.34839203675344566</v>
          </cell>
          <cell r="AZ4">
            <v>0.67343666488508824</v>
          </cell>
          <cell r="BA4">
            <v>0.14306893995552261</v>
          </cell>
          <cell r="BB4">
            <v>0.27659574468085107</v>
          </cell>
          <cell r="BD4">
            <v>1.4975041597337767E-2</v>
          </cell>
          <cell r="BE4">
            <v>0.30188679243325028</v>
          </cell>
        </row>
        <row r="5">
          <cell r="H5">
            <v>0.09</v>
          </cell>
          <cell r="I5">
            <v>0.26315789473684209</v>
          </cell>
          <cell r="J5">
            <v>0.99602731222842955</v>
          </cell>
          <cell r="K5">
            <v>0.63964534515516147</v>
          </cell>
          <cell r="L5">
            <v>0.66152362584378022</v>
          </cell>
          <cell r="M5">
            <v>0.38951120162932784</v>
          </cell>
          <cell r="N5">
            <v>8.0214423699616025E-2</v>
          </cell>
          <cell r="O5">
            <v>1</v>
          </cell>
          <cell r="P5">
            <v>0.45909528392685273</v>
          </cell>
          <cell r="Q5">
            <v>0.63074484944532483</v>
          </cell>
          <cell r="R5">
            <v>0.67280714184497659</v>
          </cell>
          <cell r="S5">
            <v>5.8173784977908691E-2</v>
          </cell>
          <cell r="T5">
            <v>0.12048192771084339</v>
          </cell>
          <cell r="U5">
            <v>0.19999999999999998</v>
          </cell>
          <cell r="V5">
            <v>0</v>
          </cell>
          <cell r="W5">
            <v>1</v>
          </cell>
          <cell r="X5">
            <v>0</v>
          </cell>
          <cell r="Y5">
            <v>0.2878787878787879</v>
          </cell>
          <cell r="Z5">
            <v>0.76027572121521569</v>
          </cell>
          <cell r="AA5">
            <v>0.54607977991746892</v>
          </cell>
          <cell r="AB5">
            <v>0.81231575499508679</v>
          </cell>
          <cell r="AC5">
            <v>0.35282898919262556</v>
          </cell>
          <cell r="AD5">
            <v>0.26502311248073962</v>
          </cell>
          <cell r="AE5">
            <v>5.982120213035759E-2</v>
          </cell>
          <cell r="AF5">
            <v>0.27027027027027029</v>
          </cell>
          <cell r="AG5">
            <v>0.83092719352831368</v>
          </cell>
          <cell r="AH5">
            <v>0.27147766323024053</v>
          </cell>
          <cell r="AI5">
            <v>0.42882404951370473</v>
          </cell>
          <cell r="AJ5">
            <v>4.967602591792656E-2</v>
          </cell>
          <cell r="AK5">
            <v>0.92357819905213268</v>
          </cell>
          <cell r="AL5">
            <v>0.34113364534581392</v>
          </cell>
          <cell r="AM5">
            <v>7.2631578947368422E-2</v>
          </cell>
          <cell r="AN5">
            <v>6.6666666666666666E-2</v>
          </cell>
          <cell r="AO5">
            <v>0.1</v>
          </cell>
          <cell r="AP5">
            <v>6.3492063492063489E-2</v>
          </cell>
          <cell r="AQ5">
            <v>9.0909090909090912E-2</v>
          </cell>
          <cell r="AR5">
            <v>2.9593094944512947E-2</v>
          </cell>
          <cell r="AS5">
            <v>2.0597322348094751E-3</v>
          </cell>
          <cell r="AT5">
            <v>0.62748499529409973</v>
          </cell>
          <cell r="AU5">
            <v>0.46626078728172193</v>
          </cell>
          <cell r="AV5">
            <v>0.95454545454545459</v>
          </cell>
          <cell r="AW5">
            <v>0.94028837538165466</v>
          </cell>
          <cell r="AX5">
            <v>0.17391304320000001</v>
          </cell>
          <cell r="AY5">
            <v>0.57120980091883622</v>
          </cell>
          <cell r="AZ5">
            <v>0.87653661143773387</v>
          </cell>
          <cell r="BA5">
            <v>0.25500370644922166</v>
          </cell>
          <cell r="BB5">
            <v>0.34042553191489366</v>
          </cell>
          <cell r="BD5">
            <v>1.4975041597337767E-2</v>
          </cell>
          <cell r="BE5">
            <v>0.38638228060891239</v>
          </cell>
        </row>
        <row r="6">
          <cell r="H6">
            <v>0</v>
          </cell>
          <cell r="I6">
            <v>0.18421052631578949</v>
          </cell>
          <cell r="J6">
            <v>0.99490999379267531</v>
          </cell>
          <cell r="K6">
            <v>0.62550137217648305</v>
          </cell>
          <cell r="L6">
            <v>0.6563805850208938</v>
          </cell>
          <cell r="M6">
            <v>0.48778004073319747</v>
          </cell>
          <cell r="N6">
            <v>2.9703406232743642E-2</v>
          </cell>
          <cell r="O6">
            <v>0.27272727272727271</v>
          </cell>
          <cell r="P6">
            <v>0.42802144919565516</v>
          </cell>
          <cell r="Q6">
            <v>0.6133122028526149</v>
          </cell>
          <cell r="R6">
            <v>0.63695621368853628</v>
          </cell>
          <cell r="S6">
            <v>9.1310751104565546E-2</v>
          </cell>
          <cell r="T6">
            <v>7.2289156626506021E-2</v>
          </cell>
          <cell r="U6">
            <v>0.28888888888888892</v>
          </cell>
          <cell r="V6">
            <v>0</v>
          </cell>
          <cell r="W6">
            <v>1</v>
          </cell>
          <cell r="X6">
            <v>0</v>
          </cell>
          <cell r="Y6">
            <v>6.0606060606060608E-2</v>
          </cell>
          <cell r="Z6">
            <v>0.76282869543017617</v>
          </cell>
          <cell r="AA6">
            <v>0.59147180192572213</v>
          </cell>
          <cell r="AB6">
            <v>0.12348509662626923</v>
          </cell>
          <cell r="AC6">
            <v>0.37126509853782574</v>
          </cell>
          <cell r="AD6">
            <v>4.7765793528505393E-2</v>
          </cell>
          <cell r="AE6">
            <v>7.3674866852650275E-2</v>
          </cell>
          <cell r="AF6">
            <v>0</v>
          </cell>
          <cell r="AG6">
            <v>0.67056627255756074</v>
          </cell>
          <cell r="AH6">
            <v>0.14432989690721651</v>
          </cell>
          <cell r="AI6">
            <v>0.29518757104964005</v>
          </cell>
          <cell r="AJ6">
            <v>5.183585313174946E-2</v>
          </cell>
          <cell r="AK6">
            <v>0.91961513319169796</v>
          </cell>
          <cell r="AL6">
            <v>0.27509100364014555</v>
          </cell>
          <cell r="AM6">
            <v>7.9473684210526321E-2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6.4118372379778063E-2</v>
          </cell>
          <cell r="AS6">
            <v>1.3800205973223482E-2</v>
          </cell>
          <cell r="AT6">
            <v>0.50556709622411444</v>
          </cell>
          <cell r="AU6">
            <v>0.43564110148964752</v>
          </cell>
          <cell r="AV6">
            <v>0.13636363636363635</v>
          </cell>
          <cell r="AW6">
            <v>0.91490364351228637</v>
          </cell>
          <cell r="AX6">
            <v>0</v>
          </cell>
          <cell r="AY6">
            <v>0.34532924961715161</v>
          </cell>
          <cell r="AZ6">
            <v>0.96258685195082849</v>
          </cell>
          <cell r="BA6">
            <v>7.5611564121571537E-2</v>
          </cell>
          <cell r="BB6">
            <v>0.21276595744680854</v>
          </cell>
          <cell r="BD6">
            <v>1.5806988352745424E-2</v>
          </cell>
          <cell r="BE6">
            <v>0.23899371132490807</v>
          </cell>
        </row>
        <row r="7">
          <cell r="H7">
            <v>0</v>
          </cell>
          <cell r="I7">
            <v>0.34210526315789475</v>
          </cell>
          <cell r="J7">
            <v>1</v>
          </cell>
          <cell r="K7">
            <v>0.85222714798395605</v>
          </cell>
          <cell r="L7">
            <v>0.63548698167791706</v>
          </cell>
          <cell r="M7">
            <v>0.46690427698574344</v>
          </cell>
          <cell r="N7">
            <v>6.7530256526915789E-3</v>
          </cell>
          <cell r="O7">
            <v>0.18181818181818182</v>
          </cell>
          <cell r="P7">
            <v>0.23002887391722798</v>
          </cell>
          <cell r="Q7">
            <v>0.75752773375594284</v>
          </cell>
          <cell r="R7">
            <v>0.5064474989372254</v>
          </cell>
          <cell r="S7">
            <v>7.8792341678939601E-2</v>
          </cell>
          <cell r="T7">
            <v>0</v>
          </cell>
          <cell r="U7">
            <v>0.23333333333333331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0.84069440898646919</v>
          </cell>
          <cell r="AA7">
            <v>0.55226960110041268</v>
          </cell>
          <cell r="AB7">
            <v>9.9574189321978382E-2</v>
          </cell>
          <cell r="AC7">
            <v>0.38228438228438227</v>
          </cell>
          <cell r="AD7">
            <v>4.1602465331278891E-2</v>
          </cell>
          <cell r="AE7">
            <v>9.7102460055795092E-2</v>
          </cell>
          <cell r="AF7">
            <v>0</v>
          </cell>
          <cell r="AG7">
            <v>0.80759178593652781</v>
          </cell>
          <cell r="AH7">
            <v>9.9656357388316158E-2</v>
          </cell>
          <cell r="AI7">
            <v>9.283819628647208E-2</v>
          </cell>
          <cell r="AJ7">
            <v>1.2958963282937365E-2</v>
          </cell>
          <cell r="AK7">
            <v>0.97123713025004088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7.9365079365079375E-2</v>
          </cell>
          <cell r="AQ7">
            <v>4.5454545454545456E-2</v>
          </cell>
          <cell r="AR7">
            <v>0</v>
          </cell>
          <cell r="AS7">
            <v>0</v>
          </cell>
          <cell r="AT7">
            <v>0.44997309955699571</v>
          </cell>
          <cell r="AU7">
            <v>0.75465917777411351</v>
          </cell>
          <cell r="AV7">
            <v>0.13636363636363635</v>
          </cell>
          <cell r="AW7">
            <v>0.91978451080632306</v>
          </cell>
          <cell r="AX7">
            <v>0</v>
          </cell>
          <cell r="AY7">
            <v>0.31546707503828486</v>
          </cell>
          <cell r="AZ7">
            <v>0.54355959380010699</v>
          </cell>
          <cell r="BA7">
            <v>4.4477390659747963E-2</v>
          </cell>
          <cell r="BB7">
            <v>0.14893617021276598</v>
          </cell>
          <cell r="BD7">
            <v>8.3194675540765387E-3</v>
          </cell>
          <cell r="BE7">
            <v>0.14675052466160357</v>
          </cell>
        </row>
        <row r="8">
          <cell r="H8">
            <v>0</v>
          </cell>
          <cell r="I8">
            <v>0.23684210526315788</v>
          </cell>
          <cell r="J8">
            <v>0.99950341402855369</v>
          </cell>
          <cell r="K8">
            <v>0.51952712687354863</v>
          </cell>
          <cell r="L8">
            <v>0.64609450337512042</v>
          </cell>
          <cell r="M8">
            <v>0.67362525458248457</v>
          </cell>
          <cell r="N8">
            <v>8.2639715716149101E-2</v>
          </cell>
          <cell r="O8">
            <v>0.18181818181818182</v>
          </cell>
          <cell r="P8">
            <v>0.29836381135707418</v>
          </cell>
          <cell r="Q8">
            <v>0.47860538827258314</v>
          </cell>
          <cell r="R8">
            <v>0.56667139010911149</v>
          </cell>
          <cell r="S8">
            <v>3.2400589101620025E-2</v>
          </cell>
          <cell r="T8">
            <v>0</v>
          </cell>
          <cell r="U8">
            <v>0.13333333333333333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0.96145008935409759</v>
          </cell>
          <cell r="AA8">
            <v>0.50137551581843187</v>
          </cell>
          <cell r="AB8">
            <v>0.11595152309204061</v>
          </cell>
          <cell r="AC8">
            <v>0.29073956346683616</v>
          </cell>
          <cell r="AD8">
            <v>3.8520801232665637E-2</v>
          </cell>
          <cell r="AE8">
            <v>6.5020289119959412E-2</v>
          </cell>
          <cell r="AF8">
            <v>0</v>
          </cell>
          <cell r="AG8">
            <v>0.68413192283758562</v>
          </cell>
          <cell r="AH8">
            <v>0.12371134020618556</v>
          </cell>
          <cell r="AI8">
            <v>0.31009220664393072</v>
          </cell>
          <cell r="AJ8">
            <v>5.6155507559395253E-2</v>
          </cell>
          <cell r="AK8">
            <v>0.96085961758457261</v>
          </cell>
          <cell r="AL8">
            <v>0.3395735829433178</v>
          </cell>
          <cell r="AM8">
            <v>0.24842105263157893</v>
          </cell>
          <cell r="AN8">
            <v>6.6666666666666666E-2</v>
          </cell>
          <cell r="AO8">
            <v>3.3333333333333333E-2</v>
          </cell>
          <cell r="AP8">
            <v>0.38095238095238093</v>
          </cell>
          <cell r="AQ8">
            <v>4.5454545454545456E-2</v>
          </cell>
          <cell r="AR8">
            <v>7.3982737361282368E-3</v>
          </cell>
          <cell r="AS8">
            <v>0</v>
          </cell>
          <cell r="AT8">
            <v>0.36312165112409683</v>
          </cell>
          <cell r="AU8">
            <v>0.71112917554299626</v>
          </cell>
          <cell r="AV8">
            <v>0.19696969696969696</v>
          </cell>
          <cell r="AW8">
            <v>0.90293403444467346</v>
          </cell>
          <cell r="AX8">
            <v>0</v>
          </cell>
          <cell r="AY8">
            <v>0.28177641653905056</v>
          </cell>
          <cell r="AZ8">
            <v>0.80384820951362912</v>
          </cell>
          <cell r="BA8">
            <v>4.2994810971089696E-2</v>
          </cell>
          <cell r="BB8">
            <v>0.4042553191489362</v>
          </cell>
          <cell r="BD8">
            <v>6.6555740432612306E-3</v>
          </cell>
          <cell r="BE8">
            <v>0.20174165511255032</v>
          </cell>
        </row>
        <row r="9">
          <cell r="H9">
            <v>0.22</v>
          </cell>
          <cell r="I9">
            <v>0.34210526315789475</v>
          </cell>
          <cell r="J9">
            <v>0.99540657976412161</v>
          </cell>
          <cell r="K9">
            <v>0.19822672577580749</v>
          </cell>
          <cell r="L9">
            <v>0.43105110896817744</v>
          </cell>
          <cell r="M9">
            <v>0.46894093686354382</v>
          </cell>
          <cell r="N9">
            <v>1.4872800588527744E-2</v>
          </cell>
          <cell r="O9">
            <v>0.22727272727272729</v>
          </cell>
          <cell r="P9">
            <v>0.8737797332600028</v>
          </cell>
          <cell r="Q9">
            <v>0.86529318541996836</v>
          </cell>
          <cell r="R9">
            <v>0.65027632138302405</v>
          </cell>
          <cell r="S9">
            <v>0.10898379970544919</v>
          </cell>
          <cell r="T9">
            <v>9.6385542168674704E-2</v>
          </cell>
          <cell r="U9">
            <v>0.39999999999999997</v>
          </cell>
          <cell r="V9">
            <v>0</v>
          </cell>
          <cell r="W9">
            <v>0</v>
          </cell>
          <cell r="X9">
            <v>0</v>
          </cell>
          <cell r="Y9">
            <v>7.575757575757576E-2</v>
          </cell>
          <cell r="Z9">
            <v>1</v>
          </cell>
          <cell r="AA9">
            <v>0.54401650618982111</v>
          </cell>
          <cell r="AB9">
            <v>0.11889944317065181</v>
          </cell>
          <cell r="AC9">
            <v>8.2008900190718326E-2</v>
          </cell>
          <cell r="AD9">
            <v>4.1602465331278891E-2</v>
          </cell>
          <cell r="AE9">
            <v>7.1170428607659153E-2</v>
          </cell>
          <cell r="AF9">
            <v>0.21621621621621623</v>
          </cell>
          <cell r="AG9">
            <v>0.59035469819539521</v>
          </cell>
          <cell r="AH9">
            <v>0.16494845360824742</v>
          </cell>
          <cell r="AI9">
            <v>0.68422382215485666</v>
          </cell>
          <cell r="AJ9">
            <v>7.559395248380131E-2</v>
          </cell>
          <cell r="AK9">
            <v>0.91930871057362318</v>
          </cell>
          <cell r="AL9">
            <v>0.44149765990639633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5.0526866263925961E-2</v>
          </cell>
          <cell r="AU9">
            <v>0.37647343005881889</v>
          </cell>
          <cell r="AV9">
            <v>0.13636363636363635</v>
          </cell>
          <cell r="AW9">
            <v>0.91222636303802818</v>
          </cell>
          <cell r="AX9">
            <v>0</v>
          </cell>
          <cell r="AY9">
            <v>0.35987748851454826</v>
          </cell>
          <cell r="AZ9">
            <v>0.87546766435061474</v>
          </cell>
          <cell r="BA9">
            <v>7.1905114899925876E-2</v>
          </cell>
          <cell r="BB9">
            <v>0.48936170212765961</v>
          </cell>
          <cell r="BD9">
            <v>1.6638935108153077E-2</v>
          </cell>
          <cell r="BE9">
            <v>0.35429769439460468</v>
          </cell>
        </row>
        <row r="10">
          <cell r="H10">
            <v>0</v>
          </cell>
          <cell r="I10">
            <v>0.23684210526315788</v>
          </cell>
          <cell r="J10">
            <v>0.99900682805710739</v>
          </cell>
          <cell r="K10">
            <v>0.88705932024488066</v>
          </cell>
          <cell r="L10">
            <v>0.35583413693346183</v>
          </cell>
          <cell r="M10">
            <v>0.36812627291242345</v>
          </cell>
          <cell r="N10">
            <v>9.7672123267943407E-3</v>
          </cell>
          <cell r="O10">
            <v>0.13636363636363635</v>
          </cell>
          <cell r="P10">
            <v>0.38223566616251892</v>
          </cell>
          <cell r="Q10">
            <v>0.73534072900158476</v>
          </cell>
          <cell r="R10">
            <v>0.68612724953946447</v>
          </cell>
          <cell r="S10">
            <v>6.6273932253313756E-3</v>
          </cell>
          <cell r="T10">
            <v>7.2289156626506021E-2</v>
          </cell>
          <cell r="U10">
            <v>0.11111111111111112</v>
          </cell>
          <cell r="V10">
            <v>0</v>
          </cell>
          <cell r="W10">
            <v>0</v>
          </cell>
          <cell r="X10">
            <v>0</v>
          </cell>
          <cell r="Y10">
            <v>3.0303030303030304E-2</v>
          </cell>
          <cell r="Z10">
            <v>0.98212918049527698</v>
          </cell>
          <cell r="AA10">
            <v>0.61966987620357639</v>
          </cell>
          <cell r="AB10">
            <v>7.4353095316082543E-2</v>
          </cell>
          <cell r="AC10">
            <v>0.1396482305573214</v>
          </cell>
          <cell r="AD10">
            <v>1.386748844375963E-2</v>
          </cell>
          <cell r="AE10">
            <v>3.2240679685518643E-2</v>
          </cell>
          <cell r="AF10">
            <v>0</v>
          </cell>
          <cell r="AG10">
            <v>0.73739887990043562</v>
          </cell>
          <cell r="AH10">
            <v>0.17525773195876287</v>
          </cell>
          <cell r="AI10">
            <v>0.18946570670708601</v>
          </cell>
          <cell r="AJ10">
            <v>7.1274298056155511E-2</v>
          </cell>
          <cell r="AK10">
            <v>0.86999509723811086</v>
          </cell>
          <cell r="AL10">
            <v>0.5564222568902758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0.12166372804627164</v>
          </cell>
          <cell r="AU10">
            <v>0.3579619601288242</v>
          </cell>
          <cell r="AV10">
            <v>6.0606060606060608E-2</v>
          </cell>
          <cell r="AW10">
            <v>0.96886194422442584</v>
          </cell>
          <cell r="AX10">
            <v>0</v>
          </cell>
          <cell r="AY10">
            <v>0.30627871362940279</v>
          </cell>
          <cell r="AZ10">
            <v>0.80972741849278473</v>
          </cell>
          <cell r="BA10">
            <v>4.0770941438102296E-2</v>
          </cell>
          <cell r="BB10">
            <v>0</v>
          </cell>
          <cell r="BD10">
            <v>7.4875207986688837E-3</v>
          </cell>
          <cell r="BE10">
            <v>0.48113207566749738</v>
          </cell>
        </row>
        <row r="11">
          <cell r="H11">
            <v>0</v>
          </cell>
          <cell r="I11">
            <v>0.13157894736842105</v>
          </cell>
          <cell r="J11">
            <v>0.99702048417132216</v>
          </cell>
          <cell r="K11">
            <v>0.7924846949546126</v>
          </cell>
          <cell r="L11">
            <v>0.8736740597878494</v>
          </cell>
          <cell r="M11">
            <v>0.46283095723014239</v>
          </cell>
          <cell r="N11">
            <v>4.1149243518031004E-3</v>
          </cell>
          <cell r="O11">
            <v>9.0909090909090912E-2</v>
          </cell>
          <cell r="P11">
            <v>0.73435996150144378</v>
          </cell>
          <cell r="Q11">
            <v>0.72266244057052298</v>
          </cell>
          <cell r="R11">
            <v>0.66147087997732756</v>
          </cell>
          <cell r="S11">
            <v>2.0618556701030931E-2</v>
          </cell>
          <cell r="T11">
            <v>8.4337349397590369E-2</v>
          </cell>
          <cell r="U11">
            <v>0.3666666666666667</v>
          </cell>
          <cell r="V11">
            <v>0</v>
          </cell>
          <cell r="W11">
            <v>0</v>
          </cell>
          <cell r="X11">
            <v>0</v>
          </cell>
          <cell r="Y11">
            <v>3.0303030303030304E-2</v>
          </cell>
          <cell r="Z11">
            <v>0.83380137860607617</v>
          </cell>
          <cell r="AA11">
            <v>0.65955983493810166</v>
          </cell>
          <cell r="AB11">
            <v>5.2079921388797898E-2</v>
          </cell>
          <cell r="AC11">
            <v>0.38588684043229504</v>
          </cell>
          <cell r="AD11">
            <v>1.8489984591679508E-2</v>
          </cell>
          <cell r="AE11">
            <v>0.10566193253867613</v>
          </cell>
          <cell r="AF11">
            <v>0</v>
          </cell>
          <cell r="AG11">
            <v>0.76260112009956449</v>
          </cell>
          <cell r="AH11">
            <v>0.24054982817869414</v>
          </cell>
          <cell r="AI11">
            <v>0.26158898572691669</v>
          </cell>
          <cell r="AJ11">
            <v>8.2073434125269989E-2</v>
          </cell>
          <cell r="AK11">
            <v>0.88323255433894421</v>
          </cell>
          <cell r="AL11">
            <v>0.3328133125325014</v>
          </cell>
          <cell r="AM11">
            <v>0.20894736842105263</v>
          </cell>
          <cell r="AN11">
            <v>6.6666666666666666E-2</v>
          </cell>
          <cell r="AO11">
            <v>3.3333333333333333E-2</v>
          </cell>
          <cell r="AP11">
            <v>0.634920634920635</v>
          </cell>
          <cell r="AQ11">
            <v>4.5454545454545456E-2</v>
          </cell>
          <cell r="AR11">
            <v>0.24537607891491986</v>
          </cell>
          <cell r="AS11">
            <v>0</v>
          </cell>
          <cell r="AT11">
            <v>0.46817580540893805</v>
          </cell>
          <cell r="AU11">
            <v>0.61303987351699651</v>
          </cell>
          <cell r="AV11">
            <v>4.5454545454545456E-2</v>
          </cell>
          <cell r="AW11">
            <v>0.9410942646185454</v>
          </cell>
          <cell r="AX11">
            <v>0</v>
          </cell>
          <cell r="AY11">
            <v>0.34532924961715161</v>
          </cell>
          <cell r="AZ11">
            <v>0.78941742383752012</v>
          </cell>
          <cell r="BA11">
            <v>6.4492216456634541E-2</v>
          </cell>
          <cell r="BB11">
            <v>0.17021276595744683</v>
          </cell>
          <cell r="BD11">
            <v>2.329450915141431E-2</v>
          </cell>
          <cell r="BE11">
            <v>0.11792452863474545</v>
          </cell>
        </row>
        <row r="12">
          <cell r="H12">
            <v>0.25</v>
          </cell>
          <cell r="I12">
            <v>0.36842105263157898</v>
          </cell>
          <cell r="J12">
            <v>0.99565487274984477</v>
          </cell>
          <cell r="K12">
            <v>0.8830483428330167</v>
          </cell>
          <cell r="L12">
            <v>0.79427836708453858</v>
          </cell>
          <cell r="M12">
            <v>0.4847250509164967</v>
          </cell>
          <cell r="N12">
            <v>4.153450170522612E-3</v>
          </cell>
          <cell r="O12">
            <v>0.5</v>
          </cell>
          <cell r="P12">
            <v>0.37962326412759528</v>
          </cell>
          <cell r="Q12">
            <v>0.5483359746434231</v>
          </cell>
          <cell r="R12">
            <v>0.83250673090548399</v>
          </cell>
          <cell r="S12">
            <v>1.6200294550810013E-2</v>
          </cell>
          <cell r="T12">
            <v>3.614457831325301E-2</v>
          </cell>
          <cell r="U12">
            <v>0.16666666666666666</v>
          </cell>
          <cell r="V12">
            <v>0</v>
          </cell>
          <cell r="W12">
            <v>0</v>
          </cell>
          <cell r="X12">
            <v>0</v>
          </cell>
          <cell r="Y12">
            <v>9.0909090909090912E-2</v>
          </cell>
          <cell r="Z12">
            <v>0.9693643094204748</v>
          </cell>
          <cell r="AA12">
            <v>0.63617606602475918</v>
          </cell>
          <cell r="AB12">
            <v>0.3809367834916475</v>
          </cell>
          <cell r="AC12">
            <v>0.26594617503708406</v>
          </cell>
          <cell r="AD12">
            <v>0.12018489984591679</v>
          </cell>
          <cell r="AE12">
            <v>5.6904641136190724E-2</v>
          </cell>
          <cell r="AF12">
            <v>8.1081081081081086E-2</v>
          </cell>
          <cell r="AG12">
            <v>0.94281269446172999</v>
          </cell>
          <cell r="AH12">
            <v>0.11683848797250858</v>
          </cell>
          <cell r="AI12">
            <v>0.43160287987874196</v>
          </cell>
          <cell r="AJ12">
            <v>7.7753779697624203E-2</v>
          </cell>
          <cell r="AK12">
            <v>0.69288282399084822</v>
          </cell>
          <cell r="AL12">
            <v>0.48517940717628716</v>
          </cell>
          <cell r="AM12">
            <v>6.4210526315789468E-2</v>
          </cell>
          <cell r="AN12">
            <v>6.6666666666666666E-2</v>
          </cell>
          <cell r="AO12">
            <v>3.3333333333333333E-2</v>
          </cell>
          <cell r="AP12">
            <v>0.10317460317460318</v>
          </cell>
          <cell r="AQ12">
            <v>9.0909090909090912E-2</v>
          </cell>
          <cell r="AR12">
            <v>0.14426633785450063</v>
          </cell>
          <cell r="AS12">
            <v>0</v>
          </cell>
          <cell r="AT12">
            <v>0.39687178124176714</v>
          </cell>
          <cell r="AU12">
            <v>0.32213975006743784</v>
          </cell>
          <cell r="AV12">
            <v>0.43939393939393939</v>
          </cell>
          <cell r="AW12">
            <v>0.98792227194706217</v>
          </cell>
          <cell r="AX12">
            <v>0</v>
          </cell>
          <cell r="AY12">
            <v>0.50153139356814702</v>
          </cell>
          <cell r="AZ12">
            <v>0.90165686798503475</v>
          </cell>
          <cell r="BA12">
            <v>0.24017790956263899</v>
          </cell>
          <cell r="BB12">
            <v>0.21276595744680854</v>
          </cell>
          <cell r="BD12">
            <v>2.7454242928452572E-2</v>
          </cell>
          <cell r="BE12">
            <v>0.48113207566749738</v>
          </cell>
        </row>
        <row r="13">
          <cell r="H13">
            <v>0</v>
          </cell>
          <cell r="I13">
            <v>0.34210526315789475</v>
          </cell>
          <cell r="J13">
            <v>0.99590316573556792</v>
          </cell>
          <cell r="K13">
            <v>0.8359721342621913</v>
          </cell>
          <cell r="L13">
            <v>0.51173256187721006</v>
          </cell>
          <cell r="M13">
            <v>0.47606924643584525</v>
          </cell>
          <cell r="N13">
            <v>6.7293597926210216E-2</v>
          </cell>
          <cell r="O13">
            <v>0.27272727272727271</v>
          </cell>
          <cell r="P13">
            <v>0.36573628488931664</v>
          </cell>
          <cell r="Q13">
            <v>0.46117274167987321</v>
          </cell>
          <cell r="R13">
            <v>0.66841434037126268</v>
          </cell>
          <cell r="S13">
            <v>6.111929307805597E-2</v>
          </cell>
          <cell r="T13">
            <v>0.15662650602409639</v>
          </cell>
          <cell r="U13">
            <v>0.21111111111111111</v>
          </cell>
          <cell r="V13">
            <v>0</v>
          </cell>
          <cell r="W13">
            <v>1</v>
          </cell>
          <cell r="X13">
            <v>0</v>
          </cell>
          <cell r="Y13">
            <v>1.5151515151515152E-2</v>
          </cell>
          <cell r="Z13">
            <v>0.97013020168496289</v>
          </cell>
          <cell r="AA13">
            <v>0.60247592847317744</v>
          </cell>
          <cell r="AB13">
            <v>0.13429413691451034</v>
          </cell>
          <cell r="AC13">
            <v>0.35791481246026702</v>
          </cell>
          <cell r="AD13">
            <v>5.3929121725731895E-2</v>
          </cell>
          <cell r="AE13">
            <v>0.19883337560233327</v>
          </cell>
          <cell r="AF13">
            <v>0</v>
          </cell>
          <cell r="AG13">
            <v>0.88848786558805237</v>
          </cell>
          <cell r="AH13">
            <v>0.20274914089347082</v>
          </cell>
          <cell r="AI13">
            <v>0.82708096501199935</v>
          </cell>
          <cell r="AJ13">
            <v>7.9913606911447096E-2</v>
          </cell>
          <cell r="AK13">
            <v>0.73243176989704206</v>
          </cell>
          <cell r="AL13">
            <v>0.51742069682787328</v>
          </cell>
          <cell r="AM13">
            <v>0</v>
          </cell>
          <cell r="AN13">
            <v>6.6666666666666666E-2</v>
          </cell>
          <cell r="AO13">
            <v>0</v>
          </cell>
          <cell r="AP13">
            <v>0.25396825396825395</v>
          </cell>
          <cell r="AQ13">
            <v>4.5454545454545456E-2</v>
          </cell>
          <cell r="AR13">
            <v>0</v>
          </cell>
          <cell r="AS13">
            <v>0</v>
          </cell>
          <cell r="AT13">
            <v>0.32550299773684094</v>
          </cell>
          <cell r="AU13">
            <v>0.29256193401802688</v>
          </cell>
          <cell r="AV13">
            <v>3.0303030303030304E-2</v>
          </cell>
          <cell r="AW13">
            <v>0.97373526968924096</v>
          </cell>
          <cell r="AX13">
            <v>0</v>
          </cell>
          <cell r="AY13">
            <v>0.31929555895865241</v>
          </cell>
          <cell r="AZ13">
            <v>0.49064671298770707</v>
          </cell>
          <cell r="BA13">
            <v>8.0059303187546324E-2</v>
          </cell>
          <cell r="BB13">
            <v>0.34042553191489366</v>
          </cell>
          <cell r="BD13">
            <v>2.0798668885191347E-2</v>
          </cell>
          <cell r="BE13">
            <v>0.58490566053399784</v>
          </cell>
        </row>
        <row r="14">
          <cell r="H14">
            <v>0</v>
          </cell>
          <cell r="I14">
            <v>0.36842105263157898</v>
          </cell>
          <cell r="J14">
            <v>0.99391682184978269</v>
          </cell>
          <cell r="K14">
            <v>0.55773696432341147</v>
          </cell>
          <cell r="L14">
            <v>0.58566377370620382</v>
          </cell>
          <cell r="M14">
            <v>0.48268839103869637</v>
          </cell>
          <cell r="N14">
            <v>0.14379670108917994</v>
          </cell>
          <cell r="O14">
            <v>0.36363636363636365</v>
          </cell>
          <cell r="P14">
            <v>0.3976350886841743</v>
          </cell>
          <cell r="Q14">
            <v>0.79239302694136293</v>
          </cell>
          <cell r="R14">
            <v>0.77199943318690667</v>
          </cell>
          <cell r="S14">
            <v>5.1546391752577317E-2</v>
          </cell>
          <cell r="T14">
            <v>4.8192771084337352E-2</v>
          </cell>
          <cell r="U14">
            <v>0.22222222222222224</v>
          </cell>
          <cell r="V14">
            <v>0</v>
          </cell>
          <cell r="W14">
            <v>0</v>
          </cell>
          <cell r="X14">
            <v>0</v>
          </cell>
          <cell r="Y14">
            <v>1.5151515151515152E-2</v>
          </cell>
          <cell r="Z14">
            <v>0.93949451110543791</v>
          </cell>
          <cell r="AA14">
            <v>0.58734525447042629</v>
          </cell>
          <cell r="AB14">
            <v>0.21421552571241401</v>
          </cell>
          <cell r="AC14">
            <v>0.29434202161474893</v>
          </cell>
          <cell r="AD14">
            <v>7.3959938366718034E-2</v>
          </cell>
          <cell r="AE14">
            <v>0.12845549074308904</v>
          </cell>
          <cell r="AF14">
            <v>5.4054054054054057E-2</v>
          </cell>
          <cell r="AG14">
            <v>0.82283758556316133</v>
          </cell>
          <cell r="AH14">
            <v>0.19243986254295534</v>
          </cell>
          <cell r="AI14">
            <v>0.47075912593153973</v>
          </cell>
          <cell r="AJ14">
            <v>0.14038876889848811</v>
          </cell>
          <cell r="AK14">
            <v>0.79099934629841484</v>
          </cell>
          <cell r="AL14">
            <v>0.51742069682787328</v>
          </cell>
          <cell r="AM14">
            <v>9.8947368421052631E-2</v>
          </cell>
          <cell r="AN14">
            <v>6.6666666666666666E-2</v>
          </cell>
          <cell r="AO14">
            <v>0</v>
          </cell>
          <cell r="AP14">
            <v>0.15873015873015875</v>
          </cell>
          <cell r="AQ14">
            <v>4.5454545454545456E-2</v>
          </cell>
          <cell r="AR14">
            <v>2.9593094944512947E-2</v>
          </cell>
          <cell r="AS14">
            <v>0.16457260556127704</v>
          </cell>
          <cell r="AT14">
            <v>0.42204914343246241</v>
          </cell>
          <cell r="AU14">
            <v>0.29685256942409066</v>
          </cell>
          <cell r="AV14">
            <v>0.12121212121212122</v>
          </cell>
          <cell r="AW14">
            <v>0.94201957233471756</v>
          </cell>
          <cell r="AX14">
            <v>0</v>
          </cell>
          <cell r="AY14">
            <v>0.26033690658499242</v>
          </cell>
          <cell r="AZ14">
            <v>0.77338321753073225</v>
          </cell>
          <cell r="BA14">
            <v>0.11267605633802817</v>
          </cell>
          <cell r="BB14">
            <v>0.25531914893617019</v>
          </cell>
          <cell r="BD14">
            <v>1.747088186356073E-2</v>
          </cell>
          <cell r="BE14">
            <v>0.44654088105790912</v>
          </cell>
        </row>
        <row r="15">
          <cell r="H15">
            <v>0</v>
          </cell>
          <cell r="I15">
            <v>0.31578947368421056</v>
          </cell>
          <cell r="J15">
            <v>0.99490999379267531</v>
          </cell>
          <cell r="K15">
            <v>0.93392442474139747</v>
          </cell>
          <cell r="L15">
            <v>0.47508839601414354</v>
          </cell>
          <cell r="M15">
            <v>0.4343177189409369</v>
          </cell>
          <cell r="N15">
            <v>8.0720763031358177E-3</v>
          </cell>
          <cell r="O15">
            <v>0.27272727272727271</v>
          </cell>
          <cell r="P15">
            <v>0.41619689261652687</v>
          </cell>
          <cell r="Q15">
            <v>0.77654516640253557</v>
          </cell>
          <cell r="R15">
            <v>0.49978744508998157</v>
          </cell>
          <cell r="S15">
            <v>7.3637702503681953E-3</v>
          </cell>
          <cell r="T15">
            <v>0</v>
          </cell>
          <cell r="U15">
            <v>0.18888888888888888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0.93132499361756449</v>
          </cell>
          <cell r="AA15">
            <v>0.66093535075653354</v>
          </cell>
          <cell r="AB15">
            <v>0.17130691123485098</v>
          </cell>
          <cell r="AC15">
            <v>4.7255774528501736E-2</v>
          </cell>
          <cell r="AD15">
            <v>6.3174114021571651E-2</v>
          </cell>
          <cell r="AE15">
            <v>8.3946233832107517E-2</v>
          </cell>
          <cell r="AF15">
            <v>0</v>
          </cell>
          <cell r="AG15">
            <v>0.85183571873055375</v>
          </cell>
          <cell r="AH15">
            <v>0.32646048109965631</v>
          </cell>
          <cell r="AI15">
            <v>0.42440318302387259</v>
          </cell>
          <cell r="AJ15">
            <v>4.967602591792656E-2</v>
          </cell>
          <cell r="AK15">
            <v>0.92308792286321284</v>
          </cell>
          <cell r="AL15">
            <v>0.26053042121684855</v>
          </cell>
          <cell r="AM15">
            <v>0</v>
          </cell>
          <cell r="AN15">
            <v>6.6666666666666666E-2</v>
          </cell>
          <cell r="AO15">
            <v>6.6666666666666666E-2</v>
          </cell>
          <cell r="AP15">
            <v>0.3174603174603175</v>
          </cell>
          <cell r="AQ15">
            <v>4.5454545454545456E-2</v>
          </cell>
          <cell r="AR15">
            <v>6.9050554870530217E-2</v>
          </cell>
          <cell r="AS15">
            <v>0</v>
          </cell>
          <cell r="AT15">
            <v>0.70439764760638557</v>
          </cell>
          <cell r="AU15">
            <v>0.77679731340934199</v>
          </cell>
          <cell r="AV15">
            <v>0.10606060606060606</v>
          </cell>
          <cell r="AW15">
            <v>0.94460139010487409</v>
          </cell>
          <cell r="AX15">
            <v>0</v>
          </cell>
          <cell r="AY15">
            <v>0.32388973966309348</v>
          </cell>
          <cell r="AZ15">
            <v>0.82576162479957249</v>
          </cell>
          <cell r="BA15">
            <v>5.4114158636026685E-2</v>
          </cell>
          <cell r="BB15">
            <v>1</v>
          </cell>
          <cell r="BD15">
            <v>9.983361064891845E-3</v>
          </cell>
          <cell r="BE15">
            <v>0.19946091718888267</v>
          </cell>
        </row>
        <row r="16">
          <cell r="H16">
            <v>0</v>
          </cell>
          <cell r="I16">
            <v>0.28947368421052633</v>
          </cell>
          <cell r="J16">
            <v>0.9901924270639354</v>
          </cell>
          <cell r="K16">
            <v>0.2294701287734853</v>
          </cell>
          <cell r="L16">
            <v>0.73256187720990018</v>
          </cell>
          <cell r="M16">
            <v>0.66038696537678199</v>
          </cell>
          <cell r="N16">
            <v>5.6687990401567455E-4</v>
          </cell>
          <cell r="O16">
            <v>4.5454545454545456E-2</v>
          </cell>
          <cell r="P16">
            <v>0.38457307850955591</v>
          </cell>
          <cell r="Q16">
            <v>0.99049128367670369</v>
          </cell>
          <cell r="R16">
            <v>0.81436871191724536</v>
          </cell>
          <cell r="S16">
            <v>0.1134020618556701</v>
          </cell>
          <cell r="T16">
            <v>0</v>
          </cell>
          <cell r="U16">
            <v>0.19999999999999998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9.8800102118968711E-2</v>
          </cell>
          <cell r="AA16">
            <v>0.57290233837689131</v>
          </cell>
          <cell r="AB16">
            <v>0.15132656403537503</v>
          </cell>
          <cell r="AC16">
            <v>0.43547361729179906</v>
          </cell>
          <cell r="AD16">
            <v>5.5469953775038522E-2</v>
          </cell>
          <cell r="AE16">
            <v>9.9416687801166623E-2</v>
          </cell>
          <cell r="AF16">
            <v>0</v>
          </cell>
          <cell r="AG16">
            <v>0.93092719352831366</v>
          </cell>
          <cell r="AH16">
            <v>0.47766323024054985</v>
          </cell>
          <cell r="AI16">
            <v>0.44739168877099911</v>
          </cell>
          <cell r="AJ16">
            <v>6.6954643628509725E-2</v>
          </cell>
          <cell r="AK16">
            <v>0.83314267037097567</v>
          </cell>
          <cell r="AL16">
            <v>0.66458658346333854</v>
          </cell>
          <cell r="AM16">
            <v>0.47736842105263161</v>
          </cell>
          <cell r="AN16">
            <v>6.6666666666666666E-2</v>
          </cell>
          <cell r="AO16">
            <v>0</v>
          </cell>
          <cell r="AP16">
            <v>0.38095238095238093</v>
          </cell>
          <cell r="AQ16">
            <v>4.5454545454545456E-2</v>
          </cell>
          <cell r="AR16">
            <v>0.27250308261405676</v>
          </cell>
          <cell r="AS16">
            <v>0</v>
          </cell>
          <cell r="AT16">
            <v>0.77175235777034012</v>
          </cell>
          <cell r="AU16">
            <v>0.52645819221116497</v>
          </cell>
          <cell r="AV16">
            <v>0</v>
          </cell>
          <cell r="AW16">
            <v>0.98381430169954132</v>
          </cell>
          <cell r="AX16">
            <v>0</v>
          </cell>
          <cell r="AY16">
            <v>0.20214395099540586</v>
          </cell>
          <cell r="AZ16">
            <v>0.77231427044361312</v>
          </cell>
          <cell r="BA16">
            <v>6.671608598962194E-3</v>
          </cell>
          <cell r="BB16">
            <v>0.29787234042553196</v>
          </cell>
          <cell r="BD16">
            <v>5.8236272878535774E-3</v>
          </cell>
          <cell r="BE16">
            <v>0.37735849080099687</v>
          </cell>
        </row>
        <row r="17">
          <cell r="H17">
            <v>0</v>
          </cell>
          <cell r="I17">
            <v>0.18421052631578949</v>
          </cell>
          <cell r="J17">
            <v>0.98795779019242702</v>
          </cell>
          <cell r="K17">
            <v>0.48406164238969812</v>
          </cell>
          <cell r="L17">
            <v>0.58277081324333013</v>
          </cell>
          <cell r="M17">
            <v>0.71639511201629325</v>
          </cell>
          <cell r="N17">
            <v>4.4440449174355016E-2</v>
          </cell>
          <cell r="O17">
            <v>9.0909090909090912E-2</v>
          </cell>
          <cell r="P17">
            <v>0.38141069709885878</v>
          </cell>
          <cell r="Q17">
            <v>0.70047543581616489</v>
          </cell>
          <cell r="R17">
            <v>0.3487317557035568</v>
          </cell>
          <cell r="S17">
            <v>0.15095729013254786</v>
          </cell>
          <cell r="T17">
            <v>0.13253012048192772</v>
          </cell>
          <cell r="U17">
            <v>0.39999999999999997</v>
          </cell>
          <cell r="V17">
            <v>0</v>
          </cell>
          <cell r="W17">
            <v>1</v>
          </cell>
          <cell r="X17">
            <v>0</v>
          </cell>
          <cell r="Y17">
            <v>0</v>
          </cell>
          <cell r="Z17">
            <v>0.59714066887924433</v>
          </cell>
          <cell r="AA17">
            <v>0.5674002751031636</v>
          </cell>
          <cell r="AB17">
            <v>0.13855224369472652</v>
          </cell>
          <cell r="AC17">
            <v>0.31744013562195378</v>
          </cell>
          <cell r="AD17">
            <v>6.1633281972265024E-2</v>
          </cell>
          <cell r="AE17">
            <v>9.9670301800659417E-2</v>
          </cell>
          <cell r="AF17">
            <v>0</v>
          </cell>
          <cell r="AG17">
            <v>0.7357809583074052</v>
          </cell>
          <cell r="AH17">
            <v>0.34020618556701027</v>
          </cell>
          <cell r="AI17">
            <v>0.63016294050776811</v>
          </cell>
          <cell r="AJ17">
            <v>8.8552915766738655E-2</v>
          </cell>
          <cell r="AK17">
            <v>0.95048210491910445</v>
          </cell>
          <cell r="AL17">
            <v>0.29641185647425911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9.2687950566426366E-3</v>
          </cell>
          <cell r="AT17">
            <v>0.34038346678586595</v>
          </cell>
          <cell r="AU17">
            <v>0.4244625295930638</v>
          </cell>
          <cell r="AV17">
            <v>0.12121212121212122</v>
          </cell>
          <cell r="AW17">
            <v>0.79716086540471032</v>
          </cell>
          <cell r="AX17">
            <v>0</v>
          </cell>
          <cell r="AY17">
            <v>0.24502297090352224</v>
          </cell>
          <cell r="AZ17">
            <v>0.57669695350080186</v>
          </cell>
          <cell r="BA17">
            <v>9.2661230541141587E-2</v>
          </cell>
          <cell r="BB17">
            <v>8.5106382978723416E-2</v>
          </cell>
          <cell r="BD17">
            <v>4.6589018302828612E-2</v>
          </cell>
          <cell r="BE17">
            <v>0.26205450773130018</v>
          </cell>
        </row>
        <row r="18">
          <cell r="H18">
            <v>0</v>
          </cell>
          <cell r="I18">
            <v>0.28947368421052633</v>
          </cell>
          <cell r="J18">
            <v>0.98398510242085657</v>
          </cell>
          <cell r="K18">
            <v>0.37660966856660333</v>
          </cell>
          <cell r="L18">
            <v>0.63902282224365148</v>
          </cell>
          <cell r="M18">
            <v>0.57382892057026458</v>
          </cell>
          <cell r="N18">
            <v>0.26244154624290711</v>
          </cell>
          <cell r="O18">
            <v>9.0909090909090912E-2</v>
          </cell>
          <cell r="P18">
            <v>0.4725697786333013</v>
          </cell>
          <cell r="Q18">
            <v>0.66719492868462749</v>
          </cell>
          <cell r="R18">
            <v>0.19895139577724247</v>
          </cell>
          <cell r="S18">
            <v>0.13254786450662737</v>
          </cell>
          <cell r="T18">
            <v>0.16867469879518074</v>
          </cell>
          <cell r="U18">
            <v>0.26666666666666666</v>
          </cell>
          <cell r="V18">
            <v>0</v>
          </cell>
          <cell r="W18">
            <v>1</v>
          </cell>
          <cell r="X18">
            <v>0</v>
          </cell>
          <cell r="Y18">
            <v>0</v>
          </cell>
          <cell r="Z18">
            <v>0.53484809803420985</v>
          </cell>
          <cell r="AA18">
            <v>0.42434662998624484</v>
          </cell>
          <cell r="AB18">
            <v>0.12643301670488044</v>
          </cell>
          <cell r="AC18">
            <v>0.4216995126086035</v>
          </cell>
          <cell r="AD18">
            <v>5.2388289676425268E-2</v>
          </cell>
          <cell r="AE18">
            <v>0.13711006847577986</v>
          </cell>
          <cell r="AF18">
            <v>0</v>
          </cell>
          <cell r="AG18">
            <v>0.67268201617921597</v>
          </cell>
          <cell r="AH18">
            <v>0.19931271477663232</v>
          </cell>
          <cell r="AI18">
            <v>0.50966275104206138</v>
          </cell>
          <cell r="AJ18">
            <v>7.7753779697624203E-2</v>
          </cell>
          <cell r="AK18">
            <v>0.88317126981532934</v>
          </cell>
          <cell r="AL18">
            <v>0.49557982319292776</v>
          </cell>
          <cell r="AM18">
            <v>0.3147368421052632</v>
          </cell>
          <cell r="AN18">
            <v>0</v>
          </cell>
          <cell r="AO18">
            <v>0.13333333333333333</v>
          </cell>
          <cell r="AP18">
            <v>0</v>
          </cell>
          <cell r="AQ18">
            <v>0</v>
          </cell>
          <cell r="AR18">
            <v>0.26140567200986442</v>
          </cell>
          <cell r="AS18">
            <v>0.10030895983522142</v>
          </cell>
          <cell r="AT18">
            <v>0.22718101765289817</v>
          </cell>
          <cell r="AU18">
            <v>0.52005007723923435</v>
          </cell>
          <cell r="AV18">
            <v>7.575757575757576E-2</v>
          </cell>
          <cell r="AW18">
            <v>0.80894490201388358</v>
          </cell>
          <cell r="AX18">
            <v>0</v>
          </cell>
          <cell r="AY18">
            <v>0.20367534456355285</v>
          </cell>
          <cell r="AZ18">
            <v>0.6520577231427046</v>
          </cell>
          <cell r="BA18">
            <v>2.3721275018532245E-2</v>
          </cell>
          <cell r="BB18">
            <v>0.19148936170212766</v>
          </cell>
          <cell r="BD18">
            <v>1.913477537437604E-2</v>
          </cell>
          <cell r="BE18">
            <v>0.65408805079091015</v>
          </cell>
        </row>
        <row r="19">
          <cell r="H19">
            <v>0</v>
          </cell>
          <cell r="I19">
            <v>0.36842105263157898</v>
          </cell>
          <cell r="J19">
            <v>0.99478584729981379</v>
          </cell>
          <cell r="K19">
            <v>0.91112518471606496</v>
          </cell>
          <cell r="L19">
            <v>0.37479909996785604</v>
          </cell>
          <cell r="M19">
            <v>0.820264765784114</v>
          </cell>
          <cell r="N19">
            <v>0.19496265747428401</v>
          </cell>
          <cell r="O19">
            <v>9.0909090909090912E-2</v>
          </cell>
          <cell r="P19">
            <v>0.37467344974563449</v>
          </cell>
          <cell r="Q19">
            <v>0.52931854199683037</v>
          </cell>
          <cell r="R19">
            <v>0.18208870624911438</v>
          </cell>
          <cell r="S19">
            <v>2.7982326951399107E-2</v>
          </cell>
          <cell r="T19">
            <v>6.0240963855421693E-2</v>
          </cell>
          <cell r="U19">
            <v>0.32222222222222219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9.9310696961960696E-2</v>
          </cell>
          <cell r="AA19">
            <v>0.65061898211829428</v>
          </cell>
          <cell r="AB19">
            <v>0.12512283000327548</v>
          </cell>
          <cell r="AC19">
            <v>0.60182242000423813</v>
          </cell>
          <cell r="AD19">
            <v>4.6224961479198766E-2</v>
          </cell>
          <cell r="AE19">
            <v>9.6848846056302326E-2</v>
          </cell>
          <cell r="AF19">
            <v>0</v>
          </cell>
          <cell r="AG19">
            <v>0.79321717485998755</v>
          </cell>
          <cell r="AH19">
            <v>0.13058419243986255</v>
          </cell>
          <cell r="AI19">
            <v>0.3255020841227737</v>
          </cell>
          <cell r="AJ19">
            <v>9.0712742980561548E-2</v>
          </cell>
          <cell r="AK19">
            <v>0.97564961595031863</v>
          </cell>
          <cell r="AL19">
            <v>0.31929277171086845</v>
          </cell>
          <cell r="AM19">
            <v>0.11526315789473685</v>
          </cell>
          <cell r="AN19">
            <v>0</v>
          </cell>
          <cell r="AO19">
            <v>6.6666666666666666E-2</v>
          </cell>
          <cell r="AP19">
            <v>0</v>
          </cell>
          <cell r="AQ19">
            <v>4.5454545454545456E-2</v>
          </cell>
          <cell r="AR19">
            <v>0.16276202219482122</v>
          </cell>
          <cell r="AS19">
            <v>2.8836251287332653E-3</v>
          </cell>
          <cell r="AT19">
            <v>0.4488376447414284</v>
          </cell>
          <cell r="AU19">
            <v>0.63315785253570134</v>
          </cell>
          <cell r="AV19">
            <v>0.10606060606060606</v>
          </cell>
          <cell r="AW19">
            <v>0.91144690995303934</v>
          </cell>
          <cell r="AX19">
            <v>0</v>
          </cell>
          <cell r="AY19">
            <v>0.18070444104134764</v>
          </cell>
          <cell r="AZ19">
            <v>0.11811865312667028</v>
          </cell>
          <cell r="BA19">
            <v>2.0014825796886581E-2</v>
          </cell>
          <cell r="BB19">
            <v>0.10638297872340427</v>
          </cell>
          <cell r="BD19">
            <v>4.1597337770382693E-3</v>
          </cell>
          <cell r="BE19">
            <v>0.4292452832342471</v>
          </cell>
        </row>
        <row r="20">
          <cell r="H20">
            <v>0.06</v>
          </cell>
          <cell r="I20">
            <v>0.26315789473684209</v>
          </cell>
          <cell r="J20">
            <v>0.99342023587833639</v>
          </cell>
          <cell r="K20">
            <v>0.74435296601224399</v>
          </cell>
          <cell r="L20">
            <v>0.43458694953391191</v>
          </cell>
          <cell r="M20">
            <v>0.68940936863543778</v>
          </cell>
          <cell r="N20">
            <v>0.20718084569675776</v>
          </cell>
          <cell r="O20">
            <v>0.18181818181818182</v>
          </cell>
          <cell r="P20">
            <v>0.40519730510105872</v>
          </cell>
          <cell r="Q20">
            <v>0.69413629160063395</v>
          </cell>
          <cell r="R20">
            <v>0.34065466912285675</v>
          </cell>
          <cell r="S20">
            <v>7.5846833578792322E-2</v>
          </cell>
          <cell r="T20">
            <v>8.4337349397590369E-2</v>
          </cell>
          <cell r="U20">
            <v>0.23333333333333331</v>
          </cell>
          <cell r="V20">
            <v>0</v>
          </cell>
          <cell r="W20">
            <v>1</v>
          </cell>
          <cell r="X20">
            <v>0</v>
          </cell>
          <cell r="Y20">
            <v>4.5454545454545456E-2</v>
          </cell>
          <cell r="Z20">
            <v>0.85422517232575945</v>
          </cell>
          <cell r="AA20">
            <v>0.54332874828060507</v>
          </cell>
          <cell r="AB20">
            <v>0.34752702260072055</v>
          </cell>
          <cell r="AC20">
            <v>0.4255138800593346</v>
          </cell>
          <cell r="AD20">
            <v>0.15870570107858242</v>
          </cell>
          <cell r="AE20">
            <v>9.8687547552624919E-2</v>
          </cell>
          <cell r="AF20">
            <v>0</v>
          </cell>
          <cell r="AG20">
            <v>0.7553827006845053</v>
          </cell>
          <cell r="AH20">
            <v>0.16151202749140892</v>
          </cell>
          <cell r="AI20">
            <v>0.53681950233674369</v>
          </cell>
          <cell r="AJ20">
            <v>3.8876889848812095E-2</v>
          </cell>
          <cell r="AK20">
            <v>0.92445661055728057</v>
          </cell>
          <cell r="AL20">
            <v>0.37805512220488818</v>
          </cell>
          <cell r="AM20">
            <v>5.789473684210527E-2</v>
          </cell>
          <cell r="AN20">
            <v>6.6666666666666666E-2</v>
          </cell>
          <cell r="AO20">
            <v>3.3333333333333333E-2</v>
          </cell>
          <cell r="AP20">
            <v>0.12698412698412698</v>
          </cell>
          <cell r="AQ20">
            <v>4.5454545454545456E-2</v>
          </cell>
          <cell r="AR20">
            <v>1.2330456226880395E-3</v>
          </cell>
          <cell r="AS20">
            <v>0.17816683831101959</v>
          </cell>
          <cell r="AT20">
            <v>0.42787721868836137</v>
          </cell>
          <cell r="AU20">
            <v>0.53053125804204826</v>
          </cell>
          <cell r="AV20">
            <v>0.25757575757575757</v>
          </cell>
          <cell r="AW20">
            <v>0.90953883245996514</v>
          </cell>
          <cell r="AX20">
            <v>0.28235294080000001</v>
          </cell>
          <cell r="AY20">
            <v>0.17075038284839206</v>
          </cell>
          <cell r="AZ20">
            <v>0.48797434526990924</v>
          </cell>
          <cell r="BA20">
            <v>7.5611564121571537E-2</v>
          </cell>
          <cell r="BB20">
            <v>0.53191489361702127</v>
          </cell>
          <cell r="BD20">
            <v>9.1514143094841936E-3</v>
          </cell>
          <cell r="BE20">
            <v>0.38956714796620107</v>
          </cell>
        </row>
        <row r="21">
          <cell r="H21">
            <v>0.18</v>
          </cell>
          <cell r="I21">
            <v>0.28947368421052633</v>
          </cell>
          <cell r="J21">
            <v>0.99317194289261324</v>
          </cell>
          <cell r="K21">
            <v>0.67088874815283939</v>
          </cell>
          <cell r="L21">
            <v>0.65155898424943748</v>
          </cell>
          <cell r="M21">
            <v>0.76221995926680242</v>
          </cell>
          <cell r="N21">
            <v>3.3911893287151273E-2</v>
          </cell>
          <cell r="O21">
            <v>0.13636363636363635</v>
          </cell>
          <cell r="P21">
            <v>0.35721160456482881</v>
          </cell>
          <cell r="Q21">
            <v>0.58954041204437402</v>
          </cell>
          <cell r="R21">
            <v>0.65948703415048893</v>
          </cell>
          <cell r="S21">
            <v>6.111929307805597E-2</v>
          </cell>
          <cell r="T21">
            <v>1.2048192771084338E-2</v>
          </cell>
          <cell r="U21">
            <v>0.28888888888888892</v>
          </cell>
          <cell r="V21">
            <v>0</v>
          </cell>
          <cell r="W21">
            <v>0</v>
          </cell>
          <cell r="X21">
            <v>1</v>
          </cell>
          <cell r="Y21">
            <v>1.5151515151515152E-2</v>
          </cell>
          <cell r="Z21">
            <v>0.94332397242787847</v>
          </cell>
          <cell r="AA21">
            <v>0.53713892709766153</v>
          </cell>
          <cell r="AB21">
            <v>0.36488699639698652</v>
          </cell>
          <cell r="AC21">
            <v>0.41301123119304944</v>
          </cell>
          <cell r="AD21">
            <v>0.1448382126348228</v>
          </cell>
          <cell r="AE21">
            <v>0.11913517626172965</v>
          </cell>
          <cell r="AF21">
            <v>0</v>
          </cell>
          <cell r="AG21">
            <v>0.75687616677037961</v>
          </cell>
          <cell r="AH21">
            <v>0.23367697594501716</v>
          </cell>
          <cell r="AI21">
            <v>0.68687634204875581</v>
          </cell>
          <cell r="AJ21">
            <v>7.3434125269978404E-2</v>
          </cell>
          <cell r="AK21">
            <v>0.90627553521817295</v>
          </cell>
          <cell r="AL21">
            <v>0.53510140405616236</v>
          </cell>
          <cell r="AM21">
            <v>0.36631578947368421</v>
          </cell>
          <cell r="AN21">
            <v>0.2</v>
          </cell>
          <cell r="AO21">
            <v>0</v>
          </cell>
          <cell r="AP21">
            <v>0.34920634920634919</v>
          </cell>
          <cell r="AQ21">
            <v>0.18181818181818182</v>
          </cell>
          <cell r="AR21">
            <v>1.3563501849568435E-2</v>
          </cell>
          <cell r="AS21">
            <v>1.4418125643666326E-3</v>
          </cell>
          <cell r="AT21">
            <v>0.50933549278844081</v>
          </cell>
          <cell r="AU21">
            <v>0.39368188493625178</v>
          </cell>
          <cell r="AV21">
            <v>0.30303030303030304</v>
          </cell>
          <cell r="AW21">
            <v>0.91188375835330471</v>
          </cell>
          <cell r="AX21">
            <v>0</v>
          </cell>
          <cell r="AY21">
            <v>0.26875957120980093</v>
          </cell>
          <cell r="AZ21">
            <v>0.53447354355959376</v>
          </cell>
          <cell r="BA21">
            <v>0.10971089696071164</v>
          </cell>
          <cell r="BB21">
            <v>0.65957446808510645</v>
          </cell>
          <cell r="BD21">
            <v>1.3311148086522461E-2</v>
          </cell>
          <cell r="BE21">
            <v>0.24306326302148556</v>
          </cell>
        </row>
        <row r="22">
          <cell r="H22">
            <v>0</v>
          </cell>
          <cell r="I22">
            <v>0.36842105263157898</v>
          </cell>
          <cell r="J22">
            <v>0.9878336436995655</v>
          </cell>
          <cell r="K22">
            <v>0.34916613890648091</v>
          </cell>
          <cell r="L22">
            <v>0.66120218579234957</v>
          </cell>
          <cell r="M22">
            <v>0.59419551934826886</v>
          </cell>
          <cell r="N22">
            <v>0.12762136091537346</v>
          </cell>
          <cell r="O22">
            <v>4.5454545454545456E-2</v>
          </cell>
          <cell r="P22">
            <v>0.30963838856042897</v>
          </cell>
          <cell r="Q22">
            <v>0.68304278922345485</v>
          </cell>
          <cell r="R22">
            <v>0.2170894147654811</v>
          </cell>
          <cell r="S22">
            <v>0.11119293078055963</v>
          </cell>
          <cell r="T22">
            <v>0.16867469879518074</v>
          </cell>
          <cell r="U22">
            <v>0.56666666666666665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0.50395711003318866</v>
          </cell>
          <cell r="AA22">
            <v>0.48555708390646479</v>
          </cell>
          <cell r="AB22">
            <v>6.4526695054045208E-2</v>
          </cell>
          <cell r="AC22">
            <v>0.47446492901038362</v>
          </cell>
          <cell r="AD22">
            <v>2.3112480739599383E-2</v>
          </cell>
          <cell r="AE22">
            <v>4.3367993913264007E-2</v>
          </cell>
          <cell r="AF22">
            <v>0</v>
          </cell>
          <cell r="AG22">
            <v>0.72041070317361555</v>
          </cell>
          <cell r="AH22">
            <v>0.47422680412371138</v>
          </cell>
          <cell r="AI22">
            <v>0.73676897814828846</v>
          </cell>
          <cell r="AJ22">
            <v>3.0237580993520523E-2</v>
          </cell>
          <cell r="AK22">
            <v>0.93955303154110159</v>
          </cell>
          <cell r="AL22">
            <v>0.39261570462818518</v>
          </cell>
          <cell r="AM22">
            <v>0.67052631578947375</v>
          </cell>
          <cell r="AN22">
            <v>6.6666666666666666E-2</v>
          </cell>
          <cell r="AO22">
            <v>0</v>
          </cell>
          <cell r="AP22">
            <v>0.5714285714285714</v>
          </cell>
          <cell r="AQ22">
            <v>9.0909090909090912E-2</v>
          </cell>
          <cell r="AR22">
            <v>0.40937114673242914</v>
          </cell>
          <cell r="AS22">
            <v>0</v>
          </cell>
          <cell r="AT22">
            <v>0.29055673406721844</v>
          </cell>
          <cell r="AU22">
            <v>0.41731994171557979</v>
          </cell>
          <cell r="AV22">
            <v>3.0303030303030304E-2</v>
          </cell>
          <cell r="AW22">
            <v>0.85342561967124453</v>
          </cell>
          <cell r="AX22">
            <v>0</v>
          </cell>
          <cell r="AY22">
            <v>0.14088820826952528</v>
          </cell>
          <cell r="AZ22">
            <v>0.37520042757883498</v>
          </cell>
          <cell r="BA22">
            <v>8.8954781319495919E-3</v>
          </cell>
          <cell r="BB22">
            <v>0.29787234042553196</v>
          </cell>
          <cell r="BD22">
            <v>1.4975041597337767E-2</v>
          </cell>
          <cell r="BE22">
            <v>0.79245283026699898</v>
          </cell>
        </row>
        <row r="23">
          <cell r="H23">
            <v>0.78</v>
          </cell>
          <cell r="I23">
            <v>0.28947368421052633</v>
          </cell>
          <cell r="J23">
            <v>0.94525139664804469</v>
          </cell>
          <cell r="K23">
            <v>0.82647245091830279</v>
          </cell>
          <cell r="L23">
            <v>0.49919639987142411</v>
          </cell>
          <cell r="M23">
            <v>0.80295315682281032</v>
          </cell>
          <cell r="N23">
            <v>1.2823593945208947E-3</v>
          </cell>
          <cell r="O23">
            <v>0.18181818181818182</v>
          </cell>
          <cell r="P23">
            <v>0.43585865530042622</v>
          </cell>
          <cell r="Q23">
            <v>0.72266244057052298</v>
          </cell>
          <cell r="R23">
            <v>0.77440838883378216</v>
          </cell>
          <cell r="S23">
            <v>0.24889543446244478</v>
          </cell>
          <cell r="T23">
            <v>7.2289156626506021E-2</v>
          </cell>
          <cell r="U23">
            <v>0.39999999999999997</v>
          </cell>
          <cell r="V23">
            <v>0</v>
          </cell>
          <cell r="W23">
            <v>1</v>
          </cell>
          <cell r="X23">
            <v>0.2857142857142857</v>
          </cell>
          <cell r="Y23">
            <v>9.0909090909090912E-2</v>
          </cell>
          <cell r="Z23">
            <v>0.91396476895583356</v>
          </cell>
          <cell r="AA23">
            <v>0.52338376891334237</v>
          </cell>
          <cell r="AB23">
            <v>0.63183753684900101</v>
          </cell>
          <cell r="AC23">
            <v>0.3076923076923076</v>
          </cell>
          <cell r="AD23">
            <v>0.20338983050847459</v>
          </cell>
          <cell r="AE23">
            <v>8.4294953081410079E-2</v>
          </cell>
          <cell r="AF23">
            <v>0</v>
          </cell>
          <cell r="AG23">
            <v>0.65992532669570636</v>
          </cell>
          <cell r="AH23">
            <v>0.16494845360824742</v>
          </cell>
          <cell r="AI23">
            <v>0.73095869647593781</v>
          </cell>
          <cell r="AJ23">
            <v>3.2397408207343416E-2</v>
          </cell>
          <cell r="AK23">
            <v>0.80344010459225368</v>
          </cell>
          <cell r="AL23">
            <v>0.67394695787831516</v>
          </cell>
          <cell r="AM23">
            <v>0.32210526315789473</v>
          </cell>
          <cell r="AN23">
            <v>0.13333333333333333</v>
          </cell>
          <cell r="AO23">
            <v>0.23333333333333334</v>
          </cell>
          <cell r="AP23">
            <v>0.15079365079365079</v>
          </cell>
          <cell r="AQ23">
            <v>0.18181818181818182</v>
          </cell>
          <cell r="AR23">
            <v>0.14549938347718866</v>
          </cell>
          <cell r="AS23">
            <v>0</v>
          </cell>
          <cell r="AT23">
            <v>0.75012360228853958</v>
          </cell>
          <cell r="AU23">
            <v>0.38282987214187991</v>
          </cell>
          <cell r="AV23">
            <v>0.45454545454545453</v>
          </cell>
          <cell r="AW23">
            <v>0.74558219466021947</v>
          </cell>
          <cell r="AX23">
            <v>0</v>
          </cell>
          <cell r="AY23">
            <v>0.47856049004594187</v>
          </cell>
          <cell r="AZ23">
            <v>0.82576162479957249</v>
          </cell>
          <cell r="BA23">
            <v>0.13269088213491476</v>
          </cell>
          <cell r="BB23">
            <v>0.21276595744680854</v>
          </cell>
          <cell r="BD23">
            <v>8.8186356073211306E-2</v>
          </cell>
          <cell r="BE23">
            <v>0.16981132106799574</v>
          </cell>
        </row>
        <row r="24">
          <cell r="H24">
            <v>0</v>
          </cell>
          <cell r="I24">
            <v>0.34210526315789475</v>
          </cell>
          <cell r="J24">
            <v>0.97839851024208568</v>
          </cell>
          <cell r="K24">
            <v>0.52522693687988176</v>
          </cell>
          <cell r="L24">
            <v>0.50723240115718438</v>
          </cell>
          <cell r="M24">
            <v>0.58197556008146634</v>
          </cell>
          <cell r="N24">
            <v>3.2895545498074628E-2</v>
          </cell>
          <cell r="O24">
            <v>9.0909090909090912E-2</v>
          </cell>
          <cell r="P24">
            <v>0.52426783995600168</v>
          </cell>
          <cell r="Q24">
            <v>0.3438985736925515</v>
          </cell>
          <cell r="R24">
            <v>0.44480657503188331</v>
          </cell>
          <cell r="S24">
            <v>0.12297496318114874</v>
          </cell>
          <cell r="T24">
            <v>0.22891566265060243</v>
          </cell>
          <cell r="U24">
            <v>0.25555555555555554</v>
          </cell>
          <cell r="V24">
            <v>0</v>
          </cell>
          <cell r="W24">
            <v>1</v>
          </cell>
          <cell r="X24">
            <v>0</v>
          </cell>
          <cell r="Y24">
            <v>4.5454545454545456E-2</v>
          </cell>
          <cell r="Z24">
            <v>0.84146030125095739</v>
          </cell>
          <cell r="AA24">
            <v>0.57290233837689131</v>
          </cell>
          <cell r="AB24">
            <v>0.2243694726498526</v>
          </cell>
          <cell r="AC24">
            <v>0.4075015893197711</v>
          </cell>
          <cell r="AD24">
            <v>6.4714946070878271E-2</v>
          </cell>
          <cell r="AE24">
            <v>6.2293938625412118E-2</v>
          </cell>
          <cell r="AF24">
            <v>0</v>
          </cell>
          <cell r="AG24">
            <v>0.75743621655258253</v>
          </cell>
          <cell r="AH24">
            <v>0.49828178694158071</v>
          </cell>
          <cell r="AI24">
            <v>0.67032967032967028</v>
          </cell>
          <cell r="AJ24">
            <v>4.3196544276457888E-2</v>
          </cell>
          <cell r="AK24">
            <v>0.82031377676090866</v>
          </cell>
          <cell r="AL24">
            <v>0.5070202808112324</v>
          </cell>
          <cell r="AM24">
            <v>0.16789473684210526</v>
          </cell>
          <cell r="AN24">
            <v>6.6666666666666666E-2</v>
          </cell>
          <cell r="AO24">
            <v>0</v>
          </cell>
          <cell r="AP24">
            <v>0.25396825396825395</v>
          </cell>
          <cell r="AQ24">
            <v>9.0909090909090912E-2</v>
          </cell>
          <cell r="AR24">
            <v>8.3847102342786695E-2</v>
          </cell>
          <cell r="AS24">
            <v>0</v>
          </cell>
          <cell r="AT24">
            <v>0.64973966717121368</v>
          </cell>
          <cell r="AU24">
            <v>0.38092686708660117</v>
          </cell>
          <cell r="AV24">
            <v>7.575757575757576E-2</v>
          </cell>
          <cell r="AW24">
            <v>0.86802405706782915</v>
          </cell>
          <cell r="AX24">
            <v>0</v>
          </cell>
          <cell r="AY24">
            <v>0.19754977029096479</v>
          </cell>
          <cell r="AZ24">
            <v>0.46873329770176392</v>
          </cell>
          <cell r="BA24">
            <v>0.1067457375833951</v>
          </cell>
          <cell r="BB24">
            <v>6.3829787234042548E-2</v>
          </cell>
          <cell r="BD24">
            <v>8.2362728785357733E-2</v>
          </cell>
          <cell r="BE24">
            <v>0.48113207566749738</v>
          </cell>
        </row>
        <row r="25">
          <cell r="H25">
            <v>0</v>
          </cell>
          <cell r="I25">
            <v>0.39473684210526316</v>
          </cell>
          <cell r="J25">
            <v>0.98696461824953441</v>
          </cell>
          <cell r="K25">
            <v>0.88114840616423895</v>
          </cell>
          <cell r="L25">
            <v>0.8502089360334294</v>
          </cell>
          <cell r="M25">
            <v>0.45621181262729127</v>
          </cell>
          <cell r="N25">
            <v>6.1028565977299117E-2</v>
          </cell>
          <cell r="O25">
            <v>4.5454545454545456E-2</v>
          </cell>
          <cell r="P25">
            <v>0.74508455932902529</v>
          </cell>
          <cell r="Q25">
            <v>0.67828843106180658</v>
          </cell>
          <cell r="R25">
            <v>0.211988096925039</v>
          </cell>
          <cell r="S25">
            <v>5.964653902798233E-2</v>
          </cell>
          <cell r="T25">
            <v>6.0240963855421693E-2</v>
          </cell>
          <cell r="U25">
            <v>7.7777777777777779E-2</v>
          </cell>
          <cell r="V25">
            <v>0</v>
          </cell>
          <cell r="W25">
            <v>1</v>
          </cell>
          <cell r="X25">
            <v>0</v>
          </cell>
          <cell r="Y25">
            <v>0</v>
          </cell>
          <cell r="Z25">
            <v>0.86316058207812107</v>
          </cell>
          <cell r="AA25">
            <v>0.59766162310866577</v>
          </cell>
          <cell r="AB25">
            <v>3.5702587618735661E-2</v>
          </cell>
          <cell r="AC25">
            <v>0.3365119728756093</v>
          </cell>
          <cell r="AD25">
            <v>1.6949152542372881E-2</v>
          </cell>
          <cell r="AE25">
            <v>9.2156987065686022E-2</v>
          </cell>
          <cell r="AF25">
            <v>0</v>
          </cell>
          <cell r="AG25">
            <v>0.67741132545115124</v>
          </cell>
          <cell r="AH25">
            <v>0.64604810996563566</v>
          </cell>
          <cell r="AI25">
            <v>1</v>
          </cell>
          <cell r="AJ25">
            <v>9.5032397408207347E-2</v>
          </cell>
          <cell r="AK25">
            <v>0.8621915345644714</v>
          </cell>
          <cell r="AL25">
            <v>0.5226209048361935</v>
          </cell>
          <cell r="AM25">
            <v>0.29578947368421055</v>
          </cell>
          <cell r="AN25">
            <v>6.6666666666666666E-2</v>
          </cell>
          <cell r="AO25">
            <v>0</v>
          </cell>
          <cell r="AP25">
            <v>0.57936507936507931</v>
          </cell>
          <cell r="AQ25">
            <v>4.5454545454545456E-2</v>
          </cell>
          <cell r="AR25">
            <v>0</v>
          </cell>
          <cell r="AS25">
            <v>0</v>
          </cell>
          <cell r="AT25">
            <v>0.38504525430571268</v>
          </cell>
          <cell r="AU25">
            <v>0.41055631664798886</v>
          </cell>
          <cell r="AV25">
            <v>3.0303030303030304E-2</v>
          </cell>
          <cell r="AW25">
            <v>0.88733658292363649</v>
          </cell>
          <cell r="AX25">
            <v>0</v>
          </cell>
          <cell r="AY25">
            <v>0.14395099540581929</v>
          </cell>
          <cell r="AZ25">
            <v>0.61036878674505624</v>
          </cell>
          <cell r="BA25">
            <v>1.4084507042253521E-2</v>
          </cell>
          <cell r="BB25">
            <v>0.31914893617021278</v>
          </cell>
          <cell r="BD25">
            <v>1.5806988352745424E-2</v>
          </cell>
          <cell r="BE25">
            <v>0.58490566053399784</v>
          </cell>
        </row>
        <row r="26">
          <cell r="H26">
            <v>0.31</v>
          </cell>
          <cell r="I26">
            <v>0.36842105263157898</v>
          </cell>
          <cell r="J26">
            <v>0.97752948479205459</v>
          </cell>
          <cell r="K26">
            <v>0.45915136162127934</v>
          </cell>
          <cell r="L26">
            <v>0.58727097396335581</v>
          </cell>
          <cell r="M26">
            <v>0.74236252545824832</v>
          </cell>
          <cell r="N26">
            <v>1.1552241927465056E-2</v>
          </cell>
          <cell r="O26">
            <v>0.18181818181818182</v>
          </cell>
          <cell r="P26">
            <v>0.51835556166643748</v>
          </cell>
          <cell r="Q26">
            <v>0.6561014263074485</v>
          </cell>
          <cell r="R26">
            <v>0.79623069292900672</v>
          </cell>
          <cell r="S26">
            <v>0.18262150220913106</v>
          </cell>
          <cell r="T26">
            <v>9.6385542168674704E-2</v>
          </cell>
          <cell r="U26">
            <v>0.31111111111111112</v>
          </cell>
          <cell r="V26">
            <v>0</v>
          </cell>
          <cell r="W26">
            <v>1</v>
          </cell>
          <cell r="X26">
            <v>0.42857142857142855</v>
          </cell>
          <cell r="Y26">
            <v>0.13636363636363635</v>
          </cell>
          <cell r="Z26">
            <v>0.90707173857544032</v>
          </cell>
          <cell r="AA26">
            <v>0.56464924346629985</v>
          </cell>
          <cell r="AB26">
            <v>0.59154929577464799</v>
          </cell>
          <cell r="AC26">
            <v>0.14706505615596521</v>
          </cell>
          <cell r="AD26">
            <v>0.21571648690292758</v>
          </cell>
          <cell r="AE26">
            <v>9.1205934567588146E-2</v>
          </cell>
          <cell r="AF26">
            <v>0.40540540540540543</v>
          </cell>
          <cell r="AG26">
            <v>0.63858120721841949</v>
          </cell>
          <cell r="AH26">
            <v>0.25773195876288657</v>
          </cell>
          <cell r="AI26">
            <v>0.62523683213338388</v>
          </cell>
          <cell r="AJ26">
            <v>0.13174946004319657</v>
          </cell>
          <cell r="AK26">
            <v>0.90570354633109984</v>
          </cell>
          <cell r="AL26">
            <v>0.63130525221008837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7.1472708547888786E-2</v>
          </cell>
          <cell r="AT26">
            <v>0.32057490849017006</v>
          </cell>
          <cell r="AU26">
            <v>0.31454438647607452</v>
          </cell>
          <cell r="AV26">
            <v>0.27272727272727271</v>
          </cell>
          <cell r="AW26">
            <v>0.85791898110194609</v>
          </cell>
          <cell r="AX26">
            <v>0</v>
          </cell>
          <cell r="AY26">
            <v>0.20444104134762636</v>
          </cell>
          <cell r="AZ26">
            <v>0.63174772848743987</v>
          </cell>
          <cell r="BA26">
            <v>8.8954781319495926E-2</v>
          </cell>
          <cell r="BB26">
            <v>0.38297872340425532</v>
          </cell>
          <cell r="BD26">
            <v>1.913477537437604E-2</v>
          </cell>
          <cell r="BE26">
            <v>0.16981132106799574</v>
          </cell>
        </row>
        <row r="27">
          <cell r="H27">
            <v>0.25</v>
          </cell>
          <cell r="I27">
            <v>0.39473684210526316</v>
          </cell>
          <cell r="J27">
            <v>0.99006828057107388</v>
          </cell>
          <cell r="K27">
            <v>0.55921469284357184</v>
          </cell>
          <cell r="L27">
            <v>0.45451623272259739</v>
          </cell>
          <cell r="M27">
            <v>0.84979633401221977</v>
          </cell>
          <cell r="N27">
            <v>3.8577186477804545E-2</v>
          </cell>
          <cell r="O27">
            <v>9.0909090909090912E-2</v>
          </cell>
          <cell r="P27">
            <v>0.31362573903478624</v>
          </cell>
          <cell r="Q27">
            <v>0.60855784469096663</v>
          </cell>
          <cell r="R27">
            <v>0.56256199518208871</v>
          </cell>
          <cell r="S27">
            <v>7.437407952871869E-2</v>
          </cell>
          <cell r="T27">
            <v>0.12048192771084339</v>
          </cell>
          <cell r="U27">
            <v>0.38888888888888884</v>
          </cell>
          <cell r="V27">
            <v>0</v>
          </cell>
          <cell r="W27">
            <v>0</v>
          </cell>
          <cell r="X27">
            <v>0.42857142857142855</v>
          </cell>
          <cell r="Y27">
            <v>0.22727272727272727</v>
          </cell>
          <cell r="Z27">
            <v>0.6900689303038039</v>
          </cell>
          <cell r="AA27">
            <v>0.55639614855570829</v>
          </cell>
          <cell r="AB27">
            <v>0.1473960039305601</v>
          </cell>
          <cell r="AC27">
            <v>0.35240517058698884</v>
          </cell>
          <cell r="AD27">
            <v>0.10477657935285054</v>
          </cell>
          <cell r="AE27">
            <v>9.9321582551356827E-2</v>
          </cell>
          <cell r="AF27">
            <v>0</v>
          </cell>
          <cell r="AG27">
            <v>0.2951462352209086</v>
          </cell>
          <cell r="AH27">
            <v>0.23711340206185563</v>
          </cell>
          <cell r="AI27">
            <v>0.60123784261715296</v>
          </cell>
          <cell r="AJ27">
            <v>0.13390928725701948</v>
          </cell>
          <cell r="AK27">
            <v>0.95822438306912894</v>
          </cell>
          <cell r="AL27">
            <v>0.41029641185647425</v>
          </cell>
          <cell r="AM27">
            <v>0</v>
          </cell>
          <cell r="AN27">
            <v>6.6666666666666666E-2</v>
          </cell>
          <cell r="AO27">
            <v>0</v>
          </cell>
          <cell r="AP27">
            <v>0.26190476190476192</v>
          </cell>
          <cell r="AQ27">
            <v>9.0909090909090912E-2</v>
          </cell>
          <cell r="AR27">
            <v>0</v>
          </cell>
          <cell r="AS27">
            <v>5.3553038105046353E-3</v>
          </cell>
          <cell r="AT27">
            <v>0.42178747729466259</v>
          </cell>
          <cell r="AU27">
            <v>0.7882680659322705</v>
          </cell>
          <cell r="AV27">
            <v>0.31818181818181818</v>
          </cell>
          <cell r="AW27">
            <v>0.78363895920509574</v>
          </cell>
          <cell r="AX27">
            <v>0.16</v>
          </cell>
          <cell r="AY27">
            <v>0.23966309341500766</v>
          </cell>
          <cell r="AZ27">
            <v>0.6435061464457511</v>
          </cell>
          <cell r="BA27">
            <v>0.10526315789473684</v>
          </cell>
          <cell r="BB27">
            <v>0.36170212765957449</v>
          </cell>
          <cell r="BD27">
            <v>2.4958402662229619E-2</v>
          </cell>
          <cell r="BE27">
            <v>5.5660377714845138E-2</v>
          </cell>
        </row>
        <row r="28">
          <cell r="H28">
            <v>0</v>
          </cell>
          <cell r="I28">
            <v>0.31578947368421056</v>
          </cell>
          <cell r="J28">
            <v>0.99553072625698324</v>
          </cell>
          <cell r="K28">
            <v>0.9444796284568292</v>
          </cell>
          <cell r="L28">
            <v>0.67598842815814864</v>
          </cell>
          <cell r="M28">
            <v>0.46435845213849275</v>
          </cell>
          <cell r="N28">
            <v>5.2578569738152853E-3</v>
          </cell>
          <cell r="O28">
            <v>4.5454545454545456E-2</v>
          </cell>
          <cell r="P28">
            <v>0.28887666712498272</v>
          </cell>
          <cell r="Q28">
            <v>0.30586370839936605</v>
          </cell>
          <cell r="R28">
            <v>0.65254357375655381</v>
          </cell>
          <cell r="S28">
            <v>3.0191458026509566E-2</v>
          </cell>
          <cell r="T28">
            <v>4.8192771084337352E-2</v>
          </cell>
          <cell r="U28">
            <v>0.17777777777777778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1</v>
          </cell>
          <cell r="AA28">
            <v>0.69394773039889945</v>
          </cell>
          <cell r="AB28">
            <v>0.11267605633802816</v>
          </cell>
          <cell r="AC28">
            <v>0.40156812884085602</v>
          </cell>
          <cell r="AD28">
            <v>3.3898305084745763E-2</v>
          </cell>
          <cell r="AE28">
            <v>0.12382703525234594</v>
          </cell>
          <cell r="AF28">
            <v>0</v>
          </cell>
          <cell r="AG28">
            <v>0.94107031736154323</v>
          </cell>
          <cell r="AH28">
            <v>0.10309278350515465</v>
          </cell>
          <cell r="AI28">
            <v>0.52014652014652019</v>
          </cell>
          <cell r="AJ28">
            <v>9.0712742980561548E-2</v>
          </cell>
          <cell r="AK28">
            <v>0.67173966334368362</v>
          </cell>
          <cell r="AL28">
            <v>0.39937597503900152</v>
          </cell>
          <cell r="AM28">
            <v>0.55315789473684207</v>
          </cell>
          <cell r="AN28">
            <v>6.6666666666666666E-2</v>
          </cell>
          <cell r="AO28">
            <v>0</v>
          </cell>
          <cell r="AP28">
            <v>0.46031746031746029</v>
          </cell>
          <cell r="AQ28">
            <v>4.5454545454545456E-2</v>
          </cell>
          <cell r="AR28">
            <v>0.27003699136868065</v>
          </cell>
          <cell r="AS28">
            <v>0</v>
          </cell>
          <cell r="AT28">
            <v>0.48950284859765103</v>
          </cell>
          <cell r="AU28">
            <v>0.28996468863249186</v>
          </cell>
          <cell r="AV28">
            <v>1.5151515151515152E-2</v>
          </cell>
          <cell r="AW28">
            <v>0.99153070598263049</v>
          </cell>
          <cell r="AX28">
            <v>0</v>
          </cell>
          <cell r="AY28">
            <v>0.24349157733537519</v>
          </cell>
          <cell r="AZ28">
            <v>0.77231427044361312</v>
          </cell>
          <cell r="BA28">
            <v>2.223869532987398E-3</v>
          </cell>
          <cell r="BB28">
            <v>0.1276595744680851</v>
          </cell>
          <cell r="BD28">
            <v>8.3194675540765393E-4</v>
          </cell>
          <cell r="BE28">
            <v>0.58490566053399784</v>
          </cell>
        </row>
        <row r="29">
          <cell r="H29">
            <v>0.09</v>
          </cell>
          <cell r="I29">
            <v>0.31578947368421056</v>
          </cell>
          <cell r="J29">
            <v>0.99428926132836748</v>
          </cell>
          <cell r="K29">
            <v>0.3257335866582225</v>
          </cell>
          <cell r="L29">
            <v>0.56348441015750572</v>
          </cell>
          <cell r="M29">
            <v>0.74185336048879835</v>
          </cell>
          <cell r="N29">
            <v>9.7451975732403325E-3</v>
          </cell>
          <cell r="O29">
            <v>4.5454545454545456E-2</v>
          </cell>
          <cell r="P29">
            <v>0.32448783170631096</v>
          </cell>
          <cell r="Q29">
            <v>0.67194928684627586</v>
          </cell>
          <cell r="R29">
            <v>0.60989088847952388</v>
          </cell>
          <cell r="S29">
            <v>7.7319587628865968E-2</v>
          </cell>
          <cell r="T29">
            <v>3.614457831325301E-2</v>
          </cell>
          <cell r="U29">
            <v>0.26666666666666666</v>
          </cell>
          <cell r="V29">
            <v>0</v>
          </cell>
          <cell r="W29">
            <v>0</v>
          </cell>
          <cell r="X29">
            <v>0.2857142857142857</v>
          </cell>
          <cell r="Y29">
            <v>3.0303030303030304E-2</v>
          </cell>
          <cell r="Z29">
            <v>0.87796783252489152</v>
          </cell>
          <cell r="AA29">
            <v>0.56808803301237965</v>
          </cell>
          <cell r="AB29">
            <v>0.16279069767441859</v>
          </cell>
          <cell r="AC29">
            <v>9.8537825810553065E-2</v>
          </cell>
          <cell r="AD29">
            <v>8.4745762711864403E-2</v>
          </cell>
          <cell r="AE29">
            <v>0.11022698452954605</v>
          </cell>
          <cell r="AF29">
            <v>0</v>
          </cell>
          <cell r="AG29">
            <v>0.69539514623522092</v>
          </cell>
          <cell r="AH29">
            <v>0.13745704467353953</v>
          </cell>
          <cell r="AI29">
            <v>0.55639762536314252</v>
          </cell>
          <cell r="AJ29">
            <v>8.2073434125269989E-2</v>
          </cell>
          <cell r="AK29">
            <v>0.91565206733126325</v>
          </cell>
          <cell r="AL29">
            <v>0.48829953198127929</v>
          </cell>
          <cell r="AM29">
            <v>3.3684210526315789E-2</v>
          </cell>
          <cell r="AN29">
            <v>6.6666666666666666E-2</v>
          </cell>
          <cell r="AO29">
            <v>0</v>
          </cell>
          <cell r="AP29">
            <v>0.25396825396825395</v>
          </cell>
          <cell r="AQ29">
            <v>4.5454545454545456E-2</v>
          </cell>
          <cell r="AR29">
            <v>0</v>
          </cell>
          <cell r="AS29">
            <v>7.9505664263645734E-2</v>
          </cell>
          <cell r="AT29">
            <v>0.35138325806407583</v>
          </cell>
          <cell r="AU29">
            <v>0.5482730966017012</v>
          </cell>
          <cell r="AV29">
            <v>0.16666666666666666</v>
          </cell>
          <cell r="AW29">
            <v>0.87340471497143091</v>
          </cell>
          <cell r="AX29">
            <v>0</v>
          </cell>
          <cell r="AY29">
            <v>0.11944869831546709</v>
          </cell>
          <cell r="AZ29">
            <v>0.61998931052912887</v>
          </cell>
          <cell r="BA29">
            <v>4.744255003706449E-2</v>
          </cell>
          <cell r="BB29">
            <v>0.46808510638297873</v>
          </cell>
          <cell r="BD29">
            <v>1.2479201331114806E-2</v>
          </cell>
          <cell r="BE29">
            <v>0.15094339673549306</v>
          </cell>
        </row>
        <row r="30">
          <cell r="H30">
            <v>0</v>
          </cell>
          <cell r="I30">
            <v>0.28947368421052633</v>
          </cell>
          <cell r="J30">
            <v>0.98671632526381126</v>
          </cell>
          <cell r="K30">
            <v>0.74604179860671305</v>
          </cell>
          <cell r="L30">
            <v>0.54034072645451592</v>
          </cell>
          <cell r="M30">
            <v>0.40682281059063108</v>
          </cell>
          <cell r="N30">
            <v>0.29813480000513676</v>
          </cell>
          <cell r="O30">
            <v>0.13636363636363635</v>
          </cell>
          <cell r="P30">
            <v>0.60222741647188238</v>
          </cell>
          <cell r="Q30">
            <v>0.55150554675118857</v>
          </cell>
          <cell r="R30">
            <v>0</v>
          </cell>
          <cell r="S30">
            <v>5.8910162002945514E-2</v>
          </cell>
          <cell r="T30">
            <v>6.0240963855421693E-2</v>
          </cell>
          <cell r="U30">
            <v>0.18888888888888888</v>
          </cell>
          <cell r="V30">
            <v>0</v>
          </cell>
          <cell r="W30">
            <v>1</v>
          </cell>
          <cell r="X30">
            <v>0</v>
          </cell>
          <cell r="Y30">
            <v>0</v>
          </cell>
          <cell r="Z30">
            <v>0.79423027827418935</v>
          </cell>
          <cell r="AA30">
            <v>0.52613480055020623</v>
          </cell>
          <cell r="AB30">
            <v>8.8110055682934812E-2</v>
          </cell>
          <cell r="AC30">
            <v>0.33524051705869889</v>
          </cell>
          <cell r="AD30">
            <v>4.3143297380585519E-2</v>
          </cell>
          <cell r="AE30">
            <v>8.4263251331473499E-2</v>
          </cell>
          <cell r="AF30">
            <v>0</v>
          </cell>
          <cell r="AG30">
            <v>0.68587429993777227</v>
          </cell>
          <cell r="AH30">
            <v>8.5910652920962199E-2</v>
          </cell>
          <cell r="AI30">
            <v>0.62220538082607046</v>
          </cell>
          <cell r="AJ30">
            <v>0.15334773218142547</v>
          </cell>
          <cell r="AK30">
            <v>0.8869913384539958</v>
          </cell>
          <cell r="AL30">
            <v>0.24700988039521579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1.8949536560247171E-2</v>
          </cell>
          <cell r="AT30">
            <v>0.25577656898063744</v>
          </cell>
          <cell r="AU30">
            <v>0.36223487022034156</v>
          </cell>
          <cell r="AV30">
            <v>0.12121212121212122</v>
          </cell>
          <cell r="AW30">
            <v>0.87644071197920614</v>
          </cell>
          <cell r="AX30">
            <v>0.1</v>
          </cell>
          <cell r="AY30">
            <v>0.17917304747320062</v>
          </cell>
          <cell r="AZ30">
            <v>0.49225013361838593</v>
          </cell>
          <cell r="BA30">
            <v>3.6323202372127501E-2</v>
          </cell>
          <cell r="BB30">
            <v>0.4042553191489362</v>
          </cell>
          <cell r="BD30">
            <v>1.3311148086522461E-2</v>
          </cell>
          <cell r="BE30">
            <v>0.58490566053399784</v>
          </cell>
        </row>
        <row r="31">
          <cell r="H31">
            <v>0.7</v>
          </cell>
          <cell r="I31">
            <v>0.31578947368421056</v>
          </cell>
          <cell r="J31">
            <v>0.98199875853507135</v>
          </cell>
          <cell r="K31">
            <v>0.77200759974667521</v>
          </cell>
          <cell r="L31">
            <v>0.66955962712954042</v>
          </cell>
          <cell r="M31">
            <v>0.68482688391038671</v>
          </cell>
          <cell r="N31">
            <v>0.11104058236361401</v>
          </cell>
          <cell r="O31">
            <v>4.5454545454545456E-2</v>
          </cell>
          <cell r="P31">
            <v>0.42540904716073152</v>
          </cell>
          <cell r="Q31">
            <v>0.8066561014263075</v>
          </cell>
          <cell r="R31">
            <v>0.49426101742950262</v>
          </cell>
          <cell r="S31">
            <v>4.0500736377025039E-2</v>
          </cell>
          <cell r="T31">
            <v>0.16867469879518074</v>
          </cell>
          <cell r="U31">
            <v>0.22222222222222224</v>
          </cell>
          <cell r="V31">
            <v>0</v>
          </cell>
          <cell r="W31">
            <v>0</v>
          </cell>
          <cell r="X31">
            <v>0</v>
          </cell>
          <cell r="Y31">
            <v>3.0303030303030304E-2</v>
          </cell>
          <cell r="Z31">
            <v>0.95659943834567263</v>
          </cell>
          <cell r="AA31">
            <v>0.58321870701513057</v>
          </cell>
          <cell r="AB31">
            <v>0.10219456272518834</v>
          </cell>
          <cell r="AC31">
            <v>0.2964611146429329</v>
          </cell>
          <cell r="AD31">
            <v>0.15408320493066255</v>
          </cell>
          <cell r="AE31">
            <v>0.22587496829825007</v>
          </cell>
          <cell r="AF31">
            <v>5.4054054054054057E-2</v>
          </cell>
          <cell r="AG31">
            <v>0</v>
          </cell>
          <cell r="AH31">
            <v>0.15807560137457044</v>
          </cell>
          <cell r="AI31">
            <v>0.53707212327901988</v>
          </cell>
          <cell r="AJ31">
            <v>6.6954643628509725E-2</v>
          </cell>
          <cell r="AK31">
            <v>0.95238192515116848</v>
          </cell>
          <cell r="AL31">
            <v>0.5070202808112324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2.8836251287332653E-3</v>
          </cell>
          <cell r="AT31">
            <v>0.42204210099998629</v>
          </cell>
          <cell r="AU31">
            <v>0.27363463104064595</v>
          </cell>
          <cell r="AV31">
            <v>6.0606060606060608E-2</v>
          </cell>
          <cell r="AW31">
            <v>0.88273318922556576</v>
          </cell>
          <cell r="AX31">
            <v>0</v>
          </cell>
          <cell r="AY31">
            <v>0.25957120980091886</v>
          </cell>
          <cell r="AZ31">
            <v>0.78567610903260288</v>
          </cell>
          <cell r="BA31">
            <v>1.4825796886582653E-2</v>
          </cell>
          <cell r="BB31">
            <v>0.44680851063829791</v>
          </cell>
          <cell r="BD31">
            <v>4.1597337770382693E-3</v>
          </cell>
          <cell r="BE31">
            <v>0.37735849080099687</v>
          </cell>
        </row>
        <row r="32">
          <cell r="H32">
            <v>0.25</v>
          </cell>
          <cell r="I32">
            <v>0.26315789473684209</v>
          </cell>
          <cell r="J32">
            <v>0.98882681564245811</v>
          </cell>
          <cell r="K32">
            <v>0.74224192526915767</v>
          </cell>
          <cell r="L32">
            <v>0.63355834136933453</v>
          </cell>
          <cell r="M32">
            <v>0.77698574338085524</v>
          </cell>
          <cell r="N32">
            <v>2.1745072822970193E-2</v>
          </cell>
          <cell r="O32">
            <v>0.22727272727272729</v>
          </cell>
          <cell r="P32">
            <v>0.48961913928227696</v>
          </cell>
          <cell r="Q32">
            <v>0.59904912836767032</v>
          </cell>
          <cell r="R32">
            <v>0.53974776817344483</v>
          </cell>
          <cell r="S32">
            <v>6.9955817378497792E-2</v>
          </cell>
          <cell r="T32">
            <v>6.0240963855421693E-2</v>
          </cell>
          <cell r="U32">
            <v>0.21111111111111111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0.8603523104416646</v>
          </cell>
          <cell r="AA32">
            <v>0.71320495185694632</v>
          </cell>
          <cell r="AB32">
            <v>0.50081886668850306</v>
          </cell>
          <cell r="AC32">
            <v>0.36448400084763716</v>
          </cell>
          <cell r="AD32">
            <v>0.20184899845916796</v>
          </cell>
          <cell r="AE32">
            <v>6.8285569363428861E-2</v>
          </cell>
          <cell r="AF32">
            <v>5.4054054054054057E-2</v>
          </cell>
          <cell r="AG32">
            <v>0.67454884878655885</v>
          </cell>
          <cell r="AH32">
            <v>0.27147766323024053</v>
          </cell>
          <cell r="AI32">
            <v>0.68851837817355055</v>
          </cell>
          <cell r="AJ32">
            <v>0.41684665226781858</v>
          </cell>
          <cell r="AK32">
            <v>0.92995178950808954</v>
          </cell>
          <cell r="AL32">
            <v>0.49973998959958393</v>
          </cell>
          <cell r="AM32">
            <v>6.0526315789473678E-2</v>
          </cell>
          <cell r="AN32">
            <v>0.13333333333333333</v>
          </cell>
          <cell r="AO32">
            <v>0</v>
          </cell>
          <cell r="AP32">
            <v>0.15079365079365079</v>
          </cell>
          <cell r="AQ32">
            <v>0.18181818181818182</v>
          </cell>
          <cell r="AR32">
            <v>0</v>
          </cell>
          <cell r="AS32">
            <v>0</v>
          </cell>
          <cell r="AT32">
            <v>0.39249717933280426</v>
          </cell>
          <cell r="AU32">
            <v>0.34048342077471255</v>
          </cell>
          <cell r="AV32">
            <v>0.18181818181818182</v>
          </cell>
          <cell r="AW32">
            <v>0.93256679834711076</v>
          </cell>
          <cell r="AX32">
            <v>0.3333333336</v>
          </cell>
          <cell r="AY32">
            <v>0.19142419601837674</v>
          </cell>
          <cell r="AZ32">
            <v>0.61785141635489049</v>
          </cell>
          <cell r="BA32">
            <v>1.7790956263899184E-2</v>
          </cell>
          <cell r="BB32">
            <v>0.31914893617021278</v>
          </cell>
          <cell r="BD32">
            <v>2.4958402662229612E-3</v>
          </cell>
          <cell r="BE32">
            <v>2.4528302254894982E-2</v>
          </cell>
        </row>
        <row r="33">
          <cell r="H33">
            <v>0.33</v>
          </cell>
          <cell r="I33">
            <v>0.18421052631578949</v>
          </cell>
          <cell r="J33">
            <v>0.98050900062073243</v>
          </cell>
          <cell r="K33">
            <v>0.87967067764407858</v>
          </cell>
          <cell r="L33">
            <v>0.5506268081002893</v>
          </cell>
          <cell r="M33">
            <v>0.59470468431771895</v>
          </cell>
          <cell r="N33">
            <v>9.6413613189772679E-2</v>
          </cell>
          <cell r="O33">
            <v>0.18181818181818182</v>
          </cell>
          <cell r="P33">
            <v>0.48123195380173239</v>
          </cell>
          <cell r="Q33">
            <v>0.62757527733755936</v>
          </cell>
          <cell r="R33">
            <v>0.75116905200510131</v>
          </cell>
          <cell r="S33">
            <v>0.19734904270986747</v>
          </cell>
          <cell r="T33">
            <v>0.24096385542168677</v>
          </cell>
          <cell r="U33">
            <v>0.53333333333333333</v>
          </cell>
          <cell r="V33">
            <v>0</v>
          </cell>
          <cell r="W33">
            <v>1</v>
          </cell>
          <cell r="X33">
            <v>0</v>
          </cell>
          <cell r="Y33">
            <v>0.22727272727272727</v>
          </cell>
          <cell r="Z33">
            <v>0.96732193004850653</v>
          </cell>
          <cell r="AA33">
            <v>0.61004126547455295</v>
          </cell>
          <cell r="AB33">
            <v>0.66852276449394032</v>
          </cell>
          <cell r="AC33">
            <v>0.3104471286289468</v>
          </cell>
          <cell r="AD33">
            <v>0.20338983050847459</v>
          </cell>
          <cell r="AE33">
            <v>4.8788993152422008E-2</v>
          </cell>
          <cell r="AF33">
            <v>0.27027027027027029</v>
          </cell>
          <cell r="AG33">
            <v>0.93665214685749854</v>
          </cell>
          <cell r="AH33">
            <v>0.19243986254295534</v>
          </cell>
          <cell r="AI33">
            <v>0.5095364405709234</v>
          </cell>
          <cell r="AJ33">
            <v>9.5032397408207347E-2</v>
          </cell>
          <cell r="AK33">
            <v>0.95499673149207376</v>
          </cell>
          <cell r="AL33">
            <v>0.36609464378575157</v>
          </cell>
          <cell r="AM33">
            <v>7.7368421052631572E-2</v>
          </cell>
          <cell r="AN33">
            <v>0.26666666666666666</v>
          </cell>
          <cell r="AO33">
            <v>0.3</v>
          </cell>
          <cell r="AP33">
            <v>0.29365079365079366</v>
          </cell>
          <cell r="AQ33">
            <v>0.36363636363636365</v>
          </cell>
          <cell r="AR33">
            <v>0.12577065351418004</v>
          </cell>
          <cell r="AS33">
            <v>0</v>
          </cell>
          <cell r="AT33">
            <v>0.694475067187732</v>
          </cell>
          <cell r="AU33">
            <v>0.46854289531231058</v>
          </cell>
          <cell r="AV33">
            <v>0.66666666666666663</v>
          </cell>
          <cell r="AW33">
            <v>0.84599547630165395</v>
          </cell>
          <cell r="AX33">
            <v>0.26666666640000003</v>
          </cell>
          <cell r="AY33">
            <v>0.48928024502297091</v>
          </cell>
          <cell r="AZ33">
            <v>0.6440406199893105</v>
          </cell>
          <cell r="BA33">
            <v>0.13787991104521868</v>
          </cell>
          <cell r="BB33">
            <v>0.36170212765957449</v>
          </cell>
          <cell r="BD33">
            <v>5.8236272878535764E-2</v>
          </cell>
          <cell r="BE33">
            <v>0.26205450773130018</v>
          </cell>
        </row>
        <row r="34">
          <cell r="H34">
            <v>0</v>
          </cell>
          <cell r="I34">
            <v>0.21052631578947367</v>
          </cell>
          <cell r="J34">
            <v>0.99292364990689008</v>
          </cell>
          <cell r="K34">
            <v>0.52100485539370911</v>
          </cell>
          <cell r="L34">
            <v>0.23722275795564129</v>
          </cell>
          <cell r="M34">
            <v>0.82739307535641549</v>
          </cell>
          <cell r="N34">
            <v>1.8107134798170574E-3</v>
          </cell>
          <cell r="O34">
            <v>4.5454545454545456E-2</v>
          </cell>
          <cell r="P34">
            <v>0.32930015124432843</v>
          </cell>
          <cell r="Q34">
            <v>0.64183835182250393</v>
          </cell>
          <cell r="R34">
            <v>0.49227717160266399</v>
          </cell>
          <cell r="S34">
            <v>0.11708394698085418</v>
          </cell>
          <cell r="T34">
            <v>0</v>
          </cell>
          <cell r="U34">
            <v>0.32222222222222219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0.4710237426601992</v>
          </cell>
          <cell r="AA34">
            <v>0.51237964236588718</v>
          </cell>
          <cell r="AB34">
            <v>8.6472322305928592E-2</v>
          </cell>
          <cell r="AC34">
            <v>0.25704598431871167</v>
          </cell>
          <cell r="AD34">
            <v>5.3929121725731895E-2</v>
          </cell>
          <cell r="AE34">
            <v>8.5943444078113107E-2</v>
          </cell>
          <cell r="AF34">
            <v>0</v>
          </cell>
          <cell r="AG34">
            <v>0.57934038581207226</v>
          </cell>
          <cell r="AH34">
            <v>5.8419243986254303E-2</v>
          </cell>
          <cell r="AI34">
            <v>0.13237337375268415</v>
          </cell>
          <cell r="AJ34">
            <v>7.7753779697624203E-2</v>
          </cell>
          <cell r="AK34">
            <v>0.97595603856839352</v>
          </cell>
          <cell r="AL34">
            <v>0.16640665626625079</v>
          </cell>
          <cell r="AM34">
            <v>0.11052631578947369</v>
          </cell>
          <cell r="AN34">
            <v>6.6666666666666666E-2</v>
          </cell>
          <cell r="AO34">
            <v>0.1</v>
          </cell>
          <cell r="AP34">
            <v>0.50793650793650791</v>
          </cell>
          <cell r="AQ34">
            <v>4.5454545454545456E-2</v>
          </cell>
          <cell r="AR34">
            <v>0</v>
          </cell>
          <cell r="AS34">
            <v>2.6776519052523175E-2</v>
          </cell>
          <cell r="AT34">
            <v>0.75520417733555045</v>
          </cell>
          <cell r="AU34">
            <v>0.69867308482601065</v>
          </cell>
          <cell r="AV34">
            <v>0.16666666666666666</v>
          </cell>
          <cell r="AW34">
            <v>0.67934269020472093</v>
          </cell>
          <cell r="AX34">
            <v>7.2727272799999992E-2</v>
          </cell>
          <cell r="AY34">
            <v>0.17075038284839206</v>
          </cell>
          <cell r="AZ34">
            <v>0.39764831640833787</v>
          </cell>
          <cell r="BA34">
            <v>4.5218680504077097E-2</v>
          </cell>
          <cell r="BB34">
            <v>0</v>
          </cell>
          <cell r="BD34">
            <v>2.9950083194675535E-2</v>
          </cell>
          <cell r="BE34">
            <v>0</v>
          </cell>
        </row>
        <row r="35">
          <cell r="H35">
            <v>0</v>
          </cell>
          <cell r="I35">
            <v>0.28947368421052633</v>
          </cell>
          <cell r="J35">
            <v>0.98696461824953441</v>
          </cell>
          <cell r="K35">
            <v>0.72598691154739292</v>
          </cell>
          <cell r="L35">
            <v>0.69238187078109914</v>
          </cell>
          <cell r="M35">
            <v>0.56924643584521384</v>
          </cell>
          <cell r="N35">
            <v>9.7701476272682081E-2</v>
          </cell>
          <cell r="O35">
            <v>4.5454545454545456E-2</v>
          </cell>
          <cell r="P35">
            <v>0.45318300563728858</v>
          </cell>
          <cell r="Q35">
            <v>0.63074484944532483</v>
          </cell>
          <cell r="R35">
            <v>0.4745642624344622</v>
          </cell>
          <cell r="S35">
            <v>0.14948453608247422</v>
          </cell>
          <cell r="T35">
            <v>6.0240963855421693E-2</v>
          </cell>
          <cell r="U35">
            <v>0.41111111111111109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1</v>
          </cell>
          <cell r="AA35">
            <v>0.561898211829436</v>
          </cell>
          <cell r="AB35">
            <v>0.10972813625941696</v>
          </cell>
          <cell r="AC35">
            <v>0.42678533587624501</v>
          </cell>
          <cell r="AD35">
            <v>5.2388289676425268E-2</v>
          </cell>
          <cell r="AE35">
            <v>5.2593203144813583E-2</v>
          </cell>
          <cell r="AF35">
            <v>5.4054054054054057E-2</v>
          </cell>
          <cell r="AG35">
            <v>0.53982576228998136</v>
          </cell>
          <cell r="AH35">
            <v>0.10309278350515465</v>
          </cell>
          <cell r="AI35">
            <v>0.46494884425918909</v>
          </cell>
          <cell r="AJ35">
            <v>0.10367170626349893</v>
          </cell>
          <cell r="AK35">
            <v>0.85457182546167676</v>
          </cell>
          <cell r="AL35">
            <v>0.45397815912636508</v>
          </cell>
          <cell r="AM35">
            <v>0</v>
          </cell>
          <cell r="AN35">
            <v>0</v>
          </cell>
          <cell r="AO35">
            <v>6.6666666666666666E-2</v>
          </cell>
          <cell r="AP35">
            <v>0</v>
          </cell>
          <cell r="AQ35">
            <v>0</v>
          </cell>
          <cell r="AR35">
            <v>0</v>
          </cell>
          <cell r="AS35">
            <v>0.38125643666323383</v>
          </cell>
          <cell r="AT35">
            <v>0.26360302013779036</v>
          </cell>
          <cell r="AU35">
            <v>0.42038250588559528</v>
          </cell>
          <cell r="AV35">
            <v>0.10606060606060606</v>
          </cell>
          <cell r="AW35">
            <v>0.79537039380792829</v>
          </cell>
          <cell r="AX35">
            <v>0</v>
          </cell>
          <cell r="AY35">
            <v>0.21439509954058195</v>
          </cell>
          <cell r="AZ35">
            <v>0.57135221806520586</v>
          </cell>
          <cell r="BA35">
            <v>6.2268346923647147E-2</v>
          </cell>
          <cell r="BB35">
            <v>0.65957446808510645</v>
          </cell>
          <cell r="BD35">
            <v>3.9101497504159727E-2</v>
          </cell>
          <cell r="BE35">
            <v>0.29952830215112142</v>
          </cell>
        </row>
        <row r="36">
          <cell r="H36">
            <v>0</v>
          </cell>
          <cell r="I36">
            <v>0.55263157894736847</v>
          </cell>
          <cell r="J36">
            <v>0.99193047796399747</v>
          </cell>
          <cell r="K36">
            <v>0.85813806206459786</v>
          </cell>
          <cell r="L36">
            <v>0.59241401478624223</v>
          </cell>
          <cell r="M36">
            <v>0.54226069246435837</v>
          </cell>
          <cell r="N36">
            <v>0.11604526967155822</v>
          </cell>
          <cell r="O36">
            <v>9.0909090909090912E-2</v>
          </cell>
          <cell r="P36">
            <v>0.54805444795820168</v>
          </cell>
          <cell r="Q36">
            <v>0.55784469096671951</v>
          </cell>
          <cell r="R36">
            <v>0.28737423834490583</v>
          </cell>
          <cell r="S36">
            <v>6.774668630338733E-2</v>
          </cell>
          <cell r="T36">
            <v>6.0240963855421693E-2</v>
          </cell>
          <cell r="U36">
            <v>0.21111111111111111</v>
          </cell>
          <cell r="V36">
            <v>0</v>
          </cell>
          <cell r="W36">
            <v>0</v>
          </cell>
          <cell r="X36">
            <v>0</v>
          </cell>
          <cell r="Y36">
            <v>1.5151515151515152E-2</v>
          </cell>
          <cell r="Z36">
            <v>0.820781210109778</v>
          </cell>
          <cell r="AA36">
            <v>0.6801925722145804</v>
          </cell>
          <cell r="AB36">
            <v>0.12053717654765804</v>
          </cell>
          <cell r="AC36">
            <v>0.37359610086882822</v>
          </cell>
          <cell r="AD36">
            <v>8.0123266563944529E-2</v>
          </cell>
          <cell r="AE36">
            <v>9.5770986558458032E-2</v>
          </cell>
          <cell r="AF36">
            <v>0</v>
          </cell>
          <cell r="AG36">
            <v>0.65849408836341006</v>
          </cell>
          <cell r="AH36">
            <v>0.41924398625429549</v>
          </cell>
          <cell r="AI36">
            <v>0.46520146520146516</v>
          </cell>
          <cell r="AJ36">
            <v>6.4794816414686818E-2</v>
          </cell>
          <cell r="AK36">
            <v>0.86601160320313786</v>
          </cell>
          <cell r="AL36">
            <v>0.48725949037961525</v>
          </cell>
          <cell r="AM36">
            <v>0</v>
          </cell>
          <cell r="AN36">
            <v>0</v>
          </cell>
          <cell r="AO36">
            <v>6.6666666666666666E-2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0.23093248069156919</v>
          </cell>
          <cell r="AU36">
            <v>0.40988615947030349</v>
          </cell>
          <cell r="AV36">
            <v>0.13636363636363635</v>
          </cell>
          <cell r="AW36">
            <v>0.86116128927353253</v>
          </cell>
          <cell r="AX36">
            <v>0</v>
          </cell>
          <cell r="AY36">
            <v>0.12404287901990814</v>
          </cell>
          <cell r="AZ36">
            <v>0.47247461250668088</v>
          </cell>
          <cell r="BA36">
            <v>1.7790956263899184E-2</v>
          </cell>
          <cell r="BB36">
            <v>0.36170212765957449</v>
          </cell>
          <cell r="BD36">
            <v>5.8236272878535774E-3</v>
          </cell>
          <cell r="BE36">
            <v>0.33584905685439659</v>
          </cell>
        </row>
        <row r="37">
          <cell r="H37">
            <v>0</v>
          </cell>
          <cell r="I37">
            <v>0.28947368421052633</v>
          </cell>
          <cell r="J37">
            <v>0.97591558038485415</v>
          </cell>
          <cell r="K37">
            <v>0.79501794384631619</v>
          </cell>
          <cell r="L37">
            <v>0.69559627129540347</v>
          </cell>
          <cell r="M37">
            <v>0.61303462321792257</v>
          </cell>
          <cell r="N37">
            <v>0.2886170882186212</v>
          </cell>
          <cell r="O37">
            <v>0.13636363636363635</v>
          </cell>
          <cell r="P37">
            <v>0.48783170631101336</v>
          </cell>
          <cell r="Q37">
            <v>0.71315372424722667</v>
          </cell>
          <cell r="R37">
            <v>0.40640498795522179</v>
          </cell>
          <cell r="S37">
            <v>0.12076583210603831</v>
          </cell>
          <cell r="T37">
            <v>0.13253012048192772</v>
          </cell>
          <cell r="U37">
            <v>0.13333333333333333</v>
          </cell>
          <cell r="V37">
            <v>0</v>
          </cell>
          <cell r="W37">
            <v>1</v>
          </cell>
          <cell r="X37">
            <v>0</v>
          </cell>
          <cell r="Y37">
            <v>3.0303030303030304E-2</v>
          </cell>
          <cell r="Z37">
            <v>0.87311718151646667</v>
          </cell>
          <cell r="AA37">
            <v>0.53920220082530945</v>
          </cell>
          <cell r="AB37">
            <v>0.2656403537504094</v>
          </cell>
          <cell r="AC37">
            <v>0.37825810553083283</v>
          </cell>
          <cell r="AD37">
            <v>8.1664098613251149E-2</v>
          </cell>
          <cell r="AE37">
            <v>5.2307887395384223E-2</v>
          </cell>
          <cell r="AF37">
            <v>0</v>
          </cell>
          <cell r="AG37">
            <v>0.41020535158680776</v>
          </cell>
          <cell r="AH37">
            <v>0.27491408934707906</v>
          </cell>
          <cell r="AI37">
            <v>0.49905267146646454</v>
          </cell>
          <cell r="AJ37">
            <v>9.719222462203024E-2</v>
          </cell>
          <cell r="AK37">
            <v>0.91998284033338773</v>
          </cell>
          <cell r="AL37">
            <v>0.2548101924076962</v>
          </cell>
          <cell r="AM37">
            <v>7.8421052631578947E-2</v>
          </cell>
          <cell r="AN37">
            <v>6.6666666666666666E-2</v>
          </cell>
          <cell r="AO37">
            <v>0.1</v>
          </cell>
          <cell r="AP37">
            <v>0.19047619047619047</v>
          </cell>
          <cell r="AQ37">
            <v>4.5454545454545456E-2</v>
          </cell>
          <cell r="AR37">
            <v>2.0961775585696674E-2</v>
          </cell>
          <cell r="AS37">
            <v>0.19649845520082387</v>
          </cell>
          <cell r="AT37">
            <v>0.47846578222229497</v>
          </cell>
          <cell r="AU37">
            <v>0.46124396627588482</v>
          </cell>
          <cell r="AV37">
            <v>0.18181818181818182</v>
          </cell>
          <cell r="AW37">
            <v>0.79981288631602443</v>
          </cell>
          <cell r="AX37">
            <v>0.53333333360000001</v>
          </cell>
          <cell r="AY37">
            <v>0.22970903522205208</v>
          </cell>
          <cell r="AZ37">
            <v>0.66381614110101561</v>
          </cell>
          <cell r="BA37">
            <v>9.7108969607116388E-2</v>
          </cell>
          <cell r="BB37">
            <v>0.19148936170212766</v>
          </cell>
          <cell r="BD37">
            <v>3.660565723793676E-2</v>
          </cell>
          <cell r="BE37">
            <v>0.79245283026699898</v>
          </cell>
        </row>
        <row r="38">
          <cell r="H38">
            <v>0</v>
          </cell>
          <cell r="I38">
            <v>0.26315789473684209</v>
          </cell>
          <cell r="J38">
            <v>0.99391682184978269</v>
          </cell>
          <cell r="K38">
            <v>0.64175638589824779</v>
          </cell>
          <cell r="L38">
            <v>0.78945676631308226</v>
          </cell>
          <cell r="M38">
            <v>0.87830957230142559</v>
          </cell>
          <cell r="N38">
            <v>1.1763216649024287E-2</v>
          </cell>
          <cell r="O38">
            <v>4.5454545454545456E-2</v>
          </cell>
          <cell r="P38">
            <v>0.21531692561528942</v>
          </cell>
          <cell r="Q38">
            <v>0.73058637083993661</v>
          </cell>
          <cell r="R38">
            <v>0.5352132634263852</v>
          </cell>
          <cell r="S38">
            <v>9.3519882179675995E-2</v>
          </cell>
          <cell r="T38">
            <v>0.13253012048192772</v>
          </cell>
          <cell r="U38">
            <v>0.32222222222222219</v>
          </cell>
          <cell r="V38">
            <v>0</v>
          </cell>
          <cell r="W38">
            <v>0</v>
          </cell>
          <cell r="X38">
            <v>0</v>
          </cell>
          <cell r="Y38">
            <v>7.575757575757576E-2</v>
          </cell>
          <cell r="Z38">
            <v>0.72478937962726575</v>
          </cell>
          <cell r="AA38">
            <v>0.47867950481430527</v>
          </cell>
          <cell r="AB38">
            <v>6.8457255158860142E-2</v>
          </cell>
          <cell r="AC38">
            <v>0.19432083068446709</v>
          </cell>
          <cell r="AD38">
            <v>3.543913713405239E-2</v>
          </cell>
          <cell r="AE38">
            <v>0.13298884098402233</v>
          </cell>
          <cell r="AF38">
            <v>0</v>
          </cell>
          <cell r="AG38">
            <v>0.62140634723086496</v>
          </cell>
          <cell r="AH38">
            <v>0.6254295532646047</v>
          </cell>
          <cell r="AI38">
            <v>0.48237968927624097</v>
          </cell>
          <cell r="AJ38">
            <v>9.0712742980561548E-2</v>
          </cell>
          <cell r="AK38">
            <v>0.97714087269161631</v>
          </cell>
          <cell r="AL38">
            <v>0.23452938117524691</v>
          </cell>
          <cell r="AM38">
            <v>0.31157894736842107</v>
          </cell>
          <cell r="AN38">
            <v>6.6666666666666666E-2</v>
          </cell>
          <cell r="AO38">
            <v>0</v>
          </cell>
          <cell r="AP38">
            <v>0.73015873015873023</v>
          </cell>
          <cell r="AQ38">
            <v>4.5454545454545456E-2</v>
          </cell>
          <cell r="AR38">
            <v>7.0283600493218246E-2</v>
          </cell>
          <cell r="AS38">
            <v>1.2564366632337797E-2</v>
          </cell>
          <cell r="AT38">
            <v>0.62646107152692454</v>
          </cell>
          <cell r="AU38">
            <v>0.84772445608726821</v>
          </cell>
          <cell r="AV38">
            <v>7.575757575757576E-2</v>
          </cell>
          <cell r="AW38">
            <v>0.80771126969127627</v>
          </cell>
          <cell r="AX38">
            <v>0.26666666640000003</v>
          </cell>
          <cell r="AY38">
            <v>0.29938744257274125</v>
          </cell>
          <cell r="AZ38">
            <v>0.71993586317477287</v>
          </cell>
          <cell r="BA38">
            <v>1.0378057820607857E-2</v>
          </cell>
          <cell r="BB38">
            <v>0</v>
          </cell>
          <cell r="BD38">
            <v>8.3194675540765387E-3</v>
          </cell>
          <cell r="BE38">
            <v>0.16981132106799574</v>
          </cell>
        </row>
        <row r="39">
          <cell r="H39">
            <v>0</v>
          </cell>
          <cell r="I39">
            <v>0.36842105263157898</v>
          </cell>
          <cell r="J39">
            <v>0.99106145251396649</v>
          </cell>
          <cell r="K39">
            <v>0.94067975511927393</v>
          </cell>
          <cell r="L39">
            <v>0.67084538733526178</v>
          </cell>
          <cell r="M39">
            <v>0.46283095723014239</v>
          </cell>
          <cell r="N39">
            <v>5.3103254697856678E-2</v>
          </cell>
          <cell r="O39">
            <v>0.13636363636363635</v>
          </cell>
          <cell r="P39">
            <v>0.55781658187817951</v>
          </cell>
          <cell r="Q39">
            <v>0.78922345483359746</v>
          </cell>
          <cell r="R39">
            <v>0.56468754428227297</v>
          </cell>
          <cell r="S39">
            <v>3.3873343151693665E-2</v>
          </cell>
          <cell r="T39">
            <v>6.0240963855421693E-2</v>
          </cell>
          <cell r="U39">
            <v>0.3</v>
          </cell>
          <cell r="V39">
            <v>0</v>
          </cell>
          <cell r="W39">
            <v>0</v>
          </cell>
          <cell r="X39">
            <v>0.2857142857142857</v>
          </cell>
          <cell r="Y39">
            <v>9.0909090909090912E-2</v>
          </cell>
          <cell r="Z39">
            <v>0.69134541741128419</v>
          </cell>
          <cell r="AA39">
            <v>0.68500687757909207</v>
          </cell>
          <cell r="AB39">
            <v>0.22305928594824764</v>
          </cell>
          <cell r="AC39">
            <v>0.50349650349650343</v>
          </cell>
          <cell r="AD39">
            <v>9.5531587057010786E-2</v>
          </cell>
          <cell r="AE39">
            <v>6.4734973370530052E-2</v>
          </cell>
          <cell r="AF39">
            <v>0</v>
          </cell>
          <cell r="AG39">
            <v>0.86645924082140646</v>
          </cell>
          <cell r="AH39">
            <v>0.11683848797250858</v>
          </cell>
          <cell r="AI39">
            <v>0.40558292282430214</v>
          </cell>
          <cell r="AJ39">
            <v>6.4794816414686818E-2</v>
          </cell>
          <cell r="AK39">
            <v>0.89399820232064064</v>
          </cell>
          <cell r="AL39">
            <v>0.23920956838273538</v>
          </cell>
          <cell r="AM39">
            <v>1.4210526315789474E-2</v>
          </cell>
          <cell r="AN39">
            <v>6.6666666666666666E-2</v>
          </cell>
          <cell r="AO39">
            <v>6.6666666666666666E-2</v>
          </cell>
          <cell r="AP39">
            <v>0.13492063492063494</v>
          </cell>
          <cell r="AQ39">
            <v>4.5454545454545456E-2</v>
          </cell>
          <cell r="AR39">
            <v>9.8643649815043158E-3</v>
          </cell>
          <cell r="AS39">
            <v>0</v>
          </cell>
          <cell r="AT39">
            <v>0.5937411930186498</v>
          </cell>
          <cell r="AU39">
            <v>0.71871419668120695</v>
          </cell>
          <cell r="AV39">
            <v>0.13636363636363635</v>
          </cell>
          <cell r="AW39">
            <v>0.86584932317727181</v>
          </cell>
          <cell r="AX39">
            <v>0.26666666640000003</v>
          </cell>
          <cell r="AY39">
            <v>0.17993874425727413</v>
          </cell>
          <cell r="AZ39">
            <v>0.41849278460716205</v>
          </cell>
          <cell r="BA39">
            <v>2.8169014084507043E-2</v>
          </cell>
          <cell r="BB39">
            <v>0.63829787234042556</v>
          </cell>
          <cell r="BD39">
            <v>9.983361064891845E-3</v>
          </cell>
          <cell r="BE39">
            <v>0.16981132106799574</v>
          </cell>
        </row>
        <row r="40">
          <cell r="H40">
            <v>0.33</v>
          </cell>
          <cell r="I40">
            <v>0.34210526315789475</v>
          </cell>
          <cell r="J40">
            <v>0.98659217877094973</v>
          </cell>
          <cell r="K40">
            <v>0.69009921891492509</v>
          </cell>
          <cell r="L40">
            <v>0.56894889103182233</v>
          </cell>
          <cell r="M40">
            <v>0.65478615071283086</v>
          </cell>
          <cell r="N40">
            <v>0.14063941851697612</v>
          </cell>
          <cell r="O40">
            <v>0.22727272727272729</v>
          </cell>
          <cell r="P40">
            <v>0.46047023236628626</v>
          </cell>
          <cell r="Q40">
            <v>0.66877971473851028</v>
          </cell>
          <cell r="R40">
            <v>0.61159132775967129</v>
          </cell>
          <cell r="S40">
            <v>0.17452135493372609</v>
          </cell>
          <cell r="T40">
            <v>0.12048192771084339</v>
          </cell>
          <cell r="U40">
            <v>0.51111111111111107</v>
          </cell>
          <cell r="V40">
            <v>0.5</v>
          </cell>
          <cell r="W40">
            <v>1</v>
          </cell>
          <cell r="X40">
            <v>0.42857142857142855</v>
          </cell>
          <cell r="Y40">
            <v>3.0303030303030304E-2</v>
          </cell>
          <cell r="Z40">
            <v>0.84554505999489415</v>
          </cell>
          <cell r="AA40">
            <v>0.65818431911966979</v>
          </cell>
          <cell r="AB40">
            <v>0.57189649525057318</v>
          </cell>
          <cell r="AC40">
            <v>0.20767111676202579</v>
          </cell>
          <cell r="AD40">
            <v>0.23574730354391371</v>
          </cell>
          <cell r="AE40">
            <v>6.8380674613238657E-2</v>
          </cell>
          <cell r="AF40">
            <v>5.4054054054054057E-2</v>
          </cell>
          <cell r="AG40">
            <v>0.83105164903546991</v>
          </cell>
          <cell r="AH40">
            <v>0.25085910652920962</v>
          </cell>
          <cell r="AI40">
            <v>0.64645699128457745</v>
          </cell>
          <cell r="AJ40">
            <v>7.3434125269978404E-2</v>
          </cell>
          <cell r="AK40">
            <v>0.88505066187285508</v>
          </cell>
          <cell r="AL40">
            <v>0.30421216848673954</v>
          </cell>
          <cell r="AM40">
            <v>1.6842105263157894E-2</v>
          </cell>
          <cell r="AN40">
            <v>6.6666666666666666E-2</v>
          </cell>
          <cell r="AO40">
            <v>0.23333333333333334</v>
          </cell>
          <cell r="AP40">
            <v>7.1428571428571425E-2</v>
          </cell>
          <cell r="AQ40">
            <v>9.0909090909090912E-2</v>
          </cell>
          <cell r="AR40">
            <v>1.9728729963008632E-2</v>
          </cell>
          <cell r="AS40">
            <v>0</v>
          </cell>
          <cell r="AT40">
            <v>0.29637440734640691</v>
          </cell>
          <cell r="AU40">
            <v>0.29861428875921547</v>
          </cell>
          <cell r="AV40">
            <v>0.30303030303030304</v>
          </cell>
          <cell r="AW40">
            <v>0.8747406310341258</v>
          </cell>
          <cell r="AX40">
            <v>0.53333333360000001</v>
          </cell>
          <cell r="AY40">
            <v>0.23966309341500766</v>
          </cell>
          <cell r="AZ40">
            <v>0.74238375200427575</v>
          </cell>
          <cell r="BA40">
            <v>0.1134173461823573</v>
          </cell>
          <cell r="BB40">
            <v>0.1276595744680851</v>
          </cell>
          <cell r="BD40">
            <v>2.1630615640599E-2</v>
          </cell>
          <cell r="BE40">
            <v>0.44654088105790912</v>
          </cell>
        </row>
        <row r="41">
          <cell r="H41">
            <v>0</v>
          </cell>
          <cell r="I41">
            <v>0.23684210526315788</v>
          </cell>
          <cell r="J41">
            <v>0.99664804469273738</v>
          </cell>
          <cell r="K41">
            <v>0.87228203504327639</v>
          </cell>
          <cell r="L41">
            <v>0.49951783992285426</v>
          </cell>
          <cell r="M41">
            <v>0.61608961303462328</v>
          </cell>
          <cell r="N41">
            <v>4.8535193335400274E-2</v>
          </cell>
          <cell r="O41">
            <v>4.5454545454545456E-2</v>
          </cell>
          <cell r="P41">
            <v>0.32545029561391453</v>
          </cell>
          <cell r="Q41">
            <v>0.71790808240887471</v>
          </cell>
          <cell r="R41">
            <v>0.5318123848660905</v>
          </cell>
          <cell r="S41">
            <v>2.7245949926362305E-2</v>
          </cell>
          <cell r="T41">
            <v>0.10843373493975904</v>
          </cell>
          <cell r="U41">
            <v>9.9999999999999992E-2</v>
          </cell>
          <cell r="V41">
            <v>0</v>
          </cell>
          <cell r="W41">
            <v>1</v>
          </cell>
          <cell r="X41">
            <v>0</v>
          </cell>
          <cell r="Y41">
            <v>0</v>
          </cell>
          <cell r="Z41">
            <v>0.74214960428899668</v>
          </cell>
          <cell r="AA41">
            <v>0.60866574965612108</v>
          </cell>
          <cell r="AB41">
            <v>6.8457255158860142E-2</v>
          </cell>
          <cell r="AC41">
            <v>0.19707565162110613</v>
          </cell>
          <cell r="AD41">
            <v>1.5408320493066256E-2</v>
          </cell>
          <cell r="AE41">
            <v>0.11615521176768957</v>
          </cell>
          <cell r="AF41">
            <v>0</v>
          </cell>
          <cell r="AG41">
            <v>0.35924082140634728</v>
          </cell>
          <cell r="AH41">
            <v>0.2611683848797251</v>
          </cell>
          <cell r="AI41">
            <v>0.33080712391057215</v>
          </cell>
          <cell r="AJ41">
            <v>6.0475161987041046E-2</v>
          </cell>
          <cell r="AK41">
            <v>0.95354633109985287</v>
          </cell>
          <cell r="AL41">
            <v>0.31461258450338037</v>
          </cell>
          <cell r="AM41">
            <v>0</v>
          </cell>
          <cell r="AN41">
            <v>0</v>
          </cell>
          <cell r="AO41">
            <v>6.6666666666666666E-2</v>
          </cell>
          <cell r="AP41">
            <v>0</v>
          </cell>
          <cell r="AQ41">
            <v>0</v>
          </cell>
          <cell r="AR41">
            <v>0</v>
          </cell>
          <cell r="AS41">
            <v>0.1114315139031926</v>
          </cell>
          <cell r="AT41">
            <v>0.1314279151695745</v>
          </cell>
          <cell r="AU41">
            <v>0.58963482266696943</v>
          </cell>
          <cell r="AV41">
            <v>0.13636363636363635</v>
          </cell>
          <cell r="AW41">
            <v>0.82130760839235672</v>
          </cell>
          <cell r="AX41">
            <v>0</v>
          </cell>
          <cell r="AY41">
            <v>0.25650842266462481</v>
          </cell>
          <cell r="AZ41">
            <v>0.52859433458043825</v>
          </cell>
          <cell r="BA41">
            <v>2.8910303928836176E-2</v>
          </cell>
          <cell r="BB41">
            <v>0</v>
          </cell>
          <cell r="BD41">
            <v>1.08153078202995E-2</v>
          </cell>
          <cell r="BE41">
            <v>0.14905660409469562</v>
          </cell>
        </row>
        <row r="42">
          <cell r="H42">
            <v>0.33</v>
          </cell>
          <cell r="I42">
            <v>0.34210526315789475</v>
          </cell>
          <cell r="J42">
            <v>0.98510242085661082</v>
          </cell>
          <cell r="K42">
            <v>0.84800506649778351</v>
          </cell>
          <cell r="L42">
            <v>0.39344262295081966</v>
          </cell>
          <cell r="M42">
            <v>0.37270875763747452</v>
          </cell>
          <cell r="N42">
            <v>3.3205586610626889E-3</v>
          </cell>
          <cell r="O42">
            <v>4.5454545454545456E-2</v>
          </cell>
          <cell r="P42">
            <v>0.42623401622439155</v>
          </cell>
          <cell r="Q42">
            <v>0.54041204437400947</v>
          </cell>
          <cell r="R42">
            <v>0.54640782202068872</v>
          </cell>
          <cell r="S42">
            <v>4.4918998527245957E-2</v>
          </cell>
          <cell r="T42">
            <v>3.614457831325301E-2</v>
          </cell>
          <cell r="U42">
            <v>0.24444444444444444</v>
          </cell>
          <cell r="V42">
            <v>0</v>
          </cell>
          <cell r="W42">
            <v>1</v>
          </cell>
          <cell r="X42">
            <v>0</v>
          </cell>
          <cell r="Y42">
            <v>0</v>
          </cell>
          <cell r="Z42">
            <v>0.58131222874648969</v>
          </cell>
          <cell r="AA42">
            <v>0.70082530949105915</v>
          </cell>
          <cell r="AB42">
            <v>0.10088437602358336</v>
          </cell>
          <cell r="AC42">
            <v>0.10108073744437372</v>
          </cell>
          <cell r="AD42">
            <v>4.7765793528505393E-2</v>
          </cell>
          <cell r="AE42">
            <v>4.2480344915039311E-2</v>
          </cell>
          <cell r="AF42">
            <v>0</v>
          </cell>
          <cell r="AG42">
            <v>0.71001866832607341</v>
          </cell>
          <cell r="AH42">
            <v>0.35395189003436428</v>
          </cell>
          <cell r="AI42">
            <v>0.65605658709106984</v>
          </cell>
          <cell r="AJ42">
            <v>3.6717062634989202E-2</v>
          </cell>
          <cell r="AK42">
            <v>0.89638829874162451</v>
          </cell>
          <cell r="AL42">
            <v>0.47321892875715033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2.2657054582904224E-2</v>
          </cell>
          <cell r="AT42">
            <v>0.22806820893976271</v>
          </cell>
          <cell r="AU42">
            <v>0.45819854084752826</v>
          </cell>
          <cell r="AV42">
            <v>7.575757575757576E-2</v>
          </cell>
          <cell r="AW42">
            <v>0.88894607181890517</v>
          </cell>
          <cell r="AX42">
            <v>0</v>
          </cell>
          <cell r="AY42">
            <v>0.16232771822358349</v>
          </cell>
          <cell r="AZ42">
            <v>0.30571886691608779</v>
          </cell>
          <cell r="BA42">
            <v>4.0029651593773162E-2</v>
          </cell>
          <cell r="BB42">
            <v>0</v>
          </cell>
          <cell r="BD42">
            <v>1.6638935108153077E-2</v>
          </cell>
          <cell r="BE42">
            <v>3.1446541591906969E-2</v>
          </cell>
        </row>
        <row r="43">
          <cell r="H43">
            <v>0</v>
          </cell>
          <cell r="I43">
            <v>0.47368421052631576</v>
          </cell>
          <cell r="J43">
            <v>0.9616387337057728</v>
          </cell>
          <cell r="K43">
            <v>0.84124973611990717</v>
          </cell>
          <cell r="L43">
            <v>0.30472516875602706</v>
          </cell>
          <cell r="M43">
            <v>0.63238289205702658</v>
          </cell>
          <cell r="N43">
            <v>1.9354637499564291E-3</v>
          </cell>
          <cell r="O43">
            <v>4.5454545454545456E-2</v>
          </cell>
          <cell r="P43">
            <v>0.53664237591090336</v>
          </cell>
          <cell r="Q43">
            <v>0.65451664025356571</v>
          </cell>
          <cell r="R43">
            <v>0.80714184497661889</v>
          </cell>
          <cell r="S43">
            <v>0.22091310751104565</v>
          </cell>
          <cell r="T43">
            <v>0.22891566265060243</v>
          </cell>
          <cell r="U43">
            <v>0.41111111111111109</v>
          </cell>
          <cell r="V43">
            <v>0.5</v>
          </cell>
          <cell r="W43">
            <v>1</v>
          </cell>
          <cell r="X43">
            <v>0.14285714285714285</v>
          </cell>
          <cell r="Y43">
            <v>1.5151515151515152E-2</v>
          </cell>
          <cell r="Z43">
            <v>1</v>
          </cell>
          <cell r="AA43">
            <v>0.86313617606602466</v>
          </cell>
          <cell r="AB43">
            <v>8.5489682279724866E-2</v>
          </cell>
          <cell r="AC43">
            <v>0.31744013562195378</v>
          </cell>
          <cell r="AD43">
            <v>2.3112480739599383E-2</v>
          </cell>
          <cell r="AE43">
            <v>3.1162820187674359E-2</v>
          </cell>
          <cell r="AF43">
            <v>0</v>
          </cell>
          <cell r="AG43">
            <v>0.80448039825762296</v>
          </cell>
          <cell r="AH43">
            <v>0.19243986254295534</v>
          </cell>
          <cell r="AI43">
            <v>0.40116205633447016</v>
          </cell>
          <cell r="AJ43">
            <v>9.0712742980561548E-2</v>
          </cell>
          <cell r="AK43">
            <v>0.79169390423271779</v>
          </cell>
          <cell r="AL43">
            <v>0.74778991159646402</v>
          </cell>
          <cell r="AM43">
            <v>8.1578947368421056E-2</v>
          </cell>
          <cell r="AN43">
            <v>6.6666666666666666E-2</v>
          </cell>
          <cell r="AO43">
            <v>0</v>
          </cell>
          <cell r="AP43">
            <v>0.2857142857142857</v>
          </cell>
          <cell r="AQ43">
            <v>4.5454545454545456E-2</v>
          </cell>
          <cell r="AR43">
            <v>9.3711467324291003E-2</v>
          </cell>
          <cell r="AS43">
            <v>0</v>
          </cell>
          <cell r="AT43">
            <v>0</v>
          </cell>
          <cell r="AU43">
            <v>0.22955219487212528</v>
          </cell>
          <cell r="AV43">
            <v>6.0606060606060608E-2</v>
          </cell>
          <cell r="AW43">
            <v>0.8770271090759868</v>
          </cell>
          <cell r="AX43">
            <v>0</v>
          </cell>
          <cell r="AY43">
            <v>0.19448698315467078</v>
          </cell>
          <cell r="AZ43">
            <v>0.41956173169428118</v>
          </cell>
          <cell r="BA43">
            <v>1.630837657524092E-2</v>
          </cell>
          <cell r="BB43">
            <v>0.14893617021276598</v>
          </cell>
          <cell r="BD43">
            <v>2.9950083194675535E-2</v>
          </cell>
          <cell r="BE43">
            <v>0.48113207566749738</v>
          </cell>
        </row>
        <row r="44">
          <cell r="H44">
            <v>0.67</v>
          </cell>
          <cell r="I44">
            <v>0.31578947368421056</v>
          </cell>
          <cell r="J44">
            <v>0.98175046554934819</v>
          </cell>
          <cell r="K44">
            <v>0.74139750897192314</v>
          </cell>
          <cell r="L44">
            <v>0.55126968820314992</v>
          </cell>
          <cell r="M44">
            <v>0.56822810590631345</v>
          </cell>
          <cell r="N44">
            <v>2.1185531170139188E-2</v>
          </cell>
          <cell r="O44">
            <v>9.0909090909090912E-2</v>
          </cell>
          <cell r="P44">
            <v>0.4377835831156332</v>
          </cell>
          <cell r="Q44">
            <v>0.51030110935023776</v>
          </cell>
          <cell r="R44">
            <v>0.61244154739974499</v>
          </cell>
          <cell r="S44">
            <v>0.13254786450662737</v>
          </cell>
          <cell r="T44">
            <v>8.4337349397590369E-2</v>
          </cell>
          <cell r="U44">
            <v>0.31111111111111112</v>
          </cell>
          <cell r="V44">
            <v>0</v>
          </cell>
          <cell r="W44">
            <v>1</v>
          </cell>
          <cell r="X44">
            <v>0</v>
          </cell>
          <cell r="Y44">
            <v>0</v>
          </cell>
          <cell r="Z44">
            <v>0.77227470002552967</v>
          </cell>
          <cell r="AA44">
            <v>0.63755158184319105</v>
          </cell>
          <cell r="AB44">
            <v>0.29642974123812638</v>
          </cell>
          <cell r="AC44">
            <v>0</v>
          </cell>
          <cell r="AD44">
            <v>8.6286594761171037E-2</v>
          </cell>
          <cell r="AE44">
            <v>4.5460309409079379E-2</v>
          </cell>
          <cell r="AF44">
            <v>0</v>
          </cell>
          <cell r="AG44">
            <v>0.78742999377722467</v>
          </cell>
          <cell r="AH44">
            <v>0.35051546391752575</v>
          </cell>
          <cell r="AI44">
            <v>0.42402425161045842</v>
          </cell>
          <cell r="AJ44">
            <v>7.3434125269978404E-2</v>
          </cell>
          <cell r="AK44">
            <v>0.91416081058996568</v>
          </cell>
          <cell r="AL44">
            <v>0.21008840353614139</v>
          </cell>
          <cell r="AM44">
            <v>0.21421052631578949</v>
          </cell>
          <cell r="AN44">
            <v>0.13333333333333333</v>
          </cell>
          <cell r="AO44">
            <v>3.3333333333333333E-2</v>
          </cell>
          <cell r="AP44">
            <v>0.40476190476190477</v>
          </cell>
          <cell r="AQ44">
            <v>0.13636363636363635</v>
          </cell>
          <cell r="AR44">
            <v>6.1652281134401979E-2</v>
          </cell>
          <cell r="AS44">
            <v>2.4716786817713696E-2</v>
          </cell>
          <cell r="AT44">
            <v>0.45195788207618831</v>
          </cell>
          <cell r="AU44">
            <v>0.51652852437531493</v>
          </cell>
          <cell r="AV44">
            <v>0.13636363636363635</v>
          </cell>
          <cell r="AW44">
            <v>0.78716418402156574</v>
          </cell>
          <cell r="AX44">
            <v>0</v>
          </cell>
          <cell r="AY44">
            <v>0.31010719754977029</v>
          </cell>
          <cell r="AZ44">
            <v>0.53073222875467663</v>
          </cell>
          <cell r="BA44">
            <v>0.10229799851742032</v>
          </cell>
          <cell r="BB44">
            <v>0.38297872340425532</v>
          </cell>
          <cell r="BD44">
            <v>5.6572379367720457E-2</v>
          </cell>
          <cell r="BE44">
            <v>0.23899371132490807</v>
          </cell>
        </row>
        <row r="45">
          <cell r="H45">
            <v>0.33</v>
          </cell>
          <cell r="I45">
            <v>0.26315789473684209</v>
          </cell>
          <cell r="J45">
            <v>0.98634388578522658</v>
          </cell>
          <cell r="K45">
            <v>0.65568925480261775</v>
          </cell>
          <cell r="L45">
            <v>0.64609450337512042</v>
          </cell>
          <cell r="M45">
            <v>0.41446028513238292</v>
          </cell>
          <cell r="N45">
            <v>1.0346934170383185E-2</v>
          </cell>
          <cell r="O45">
            <v>4.5454545454545456E-2</v>
          </cell>
          <cell r="P45">
            <v>0.26742747146981993</v>
          </cell>
          <cell r="Q45">
            <v>0.69572107765451663</v>
          </cell>
          <cell r="R45">
            <v>0.41207311888904635</v>
          </cell>
          <cell r="S45">
            <v>8.3946980854197356E-2</v>
          </cell>
          <cell r="T45">
            <v>2.4096385542168676E-2</v>
          </cell>
          <cell r="U45">
            <v>0.3</v>
          </cell>
          <cell r="V45">
            <v>0</v>
          </cell>
          <cell r="W45">
            <v>1</v>
          </cell>
          <cell r="X45">
            <v>0</v>
          </cell>
          <cell r="Y45">
            <v>0</v>
          </cell>
          <cell r="Z45">
            <v>0.74368138881797297</v>
          </cell>
          <cell r="AA45">
            <v>0.71458046767537819</v>
          </cell>
          <cell r="AB45">
            <v>7.8938748771699971E-2</v>
          </cell>
          <cell r="AC45">
            <v>0.28734901462174195</v>
          </cell>
          <cell r="AD45">
            <v>2.7734976887519261E-2</v>
          </cell>
          <cell r="AE45">
            <v>4.5523712908952581E-2</v>
          </cell>
          <cell r="AF45">
            <v>0</v>
          </cell>
          <cell r="AG45">
            <v>0.64741754822650899</v>
          </cell>
          <cell r="AH45">
            <v>0.17869415807560138</v>
          </cell>
          <cell r="AI45">
            <v>0.41227737779461915</v>
          </cell>
          <cell r="AJ45">
            <v>6.9114470842332618E-2</v>
          </cell>
          <cell r="AK45">
            <v>0.93031949664977931</v>
          </cell>
          <cell r="AL45">
            <v>0.32033281331253266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2.7806385169927911E-2</v>
          </cell>
          <cell r="AT45">
            <v>0.2568974280477212</v>
          </cell>
          <cell r="AU45">
            <v>0.41007467909973983</v>
          </cell>
          <cell r="AV45">
            <v>9.0909090909090912E-2</v>
          </cell>
          <cell r="AW45">
            <v>0.84435141053088236</v>
          </cell>
          <cell r="AX45">
            <v>0.8</v>
          </cell>
          <cell r="AY45">
            <v>0.26875957120980093</v>
          </cell>
          <cell r="AZ45">
            <v>0.26349545697487969</v>
          </cell>
          <cell r="BA45">
            <v>4.8183839881393624E-2</v>
          </cell>
          <cell r="BB45">
            <v>0.4042553191489362</v>
          </cell>
          <cell r="BD45">
            <v>3.0782029950083192E-2</v>
          </cell>
          <cell r="BE45">
            <v>0.23899371132490807</v>
          </cell>
        </row>
        <row r="46">
          <cell r="H46">
            <v>0</v>
          </cell>
          <cell r="I46">
            <v>0.23684210526315788</v>
          </cell>
          <cell r="J46">
            <v>0.99329608938547487</v>
          </cell>
          <cell r="K46">
            <v>0.82689465906692006</v>
          </cell>
          <cell r="L46">
            <v>0.49533911925425911</v>
          </cell>
          <cell r="M46">
            <v>0.4837067209775967</v>
          </cell>
          <cell r="N46">
            <v>2.4674869608449263E-3</v>
          </cell>
          <cell r="O46">
            <v>9.0909090909090912E-2</v>
          </cell>
          <cell r="P46">
            <v>0.46239516018149318</v>
          </cell>
          <cell r="Q46">
            <v>0.73851030110935034</v>
          </cell>
          <cell r="R46">
            <v>0.40626328468187622</v>
          </cell>
          <cell r="S46">
            <v>3.608247422680412E-2</v>
          </cell>
          <cell r="T46">
            <v>8.4337349397590369E-2</v>
          </cell>
          <cell r="U46">
            <v>0.16666666666666666</v>
          </cell>
          <cell r="V46">
            <v>0</v>
          </cell>
          <cell r="W46">
            <v>1</v>
          </cell>
          <cell r="X46">
            <v>0</v>
          </cell>
          <cell r="Y46">
            <v>1.5151515151515152E-2</v>
          </cell>
          <cell r="Z46">
            <v>0.59101353076333929</v>
          </cell>
          <cell r="AA46">
            <v>0.54883081155433278</v>
          </cell>
          <cell r="AB46">
            <v>0.19783819194235178</v>
          </cell>
          <cell r="AC46">
            <v>0.38080101716465353</v>
          </cell>
          <cell r="AD46">
            <v>6.3174114021571651E-2</v>
          </cell>
          <cell r="AE46">
            <v>5.379786964240426E-2</v>
          </cell>
          <cell r="AF46">
            <v>0</v>
          </cell>
          <cell r="AG46">
            <v>0.60728064716863728</v>
          </cell>
          <cell r="AH46">
            <v>0.32989690721649484</v>
          </cell>
          <cell r="AI46">
            <v>0.31767083491221426</v>
          </cell>
          <cell r="AJ46">
            <v>4.1036717062634988E-2</v>
          </cell>
          <cell r="AK46">
            <v>0.92888952443209671</v>
          </cell>
          <cell r="AL46">
            <v>0.33541341653666162</v>
          </cell>
          <cell r="AM46">
            <v>9.9473684210526311E-2</v>
          </cell>
          <cell r="AN46">
            <v>6.6666666666666666E-2</v>
          </cell>
          <cell r="AO46">
            <v>3.3333333333333333E-2</v>
          </cell>
          <cell r="AP46">
            <v>0.22222222222222224</v>
          </cell>
          <cell r="AQ46">
            <v>4.5454545454545456E-2</v>
          </cell>
          <cell r="AR46">
            <v>2.3427866831072751E-2</v>
          </cell>
          <cell r="AS46">
            <v>0</v>
          </cell>
          <cell r="AT46">
            <v>0.31322245054656311</v>
          </cell>
          <cell r="AU46">
            <v>0.44279433500195736</v>
          </cell>
          <cell r="AV46">
            <v>0.13636363636363635</v>
          </cell>
          <cell r="AW46">
            <v>0.89594012998106809</v>
          </cell>
          <cell r="AX46">
            <v>0</v>
          </cell>
          <cell r="AY46">
            <v>0.22511485451761104</v>
          </cell>
          <cell r="AZ46">
            <v>0.56814537680384836</v>
          </cell>
          <cell r="BA46">
            <v>0.12379540400296515</v>
          </cell>
          <cell r="BB46">
            <v>0.19148936170212766</v>
          </cell>
          <cell r="BD46">
            <v>2.9118136439267882E-2</v>
          </cell>
          <cell r="BE46">
            <v>0.2735849059344963</v>
          </cell>
        </row>
        <row r="47">
          <cell r="H47">
            <v>0.09</v>
          </cell>
          <cell r="I47">
            <v>0.42105263157894735</v>
          </cell>
          <cell r="J47">
            <v>0.98435754189944136</v>
          </cell>
          <cell r="K47">
            <v>0.94511294067975504</v>
          </cell>
          <cell r="L47">
            <v>0.62391513982642233</v>
          </cell>
          <cell r="M47">
            <v>0.36914460285132383</v>
          </cell>
          <cell r="N47">
            <v>3.4983277960112934E-2</v>
          </cell>
          <cell r="O47">
            <v>9.0909090909090912E-2</v>
          </cell>
          <cell r="P47">
            <v>0.38484806819744261</v>
          </cell>
          <cell r="Q47">
            <v>0.67828843106180658</v>
          </cell>
          <cell r="R47">
            <v>0.67748334986538195</v>
          </cell>
          <cell r="S47">
            <v>0.10751104565537555</v>
          </cell>
          <cell r="T47">
            <v>0.13253012048192772</v>
          </cell>
          <cell r="U47">
            <v>0.55555555555555558</v>
          </cell>
          <cell r="V47">
            <v>0</v>
          </cell>
          <cell r="W47">
            <v>1</v>
          </cell>
          <cell r="X47">
            <v>0.2857142857142857</v>
          </cell>
          <cell r="Y47">
            <v>4.5454545454545456E-2</v>
          </cell>
          <cell r="Z47">
            <v>0.99438345672708706</v>
          </cell>
          <cell r="AA47">
            <v>0.77579092159559826</v>
          </cell>
          <cell r="AB47">
            <v>0.31313462168358985</v>
          </cell>
          <cell r="AC47">
            <v>0.24772197499470222</v>
          </cell>
          <cell r="AD47">
            <v>9.2449922958397532E-2</v>
          </cell>
          <cell r="AE47">
            <v>3.71861526756277E-2</v>
          </cell>
          <cell r="AF47">
            <v>0</v>
          </cell>
          <cell r="AG47">
            <v>0.79968886123210947</v>
          </cell>
          <cell r="AH47">
            <v>0.12714776632302405</v>
          </cell>
          <cell r="AI47">
            <v>0.37135278514588865</v>
          </cell>
          <cell r="AJ47">
            <v>6.6954643628509725E-2</v>
          </cell>
          <cell r="AK47">
            <v>0.89189410034319327</v>
          </cell>
          <cell r="AL47">
            <v>0.51378055122204902</v>
          </cell>
          <cell r="AM47">
            <v>3.6842105263157891E-2</v>
          </cell>
          <cell r="AN47">
            <v>6.6666666666666666E-2</v>
          </cell>
          <cell r="AO47">
            <v>0</v>
          </cell>
          <cell r="AP47">
            <v>0.17460317460317459</v>
          </cell>
          <cell r="AQ47">
            <v>4.5454545454545456E-2</v>
          </cell>
          <cell r="AR47">
            <v>0</v>
          </cell>
          <cell r="AS47">
            <v>1.2770339855818744E-2</v>
          </cell>
          <cell r="AT47">
            <v>0.42002761286685519</v>
          </cell>
          <cell r="AU47">
            <v>0.40807516862470417</v>
          </cell>
          <cell r="AV47">
            <v>0.18181818181818182</v>
          </cell>
          <cell r="AW47">
            <v>0.79625860187227326</v>
          </cell>
          <cell r="AX47">
            <v>0</v>
          </cell>
          <cell r="AY47">
            <v>0.22588055130168458</v>
          </cell>
          <cell r="AZ47">
            <v>0.31106360235168357</v>
          </cell>
          <cell r="BA47">
            <v>7.2646404744255003E-2</v>
          </cell>
          <cell r="BB47">
            <v>0.51063829787234039</v>
          </cell>
          <cell r="BD47">
            <v>3.3277870216306155E-2</v>
          </cell>
          <cell r="BE47">
            <v>0.16981132106799574</v>
          </cell>
        </row>
        <row r="48">
          <cell r="H48">
            <v>0</v>
          </cell>
          <cell r="I48">
            <v>0.31578947368421056</v>
          </cell>
          <cell r="J48">
            <v>0.96697703289882064</v>
          </cell>
          <cell r="K48">
            <v>0.86974878615157269</v>
          </cell>
          <cell r="L48">
            <v>0.61041465766634517</v>
          </cell>
          <cell r="M48">
            <v>0.42820773930753547</v>
          </cell>
          <cell r="N48">
            <v>1.5687346470025995E-2</v>
          </cell>
          <cell r="O48">
            <v>9.0909090909090912E-2</v>
          </cell>
          <cell r="P48">
            <v>0.32407534717448089</v>
          </cell>
          <cell r="Q48">
            <v>0.48652931854199677</v>
          </cell>
          <cell r="R48">
            <v>0.49978744508998157</v>
          </cell>
          <cell r="S48">
            <v>0.12371134020618557</v>
          </cell>
          <cell r="T48">
            <v>6.0240963855421693E-2</v>
          </cell>
          <cell r="U48">
            <v>0.27777777777777779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0.80239979576206277</v>
          </cell>
          <cell r="AA48">
            <v>0.79436038514442908</v>
          </cell>
          <cell r="AB48">
            <v>0.2695709138552243</v>
          </cell>
          <cell r="AC48">
            <v>0.15511760966306423</v>
          </cell>
          <cell r="AD48">
            <v>7.3959938366718034E-2</v>
          </cell>
          <cell r="AE48">
            <v>4.6506467156987065E-2</v>
          </cell>
          <cell r="AF48">
            <v>0</v>
          </cell>
          <cell r="AG48">
            <v>0.7207218419415059</v>
          </cell>
          <cell r="AH48">
            <v>0.20274914089347082</v>
          </cell>
          <cell r="AI48">
            <v>0.48275862068965514</v>
          </cell>
          <cell r="AJ48">
            <v>6.2634989200863925E-2</v>
          </cell>
          <cell r="AK48">
            <v>0.88376368687694062</v>
          </cell>
          <cell r="AL48">
            <v>0.39729589183567343</v>
          </cell>
          <cell r="AM48">
            <v>0.19789473684210526</v>
          </cell>
          <cell r="AN48">
            <v>6.6666666666666666E-2</v>
          </cell>
          <cell r="AO48">
            <v>6.6666666666666666E-2</v>
          </cell>
          <cell r="AP48">
            <v>0.17460317460317459</v>
          </cell>
          <cell r="AQ48">
            <v>9.0909090909090912E-2</v>
          </cell>
          <cell r="AR48">
            <v>5.0554870530209621E-2</v>
          </cell>
          <cell r="AS48">
            <v>1.7095777548918639E-2</v>
          </cell>
          <cell r="AT48">
            <v>0.48323978511579052</v>
          </cell>
          <cell r="AU48">
            <v>0.36586266989848293</v>
          </cell>
          <cell r="AV48">
            <v>0.13636363636363635</v>
          </cell>
          <cell r="AW48">
            <v>0.78765863758121812</v>
          </cell>
          <cell r="AX48">
            <v>0</v>
          </cell>
          <cell r="AY48">
            <v>0.18376722817764166</v>
          </cell>
          <cell r="AZ48">
            <v>0.46819882415820424</v>
          </cell>
          <cell r="BA48">
            <v>6.0044477390659746E-2</v>
          </cell>
          <cell r="BB48">
            <v>8.5106382978723416E-2</v>
          </cell>
          <cell r="BD48">
            <v>2.9118136439267882E-2</v>
          </cell>
          <cell r="BE48">
            <v>8.6792453174795295E-2</v>
          </cell>
        </row>
        <row r="49">
          <cell r="H49">
            <v>0.33</v>
          </cell>
          <cell r="I49">
            <v>0.10526315789473686</v>
          </cell>
          <cell r="J49">
            <v>0.96461824953445063</v>
          </cell>
          <cell r="K49">
            <v>0.94279079586236014</v>
          </cell>
          <cell r="L49">
            <v>0.46319511411121828</v>
          </cell>
          <cell r="M49">
            <v>0.5188391038696536</v>
          </cell>
          <cell r="N49">
            <v>4.4378074039285332E-3</v>
          </cell>
          <cell r="O49">
            <v>0.36363636363636365</v>
          </cell>
          <cell r="P49">
            <v>0.5101058710298364</v>
          </cell>
          <cell r="Q49">
            <v>0.56259904912836767</v>
          </cell>
          <cell r="R49">
            <v>0.65707807850361344</v>
          </cell>
          <cell r="S49">
            <v>0.24521354933726069</v>
          </cell>
          <cell r="T49">
            <v>0.12048192771084339</v>
          </cell>
          <cell r="U49">
            <v>0.3</v>
          </cell>
          <cell r="V49">
            <v>1</v>
          </cell>
          <cell r="W49">
            <v>1</v>
          </cell>
          <cell r="X49">
            <v>0.2857142857142857</v>
          </cell>
          <cell r="Y49">
            <v>7.575757575757576E-2</v>
          </cell>
          <cell r="Z49">
            <v>0.99514934899157526</v>
          </cell>
          <cell r="AA49">
            <v>0.61416781292984857</v>
          </cell>
          <cell r="AB49">
            <v>1</v>
          </cell>
          <cell r="AC49">
            <v>0.28120364484000843</v>
          </cell>
          <cell r="AD49">
            <v>0.23728813559322035</v>
          </cell>
          <cell r="AE49">
            <v>1.2014963225970074E-2</v>
          </cell>
          <cell r="AF49">
            <v>0.1891891891891892</v>
          </cell>
          <cell r="AG49">
            <v>0.94940883634100814</v>
          </cell>
          <cell r="AH49">
            <v>4.1237113402061855E-2</v>
          </cell>
          <cell r="AI49">
            <v>0.39914108879626115</v>
          </cell>
          <cell r="AJ49">
            <v>0.21814254859611232</v>
          </cell>
          <cell r="AK49">
            <v>0.85005719888870723</v>
          </cell>
          <cell r="AL49">
            <v>0.47893915756630268</v>
          </cell>
          <cell r="AM49">
            <v>0.1031578947368421</v>
          </cell>
          <cell r="AN49">
            <v>0.13333333333333333</v>
          </cell>
          <cell r="AO49">
            <v>0.3</v>
          </cell>
          <cell r="AP49">
            <v>7.9365079365079375E-2</v>
          </cell>
          <cell r="AQ49">
            <v>0.18181818181818182</v>
          </cell>
          <cell r="AR49">
            <v>0.19852034525277437</v>
          </cell>
          <cell r="AS49">
            <v>0</v>
          </cell>
          <cell r="AT49">
            <v>0.50186654693281185</v>
          </cell>
          <cell r="AU49">
            <v>0.26367868922799331</v>
          </cell>
          <cell r="AV49">
            <v>0.40909090909090912</v>
          </cell>
          <cell r="AW49">
            <v>0.96083309727354871</v>
          </cell>
          <cell r="AX49">
            <v>0</v>
          </cell>
          <cell r="AY49">
            <v>0.43261868300153145</v>
          </cell>
          <cell r="AZ49">
            <v>0.61892036344200974</v>
          </cell>
          <cell r="BA49">
            <v>0.23054114158636027</v>
          </cell>
          <cell r="BB49">
            <v>0.25531914893617019</v>
          </cell>
          <cell r="BD49">
            <v>8.5690515806988346E-2</v>
          </cell>
          <cell r="BE49">
            <v>0.37735849080099687</v>
          </cell>
        </row>
        <row r="50">
          <cell r="H50">
            <v>0.1</v>
          </cell>
          <cell r="I50">
            <v>0.10526315789473686</v>
          </cell>
          <cell r="J50">
            <v>0.99279950341402856</v>
          </cell>
          <cell r="K50">
            <v>0.69073253113785094</v>
          </cell>
          <cell r="L50">
            <v>0.53776920604307277</v>
          </cell>
          <cell r="M50">
            <v>0.48930753564154783</v>
          </cell>
          <cell r="N50">
            <v>5.0866922649328822E-2</v>
          </cell>
          <cell r="O50">
            <v>9.0909090909090912E-2</v>
          </cell>
          <cell r="P50">
            <v>0.35583665612539528</v>
          </cell>
          <cell r="Q50">
            <v>0.65451664025356571</v>
          </cell>
          <cell r="R50">
            <v>0.34533087714326199</v>
          </cell>
          <cell r="S50">
            <v>6.0382916053019153E-2</v>
          </cell>
          <cell r="T50">
            <v>9.6385542168674704E-2</v>
          </cell>
          <cell r="U50">
            <v>0.19999999999999998</v>
          </cell>
          <cell r="V50">
            <v>0</v>
          </cell>
          <cell r="W50">
            <v>1</v>
          </cell>
          <cell r="X50">
            <v>0</v>
          </cell>
          <cell r="Y50">
            <v>1.5151515151515152E-2</v>
          </cell>
          <cell r="Z50">
            <v>0.79525146796017365</v>
          </cell>
          <cell r="AA50">
            <v>0.56258596973865183</v>
          </cell>
          <cell r="AB50">
            <v>0.1254503766786767</v>
          </cell>
          <cell r="AC50">
            <v>0.45751218478491201</v>
          </cell>
          <cell r="AD50">
            <v>4.930662557781202E-2</v>
          </cell>
          <cell r="AE50">
            <v>5.3195536393608932E-2</v>
          </cell>
          <cell r="AF50">
            <v>0</v>
          </cell>
          <cell r="AG50">
            <v>0.59576851275668963</v>
          </cell>
          <cell r="AH50">
            <v>0.23024054982817865</v>
          </cell>
          <cell r="AI50">
            <v>0.42263483642793981</v>
          </cell>
          <cell r="AJ50">
            <v>7.3434125269978404E-2</v>
          </cell>
          <cell r="AK50">
            <v>0.88621506782153947</v>
          </cell>
          <cell r="AL50">
            <v>0.22724908996359877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1.977342945417096E-2</v>
          </cell>
          <cell r="AT50">
            <v>0.28801971555162548</v>
          </cell>
          <cell r="AU50">
            <v>0.51881336512147058</v>
          </cell>
          <cell r="AV50">
            <v>0.15151515151515152</v>
          </cell>
          <cell r="AW50">
            <v>0.85985429503941191</v>
          </cell>
          <cell r="AX50">
            <v>0</v>
          </cell>
          <cell r="AY50">
            <v>0.26875957120980093</v>
          </cell>
          <cell r="AZ50">
            <v>0.16622127204703382</v>
          </cell>
          <cell r="BA50">
            <v>0.12379540400296515</v>
          </cell>
          <cell r="BB50">
            <v>0.38297872340425532</v>
          </cell>
          <cell r="BD50">
            <v>3.993344425956738E-2</v>
          </cell>
          <cell r="BE50">
            <v>0.2735849059344963</v>
          </cell>
        </row>
        <row r="51">
          <cell r="H51">
            <v>0</v>
          </cell>
          <cell r="I51">
            <v>0.42105263157894735</v>
          </cell>
          <cell r="J51">
            <v>0.98485412787088766</v>
          </cell>
          <cell r="K51">
            <v>0.81486172683132774</v>
          </cell>
          <cell r="L51">
            <v>0.58244937319189949</v>
          </cell>
          <cell r="M51">
            <v>0.75458248472505096</v>
          </cell>
          <cell r="N51">
            <v>6.1898148742682386E-3</v>
          </cell>
          <cell r="O51">
            <v>4.5454545454545456E-2</v>
          </cell>
          <cell r="P51">
            <v>0.46239516018149318</v>
          </cell>
          <cell r="Q51">
            <v>0.6228209191759112</v>
          </cell>
          <cell r="R51">
            <v>0.60308913135893438</v>
          </cell>
          <cell r="S51">
            <v>0.13917525773195877</v>
          </cell>
          <cell r="T51">
            <v>7.2289156626506021E-2</v>
          </cell>
          <cell r="U51">
            <v>0.39999999999999997</v>
          </cell>
          <cell r="V51">
            <v>0</v>
          </cell>
          <cell r="W51">
            <v>1</v>
          </cell>
          <cell r="X51">
            <v>0.14285714285714285</v>
          </cell>
          <cell r="Y51">
            <v>0</v>
          </cell>
          <cell r="Z51">
            <v>1</v>
          </cell>
          <cell r="AA51">
            <v>0.77647867950481431</v>
          </cell>
          <cell r="AB51">
            <v>0.10972813625941696</v>
          </cell>
          <cell r="AC51">
            <v>0.14346259800805247</v>
          </cell>
          <cell r="AD51">
            <v>2.1571648690292759E-2</v>
          </cell>
          <cell r="AE51">
            <v>5.1388536647222927E-2</v>
          </cell>
          <cell r="AF51">
            <v>0</v>
          </cell>
          <cell r="AG51">
            <v>0.79987554449284382</v>
          </cell>
          <cell r="AH51">
            <v>0.19931271477663232</v>
          </cell>
          <cell r="AI51">
            <v>0.32449160035366931</v>
          </cell>
          <cell r="AJ51">
            <v>8.6393088552915762E-2</v>
          </cell>
          <cell r="AK51">
            <v>0.76863049517895088</v>
          </cell>
          <cell r="AL51">
            <v>0.45293811752470103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0.22885590404218195</v>
          </cell>
          <cell r="AU51">
            <v>0.25388830011490787</v>
          </cell>
          <cell r="AV51">
            <v>9.0909090909090912E-2</v>
          </cell>
          <cell r="AW51">
            <v>0.83853994617031313</v>
          </cell>
          <cell r="AX51">
            <v>0</v>
          </cell>
          <cell r="AY51">
            <v>0.13399693721286371</v>
          </cell>
          <cell r="AZ51">
            <v>0.47300908605024056</v>
          </cell>
          <cell r="BA51">
            <v>2.8910303928836176E-2</v>
          </cell>
          <cell r="BB51">
            <v>8.5106382978723416E-2</v>
          </cell>
          <cell r="BD51">
            <v>1.8302828618968384E-2</v>
          </cell>
          <cell r="BE51">
            <v>0.16981132106799574</v>
          </cell>
        </row>
        <row r="52">
          <cell r="H52">
            <v>0</v>
          </cell>
          <cell r="I52">
            <v>0.28947368421052633</v>
          </cell>
          <cell r="J52">
            <v>0.98820608317815017</v>
          </cell>
          <cell r="K52">
            <v>0.93118007177538531</v>
          </cell>
          <cell r="L52">
            <v>0.63966570234651221</v>
          </cell>
          <cell r="M52">
            <v>0.48065173116089599</v>
          </cell>
          <cell r="N52">
            <v>2.1978062298083434E-3</v>
          </cell>
          <cell r="O52">
            <v>4.5454545454545456E-2</v>
          </cell>
          <cell r="P52">
            <v>0.26344012099546266</v>
          </cell>
          <cell r="Q52">
            <v>0.75594294770206016</v>
          </cell>
          <cell r="R52">
            <v>0.68244296443247843</v>
          </cell>
          <cell r="S52">
            <v>6.774668630338733E-2</v>
          </cell>
          <cell r="T52">
            <v>7.2289156626506021E-2</v>
          </cell>
          <cell r="U52">
            <v>0.32222222222222219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1</v>
          </cell>
          <cell r="AA52">
            <v>0.73383768913342506</v>
          </cell>
          <cell r="AB52">
            <v>0.10645266950540451</v>
          </cell>
          <cell r="AC52">
            <v>0.26191989828353462</v>
          </cell>
          <cell r="AD52">
            <v>3.543913713405239E-2</v>
          </cell>
          <cell r="AE52">
            <v>6.5686025868627942E-2</v>
          </cell>
          <cell r="AF52">
            <v>0</v>
          </cell>
          <cell r="AG52">
            <v>0.75637834474175492</v>
          </cell>
          <cell r="AH52">
            <v>0.15120274914089349</v>
          </cell>
          <cell r="AI52">
            <v>0.46494884425918909</v>
          </cell>
          <cell r="AJ52">
            <v>5.8315334773218146E-2</v>
          </cell>
          <cell r="AK52">
            <v>0.89377349240071913</v>
          </cell>
          <cell r="AL52">
            <v>0.4160166406656266</v>
          </cell>
          <cell r="AM52">
            <v>0.16210526315789475</v>
          </cell>
          <cell r="AN52">
            <v>0.13333333333333333</v>
          </cell>
          <cell r="AO52">
            <v>0</v>
          </cell>
          <cell r="AP52">
            <v>0.60317460317460314</v>
          </cell>
          <cell r="AQ52">
            <v>9.0909090909090912E-2</v>
          </cell>
          <cell r="AR52">
            <v>0</v>
          </cell>
          <cell r="AS52">
            <v>0</v>
          </cell>
          <cell r="AT52">
            <v>0.23187334708362342</v>
          </cell>
          <cell r="AU52">
            <v>0.3187043148764947</v>
          </cell>
          <cell r="AV52">
            <v>6.0606060606060608E-2</v>
          </cell>
          <cell r="AW52">
            <v>0.864528840569737</v>
          </cell>
          <cell r="AX52">
            <v>0</v>
          </cell>
          <cell r="AY52">
            <v>0.13093415007656969</v>
          </cell>
          <cell r="AZ52">
            <v>0.51469802244788898</v>
          </cell>
          <cell r="BA52">
            <v>2.7427724240177909E-2</v>
          </cell>
          <cell r="BB52">
            <v>0.17021276595744683</v>
          </cell>
          <cell r="BD52">
            <v>1.8302828618968384E-2</v>
          </cell>
          <cell r="BE52">
            <v>3.7735852815948766E-3</v>
          </cell>
        </row>
        <row r="53">
          <cell r="H53">
            <v>0.44</v>
          </cell>
          <cell r="I53">
            <v>0.39473684210526316</v>
          </cell>
          <cell r="J53">
            <v>0.97219118559900686</v>
          </cell>
          <cell r="K53">
            <v>0.89529237914291748</v>
          </cell>
          <cell r="L53">
            <v>0.36258437801350069</v>
          </cell>
          <cell r="M53">
            <v>0.43380855397148654</v>
          </cell>
          <cell r="N53">
            <v>0.10181640062448517</v>
          </cell>
          <cell r="O53">
            <v>4.5454545454545456E-2</v>
          </cell>
          <cell r="P53">
            <v>0.42527155231678809</v>
          </cell>
          <cell r="Q53">
            <v>0.56735340729001582</v>
          </cell>
          <cell r="R53">
            <v>0.56511265410230971</v>
          </cell>
          <cell r="S53">
            <v>0.1561119293078056</v>
          </cell>
          <cell r="T53">
            <v>0.13253012048192772</v>
          </cell>
          <cell r="U53">
            <v>0.81111111111111112</v>
          </cell>
          <cell r="V53">
            <v>0</v>
          </cell>
          <cell r="W53">
            <v>1</v>
          </cell>
          <cell r="X53">
            <v>0.42857142857142855</v>
          </cell>
          <cell r="Y53">
            <v>6.0606060606060608E-2</v>
          </cell>
          <cell r="Z53">
            <v>0.84248149093694147</v>
          </cell>
          <cell r="AA53">
            <v>0.57152682255845921</v>
          </cell>
          <cell r="AB53">
            <v>0.15787749754339994</v>
          </cell>
          <cell r="AC53">
            <v>5.4884509429963903E-2</v>
          </cell>
          <cell r="AD53">
            <v>4.6224961479198766E-2</v>
          </cell>
          <cell r="AE53">
            <v>2.3300786203398427E-2</v>
          </cell>
          <cell r="AF53">
            <v>0</v>
          </cell>
          <cell r="AG53">
            <v>0.59010578718108275</v>
          </cell>
          <cell r="AH53">
            <v>0.17869415807560138</v>
          </cell>
          <cell r="AI53">
            <v>0.4510546924340027</v>
          </cell>
          <cell r="AJ53">
            <v>2.3758099352051833E-2</v>
          </cell>
          <cell r="AK53">
            <v>0.93640709266219968</v>
          </cell>
          <cell r="AL53">
            <v>0.37181487259490392</v>
          </cell>
          <cell r="AM53">
            <v>0.14894736842105263</v>
          </cell>
          <cell r="AN53">
            <v>6.6666666666666666E-2</v>
          </cell>
          <cell r="AO53">
            <v>0.1</v>
          </cell>
          <cell r="AP53">
            <v>0.26984126984126988</v>
          </cell>
          <cell r="AQ53">
            <v>4.5454545454545456E-2</v>
          </cell>
          <cell r="AR53">
            <v>3.3292231812577067E-2</v>
          </cell>
          <cell r="AS53">
            <v>2.121524201853759E-2</v>
          </cell>
          <cell r="AT53">
            <v>0.15564303792934167</v>
          </cell>
          <cell r="AU53">
            <v>0.47448585553614392</v>
          </cell>
          <cell r="AV53">
            <v>0.13636363636363635</v>
          </cell>
          <cell r="AW53">
            <v>0.6822838181028239</v>
          </cell>
          <cell r="AX53">
            <v>0</v>
          </cell>
          <cell r="AY53">
            <v>0.28024502297090353</v>
          </cell>
          <cell r="AZ53">
            <v>0.74024585783003749</v>
          </cell>
          <cell r="BA53">
            <v>5.4114158636026685E-2</v>
          </cell>
          <cell r="BB53">
            <v>0.21276595744680854</v>
          </cell>
          <cell r="BD53">
            <v>4.4925124792013299E-2</v>
          </cell>
          <cell r="BE53">
            <v>0.30817610054408451</v>
          </cell>
        </row>
        <row r="54">
          <cell r="H54">
            <v>0</v>
          </cell>
          <cell r="I54">
            <v>0.23684210526315788</v>
          </cell>
          <cell r="J54">
            <v>0.99714463066418368</v>
          </cell>
          <cell r="K54">
            <v>0.72345366265568922</v>
          </cell>
          <cell r="L54">
            <v>0.40212150433944055</v>
          </cell>
          <cell r="M54">
            <v>0.92515274949083504</v>
          </cell>
          <cell r="N54">
            <v>3.156732203364955E-2</v>
          </cell>
          <cell r="O54">
            <v>4.5454545454545456E-2</v>
          </cell>
          <cell r="P54">
            <v>0.470507355974151</v>
          </cell>
          <cell r="Q54">
            <v>0.63866877971473845</v>
          </cell>
          <cell r="R54">
            <v>0.33852912002267255</v>
          </cell>
          <cell r="S54">
            <v>5.6701030927835051E-2</v>
          </cell>
          <cell r="T54">
            <v>8.4337349397590369E-2</v>
          </cell>
          <cell r="U54">
            <v>0.15555555555555556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0.56956854735767171</v>
          </cell>
          <cell r="AA54">
            <v>0.59078404401650608</v>
          </cell>
          <cell r="AB54">
            <v>8.778250900753358E-2</v>
          </cell>
          <cell r="AC54">
            <v>0.51027760118669208</v>
          </cell>
          <cell r="AD54">
            <v>3.6979969183359017E-2</v>
          </cell>
          <cell r="AE54">
            <v>9.7356074055287858E-2</v>
          </cell>
          <cell r="AF54">
            <v>0</v>
          </cell>
          <cell r="AG54">
            <v>0.64573739887990056</v>
          </cell>
          <cell r="AH54">
            <v>0.12371134020618556</v>
          </cell>
          <cell r="AI54">
            <v>0.31703928255652386</v>
          </cell>
          <cell r="AJ54">
            <v>5.3995680345572353E-2</v>
          </cell>
          <cell r="AK54">
            <v>0.97325951952933487</v>
          </cell>
          <cell r="AL54">
            <v>0.43889755590223617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0.4140963941061101</v>
          </cell>
          <cell r="AU54">
            <v>0.42796197243359319</v>
          </cell>
          <cell r="AV54">
            <v>0.10606060606060606</v>
          </cell>
          <cell r="AW54">
            <v>0.89180337570367962</v>
          </cell>
          <cell r="AX54">
            <v>0</v>
          </cell>
          <cell r="AY54">
            <v>0.16921898928024504</v>
          </cell>
          <cell r="AZ54">
            <v>0.3901656867985035</v>
          </cell>
          <cell r="BA54">
            <v>1.4084507042253521E-2</v>
          </cell>
          <cell r="BB54">
            <v>0.29787234042553196</v>
          </cell>
          <cell r="BD54">
            <v>4.1597337770382693E-3</v>
          </cell>
          <cell r="BE54">
            <v>0.22169811350124599</v>
          </cell>
        </row>
        <row r="55">
          <cell r="H55">
            <v>1</v>
          </cell>
          <cell r="I55">
            <v>0.28947368421052633</v>
          </cell>
          <cell r="J55">
            <v>0.96325263811297335</v>
          </cell>
          <cell r="K55">
            <v>0.73274224192526927</v>
          </cell>
          <cell r="L55">
            <v>0.53455480552876888</v>
          </cell>
          <cell r="M55">
            <v>0.41242362525458254</v>
          </cell>
          <cell r="N55">
            <v>4.3295681989546659E-3</v>
          </cell>
          <cell r="O55">
            <v>9.0909090909090912E-2</v>
          </cell>
          <cell r="P55">
            <v>0.71291076584628077</v>
          </cell>
          <cell r="Q55">
            <v>0.75911251980982564</v>
          </cell>
          <cell r="R55">
            <v>0.82003684285106992</v>
          </cell>
          <cell r="S55">
            <v>8.9101620029455084E-2</v>
          </cell>
          <cell r="T55">
            <v>0.16867469879518074</v>
          </cell>
          <cell r="U55">
            <v>0.32222222222222219</v>
          </cell>
          <cell r="V55">
            <v>0</v>
          </cell>
          <cell r="W55">
            <v>1</v>
          </cell>
          <cell r="X55">
            <v>0</v>
          </cell>
          <cell r="Y55">
            <v>1.5151515151515152E-2</v>
          </cell>
          <cell r="Z55">
            <v>0.95404646413071237</v>
          </cell>
          <cell r="AA55">
            <v>0.72833562585969724</v>
          </cell>
          <cell r="AB55">
            <v>0.38322961021945623</v>
          </cell>
          <cell r="AC55">
            <v>0.30027548209366395</v>
          </cell>
          <cell r="AD55">
            <v>9.5531587057010786E-2</v>
          </cell>
          <cell r="AE55">
            <v>8.6545777326908435E-2</v>
          </cell>
          <cell r="AF55">
            <v>0</v>
          </cell>
          <cell r="AG55">
            <v>0.97990043559427509</v>
          </cell>
          <cell r="AH55">
            <v>0.15120274914089349</v>
          </cell>
          <cell r="AI55">
            <v>0.49501073639004667</v>
          </cell>
          <cell r="AJ55">
            <v>7.3434125269978404E-2</v>
          </cell>
          <cell r="AK55">
            <v>0.33022144141199544</v>
          </cell>
          <cell r="AL55">
            <v>0.72178887155486227</v>
          </cell>
          <cell r="AM55">
            <v>0.48894736842105258</v>
          </cell>
          <cell r="AN55">
            <v>0</v>
          </cell>
          <cell r="AO55">
            <v>0.13333333333333333</v>
          </cell>
          <cell r="AP55">
            <v>0</v>
          </cell>
          <cell r="AQ55">
            <v>9.0909090909090912E-2</v>
          </cell>
          <cell r="AR55">
            <v>1</v>
          </cell>
          <cell r="AS55">
            <v>0</v>
          </cell>
          <cell r="AT55">
            <v>0.53194659323153493</v>
          </cell>
          <cell r="AU55">
            <v>0.25487740339281395</v>
          </cell>
          <cell r="AV55">
            <v>0.21212121212121213</v>
          </cell>
          <cell r="AW55">
            <v>0.98102598196736435</v>
          </cell>
          <cell r="AX55">
            <v>0</v>
          </cell>
          <cell r="AY55">
            <v>0.34609494640122518</v>
          </cell>
          <cell r="AZ55">
            <v>0.56921432389096749</v>
          </cell>
          <cell r="BA55">
            <v>2.6686434395848776E-2</v>
          </cell>
          <cell r="BB55">
            <v>0.23404255319148937</v>
          </cell>
          <cell r="BD55">
            <v>2.0798668885191347E-2</v>
          </cell>
          <cell r="BE55">
            <v>0.58490566053399784</v>
          </cell>
        </row>
        <row r="56">
          <cell r="H56">
            <v>0</v>
          </cell>
          <cell r="I56">
            <v>0.42105263157894735</v>
          </cell>
          <cell r="J56">
            <v>0.99093730602110486</v>
          </cell>
          <cell r="K56">
            <v>0.78340721975934136</v>
          </cell>
          <cell r="L56">
            <v>0.63773706203792968</v>
          </cell>
          <cell r="M56">
            <v>0.50203665987780033</v>
          </cell>
          <cell r="N56">
            <v>0.11087547171195897</v>
          </cell>
          <cell r="O56">
            <v>9.0909090909090912E-2</v>
          </cell>
          <cell r="P56">
            <v>0.75608414684449332</v>
          </cell>
          <cell r="Q56">
            <v>0.51980982567353406</v>
          </cell>
          <cell r="R56">
            <v>0.24231259742100048</v>
          </cell>
          <cell r="S56">
            <v>6.8483063328424146E-2</v>
          </cell>
          <cell r="T56">
            <v>8.4337349397590369E-2</v>
          </cell>
          <cell r="U56">
            <v>0.18888888888888888</v>
          </cell>
          <cell r="V56">
            <v>0.5</v>
          </cell>
          <cell r="W56">
            <v>0</v>
          </cell>
          <cell r="X56">
            <v>0</v>
          </cell>
          <cell r="Y56">
            <v>3.0303030303030304E-2</v>
          </cell>
          <cell r="Z56">
            <v>0.88843502680622932</v>
          </cell>
          <cell r="AA56">
            <v>0.79986244841815679</v>
          </cell>
          <cell r="AB56">
            <v>7.9921388797903697E-2</v>
          </cell>
          <cell r="AC56">
            <v>0.22250476795931343</v>
          </cell>
          <cell r="AD56">
            <v>3.8520801232665637E-2</v>
          </cell>
          <cell r="AE56">
            <v>5.0849606898300787E-2</v>
          </cell>
          <cell r="AF56">
            <v>0</v>
          </cell>
          <cell r="AG56">
            <v>0.78693217174859997</v>
          </cell>
          <cell r="AH56">
            <v>0.18900343642611683</v>
          </cell>
          <cell r="AI56">
            <v>0.40798282177592515</v>
          </cell>
          <cell r="AJ56">
            <v>9.2872570194384454E-2</v>
          </cell>
          <cell r="AK56">
            <v>0.79473770223892803</v>
          </cell>
          <cell r="AL56">
            <v>0.57098283931357252</v>
          </cell>
          <cell r="AM56">
            <v>0</v>
          </cell>
          <cell r="AN56">
            <v>0</v>
          </cell>
          <cell r="AO56">
            <v>3.3333333333333333E-2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0.32726571405879146</v>
          </cell>
          <cell r="AU56">
            <v>0.21640908530222386</v>
          </cell>
          <cell r="AV56">
            <v>1.5151515151515152E-2</v>
          </cell>
          <cell r="AW56">
            <v>0.96930403427549905</v>
          </cell>
          <cell r="AX56">
            <v>0</v>
          </cell>
          <cell r="AY56">
            <v>0.15467075038284842</v>
          </cell>
          <cell r="AZ56">
            <v>0</v>
          </cell>
          <cell r="BA56">
            <v>5.1890289103039286E-3</v>
          </cell>
          <cell r="BB56">
            <v>0.23404255319148937</v>
          </cell>
          <cell r="BD56">
            <v>3.3277870216306157E-3</v>
          </cell>
          <cell r="BE56">
            <v>1</v>
          </cell>
        </row>
        <row r="57">
          <cell r="H57">
            <v>0</v>
          </cell>
          <cell r="I57">
            <v>0.26315789473684209</v>
          </cell>
          <cell r="J57">
            <v>0.99453755431409063</v>
          </cell>
          <cell r="K57">
            <v>0.88220392653578217</v>
          </cell>
          <cell r="L57">
            <v>0.7071681131468982</v>
          </cell>
          <cell r="M57">
            <v>0.53920570264765766</v>
          </cell>
          <cell r="N57">
            <v>1.3830768920304758E-2</v>
          </cell>
          <cell r="O57">
            <v>9.0909090909090912E-2</v>
          </cell>
          <cell r="P57">
            <v>0.56084146844493343</v>
          </cell>
          <cell r="Q57">
            <v>0.66877971473851028</v>
          </cell>
          <cell r="R57">
            <v>0.30579566387983564</v>
          </cell>
          <cell r="S57">
            <v>3.5346097201767304E-2</v>
          </cell>
          <cell r="T57">
            <v>0</v>
          </cell>
          <cell r="U57">
            <v>0.24444444444444444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0.97829971917283631</v>
          </cell>
          <cell r="AA57">
            <v>0.77303988995873452</v>
          </cell>
          <cell r="AB57">
            <v>0.12283000327546675</v>
          </cell>
          <cell r="AC57">
            <v>0.55986437804619626</v>
          </cell>
          <cell r="AD57">
            <v>6.0092449922958396E-2</v>
          </cell>
          <cell r="AE57">
            <v>5.2783413644433168E-2</v>
          </cell>
          <cell r="AF57">
            <v>0</v>
          </cell>
          <cell r="AG57">
            <v>0.86036092097075301</v>
          </cell>
          <cell r="AH57">
            <v>0.13745704467353953</v>
          </cell>
          <cell r="AI57">
            <v>0.51585196412782619</v>
          </cell>
          <cell r="AJ57">
            <v>7.3434125269978404E-2</v>
          </cell>
          <cell r="AK57">
            <v>0.76732309200849802</v>
          </cell>
          <cell r="AL57">
            <v>0.45241809672386907</v>
          </cell>
          <cell r="AM57">
            <v>6.1052631578947365E-2</v>
          </cell>
          <cell r="AN57">
            <v>6.6666666666666666E-2</v>
          </cell>
          <cell r="AO57">
            <v>0.13333333333333333</v>
          </cell>
          <cell r="AP57">
            <v>0.32539682539682535</v>
          </cell>
          <cell r="AQ57">
            <v>4.5454545454545456E-2</v>
          </cell>
          <cell r="AR57">
            <v>5.9186189889025895E-2</v>
          </cell>
          <cell r="AS57">
            <v>0</v>
          </cell>
          <cell r="AT57">
            <v>0.47298271825548299</v>
          </cell>
          <cell r="AU57">
            <v>0.3805983968789155</v>
          </cell>
          <cell r="AV57">
            <v>4.5454545454545456E-2</v>
          </cell>
          <cell r="AW57">
            <v>0.9469566880008744</v>
          </cell>
          <cell r="AX57">
            <v>0</v>
          </cell>
          <cell r="AY57">
            <v>0.25650842266462481</v>
          </cell>
          <cell r="AZ57">
            <v>0.1523249599144843</v>
          </cell>
          <cell r="BA57">
            <v>2.9651593773165306E-3</v>
          </cell>
          <cell r="BB57">
            <v>0</v>
          </cell>
          <cell r="BD57">
            <v>0</v>
          </cell>
          <cell r="BE57">
            <v>6.6037736201495195E-2</v>
          </cell>
        </row>
        <row r="58">
          <cell r="H58">
            <v>0.08</v>
          </cell>
          <cell r="I58">
            <v>0.28947368421052633</v>
          </cell>
          <cell r="J58">
            <v>0.99664804469273738</v>
          </cell>
          <cell r="K58">
            <v>0.77559636900992179</v>
          </cell>
          <cell r="L58">
            <v>0.49566055930568964</v>
          </cell>
          <cell r="M58">
            <v>0.64103869653767798</v>
          </cell>
          <cell r="N58">
            <v>7.1804787841985435E-3</v>
          </cell>
          <cell r="O58">
            <v>9.0909090909090912E-2</v>
          </cell>
          <cell r="P58">
            <v>0.32517530592602772</v>
          </cell>
          <cell r="Q58">
            <v>0.60063391442155312</v>
          </cell>
          <cell r="R58">
            <v>0.38855037551367444</v>
          </cell>
          <cell r="S58">
            <v>6.111929307805597E-2</v>
          </cell>
          <cell r="T58">
            <v>2.4096385542168676E-2</v>
          </cell>
          <cell r="U58">
            <v>0.3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0.53459280061271386</v>
          </cell>
          <cell r="AA58">
            <v>0.68982118294360384</v>
          </cell>
          <cell r="AB58">
            <v>0.13560432361611527</v>
          </cell>
          <cell r="AC58">
            <v>0.4229709684255139</v>
          </cell>
          <cell r="AD58">
            <v>7.5500770416024654E-2</v>
          </cell>
          <cell r="AE58">
            <v>0.11488714177022573</v>
          </cell>
          <cell r="AF58">
            <v>0</v>
          </cell>
          <cell r="AG58">
            <v>0.69203484754200384</v>
          </cell>
          <cell r="AH58">
            <v>0.18900343642611683</v>
          </cell>
          <cell r="AI58">
            <v>0.42756094480232404</v>
          </cell>
          <cell r="AJ58">
            <v>6.0475161987041046E-2</v>
          </cell>
          <cell r="AK58">
            <v>0.95260663507109011</v>
          </cell>
          <cell r="AL58">
            <v>0.42381695267810721</v>
          </cell>
          <cell r="AM58">
            <v>0.12894736842105264</v>
          </cell>
          <cell r="AN58">
            <v>0</v>
          </cell>
          <cell r="AO58">
            <v>0.13333333333333333</v>
          </cell>
          <cell r="AP58">
            <v>0</v>
          </cell>
          <cell r="AQ58">
            <v>0</v>
          </cell>
          <cell r="AR58">
            <v>1.4796547472256474E-2</v>
          </cell>
          <cell r="AS58">
            <v>0</v>
          </cell>
          <cell r="AT58">
            <v>0.45150377775252321</v>
          </cell>
          <cell r="AU58">
            <v>0.5088715018742197</v>
          </cell>
          <cell r="AV58">
            <v>0.16666666666666666</v>
          </cell>
          <cell r="AW58">
            <v>0.90241919197636711</v>
          </cell>
          <cell r="AX58">
            <v>0</v>
          </cell>
          <cell r="AY58">
            <v>0.13935681470137826</v>
          </cell>
          <cell r="AZ58">
            <v>0.47354355959380023</v>
          </cell>
          <cell r="BA58">
            <v>2.9651593773165306E-2</v>
          </cell>
          <cell r="BB58">
            <v>0.46808510638297873</v>
          </cell>
          <cell r="BD58">
            <v>4.9916805324459225E-3</v>
          </cell>
          <cell r="BE58">
            <v>6.6037736201495195E-2</v>
          </cell>
        </row>
        <row r="59">
          <cell r="H59">
            <v>0.5</v>
          </cell>
          <cell r="I59">
            <v>0.21052631578947367</v>
          </cell>
          <cell r="J59">
            <v>0.98895096213531963</v>
          </cell>
          <cell r="K59">
            <v>0.51488283723875872</v>
          </cell>
          <cell r="L59">
            <v>0.51623272259723541</v>
          </cell>
          <cell r="M59">
            <v>0.50101832993890005</v>
          </cell>
          <cell r="N59">
            <v>5.1973164015417662E-2</v>
          </cell>
          <cell r="O59">
            <v>4.5454545454545456E-2</v>
          </cell>
          <cell r="P59">
            <v>0.2767771208579678</v>
          </cell>
          <cell r="Q59">
            <v>0.49762282091917587</v>
          </cell>
          <cell r="R59">
            <v>0.46336970384015869</v>
          </cell>
          <cell r="S59">
            <v>0.13254786450662737</v>
          </cell>
          <cell r="T59">
            <v>0.13253012048192772</v>
          </cell>
          <cell r="U59">
            <v>0.35555555555555557</v>
          </cell>
          <cell r="V59">
            <v>0</v>
          </cell>
          <cell r="W59">
            <v>1</v>
          </cell>
          <cell r="X59">
            <v>0.14285714285714285</v>
          </cell>
          <cell r="Y59">
            <v>3.0303030303030304E-2</v>
          </cell>
          <cell r="Z59">
            <v>0.76767934643860092</v>
          </cell>
          <cell r="AA59">
            <v>0.63067400275103158</v>
          </cell>
          <cell r="AB59">
            <v>0.10743530953160826</v>
          </cell>
          <cell r="AC59">
            <v>0.31235431235431244</v>
          </cell>
          <cell r="AD59">
            <v>4.4684129429892139E-2</v>
          </cell>
          <cell r="AE59">
            <v>5.8362921633274147E-2</v>
          </cell>
          <cell r="AF59">
            <v>0</v>
          </cell>
          <cell r="AG59">
            <v>0.6742999377722465</v>
          </cell>
          <cell r="AH59">
            <v>0.24054982817869414</v>
          </cell>
          <cell r="AI59">
            <v>0.31047113805734494</v>
          </cell>
          <cell r="AJ59">
            <v>2.3758099352051833E-2</v>
          </cell>
          <cell r="AK59">
            <v>0.94361823827422775</v>
          </cell>
          <cell r="AL59">
            <v>0.3328133125325014</v>
          </cell>
          <cell r="AM59">
            <v>0</v>
          </cell>
          <cell r="AN59">
            <v>0</v>
          </cell>
          <cell r="AO59">
            <v>3.3333333333333333E-2</v>
          </cell>
          <cell r="AP59">
            <v>0</v>
          </cell>
          <cell r="AQ59">
            <v>0</v>
          </cell>
          <cell r="AR59">
            <v>0</v>
          </cell>
          <cell r="AS59">
            <v>1</v>
          </cell>
          <cell r="AT59">
            <v>0.1720597628580178</v>
          </cell>
          <cell r="AU59">
            <v>0.34970893040391177</v>
          </cell>
          <cell r="AV59">
            <v>0.10606060606060606</v>
          </cell>
          <cell r="AW59">
            <v>0.81408222330115076</v>
          </cell>
          <cell r="AX59">
            <v>0</v>
          </cell>
          <cell r="AY59">
            <v>0.26799387442572742</v>
          </cell>
          <cell r="AZ59">
            <v>0.572421165152325</v>
          </cell>
          <cell r="BA59">
            <v>5.8561897702001479E-2</v>
          </cell>
          <cell r="BB59">
            <v>0.61702127659574468</v>
          </cell>
          <cell r="BD59">
            <v>3.3277870216306155E-2</v>
          </cell>
          <cell r="BE59">
            <v>0.37735849080099687</v>
          </cell>
        </row>
        <row r="60">
          <cell r="H60">
            <v>0</v>
          </cell>
          <cell r="I60">
            <v>0.34210526315789475</v>
          </cell>
          <cell r="J60">
            <v>0.99528243327126009</v>
          </cell>
          <cell r="K60">
            <v>0.76145239603124348</v>
          </cell>
          <cell r="L60">
            <v>0.67405978784956611</v>
          </cell>
          <cell r="M60">
            <v>0.43890020366598764</v>
          </cell>
          <cell r="N60">
            <v>4.3224134040496139E-2</v>
          </cell>
          <cell r="O60">
            <v>4.5454545454545456E-2</v>
          </cell>
          <cell r="P60">
            <v>0.18974288464182593</v>
          </cell>
          <cell r="Q60">
            <v>0.40729001584786045</v>
          </cell>
          <cell r="R60">
            <v>0.39138444098058667</v>
          </cell>
          <cell r="S60">
            <v>5.3755522827687773E-2</v>
          </cell>
          <cell r="T60">
            <v>0</v>
          </cell>
          <cell r="U60">
            <v>0.32222222222222219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0.65177431707939748</v>
          </cell>
          <cell r="AA60">
            <v>0.77441540577716639</v>
          </cell>
          <cell r="AB60">
            <v>9.0730429086144773E-2</v>
          </cell>
          <cell r="AC60">
            <v>0.31765204492477228</v>
          </cell>
          <cell r="AD60">
            <v>3.8520801232665637E-2</v>
          </cell>
          <cell r="AE60">
            <v>9.9131372051737263E-2</v>
          </cell>
          <cell r="AF60">
            <v>0</v>
          </cell>
          <cell r="AG60">
            <v>0.742128189172371</v>
          </cell>
          <cell r="AH60">
            <v>0.20274914089347082</v>
          </cell>
          <cell r="AI60">
            <v>0.56094480232411259</v>
          </cell>
          <cell r="AJ60">
            <v>2.8077753779697626E-2</v>
          </cell>
          <cell r="AK60">
            <v>0.94077872201340085</v>
          </cell>
          <cell r="AL60">
            <v>0.14560582423296953</v>
          </cell>
          <cell r="AM60">
            <v>0.13421052631578947</v>
          </cell>
          <cell r="AN60">
            <v>6.6666666666666666E-2</v>
          </cell>
          <cell r="AO60">
            <v>0</v>
          </cell>
          <cell r="AP60">
            <v>0.50793650793650791</v>
          </cell>
          <cell r="AQ60">
            <v>4.5454545454545456E-2</v>
          </cell>
          <cell r="AR60">
            <v>2.9593094944512947E-2</v>
          </cell>
          <cell r="AS60">
            <v>2.0597322348094748E-4</v>
          </cell>
          <cell r="AT60">
            <v>1</v>
          </cell>
          <cell r="AU60">
            <v>0.65208747303705761</v>
          </cell>
          <cell r="AV60">
            <v>0.13636363636363635</v>
          </cell>
          <cell r="AW60">
            <v>0.7969794587071759</v>
          </cell>
          <cell r="AX60">
            <v>0</v>
          </cell>
          <cell r="AY60">
            <v>0.16309341500765698</v>
          </cell>
          <cell r="AZ60">
            <v>0.44521646178514174</v>
          </cell>
          <cell r="BA60">
            <v>4.5218680504077097E-2</v>
          </cell>
          <cell r="BB60">
            <v>0.55319148936170215</v>
          </cell>
          <cell r="BD60">
            <v>2.4126455906821963E-2</v>
          </cell>
          <cell r="BE60">
            <v>0.10062893081108341</v>
          </cell>
        </row>
        <row r="61">
          <cell r="H61">
            <v>0</v>
          </cell>
          <cell r="I61">
            <v>0.10526315789473686</v>
          </cell>
          <cell r="J61">
            <v>0.99180633147113595</v>
          </cell>
          <cell r="K61">
            <v>0.59278024065864465</v>
          </cell>
          <cell r="L61">
            <v>0.68788171006107346</v>
          </cell>
          <cell r="M61">
            <v>0.43279022403258655</v>
          </cell>
          <cell r="N61">
            <v>0</v>
          </cell>
          <cell r="O61">
            <v>4.5454545454545456E-2</v>
          </cell>
          <cell r="P61">
            <v>0.26564003849855627</v>
          </cell>
          <cell r="Q61">
            <v>0.33438985736925508</v>
          </cell>
          <cell r="R61">
            <v>0.39450191299419013</v>
          </cell>
          <cell r="S61">
            <v>8.6892488954344635E-2</v>
          </cell>
          <cell r="T61">
            <v>0</v>
          </cell>
          <cell r="U61">
            <v>0.27777777777777779</v>
          </cell>
          <cell r="V61">
            <v>0</v>
          </cell>
          <cell r="W61">
            <v>0</v>
          </cell>
          <cell r="X61">
            <v>0.2857142857142857</v>
          </cell>
          <cell r="Y61">
            <v>0</v>
          </cell>
          <cell r="Z61">
            <v>0.5100842481490937</v>
          </cell>
          <cell r="AA61">
            <v>0.75722145804676755</v>
          </cell>
          <cell r="AB61">
            <v>8.2214215525712425E-2</v>
          </cell>
          <cell r="AC61">
            <v>0.27675354948082226</v>
          </cell>
          <cell r="AD61">
            <v>4.7765793528505393E-2</v>
          </cell>
          <cell r="AE61">
            <v>0.13013568348972865</v>
          </cell>
          <cell r="AF61">
            <v>0</v>
          </cell>
          <cell r="AG61">
            <v>0.5805849408836341</v>
          </cell>
          <cell r="AH61">
            <v>0.23024054982817865</v>
          </cell>
          <cell r="AI61">
            <v>0.56435518504484017</v>
          </cell>
          <cell r="AJ61">
            <v>9.2872570194384454E-2</v>
          </cell>
          <cell r="AK61">
            <v>0.98635397940840008</v>
          </cell>
          <cell r="AL61">
            <v>0.29121164846593872</v>
          </cell>
          <cell r="AM61">
            <v>0.14736842105263157</v>
          </cell>
          <cell r="AN61">
            <v>6.6666666666666666E-2</v>
          </cell>
          <cell r="AO61">
            <v>0</v>
          </cell>
          <cell r="AP61">
            <v>0.51587301587301593</v>
          </cell>
          <cell r="AQ61">
            <v>4.5454545454545456E-2</v>
          </cell>
          <cell r="AR61">
            <v>0</v>
          </cell>
          <cell r="AS61">
            <v>9.680741503604531E-3</v>
          </cell>
          <cell r="AT61">
            <v>0.775422916904978</v>
          </cell>
          <cell r="AU61">
            <v>0.74014915812405835</v>
          </cell>
          <cell r="AV61">
            <v>0.12121212121212122</v>
          </cell>
          <cell r="AW61">
            <v>0.79430904696845606</v>
          </cell>
          <cell r="AX61">
            <v>0</v>
          </cell>
          <cell r="AY61">
            <v>0.14088820826952528</v>
          </cell>
          <cell r="AZ61">
            <v>0.47835382148583661</v>
          </cell>
          <cell r="BA61">
            <v>3.5581912527798368E-2</v>
          </cell>
          <cell r="BB61">
            <v>0.27659574468085107</v>
          </cell>
          <cell r="BD61">
            <v>1.913477537437604E-2</v>
          </cell>
          <cell r="BE61">
            <v>3.1446541591906969E-2</v>
          </cell>
        </row>
        <row r="62">
          <cell r="H62">
            <v>0.67</v>
          </cell>
          <cell r="I62">
            <v>0.26315789473684209</v>
          </cell>
          <cell r="J62">
            <v>0.96486654252017379</v>
          </cell>
          <cell r="K62">
            <v>0.77095207937513188</v>
          </cell>
          <cell r="L62">
            <v>0.53584056573449068</v>
          </cell>
          <cell r="M62">
            <v>0.5885947046843174</v>
          </cell>
          <cell r="N62">
            <v>1</v>
          </cell>
          <cell r="O62">
            <v>9.0909090909090912E-2</v>
          </cell>
          <cell r="P62">
            <v>0.61817681836931115</v>
          </cell>
          <cell r="Q62">
            <v>0.64817749603803487</v>
          </cell>
          <cell r="R62">
            <v>0.35284115063057958</v>
          </cell>
          <cell r="S62">
            <v>0.22680412371134021</v>
          </cell>
          <cell r="T62">
            <v>0.25301204819277107</v>
          </cell>
          <cell r="U62">
            <v>8.8888888888888892E-2</v>
          </cell>
          <cell r="V62">
            <v>0</v>
          </cell>
          <cell r="W62">
            <v>1</v>
          </cell>
          <cell r="X62">
            <v>0</v>
          </cell>
          <cell r="Y62">
            <v>0</v>
          </cell>
          <cell r="Z62">
            <v>0.97829971917283631</v>
          </cell>
          <cell r="AA62">
            <v>0.60797799174690492</v>
          </cell>
          <cell r="AB62">
            <v>0.13625941696691779</v>
          </cell>
          <cell r="AC62">
            <v>0.39754185208730664</v>
          </cell>
          <cell r="AD62">
            <v>6.3174114021571651E-2</v>
          </cell>
          <cell r="AE62">
            <v>6.1881815876236382E-2</v>
          </cell>
          <cell r="AF62">
            <v>0</v>
          </cell>
          <cell r="AG62">
            <v>0.63105164903546984</v>
          </cell>
          <cell r="AH62">
            <v>0.27835051546391754</v>
          </cell>
          <cell r="AI62">
            <v>0.36314260452191488</v>
          </cell>
          <cell r="AJ62">
            <v>0</v>
          </cell>
          <cell r="AK62">
            <v>0.94870485373427027</v>
          </cell>
          <cell r="AL62">
            <v>0.44253770150806038</v>
          </cell>
          <cell r="AM62">
            <v>9.8421052631578951E-2</v>
          </cell>
          <cell r="AN62">
            <v>6.6666666666666666E-2</v>
          </cell>
          <cell r="AO62">
            <v>0</v>
          </cell>
          <cell r="AP62">
            <v>0.34920634920634919</v>
          </cell>
          <cell r="AQ62">
            <v>4.5454545454545456E-2</v>
          </cell>
          <cell r="AR62">
            <v>1.7262638717632554E-2</v>
          </cell>
          <cell r="AS62">
            <v>0.1101956745623069</v>
          </cell>
          <cell r="AT62">
            <v>0.60406581290893446</v>
          </cell>
          <cell r="AU62">
            <v>0.4769575553493946</v>
          </cell>
          <cell r="AV62">
            <v>0.12121212121212122</v>
          </cell>
          <cell r="AW62">
            <v>0.66560247905385461</v>
          </cell>
          <cell r="AX62">
            <v>0</v>
          </cell>
          <cell r="AY62">
            <v>0.23813169984686069</v>
          </cell>
          <cell r="AZ62">
            <v>0.56867985034740776</v>
          </cell>
          <cell r="BA62">
            <v>9.9332839140103782E-2</v>
          </cell>
          <cell r="BB62">
            <v>0.38297872340425532</v>
          </cell>
          <cell r="BD62">
            <v>8.4858569051580693E-2</v>
          </cell>
          <cell r="BE62">
            <v>0.67714884719730228</v>
          </cell>
        </row>
        <row r="63">
          <cell r="H63">
            <v>0.8</v>
          </cell>
          <cell r="I63">
            <v>0.44736842105263158</v>
          </cell>
          <cell r="J63">
            <v>0.97541899441340785</v>
          </cell>
          <cell r="K63">
            <v>0.88072619801562169</v>
          </cell>
          <cell r="L63">
            <v>0.6030215364834457</v>
          </cell>
          <cell r="M63">
            <v>0.47148676171079418</v>
          </cell>
          <cell r="N63">
            <v>0.13749681244714165</v>
          </cell>
          <cell r="O63">
            <v>0.18181818181818182</v>
          </cell>
          <cell r="P63">
            <v>0.44177093358999037</v>
          </cell>
          <cell r="Q63">
            <v>0.6022187004754358</v>
          </cell>
          <cell r="R63">
            <v>0.62207736998724672</v>
          </cell>
          <cell r="S63">
            <v>0.19808541973490426</v>
          </cell>
          <cell r="T63">
            <v>0.18072289156626506</v>
          </cell>
          <cell r="U63">
            <v>0.35555555555555557</v>
          </cell>
          <cell r="V63">
            <v>0</v>
          </cell>
          <cell r="W63">
            <v>1</v>
          </cell>
          <cell r="X63">
            <v>0.42857142857142855</v>
          </cell>
          <cell r="Y63">
            <v>1.5151515151515152E-2</v>
          </cell>
          <cell r="Z63">
            <v>0.86954301761552211</v>
          </cell>
          <cell r="AA63">
            <v>0.72352132049518558</v>
          </cell>
          <cell r="AB63">
            <v>0.65509335080248932</v>
          </cell>
          <cell r="AC63">
            <v>0.28607755880483154</v>
          </cell>
          <cell r="AD63">
            <v>0.2049306625577812</v>
          </cell>
          <cell r="AE63">
            <v>4.805985290388029E-2</v>
          </cell>
          <cell r="AF63">
            <v>0</v>
          </cell>
          <cell r="AG63">
            <v>0.69296826384567523</v>
          </cell>
          <cell r="AH63">
            <v>0.22680412371134018</v>
          </cell>
          <cell r="AI63">
            <v>0.43248705317670827</v>
          </cell>
          <cell r="AJ63">
            <v>5.3995680345572353E-2</v>
          </cell>
          <cell r="AK63">
            <v>0.89890096420983823</v>
          </cell>
          <cell r="AL63">
            <v>0.60530421216848673</v>
          </cell>
          <cell r="AM63">
            <v>2.4210526315789474E-2</v>
          </cell>
          <cell r="AN63">
            <v>6.6666666666666666E-2</v>
          </cell>
          <cell r="AO63">
            <v>6.6666666666666666E-2</v>
          </cell>
          <cell r="AP63">
            <v>9.5238095238095233E-2</v>
          </cell>
          <cell r="AQ63">
            <v>9.0909090909090912E-2</v>
          </cell>
          <cell r="AR63">
            <v>1.7262638717632554E-2</v>
          </cell>
          <cell r="AS63">
            <v>3.233779608650876E-2</v>
          </cell>
          <cell r="AT63">
            <v>0.59178216484962787</v>
          </cell>
          <cell r="AU63">
            <v>0.38760132491427696</v>
          </cell>
          <cell r="AV63">
            <v>0.39393939393939392</v>
          </cell>
          <cell r="AW63">
            <v>0.77821967526399161</v>
          </cell>
          <cell r="AX63">
            <v>0</v>
          </cell>
          <cell r="AY63">
            <v>0.39050535987748852</v>
          </cell>
          <cell r="AZ63">
            <v>0.5440940673436665</v>
          </cell>
          <cell r="BA63">
            <v>0.19644180874722017</v>
          </cell>
          <cell r="BB63">
            <v>0.23404255319148937</v>
          </cell>
          <cell r="BD63">
            <v>6.5723793677204642E-2</v>
          </cell>
          <cell r="BE63">
            <v>0.26666666659748428</v>
          </cell>
        </row>
        <row r="64">
          <cell r="H64">
            <v>1</v>
          </cell>
          <cell r="I64">
            <v>0.44736842105263158</v>
          </cell>
          <cell r="J64">
            <v>0.70577281191806329</v>
          </cell>
          <cell r="K64">
            <v>0.95186827105763139</v>
          </cell>
          <cell r="L64">
            <v>0.35808421729347495</v>
          </cell>
          <cell r="M64">
            <v>0.12372708757637473</v>
          </cell>
          <cell r="N64">
            <v>1.21264600826654E-3</v>
          </cell>
          <cell r="O64">
            <v>0.13636363636363635</v>
          </cell>
          <cell r="P64">
            <v>0.62051423071634815</v>
          </cell>
          <cell r="Q64">
            <v>0.5800316957210776</v>
          </cell>
          <cell r="R64">
            <v>0.88026073402295602</v>
          </cell>
          <cell r="S64">
            <v>0.57363770250368185</v>
          </cell>
          <cell r="T64">
            <v>0.30120481927710846</v>
          </cell>
          <cell r="U64">
            <v>0.39999999999999997</v>
          </cell>
          <cell r="V64">
            <v>0</v>
          </cell>
          <cell r="W64">
            <v>1</v>
          </cell>
          <cell r="X64">
            <v>0</v>
          </cell>
          <cell r="Y64">
            <v>7.575757575757576E-2</v>
          </cell>
          <cell r="Z64">
            <v>1</v>
          </cell>
          <cell r="AA64">
            <v>0.88651994497936715</v>
          </cell>
          <cell r="AB64">
            <v>9.1713069112348514E-2</v>
          </cell>
          <cell r="AC64">
            <v>0.70353888535706732</v>
          </cell>
          <cell r="AD64">
            <v>0.26348228043143296</v>
          </cell>
          <cell r="AE64">
            <v>1.7309155465381688E-2</v>
          </cell>
          <cell r="AF64">
            <v>5.4054054054054057E-2</v>
          </cell>
          <cell r="AG64">
            <v>0.49141257000622279</v>
          </cell>
          <cell r="AH64">
            <v>9.9656357388316158E-2</v>
          </cell>
          <cell r="AI64">
            <v>0.29784009094353919</v>
          </cell>
          <cell r="AJ64">
            <v>7.3434125269978404E-2</v>
          </cell>
          <cell r="AK64">
            <v>0</v>
          </cell>
          <cell r="AL64">
            <v>0.75559022360894434</v>
          </cell>
          <cell r="AM64">
            <v>2.8947368421052635E-2</v>
          </cell>
          <cell r="AN64">
            <v>6.6666666666666666E-2</v>
          </cell>
          <cell r="AO64">
            <v>6.6666666666666666E-2</v>
          </cell>
          <cell r="AP64">
            <v>3.1746031746031744E-2</v>
          </cell>
          <cell r="AQ64">
            <v>9.0909090909090912E-2</v>
          </cell>
          <cell r="AR64">
            <v>8.6313193588162772E-3</v>
          </cell>
          <cell r="AS64">
            <v>0</v>
          </cell>
          <cell r="AT64">
            <v>0.26688573136927152</v>
          </cell>
          <cell r="AU64">
            <v>5.3203799832549352E-2</v>
          </cell>
          <cell r="AV64">
            <v>0.21212121212121213</v>
          </cell>
          <cell r="AW64">
            <v>0.23997509638171552</v>
          </cell>
          <cell r="AX64">
            <v>0.4</v>
          </cell>
          <cell r="AY64">
            <v>5.0535987748851471E-2</v>
          </cell>
          <cell r="AZ64">
            <v>0.17477284874398732</v>
          </cell>
          <cell r="BA64">
            <v>0.12676056338028169</v>
          </cell>
          <cell r="BB64">
            <v>2.1276595744680854E-2</v>
          </cell>
          <cell r="BD64">
            <v>0.15391014975041595</v>
          </cell>
          <cell r="BE64">
            <v>0.11051212986395768</v>
          </cell>
        </row>
        <row r="65">
          <cell r="H65">
            <v>0.22</v>
          </cell>
          <cell r="I65">
            <v>0.26315789473684209</v>
          </cell>
          <cell r="J65">
            <v>0.9920546244568591</v>
          </cell>
          <cell r="K65">
            <v>0.14460629090141444</v>
          </cell>
          <cell r="L65">
            <v>0.40951462552234008</v>
          </cell>
          <cell r="M65">
            <v>0.86048879837067205</v>
          </cell>
          <cell r="N65">
            <v>1.8382319217595659E-3</v>
          </cell>
          <cell r="O65">
            <v>0</v>
          </cell>
          <cell r="P65">
            <v>0.25409047160731463</v>
          </cell>
          <cell r="Q65">
            <v>0.75594294770206016</v>
          </cell>
          <cell r="R65">
            <v>0.67224032875159423</v>
          </cell>
          <cell r="S65">
            <v>0.12371134020618557</v>
          </cell>
          <cell r="T65">
            <v>0.10843373493975904</v>
          </cell>
          <cell r="U65">
            <v>7.7777777777777779E-2</v>
          </cell>
          <cell r="V65">
            <v>0</v>
          </cell>
          <cell r="W65">
            <v>0</v>
          </cell>
          <cell r="X65">
            <v>0</v>
          </cell>
          <cell r="Y65">
            <v>1.5151515151515152E-2</v>
          </cell>
          <cell r="Z65">
            <v>0.81286699004340057</v>
          </cell>
          <cell r="AA65">
            <v>0.5784044016506189</v>
          </cell>
          <cell r="AB65">
            <v>7.8611202096298717E-3</v>
          </cell>
          <cell r="AC65">
            <v>0.86607332061877518</v>
          </cell>
          <cell r="AD65">
            <v>5.7010785824345149E-2</v>
          </cell>
          <cell r="AE65">
            <v>9.5675881308648236E-2</v>
          </cell>
          <cell r="AF65">
            <v>0</v>
          </cell>
          <cell r="AG65">
            <v>0.40933416303671444</v>
          </cell>
          <cell r="AH65">
            <v>0.16494845360824742</v>
          </cell>
          <cell r="AI65">
            <v>0.32360742705570295</v>
          </cell>
          <cell r="AJ65">
            <v>8.4233261339092869E-2</v>
          </cell>
          <cell r="AK65">
            <v>0.95268834776924327</v>
          </cell>
          <cell r="AL65">
            <v>0.52210088403536159</v>
          </cell>
          <cell r="AM65">
            <v>0</v>
          </cell>
          <cell r="AN65">
            <v>0</v>
          </cell>
          <cell r="AO65">
            <v>3.3333333333333333E-2</v>
          </cell>
          <cell r="AP65">
            <v>0</v>
          </cell>
          <cell r="AQ65">
            <v>0</v>
          </cell>
          <cell r="AR65">
            <v>0</v>
          </cell>
          <cell r="AS65">
            <v>0.11925849639546859</v>
          </cell>
          <cell r="AT65">
            <v>0.33158032595410469</v>
          </cell>
          <cell r="AU65">
            <v>0.54360872021060802</v>
          </cell>
          <cell r="AV65">
            <v>0.13636363636363635</v>
          </cell>
          <cell r="AW65">
            <v>0.79866695757033657</v>
          </cell>
          <cell r="AX65">
            <v>0</v>
          </cell>
          <cell r="AY65">
            <v>0.19678407350689128</v>
          </cell>
          <cell r="AZ65">
            <v>0.60609299839657937</v>
          </cell>
          <cell r="BA65">
            <v>9.0437361008154193E-2</v>
          </cell>
          <cell r="BB65">
            <v>0.10638297872340427</v>
          </cell>
          <cell r="BD65">
            <v>4.5757071547420952E-2</v>
          </cell>
          <cell r="BE65">
            <v>0.16981132106799574</v>
          </cell>
        </row>
        <row r="66">
          <cell r="H66">
            <v>1</v>
          </cell>
          <cell r="I66">
            <v>0.34210526315789475</v>
          </cell>
          <cell r="J66">
            <v>0.80347610180012419</v>
          </cell>
          <cell r="K66">
            <v>0.98268946590669204</v>
          </cell>
          <cell r="L66">
            <v>0.40437158469945367</v>
          </cell>
          <cell r="M66">
            <v>0.4847250509164967</v>
          </cell>
          <cell r="N66">
            <v>7.1217727747211928E-3</v>
          </cell>
          <cell r="O66">
            <v>9.0909090909090912E-2</v>
          </cell>
          <cell r="P66">
            <v>0.47119483019386776</v>
          </cell>
          <cell r="Q66">
            <v>0.6228209191759112</v>
          </cell>
          <cell r="R66">
            <v>0.8452600255065893</v>
          </cell>
          <cell r="S66">
            <v>0.32695139911634757</v>
          </cell>
          <cell r="T66">
            <v>0.18072289156626506</v>
          </cell>
          <cell r="U66">
            <v>0.31111111111111112</v>
          </cell>
          <cell r="V66">
            <v>0</v>
          </cell>
          <cell r="W66">
            <v>1</v>
          </cell>
          <cell r="X66">
            <v>0.2857142857142857</v>
          </cell>
          <cell r="Y66">
            <v>1.5151515151515152E-2</v>
          </cell>
          <cell r="Z66">
            <v>0.97293847332141936</v>
          </cell>
          <cell r="AA66">
            <v>0.67056396148555697</v>
          </cell>
          <cell r="AB66">
            <v>7.7628562070094984E-2</v>
          </cell>
          <cell r="AC66">
            <v>0.91714346259800816</v>
          </cell>
          <cell r="AD66">
            <v>0.15100154083204931</v>
          </cell>
          <cell r="AE66">
            <v>5.1166624397666755E-2</v>
          </cell>
          <cell r="AF66">
            <v>0.32432432432432434</v>
          </cell>
          <cell r="AG66">
            <v>0.67405102675793405</v>
          </cell>
          <cell r="AH66">
            <v>9.9656357388316158E-2</v>
          </cell>
          <cell r="AI66">
            <v>0.3745105469243401</v>
          </cell>
          <cell r="AJ66">
            <v>0.13174946004319657</v>
          </cell>
          <cell r="AK66">
            <v>0.56990521327014221</v>
          </cell>
          <cell r="AL66">
            <v>0.68538741549661986</v>
          </cell>
          <cell r="AM66">
            <v>0.43421052631578949</v>
          </cell>
          <cell r="AN66">
            <v>6.6666666666666666E-2</v>
          </cell>
          <cell r="AO66">
            <v>0.13333333333333333</v>
          </cell>
          <cell r="AP66">
            <v>7.1428571428571425E-2</v>
          </cell>
          <cell r="AQ66">
            <v>9.0909090909090912E-2</v>
          </cell>
          <cell r="AR66">
            <v>6.9050554870530217E-2</v>
          </cell>
          <cell r="AS66">
            <v>0</v>
          </cell>
          <cell r="AT66">
            <v>0.58734932868497436</v>
          </cell>
          <cell r="AU66">
            <v>0.19453607041088081</v>
          </cell>
          <cell r="AV66">
            <v>0.42424242424242425</v>
          </cell>
          <cell r="AW66">
            <v>0.73461003093178168</v>
          </cell>
          <cell r="AX66">
            <v>0</v>
          </cell>
          <cell r="AY66">
            <v>0.39050535987748852</v>
          </cell>
          <cell r="AZ66">
            <v>0.66862640299305187</v>
          </cell>
          <cell r="BA66">
            <v>0.12379540400296515</v>
          </cell>
          <cell r="BB66">
            <v>0.19148936170212766</v>
          </cell>
          <cell r="BD66">
            <v>0.15723793677204656</v>
          </cell>
          <cell r="BE66">
            <v>0.54339622658739772</v>
          </cell>
        </row>
        <row r="67">
          <cell r="H67">
            <v>1</v>
          </cell>
          <cell r="I67">
            <v>0.39473684210526316</v>
          </cell>
          <cell r="J67">
            <v>0.9153320918684047</v>
          </cell>
          <cell r="K67">
            <v>0.9299134473295334</v>
          </cell>
          <cell r="L67">
            <v>0.24558019929283184</v>
          </cell>
          <cell r="M67">
            <v>0.25509164969450093</v>
          </cell>
          <cell r="N67">
            <v>2.084063336445975E-3</v>
          </cell>
          <cell r="O67">
            <v>4.5454545454545456E-2</v>
          </cell>
          <cell r="P67">
            <v>0.58696548879417032</v>
          </cell>
          <cell r="Q67">
            <v>0.6450079239302694</v>
          </cell>
          <cell r="R67">
            <v>0.82258750177129092</v>
          </cell>
          <cell r="S67">
            <v>0.24889543446244478</v>
          </cell>
          <cell r="T67">
            <v>0.6144578313253013</v>
          </cell>
          <cell r="U67">
            <v>0.32222222222222219</v>
          </cell>
          <cell r="V67">
            <v>0</v>
          </cell>
          <cell r="W67">
            <v>1</v>
          </cell>
          <cell r="X67">
            <v>0</v>
          </cell>
          <cell r="Y67">
            <v>9.0909090909090912E-2</v>
          </cell>
          <cell r="Z67">
            <v>0.94281337758488637</v>
          </cell>
          <cell r="AA67">
            <v>0.87757909215955976</v>
          </cell>
          <cell r="AB67">
            <v>4.421880117916803E-2</v>
          </cell>
          <cell r="AC67">
            <v>0.67641449459631275</v>
          </cell>
          <cell r="AD67">
            <v>0.12942989214175654</v>
          </cell>
          <cell r="AE67">
            <v>2.8658381942683234E-2</v>
          </cell>
          <cell r="AF67">
            <v>0</v>
          </cell>
          <cell r="AG67">
            <v>0.68886123210952088</v>
          </cell>
          <cell r="AH67">
            <v>0.18900343642611683</v>
          </cell>
          <cell r="AI67">
            <v>0.30882910193255025</v>
          </cell>
          <cell r="AJ67">
            <v>0.21814254859611232</v>
          </cell>
          <cell r="AK67">
            <v>0.66242441575420818</v>
          </cell>
          <cell r="AL67">
            <v>0.67082683307332303</v>
          </cell>
          <cell r="AM67">
            <v>0.15052631578947367</v>
          </cell>
          <cell r="AN67">
            <v>0.13333333333333333</v>
          </cell>
          <cell r="AO67">
            <v>3.3333333333333333E-2</v>
          </cell>
          <cell r="AP67">
            <v>0.19047619047619047</v>
          </cell>
          <cell r="AQ67">
            <v>9.0909090909090912E-2</v>
          </cell>
          <cell r="AR67">
            <v>1.4796547472256474E-2</v>
          </cell>
          <cell r="AS67">
            <v>0</v>
          </cell>
          <cell r="AT67">
            <v>0.35790208665560547</v>
          </cell>
          <cell r="AU67">
            <v>0.15573357899193566</v>
          </cell>
          <cell r="AV67">
            <v>7.575757575757576E-2</v>
          </cell>
          <cell r="AW67">
            <v>0.71422458314513204</v>
          </cell>
          <cell r="AX67">
            <v>0</v>
          </cell>
          <cell r="AY67">
            <v>0.11179173047473201</v>
          </cell>
          <cell r="AZ67">
            <v>0.33671833244254412</v>
          </cell>
          <cell r="BA67">
            <v>9.4885100074128981E-2</v>
          </cell>
          <cell r="BB67">
            <v>0.10638297872340427</v>
          </cell>
          <cell r="BD67">
            <v>0.10482529118136438</v>
          </cell>
          <cell r="BE67">
            <v>0.1352201264584075</v>
          </cell>
        </row>
        <row r="68">
          <cell r="H68">
            <v>1</v>
          </cell>
          <cell r="I68">
            <v>0.31578947368421056</v>
          </cell>
          <cell r="J68">
            <v>0.69248913718187466</v>
          </cell>
          <cell r="K68">
            <v>0.99535571036521009</v>
          </cell>
          <cell r="L68">
            <v>0.44358727097396339</v>
          </cell>
          <cell r="M68">
            <v>0.35386965376782054</v>
          </cell>
          <cell r="N68">
            <v>2.3172362678388299E-2</v>
          </cell>
          <cell r="O68">
            <v>9.0909090909090912E-2</v>
          </cell>
          <cell r="P68">
            <v>0.53251753059260276</v>
          </cell>
          <cell r="Q68">
            <v>0.73692551505546744</v>
          </cell>
          <cell r="R68">
            <v>0.86708232960181386</v>
          </cell>
          <cell r="S68">
            <v>0.6737849779086893</v>
          </cell>
          <cell r="T68">
            <v>0.54216867469879526</v>
          </cell>
          <cell r="U68">
            <v>0.51111111111111107</v>
          </cell>
          <cell r="V68">
            <v>0</v>
          </cell>
          <cell r="W68">
            <v>1</v>
          </cell>
          <cell r="X68">
            <v>0.14285714285714285</v>
          </cell>
          <cell r="Y68">
            <v>0</v>
          </cell>
          <cell r="Z68">
            <v>0.99719172836354353</v>
          </cell>
          <cell r="AA68">
            <v>0.91746905089408515</v>
          </cell>
          <cell r="AB68">
            <v>3.4064854241729448E-2</v>
          </cell>
          <cell r="AC68">
            <v>0.87518542063996607</v>
          </cell>
          <cell r="AD68">
            <v>0.12480739599383667</v>
          </cell>
          <cell r="AE68">
            <v>2.0035505959928989E-2</v>
          </cell>
          <cell r="AF68">
            <v>2.7027027027027029E-2</v>
          </cell>
          <cell r="AG68">
            <v>0.55258245177349097</v>
          </cell>
          <cell r="AH68">
            <v>0.11683848797250858</v>
          </cell>
          <cell r="AI68">
            <v>0.63243652898825309</v>
          </cell>
          <cell r="AJ68">
            <v>0.14038876889848811</v>
          </cell>
          <cell r="AK68">
            <v>0.50527046903088746</v>
          </cell>
          <cell r="AL68">
            <v>0.63390535621424859</v>
          </cell>
          <cell r="AM68">
            <v>0</v>
          </cell>
          <cell r="AN68">
            <v>6.6666666666666666E-2</v>
          </cell>
          <cell r="AO68">
            <v>0</v>
          </cell>
          <cell r="AP68">
            <v>7.9365079365079375E-2</v>
          </cell>
          <cell r="AQ68">
            <v>4.5454545454545456E-2</v>
          </cell>
          <cell r="AR68">
            <v>4.9321824907521579E-3</v>
          </cell>
          <cell r="AS68">
            <v>9.6395468589083419E-2</v>
          </cell>
          <cell r="AT68">
            <v>0.12164117803521184</v>
          </cell>
          <cell r="AU68">
            <v>8.4848928062031259E-2</v>
          </cell>
          <cell r="AV68">
            <v>9.0909090909090912E-2</v>
          </cell>
          <cell r="AW68">
            <v>0.35523734406857344</v>
          </cell>
          <cell r="AX68">
            <v>0</v>
          </cell>
          <cell r="AY68">
            <v>8.2695252679938755E-2</v>
          </cell>
          <cell r="AZ68">
            <v>0.51416354890432925</v>
          </cell>
          <cell r="BA68">
            <v>3.6323202372127501E-2</v>
          </cell>
          <cell r="BB68">
            <v>2.1276595744680854E-2</v>
          </cell>
          <cell r="BD68">
            <v>8.1530782029950066E-2</v>
          </cell>
          <cell r="BE68">
            <v>0.58490566053399784</v>
          </cell>
        </row>
        <row r="69">
          <cell r="H69">
            <v>0.55000000000000004</v>
          </cell>
          <cell r="I69">
            <v>0.57894736842105265</v>
          </cell>
          <cell r="J69">
            <v>0.92067039106145254</v>
          </cell>
          <cell r="K69">
            <v>0.92822461473506446</v>
          </cell>
          <cell r="L69">
            <v>0.30568948891031833</v>
          </cell>
          <cell r="M69">
            <v>0.36201629327902235</v>
          </cell>
          <cell r="N69">
            <v>3.0741768775374295E-2</v>
          </cell>
          <cell r="O69">
            <v>0.13636363636363635</v>
          </cell>
          <cell r="P69">
            <v>0.74274714698198818</v>
          </cell>
          <cell r="Q69">
            <v>0.56576862123613303</v>
          </cell>
          <cell r="R69">
            <v>0.54272353691370268</v>
          </cell>
          <cell r="S69">
            <v>0.17525773195876287</v>
          </cell>
          <cell r="T69">
            <v>0.10843373493975904</v>
          </cell>
          <cell r="U69">
            <v>0.19999999999999998</v>
          </cell>
          <cell r="V69">
            <v>0</v>
          </cell>
          <cell r="W69">
            <v>1</v>
          </cell>
          <cell r="X69">
            <v>0.14285714285714285</v>
          </cell>
          <cell r="Y69">
            <v>6.0606060606060608E-2</v>
          </cell>
          <cell r="Z69">
            <v>0.97268317589992337</v>
          </cell>
          <cell r="AA69">
            <v>0.82462173314993126</v>
          </cell>
          <cell r="AB69">
            <v>5.3390108090402878E-2</v>
          </cell>
          <cell r="AC69">
            <v>0.65713074803983895</v>
          </cell>
          <cell r="AD69">
            <v>0.19568567026194145</v>
          </cell>
          <cell r="AE69">
            <v>3.1828556936342886E-2</v>
          </cell>
          <cell r="AF69">
            <v>0</v>
          </cell>
          <cell r="AG69">
            <v>0.66745488487865601</v>
          </cell>
          <cell r="AH69">
            <v>9.6219931271477668E-2</v>
          </cell>
          <cell r="AI69">
            <v>0.39320449665277246</v>
          </cell>
          <cell r="AJ69">
            <v>0.10367170626349893</v>
          </cell>
          <cell r="AK69">
            <v>0.47295309691126003</v>
          </cell>
          <cell r="AL69">
            <v>0.59438377535101405</v>
          </cell>
          <cell r="AM69">
            <v>7.0000000000000007E-2</v>
          </cell>
          <cell r="AN69">
            <v>0</v>
          </cell>
          <cell r="AO69">
            <v>6.6666666666666666E-2</v>
          </cell>
          <cell r="AP69">
            <v>0</v>
          </cell>
          <cell r="AQ69">
            <v>0</v>
          </cell>
          <cell r="AR69">
            <v>1.9728729963008632E-2</v>
          </cell>
          <cell r="AS69">
            <v>0</v>
          </cell>
          <cell r="AT69">
            <v>0.29854893136244509</v>
          </cell>
          <cell r="AU69">
            <v>0.10810132122682475</v>
          </cell>
          <cell r="AV69">
            <v>0.18181818181818182</v>
          </cell>
          <cell r="AW69">
            <v>0.86622110408818231</v>
          </cell>
          <cell r="AX69">
            <v>0.2181818184</v>
          </cell>
          <cell r="AY69">
            <v>6.9678407350689142E-2</v>
          </cell>
          <cell r="AZ69">
            <v>0.10208444681988242</v>
          </cell>
          <cell r="BA69">
            <v>5.7079318013343219E-2</v>
          </cell>
          <cell r="BB69">
            <v>2.1276595744680854E-2</v>
          </cell>
          <cell r="BD69">
            <v>1.4975041597337767E-2</v>
          </cell>
          <cell r="BE69">
            <v>0.26415094376824499</v>
          </cell>
        </row>
        <row r="70">
          <cell r="H70">
            <v>0.16</v>
          </cell>
          <cell r="I70">
            <v>0.28947368421052633</v>
          </cell>
          <cell r="J70">
            <v>0.99416511483550585</v>
          </cell>
          <cell r="K70">
            <v>0.38948701709943001</v>
          </cell>
          <cell r="L70">
            <v>0.5615557698489233</v>
          </cell>
          <cell r="M70">
            <v>0.72301425661914431</v>
          </cell>
          <cell r="N70">
            <v>1.4265560302996392E-2</v>
          </cell>
          <cell r="O70">
            <v>4.5454545454545456E-2</v>
          </cell>
          <cell r="P70">
            <v>0.27925202804894822</v>
          </cell>
          <cell r="Q70">
            <v>0.6561014263074485</v>
          </cell>
          <cell r="R70">
            <v>0.75655377639223476</v>
          </cell>
          <cell r="S70">
            <v>7.437407952871869E-2</v>
          </cell>
          <cell r="T70">
            <v>2.4096385542168676E-2</v>
          </cell>
          <cell r="U70">
            <v>9.9999999999999992E-2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0.7286188409497063</v>
          </cell>
          <cell r="AA70">
            <v>0.67331499312242094</v>
          </cell>
          <cell r="AB70">
            <v>3.0789387487717E-2</v>
          </cell>
          <cell r="AC70">
            <v>0.89192625556261929</v>
          </cell>
          <cell r="AD70">
            <v>0.14946070878274267</v>
          </cell>
          <cell r="AE70">
            <v>9.8402231803195531E-2</v>
          </cell>
          <cell r="AF70">
            <v>0</v>
          </cell>
          <cell r="AG70">
            <v>0.49166148102053525</v>
          </cell>
          <cell r="AH70">
            <v>0.42611683848797249</v>
          </cell>
          <cell r="AI70">
            <v>0.38562586838448909</v>
          </cell>
          <cell r="AJ70">
            <v>9.5032397408207347E-2</v>
          </cell>
          <cell r="AK70">
            <v>0.94196355613662364</v>
          </cell>
          <cell r="AL70">
            <v>0.50026001040041601</v>
          </cell>
          <cell r="AM70">
            <v>8.5263157894736846E-2</v>
          </cell>
          <cell r="AN70">
            <v>6.6666666666666666E-2</v>
          </cell>
          <cell r="AO70">
            <v>6.6666666666666666E-2</v>
          </cell>
          <cell r="AP70">
            <v>0.18253968253968256</v>
          </cell>
          <cell r="AQ70">
            <v>4.5454545454545456E-2</v>
          </cell>
          <cell r="AR70">
            <v>1.8495684340320593E-2</v>
          </cell>
          <cell r="AS70">
            <v>3.604531410916581E-2</v>
          </cell>
          <cell r="AT70">
            <v>0.57818426567255099</v>
          </cell>
          <cell r="AU70">
            <v>0.52236642786480547</v>
          </cell>
          <cell r="AV70">
            <v>0.31818181818181818</v>
          </cell>
          <cell r="AW70">
            <v>0.83760277716545684</v>
          </cell>
          <cell r="AX70">
            <v>0</v>
          </cell>
          <cell r="AY70">
            <v>0.18223583460949466</v>
          </cell>
          <cell r="AZ70">
            <v>0.63976483164083386</v>
          </cell>
          <cell r="BA70">
            <v>0.1134173461823573</v>
          </cell>
          <cell r="BB70">
            <v>0.34042553191489366</v>
          </cell>
          <cell r="BD70">
            <v>2.1630615640599E-2</v>
          </cell>
          <cell r="BE70">
            <v>0.12611718023542748</v>
          </cell>
        </row>
        <row r="71">
          <cell r="H71">
            <v>1</v>
          </cell>
          <cell r="I71">
            <v>0.39473684210526316</v>
          </cell>
          <cell r="J71">
            <v>0.84680322780881445</v>
          </cell>
          <cell r="K71">
            <v>0.91492505805362045</v>
          </cell>
          <cell r="L71">
            <v>0.37897782063645119</v>
          </cell>
          <cell r="M71">
            <v>0.4719959266802442</v>
          </cell>
          <cell r="N71">
            <v>7.3217401195034204E-3</v>
          </cell>
          <cell r="O71">
            <v>4.5454545454545456E-2</v>
          </cell>
          <cell r="P71">
            <v>0.51959301526192769</v>
          </cell>
          <cell r="Q71">
            <v>0.77971473851030115</v>
          </cell>
          <cell r="R71">
            <v>0.87813518492277176</v>
          </cell>
          <cell r="S71">
            <v>0.18630338733431515</v>
          </cell>
          <cell r="T71">
            <v>0.37349397590361449</v>
          </cell>
          <cell r="U71">
            <v>0.27777777777777779</v>
          </cell>
          <cell r="V71">
            <v>0</v>
          </cell>
          <cell r="W71">
            <v>1</v>
          </cell>
          <cell r="X71">
            <v>0.2857142857142857</v>
          </cell>
          <cell r="Y71">
            <v>3.0303030303030304E-2</v>
          </cell>
          <cell r="Z71">
            <v>1</v>
          </cell>
          <cell r="AA71">
            <v>0.72077028885832173</v>
          </cell>
          <cell r="AB71">
            <v>4.8149361283982971E-2</v>
          </cell>
          <cell r="AC71">
            <v>0.82136045772409405</v>
          </cell>
          <cell r="AD71">
            <v>9.3990755007704166E-2</v>
          </cell>
          <cell r="AE71">
            <v>2.8056048693887902E-2</v>
          </cell>
          <cell r="AF71">
            <v>0.16216216216216217</v>
          </cell>
          <cell r="AG71">
            <v>0.65463596764156817</v>
          </cell>
          <cell r="AH71">
            <v>0.12714776632302405</v>
          </cell>
          <cell r="AI71">
            <v>0.41682455475558922</v>
          </cell>
          <cell r="AJ71">
            <v>7.1274298056155511E-2</v>
          </cell>
          <cell r="AK71">
            <v>0.50845726425886584</v>
          </cell>
          <cell r="AL71">
            <v>0.56058242329693198</v>
          </cell>
          <cell r="AM71">
            <v>0.15894736842105264</v>
          </cell>
          <cell r="AN71">
            <v>0.13333333333333333</v>
          </cell>
          <cell r="AO71">
            <v>0.1</v>
          </cell>
          <cell r="AP71">
            <v>0</v>
          </cell>
          <cell r="AQ71">
            <v>0</v>
          </cell>
          <cell r="AR71">
            <v>1.6029593094944516E-2</v>
          </cell>
          <cell r="AS71">
            <v>0</v>
          </cell>
          <cell r="AT71">
            <v>0.51363366910786967</v>
          </cell>
          <cell r="AU71">
            <v>0.15822268012747351</v>
          </cell>
          <cell r="AV71">
            <v>0.12121212121212122</v>
          </cell>
          <cell r="AW71">
            <v>0.77902096944400601</v>
          </cell>
          <cell r="AX71">
            <v>0</v>
          </cell>
          <cell r="AY71">
            <v>0.18836140888208272</v>
          </cell>
          <cell r="AZ71">
            <v>0.51149118118653125</v>
          </cell>
          <cell r="BA71">
            <v>0.22905856189770199</v>
          </cell>
          <cell r="BB71">
            <v>0.27659574468085107</v>
          </cell>
          <cell r="BD71">
            <v>0.19467554076539101</v>
          </cell>
          <cell r="BE71">
            <v>0.44654088105790912</v>
          </cell>
        </row>
        <row r="72">
          <cell r="H72">
            <v>0.2</v>
          </cell>
          <cell r="I72">
            <v>0.34210526315789475</v>
          </cell>
          <cell r="J72">
            <v>0.9785226567349472</v>
          </cell>
          <cell r="K72">
            <v>0.68566603335444376</v>
          </cell>
          <cell r="L72">
            <v>0.62262937962070053</v>
          </cell>
          <cell r="M72">
            <v>0.58452138492871675</v>
          </cell>
          <cell r="N72">
            <v>2.1513917910653123E-2</v>
          </cell>
          <cell r="O72">
            <v>4.5454545454545456E-2</v>
          </cell>
          <cell r="P72">
            <v>0.48961913928227696</v>
          </cell>
          <cell r="Q72">
            <v>0.78605388272583188</v>
          </cell>
          <cell r="R72">
            <v>0.46322800056681313</v>
          </cell>
          <cell r="S72">
            <v>0.13843888070692192</v>
          </cell>
          <cell r="T72">
            <v>8.4337349397590369E-2</v>
          </cell>
          <cell r="U72">
            <v>0.22222222222222224</v>
          </cell>
          <cell r="V72">
            <v>0</v>
          </cell>
          <cell r="W72">
            <v>1</v>
          </cell>
          <cell r="X72">
            <v>0</v>
          </cell>
          <cell r="Y72">
            <v>1.5151515151515152E-2</v>
          </cell>
          <cell r="Z72">
            <v>0.90553995404646404</v>
          </cell>
          <cell r="AA72">
            <v>0.65887207702888584</v>
          </cell>
          <cell r="AB72">
            <v>2.4238453979692105E-2</v>
          </cell>
          <cell r="AC72">
            <v>0.81415554142826874</v>
          </cell>
          <cell r="AD72">
            <v>9.3990755007704166E-2</v>
          </cell>
          <cell r="AE72">
            <v>7.5450164849099671E-3</v>
          </cell>
          <cell r="AF72">
            <v>0</v>
          </cell>
          <cell r="AG72">
            <v>0.71095208462974491</v>
          </cell>
          <cell r="AH72">
            <v>0.17525773195876287</v>
          </cell>
          <cell r="AI72">
            <v>5.4566123531640684E-2</v>
          </cell>
          <cell r="AJ72">
            <v>3.2397408207343416E-2</v>
          </cell>
          <cell r="AK72">
            <v>0.7420125837555156</v>
          </cell>
          <cell r="AL72">
            <v>0.49401976079043158</v>
          </cell>
          <cell r="AM72">
            <v>8.3157894736842111E-2</v>
          </cell>
          <cell r="AN72">
            <v>6.6666666666666666E-2</v>
          </cell>
          <cell r="AO72">
            <v>3.3333333333333333E-2</v>
          </cell>
          <cell r="AP72">
            <v>0.15873015873015875</v>
          </cell>
          <cell r="AQ72">
            <v>4.5454545454545456E-2</v>
          </cell>
          <cell r="AR72">
            <v>5.0554870530209621E-2</v>
          </cell>
          <cell r="AS72">
            <v>0</v>
          </cell>
          <cell r="AT72">
            <v>0.4316071470161551</v>
          </cell>
          <cell r="AU72">
            <v>0.29297058782132068</v>
          </cell>
          <cell r="AV72">
            <v>9.0909090909090912E-2</v>
          </cell>
          <cell r="AW72">
            <v>0.9268284891999945</v>
          </cell>
          <cell r="AX72">
            <v>0.32</v>
          </cell>
          <cell r="AY72">
            <v>0.24578866768759575</v>
          </cell>
          <cell r="AZ72">
            <v>0.57990379476215936</v>
          </cell>
          <cell r="BA72">
            <v>0.13269088213491476</v>
          </cell>
          <cell r="BB72">
            <v>0.1276595744680851</v>
          </cell>
          <cell r="BD72">
            <v>4.7420965058236265E-2</v>
          </cell>
          <cell r="BE72">
            <v>0.41886792474759704</v>
          </cell>
        </row>
        <row r="73">
          <cell r="H73">
            <v>0.56000000000000005</v>
          </cell>
          <cell r="I73">
            <v>0.36842105263157898</v>
          </cell>
          <cell r="J73">
            <v>0.98162631905648667</v>
          </cell>
          <cell r="K73">
            <v>0.71163183449440581</v>
          </cell>
          <cell r="L73">
            <v>0.64770170363227242</v>
          </cell>
          <cell r="M73">
            <v>0.74643584521384909</v>
          </cell>
          <cell r="N73">
            <v>1.8270410887029458E-2</v>
          </cell>
          <cell r="O73">
            <v>4.5454545454545456E-2</v>
          </cell>
          <cell r="P73">
            <v>0.33315000687474211</v>
          </cell>
          <cell r="Q73">
            <v>0.35657686212361334</v>
          </cell>
          <cell r="R73">
            <v>0.77625053138727518</v>
          </cell>
          <cell r="S73">
            <v>0.1251840942562592</v>
          </cell>
          <cell r="T73">
            <v>0.19277108433734941</v>
          </cell>
          <cell r="U73">
            <v>0.28888888888888892</v>
          </cell>
          <cell r="V73">
            <v>0</v>
          </cell>
          <cell r="W73">
            <v>0</v>
          </cell>
          <cell r="X73">
            <v>0</v>
          </cell>
          <cell r="Y73">
            <v>4.5454545454545456E-2</v>
          </cell>
          <cell r="Z73">
            <v>1</v>
          </cell>
          <cell r="AA73">
            <v>0.67400275103163676</v>
          </cell>
          <cell r="AB73">
            <v>1.5722240419259743E-2</v>
          </cell>
          <cell r="AC73">
            <v>0.95783004873913979</v>
          </cell>
          <cell r="AD73">
            <v>7.24191063174114E-2</v>
          </cell>
          <cell r="AE73">
            <v>4.9359624651280749E-2</v>
          </cell>
          <cell r="AF73">
            <v>0</v>
          </cell>
          <cell r="AG73">
            <v>0.53864343497199751</v>
          </cell>
          <cell r="AH73">
            <v>0.18556701030927836</v>
          </cell>
          <cell r="AI73">
            <v>4.964001515725662E-2</v>
          </cell>
          <cell r="AJ73">
            <v>7.9913606911447096E-2</v>
          </cell>
          <cell r="AK73">
            <v>0.87160892302663828</v>
          </cell>
          <cell r="AL73">
            <v>0.43109724388975573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2.5540679711637489E-2</v>
          </cell>
          <cell r="AT73">
            <v>0.21357706224256709</v>
          </cell>
          <cell r="AU73">
            <v>0.31801254631338011</v>
          </cell>
          <cell r="AV73">
            <v>0.13636363636363635</v>
          </cell>
          <cell r="AW73">
            <v>0.80164366403454179</v>
          </cell>
          <cell r="AX73">
            <v>0</v>
          </cell>
          <cell r="AY73">
            <v>0.1776416539050536</v>
          </cell>
          <cell r="AZ73">
            <v>0.675040085515767</v>
          </cell>
          <cell r="BA73">
            <v>9.7850259451445515E-2</v>
          </cell>
          <cell r="BB73">
            <v>0.36170212765957449</v>
          </cell>
          <cell r="BD73">
            <v>4.9916805324459225E-2</v>
          </cell>
          <cell r="BE73">
            <v>0.19287211747438787</v>
          </cell>
        </row>
        <row r="74">
          <cell r="H74">
            <v>0.46</v>
          </cell>
          <cell r="I74">
            <v>0.26315789473684209</v>
          </cell>
          <cell r="J74">
            <v>0.99279950341402856</v>
          </cell>
          <cell r="K74">
            <v>0.46442896347899515</v>
          </cell>
          <cell r="L74">
            <v>0.72838315654130503</v>
          </cell>
          <cell r="M74">
            <v>0.80651731160896112</v>
          </cell>
          <cell r="N74">
            <v>9.5635758564197766E-3</v>
          </cell>
          <cell r="O74">
            <v>4.5454545454545456E-2</v>
          </cell>
          <cell r="P74">
            <v>0.31706311013337007</v>
          </cell>
          <cell r="Q74">
            <v>0.68145800316957217</v>
          </cell>
          <cell r="R74">
            <v>0.64375797080912578</v>
          </cell>
          <cell r="S74">
            <v>0.10309278350515463</v>
          </cell>
          <cell r="T74">
            <v>0.16867469879518074</v>
          </cell>
          <cell r="U74">
            <v>0.31111111111111112</v>
          </cell>
          <cell r="V74">
            <v>0</v>
          </cell>
          <cell r="W74">
            <v>1</v>
          </cell>
          <cell r="X74">
            <v>0.14285714285714285</v>
          </cell>
          <cell r="Y74">
            <v>4.5454545454545456E-2</v>
          </cell>
          <cell r="Z74">
            <v>0.82920602501914742</v>
          </cell>
          <cell r="AA74">
            <v>0.63273727647867939</v>
          </cell>
          <cell r="AB74">
            <v>1.5067147068457253E-2</v>
          </cell>
          <cell r="AC74">
            <v>0.85463021826658192</v>
          </cell>
          <cell r="AD74">
            <v>9.0909090909090912E-2</v>
          </cell>
          <cell r="AE74">
            <v>7.5703778848592446E-2</v>
          </cell>
          <cell r="AF74">
            <v>0</v>
          </cell>
          <cell r="AG74">
            <v>0.45476042314872434</v>
          </cell>
          <cell r="AH74">
            <v>0.18556701030927836</v>
          </cell>
          <cell r="AI74">
            <v>0.30440823544271811</v>
          </cell>
          <cell r="AJ74">
            <v>7.7753779697624203E-2</v>
          </cell>
          <cell r="AK74">
            <v>0.91262869749959152</v>
          </cell>
          <cell r="AL74">
            <v>0.47841913676547076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5.3553038105046353E-3</v>
          </cell>
          <cell r="AT74">
            <v>0.37437945798626576</v>
          </cell>
          <cell r="AU74">
            <v>0.44506860580669289</v>
          </cell>
          <cell r="AV74">
            <v>0.18181818181818182</v>
          </cell>
          <cell r="AW74">
            <v>0.83401077297569781</v>
          </cell>
          <cell r="AX74">
            <v>0</v>
          </cell>
          <cell r="AY74">
            <v>0.13246554364471672</v>
          </cell>
          <cell r="AZ74">
            <v>0.5927311598075895</v>
          </cell>
          <cell r="BA74">
            <v>8.1541882876204591E-2</v>
          </cell>
          <cell r="BB74">
            <v>0.25531914893617019</v>
          </cell>
          <cell r="BD74">
            <v>2.329450915141431E-2</v>
          </cell>
          <cell r="BE74">
            <v>0.23367198915710494</v>
          </cell>
        </row>
        <row r="75">
          <cell r="H75">
            <v>0.35</v>
          </cell>
          <cell r="I75">
            <v>0.42105263157894735</v>
          </cell>
          <cell r="J75">
            <v>0.98485412787088766</v>
          </cell>
          <cell r="K75">
            <v>0.3715431707831961</v>
          </cell>
          <cell r="L75">
            <v>0.4625522340083576</v>
          </cell>
          <cell r="M75">
            <v>0.70162932790224042</v>
          </cell>
          <cell r="N75">
            <v>3.2706585530069401E-2</v>
          </cell>
          <cell r="O75">
            <v>9.0909090909090912E-2</v>
          </cell>
          <cell r="P75">
            <v>0.54860442733397508</v>
          </cell>
          <cell r="Q75">
            <v>0.64025356576862114</v>
          </cell>
          <cell r="R75">
            <v>0.8018988238628314</v>
          </cell>
          <cell r="S75">
            <v>0.18630338733431515</v>
          </cell>
          <cell r="T75">
            <v>0.19277108433734941</v>
          </cell>
          <cell r="U75">
            <v>0.27777777777777779</v>
          </cell>
          <cell r="V75">
            <v>0</v>
          </cell>
          <cell r="W75">
            <v>1</v>
          </cell>
          <cell r="X75">
            <v>0.14285714285714285</v>
          </cell>
          <cell r="Y75">
            <v>0.15151515151515152</v>
          </cell>
          <cell r="Z75">
            <v>0.80495276997702325</v>
          </cell>
          <cell r="AA75">
            <v>0.61416781292984857</v>
          </cell>
          <cell r="AB75">
            <v>6.8784801834261389E-2</v>
          </cell>
          <cell r="AC75">
            <v>0.84954439499894052</v>
          </cell>
          <cell r="AD75">
            <v>0.19260400616332821</v>
          </cell>
          <cell r="AE75">
            <v>8.3946233832107517E-2</v>
          </cell>
          <cell r="AF75">
            <v>0.21621621621621623</v>
          </cell>
          <cell r="AG75">
            <v>0.73671437461107658</v>
          </cell>
          <cell r="AH75">
            <v>0.15807560137457044</v>
          </cell>
          <cell r="AI75">
            <v>0.61159530125047368</v>
          </cell>
          <cell r="AJ75">
            <v>6.2634989200863925E-2</v>
          </cell>
          <cell r="AK75">
            <v>0.92721441411995431</v>
          </cell>
          <cell r="AL75">
            <v>0.4716588663546542</v>
          </cell>
          <cell r="AM75">
            <v>3.2631578947368421E-2</v>
          </cell>
          <cell r="AN75">
            <v>0.13333333333333333</v>
          </cell>
          <cell r="AO75">
            <v>0.1</v>
          </cell>
          <cell r="AP75">
            <v>0.15079365079365079</v>
          </cell>
          <cell r="AQ75">
            <v>0.13636363636363635</v>
          </cell>
          <cell r="AR75">
            <v>3.6991368680641186E-2</v>
          </cell>
          <cell r="AS75">
            <v>0</v>
          </cell>
          <cell r="AT75">
            <v>0.50789127678042978</v>
          </cell>
          <cell r="AU75">
            <v>0.38456034601444561</v>
          </cell>
          <cell r="AV75">
            <v>0.69696969696969702</v>
          </cell>
          <cell r="AW75">
            <v>0.80893468370978028</v>
          </cell>
          <cell r="AX75">
            <v>0</v>
          </cell>
          <cell r="AY75">
            <v>0.37442572741194491</v>
          </cell>
          <cell r="AZ75">
            <v>0.71191876002137899</v>
          </cell>
          <cell r="BA75">
            <v>0.34247590808005929</v>
          </cell>
          <cell r="BB75">
            <v>0.25531914893617019</v>
          </cell>
          <cell r="BD75">
            <v>7.3211314475873535E-2</v>
          </cell>
          <cell r="BE75">
            <v>0.25283018896119619</v>
          </cell>
        </row>
        <row r="76">
          <cell r="H76">
            <v>0.64</v>
          </cell>
          <cell r="I76">
            <v>0.36842105263157898</v>
          </cell>
          <cell r="J76">
            <v>0.96809435133457478</v>
          </cell>
          <cell r="K76">
            <v>0.5729364576736331</v>
          </cell>
          <cell r="L76">
            <v>0.44776599164255854</v>
          </cell>
          <cell r="M76">
            <v>0.66395112016293267</v>
          </cell>
          <cell r="N76">
            <v>1.8620812381097397E-2</v>
          </cell>
          <cell r="O76">
            <v>4.5454545454545456E-2</v>
          </cell>
          <cell r="P76">
            <v>0.40890966588752919</v>
          </cell>
          <cell r="Q76">
            <v>0.69413629160063395</v>
          </cell>
          <cell r="R76">
            <v>0.77667564120731203</v>
          </cell>
          <cell r="S76">
            <v>0.19293078055964655</v>
          </cell>
          <cell r="T76">
            <v>7.2289156626506021E-2</v>
          </cell>
          <cell r="U76">
            <v>6.6666666666666666E-2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0.99131988766913448</v>
          </cell>
          <cell r="AA76">
            <v>0.74415405777166421</v>
          </cell>
          <cell r="AB76">
            <v>2.2600720602685882E-2</v>
          </cell>
          <cell r="AC76">
            <v>0.8022886204704387</v>
          </cell>
          <cell r="AD76">
            <v>0.1263482280431433</v>
          </cell>
          <cell r="AE76">
            <v>7.9539690590920614E-2</v>
          </cell>
          <cell r="AF76">
            <v>0</v>
          </cell>
          <cell r="AG76">
            <v>0.66621032980709405</v>
          </cell>
          <cell r="AH76">
            <v>0.38487972508591067</v>
          </cell>
          <cell r="AI76">
            <v>0.24024251610458502</v>
          </cell>
          <cell r="AJ76">
            <v>5.6155507559395253E-2</v>
          </cell>
          <cell r="AK76">
            <v>0.86697172740643891</v>
          </cell>
          <cell r="AL76">
            <v>0.50650026001040049</v>
          </cell>
          <cell r="AM76">
            <v>3.5789473684210531E-2</v>
          </cell>
          <cell r="AN76">
            <v>6.6666666666666666E-2</v>
          </cell>
          <cell r="AO76">
            <v>3.3333333333333333E-2</v>
          </cell>
          <cell r="AP76">
            <v>0.15873015873015875</v>
          </cell>
          <cell r="AQ76">
            <v>4.5454545454545456E-2</v>
          </cell>
          <cell r="AR76">
            <v>2.712700369913687E-2</v>
          </cell>
          <cell r="AS76">
            <v>1.1740473738414007E-2</v>
          </cell>
          <cell r="AT76">
            <v>0.28488686456714596</v>
          </cell>
          <cell r="AU76">
            <v>0.34167582837920046</v>
          </cell>
          <cell r="AV76">
            <v>0.15151515151515152</v>
          </cell>
          <cell r="AW76">
            <v>0.69478138171568893</v>
          </cell>
          <cell r="AX76">
            <v>0.436363636</v>
          </cell>
          <cell r="AY76">
            <v>0.18453292496171519</v>
          </cell>
          <cell r="AZ76">
            <v>0.430251202565473</v>
          </cell>
          <cell r="BA76">
            <v>6.8939955522609342E-2</v>
          </cell>
          <cell r="BB76">
            <v>0.1276595744680851</v>
          </cell>
          <cell r="BD76">
            <v>4.4093178036605653E-2</v>
          </cell>
          <cell r="BE76">
            <v>0.22641509510323957</v>
          </cell>
        </row>
        <row r="77">
          <cell r="H77">
            <v>0</v>
          </cell>
          <cell r="I77">
            <v>0</v>
          </cell>
          <cell r="J77">
            <v>0.99826194909993793</v>
          </cell>
          <cell r="K77">
            <v>0.62423474773063126</v>
          </cell>
          <cell r="L77">
            <v>0.69270331083252967</v>
          </cell>
          <cell r="M77">
            <v>0.79276985743380857</v>
          </cell>
          <cell r="N77">
            <v>1.078722924146332E-3</v>
          </cell>
          <cell r="O77">
            <v>0</v>
          </cell>
          <cell r="P77">
            <v>0.3889729135157432</v>
          </cell>
          <cell r="Q77">
            <v>0.5483359746434231</v>
          </cell>
          <cell r="R77">
            <v>0.49312739124273769</v>
          </cell>
          <cell r="S77">
            <v>8.9101620029455084E-2</v>
          </cell>
          <cell r="T77">
            <v>0</v>
          </cell>
          <cell r="U77">
            <v>9.9999999999999992E-2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0.30456982384477926</v>
          </cell>
          <cell r="AA77">
            <v>0.50618982118294353</v>
          </cell>
          <cell r="AB77">
            <v>2.292826727808713E-3</v>
          </cell>
          <cell r="AC77">
            <v>0.8292011019283746</v>
          </cell>
          <cell r="AD77">
            <v>2.9275808936825885E-2</v>
          </cell>
          <cell r="AE77">
            <v>8.0934567588130862E-2</v>
          </cell>
          <cell r="AF77">
            <v>0</v>
          </cell>
          <cell r="AG77">
            <v>0.71369010578718117</v>
          </cell>
          <cell r="AH77">
            <v>0.60137457044673537</v>
          </cell>
          <cell r="AI77">
            <v>0.34369079196665397</v>
          </cell>
          <cell r="AJ77">
            <v>5.8315334773218146E-2</v>
          </cell>
          <cell r="AK77">
            <v>0.96802990684752399</v>
          </cell>
          <cell r="AL77">
            <v>0.30889235569422763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2.0803295571575696E-2</v>
          </cell>
          <cell r="AT77">
            <v>0.36911666242401608</v>
          </cell>
          <cell r="AU77">
            <v>0.65389847081951891</v>
          </cell>
          <cell r="AV77">
            <v>0.10606060606060606</v>
          </cell>
          <cell r="AW77">
            <v>0.88877065406516575</v>
          </cell>
          <cell r="AX77">
            <v>0</v>
          </cell>
          <cell r="AY77">
            <v>0.18300153139356817</v>
          </cell>
          <cell r="AZ77">
            <v>0.63709246392303587</v>
          </cell>
          <cell r="BA77">
            <v>4.744255003706449E-2</v>
          </cell>
          <cell r="BB77">
            <v>0.17021276595744683</v>
          </cell>
          <cell r="BD77">
            <v>1.747088186356073E-2</v>
          </cell>
          <cell r="BE77">
            <v>0.16981132106799574</v>
          </cell>
        </row>
        <row r="78">
          <cell r="H78">
            <v>0.78</v>
          </cell>
          <cell r="I78">
            <v>0.47368421052631576</v>
          </cell>
          <cell r="J78">
            <v>0.97517070142768469</v>
          </cell>
          <cell r="K78">
            <v>0.5079164027865738</v>
          </cell>
          <cell r="L78">
            <v>0.58309225329476067</v>
          </cell>
          <cell r="M78">
            <v>0.70315682281059033</v>
          </cell>
          <cell r="N78">
            <v>3.1132530650957919E-3</v>
          </cell>
          <cell r="O78">
            <v>4.5454545454545456E-2</v>
          </cell>
          <cell r="P78">
            <v>0.69214904441083469</v>
          </cell>
          <cell r="Q78">
            <v>0.74960380348652933</v>
          </cell>
          <cell r="R78">
            <v>0.76278872041944179</v>
          </cell>
          <cell r="S78">
            <v>0.22017673048600886</v>
          </cell>
          <cell r="T78">
            <v>0.10843373493975904</v>
          </cell>
          <cell r="U78">
            <v>0.24444444444444444</v>
          </cell>
          <cell r="V78">
            <v>0</v>
          </cell>
          <cell r="W78">
            <v>0</v>
          </cell>
          <cell r="X78">
            <v>0</v>
          </cell>
          <cell r="Y78">
            <v>1.5151515151515152E-2</v>
          </cell>
          <cell r="Z78">
            <v>0.81720704620883333</v>
          </cell>
          <cell r="AA78">
            <v>0.62104539202200826</v>
          </cell>
          <cell r="AB78">
            <v>8.1886668850311168E-3</v>
          </cell>
          <cell r="AC78">
            <v>0.83216783216783208</v>
          </cell>
          <cell r="AD78">
            <v>4.3143297380585519E-2</v>
          </cell>
          <cell r="AE78">
            <v>2.8531574942936851E-2</v>
          </cell>
          <cell r="AF78">
            <v>2.7027027027027029E-2</v>
          </cell>
          <cell r="AG78">
            <v>0.242190416925949</v>
          </cell>
          <cell r="AH78">
            <v>8.247422680412371E-2</v>
          </cell>
          <cell r="AI78">
            <v>0.36086901604142974</v>
          </cell>
          <cell r="AJ78">
            <v>1.5118790496760261E-2</v>
          </cell>
          <cell r="AK78">
            <v>0.94649861088413145</v>
          </cell>
          <cell r="AL78">
            <v>0.64378575143005734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1.1946446961894954E-2</v>
          </cell>
          <cell r="AT78">
            <v>0.17720989890129032</v>
          </cell>
          <cell r="AU78">
            <v>0.24773262367097151</v>
          </cell>
          <cell r="AV78">
            <v>0.12121212121212122</v>
          </cell>
          <cell r="AW78">
            <v>0.72338940553510689</v>
          </cell>
          <cell r="AX78">
            <v>0</v>
          </cell>
          <cell r="AY78">
            <v>0.23660030627871365</v>
          </cell>
          <cell r="AZ78">
            <v>0.77338321753073225</v>
          </cell>
          <cell r="BA78">
            <v>4.4477390659747963E-2</v>
          </cell>
          <cell r="BB78">
            <v>0</v>
          </cell>
          <cell r="BD78">
            <v>3.0782029950083192E-2</v>
          </cell>
          <cell r="BE78">
            <v>0.19287211747438787</v>
          </cell>
        </row>
        <row r="79">
          <cell r="H79">
            <v>0</v>
          </cell>
          <cell r="I79">
            <v>0.36842105263157898</v>
          </cell>
          <cell r="J79">
            <v>0.99602731222842955</v>
          </cell>
          <cell r="K79">
            <v>0</v>
          </cell>
          <cell r="L79">
            <v>0.53551912568306015</v>
          </cell>
          <cell r="M79">
            <v>0.83452138492871686</v>
          </cell>
          <cell r="N79">
            <v>1.785763425789183E-2</v>
          </cell>
          <cell r="O79">
            <v>4.5454545454545456E-2</v>
          </cell>
          <cell r="P79">
            <v>0.37384848068197446</v>
          </cell>
          <cell r="Q79">
            <v>0.62123613312202852</v>
          </cell>
          <cell r="R79">
            <v>0.5989797364319116</v>
          </cell>
          <cell r="S79">
            <v>0.1296023564064801</v>
          </cell>
          <cell r="T79">
            <v>7.2289156626506021E-2</v>
          </cell>
          <cell r="U79">
            <v>0.24444444444444444</v>
          </cell>
          <cell r="V79">
            <v>0</v>
          </cell>
          <cell r="W79">
            <v>0</v>
          </cell>
          <cell r="X79">
            <v>0</v>
          </cell>
          <cell r="Y79">
            <v>4.5454545454545456E-2</v>
          </cell>
          <cell r="Z79">
            <v>0.60326780699514937</v>
          </cell>
          <cell r="AA79">
            <v>0.54814305364511684</v>
          </cell>
          <cell r="AB79">
            <v>1.4084507042253521E-2</v>
          </cell>
          <cell r="AC79">
            <v>0.90591226954863324</v>
          </cell>
          <cell r="AD79">
            <v>6.3174114021571651E-2</v>
          </cell>
          <cell r="AE79">
            <v>5.5224448389551109E-2</v>
          </cell>
          <cell r="AF79">
            <v>0</v>
          </cell>
          <cell r="AG79">
            <v>0.58182949595519606</v>
          </cell>
          <cell r="AH79">
            <v>0.38487972508591067</v>
          </cell>
          <cell r="AI79">
            <v>0.36137425792598205</v>
          </cell>
          <cell r="AJ79">
            <v>7.1274298056155511E-2</v>
          </cell>
          <cell r="AK79">
            <v>0.96112518385357082</v>
          </cell>
          <cell r="AL79">
            <v>0.49505980239209563</v>
          </cell>
          <cell r="AM79">
            <v>0</v>
          </cell>
          <cell r="AN79">
            <v>0</v>
          </cell>
          <cell r="AO79">
            <v>6.6666666666666666E-2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0.27382279250031127</v>
          </cell>
          <cell r="AU79">
            <v>0.58116921137868638</v>
          </cell>
          <cell r="AV79">
            <v>0.18181818181818182</v>
          </cell>
          <cell r="AW79">
            <v>0.86786040520366925</v>
          </cell>
          <cell r="AX79">
            <v>0</v>
          </cell>
          <cell r="AY79">
            <v>0.21975497702909652</v>
          </cell>
          <cell r="AZ79">
            <v>0.79102084446819887</v>
          </cell>
          <cell r="BA79">
            <v>0.19792438843587842</v>
          </cell>
          <cell r="BB79">
            <v>0.31914893617021278</v>
          </cell>
          <cell r="BD79">
            <v>4.5757071547420952E-2</v>
          </cell>
          <cell r="BE79">
            <v>0.24963715566051431</v>
          </cell>
        </row>
        <row r="80">
          <cell r="H80">
            <v>0.11</v>
          </cell>
          <cell r="I80">
            <v>0.31578947368421056</v>
          </cell>
          <cell r="J80">
            <v>0.98175046554934819</v>
          </cell>
          <cell r="K80">
            <v>0.23094785729364573</v>
          </cell>
          <cell r="L80">
            <v>0.49244615879138531</v>
          </cell>
          <cell r="M80">
            <v>0.91649694501018331</v>
          </cell>
          <cell r="N80">
            <v>2.5260095140426608E-2</v>
          </cell>
          <cell r="O80">
            <v>4.5454545454545456E-2</v>
          </cell>
          <cell r="P80">
            <v>0.38017324350336867</v>
          </cell>
          <cell r="Q80">
            <v>0.36767036450079232</v>
          </cell>
          <cell r="R80">
            <v>0.65651126541023097</v>
          </cell>
          <cell r="S80">
            <v>0.17010309278350516</v>
          </cell>
          <cell r="T80">
            <v>7.2289156626506021E-2</v>
          </cell>
          <cell r="U80">
            <v>4.4444444444444446E-2</v>
          </cell>
          <cell r="V80">
            <v>0</v>
          </cell>
          <cell r="W80">
            <v>1</v>
          </cell>
          <cell r="X80">
            <v>0</v>
          </cell>
          <cell r="Y80">
            <v>4.5454545454545456E-2</v>
          </cell>
          <cell r="Z80">
            <v>0.86086290528465659</v>
          </cell>
          <cell r="AA80">
            <v>0.61072902338376878</v>
          </cell>
          <cell r="AB80">
            <v>2.9151654110710776E-2</v>
          </cell>
          <cell r="AC80">
            <v>0.90909090909090906</v>
          </cell>
          <cell r="AD80">
            <v>0.14175654853620956</v>
          </cell>
          <cell r="AE80">
            <v>6.7271113365457769E-2</v>
          </cell>
          <cell r="AF80">
            <v>0</v>
          </cell>
          <cell r="AG80">
            <v>0.4755444928438084</v>
          </cell>
          <cell r="AH80">
            <v>0.21993127147766325</v>
          </cell>
          <cell r="AI80">
            <v>0.25388404698749517</v>
          </cell>
          <cell r="AJ80">
            <v>6.9114470842332618E-2</v>
          </cell>
          <cell r="AK80">
            <v>0.86382578852753711</v>
          </cell>
          <cell r="AL80">
            <v>0.58242329693187744</v>
          </cell>
          <cell r="AM80">
            <v>0.18157894736842106</v>
          </cell>
          <cell r="AN80">
            <v>6.6666666666666666E-2</v>
          </cell>
          <cell r="AO80">
            <v>6.6666666666666666E-2</v>
          </cell>
          <cell r="AP80">
            <v>0.14285714285714285</v>
          </cell>
          <cell r="AQ80">
            <v>4.5454545454545456E-2</v>
          </cell>
          <cell r="AR80">
            <v>3.5758323057953144E-2</v>
          </cell>
          <cell r="AS80">
            <v>1.7095777548918639E-2</v>
          </cell>
          <cell r="AT80">
            <v>0.21191185030597767</v>
          </cell>
          <cell r="AU80">
            <v>0.38298751192218827</v>
          </cell>
          <cell r="AV80">
            <v>0.2878787878787879</v>
          </cell>
          <cell r="AW80">
            <v>0.7751963875369422</v>
          </cell>
          <cell r="AX80">
            <v>0.4</v>
          </cell>
          <cell r="AY80">
            <v>0.21056661562021442</v>
          </cell>
          <cell r="AZ80">
            <v>0.79155531801175849</v>
          </cell>
          <cell r="BA80">
            <v>0.15048183839881393</v>
          </cell>
          <cell r="BB80">
            <v>0.27659574468085107</v>
          </cell>
          <cell r="BD80">
            <v>4.2429284525790346E-2</v>
          </cell>
          <cell r="BE80">
            <v>0.34276729619140861</v>
          </cell>
        </row>
        <row r="81">
          <cell r="H81">
            <v>1</v>
          </cell>
          <cell r="I81">
            <v>0.44736842105263158</v>
          </cell>
          <cell r="J81">
            <v>0.46691495965238983</v>
          </cell>
          <cell r="K81">
            <v>0.97804517627190202</v>
          </cell>
          <cell r="L81">
            <v>7.6824172291867568E-2</v>
          </cell>
          <cell r="M81">
            <v>2.3930753564154729E-2</v>
          </cell>
          <cell r="N81">
            <v>2.1556112854964971E-3</v>
          </cell>
          <cell r="O81">
            <v>0.18181818181818182</v>
          </cell>
          <cell r="P81">
            <v>0.60387735459920255</v>
          </cell>
          <cell r="Q81">
            <v>0.72424722662440566</v>
          </cell>
          <cell r="R81">
            <v>0.88621227150347182</v>
          </cell>
          <cell r="S81">
            <v>0.50883652430044179</v>
          </cell>
          <cell r="T81">
            <v>0.39759036144578319</v>
          </cell>
          <cell r="U81">
            <v>0.68888888888888888</v>
          </cell>
          <cell r="V81">
            <v>0</v>
          </cell>
          <cell r="W81">
            <v>1</v>
          </cell>
          <cell r="X81">
            <v>0.42857142857142855</v>
          </cell>
          <cell r="Y81">
            <v>0.13636363636363635</v>
          </cell>
          <cell r="Z81">
            <v>0.98953280571866231</v>
          </cell>
          <cell r="AA81">
            <v>1</v>
          </cell>
          <cell r="AB81">
            <v>9.6626269243367188E-2</v>
          </cell>
          <cell r="AC81">
            <v>0.65607120152574705</v>
          </cell>
          <cell r="AD81">
            <v>0.22033898305084745</v>
          </cell>
          <cell r="AE81">
            <v>3.5886380928227241E-2</v>
          </cell>
          <cell r="AF81">
            <v>0</v>
          </cell>
          <cell r="AG81">
            <v>0.77461107654013694</v>
          </cell>
          <cell r="AH81">
            <v>0</v>
          </cell>
          <cell r="AI81">
            <v>0.6091954022988505</v>
          </cell>
          <cell r="AJ81">
            <v>9.9352051835853133E-2</v>
          </cell>
          <cell r="AK81">
            <v>0.16832815819578367</v>
          </cell>
          <cell r="AL81">
            <v>0.83879355174206982</v>
          </cell>
          <cell r="AM81">
            <v>9.736842105263159E-2</v>
          </cell>
          <cell r="AN81">
            <v>0</v>
          </cell>
          <cell r="AO81">
            <v>6.6666666666666666E-2</v>
          </cell>
          <cell r="AP81">
            <v>0</v>
          </cell>
          <cell r="AQ81">
            <v>0</v>
          </cell>
          <cell r="AR81">
            <v>3.4525277435265109E-2</v>
          </cell>
          <cell r="AS81">
            <v>0</v>
          </cell>
          <cell r="AT81">
            <v>0.19062241849217831</v>
          </cell>
          <cell r="AU81">
            <v>2.5791059199262317E-2</v>
          </cell>
          <cell r="AV81">
            <v>4.5454545454545456E-2</v>
          </cell>
          <cell r="AW81">
            <v>0.78056886231734102</v>
          </cell>
          <cell r="AX81">
            <v>0</v>
          </cell>
          <cell r="AY81">
            <v>3.2159264931087291E-2</v>
          </cell>
          <cell r="AZ81">
            <v>0.17370390165686797</v>
          </cell>
          <cell r="BA81">
            <v>3.4840622683469234E-2</v>
          </cell>
          <cell r="BB81">
            <v>4.2553191489361708E-2</v>
          </cell>
          <cell r="BD81">
            <v>4.9916805324459225E-2</v>
          </cell>
          <cell r="BE81">
            <v>0.48113207566749738</v>
          </cell>
        </row>
        <row r="82">
          <cell r="H82">
            <v>0</v>
          </cell>
          <cell r="I82">
            <v>0.44736842105263158</v>
          </cell>
          <cell r="J82">
            <v>0.83612662942271876</v>
          </cell>
          <cell r="K82">
            <v>0.96833438885370482</v>
          </cell>
          <cell r="L82">
            <v>0.5519125683060111</v>
          </cell>
          <cell r="M82">
            <v>0.27545824847250489</v>
          </cell>
          <cell r="N82">
            <v>9.1331874244389447E-2</v>
          </cell>
          <cell r="O82">
            <v>0</v>
          </cell>
          <cell r="P82">
            <v>0.27553966726247758</v>
          </cell>
          <cell r="Q82">
            <v>0.59587955625990496</v>
          </cell>
          <cell r="R82">
            <v>0.5284115063057957</v>
          </cell>
          <cell r="S82">
            <v>0.58541973490427091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1</v>
          </cell>
          <cell r="AA82">
            <v>0.50962861072902332</v>
          </cell>
          <cell r="AB82">
            <v>0</v>
          </cell>
          <cell r="AC82">
            <v>0.90972663699936429</v>
          </cell>
          <cell r="AD82">
            <v>0</v>
          </cell>
          <cell r="AE82">
            <v>0</v>
          </cell>
          <cell r="AF82">
            <v>0</v>
          </cell>
          <cell r="AG82">
            <v>0.88058494088363415</v>
          </cell>
          <cell r="AH82">
            <v>0.12714776632302405</v>
          </cell>
          <cell r="AI82">
            <v>0</v>
          </cell>
          <cell r="AJ82">
            <v>3.4557235421166316E-2</v>
          </cell>
          <cell r="AK82">
            <v>0.84870893936917802</v>
          </cell>
          <cell r="AL82">
            <v>0.72438897555902237</v>
          </cell>
          <cell r="AM82">
            <v>0</v>
          </cell>
          <cell r="AN82">
            <v>6.6666666666666666E-2</v>
          </cell>
          <cell r="AO82">
            <v>0</v>
          </cell>
          <cell r="AP82">
            <v>0.56349206349206349</v>
          </cell>
          <cell r="AQ82">
            <v>4.5454545454545456E-2</v>
          </cell>
          <cell r="AR82">
            <v>8.2614056720098653E-2</v>
          </cell>
          <cell r="AS82">
            <v>3.7487126673532448E-2</v>
          </cell>
          <cell r="AT82">
            <v>0.13707384104591622</v>
          </cell>
          <cell r="AU82">
            <v>0.38085484001652226</v>
          </cell>
          <cell r="AV82">
            <v>3.0303030303030304E-2</v>
          </cell>
          <cell r="AW82">
            <v>0</v>
          </cell>
          <cell r="AX82">
            <v>0</v>
          </cell>
          <cell r="AY82">
            <v>0.17534456355283309</v>
          </cell>
          <cell r="AZ82">
            <v>0.78300374131480499</v>
          </cell>
          <cell r="BA82">
            <v>6.3750926612305414E-2</v>
          </cell>
          <cell r="BB82">
            <v>0.89361702127659581</v>
          </cell>
          <cell r="BD82">
            <v>0.7828618968386023</v>
          </cell>
          <cell r="BE82">
            <v>1</v>
          </cell>
        </row>
        <row r="83">
          <cell r="H83">
            <v>0.87</v>
          </cell>
          <cell r="I83">
            <v>0.42105263157894735</v>
          </cell>
          <cell r="J83">
            <v>0.78646803227808815</v>
          </cell>
          <cell r="K83">
            <v>0.95841249736119905</v>
          </cell>
          <cell r="L83">
            <v>0.24590163934426221</v>
          </cell>
          <cell r="M83">
            <v>8.0957230142566186E-2</v>
          </cell>
          <cell r="N83">
            <v>2.7474412435400459E-2</v>
          </cell>
          <cell r="O83">
            <v>9.0909090909090912E-2</v>
          </cell>
          <cell r="P83">
            <v>0.56661625189055409</v>
          </cell>
          <cell r="Q83">
            <v>0.6767036450079239</v>
          </cell>
          <cell r="R83">
            <v>0.90024089556468767</v>
          </cell>
          <cell r="S83">
            <v>0.34683357879234167</v>
          </cell>
          <cell r="T83">
            <v>0.25301204819277107</v>
          </cell>
          <cell r="U83">
            <v>0.38888888888888884</v>
          </cell>
          <cell r="V83">
            <v>0</v>
          </cell>
          <cell r="W83">
            <v>1</v>
          </cell>
          <cell r="X83">
            <v>0.14285714285714285</v>
          </cell>
          <cell r="Y83">
            <v>7.575757575757576E-2</v>
          </cell>
          <cell r="Z83">
            <v>0.93362267041102887</v>
          </cell>
          <cell r="AA83">
            <v>0.93878954607977994</v>
          </cell>
          <cell r="AB83">
            <v>7.631837536849001E-2</v>
          </cell>
          <cell r="AC83">
            <v>0.73998728544183101</v>
          </cell>
          <cell r="AD83">
            <v>0.22342064714946072</v>
          </cell>
          <cell r="AE83">
            <v>2.6122241947755517E-2</v>
          </cell>
          <cell r="AF83">
            <v>0</v>
          </cell>
          <cell r="AG83">
            <v>0.71039203484754199</v>
          </cell>
          <cell r="AH83">
            <v>0.14776632302405499</v>
          </cell>
          <cell r="AI83">
            <v>0.400783124921056</v>
          </cell>
          <cell r="AJ83">
            <v>7.9913606911447096E-2</v>
          </cell>
          <cell r="AK83">
            <v>0.67024840660238605</v>
          </cell>
          <cell r="AL83">
            <v>0.75819032761310456</v>
          </cell>
          <cell r="AM83">
            <v>4.5789473684210526E-2</v>
          </cell>
          <cell r="AN83">
            <v>6.6666666666666666E-2</v>
          </cell>
          <cell r="AO83">
            <v>6.6666666666666666E-2</v>
          </cell>
          <cell r="AP83">
            <v>5.5555555555555559E-2</v>
          </cell>
          <cell r="AQ83">
            <v>4.5454545454545456E-2</v>
          </cell>
          <cell r="AR83">
            <v>3.4525277435265109E-2</v>
          </cell>
          <cell r="AS83">
            <v>1.235839340885685E-3</v>
          </cell>
          <cell r="AT83">
            <v>0.3144174653282506</v>
          </cell>
          <cell r="AU83">
            <v>0.13823248463514096</v>
          </cell>
          <cell r="AV83">
            <v>0.13636363636363635</v>
          </cell>
          <cell r="AW83">
            <v>0.54418831410150981</v>
          </cell>
          <cell r="AX83">
            <v>0</v>
          </cell>
          <cell r="AY83">
            <v>8.4226646248085776E-2</v>
          </cell>
          <cell r="AZ83">
            <v>0.40887226082308936</v>
          </cell>
          <cell r="BA83">
            <v>6.7457375833951075E-2</v>
          </cell>
          <cell r="BB83">
            <v>0.14893617021276598</v>
          </cell>
          <cell r="BD83">
            <v>9.6505823627287837E-2</v>
          </cell>
          <cell r="BE83">
            <v>0.66273584918387329</v>
          </cell>
        </row>
        <row r="84">
          <cell r="H84">
            <v>1</v>
          </cell>
          <cell r="I84">
            <v>0.28947368421052633</v>
          </cell>
          <cell r="J84">
            <v>0.22036002482929856</v>
          </cell>
          <cell r="K84">
            <v>0.98606713109563027</v>
          </cell>
          <cell r="L84">
            <v>4.4680167148826749E-2</v>
          </cell>
          <cell r="M84">
            <v>0</v>
          </cell>
          <cell r="N84">
            <v>2.718822063919837E-3</v>
          </cell>
          <cell r="O84">
            <v>0.18181818181818182</v>
          </cell>
          <cell r="P84">
            <v>0.49718135569916133</v>
          </cell>
          <cell r="Q84">
            <v>0.83676703645007922</v>
          </cell>
          <cell r="R84">
            <v>0.83080629162533659</v>
          </cell>
          <cell r="S84">
            <v>0.77761413843888072</v>
          </cell>
          <cell r="T84">
            <v>0.12048192771084339</v>
          </cell>
          <cell r="U84">
            <v>0.46666666666666662</v>
          </cell>
          <cell r="V84">
            <v>0</v>
          </cell>
          <cell r="W84">
            <v>1</v>
          </cell>
          <cell r="X84">
            <v>0</v>
          </cell>
          <cell r="Y84">
            <v>0</v>
          </cell>
          <cell r="Z84">
            <v>1</v>
          </cell>
          <cell r="AA84">
            <v>0.94497936726272347</v>
          </cell>
          <cell r="AB84">
            <v>0.10022928267278088</v>
          </cell>
          <cell r="AC84">
            <v>0.58041958041958042</v>
          </cell>
          <cell r="AD84">
            <v>0.27889060092449924</v>
          </cell>
          <cell r="AE84">
            <v>3.5886380928227241E-2</v>
          </cell>
          <cell r="AF84">
            <v>0</v>
          </cell>
          <cell r="AG84">
            <v>0.63335407591785942</v>
          </cell>
          <cell r="AH84">
            <v>4.4673539518900345E-2</v>
          </cell>
          <cell r="AI84">
            <v>0.5766073007452317</v>
          </cell>
          <cell r="AJ84">
            <v>6.0475161987041046E-2</v>
          </cell>
          <cell r="AK84">
            <v>0.33853570844909303</v>
          </cell>
          <cell r="AL84">
            <v>0.85543421736869485</v>
          </cell>
          <cell r="AM84">
            <v>4.4736842105263158E-2</v>
          </cell>
          <cell r="AN84">
            <v>6.6666666666666666E-2</v>
          </cell>
          <cell r="AO84">
            <v>0.1</v>
          </cell>
          <cell r="AP84">
            <v>3.1746031746031744E-2</v>
          </cell>
          <cell r="AQ84">
            <v>4.5454545454545456E-2</v>
          </cell>
          <cell r="AR84">
            <v>7.3982737361282368E-3</v>
          </cell>
          <cell r="AS84">
            <v>1.9361483007209062E-2</v>
          </cell>
          <cell r="AT84">
            <v>0.16664254143138527</v>
          </cell>
          <cell r="AU84">
            <v>6.0265317624269947E-2</v>
          </cell>
          <cell r="AV84">
            <v>0.19696969696969696</v>
          </cell>
          <cell r="AW84">
            <v>9.7636484001124929E-2</v>
          </cell>
          <cell r="AX84">
            <v>0.08</v>
          </cell>
          <cell r="AY84">
            <v>9.9540581929555994E-3</v>
          </cell>
          <cell r="AZ84">
            <v>0.14270443613041162</v>
          </cell>
          <cell r="BA84">
            <v>2.2238695329873982E-2</v>
          </cell>
          <cell r="BB84">
            <v>2.1276595744680854E-2</v>
          </cell>
          <cell r="BD84">
            <v>5.3244592346089845E-2</v>
          </cell>
          <cell r="BE84">
            <v>0.16981132106799574</v>
          </cell>
        </row>
        <row r="85">
          <cell r="H85">
            <v>1</v>
          </cell>
          <cell r="I85">
            <v>0.52631578947368418</v>
          </cell>
          <cell r="J85">
            <v>0.43761638733705771</v>
          </cell>
          <cell r="K85">
            <v>0.85602702132151154</v>
          </cell>
          <cell r="L85">
            <v>0.11186113789778217</v>
          </cell>
          <cell r="M85">
            <v>5.2953156822810543E-2</v>
          </cell>
          <cell r="N85">
            <v>7.5602332830051605E-3</v>
          </cell>
          <cell r="O85">
            <v>0.22727272727272729</v>
          </cell>
          <cell r="P85">
            <v>0.86305513543242141</v>
          </cell>
          <cell r="Q85">
            <v>0.57210776545166397</v>
          </cell>
          <cell r="R85">
            <v>0.88238628312314016</v>
          </cell>
          <cell r="S85">
            <v>0.38365243004418259</v>
          </cell>
          <cell r="T85">
            <v>7.2289156626506021E-2</v>
          </cell>
          <cell r="U85">
            <v>0.18888888888888888</v>
          </cell>
          <cell r="V85">
            <v>0</v>
          </cell>
          <cell r="W85">
            <v>0</v>
          </cell>
          <cell r="X85">
            <v>0</v>
          </cell>
          <cell r="Y85">
            <v>4.5454545454545456E-2</v>
          </cell>
          <cell r="Z85">
            <v>0.9793209088588205</v>
          </cell>
          <cell r="AA85">
            <v>0.93328748280605212</v>
          </cell>
          <cell r="AB85">
            <v>0.10383229610219456</v>
          </cell>
          <cell r="AC85">
            <v>0.62831108285653736</v>
          </cell>
          <cell r="AD85">
            <v>0.24961479198767333</v>
          </cell>
          <cell r="AE85">
            <v>1.4709611970580773E-2</v>
          </cell>
          <cell r="AF85">
            <v>0</v>
          </cell>
          <cell r="AG85">
            <v>0.60728064716863728</v>
          </cell>
          <cell r="AH85">
            <v>3.4364261168384909E-3</v>
          </cell>
          <cell r="AI85">
            <v>0.65024630541871919</v>
          </cell>
          <cell r="AJ85">
            <v>0.12311015118790498</v>
          </cell>
          <cell r="AK85">
            <v>0.14792041183199872</v>
          </cell>
          <cell r="AL85">
            <v>0.96567862714508579</v>
          </cell>
          <cell r="AM85">
            <v>5.8947368421052637E-2</v>
          </cell>
          <cell r="AN85">
            <v>6.6666666666666666E-2</v>
          </cell>
          <cell r="AO85">
            <v>6.6666666666666666E-2</v>
          </cell>
          <cell r="AP85">
            <v>2.3809523809523808E-2</v>
          </cell>
          <cell r="AQ85">
            <v>4.5454545454545456E-2</v>
          </cell>
          <cell r="AR85">
            <v>9.8643649815043158E-3</v>
          </cell>
          <cell r="AS85">
            <v>4.7373841400617928E-3</v>
          </cell>
          <cell r="AT85">
            <v>0.25240484437742333</v>
          </cell>
          <cell r="AU85">
            <v>0</v>
          </cell>
          <cell r="AV85">
            <v>0.10606060606060606</v>
          </cell>
          <cell r="AW85">
            <v>0.73991330426162216</v>
          </cell>
          <cell r="AX85">
            <v>0</v>
          </cell>
          <cell r="AY85">
            <v>0</v>
          </cell>
          <cell r="AZ85">
            <v>0.22340994120791019</v>
          </cell>
          <cell r="BA85">
            <v>4.744255003706449E-2</v>
          </cell>
          <cell r="BB85">
            <v>2.1276595744680854E-2</v>
          </cell>
          <cell r="BD85">
            <v>4.1597337770382693E-2</v>
          </cell>
          <cell r="BE85">
            <v>0.58490566053399784</v>
          </cell>
        </row>
        <row r="86">
          <cell r="H86">
            <v>0</v>
          </cell>
          <cell r="I86">
            <v>0.57894736842105265</v>
          </cell>
          <cell r="J86">
            <v>0.82569832402234633</v>
          </cell>
          <cell r="K86">
            <v>0.92020265991133621</v>
          </cell>
          <cell r="L86">
            <v>0.31308261009321764</v>
          </cell>
          <cell r="M86">
            <v>0.31364562118126255</v>
          </cell>
          <cell r="N86">
            <v>0.40474124409041462</v>
          </cell>
          <cell r="O86">
            <v>4.5454545454545456E-2</v>
          </cell>
          <cell r="P86">
            <v>0.5844905816031899</v>
          </cell>
          <cell r="Q86">
            <v>0.8383518225039619</v>
          </cell>
          <cell r="R86">
            <v>0.76448915969958919</v>
          </cell>
          <cell r="S86">
            <v>0.49042709867452139</v>
          </cell>
          <cell r="T86">
            <v>0</v>
          </cell>
          <cell r="U86">
            <v>0.5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1</v>
          </cell>
          <cell r="AA86">
            <v>0.67950481430536458</v>
          </cell>
          <cell r="AB86">
            <v>2.8496560759908286E-2</v>
          </cell>
          <cell r="AC86">
            <v>0.91375291375291379</v>
          </cell>
          <cell r="AD86">
            <v>0.10169491525423729</v>
          </cell>
          <cell r="AE86">
            <v>1.6516611716966775E-2</v>
          </cell>
          <cell r="AF86">
            <v>0</v>
          </cell>
          <cell r="AG86">
            <v>0.75600497822028634</v>
          </cell>
          <cell r="AH86">
            <v>0.19931271477663232</v>
          </cell>
          <cell r="AI86">
            <v>0.24529493495010737</v>
          </cell>
          <cell r="AJ86">
            <v>7.559395248380131E-2</v>
          </cell>
          <cell r="AK86">
            <v>0.65016751103121428</v>
          </cell>
          <cell r="AL86">
            <v>0.35881435257410305</v>
          </cell>
          <cell r="AM86">
            <v>0.16368421052631579</v>
          </cell>
          <cell r="AN86">
            <v>6.6666666666666666E-2</v>
          </cell>
          <cell r="AO86">
            <v>3.3333333333333333E-2</v>
          </cell>
          <cell r="AP86">
            <v>0.12698412698412698</v>
          </cell>
          <cell r="AQ86">
            <v>4.5454545454545456E-2</v>
          </cell>
          <cell r="AR86">
            <v>2.3427866831072751E-2</v>
          </cell>
          <cell r="AS86">
            <v>8.2389289392379005E-3</v>
          </cell>
          <cell r="AT86">
            <v>0.27541427553638642</v>
          </cell>
          <cell r="AU86">
            <v>0.20610080904851752</v>
          </cell>
          <cell r="AV86">
            <v>0.10606060606060606</v>
          </cell>
          <cell r="AW86">
            <v>0.32499056502854529</v>
          </cell>
          <cell r="AX86">
            <v>0</v>
          </cell>
          <cell r="AY86">
            <v>0.12480857580398162</v>
          </cell>
          <cell r="AZ86">
            <v>0.62266167824692686</v>
          </cell>
          <cell r="BA86">
            <v>7.783543365455893E-2</v>
          </cell>
          <cell r="BB86">
            <v>0.10638297872340427</v>
          </cell>
          <cell r="BD86">
            <v>0.20382695507487519</v>
          </cell>
          <cell r="BE86">
            <v>1</v>
          </cell>
        </row>
        <row r="87">
          <cell r="H87">
            <v>1</v>
          </cell>
          <cell r="I87">
            <v>0.21052631578947367</v>
          </cell>
          <cell r="J87">
            <v>0</v>
          </cell>
          <cell r="K87">
            <v>0.99514460629090151</v>
          </cell>
          <cell r="L87">
            <v>0.80167148826743806</v>
          </cell>
          <cell r="M87">
            <v>0.19093686354378819</v>
          </cell>
          <cell r="N87">
            <v>2.030861015357125E-3</v>
          </cell>
          <cell r="O87">
            <v>0.68181818181818177</v>
          </cell>
          <cell r="P87">
            <v>0.28241440945964519</v>
          </cell>
          <cell r="Q87">
            <v>0.88748019017432644</v>
          </cell>
          <cell r="R87">
            <v>1</v>
          </cell>
          <cell r="S87">
            <v>1</v>
          </cell>
          <cell r="T87">
            <v>0.67469879518072295</v>
          </cell>
          <cell r="U87">
            <v>0.6</v>
          </cell>
          <cell r="V87">
            <v>1</v>
          </cell>
          <cell r="W87">
            <v>1</v>
          </cell>
          <cell r="X87">
            <v>0.2857142857142857</v>
          </cell>
          <cell r="Y87">
            <v>1</v>
          </cell>
          <cell r="Z87">
            <v>1</v>
          </cell>
          <cell r="AA87">
            <v>0.73452544704264089</v>
          </cell>
          <cell r="AB87">
            <v>0.75990828693088763</v>
          </cell>
          <cell r="AC87">
            <v>0.59271031998304724</v>
          </cell>
          <cell r="AD87">
            <v>1</v>
          </cell>
          <cell r="AE87">
            <v>5.6175500887648992E-2</v>
          </cell>
          <cell r="AF87">
            <v>1</v>
          </cell>
          <cell r="AG87">
            <v>0.99794648413192288</v>
          </cell>
          <cell r="AH87">
            <v>0.15807560137457044</v>
          </cell>
          <cell r="AI87">
            <v>0.29619805481874451</v>
          </cell>
          <cell r="AJ87">
            <v>2.591792656587473E-2</v>
          </cell>
          <cell r="AK87">
            <v>0.46823418859290739</v>
          </cell>
          <cell r="AL87">
            <v>0.71658866354654194</v>
          </cell>
          <cell r="AM87">
            <v>0.41421052631578947</v>
          </cell>
          <cell r="AN87">
            <v>1</v>
          </cell>
          <cell r="AO87">
            <v>0.5</v>
          </cell>
          <cell r="AP87">
            <v>0.11904761904761904</v>
          </cell>
          <cell r="AQ87">
            <v>1</v>
          </cell>
          <cell r="AR87">
            <v>0.81750924784217016</v>
          </cell>
          <cell r="AS87">
            <v>0</v>
          </cell>
          <cell r="AT87">
            <v>0.49626069631271852</v>
          </cell>
          <cell r="AU87">
            <v>0.13780961475335818</v>
          </cell>
          <cell r="AV87">
            <v>1</v>
          </cell>
          <cell r="AW87">
            <v>0.96574004562281979</v>
          </cell>
          <cell r="AX87">
            <v>0</v>
          </cell>
          <cell r="AY87">
            <v>0.14318529862174581</v>
          </cell>
          <cell r="AZ87">
            <v>0.29663281667557456</v>
          </cell>
          <cell r="BA87">
            <v>1</v>
          </cell>
          <cell r="BB87">
            <v>0.14893617021276598</v>
          </cell>
          <cell r="BD87">
            <v>1</v>
          </cell>
          <cell r="BE87">
            <v>1</v>
          </cell>
        </row>
        <row r="88">
          <cell r="H88">
            <v>1</v>
          </cell>
          <cell r="I88">
            <v>0.36842105263157898</v>
          </cell>
          <cell r="J88">
            <v>0.87684667908131597</v>
          </cell>
          <cell r="K88">
            <v>0.91598057842516367</v>
          </cell>
          <cell r="L88">
            <v>0.44615879138540659</v>
          </cell>
          <cell r="M88">
            <v>0.44704684317718946</v>
          </cell>
          <cell r="N88">
            <v>9.7745505779790083E-3</v>
          </cell>
          <cell r="O88">
            <v>9.0909090909090912E-2</v>
          </cell>
          <cell r="P88">
            <v>0.55286676749621888</v>
          </cell>
          <cell r="Q88">
            <v>0.66402535657686212</v>
          </cell>
          <cell r="R88">
            <v>0.86424826413490152</v>
          </cell>
          <cell r="S88">
            <v>0.37628865979381443</v>
          </cell>
          <cell r="T88">
            <v>0.22891566265060243</v>
          </cell>
          <cell r="U88">
            <v>0.52222222222222214</v>
          </cell>
          <cell r="V88">
            <v>0</v>
          </cell>
          <cell r="W88">
            <v>1</v>
          </cell>
          <cell r="X88">
            <v>0.42857142857142855</v>
          </cell>
          <cell r="Y88">
            <v>0.12121212121212122</v>
          </cell>
          <cell r="Z88">
            <v>1</v>
          </cell>
          <cell r="AA88">
            <v>0.74828060522696016</v>
          </cell>
          <cell r="AB88">
            <v>6.7147068457255168E-2</v>
          </cell>
          <cell r="AC88">
            <v>0.81161262979444793</v>
          </cell>
          <cell r="AD88">
            <v>0.19414483821263481</v>
          </cell>
          <cell r="AE88">
            <v>5.3607659142784668E-2</v>
          </cell>
          <cell r="AF88">
            <v>0</v>
          </cell>
          <cell r="AG88">
            <v>0.5131922837585563</v>
          </cell>
          <cell r="AH88">
            <v>0.13745704467353953</v>
          </cell>
          <cell r="AI88">
            <v>0.44991789819376032</v>
          </cell>
          <cell r="AJ88">
            <v>6.2634989200863925E-2</v>
          </cell>
          <cell r="AK88">
            <v>0.69112600098055244</v>
          </cell>
          <cell r="AL88">
            <v>0.68174726989079559</v>
          </cell>
          <cell r="AM88">
            <v>6.4210526315789468E-2</v>
          </cell>
          <cell r="AN88">
            <v>6.6666666666666666E-2</v>
          </cell>
          <cell r="AO88">
            <v>3.3333333333333333E-2</v>
          </cell>
          <cell r="AP88">
            <v>6.3492063492063489E-2</v>
          </cell>
          <cell r="AQ88">
            <v>4.5454545454545456E-2</v>
          </cell>
          <cell r="AR88">
            <v>4.9321824907521579E-3</v>
          </cell>
          <cell r="AS88">
            <v>0.2302780638516993</v>
          </cell>
          <cell r="AT88">
            <v>0.23984300730155067</v>
          </cell>
          <cell r="AU88">
            <v>0.16611087375787764</v>
          </cell>
          <cell r="AV88">
            <v>0.24242424242424243</v>
          </cell>
          <cell r="AW88">
            <v>0.50093141855882317</v>
          </cell>
          <cell r="AX88">
            <v>0</v>
          </cell>
          <cell r="AY88">
            <v>9.2649310872894339E-2</v>
          </cell>
          <cell r="AZ88">
            <v>0.44895777659005887</v>
          </cell>
          <cell r="BA88">
            <v>7.1163825055596736E-2</v>
          </cell>
          <cell r="BB88">
            <v>6.3829787234042548E-2</v>
          </cell>
          <cell r="BD88">
            <v>5.4908485856905144E-2</v>
          </cell>
          <cell r="BE88">
            <v>0.25283018896119619</v>
          </cell>
        </row>
        <row r="89">
          <cell r="H89">
            <v>1</v>
          </cell>
          <cell r="I89">
            <v>0.26315789473684209</v>
          </cell>
          <cell r="J89">
            <v>0.46554934823091249</v>
          </cell>
          <cell r="K89">
            <v>0.97656744775174165</v>
          </cell>
          <cell r="L89">
            <v>0.29701060752169722</v>
          </cell>
          <cell r="M89">
            <v>0.11659877800407327</v>
          </cell>
          <cell r="N89">
            <v>6.4429845401393166E-3</v>
          </cell>
          <cell r="O89">
            <v>0.22727272727272729</v>
          </cell>
          <cell r="P89">
            <v>0.40368486181768187</v>
          </cell>
          <cell r="Q89">
            <v>0.29318541996830422</v>
          </cell>
          <cell r="R89">
            <v>0.90619243304520336</v>
          </cell>
          <cell r="S89">
            <v>0.59204712812960225</v>
          </cell>
          <cell r="T89">
            <v>0.33734939759036148</v>
          </cell>
          <cell r="U89">
            <v>0.71111111111111114</v>
          </cell>
          <cell r="V89">
            <v>0</v>
          </cell>
          <cell r="W89">
            <v>1</v>
          </cell>
          <cell r="X89">
            <v>1</v>
          </cell>
          <cell r="Y89">
            <v>0.27272727272727271</v>
          </cell>
          <cell r="Z89">
            <v>0.98161858565228499</v>
          </cell>
          <cell r="AA89">
            <v>0.80123796423658877</v>
          </cell>
          <cell r="AB89">
            <v>0.15230920406157877</v>
          </cell>
          <cell r="AC89">
            <v>0.76499258317440122</v>
          </cell>
          <cell r="AD89">
            <v>0.33898305084745761</v>
          </cell>
          <cell r="AE89">
            <v>3.1765153436469691E-2</v>
          </cell>
          <cell r="AF89">
            <v>0.32432432432432434</v>
          </cell>
          <cell r="AG89">
            <v>0.622028624766646</v>
          </cell>
          <cell r="AH89">
            <v>9.2783505154639179E-2</v>
          </cell>
          <cell r="AI89">
            <v>0.59429076670455971</v>
          </cell>
          <cell r="AJ89">
            <v>9.9352051835853133E-2</v>
          </cell>
          <cell r="AK89">
            <v>0.57537996404641278</v>
          </cell>
          <cell r="AL89">
            <v>1</v>
          </cell>
          <cell r="AM89">
            <v>0.26105263157894737</v>
          </cell>
          <cell r="AN89">
            <v>6.6666666666666666E-2</v>
          </cell>
          <cell r="AO89">
            <v>0.26666666666666666</v>
          </cell>
          <cell r="AP89">
            <v>2.3809523809523808E-2</v>
          </cell>
          <cell r="AQ89">
            <v>4.5454545454545456E-2</v>
          </cell>
          <cell r="AR89">
            <v>2.2194821208384712E-2</v>
          </cell>
          <cell r="AS89">
            <v>1.1946446961894954E-2</v>
          </cell>
          <cell r="AT89">
            <v>0.23669577074219234</v>
          </cell>
          <cell r="AU89">
            <v>8.9766648853682435E-2</v>
          </cell>
          <cell r="AV89">
            <v>0.19696969696969696</v>
          </cell>
          <cell r="AW89">
            <v>0.33866921725712984</v>
          </cell>
          <cell r="AX89">
            <v>0</v>
          </cell>
          <cell r="AY89">
            <v>6.1255742725880559E-2</v>
          </cell>
          <cell r="AZ89">
            <v>0.46018172100481042</v>
          </cell>
          <cell r="BA89">
            <v>0.13713862120088954</v>
          </cell>
          <cell r="BB89">
            <v>8.5106382978723416E-2</v>
          </cell>
          <cell r="BD89">
            <v>0.19384359400998336</v>
          </cell>
          <cell r="BE89">
            <v>0.41509433946600216</v>
          </cell>
        </row>
        <row r="90">
          <cell r="H90">
            <v>0.8</v>
          </cell>
          <cell r="I90">
            <v>0.36842105263157898</v>
          </cell>
          <cell r="J90">
            <v>0.69298572315332096</v>
          </cell>
          <cell r="K90">
            <v>0.91999155583702763</v>
          </cell>
          <cell r="L90">
            <v>0.32497589199614263</v>
          </cell>
          <cell r="M90">
            <v>0.12169042769857419</v>
          </cell>
          <cell r="N90">
            <v>1.0387294551898863E-2</v>
          </cell>
          <cell r="O90">
            <v>0.13636363636363635</v>
          </cell>
          <cell r="P90">
            <v>0.5934277464595078</v>
          </cell>
          <cell r="Q90">
            <v>0.51030110935023776</v>
          </cell>
          <cell r="R90">
            <v>0.82386283123140158</v>
          </cell>
          <cell r="S90">
            <v>0.50220913107511045</v>
          </cell>
          <cell r="T90">
            <v>0.6144578313253013</v>
          </cell>
          <cell r="U90">
            <v>0.3</v>
          </cell>
          <cell r="V90">
            <v>0</v>
          </cell>
          <cell r="W90">
            <v>1</v>
          </cell>
          <cell r="X90">
            <v>0</v>
          </cell>
          <cell r="Y90">
            <v>0.27272727272727271</v>
          </cell>
          <cell r="Z90">
            <v>1</v>
          </cell>
          <cell r="AA90">
            <v>0.7709766162310866</v>
          </cell>
          <cell r="AB90">
            <v>9.4660989190959707E-2</v>
          </cell>
          <cell r="AC90">
            <v>0.78830260648442474</v>
          </cell>
          <cell r="AD90">
            <v>0.2280431432973806</v>
          </cell>
          <cell r="AE90">
            <v>3.0465381689069235E-2</v>
          </cell>
          <cell r="AF90">
            <v>0.10810810810810811</v>
          </cell>
          <cell r="AG90">
            <v>0.74803982576229011</v>
          </cell>
          <cell r="AH90">
            <v>0.14089347079037801</v>
          </cell>
          <cell r="AI90">
            <v>0.8413540482505999</v>
          </cell>
          <cell r="AJ90">
            <v>7.1274298056155511E-2</v>
          </cell>
          <cell r="AK90">
            <v>0.65486599117502864</v>
          </cell>
          <cell r="AL90">
            <v>0.83931357254290173</v>
          </cell>
          <cell r="AM90">
            <v>5.3157894736842105E-2</v>
          </cell>
          <cell r="AN90">
            <v>0.13333333333333333</v>
          </cell>
          <cell r="AO90">
            <v>3.3333333333333333E-2</v>
          </cell>
          <cell r="AP90">
            <v>9.5238095238095233E-2</v>
          </cell>
          <cell r="AQ90">
            <v>0.13636363636363635</v>
          </cell>
          <cell r="AR90">
            <v>1.2330456226880396E-2</v>
          </cell>
          <cell r="AS90">
            <v>0.22306900102986613</v>
          </cell>
          <cell r="AT90">
            <v>0.32007038836890739</v>
          </cell>
          <cell r="AU90">
            <v>0.15193940439205789</v>
          </cell>
          <cell r="AV90">
            <v>0.10606060606060606</v>
          </cell>
          <cell r="AW90">
            <v>0.67388642851064562</v>
          </cell>
          <cell r="AX90">
            <v>0</v>
          </cell>
          <cell r="AY90">
            <v>6.5849923430321602E-2</v>
          </cell>
          <cell r="AZ90">
            <v>0.45697487974345269</v>
          </cell>
          <cell r="BA90">
            <v>0.23943661971830985</v>
          </cell>
          <cell r="BB90">
            <v>0.31914893617021278</v>
          </cell>
          <cell r="BD90">
            <v>0.3735440931780365</v>
          </cell>
          <cell r="BE90">
            <v>0.70943396237379852</v>
          </cell>
        </row>
        <row r="91">
          <cell r="H91">
            <v>1</v>
          </cell>
          <cell r="I91">
            <v>0.31578947368421056</v>
          </cell>
          <cell r="J91">
            <v>0.84121663563004345</v>
          </cell>
          <cell r="K91">
            <v>0.9687565970023222</v>
          </cell>
          <cell r="L91">
            <v>0.48891031822565084</v>
          </cell>
          <cell r="M91">
            <v>0.21384928716904256</v>
          </cell>
          <cell r="N91">
            <v>1.229157073432045E-3</v>
          </cell>
          <cell r="O91">
            <v>9.0909090909090912E-2</v>
          </cell>
          <cell r="P91">
            <v>0.54200467482469405</v>
          </cell>
          <cell r="Q91">
            <v>0.80982567353407287</v>
          </cell>
          <cell r="R91">
            <v>0.74110811959756273</v>
          </cell>
          <cell r="S91">
            <v>0.41826215022091306</v>
          </cell>
          <cell r="T91">
            <v>0.42168674698795178</v>
          </cell>
          <cell r="U91">
            <v>0.32222222222222219</v>
          </cell>
          <cell r="V91">
            <v>0</v>
          </cell>
          <cell r="W91">
            <v>0</v>
          </cell>
          <cell r="X91">
            <v>0</v>
          </cell>
          <cell r="Y91">
            <v>0.12121212121212122</v>
          </cell>
          <cell r="Z91">
            <v>1</v>
          </cell>
          <cell r="AA91">
            <v>0.85419532324621728</v>
          </cell>
          <cell r="AB91">
            <v>4.421880117916803E-2</v>
          </cell>
          <cell r="AC91">
            <v>0.72812036448400086</v>
          </cell>
          <cell r="AD91">
            <v>0.11864406779661017</v>
          </cell>
          <cell r="AE91">
            <v>1.4646208470707581E-2</v>
          </cell>
          <cell r="AF91">
            <v>0</v>
          </cell>
          <cell r="AG91">
            <v>0.65488487865588063</v>
          </cell>
          <cell r="AH91">
            <v>0.13402061855670103</v>
          </cell>
          <cell r="AI91">
            <v>0.35745863332070227</v>
          </cell>
          <cell r="AJ91">
            <v>9.0712742980561548E-2</v>
          </cell>
          <cell r="AK91">
            <v>0.57885275371792777</v>
          </cell>
          <cell r="AL91">
            <v>0.72074882995319811</v>
          </cell>
          <cell r="AM91">
            <v>8.1578947368421056E-2</v>
          </cell>
          <cell r="AN91">
            <v>0</v>
          </cell>
          <cell r="AO91">
            <v>0.1</v>
          </cell>
          <cell r="AP91">
            <v>0</v>
          </cell>
          <cell r="AQ91">
            <v>0</v>
          </cell>
          <cell r="AR91">
            <v>4.8088779284833544E-2</v>
          </cell>
          <cell r="AS91">
            <v>0.28362512873326468</v>
          </cell>
          <cell r="AT91">
            <v>0.12060324700564617</v>
          </cell>
          <cell r="AU91">
            <v>9.2991729621999392E-2</v>
          </cell>
          <cell r="AV91">
            <v>9.0909090909090912E-2</v>
          </cell>
          <cell r="AW91">
            <v>0.67143176714715169</v>
          </cell>
          <cell r="AX91">
            <v>0</v>
          </cell>
          <cell r="AY91">
            <v>7.2741194486983157E-2</v>
          </cell>
          <cell r="AZ91">
            <v>0.36504543025120267</v>
          </cell>
          <cell r="BA91">
            <v>4.447739065974796E-3</v>
          </cell>
          <cell r="BB91">
            <v>4.2553191489361708E-2</v>
          </cell>
          <cell r="BD91">
            <v>1.3311148086522461E-2</v>
          </cell>
          <cell r="BE91">
            <v>0.33584905685439659</v>
          </cell>
        </row>
        <row r="92">
          <cell r="H92">
            <v>1</v>
          </cell>
          <cell r="I92">
            <v>0.44736842105263158</v>
          </cell>
          <cell r="J92">
            <v>0.79962756052141526</v>
          </cell>
          <cell r="K92">
            <v>0.91070297656744781</v>
          </cell>
          <cell r="L92">
            <v>0.45258759241401486</v>
          </cell>
          <cell r="M92">
            <v>0.27800407331975563</v>
          </cell>
          <cell r="N92">
            <v>7.866605269965089E-3</v>
          </cell>
          <cell r="O92">
            <v>9.0909090909090912E-2</v>
          </cell>
          <cell r="P92">
            <v>0.58352811769558643</v>
          </cell>
          <cell r="Q92">
            <v>0.38193343898573689</v>
          </cell>
          <cell r="R92">
            <v>0.83151480799206468</v>
          </cell>
          <cell r="S92">
            <v>0.4263622974963181</v>
          </cell>
          <cell r="T92">
            <v>0.54216867469879526</v>
          </cell>
          <cell r="U92">
            <v>0.5444444444444444</v>
          </cell>
          <cell r="V92">
            <v>0</v>
          </cell>
          <cell r="W92">
            <v>0</v>
          </cell>
          <cell r="X92">
            <v>0</v>
          </cell>
          <cell r="Y92">
            <v>0.13636363636363635</v>
          </cell>
          <cell r="Z92">
            <v>1</v>
          </cell>
          <cell r="AA92">
            <v>0.86313617606602466</v>
          </cell>
          <cell r="AB92">
            <v>4.3891254503766783E-2</v>
          </cell>
          <cell r="AC92">
            <v>0.80038143674507312</v>
          </cell>
          <cell r="AD92">
            <v>0.11093990755007704</v>
          </cell>
          <cell r="AE92">
            <v>1.6770225716459548E-2</v>
          </cell>
          <cell r="AF92">
            <v>0</v>
          </cell>
          <cell r="AG92">
            <v>0.58257622899813322</v>
          </cell>
          <cell r="AH92">
            <v>0.10996563573883163</v>
          </cell>
          <cell r="AI92">
            <v>0.43375015788808896</v>
          </cell>
          <cell r="AJ92">
            <v>7.559395248380131E-2</v>
          </cell>
          <cell r="AK92">
            <v>0.51403415590782819</v>
          </cell>
          <cell r="AL92">
            <v>0.88195527821112851</v>
          </cell>
          <cell r="AM92">
            <v>5.8947368421052637E-2</v>
          </cell>
          <cell r="AN92">
            <v>0</v>
          </cell>
          <cell r="AO92">
            <v>6.6666666666666666E-2</v>
          </cell>
          <cell r="AP92">
            <v>0</v>
          </cell>
          <cell r="AQ92">
            <v>0</v>
          </cell>
          <cell r="AR92">
            <v>1.4796547472256474E-2</v>
          </cell>
          <cell r="AS92">
            <v>0</v>
          </cell>
          <cell r="AT92">
            <v>0.19357934770267851</v>
          </cell>
          <cell r="AU92">
            <v>6.6504803806398657E-2</v>
          </cell>
          <cell r="AV92">
            <v>9.0909090909090912E-2</v>
          </cell>
          <cell r="AW92">
            <v>0.5727657307081705</v>
          </cell>
          <cell r="AX92">
            <v>0</v>
          </cell>
          <cell r="AY92">
            <v>7.8101071975497718E-2</v>
          </cell>
          <cell r="AZ92">
            <v>0.47461250668091942</v>
          </cell>
          <cell r="BA92">
            <v>1.3343217197924388E-2</v>
          </cell>
          <cell r="BB92">
            <v>2.1276595744680854E-2</v>
          </cell>
          <cell r="BD92">
            <v>2.7454242928452572E-2</v>
          </cell>
          <cell r="BE92">
            <v>0.23899371132490807</v>
          </cell>
        </row>
        <row r="93">
          <cell r="H93">
            <v>0.83</v>
          </cell>
          <cell r="I93">
            <v>0.34210526315789475</v>
          </cell>
          <cell r="J93">
            <v>0.78472998137802608</v>
          </cell>
          <cell r="K93">
            <v>0.88157061431285622</v>
          </cell>
          <cell r="L93">
            <v>0.52394728383156541</v>
          </cell>
          <cell r="M93">
            <v>0.23319755600814654</v>
          </cell>
          <cell r="N93">
            <v>0.1927189871745715</v>
          </cell>
          <cell r="O93">
            <v>4.5454545454545456E-2</v>
          </cell>
          <cell r="P93">
            <v>0.44644575828406441</v>
          </cell>
          <cell r="Q93">
            <v>0.2678288431061806</v>
          </cell>
          <cell r="R93">
            <v>0.81323508573048042</v>
          </cell>
          <cell r="S93">
            <v>0.43593519882179677</v>
          </cell>
          <cell r="T93">
            <v>0.14457831325301204</v>
          </cell>
          <cell r="U93">
            <v>1</v>
          </cell>
          <cell r="V93">
            <v>0</v>
          </cell>
          <cell r="W93">
            <v>0</v>
          </cell>
          <cell r="X93">
            <v>0</v>
          </cell>
          <cell r="Y93">
            <v>9.0909090909090912E-2</v>
          </cell>
          <cell r="Z93">
            <v>0.91728363543528202</v>
          </cell>
          <cell r="AA93">
            <v>0.7200825309491059</v>
          </cell>
          <cell r="AB93">
            <v>4.1598427775958076E-2</v>
          </cell>
          <cell r="AC93">
            <v>0.96969696969696972</v>
          </cell>
          <cell r="AD93">
            <v>8.6286594761171037E-2</v>
          </cell>
          <cell r="AE93">
            <v>1.6262997717474002E-2</v>
          </cell>
          <cell r="AF93">
            <v>0</v>
          </cell>
          <cell r="AG93">
            <v>0.58799004355942763</v>
          </cell>
          <cell r="AH93">
            <v>0.12714776632302405</v>
          </cell>
          <cell r="AI93">
            <v>0.39939370973853738</v>
          </cell>
          <cell r="AJ93">
            <v>3.8876889848812095E-2</v>
          </cell>
          <cell r="AK93">
            <v>0.49515852263441745</v>
          </cell>
          <cell r="AL93">
            <v>0.84035361414456577</v>
          </cell>
          <cell r="AM93">
            <v>5.2105263157894738E-2</v>
          </cell>
          <cell r="AN93">
            <v>0.13333333333333333</v>
          </cell>
          <cell r="AO93">
            <v>0</v>
          </cell>
          <cell r="AP93">
            <v>0.19047619047619047</v>
          </cell>
          <cell r="AQ93">
            <v>9.0909090909090912E-2</v>
          </cell>
          <cell r="AR93">
            <v>3.6991368680641186E-2</v>
          </cell>
          <cell r="AS93">
            <v>0</v>
          </cell>
          <cell r="AT93">
            <v>0.20446897567764666</v>
          </cell>
          <cell r="AU93">
            <v>0.16637189359218446</v>
          </cell>
          <cell r="AV93">
            <v>0.12121212121212122</v>
          </cell>
          <cell r="AW93">
            <v>0.57240393490355168</v>
          </cell>
          <cell r="AX93">
            <v>0</v>
          </cell>
          <cell r="AY93">
            <v>0.18070444104134764</v>
          </cell>
          <cell r="AZ93">
            <v>0.77231427044361312</v>
          </cell>
          <cell r="BA93">
            <v>0.10526315789473684</v>
          </cell>
          <cell r="BB93">
            <v>0.10638297872340427</v>
          </cell>
          <cell r="BD93">
            <v>0.173044925124792</v>
          </cell>
          <cell r="BE93">
            <v>1</v>
          </cell>
        </row>
        <row r="94">
          <cell r="H94">
            <v>1</v>
          </cell>
          <cell r="I94">
            <v>0.31578947368421056</v>
          </cell>
          <cell r="J94">
            <v>0.67833643699565482</v>
          </cell>
          <cell r="K94">
            <v>0.9664344521849273</v>
          </cell>
          <cell r="L94">
            <v>0.22211507553841217</v>
          </cell>
          <cell r="M94">
            <v>0.13849287169042765</v>
          </cell>
          <cell r="N94">
            <v>9.8662787177873704E-3</v>
          </cell>
          <cell r="O94">
            <v>9.0909090909090912E-2</v>
          </cell>
          <cell r="P94">
            <v>0.34167468719923</v>
          </cell>
          <cell r="Q94">
            <v>0.68938193343898568</v>
          </cell>
          <cell r="R94">
            <v>0.8648150772282841</v>
          </cell>
          <cell r="S94">
            <v>0.59425625920471281</v>
          </cell>
          <cell r="T94">
            <v>0.78313253012048201</v>
          </cell>
          <cell r="U94">
            <v>0.51111111111111107</v>
          </cell>
          <cell r="V94">
            <v>0</v>
          </cell>
          <cell r="W94">
            <v>1</v>
          </cell>
          <cell r="X94">
            <v>0.7142857142857143</v>
          </cell>
          <cell r="Y94">
            <v>0.19696969696969696</v>
          </cell>
          <cell r="Z94">
            <v>0.99744702578503952</v>
          </cell>
          <cell r="AA94">
            <v>0.85557083906464915</v>
          </cell>
          <cell r="AB94">
            <v>5.5355388142810345E-2</v>
          </cell>
          <cell r="AC94">
            <v>0.79571943208306839</v>
          </cell>
          <cell r="AD94">
            <v>0.14946070878274267</v>
          </cell>
          <cell r="AE94">
            <v>2.0923154958153688E-2</v>
          </cell>
          <cell r="AF94">
            <v>0</v>
          </cell>
          <cell r="AG94">
            <v>0.6166770379589297</v>
          </cell>
          <cell r="AH94">
            <v>6.5292096219931289E-2</v>
          </cell>
          <cell r="AI94">
            <v>0.40368826575723121</v>
          </cell>
          <cell r="AJ94">
            <v>7.559395248380131E-2</v>
          </cell>
          <cell r="AK94">
            <v>0.60197744729530978</v>
          </cell>
          <cell r="AL94">
            <v>0.74154966198647954</v>
          </cell>
          <cell r="AM94">
            <v>3.4210526315789476E-2</v>
          </cell>
          <cell r="AN94">
            <v>6.6666666666666666E-2</v>
          </cell>
          <cell r="AO94">
            <v>3.3333333333333333E-2</v>
          </cell>
          <cell r="AP94">
            <v>7.1428571428571425E-2</v>
          </cell>
          <cell r="AQ94">
            <v>4.5454545454545456E-2</v>
          </cell>
          <cell r="AR94">
            <v>2.2194821208384712E-2</v>
          </cell>
          <cell r="AS94">
            <v>1.1740473738414007E-2</v>
          </cell>
          <cell r="AT94">
            <v>0.40831844363820202</v>
          </cell>
          <cell r="AU94">
            <v>0.12346291229708656</v>
          </cell>
          <cell r="AV94">
            <v>0.10606060606060606</v>
          </cell>
          <cell r="AW94">
            <v>0.42001877390781067</v>
          </cell>
          <cell r="AX94">
            <v>0</v>
          </cell>
          <cell r="AY94">
            <v>9.0352220520673834E-2</v>
          </cell>
          <cell r="AZ94">
            <v>0.42597541421699636</v>
          </cell>
          <cell r="BA94">
            <v>0.18902891030392885</v>
          </cell>
          <cell r="BB94">
            <v>0.10638297872340427</v>
          </cell>
          <cell r="BD94">
            <v>0.49417637271214632</v>
          </cell>
          <cell r="BE94">
            <v>0.54339622658739772</v>
          </cell>
        </row>
        <row r="95">
          <cell r="H95">
            <v>1</v>
          </cell>
          <cell r="I95">
            <v>0.10526315789473686</v>
          </cell>
          <cell r="J95">
            <v>0.65524518932340159</v>
          </cell>
          <cell r="K95">
            <v>1</v>
          </cell>
          <cell r="L95">
            <v>0.77788492446158763</v>
          </cell>
          <cell r="M95">
            <v>9.0122199592667998E-2</v>
          </cell>
          <cell r="N95">
            <v>1.0677155473693286E-3</v>
          </cell>
          <cell r="O95">
            <v>4.5454545454545456E-2</v>
          </cell>
          <cell r="P95">
            <v>0.13763233878729536</v>
          </cell>
          <cell r="Q95">
            <v>1</v>
          </cell>
          <cell r="R95">
            <v>0.921779793113221</v>
          </cell>
          <cell r="S95">
            <v>0.3748159057437408</v>
          </cell>
          <cell r="T95">
            <v>0.5662650602409639</v>
          </cell>
          <cell r="U95">
            <v>0.43333333333333335</v>
          </cell>
          <cell r="V95">
            <v>0</v>
          </cell>
          <cell r="W95">
            <v>1</v>
          </cell>
          <cell r="X95">
            <v>0.14285714285714285</v>
          </cell>
          <cell r="Y95">
            <v>0.12121212121212122</v>
          </cell>
          <cell r="Z95">
            <v>1</v>
          </cell>
          <cell r="AA95">
            <v>0.82462173314993126</v>
          </cell>
          <cell r="AB95">
            <v>3.9633147723550602E-2</v>
          </cell>
          <cell r="AC95">
            <v>0.75545666454757365</v>
          </cell>
          <cell r="AD95">
            <v>8.4745762711864403E-2</v>
          </cell>
          <cell r="AE95">
            <v>1.6167892467664209E-3</v>
          </cell>
          <cell r="AF95">
            <v>0</v>
          </cell>
          <cell r="AG95">
            <v>0.85880522713130059</v>
          </cell>
          <cell r="AH95">
            <v>0.83161512027491402</v>
          </cell>
          <cell r="AI95">
            <v>3.7766830870279079E-2</v>
          </cell>
          <cell r="AJ95">
            <v>8.6393088552915762E-2</v>
          </cell>
          <cell r="AK95">
            <v>0.46386255924170622</v>
          </cell>
          <cell r="AL95">
            <v>0.79459178367134686</v>
          </cell>
          <cell r="AM95">
            <v>0.32578947368421057</v>
          </cell>
          <cell r="AN95">
            <v>6.6666666666666666E-2</v>
          </cell>
          <cell r="AO95">
            <v>6.6666666666666666E-2</v>
          </cell>
          <cell r="AP95">
            <v>9.5238095238095233E-2</v>
          </cell>
          <cell r="AQ95">
            <v>4.5454545454545456E-2</v>
          </cell>
          <cell r="AR95">
            <v>6.5351418002466105E-2</v>
          </cell>
          <cell r="AS95">
            <v>0</v>
          </cell>
          <cell r="AT95">
            <v>0.34215937877674901</v>
          </cell>
          <cell r="AU95">
            <v>5.3824873203084121E-2</v>
          </cell>
          <cell r="AV95">
            <v>1.5151515151515152E-2</v>
          </cell>
          <cell r="AW95">
            <v>0.83687858136188953</v>
          </cell>
          <cell r="AX95">
            <v>0</v>
          </cell>
          <cell r="AY95">
            <v>9.9540581929555894E-2</v>
          </cell>
          <cell r="AZ95">
            <v>0.27525387493319092</v>
          </cell>
          <cell r="BA95">
            <v>2.0756115641215715E-2</v>
          </cell>
          <cell r="BB95">
            <v>6.3829787234042548E-2</v>
          </cell>
          <cell r="BD95">
            <v>0.1006655574043261</v>
          </cell>
          <cell r="BE95">
            <v>1</v>
          </cell>
        </row>
        <row r="96">
          <cell r="H96">
            <v>0</v>
          </cell>
          <cell r="I96">
            <v>0.31578947368421056</v>
          </cell>
          <cell r="J96">
            <v>0.9957790192427064</v>
          </cell>
          <cell r="K96">
            <v>1.0555203715431108E-3</v>
          </cell>
          <cell r="L96">
            <v>0.61780777884924465</v>
          </cell>
          <cell r="M96">
            <v>0.61558044806517287</v>
          </cell>
          <cell r="N96">
            <v>9.8075727083100188E-3</v>
          </cell>
          <cell r="O96">
            <v>4.5454545454545456E-2</v>
          </cell>
          <cell r="P96">
            <v>0.54626701498693797</v>
          </cell>
          <cell r="Q96">
            <v>0.67828843106180658</v>
          </cell>
          <cell r="R96">
            <v>0.60989088847952388</v>
          </cell>
          <cell r="S96">
            <v>0.10751104565537555</v>
          </cell>
          <cell r="T96">
            <v>9.6385542168674704E-2</v>
          </cell>
          <cell r="U96">
            <v>0.24444444444444444</v>
          </cell>
          <cell r="V96">
            <v>0</v>
          </cell>
          <cell r="W96">
            <v>0</v>
          </cell>
          <cell r="X96">
            <v>0</v>
          </cell>
          <cell r="Y96">
            <v>9.0909090909090912E-2</v>
          </cell>
          <cell r="Z96">
            <v>0.91166709216236919</v>
          </cell>
          <cell r="AA96">
            <v>0.55845942228335621</v>
          </cell>
          <cell r="AB96">
            <v>1.4739600393056008E-2</v>
          </cell>
          <cell r="AC96">
            <v>0.84509429963975413</v>
          </cell>
          <cell r="AD96">
            <v>7.3959938366718034E-2</v>
          </cell>
          <cell r="AE96">
            <v>5.9313974131372058E-2</v>
          </cell>
          <cell r="AF96">
            <v>2.7027027027027029E-2</v>
          </cell>
          <cell r="AG96">
            <v>0.80093341630367154</v>
          </cell>
          <cell r="AH96">
            <v>0.42268041237113402</v>
          </cell>
          <cell r="AI96">
            <v>0.3078186181634458</v>
          </cell>
          <cell r="AJ96">
            <v>8.8552915766738655E-2</v>
          </cell>
          <cell r="AK96">
            <v>0.97156398104265396</v>
          </cell>
          <cell r="AL96">
            <v>0.14248569942797723</v>
          </cell>
          <cell r="AM96">
            <v>5.5789473684210528E-2</v>
          </cell>
          <cell r="AN96">
            <v>6.6666666666666666E-2</v>
          </cell>
          <cell r="AO96">
            <v>0</v>
          </cell>
          <cell r="AP96">
            <v>0.23809523809523808</v>
          </cell>
          <cell r="AQ96">
            <v>4.5454545454545456E-2</v>
          </cell>
          <cell r="AR96">
            <v>2.4660912453760793E-2</v>
          </cell>
          <cell r="AS96">
            <v>3.4191555097837278E-2</v>
          </cell>
          <cell r="AT96">
            <v>0.41800046258240353</v>
          </cell>
          <cell r="AU96">
            <v>0.46100050384325947</v>
          </cell>
          <cell r="AV96">
            <v>0.15151515151515152</v>
          </cell>
          <cell r="AW96">
            <v>0.90256769658268099</v>
          </cell>
          <cell r="AX96">
            <v>0</v>
          </cell>
          <cell r="AY96">
            <v>0.29249617151607971</v>
          </cell>
          <cell r="AZ96">
            <v>0.74291822554783549</v>
          </cell>
          <cell r="BA96">
            <v>6.2268346923647147E-2</v>
          </cell>
          <cell r="BB96">
            <v>0.51063829787234039</v>
          </cell>
          <cell r="BD96">
            <v>1.8302828618968384E-2</v>
          </cell>
          <cell r="BE96">
            <v>0.2735849059344963</v>
          </cell>
        </row>
        <row r="97">
          <cell r="H97">
            <v>0.71</v>
          </cell>
          <cell r="I97">
            <v>0.34210526315789475</v>
          </cell>
          <cell r="J97">
            <v>0.97281191806331468</v>
          </cell>
          <cell r="K97">
            <v>0.52079375131940042</v>
          </cell>
          <cell r="L97">
            <v>0.54259080681452909</v>
          </cell>
          <cell r="M97">
            <v>0.6593686354378816</v>
          </cell>
          <cell r="N97">
            <v>7.7552473082377379E-2</v>
          </cell>
          <cell r="O97">
            <v>9.0909090909090912E-2</v>
          </cell>
          <cell r="P97">
            <v>0.74192217791832804</v>
          </cell>
          <cell r="Q97">
            <v>0.6228209191759112</v>
          </cell>
          <cell r="R97">
            <v>0.70724103726796095</v>
          </cell>
          <cell r="S97">
            <v>0.16642120765832105</v>
          </cell>
          <cell r="T97">
            <v>0.13253012048192772</v>
          </cell>
          <cell r="U97">
            <v>0.5444444444444444</v>
          </cell>
          <cell r="V97">
            <v>0</v>
          </cell>
          <cell r="W97">
            <v>1</v>
          </cell>
          <cell r="X97">
            <v>0.14285714285714285</v>
          </cell>
          <cell r="Y97">
            <v>6.0606060606060608E-2</v>
          </cell>
          <cell r="Z97">
            <v>0.86009701302016839</v>
          </cell>
          <cell r="AA97">
            <v>0.6127922971114167</v>
          </cell>
          <cell r="AB97">
            <v>4.585653455617425E-2</v>
          </cell>
          <cell r="AC97">
            <v>0.86713286713286719</v>
          </cell>
          <cell r="AD97">
            <v>0.21725731895223421</v>
          </cell>
          <cell r="AE97">
            <v>5.8806746132386498E-2</v>
          </cell>
          <cell r="AF97">
            <v>0</v>
          </cell>
          <cell r="AG97">
            <v>0.44710640945861863</v>
          </cell>
          <cell r="AH97">
            <v>0.12371134020618556</v>
          </cell>
          <cell r="AI97">
            <v>0.59997473790577238</v>
          </cell>
          <cell r="AJ97">
            <v>7.559395248380131E-2</v>
          </cell>
          <cell r="AK97">
            <v>0.90531541101487167</v>
          </cell>
          <cell r="AL97">
            <v>0.54186167446697875</v>
          </cell>
          <cell r="AM97">
            <v>3.0526315789473683E-2</v>
          </cell>
          <cell r="AN97">
            <v>6.6666666666666666E-2</v>
          </cell>
          <cell r="AO97">
            <v>3.3333333333333333E-2</v>
          </cell>
          <cell r="AP97">
            <v>7.9365079365079375E-2</v>
          </cell>
          <cell r="AQ97">
            <v>4.5454545454545456E-2</v>
          </cell>
          <cell r="AR97">
            <v>9.8643649815043158E-3</v>
          </cell>
          <cell r="AS97">
            <v>1.730175077239959E-2</v>
          </cell>
          <cell r="AT97">
            <v>7.39193339672191E-2</v>
          </cell>
          <cell r="AU97">
            <v>0.37285466360314523</v>
          </cell>
          <cell r="AV97">
            <v>0.54545454545454541</v>
          </cell>
          <cell r="AW97">
            <v>0.6915867836963524</v>
          </cell>
          <cell r="AX97">
            <v>7.0588235200000002E-2</v>
          </cell>
          <cell r="AY97">
            <v>0.23889739663093418</v>
          </cell>
          <cell r="AZ97">
            <v>0.72902191341528599</v>
          </cell>
          <cell r="BA97">
            <v>0.22312824314306895</v>
          </cell>
          <cell r="BB97">
            <v>0.25531914893617019</v>
          </cell>
          <cell r="BD97">
            <v>4.4093178036605653E-2</v>
          </cell>
          <cell r="BE97">
            <v>0.34073251930538395</v>
          </cell>
        </row>
        <row r="98">
          <cell r="H98">
            <v>0.84</v>
          </cell>
          <cell r="I98">
            <v>0.34210526315789475</v>
          </cell>
          <cell r="J98">
            <v>0.95865921787709496</v>
          </cell>
          <cell r="K98">
            <v>0.74709731897825638</v>
          </cell>
          <cell r="L98">
            <v>0.48119575699132122</v>
          </cell>
          <cell r="M98">
            <v>0.61558044806517287</v>
          </cell>
          <cell r="N98">
            <v>4.7386757024999587E-2</v>
          </cell>
          <cell r="O98">
            <v>0.13636363636363635</v>
          </cell>
          <cell r="P98">
            <v>0.64210092121545448</v>
          </cell>
          <cell r="Q98">
            <v>0.22028526148969885</v>
          </cell>
          <cell r="R98">
            <v>0.7578291058523452</v>
          </cell>
          <cell r="S98">
            <v>0.19440353460972018</v>
          </cell>
          <cell r="T98">
            <v>7.2289156626506021E-2</v>
          </cell>
          <cell r="U98">
            <v>0.5</v>
          </cell>
          <cell r="V98">
            <v>0</v>
          </cell>
          <cell r="W98">
            <v>1</v>
          </cell>
          <cell r="X98">
            <v>0.42857142857142855</v>
          </cell>
          <cell r="Y98">
            <v>7.575757575757576E-2</v>
          </cell>
          <cell r="Z98">
            <v>0.97651263722236403</v>
          </cell>
          <cell r="AA98">
            <v>0.64167812929848689</v>
          </cell>
          <cell r="AB98">
            <v>9.433344251555846E-2</v>
          </cell>
          <cell r="AC98">
            <v>0.82263191354100451</v>
          </cell>
          <cell r="AD98">
            <v>0.33436055469953774</v>
          </cell>
          <cell r="AE98">
            <v>3.8834643672330707E-2</v>
          </cell>
          <cell r="AF98">
            <v>2.7027027027027029E-2</v>
          </cell>
          <cell r="AG98">
            <v>0.51144990665836965</v>
          </cell>
          <cell r="AH98">
            <v>0.12371134020618556</v>
          </cell>
          <cell r="AI98">
            <v>0.31312365795124425</v>
          </cell>
          <cell r="AJ98">
            <v>5.6155507559395253E-2</v>
          </cell>
          <cell r="AK98">
            <v>0.87467314920738681</v>
          </cell>
          <cell r="AL98">
            <v>0.59490379615184608</v>
          </cell>
          <cell r="AM98">
            <v>2.6842105263157896E-2</v>
          </cell>
          <cell r="AN98">
            <v>6.6666666666666666E-2</v>
          </cell>
          <cell r="AO98">
            <v>0.16666666666666666</v>
          </cell>
          <cell r="AP98">
            <v>4.7619047619047616E-2</v>
          </cell>
          <cell r="AQ98">
            <v>9.0909090909090912E-2</v>
          </cell>
          <cell r="AR98">
            <v>1.9728729963008632E-2</v>
          </cell>
          <cell r="AS98">
            <v>2.6776519052523176E-3</v>
          </cell>
          <cell r="AT98">
            <v>0.44275583497622545</v>
          </cell>
          <cell r="AU98">
            <v>0.29333350424129034</v>
          </cell>
          <cell r="AV98">
            <v>0.84848484848484851</v>
          </cell>
          <cell r="AW98">
            <v>0.60375612986947236</v>
          </cell>
          <cell r="AX98">
            <v>0.42499999999999999</v>
          </cell>
          <cell r="AY98">
            <v>0.32542113323124044</v>
          </cell>
          <cell r="AZ98">
            <v>0.59059326563335113</v>
          </cell>
          <cell r="BA98">
            <v>0.24166048925129727</v>
          </cell>
          <cell r="BB98">
            <v>0.21276595744680854</v>
          </cell>
          <cell r="BD98">
            <v>6.7387687188019949E-2</v>
          </cell>
          <cell r="BE98">
            <v>0.22818396255540227</v>
          </cell>
        </row>
        <row r="99">
          <cell r="H99">
            <v>0.19</v>
          </cell>
          <cell r="I99">
            <v>0.28947368421052633</v>
          </cell>
          <cell r="J99">
            <v>0.98522656734947234</v>
          </cell>
          <cell r="K99">
            <v>0.19970445429596795</v>
          </cell>
          <cell r="L99">
            <v>0.518804243008679</v>
          </cell>
          <cell r="M99">
            <v>0.78411405295315673</v>
          </cell>
          <cell r="N99">
            <v>8.2206758896253632E-3</v>
          </cell>
          <cell r="O99">
            <v>4.5454545454545456E-2</v>
          </cell>
          <cell r="P99">
            <v>0.72363536367386228</v>
          </cell>
          <cell r="Q99">
            <v>0.54516640253565762</v>
          </cell>
          <cell r="R99">
            <v>0.6549525294034293</v>
          </cell>
          <cell r="S99">
            <v>0.2187039764359352</v>
          </cell>
          <cell r="T99">
            <v>1.2048192771084338E-2</v>
          </cell>
          <cell r="U99">
            <v>0.44444444444444448</v>
          </cell>
          <cell r="V99">
            <v>0</v>
          </cell>
          <cell r="W99">
            <v>0</v>
          </cell>
          <cell r="X99">
            <v>0.14285714285714285</v>
          </cell>
          <cell r="Y99">
            <v>0</v>
          </cell>
          <cell r="Z99">
            <v>0.74546847076844525</v>
          </cell>
          <cell r="AA99">
            <v>0.58665749656121047</v>
          </cell>
          <cell r="AB99">
            <v>2.4566000655093349E-2</v>
          </cell>
          <cell r="AC99">
            <v>0.92773892773892785</v>
          </cell>
          <cell r="AD99">
            <v>0.10939907550077041</v>
          </cell>
          <cell r="AE99">
            <v>7.4023586101952837E-2</v>
          </cell>
          <cell r="AF99">
            <v>5.4054054054054057E-2</v>
          </cell>
          <cell r="AG99">
            <v>0.5624766645924083</v>
          </cell>
          <cell r="AH99">
            <v>0.17869415807560138</v>
          </cell>
          <cell r="AI99">
            <v>0.61071112795250726</v>
          </cell>
          <cell r="AJ99">
            <v>4.7516198704103681E-2</v>
          </cell>
          <cell r="AK99">
            <v>0.93479326687367215</v>
          </cell>
          <cell r="AL99">
            <v>0.44253770150806038</v>
          </cell>
          <cell r="AM99">
            <v>1.5789473684210527E-2</v>
          </cell>
          <cell r="AN99">
            <v>0</v>
          </cell>
          <cell r="AO99">
            <v>3.3333333333333333E-2</v>
          </cell>
          <cell r="AP99">
            <v>0</v>
          </cell>
          <cell r="AQ99">
            <v>0</v>
          </cell>
          <cell r="AR99">
            <v>3.6991368680641184E-3</v>
          </cell>
          <cell r="AS99">
            <v>7.0030895983522155E-3</v>
          </cell>
          <cell r="AT99">
            <v>0.12868612612768282</v>
          </cell>
          <cell r="AU99">
            <v>0.40499406324275894</v>
          </cell>
          <cell r="AV99">
            <v>0.25757575757575757</v>
          </cell>
          <cell r="AW99">
            <v>0.74394663000966665</v>
          </cell>
          <cell r="AX99">
            <v>0.35</v>
          </cell>
          <cell r="AY99">
            <v>0.1960183767228178</v>
          </cell>
          <cell r="AZ99">
            <v>0.79743452699091399</v>
          </cell>
          <cell r="BA99">
            <v>0.11489992587101557</v>
          </cell>
          <cell r="BB99">
            <v>0.36170212765957449</v>
          </cell>
          <cell r="BD99">
            <v>4.1597337770382693E-2</v>
          </cell>
          <cell r="BE99">
            <v>0.20872641539293341</v>
          </cell>
        </row>
        <row r="100">
          <cell r="H100">
            <v>0</v>
          </cell>
          <cell r="I100">
            <v>0.23684210526315788</v>
          </cell>
          <cell r="J100">
            <v>0.99342023587833639</v>
          </cell>
          <cell r="K100">
            <v>0.20709309689677002</v>
          </cell>
          <cell r="L100">
            <v>0.58116361298617814</v>
          </cell>
          <cell r="M100">
            <v>0.69806517311608962</v>
          </cell>
          <cell r="N100">
            <v>3.0936232431768022E-2</v>
          </cell>
          <cell r="O100">
            <v>4.5454545454545456E-2</v>
          </cell>
          <cell r="P100">
            <v>0.98130070122370427</v>
          </cell>
          <cell r="Q100">
            <v>0.7194928684627574</v>
          </cell>
          <cell r="R100">
            <v>0.5624202919087431</v>
          </cell>
          <cell r="S100">
            <v>0.15684830633284241</v>
          </cell>
          <cell r="T100">
            <v>8.4337349397590369E-2</v>
          </cell>
          <cell r="U100">
            <v>0.32222222222222219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0.78452897625733986</v>
          </cell>
          <cell r="AA100">
            <v>0.50962861072902332</v>
          </cell>
          <cell r="AB100">
            <v>2.0962987225679658E-2</v>
          </cell>
          <cell r="AC100">
            <v>0.92222928586564945</v>
          </cell>
          <cell r="AD100">
            <v>9.7072419106317406E-2</v>
          </cell>
          <cell r="AE100">
            <v>0.11260461577479078</v>
          </cell>
          <cell r="AF100">
            <v>0</v>
          </cell>
          <cell r="AG100">
            <v>0.65924082140634721</v>
          </cell>
          <cell r="AH100">
            <v>0.23711340206185563</v>
          </cell>
          <cell r="AI100">
            <v>0.79398762157382841</v>
          </cell>
          <cell r="AJ100">
            <v>5.6155507559395253E-2</v>
          </cell>
          <cell r="AK100">
            <v>0.93746935773819251</v>
          </cell>
          <cell r="AL100">
            <v>0.34165366614664588</v>
          </cell>
          <cell r="AM100">
            <v>5.2631578947368418E-2</v>
          </cell>
          <cell r="AN100">
            <v>6.6666666666666666E-2</v>
          </cell>
          <cell r="AO100">
            <v>3.3333333333333333E-2</v>
          </cell>
          <cell r="AP100">
            <v>0.20634920634920637</v>
          </cell>
          <cell r="AQ100">
            <v>4.5454545454545456E-2</v>
          </cell>
          <cell r="AR100">
            <v>2.8360049321824912E-2</v>
          </cell>
          <cell r="AS100">
            <v>0</v>
          </cell>
          <cell r="AT100">
            <v>0.25395517542170631</v>
          </cell>
          <cell r="AU100">
            <v>0.53051863723778792</v>
          </cell>
          <cell r="AV100">
            <v>0.2878787878787879</v>
          </cell>
          <cell r="AW100">
            <v>0.8665069357057098</v>
          </cell>
          <cell r="AX100">
            <v>4.7058823200000002E-2</v>
          </cell>
          <cell r="AY100">
            <v>0.25344563552833077</v>
          </cell>
          <cell r="AZ100">
            <v>0.8033137359700695</v>
          </cell>
          <cell r="BA100">
            <v>0.12601927353595255</v>
          </cell>
          <cell r="BB100">
            <v>0.42553191489361708</v>
          </cell>
          <cell r="BD100">
            <v>2.2462562396006653E-2</v>
          </cell>
          <cell r="BE100">
            <v>0.30410654884750704</v>
          </cell>
        </row>
        <row r="101">
          <cell r="H101">
            <v>1</v>
          </cell>
          <cell r="I101">
            <v>0.52631578947368418</v>
          </cell>
          <cell r="J101">
            <v>0.93395406579764118</v>
          </cell>
          <cell r="K101">
            <v>0.96537893181338397</v>
          </cell>
          <cell r="L101">
            <v>0.68081002892960452</v>
          </cell>
          <cell r="M101">
            <v>0.3375763747454173</v>
          </cell>
          <cell r="N101">
            <v>2.9297967854790686E-3</v>
          </cell>
          <cell r="O101">
            <v>0</v>
          </cell>
          <cell r="P101">
            <v>1</v>
          </cell>
          <cell r="Q101">
            <v>0.83359746434231385</v>
          </cell>
          <cell r="R101">
            <v>0.94105143828822446</v>
          </cell>
          <cell r="S101">
            <v>0.20324005891016197</v>
          </cell>
          <cell r="T101">
            <v>0.33734939759036148</v>
          </cell>
          <cell r="U101">
            <v>0.43333333333333335</v>
          </cell>
          <cell r="V101">
            <v>0</v>
          </cell>
          <cell r="W101">
            <v>0</v>
          </cell>
          <cell r="X101">
            <v>0</v>
          </cell>
          <cell r="Y101">
            <v>4.5454545454545456E-2</v>
          </cell>
          <cell r="Z101">
            <v>1</v>
          </cell>
          <cell r="AA101">
            <v>0</v>
          </cell>
          <cell r="AB101">
            <v>1.0481493612839829E-2</v>
          </cell>
          <cell r="AC101">
            <v>0.89468107649925832</v>
          </cell>
          <cell r="AD101">
            <v>3.6979969183359017E-2</v>
          </cell>
          <cell r="AE101">
            <v>9.0540197818919615E-2</v>
          </cell>
          <cell r="AF101">
            <v>0</v>
          </cell>
          <cell r="AG101">
            <v>0.66708151835718732</v>
          </cell>
          <cell r="AH101">
            <v>0.12027491408934707</v>
          </cell>
          <cell r="AI101">
            <v>0.82897562207907027</v>
          </cell>
          <cell r="AJ101">
            <v>0.28509719222462204</v>
          </cell>
          <cell r="AK101">
            <v>0.82634008824971406</v>
          </cell>
          <cell r="AL101">
            <v>0.9089963598543942</v>
          </cell>
          <cell r="AM101">
            <v>0.15684210526315789</v>
          </cell>
          <cell r="AN101">
            <v>6.6666666666666666E-2</v>
          </cell>
          <cell r="AO101">
            <v>0</v>
          </cell>
          <cell r="AP101">
            <v>0.24603174603174602</v>
          </cell>
          <cell r="AQ101">
            <v>4.5454545454545456E-2</v>
          </cell>
          <cell r="AR101">
            <v>0.26263871763255242</v>
          </cell>
          <cell r="AS101">
            <v>0</v>
          </cell>
          <cell r="AT101">
            <v>8.9395224838241569E-2</v>
          </cell>
          <cell r="AU101">
            <v>3.6538323949649384E-2</v>
          </cell>
          <cell r="AV101">
            <v>1.5151515151515152E-2</v>
          </cell>
          <cell r="AW101">
            <v>0.83962078622684533</v>
          </cell>
          <cell r="AX101">
            <v>0</v>
          </cell>
          <cell r="AY101">
            <v>1</v>
          </cell>
          <cell r="AZ101">
            <v>0.46231961517904874</v>
          </cell>
          <cell r="BA101">
            <v>2.0014825796886581E-2</v>
          </cell>
          <cell r="BB101">
            <v>0</v>
          </cell>
          <cell r="BD101">
            <v>4.4093178036605653E-2</v>
          </cell>
          <cell r="BE101">
            <v>0.58490566053399784</v>
          </cell>
        </row>
        <row r="102">
          <cell r="H102">
            <v>0</v>
          </cell>
          <cell r="I102">
            <v>0.18421052631578949</v>
          </cell>
          <cell r="J102">
            <v>0.9962756052141527</v>
          </cell>
          <cell r="K102">
            <v>0.50601646611779605</v>
          </cell>
          <cell r="L102">
            <v>0.70170363227258115</v>
          </cell>
          <cell r="M102">
            <v>0.64358452138492872</v>
          </cell>
          <cell r="N102">
            <v>1.3970195692813468E-2</v>
          </cell>
          <cell r="O102">
            <v>4.5454545454545456E-2</v>
          </cell>
          <cell r="P102">
            <v>0.39241028461432703</v>
          </cell>
          <cell r="Q102">
            <v>0.7194928684627574</v>
          </cell>
          <cell r="R102">
            <v>0.42128383165651129</v>
          </cell>
          <cell r="S102">
            <v>9.1310751104565546E-2</v>
          </cell>
          <cell r="T102">
            <v>0</v>
          </cell>
          <cell r="U102">
            <v>0.28888888888888892</v>
          </cell>
          <cell r="V102">
            <v>0</v>
          </cell>
          <cell r="W102">
            <v>0</v>
          </cell>
          <cell r="X102">
            <v>0.2857142857142857</v>
          </cell>
          <cell r="Y102">
            <v>0</v>
          </cell>
          <cell r="Z102">
            <v>0.68726065866734742</v>
          </cell>
          <cell r="AA102">
            <v>0.55089408528198069</v>
          </cell>
          <cell r="AB102">
            <v>9.1713069112348503E-3</v>
          </cell>
          <cell r="AC102">
            <v>1</v>
          </cell>
          <cell r="AD102">
            <v>4.1602465331278891E-2</v>
          </cell>
          <cell r="AE102">
            <v>8.8004057823991885E-2</v>
          </cell>
          <cell r="AF102">
            <v>0</v>
          </cell>
          <cell r="AG102">
            <v>0.64219041692594903</v>
          </cell>
          <cell r="AH102">
            <v>0.28178694158075601</v>
          </cell>
          <cell r="AI102">
            <v>0.54806113426803083</v>
          </cell>
          <cell r="AJ102">
            <v>3.2397408207343416E-2</v>
          </cell>
          <cell r="AK102">
            <v>0.95705997712044455</v>
          </cell>
          <cell r="AL102">
            <v>0.24024960998439962</v>
          </cell>
          <cell r="AM102">
            <v>0.17052631578947369</v>
          </cell>
          <cell r="AN102">
            <v>6.6666666666666666E-2</v>
          </cell>
          <cell r="AO102">
            <v>0</v>
          </cell>
          <cell r="AP102">
            <v>0.4682539682539682</v>
          </cell>
          <cell r="AQ102">
            <v>0</v>
          </cell>
          <cell r="AR102">
            <v>0</v>
          </cell>
          <cell r="AS102">
            <v>0</v>
          </cell>
          <cell r="AT102">
            <v>0.5158265978647959</v>
          </cell>
          <cell r="AU102">
            <v>0.61295075095863338</v>
          </cell>
          <cell r="AV102">
            <v>0.12121212121212122</v>
          </cell>
          <cell r="AW102">
            <v>0.89389747615096582</v>
          </cell>
          <cell r="AX102">
            <v>0</v>
          </cell>
          <cell r="AY102">
            <v>0.16615620214395099</v>
          </cell>
          <cell r="AZ102">
            <v>0.81614110101549975</v>
          </cell>
          <cell r="BA102">
            <v>4.5218680504077097E-2</v>
          </cell>
          <cell r="BB102">
            <v>0.87234042553191493</v>
          </cell>
          <cell r="BD102">
            <v>1.2479201331114806E-2</v>
          </cell>
          <cell r="BE102">
            <v>0.28511530413769237</v>
          </cell>
        </row>
        <row r="103">
          <cell r="H103">
            <v>0</v>
          </cell>
          <cell r="I103">
            <v>0.42105263157894735</v>
          </cell>
          <cell r="J103">
            <v>0.861576660459342</v>
          </cell>
          <cell r="K103">
            <v>0.78340721975934136</v>
          </cell>
          <cell r="L103">
            <v>0.49019607843137269</v>
          </cell>
          <cell r="M103">
            <v>0.30651731160896112</v>
          </cell>
          <cell r="N103">
            <v>0.42296579090753988</v>
          </cell>
          <cell r="O103">
            <v>4.5454545454545456E-2</v>
          </cell>
          <cell r="P103">
            <v>0.25257802832393778</v>
          </cell>
          <cell r="Q103">
            <v>0.64976228209191755</v>
          </cell>
          <cell r="R103">
            <v>0.58551792546407833</v>
          </cell>
          <cell r="S103">
            <v>0.18483063328424151</v>
          </cell>
          <cell r="T103">
            <v>0</v>
          </cell>
          <cell r="U103">
            <v>0.64444444444444438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0.9601736022466173</v>
          </cell>
          <cell r="AA103">
            <v>0.60866574965612108</v>
          </cell>
          <cell r="AB103">
            <v>1.5067147068457253E-2</v>
          </cell>
          <cell r="AC103">
            <v>0.91396482305573212</v>
          </cell>
          <cell r="AD103">
            <v>4.4684129429892139E-2</v>
          </cell>
          <cell r="AE103">
            <v>1.5407050469185897E-2</v>
          </cell>
          <cell r="AF103">
            <v>0</v>
          </cell>
          <cell r="AG103">
            <v>0.58487865588052279</v>
          </cell>
          <cell r="AH103">
            <v>0.33333333333333331</v>
          </cell>
          <cell r="AI103">
            <v>4.7113805734495438E-2</v>
          </cell>
          <cell r="AJ103">
            <v>1.5118790496760261E-2</v>
          </cell>
          <cell r="AK103">
            <v>0.94592662199705846</v>
          </cell>
          <cell r="AL103">
            <v>0.47893915756630268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4.5454545454545456E-2</v>
          </cell>
          <cell r="AR103">
            <v>1.2330456226880395E-3</v>
          </cell>
          <cell r="AS103">
            <v>1.1946446961894954E-2</v>
          </cell>
          <cell r="AT103">
            <v>0.19066290762875571</v>
          </cell>
          <cell r="AU103">
            <v>0.41452650840774696</v>
          </cell>
          <cell r="AV103">
            <v>0.22727272727272727</v>
          </cell>
          <cell r="AW103">
            <v>0.33028240106572249</v>
          </cell>
          <cell r="AX103">
            <v>0</v>
          </cell>
          <cell r="AY103">
            <v>0.2741194486983155</v>
          </cell>
          <cell r="AZ103">
            <v>0.61090326028861563</v>
          </cell>
          <cell r="BA103">
            <v>0.11638250555967383</v>
          </cell>
          <cell r="BB103">
            <v>0.63829787234042556</v>
          </cell>
          <cell r="BD103">
            <v>0.16555740432612312</v>
          </cell>
          <cell r="BE103">
            <v>0.96226415133499466</v>
          </cell>
        </row>
        <row r="104">
          <cell r="H104">
            <v>0.8</v>
          </cell>
          <cell r="I104">
            <v>0.39473684210526316</v>
          </cell>
          <cell r="J104">
            <v>0.92650527622594658</v>
          </cell>
          <cell r="K104">
            <v>0.86088241503061014</v>
          </cell>
          <cell r="L104">
            <v>0.43394406943105124</v>
          </cell>
          <cell r="M104">
            <v>0.30244399185336035</v>
          </cell>
          <cell r="N104">
            <v>1.7923678518553851E-2</v>
          </cell>
          <cell r="O104">
            <v>4.5454545454545456E-2</v>
          </cell>
          <cell r="P104">
            <v>0.5344424584078098</v>
          </cell>
          <cell r="Q104">
            <v>0.43264659270998412</v>
          </cell>
          <cell r="R104">
            <v>0.90959331160549817</v>
          </cell>
          <cell r="S104">
            <v>0.10235640648011783</v>
          </cell>
          <cell r="T104">
            <v>6.0240963855421693E-2</v>
          </cell>
          <cell r="U104">
            <v>0.12222222222222222</v>
          </cell>
          <cell r="V104">
            <v>0</v>
          </cell>
          <cell r="W104">
            <v>1</v>
          </cell>
          <cell r="X104">
            <v>0.14285714285714285</v>
          </cell>
          <cell r="Y104">
            <v>0</v>
          </cell>
          <cell r="Z104">
            <v>0.99259637477661478</v>
          </cell>
          <cell r="AA104">
            <v>0.6767537826685005</v>
          </cell>
          <cell r="AB104">
            <v>3.0789387487717E-2</v>
          </cell>
          <cell r="AC104">
            <v>0.68171222716677271</v>
          </cell>
          <cell r="AD104">
            <v>0.11248073959938366</v>
          </cell>
          <cell r="AE104">
            <v>6.0074816129850377E-2</v>
          </cell>
          <cell r="AF104">
            <v>5.4054054054054057E-2</v>
          </cell>
          <cell r="AG104">
            <v>0.72016179215930309</v>
          </cell>
          <cell r="AH104">
            <v>0.10309278350515465</v>
          </cell>
          <cell r="AI104">
            <v>0.36427939876215742</v>
          </cell>
          <cell r="AJ104">
            <v>4.967602591792656E-2</v>
          </cell>
          <cell r="AK104">
            <v>0.71619137113907505</v>
          </cell>
          <cell r="AL104">
            <v>0.84139365574622982</v>
          </cell>
          <cell r="AM104">
            <v>5.105263157894737E-2</v>
          </cell>
          <cell r="AN104">
            <v>6.6666666666666666E-2</v>
          </cell>
          <cell r="AO104">
            <v>3.3333333333333333E-2</v>
          </cell>
          <cell r="AP104">
            <v>9.5238095238095233E-2</v>
          </cell>
          <cell r="AQ104">
            <v>4.5454545454545456E-2</v>
          </cell>
          <cell r="AR104">
            <v>6.0419235511713937E-2</v>
          </cell>
          <cell r="AS104">
            <v>0</v>
          </cell>
          <cell r="AT104">
            <v>0.13041659535179859</v>
          </cell>
          <cell r="AU104">
            <v>0.1023110817320589</v>
          </cell>
          <cell r="AV104">
            <v>6.0606060606060608E-2</v>
          </cell>
          <cell r="AW104">
            <v>0.88127894117339278</v>
          </cell>
          <cell r="AX104">
            <v>0</v>
          </cell>
          <cell r="AY104">
            <v>0.20444104134762636</v>
          </cell>
          <cell r="AZ104">
            <v>0.52111170497060388</v>
          </cell>
          <cell r="BA104">
            <v>4.6701260192735357E-2</v>
          </cell>
          <cell r="BB104">
            <v>2.1276595744680854E-2</v>
          </cell>
          <cell r="BD104">
            <v>2.6622296173044919E-2</v>
          </cell>
          <cell r="BE104">
            <v>0.37735849080099687</v>
          </cell>
        </row>
        <row r="105">
          <cell r="H105">
            <v>0</v>
          </cell>
          <cell r="I105">
            <v>0.36842105263157898</v>
          </cell>
          <cell r="J105">
            <v>0.994413407821229</v>
          </cell>
          <cell r="K105">
            <v>0.15811695165716702</v>
          </cell>
          <cell r="L105">
            <v>0.65123754419800683</v>
          </cell>
          <cell r="M105">
            <v>0.5</v>
          </cell>
          <cell r="N105">
            <v>2.0725055908301215E-2</v>
          </cell>
          <cell r="O105">
            <v>4.5454545454545456E-2</v>
          </cell>
          <cell r="P105">
            <v>0.79169531142582161</v>
          </cell>
          <cell r="Q105">
            <v>0.79397781299524561</v>
          </cell>
          <cell r="R105">
            <v>0.63511407113504315</v>
          </cell>
          <cell r="S105">
            <v>0.13328424153166421</v>
          </cell>
          <cell r="T105">
            <v>0.13253012048192772</v>
          </cell>
          <cell r="U105">
            <v>0.33333333333333331</v>
          </cell>
          <cell r="V105">
            <v>0</v>
          </cell>
          <cell r="W105">
            <v>0</v>
          </cell>
          <cell r="X105">
            <v>0.2857142857142857</v>
          </cell>
          <cell r="Y105">
            <v>6.0606060606060608E-2</v>
          </cell>
          <cell r="Z105">
            <v>0.95404646413071237</v>
          </cell>
          <cell r="AA105">
            <v>0.58803301237964234</v>
          </cell>
          <cell r="AB105">
            <v>1.0153946937438584E-2</v>
          </cell>
          <cell r="AC105">
            <v>0.77304513668150043</v>
          </cell>
          <cell r="AD105">
            <v>4.930662557781202E-2</v>
          </cell>
          <cell r="AE105">
            <v>5.9567588130864824E-2</v>
          </cell>
          <cell r="AF105">
            <v>0</v>
          </cell>
          <cell r="AG105">
            <v>0.57529558182949603</v>
          </cell>
          <cell r="AH105">
            <v>0.32302405498281783</v>
          </cell>
          <cell r="AI105">
            <v>0.31097637994189725</v>
          </cell>
          <cell r="AJ105">
            <v>5.6155507559395253E-2</v>
          </cell>
          <cell r="AK105">
            <v>0.96770305605491092</v>
          </cell>
          <cell r="AL105">
            <v>0.32345293811752462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0.1778702643671273</v>
          </cell>
          <cell r="AU105">
            <v>0.48239562954012377</v>
          </cell>
          <cell r="AV105">
            <v>0.16666666666666666</v>
          </cell>
          <cell r="AW105">
            <v>0.85820711819783713</v>
          </cell>
          <cell r="AX105">
            <v>0</v>
          </cell>
          <cell r="AY105">
            <v>0.15773353751914243</v>
          </cell>
          <cell r="AZ105">
            <v>0.45109567076429724</v>
          </cell>
          <cell r="BA105">
            <v>2.9651593773165306E-2</v>
          </cell>
          <cell r="BB105">
            <v>0.31914893617021278</v>
          </cell>
          <cell r="BD105">
            <v>8.3194675540765387E-3</v>
          </cell>
          <cell r="BE105">
            <v>0.22641509510323957</v>
          </cell>
        </row>
        <row r="106">
          <cell r="H106">
            <v>0</v>
          </cell>
          <cell r="I106">
            <v>0.28947368421052633</v>
          </cell>
          <cell r="J106">
            <v>0.99329608938547487</v>
          </cell>
          <cell r="K106">
            <v>0.70002111040743087</v>
          </cell>
          <cell r="L106">
            <v>0.58919961427193834</v>
          </cell>
          <cell r="M106">
            <v>0.60386965376782076</v>
          </cell>
          <cell r="N106">
            <v>9.709240142435456E-2</v>
          </cell>
          <cell r="O106">
            <v>4.5454545454545456E-2</v>
          </cell>
          <cell r="P106">
            <v>0.59741509693386496</v>
          </cell>
          <cell r="Q106">
            <v>0.62757527733755936</v>
          </cell>
          <cell r="R106">
            <v>0.40073685702139727</v>
          </cell>
          <cell r="S106">
            <v>9.3519882179675995E-2</v>
          </cell>
          <cell r="T106">
            <v>0.14457831325301204</v>
          </cell>
          <cell r="U106">
            <v>0.5</v>
          </cell>
          <cell r="V106">
            <v>0</v>
          </cell>
          <cell r="W106">
            <v>1</v>
          </cell>
          <cell r="X106">
            <v>0</v>
          </cell>
          <cell r="Y106">
            <v>3.0303030303030304E-2</v>
          </cell>
          <cell r="Z106">
            <v>2.1444983405667688E-2</v>
          </cell>
          <cell r="AA106">
            <v>0.53232462173314987</v>
          </cell>
          <cell r="AB106">
            <v>2.292826727808713E-3</v>
          </cell>
          <cell r="AC106">
            <v>0.86119940665395212</v>
          </cell>
          <cell r="AD106">
            <v>3.543913713405239E-2</v>
          </cell>
          <cell r="AE106">
            <v>5.4590413390819173E-2</v>
          </cell>
          <cell r="AF106">
            <v>0</v>
          </cell>
          <cell r="AG106">
            <v>0.57156191661481026</v>
          </cell>
          <cell r="AH106">
            <v>0.32646048109965631</v>
          </cell>
          <cell r="AI106">
            <v>0.51698875836806868</v>
          </cell>
          <cell r="AJ106">
            <v>2.591792656587473E-2</v>
          </cell>
          <cell r="AK106">
            <v>0.99734433731001793</v>
          </cell>
          <cell r="AL106">
            <v>0.42901716068642742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0.10257466529351186</v>
          </cell>
          <cell r="AT106">
            <v>0.19521584992487151</v>
          </cell>
          <cell r="AU106">
            <v>0.42069112218223537</v>
          </cell>
          <cell r="AV106">
            <v>4.5454545454545456E-2</v>
          </cell>
          <cell r="AW106">
            <v>0.88394848372026991</v>
          </cell>
          <cell r="AX106">
            <v>0</v>
          </cell>
          <cell r="AY106">
            <v>7.5803981623277186E-2</v>
          </cell>
          <cell r="AZ106">
            <v>0.601282736504543</v>
          </cell>
          <cell r="BA106">
            <v>1.2601927353595256E-2</v>
          </cell>
          <cell r="BB106">
            <v>0.1276595744680851</v>
          </cell>
          <cell r="BD106">
            <v>9.983361064891845E-3</v>
          </cell>
          <cell r="BE106">
            <v>0.79245283026699898</v>
          </cell>
        </row>
        <row r="107">
          <cell r="H107">
            <v>0.5</v>
          </cell>
          <cell r="I107">
            <v>0.47368421052631576</v>
          </cell>
          <cell r="J107">
            <v>0.98274363749224081</v>
          </cell>
          <cell r="K107">
            <v>0.44036309900781084</v>
          </cell>
          <cell r="L107">
            <v>0.46673095467695275</v>
          </cell>
          <cell r="M107">
            <v>0.60386965376782076</v>
          </cell>
          <cell r="N107">
            <v>4.1407916872290583E-2</v>
          </cell>
          <cell r="O107">
            <v>4.5454545454545456E-2</v>
          </cell>
          <cell r="P107">
            <v>0.54365461295201434</v>
          </cell>
          <cell r="Q107">
            <v>0.50396196513470681</v>
          </cell>
          <cell r="R107">
            <v>0.64007368570213985</v>
          </cell>
          <cell r="S107">
            <v>0.14359351988217969</v>
          </cell>
          <cell r="T107">
            <v>6.0240963855421693E-2</v>
          </cell>
          <cell r="U107">
            <v>8.8888888888888892E-2</v>
          </cell>
          <cell r="V107">
            <v>0</v>
          </cell>
          <cell r="W107">
            <v>1</v>
          </cell>
          <cell r="X107">
            <v>0</v>
          </cell>
          <cell r="Y107">
            <v>1.5151515151515152E-2</v>
          </cell>
          <cell r="Z107">
            <v>0.88077610416134788</v>
          </cell>
          <cell r="AA107">
            <v>0.58184319119669869</v>
          </cell>
          <cell r="AB107">
            <v>1.3429413691451033E-2</v>
          </cell>
          <cell r="AC107">
            <v>0.80843399025217211</v>
          </cell>
          <cell r="AD107">
            <v>5.8551617873651769E-2</v>
          </cell>
          <cell r="AE107">
            <v>5.1166624397666755E-2</v>
          </cell>
          <cell r="AF107">
            <v>0</v>
          </cell>
          <cell r="AG107">
            <v>0.76210329807093968</v>
          </cell>
          <cell r="AH107">
            <v>0.12027491408934707</v>
          </cell>
          <cell r="AI107">
            <v>0.33181760767967661</v>
          </cell>
          <cell r="AJ107">
            <v>8.4233261339092869E-2</v>
          </cell>
          <cell r="AK107">
            <v>0.8384948521000164</v>
          </cell>
          <cell r="AL107">
            <v>0.51742069682787328</v>
          </cell>
          <cell r="AM107">
            <v>0</v>
          </cell>
          <cell r="AN107">
            <v>6.6666666666666666E-2</v>
          </cell>
          <cell r="AO107">
            <v>0</v>
          </cell>
          <cell r="AP107">
            <v>0.19047619047619047</v>
          </cell>
          <cell r="AQ107">
            <v>0</v>
          </cell>
          <cell r="AR107">
            <v>0</v>
          </cell>
          <cell r="AS107">
            <v>0</v>
          </cell>
          <cell r="AT107">
            <v>0.18757784688853543</v>
          </cell>
          <cell r="AU107">
            <v>0.34141805275201859</v>
          </cell>
          <cell r="AV107">
            <v>7.575757575757576E-2</v>
          </cell>
          <cell r="AW107">
            <v>0.91744206528970562</v>
          </cell>
          <cell r="AX107">
            <v>0</v>
          </cell>
          <cell r="AY107">
            <v>0.23430321592649311</v>
          </cell>
          <cell r="AZ107">
            <v>0.5638695884553715</v>
          </cell>
          <cell r="BA107">
            <v>4.0770941438102296E-2</v>
          </cell>
          <cell r="BB107">
            <v>0.27659574468085107</v>
          </cell>
          <cell r="BD107">
            <v>2.1630615640599E-2</v>
          </cell>
          <cell r="BE107">
            <v>0.58490566053399784</v>
          </cell>
        </row>
        <row r="108">
          <cell r="H108">
            <v>0.25</v>
          </cell>
          <cell r="I108">
            <v>0.39473684210526316</v>
          </cell>
          <cell r="J108">
            <v>0.98919925512104279</v>
          </cell>
          <cell r="K108">
            <v>0.42389698121173736</v>
          </cell>
          <cell r="L108">
            <v>0.5998071359691417</v>
          </cell>
          <cell r="M108">
            <v>0.77800407331975563</v>
          </cell>
          <cell r="N108">
            <v>5.6544894503466406E-2</v>
          </cell>
          <cell r="O108">
            <v>4.5454545454545456E-2</v>
          </cell>
          <cell r="P108">
            <v>0.68376185893029018</v>
          </cell>
          <cell r="Q108">
            <v>0.42313787638668776</v>
          </cell>
          <cell r="R108">
            <v>0.3091965424401304</v>
          </cell>
          <cell r="S108">
            <v>0.20029455081001474</v>
          </cell>
          <cell r="T108">
            <v>0</v>
          </cell>
          <cell r="U108">
            <v>0.25555555555555554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0.91856012254276243</v>
          </cell>
          <cell r="AA108">
            <v>0.4229711141678128</v>
          </cell>
          <cell r="AB108">
            <v>9.8264002620373396E-4</v>
          </cell>
          <cell r="AC108">
            <v>0.88853570671752491</v>
          </cell>
          <cell r="AD108">
            <v>2.0030816640986132E-2</v>
          </cell>
          <cell r="AE108">
            <v>8.3946233832107517E-2</v>
          </cell>
          <cell r="AF108">
            <v>0</v>
          </cell>
          <cell r="AG108">
            <v>0.64866210329807106</v>
          </cell>
          <cell r="AH108">
            <v>0.25085910652920962</v>
          </cell>
          <cell r="AI108">
            <v>0.14841480358721737</v>
          </cell>
          <cell r="AJ108">
            <v>7.3434125269978404E-2</v>
          </cell>
          <cell r="AK108">
            <v>0.99842703056054916</v>
          </cell>
          <cell r="AL108">
            <v>0.10556422256890281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0.17892122616018186</v>
          </cell>
          <cell r="AU108">
            <v>0.60796854550612267</v>
          </cell>
          <cell r="AV108">
            <v>4.5454545454545456E-2</v>
          </cell>
          <cell r="AW108">
            <v>0.77549774270878413</v>
          </cell>
          <cell r="AX108">
            <v>0.2</v>
          </cell>
          <cell r="AY108">
            <v>0.21745788667687596</v>
          </cell>
          <cell r="AZ108">
            <v>0.45269909139497605</v>
          </cell>
          <cell r="BA108">
            <v>1.4084507042253521E-2</v>
          </cell>
          <cell r="BB108">
            <v>0.46808510638297873</v>
          </cell>
          <cell r="BD108">
            <v>2.4126455906821963E-2</v>
          </cell>
          <cell r="BE108">
            <v>0.89622641513349943</v>
          </cell>
        </row>
        <row r="109">
          <cell r="H109">
            <v>1</v>
          </cell>
          <cell r="I109">
            <v>0.39473684210526316</v>
          </cell>
          <cell r="J109">
            <v>0.88801986343885786</v>
          </cell>
          <cell r="K109">
            <v>0.81908380831750049</v>
          </cell>
          <cell r="L109">
            <v>0.40276438444230167</v>
          </cell>
          <cell r="M109">
            <v>0.14052953156822801</v>
          </cell>
          <cell r="N109">
            <v>1.3293242021027758E-2</v>
          </cell>
          <cell r="O109">
            <v>4.5454545454545456E-2</v>
          </cell>
          <cell r="P109">
            <v>0.40038498556304142</v>
          </cell>
          <cell r="Q109">
            <v>0.7416798732171157</v>
          </cell>
          <cell r="R109">
            <v>0.89924897265126835</v>
          </cell>
          <cell r="S109">
            <v>0.28939617083946978</v>
          </cell>
          <cell r="T109">
            <v>0.32530120481927716</v>
          </cell>
          <cell r="U109">
            <v>0.47777777777777775</v>
          </cell>
          <cell r="V109">
            <v>0</v>
          </cell>
          <cell r="W109">
            <v>1</v>
          </cell>
          <cell r="X109">
            <v>0.2857142857142857</v>
          </cell>
          <cell r="Y109">
            <v>3.0303030303030304E-2</v>
          </cell>
          <cell r="Z109">
            <v>0.96783252489149862</v>
          </cell>
          <cell r="AA109">
            <v>0.69325997248968363</v>
          </cell>
          <cell r="AB109">
            <v>2.6531280707500816E-2</v>
          </cell>
          <cell r="AC109">
            <v>0.88196651833015471</v>
          </cell>
          <cell r="AD109">
            <v>9.861325115562404E-2</v>
          </cell>
          <cell r="AE109">
            <v>2.7548820694902356E-2</v>
          </cell>
          <cell r="AF109">
            <v>0</v>
          </cell>
          <cell r="AG109">
            <v>0.80821406347230873</v>
          </cell>
          <cell r="AH109">
            <v>0.21305841924398627</v>
          </cell>
          <cell r="AI109">
            <v>0.29733484905898705</v>
          </cell>
          <cell r="AJ109">
            <v>2.159827213822896E-3</v>
          </cell>
          <cell r="AK109">
            <v>0.87203791469194314</v>
          </cell>
          <cell r="AL109">
            <v>0.81539261570462818</v>
          </cell>
          <cell r="AM109">
            <v>7.6315789473684212E-2</v>
          </cell>
          <cell r="AN109">
            <v>6.6666666666666666E-2</v>
          </cell>
          <cell r="AO109">
            <v>3.3333333333333333E-2</v>
          </cell>
          <cell r="AP109">
            <v>0.12698412698412698</v>
          </cell>
          <cell r="AQ109">
            <v>4.5454545454545456E-2</v>
          </cell>
          <cell r="AR109">
            <v>8.6313193588162772E-3</v>
          </cell>
          <cell r="AS109">
            <v>0</v>
          </cell>
          <cell r="AT109">
            <v>0.27843935272983716</v>
          </cell>
          <cell r="AU109">
            <v>0.2077299996356291</v>
          </cell>
          <cell r="AV109">
            <v>6.0606060606060608E-2</v>
          </cell>
          <cell r="AW109">
            <v>0.69730255745495884</v>
          </cell>
          <cell r="AX109">
            <v>0</v>
          </cell>
          <cell r="AY109">
            <v>0.2182235834609495</v>
          </cell>
          <cell r="AZ109">
            <v>0.65847140566541951</v>
          </cell>
          <cell r="BA109">
            <v>0.17939214232765011</v>
          </cell>
          <cell r="BB109">
            <v>0.17021276595744683</v>
          </cell>
          <cell r="BD109">
            <v>0.4134775374376039</v>
          </cell>
          <cell r="BE109">
            <v>0.93081760974308769</v>
          </cell>
        </row>
        <row r="110">
          <cell r="H110">
            <v>0.5</v>
          </cell>
          <cell r="I110">
            <v>0.47368421052631576</v>
          </cell>
          <cell r="J110">
            <v>0.9878336436995655</v>
          </cell>
          <cell r="K110">
            <v>0.41334177749630568</v>
          </cell>
          <cell r="L110">
            <v>0.45483767277402748</v>
          </cell>
          <cell r="M110">
            <v>0.4847250509164967</v>
          </cell>
          <cell r="N110">
            <v>5.1569560200260874E-3</v>
          </cell>
          <cell r="O110">
            <v>4.5454545454545456E-2</v>
          </cell>
          <cell r="P110">
            <v>0.64196342637151116</v>
          </cell>
          <cell r="Q110">
            <v>0.8716323296354993</v>
          </cell>
          <cell r="R110">
            <v>0.87714326200935244</v>
          </cell>
          <cell r="S110">
            <v>0.13843888070692192</v>
          </cell>
          <cell r="T110">
            <v>9.6385542168674704E-2</v>
          </cell>
          <cell r="U110">
            <v>0.27777777777777779</v>
          </cell>
          <cell r="V110">
            <v>0</v>
          </cell>
          <cell r="W110">
            <v>1</v>
          </cell>
          <cell r="X110">
            <v>0.2857142857142857</v>
          </cell>
          <cell r="Y110">
            <v>3.0303030303030304E-2</v>
          </cell>
          <cell r="Z110">
            <v>0.96093949451110539</v>
          </cell>
          <cell r="AA110">
            <v>0.64167812929848689</v>
          </cell>
          <cell r="AB110">
            <v>3.1772027513920734E-2</v>
          </cell>
          <cell r="AC110">
            <v>0.75757575757575757</v>
          </cell>
          <cell r="AD110">
            <v>8.3204930662557783E-2</v>
          </cell>
          <cell r="AE110">
            <v>4.270225716459549E-2</v>
          </cell>
          <cell r="AF110">
            <v>0</v>
          </cell>
          <cell r="AG110">
            <v>0.76739265712507776</v>
          </cell>
          <cell r="AH110">
            <v>0.15120274914089349</v>
          </cell>
          <cell r="AI110">
            <v>0.5230516609826954</v>
          </cell>
          <cell r="AJ110">
            <v>2.1598272138228951E-2</v>
          </cell>
          <cell r="AK110">
            <v>0.84568556953750607</v>
          </cell>
          <cell r="AL110">
            <v>0.58762350494019766</v>
          </cell>
          <cell r="AM110">
            <v>0.14736842105263157</v>
          </cell>
          <cell r="AN110">
            <v>6.6666666666666666E-2</v>
          </cell>
          <cell r="AO110">
            <v>6.6666666666666666E-2</v>
          </cell>
          <cell r="AP110">
            <v>0.12698412698412698</v>
          </cell>
          <cell r="AQ110">
            <v>4.5454545454545456E-2</v>
          </cell>
          <cell r="AR110">
            <v>0.19112207151664615</v>
          </cell>
          <cell r="AS110">
            <v>0.1114315139031926</v>
          </cell>
          <cell r="AT110">
            <v>0.34267503809905853</v>
          </cell>
          <cell r="AU110">
            <v>0.20496576827242785</v>
          </cell>
          <cell r="AV110">
            <v>4.5454545454545456E-2</v>
          </cell>
          <cell r="AW110">
            <v>0.95568552058252632</v>
          </cell>
          <cell r="AX110">
            <v>0</v>
          </cell>
          <cell r="AY110">
            <v>0.17611026033690658</v>
          </cell>
          <cell r="AZ110">
            <v>0.44361304115446287</v>
          </cell>
          <cell r="BA110">
            <v>6.6716085989621948E-2</v>
          </cell>
          <cell r="BB110">
            <v>0.1276595744680851</v>
          </cell>
          <cell r="BD110">
            <v>1.913477537437604E-2</v>
          </cell>
          <cell r="BE110">
            <v>0.22169811350124599</v>
          </cell>
        </row>
        <row r="111">
          <cell r="H111">
            <v>1</v>
          </cell>
          <cell r="I111">
            <v>0.55263157894736847</v>
          </cell>
          <cell r="J111">
            <v>0.93668528864059586</v>
          </cell>
          <cell r="K111">
            <v>0.89761452396031238</v>
          </cell>
          <cell r="L111">
            <v>0.50755384120861446</v>
          </cell>
          <cell r="M111">
            <v>0.45468431771894091</v>
          </cell>
          <cell r="N111">
            <v>8.8609383054877276E-3</v>
          </cell>
          <cell r="O111">
            <v>4.5454545454545456E-2</v>
          </cell>
          <cell r="P111">
            <v>0.60896466382510661</v>
          </cell>
          <cell r="Q111">
            <v>0.77971473851030115</v>
          </cell>
          <cell r="R111">
            <v>0.85645458410089281</v>
          </cell>
          <cell r="S111">
            <v>0.18630338733431515</v>
          </cell>
          <cell r="T111">
            <v>0.21686746987951808</v>
          </cell>
          <cell r="U111">
            <v>0.39999999999999997</v>
          </cell>
          <cell r="V111">
            <v>0</v>
          </cell>
          <cell r="W111">
            <v>1</v>
          </cell>
          <cell r="X111">
            <v>0</v>
          </cell>
          <cell r="Y111">
            <v>4.5454545454545456E-2</v>
          </cell>
          <cell r="Z111">
            <v>0.95021700280827159</v>
          </cell>
          <cell r="AA111">
            <v>0.70632737276478663</v>
          </cell>
          <cell r="AB111">
            <v>4.2253521126760563E-2</v>
          </cell>
          <cell r="AC111">
            <v>0.87158296249205336</v>
          </cell>
          <cell r="AD111">
            <v>9.3990755007704166E-2</v>
          </cell>
          <cell r="AE111">
            <v>1.965508496068983E-2</v>
          </cell>
          <cell r="AF111">
            <v>0.1891891891891892</v>
          </cell>
          <cell r="AG111">
            <v>0.39477286869943995</v>
          </cell>
          <cell r="AH111">
            <v>0.23367697594501716</v>
          </cell>
          <cell r="AI111">
            <v>0.48869521283314382</v>
          </cell>
          <cell r="AJ111">
            <v>7.559395248380131E-2</v>
          </cell>
          <cell r="AK111">
            <v>0.87363131230593227</v>
          </cell>
          <cell r="AL111">
            <v>0.8725949037961519</v>
          </cell>
          <cell r="AM111">
            <v>0.13578947368421054</v>
          </cell>
          <cell r="AN111">
            <v>0</v>
          </cell>
          <cell r="AO111">
            <v>6.6666666666666666E-2</v>
          </cell>
          <cell r="AP111">
            <v>0</v>
          </cell>
          <cell r="AQ111">
            <v>0</v>
          </cell>
          <cell r="AR111">
            <v>2.0961775585696674E-2</v>
          </cell>
          <cell r="AS111">
            <v>5.0463439752832136E-2</v>
          </cell>
          <cell r="AT111">
            <v>0.47404827579702097</v>
          </cell>
          <cell r="AU111">
            <v>0.24887768290795448</v>
          </cell>
          <cell r="AV111">
            <v>0.16666666666666666</v>
          </cell>
          <cell r="AW111">
            <v>0.75128929770019892</v>
          </cell>
          <cell r="AX111">
            <v>0.8</v>
          </cell>
          <cell r="AY111">
            <v>0.18147013782542115</v>
          </cell>
          <cell r="AZ111">
            <v>0.59754142169962587</v>
          </cell>
          <cell r="BA111">
            <v>2.6686434395848776E-2</v>
          </cell>
          <cell r="BB111">
            <v>0.17021276595744683</v>
          </cell>
          <cell r="BD111">
            <v>3.0782029950083192E-2</v>
          </cell>
          <cell r="BE111">
            <v>0.37735849080099687</v>
          </cell>
        </row>
        <row r="112">
          <cell r="H112">
            <v>1</v>
          </cell>
          <cell r="I112">
            <v>0.36842105263157898</v>
          </cell>
          <cell r="J112">
            <v>0.81092489137181878</v>
          </cell>
          <cell r="K112">
            <v>0.94110196326789108</v>
          </cell>
          <cell r="L112">
            <v>0.43522982963677265</v>
          </cell>
          <cell r="M112">
            <v>0.32077393075356397</v>
          </cell>
          <cell r="N112">
            <v>1.2181496966550416E-3</v>
          </cell>
          <cell r="O112">
            <v>9.0909090909090912E-2</v>
          </cell>
          <cell r="P112">
            <v>0.37646088271689809</v>
          </cell>
          <cell r="Q112">
            <v>0.56418383518225035</v>
          </cell>
          <cell r="R112">
            <v>0.8962732039110104</v>
          </cell>
          <cell r="S112">
            <v>0.35125184094256257</v>
          </cell>
          <cell r="T112">
            <v>0.6144578313253013</v>
          </cell>
          <cell r="U112">
            <v>0.5</v>
          </cell>
          <cell r="V112">
            <v>0</v>
          </cell>
          <cell r="W112">
            <v>1</v>
          </cell>
          <cell r="X112">
            <v>0.42857142857142855</v>
          </cell>
          <cell r="Y112">
            <v>6.0606060606060608E-2</v>
          </cell>
          <cell r="Z112">
            <v>1</v>
          </cell>
          <cell r="AA112">
            <v>0.74759284731774411</v>
          </cell>
          <cell r="AB112">
            <v>4.3891254503766783E-2</v>
          </cell>
          <cell r="AC112">
            <v>0.86268277177368091</v>
          </cell>
          <cell r="AD112">
            <v>0.13559322033898305</v>
          </cell>
          <cell r="AE112">
            <v>3.6108293177783413E-2</v>
          </cell>
          <cell r="AF112">
            <v>0</v>
          </cell>
          <cell r="AG112">
            <v>0.65059116365899206</v>
          </cell>
          <cell r="AH112">
            <v>0.12371134020618556</v>
          </cell>
          <cell r="AI112">
            <v>0.4490337248957938</v>
          </cell>
          <cell r="AJ112">
            <v>3.4557235421166316E-2</v>
          </cell>
          <cell r="AK112">
            <v>0.63184343847033841</v>
          </cell>
          <cell r="AL112">
            <v>0.91107644305772228</v>
          </cell>
          <cell r="AM112">
            <v>0.16947368421052633</v>
          </cell>
          <cell r="AN112">
            <v>6.6666666666666666E-2</v>
          </cell>
          <cell r="AO112">
            <v>0.16666666666666666</v>
          </cell>
          <cell r="AP112">
            <v>7.9365079365079375E-2</v>
          </cell>
          <cell r="AQ112">
            <v>4.5454545454545456E-2</v>
          </cell>
          <cell r="AR112">
            <v>0.13440197287299632</v>
          </cell>
          <cell r="AS112">
            <v>0</v>
          </cell>
          <cell r="AT112">
            <v>0.34863564883005527</v>
          </cell>
          <cell r="AU112">
            <v>0.15596186499873935</v>
          </cell>
          <cell r="AV112">
            <v>0.10606060606060606</v>
          </cell>
          <cell r="AW112">
            <v>0.58830445348036497</v>
          </cell>
          <cell r="AX112">
            <v>0.32</v>
          </cell>
          <cell r="AY112">
            <v>0.13093415007656969</v>
          </cell>
          <cell r="AZ112">
            <v>0.46338856226616787</v>
          </cell>
          <cell r="BA112">
            <v>3.5581912527798368E-2</v>
          </cell>
          <cell r="BB112">
            <v>8.5106382978723416E-2</v>
          </cell>
          <cell r="BD112">
            <v>7.5707154742096494E-2</v>
          </cell>
          <cell r="BE112">
            <v>0.25283018896119619</v>
          </cell>
        </row>
        <row r="113">
          <cell r="H113">
            <v>0</v>
          </cell>
          <cell r="I113">
            <v>0.21052631578947367</v>
          </cell>
          <cell r="J113">
            <v>0.99466170080695215</v>
          </cell>
          <cell r="K113">
            <v>9.0985856027021222E-2</v>
          </cell>
          <cell r="L113">
            <v>0.55544840887174551</v>
          </cell>
          <cell r="M113">
            <v>0.54684317718940911</v>
          </cell>
          <cell r="N113">
            <v>3.8131387718335907E-2</v>
          </cell>
          <cell r="O113">
            <v>0</v>
          </cell>
          <cell r="P113">
            <v>0.97016361886429281</v>
          </cell>
          <cell r="Q113">
            <v>0.56735340729001582</v>
          </cell>
          <cell r="R113">
            <v>0.70908317982145397</v>
          </cell>
          <cell r="S113">
            <v>0.10382916053019146</v>
          </cell>
          <cell r="T113">
            <v>0</v>
          </cell>
          <cell r="U113">
            <v>0.3</v>
          </cell>
          <cell r="V113">
            <v>0</v>
          </cell>
          <cell r="W113">
            <v>0</v>
          </cell>
          <cell r="X113">
            <v>0.14285714285714285</v>
          </cell>
          <cell r="Y113">
            <v>1.5151515151515152E-2</v>
          </cell>
          <cell r="Z113">
            <v>0.53331631350523356</v>
          </cell>
          <cell r="AA113">
            <v>0.61898211829436023</v>
          </cell>
          <cell r="AB113">
            <v>7.2060268588273815E-3</v>
          </cell>
          <cell r="AC113">
            <v>0.7177368086458995</v>
          </cell>
          <cell r="AD113">
            <v>3.2357473035439135E-2</v>
          </cell>
          <cell r="AE113">
            <v>2.0574435708851129E-2</v>
          </cell>
          <cell r="AF113">
            <v>0</v>
          </cell>
          <cell r="AG113">
            <v>0.60342252644679528</v>
          </cell>
          <cell r="AH113">
            <v>0.14776632302405499</v>
          </cell>
          <cell r="AI113">
            <v>0.19792850827333588</v>
          </cell>
          <cell r="AJ113">
            <v>6.4794816414686825E-3</v>
          </cell>
          <cell r="AK113">
            <v>0.94088086288609252</v>
          </cell>
          <cell r="AL113">
            <v>0.25065002600104003</v>
          </cell>
          <cell r="AM113">
            <v>0.25578947368421057</v>
          </cell>
          <cell r="AN113">
            <v>6.6666666666666666E-2</v>
          </cell>
          <cell r="AO113">
            <v>0</v>
          </cell>
          <cell r="AP113">
            <v>0.53174603174603174</v>
          </cell>
          <cell r="AQ113">
            <v>4.5454545454545456E-2</v>
          </cell>
          <cell r="AR113">
            <v>9.8643649815043172E-2</v>
          </cell>
          <cell r="AS113">
            <v>0</v>
          </cell>
          <cell r="AT113">
            <v>0.64871695271062524</v>
          </cell>
          <cell r="AU113">
            <v>0.66713883968285348</v>
          </cell>
          <cell r="AV113">
            <v>0.10606060606060606</v>
          </cell>
          <cell r="AW113">
            <v>0.84168846642208028</v>
          </cell>
          <cell r="AX113">
            <v>0</v>
          </cell>
          <cell r="AY113">
            <v>0.22817764165390508</v>
          </cell>
          <cell r="AZ113">
            <v>0.34259754142169963</v>
          </cell>
          <cell r="BA113">
            <v>4.447739065974796E-3</v>
          </cell>
          <cell r="BB113">
            <v>0.14893617021276598</v>
          </cell>
          <cell r="BD113">
            <v>2.4958402662229612E-3</v>
          </cell>
          <cell r="BE113">
            <v>0.25876010839292068</v>
          </cell>
        </row>
        <row r="114">
          <cell r="H114">
            <v>0</v>
          </cell>
          <cell r="I114">
            <v>0.34210526315789475</v>
          </cell>
          <cell r="J114">
            <v>0.994413407821229</v>
          </cell>
          <cell r="K114">
            <v>0.28667933291112518</v>
          </cell>
          <cell r="L114">
            <v>0.67470266795242684</v>
          </cell>
          <cell r="M114">
            <v>0.69093686354378814</v>
          </cell>
          <cell r="N114">
            <v>1.2698843675069576E-2</v>
          </cell>
          <cell r="O114">
            <v>0</v>
          </cell>
          <cell r="P114">
            <v>0.36119895503918603</v>
          </cell>
          <cell r="Q114">
            <v>0.66244057052297944</v>
          </cell>
          <cell r="R114">
            <v>0.66232109961740115</v>
          </cell>
          <cell r="S114">
            <v>8.3946980854197356E-2</v>
          </cell>
          <cell r="T114">
            <v>7.2289156626506021E-2</v>
          </cell>
          <cell r="U114">
            <v>0.38888888888888884</v>
          </cell>
          <cell r="V114">
            <v>0</v>
          </cell>
          <cell r="W114">
            <v>0</v>
          </cell>
          <cell r="X114">
            <v>0.2857142857142857</v>
          </cell>
          <cell r="Y114">
            <v>0</v>
          </cell>
          <cell r="Z114">
            <v>0.95634414092417663</v>
          </cell>
          <cell r="AA114">
            <v>0.62585969738651992</v>
          </cell>
          <cell r="AB114">
            <v>6.550933508024894E-3</v>
          </cell>
          <cell r="AC114">
            <v>0.89828353464717103</v>
          </cell>
          <cell r="AD114">
            <v>2.9275808936825885E-2</v>
          </cell>
          <cell r="AE114">
            <v>4.9042607151914788E-2</v>
          </cell>
          <cell r="AF114">
            <v>0</v>
          </cell>
          <cell r="AG114">
            <v>0.62557560672059742</v>
          </cell>
          <cell r="AH114">
            <v>0.32646048109965631</v>
          </cell>
          <cell r="AI114">
            <v>0.62548945307565995</v>
          </cell>
          <cell r="AJ114">
            <v>3.8876889848812095E-2</v>
          </cell>
          <cell r="AK114">
            <v>0.91103529988560217</v>
          </cell>
          <cell r="AL114">
            <v>0.40353614144565791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0.20329557157569517</v>
          </cell>
          <cell r="AT114">
            <v>0.18722075223390047</v>
          </cell>
          <cell r="AU114">
            <v>0.43330195898795931</v>
          </cell>
          <cell r="AV114">
            <v>7.575757575757576E-2</v>
          </cell>
          <cell r="AW114">
            <v>0.93560594882529147</v>
          </cell>
          <cell r="AX114">
            <v>0</v>
          </cell>
          <cell r="AY114">
            <v>0.17611026033690658</v>
          </cell>
          <cell r="AZ114">
            <v>0.58845537145911286</v>
          </cell>
          <cell r="BA114">
            <v>1.630837657524092E-2</v>
          </cell>
          <cell r="BB114">
            <v>0.46808510638297873</v>
          </cell>
          <cell r="BD114">
            <v>4.9916805324459225E-3</v>
          </cell>
          <cell r="BE114">
            <v>0.33584905685439659</v>
          </cell>
        </row>
        <row r="115">
          <cell r="H115">
            <v>1</v>
          </cell>
          <cell r="I115">
            <v>0.52631578947368418</v>
          </cell>
          <cell r="J115">
            <v>0.78472998137802608</v>
          </cell>
          <cell r="K115">
            <v>0.90331433396664562</v>
          </cell>
          <cell r="L115">
            <v>0.42655094824815171</v>
          </cell>
          <cell r="M115">
            <v>0.15835030549898163</v>
          </cell>
          <cell r="N115">
            <v>4.1956451148344584E-3</v>
          </cell>
          <cell r="O115">
            <v>4.5454545454545456E-2</v>
          </cell>
          <cell r="P115">
            <v>0.60360236491131591</v>
          </cell>
          <cell r="Q115">
            <v>0.78288431061806651</v>
          </cell>
          <cell r="R115">
            <v>0.85390392518067171</v>
          </cell>
          <cell r="S115">
            <v>0.47128129602356411</v>
          </cell>
          <cell r="T115">
            <v>0.19277108433734941</v>
          </cell>
          <cell r="U115">
            <v>0.45555555555555549</v>
          </cell>
          <cell r="V115">
            <v>0</v>
          </cell>
          <cell r="W115">
            <v>1</v>
          </cell>
          <cell r="X115">
            <v>0.42857142857142855</v>
          </cell>
          <cell r="Y115">
            <v>3.0303030303030304E-2</v>
          </cell>
          <cell r="Z115">
            <v>0.93949451110543791</v>
          </cell>
          <cell r="AA115">
            <v>0.83493810178817041</v>
          </cell>
          <cell r="AB115">
            <v>3.8978054372748115E-2</v>
          </cell>
          <cell r="AC115">
            <v>0.77940241576605218</v>
          </cell>
          <cell r="AD115">
            <v>0.10785824345146379</v>
          </cell>
          <cell r="AE115">
            <v>2.8499873193000253E-2</v>
          </cell>
          <cell r="AF115">
            <v>0</v>
          </cell>
          <cell r="AG115">
            <v>0.72115743621655259</v>
          </cell>
          <cell r="AH115">
            <v>9.6219931271477668E-2</v>
          </cell>
          <cell r="AI115">
            <v>0.65883541745610708</v>
          </cell>
          <cell r="AJ115">
            <v>1</v>
          </cell>
          <cell r="AK115">
            <v>0.56028354306259198</v>
          </cell>
          <cell r="AL115">
            <v>0.8611544461778472</v>
          </cell>
          <cell r="AM115">
            <v>3.1578947368421054E-2</v>
          </cell>
          <cell r="AN115">
            <v>6.6666666666666666E-2</v>
          </cell>
          <cell r="AO115">
            <v>0</v>
          </cell>
          <cell r="AP115">
            <v>8.7301587301587297E-2</v>
          </cell>
          <cell r="AQ115">
            <v>4.5454545454545456E-2</v>
          </cell>
          <cell r="AR115">
            <v>1.2330456226880396E-2</v>
          </cell>
          <cell r="AS115">
            <v>1.5447991761071062E-2</v>
          </cell>
          <cell r="AT115">
            <v>9.9169616698410595E-2</v>
          </cell>
          <cell r="AU115">
            <v>9.7497457123392334E-2</v>
          </cell>
          <cell r="AV115">
            <v>6.0606060606060608E-2</v>
          </cell>
          <cell r="AW115">
            <v>0.41764109432185803</v>
          </cell>
          <cell r="AX115">
            <v>0</v>
          </cell>
          <cell r="AY115">
            <v>0.11332312404287903</v>
          </cell>
          <cell r="AZ115">
            <v>0.43773383217530737</v>
          </cell>
          <cell r="BA115">
            <v>1.9273535952557451E-2</v>
          </cell>
          <cell r="BB115">
            <v>6.3829787234042548E-2</v>
          </cell>
          <cell r="BD115">
            <v>6.4891846921797003E-2</v>
          </cell>
          <cell r="BE115">
            <v>0.33584905685439659</v>
          </cell>
        </row>
        <row r="116">
          <cell r="H116">
            <v>0.86</v>
          </cell>
          <cell r="I116">
            <v>0.68421052631578949</v>
          </cell>
          <cell r="J116">
            <v>0.9635009310986965</v>
          </cell>
          <cell r="K116">
            <v>0.64365632256702554</v>
          </cell>
          <cell r="L116">
            <v>0.51462552234008341</v>
          </cell>
          <cell r="M116">
            <v>0.32484725050916474</v>
          </cell>
          <cell r="N116">
            <v>6.9731731882316465E-3</v>
          </cell>
          <cell r="O116">
            <v>4.5454545454545456E-2</v>
          </cell>
          <cell r="P116">
            <v>0.58847793207754717</v>
          </cell>
          <cell r="Q116">
            <v>0.72424722662440566</v>
          </cell>
          <cell r="R116">
            <v>0.8588635397477683</v>
          </cell>
          <cell r="S116">
            <v>0.11266568483063327</v>
          </cell>
          <cell r="T116">
            <v>2.4096385542168676E-2</v>
          </cell>
          <cell r="U116">
            <v>0.15555555555555556</v>
          </cell>
          <cell r="V116">
            <v>0</v>
          </cell>
          <cell r="W116">
            <v>1</v>
          </cell>
          <cell r="X116">
            <v>0.2857142857142857</v>
          </cell>
          <cell r="Y116">
            <v>0</v>
          </cell>
          <cell r="Z116">
            <v>0.92596374776614765</v>
          </cell>
          <cell r="AA116">
            <v>0.71526822558459424</v>
          </cell>
          <cell r="AB116">
            <v>1.7032427120864724E-2</v>
          </cell>
          <cell r="AC116">
            <v>0.79444797626615804</v>
          </cell>
          <cell r="AD116">
            <v>8.3204930662557783E-2</v>
          </cell>
          <cell r="AE116">
            <v>3.4650012680699976E-2</v>
          </cell>
          <cell r="AF116">
            <v>5.4054054054054057E-2</v>
          </cell>
          <cell r="AG116">
            <v>0.41200995644057259</v>
          </cell>
          <cell r="AH116">
            <v>0.25773195876288657</v>
          </cell>
          <cell r="AI116">
            <v>0.60401667298219019</v>
          </cell>
          <cell r="AJ116">
            <v>0.10583153347732183</v>
          </cell>
          <cell r="AK116">
            <v>0.88370240235332576</v>
          </cell>
          <cell r="AL116">
            <v>0.84087363494539791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5.5406797116374876E-2</v>
          </cell>
          <cell r="AT116">
            <v>0.13057247949765383</v>
          </cell>
          <cell r="AU116">
            <v>0.16488798537785068</v>
          </cell>
          <cell r="AV116">
            <v>0.10606060606060606</v>
          </cell>
          <cell r="AW116">
            <v>0.84365421267394491</v>
          </cell>
          <cell r="AX116">
            <v>0</v>
          </cell>
          <cell r="AY116">
            <v>0.164624808575804</v>
          </cell>
          <cell r="AZ116">
            <v>0.66595403527525387</v>
          </cell>
          <cell r="BA116">
            <v>4.2253521126760563E-2</v>
          </cell>
          <cell r="BB116">
            <v>0.10638297872340427</v>
          </cell>
          <cell r="BD116">
            <v>2.2462562396006653E-2</v>
          </cell>
          <cell r="BE116">
            <v>0.46630727812592182</v>
          </cell>
        </row>
        <row r="117">
          <cell r="H117">
            <v>0</v>
          </cell>
          <cell r="I117">
            <v>0.26315789473684209</v>
          </cell>
          <cell r="J117">
            <v>0.99751707014276847</v>
          </cell>
          <cell r="K117">
            <v>0.37893181338399834</v>
          </cell>
          <cell r="L117">
            <v>0.55641272902603633</v>
          </cell>
          <cell r="M117">
            <v>0.75101832993890016</v>
          </cell>
          <cell r="N117">
            <v>1.3052914294729852E-2</v>
          </cell>
          <cell r="O117">
            <v>4.5454545454545456E-2</v>
          </cell>
          <cell r="P117">
            <v>0.20101746184518071</v>
          </cell>
          <cell r="Q117">
            <v>0.71473851030110935</v>
          </cell>
          <cell r="R117">
            <v>0.5972792971517642</v>
          </cell>
          <cell r="S117">
            <v>3.3136966126656842E-2</v>
          </cell>
          <cell r="T117">
            <v>0</v>
          </cell>
          <cell r="U117">
            <v>0.16666666666666666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0.44910591471801919</v>
          </cell>
          <cell r="AB117">
            <v>1.0809040288241074E-2</v>
          </cell>
          <cell r="AC117">
            <v>0.97520661157024791</v>
          </cell>
          <cell r="AD117">
            <v>5.7010785824345149E-2</v>
          </cell>
          <cell r="AE117">
            <v>5.0817905148364192E-2</v>
          </cell>
          <cell r="AF117">
            <v>0</v>
          </cell>
          <cell r="AG117">
            <v>0.58954573739888005</v>
          </cell>
          <cell r="AH117">
            <v>0.23711340206185563</v>
          </cell>
          <cell r="AI117">
            <v>0.23519009725906284</v>
          </cell>
          <cell r="AJ117">
            <v>1.9438444924406054E-2</v>
          </cell>
          <cell r="AK117">
            <v>1</v>
          </cell>
          <cell r="AL117">
            <v>0.27561102444097785</v>
          </cell>
          <cell r="AM117">
            <v>5.0526315789473683E-2</v>
          </cell>
          <cell r="AN117">
            <v>6.6666666666666666E-2</v>
          </cell>
          <cell r="AO117">
            <v>0</v>
          </cell>
          <cell r="AP117">
            <v>0.34920634920634919</v>
          </cell>
          <cell r="AQ117">
            <v>4.5454545454545456E-2</v>
          </cell>
          <cell r="AR117">
            <v>2.2194821208384712E-2</v>
          </cell>
          <cell r="AS117">
            <v>5.5612770339855825E-3</v>
          </cell>
          <cell r="AT117">
            <v>0.53132036965941465</v>
          </cell>
          <cell r="AU117">
            <v>0.81984410913725203</v>
          </cell>
          <cell r="AV117">
            <v>0.27272727272727271</v>
          </cell>
          <cell r="AW117">
            <v>0.87236499192902373</v>
          </cell>
          <cell r="AX117">
            <v>0.35</v>
          </cell>
          <cell r="AY117">
            <v>0.16692189892802453</v>
          </cell>
          <cell r="AZ117">
            <v>0.65954035275253875</v>
          </cell>
          <cell r="BA117">
            <v>1.8532246108228317E-2</v>
          </cell>
          <cell r="BB117">
            <v>0.65957446808510645</v>
          </cell>
          <cell r="BD117">
            <v>2.4958402662229612E-3</v>
          </cell>
          <cell r="BE117">
            <v>0.11792452863474545</v>
          </cell>
        </row>
        <row r="118">
          <cell r="H118">
            <v>0</v>
          </cell>
          <cell r="I118">
            <v>0.31578947368421056</v>
          </cell>
          <cell r="J118">
            <v>0.98994413407821225</v>
          </cell>
          <cell r="K118">
            <v>0.66666666666666663</v>
          </cell>
          <cell r="L118">
            <v>0.45065895210543233</v>
          </cell>
          <cell r="M118">
            <v>0.88187372708757639</v>
          </cell>
          <cell r="N118">
            <v>5.33821082428741E-2</v>
          </cell>
          <cell r="O118">
            <v>4.5454545454545456E-2</v>
          </cell>
          <cell r="P118">
            <v>0.5458545304551079</v>
          </cell>
          <cell r="Q118">
            <v>0.5689381933438985</v>
          </cell>
          <cell r="R118">
            <v>0.63894005951537491</v>
          </cell>
          <cell r="S118">
            <v>0.13328424153166421</v>
          </cell>
          <cell r="T118">
            <v>8.4337349397590369E-2</v>
          </cell>
          <cell r="U118">
            <v>0.3666666666666667</v>
          </cell>
          <cell r="V118">
            <v>0</v>
          </cell>
          <cell r="W118">
            <v>0</v>
          </cell>
          <cell r="X118">
            <v>0.42857142857142855</v>
          </cell>
          <cell r="Y118">
            <v>0</v>
          </cell>
          <cell r="Z118">
            <v>0.93668623946898144</v>
          </cell>
          <cell r="AA118">
            <v>0.56464924346629985</v>
          </cell>
          <cell r="AB118">
            <v>2.2600720602685882E-2</v>
          </cell>
          <cell r="AC118">
            <v>0.8033481669845306</v>
          </cell>
          <cell r="AD118">
            <v>0.10015408320493066</v>
          </cell>
          <cell r="AE118">
            <v>6.8824499112351001E-2</v>
          </cell>
          <cell r="AF118">
            <v>0</v>
          </cell>
          <cell r="AG118">
            <v>0.70056004978220299</v>
          </cell>
          <cell r="AH118">
            <v>0.24054982817869414</v>
          </cell>
          <cell r="AI118">
            <v>0.40507768093974983</v>
          </cell>
          <cell r="AJ118">
            <v>6.4794816414686825E-3</v>
          </cell>
          <cell r="AK118">
            <v>0.86215067821539459</v>
          </cell>
          <cell r="AL118">
            <v>0.50442017680707241</v>
          </cell>
          <cell r="AM118">
            <v>0.19578947368421054</v>
          </cell>
          <cell r="AN118">
            <v>6.6666666666666666E-2</v>
          </cell>
          <cell r="AO118">
            <v>3.3333333333333333E-2</v>
          </cell>
          <cell r="AP118">
            <v>0.19047619047619047</v>
          </cell>
          <cell r="AQ118">
            <v>4.5454545454545456E-2</v>
          </cell>
          <cell r="AR118">
            <v>6.4118372379778063E-2</v>
          </cell>
          <cell r="AS118">
            <v>0</v>
          </cell>
          <cell r="AT118">
            <v>0.19592190389892117</v>
          </cell>
          <cell r="AU118">
            <v>0.43168836593499621</v>
          </cell>
          <cell r="AV118">
            <v>0.15151515151515152</v>
          </cell>
          <cell r="AW118">
            <v>0.87807723592075626</v>
          </cell>
          <cell r="AX118">
            <v>0</v>
          </cell>
          <cell r="AY118">
            <v>0.25421133231240434</v>
          </cell>
          <cell r="AZ118">
            <v>0.61678246926777136</v>
          </cell>
          <cell r="BA118">
            <v>5.7079318013343219E-2</v>
          </cell>
          <cell r="BB118">
            <v>0.31914893617021278</v>
          </cell>
          <cell r="BD118">
            <v>1.8302828618968384E-2</v>
          </cell>
          <cell r="BE118">
            <v>0.26205450773130018</v>
          </cell>
        </row>
        <row r="119">
          <cell r="H119">
            <v>1</v>
          </cell>
          <cell r="I119">
            <v>0.31578947368421056</v>
          </cell>
          <cell r="J119">
            <v>0.72836747361887022</v>
          </cell>
          <cell r="K119">
            <v>0.95313489550348329</v>
          </cell>
          <cell r="L119">
            <v>1</v>
          </cell>
          <cell r="M119">
            <v>0.48014256619144602</v>
          </cell>
          <cell r="N119">
            <v>2.1739569134581692E-3</v>
          </cell>
          <cell r="O119">
            <v>9.0909090909090912E-2</v>
          </cell>
          <cell r="P119">
            <v>0.30482606902241172</v>
          </cell>
          <cell r="Q119">
            <v>0.65768621236133118</v>
          </cell>
          <cell r="R119">
            <v>0.9039251806716736</v>
          </cell>
          <cell r="S119">
            <v>0.54270986745213545</v>
          </cell>
          <cell r="T119">
            <v>0.40963855421686751</v>
          </cell>
          <cell r="U119">
            <v>0.88888888888888895</v>
          </cell>
          <cell r="V119">
            <v>0.5</v>
          </cell>
          <cell r="W119">
            <v>1</v>
          </cell>
          <cell r="X119">
            <v>0.2857142857142857</v>
          </cell>
          <cell r="Y119">
            <v>0.13636363636363635</v>
          </cell>
          <cell r="Z119">
            <v>1</v>
          </cell>
          <cell r="AA119">
            <v>0.49243466299862448</v>
          </cell>
          <cell r="AB119">
            <v>9.7608909269570915E-2</v>
          </cell>
          <cell r="AC119">
            <v>0.95867768595041314</v>
          </cell>
          <cell r="AD119">
            <v>0.18798151001540833</v>
          </cell>
          <cell r="AE119">
            <v>6.2103728125792533E-2</v>
          </cell>
          <cell r="AF119">
            <v>5.4054054054054057E-2</v>
          </cell>
          <cell r="AG119">
            <v>0.84598630989421286</v>
          </cell>
          <cell r="AH119">
            <v>3.7800687285223358E-2</v>
          </cell>
          <cell r="AI119">
            <v>0.17910824807376541</v>
          </cell>
          <cell r="AJ119">
            <v>3.2397408207343416E-2</v>
          </cell>
          <cell r="AK119">
            <v>0.24127716947213598</v>
          </cell>
          <cell r="AL119">
            <v>0.82579303172126894</v>
          </cell>
          <cell r="AM119">
            <v>0.33578947368421053</v>
          </cell>
          <cell r="AN119">
            <v>0.13333333333333333</v>
          </cell>
          <cell r="AO119">
            <v>6.6666666666666666E-2</v>
          </cell>
          <cell r="AP119">
            <v>0.11904761904761904</v>
          </cell>
          <cell r="AQ119">
            <v>0.13636363636363635</v>
          </cell>
          <cell r="AR119">
            <v>0.34155363748458695</v>
          </cell>
          <cell r="AS119">
            <v>0</v>
          </cell>
          <cell r="AT119">
            <v>0.50233927587129001</v>
          </cell>
          <cell r="AU119">
            <v>0.32808287065519803</v>
          </cell>
          <cell r="AV119">
            <v>0.42424242424242425</v>
          </cell>
          <cell r="AW119">
            <v>0.92147668952556416</v>
          </cell>
          <cell r="AX119">
            <v>0</v>
          </cell>
          <cell r="AY119">
            <v>0.46707503828483921</v>
          </cell>
          <cell r="AZ119">
            <v>0.79369321218599687</v>
          </cell>
          <cell r="BA119">
            <v>0.18902891030392885</v>
          </cell>
          <cell r="BB119">
            <v>0.23404255319148937</v>
          </cell>
          <cell r="BD119">
            <v>0.3843594009983361</v>
          </cell>
          <cell r="BE119">
            <v>1</v>
          </cell>
        </row>
        <row r="120">
          <cell r="H120">
            <v>0.33</v>
          </cell>
          <cell r="I120">
            <v>0.28947368421052633</v>
          </cell>
          <cell r="J120">
            <v>0.98845437616387333</v>
          </cell>
          <cell r="K120">
            <v>0.68672155372598698</v>
          </cell>
          <cell r="L120">
            <v>0.38347798135647693</v>
          </cell>
          <cell r="M120">
            <v>0.53004073319755585</v>
          </cell>
          <cell r="N120">
            <v>0.11304942862541713</v>
          </cell>
          <cell r="O120">
            <v>4.5454545454545456E-2</v>
          </cell>
          <cell r="P120">
            <v>0.5387047985700536</v>
          </cell>
          <cell r="Q120">
            <v>0.62757527733755936</v>
          </cell>
          <cell r="R120">
            <v>0.5462661187473431</v>
          </cell>
          <cell r="S120">
            <v>0.12592047128129602</v>
          </cell>
          <cell r="T120">
            <v>8.4337349397590369E-2</v>
          </cell>
          <cell r="U120">
            <v>0.22222222222222224</v>
          </cell>
          <cell r="V120">
            <v>0</v>
          </cell>
          <cell r="W120">
            <v>1</v>
          </cell>
          <cell r="X120">
            <v>0</v>
          </cell>
          <cell r="Y120">
            <v>4.5454545454545456E-2</v>
          </cell>
          <cell r="Z120">
            <v>0.73525657390860355</v>
          </cell>
          <cell r="AA120">
            <v>0.5529573590096285</v>
          </cell>
          <cell r="AB120">
            <v>1.7032427120864724E-2</v>
          </cell>
          <cell r="AC120">
            <v>0.85441830896376358</v>
          </cell>
          <cell r="AD120">
            <v>7.8582434514637908E-2</v>
          </cell>
          <cell r="AE120">
            <v>0.16003043367993916</v>
          </cell>
          <cell r="AF120">
            <v>0</v>
          </cell>
          <cell r="AG120">
            <v>0.58873677660236468</v>
          </cell>
          <cell r="AH120">
            <v>0.23024054982817865</v>
          </cell>
          <cell r="AI120">
            <v>0.32146014904635595</v>
          </cell>
          <cell r="AJ120">
            <v>4.1036717062634988E-2</v>
          </cell>
          <cell r="AK120">
            <v>0.95875551560712535</v>
          </cell>
          <cell r="AL120">
            <v>0.4498179927197089</v>
          </cell>
          <cell r="AM120">
            <v>8.0526315789473682E-2</v>
          </cell>
          <cell r="AN120">
            <v>0</v>
          </cell>
          <cell r="AO120">
            <v>0</v>
          </cell>
          <cell r="AP120">
            <v>0</v>
          </cell>
          <cell r="AQ120">
            <v>4.5454545454545456E-2</v>
          </cell>
          <cell r="AR120">
            <v>2.712700369913687E-2</v>
          </cell>
          <cell r="AS120">
            <v>1.8743563336766224E-2</v>
          </cell>
          <cell r="AT120">
            <v>0.53908962772857993</v>
          </cell>
          <cell r="AU120">
            <v>0.62969108945595686</v>
          </cell>
          <cell r="AV120">
            <v>0.21212121212121213</v>
          </cell>
          <cell r="AW120">
            <v>0.84179232954734573</v>
          </cell>
          <cell r="AX120">
            <v>0</v>
          </cell>
          <cell r="AY120">
            <v>0.19218989280245027</v>
          </cell>
          <cell r="AZ120">
            <v>0.43185462319615187</v>
          </cell>
          <cell r="BA120">
            <v>2.9651593773165306E-2</v>
          </cell>
          <cell r="BB120">
            <v>0.1276595744680851</v>
          </cell>
          <cell r="BD120">
            <v>5.8236272878535774E-3</v>
          </cell>
          <cell r="BE120">
            <v>0.41886792474759704</v>
          </cell>
        </row>
        <row r="121">
          <cell r="H121">
            <v>1</v>
          </cell>
          <cell r="I121">
            <v>0.21052631578947367</v>
          </cell>
          <cell r="J121">
            <v>0.88441961514587208</v>
          </cell>
          <cell r="K121">
            <v>0.83048342833016675</v>
          </cell>
          <cell r="L121">
            <v>0.74091931854709092</v>
          </cell>
          <cell r="M121">
            <v>7.1283095723014181E-2</v>
          </cell>
          <cell r="N121">
            <v>3.1371023814459658E-4</v>
          </cell>
          <cell r="O121">
            <v>4.5454545454545456E-2</v>
          </cell>
          <cell r="P121">
            <v>0.52715523167881206</v>
          </cell>
          <cell r="Q121">
            <v>0.75435816164817748</v>
          </cell>
          <cell r="R121">
            <v>0.78687827688819623</v>
          </cell>
          <cell r="S121">
            <v>0.25846833578792339</v>
          </cell>
          <cell r="T121">
            <v>0.44578313253012047</v>
          </cell>
          <cell r="U121">
            <v>0.22222222222222224</v>
          </cell>
          <cell r="V121">
            <v>0</v>
          </cell>
          <cell r="W121">
            <v>1</v>
          </cell>
          <cell r="X121">
            <v>0.14285714285714285</v>
          </cell>
          <cell r="Y121">
            <v>4.5454545454545456E-2</v>
          </cell>
          <cell r="Z121">
            <v>1</v>
          </cell>
          <cell r="AA121">
            <v>0.80055020632737262</v>
          </cell>
          <cell r="AB121">
            <v>1.5394693743858498E-2</v>
          </cell>
          <cell r="AC121">
            <v>0.73596100868828151</v>
          </cell>
          <cell r="AD121">
            <v>4.930662557781202E-2</v>
          </cell>
          <cell r="AE121">
            <v>1.8418716713162569E-2</v>
          </cell>
          <cell r="AF121">
            <v>0</v>
          </cell>
          <cell r="AG121">
            <v>0.78139390168014933</v>
          </cell>
          <cell r="AH121">
            <v>0.31271477663230235</v>
          </cell>
          <cell r="AI121">
            <v>0.13300492610837439</v>
          </cell>
          <cell r="AJ121">
            <v>1.7278617710583158E-2</v>
          </cell>
          <cell r="AK121">
            <v>0.59989377349240069</v>
          </cell>
          <cell r="AL121">
            <v>0.64638585543421734</v>
          </cell>
          <cell r="AM121">
            <v>0.15157894736842104</v>
          </cell>
          <cell r="AN121">
            <v>6.6666666666666666E-2</v>
          </cell>
          <cell r="AO121">
            <v>0</v>
          </cell>
          <cell r="AP121">
            <v>0.19047619047619047</v>
          </cell>
          <cell r="AQ121">
            <v>4.5454545454545456E-2</v>
          </cell>
          <cell r="AR121">
            <v>0.20468557336621457</v>
          </cell>
          <cell r="AS121">
            <v>0</v>
          </cell>
          <cell r="AT121">
            <v>0.35503178453806533</v>
          </cell>
          <cell r="AU121">
            <v>0.16444049983732784</v>
          </cell>
          <cell r="AV121">
            <v>3.0303030303030304E-2</v>
          </cell>
          <cell r="AW121">
            <v>0.79384271494488878</v>
          </cell>
          <cell r="AX121">
            <v>0</v>
          </cell>
          <cell r="AY121">
            <v>0.17687595712098012</v>
          </cell>
          <cell r="AZ121">
            <v>0.30464991982896861</v>
          </cell>
          <cell r="BA121">
            <v>2.7427724240177909E-2</v>
          </cell>
          <cell r="BB121">
            <v>0.10638297872340427</v>
          </cell>
          <cell r="BD121">
            <v>7.5707154742096494E-2</v>
          </cell>
          <cell r="BE121">
            <v>0.37735849080099687</v>
          </cell>
        </row>
        <row r="122">
          <cell r="H122">
            <v>1</v>
          </cell>
          <cell r="I122">
            <v>0.15789473684210525</v>
          </cell>
          <cell r="J122">
            <v>0.69137181874612041</v>
          </cell>
          <cell r="K122">
            <v>0.97150094996833436</v>
          </cell>
          <cell r="L122">
            <v>0.5396978463516553</v>
          </cell>
          <cell r="M122">
            <v>0.21690427698574327</v>
          </cell>
          <cell r="N122">
            <v>2.4766597748257627E-4</v>
          </cell>
          <cell r="O122">
            <v>4.5454545454545456E-2</v>
          </cell>
          <cell r="P122">
            <v>0.52811769558641553</v>
          </cell>
          <cell r="Q122">
            <v>0.32963549920760687</v>
          </cell>
          <cell r="R122">
            <v>0.94997874450899811</v>
          </cell>
          <cell r="S122">
            <v>0.49042709867452139</v>
          </cell>
          <cell r="T122">
            <v>0.45783132530120485</v>
          </cell>
          <cell r="U122">
            <v>0.46666666666666662</v>
          </cell>
          <cell r="V122">
            <v>0</v>
          </cell>
          <cell r="W122">
            <v>1</v>
          </cell>
          <cell r="X122">
            <v>0.14285714285714285</v>
          </cell>
          <cell r="Y122">
            <v>4.5454545454545456E-2</v>
          </cell>
          <cell r="Z122">
            <v>1</v>
          </cell>
          <cell r="AA122">
            <v>0.86726272352132028</v>
          </cell>
          <cell r="AB122">
            <v>1.6377333770062234E-2</v>
          </cell>
          <cell r="AC122">
            <v>0.81076499258317436</v>
          </cell>
          <cell r="AD122">
            <v>5.8551617873651769E-2</v>
          </cell>
          <cell r="AE122">
            <v>5.379786964240426E-2</v>
          </cell>
          <cell r="AF122">
            <v>0.10810810810810811</v>
          </cell>
          <cell r="AG122">
            <v>0.69763534536403238</v>
          </cell>
          <cell r="AH122">
            <v>0.50859106529209619</v>
          </cell>
          <cell r="AI122">
            <v>0.65681444991789817</v>
          </cell>
          <cell r="AJ122">
            <v>0.10151187904967604</v>
          </cell>
          <cell r="AK122">
            <v>0.38547965353815988</v>
          </cell>
          <cell r="AL122">
            <v>0.91939677587103485</v>
          </cell>
          <cell r="AM122">
            <v>0.23052631578947369</v>
          </cell>
          <cell r="AN122">
            <v>6.6666666666666666E-2</v>
          </cell>
          <cell r="AO122">
            <v>0</v>
          </cell>
          <cell r="AP122">
            <v>0.15873015873015875</v>
          </cell>
          <cell r="AQ122">
            <v>4.5454545454545456E-2</v>
          </cell>
          <cell r="AR122">
            <v>5.9186189889025895E-2</v>
          </cell>
          <cell r="AS122">
            <v>0</v>
          </cell>
          <cell r="AT122">
            <v>0.19845619339109355</v>
          </cell>
          <cell r="AU122">
            <v>9.9550194956455895E-2</v>
          </cell>
          <cell r="AV122">
            <v>0</v>
          </cell>
          <cell r="AW122">
            <v>0.74253178708768464</v>
          </cell>
          <cell r="AX122">
            <v>0</v>
          </cell>
          <cell r="AY122">
            <v>0.11485451761102604</v>
          </cell>
          <cell r="AZ122">
            <v>0.59059326563335113</v>
          </cell>
          <cell r="BA122">
            <v>1.0378057820607857E-2</v>
          </cell>
          <cell r="BB122">
            <v>8.5106382978723416E-2</v>
          </cell>
          <cell r="BD122">
            <v>9.4009983361064878E-2</v>
          </cell>
          <cell r="BE122">
            <v>0.58490566053399784</v>
          </cell>
        </row>
        <row r="123">
          <cell r="H123">
            <v>0.52</v>
          </cell>
          <cell r="I123">
            <v>0.31578947368421056</v>
          </cell>
          <cell r="J123">
            <v>0.9901924270639354</v>
          </cell>
          <cell r="K123">
            <v>0.60797973400886629</v>
          </cell>
          <cell r="L123">
            <v>0.60077145612343297</v>
          </cell>
          <cell r="M123">
            <v>0.70875763747454179</v>
          </cell>
          <cell r="N123">
            <v>0.1813979001594235</v>
          </cell>
          <cell r="O123">
            <v>9.0909090909090912E-2</v>
          </cell>
          <cell r="P123">
            <v>0.46542004674824694</v>
          </cell>
          <cell r="Q123">
            <v>0.70681458003169562</v>
          </cell>
          <cell r="R123">
            <v>0.49709508289641491</v>
          </cell>
          <cell r="S123">
            <v>0.13181148748159058</v>
          </cell>
          <cell r="T123">
            <v>6.0240963855421693E-2</v>
          </cell>
          <cell r="U123">
            <v>0.24444444444444444</v>
          </cell>
          <cell r="V123">
            <v>0</v>
          </cell>
          <cell r="W123">
            <v>1</v>
          </cell>
          <cell r="X123">
            <v>0</v>
          </cell>
          <cell r="Y123">
            <v>3.0303030303030304E-2</v>
          </cell>
          <cell r="Z123">
            <v>0.70972683175899931</v>
          </cell>
          <cell r="AA123">
            <v>0.561898211829436</v>
          </cell>
          <cell r="AB123">
            <v>4.0943334425155582E-2</v>
          </cell>
          <cell r="AC123">
            <v>0.85823267641449463</v>
          </cell>
          <cell r="AD123">
            <v>0.22650231124807396</v>
          </cell>
          <cell r="AE123">
            <v>3.6583819426832358E-2</v>
          </cell>
          <cell r="AF123">
            <v>0</v>
          </cell>
          <cell r="AG123">
            <v>0.62414436838830134</v>
          </cell>
          <cell r="AH123">
            <v>0.18213058419243985</v>
          </cell>
          <cell r="AI123">
            <v>0.33813313123657945</v>
          </cell>
          <cell r="AJ123">
            <v>3.4557235421166316E-2</v>
          </cell>
          <cell r="AK123">
            <v>0.94586533747344337</v>
          </cell>
          <cell r="AL123">
            <v>0.50494019760790432</v>
          </cell>
          <cell r="AM123">
            <v>5.1578947368421051E-2</v>
          </cell>
          <cell r="AN123">
            <v>6.6666666666666666E-2</v>
          </cell>
          <cell r="AO123">
            <v>0.13333333333333333</v>
          </cell>
          <cell r="AP123">
            <v>9.5238095238095233E-2</v>
          </cell>
          <cell r="AQ123">
            <v>9.0909090909090912E-2</v>
          </cell>
          <cell r="AR123">
            <v>2.2194821208384712E-2</v>
          </cell>
          <cell r="AS123">
            <v>0.60308959835221432</v>
          </cell>
          <cell r="AT123">
            <v>0.37196733432688112</v>
          </cell>
          <cell r="AU123">
            <v>0.59130392265322029</v>
          </cell>
          <cell r="AV123">
            <v>0.60606060606060608</v>
          </cell>
          <cell r="AW123">
            <v>0.76986151590364549</v>
          </cell>
          <cell r="AX123">
            <v>0.46060606079999999</v>
          </cell>
          <cell r="AY123">
            <v>0.24808575803981628</v>
          </cell>
          <cell r="AZ123">
            <v>0.65954035275253875</v>
          </cell>
          <cell r="BA123">
            <v>7.6352853965900663E-2</v>
          </cell>
          <cell r="BB123">
            <v>0.14893617021276598</v>
          </cell>
          <cell r="BD123">
            <v>1.08153078202995E-2</v>
          </cell>
          <cell r="BE123">
            <v>0.32075471676575296</v>
          </cell>
        </row>
        <row r="124">
          <cell r="H124">
            <v>0.5</v>
          </cell>
          <cell r="I124">
            <v>0.31578947368421056</v>
          </cell>
          <cell r="J124">
            <v>0.99255121042830541</v>
          </cell>
          <cell r="K124">
            <v>0.91196960101329949</v>
          </cell>
          <cell r="L124">
            <v>0.69238187078109914</v>
          </cell>
          <cell r="M124">
            <v>0.15376782077393072</v>
          </cell>
          <cell r="N124">
            <v>4.9166282937281806E-4</v>
          </cell>
          <cell r="O124">
            <v>4.5454545454545456E-2</v>
          </cell>
          <cell r="P124">
            <v>0.5297676337137357</v>
          </cell>
          <cell r="Q124">
            <v>0.6133122028526149</v>
          </cell>
          <cell r="R124">
            <v>0.72325350715601533</v>
          </cell>
          <cell r="S124">
            <v>4.3446244477172317E-2</v>
          </cell>
          <cell r="T124">
            <v>3.614457831325301E-2</v>
          </cell>
          <cell r="U124">
            <v>0.3666666666666667</v>
          </cell>
          <cell r="V124">
            <v>0</v>
          </cell>
          <cell r="W124">
            <v>1</v>
          </cell>
          <cell r="X124">
            <v>0.2857142857142857</v>
          </cell>
          <cell r="Y124">
            <v>1.5151515151515152E-2</v>
          </cell>
          <cell r="Z124">
            <v>0.96859841715598682</v>
          </cell>
          <cell r="AA124">
            <v>0.88308115543328736</v>
          </cell>
          <cell r="AB124">
            <v>4.3236161152964289E-2</v>
          </cell>
          <cell r="AC124">
            <v>0.5848696757787667</v>
          </cell>
          <cell r="AD124">
            <v>5.3929121725731895E-2</v>
          </cell>
          <cell r="AE124">
            <v>2.6217347197565303E-2</v>
          </cell>
          <cell r="AF124">
            <v>0</v>
          </cell>
          <cell r="AG124">
            <v>0.9379589296826385</v>
          </cell>
          <cell r="AH124">
            <v>6.18556701030928E-2</v>
          </cell>
          <cell r="AI124">
            <v>0.44019199191612979</v>
          </cell>
          <cell r="AJ124">
            <v>0.22678185745140389</v>
          </cell>
          <cell r="AK124">
            <v>0.61607288772675273</v>
          </cell>
          <cell r="AL124">
            <v>0.73998959958398336</v>
          </cell>
          <cell r="AM124">
            <v>0.12473684210526316</v>
          </cell>
          <cell r="AN124">
            <v>6.6666666666666666E-2</v>
          </cell>
          <cell r="AO124">
            <v>0</v>
          </cell>
          <cell r="AP124">
            <v>0.12698412698412698</v>
          </cell>
          <cell r="AQ124">
            <v>9.0909090909090912E-2</v>
          </cell>
          <cell r="AR124">
            <v>0.18742293464858201</v>
          </cell>
          <cell r="AS124">
            <v>0.38661174047373842</v>
          </cell>
          <cell r="AT124">
            <v>0.37481196616369222</v>
          </cell>
          <cell r="AU124">
            <v>6.2571291520429478E-2</v>
          </cell>
          <cell r="AV124">
            <v>1.5151515151515152E-2</v>
          </cell>
          <cell r="AW124">
            <v>0.99367811862959221</v>
          </cell>
          <cell r="AX124">
            <v>0</v>
          </cell>
          <cell r="AY124">
            <v>0.1424196018376723</v>
          </cell>
          <cell r="AZ124">
            <v>4.2757883484767542E-2</v>
          </cell>
          <cell r="BA124">
            <v>5.4855448480355819E-2</v>
          </cell>
          <cell r="BB124">
            <v>6.3829787234042548E-2</v>
          </cell>
          <cell r="BD124">
            <v>8.3194675540765387E-3</v>
          </cell>
          <cell r="BE124">
            <v>0.37735849080099687</v>
          </cell>
        </row>
        <row r="125">
          <cell r="H125">
            <v>0.17</v>
          </cell>
          <cell r="I125">
            <v>0.71052631578947367</v>
          </cell>
          <cell r="J125">
            <v>0.99391682184978269</v>
          </cell>
          <cell r="K125">
            <v>0.88347055098163407</v>
          </cell>
          <cell r="L125">
            <v>0.65991642558662822</v>
          </cell>
          <cell r="M125">
            <v>0.34470468431771872</v>
          </cell>
          <cell r="N125">
            <v>1.7143989330182779E-2</v>
          </cell>
          <cell r="O125">
            <v>9.0909090909090912E-2</v>
          </cell>
          <cell r="P125">
            <v>0.28887666712498272</v>
          </cell>
          <cell r="Q125">
            <v>0.52773375594294769</v>
          </cell>
          <cell r="R125">
            <v>0.5819753436304379</v>
          </cell>
          <cell r="S125">
            <v>3.1664212076583209E-2</v>
          </cell>
          <cell r="T125">
            <v>6.0240963855421693E-2</v>
          </cell>
          <cell r="U125">
            <v>0.19999999999999998</v>
          </cell>
          <cell r="V125">
            <v>0</v>
          </cell>
          <cell r="W125">
            <v>0</v>
          </cell>
          <cell r="X125">
            <v>0.14285714285714285</v>
          </cell>
          <cell r="Y125">
            <v>9.0909090909090912E-2</v>
          </cell>
          <cell r="Z125">
            <v>0.98212918049527698</v>
          </cell>
          <cell r="AA125">
            <v>0.72696011004126537</v>
          </cell>
          <cell r="AB125">
            <v>5.2079921388797898E-2</v>
          </cell>
          <cell r="AC125">
            <v>0.76944267853358772</v>
          </cell>
          <cell r="AD125">
            <v>0.15408320493066255</v>
          </cell>
          <cell r="AE125">
            <v>8.3502409332995173E-2</v>
          </cell>
          <cell r="AF125">
            <v>0</v>
          </cell>
          <cell r="AG125">
            <v>0.72022401991288121</v>
          </cell>
          <cell r="AH125">
            <v>0.18556701030927836</v>
          </cell>
          <cell r="AI125">
            <v>0.41076165214096244</v>
          </cell>
          <cell r="AJ125">
            <v>6.0475161987041046E-2</v>
          </cell>
          <cell r="AK125">
            <v>0.7894059486844256</v>
          </cell>
          <cell r="AL125">
            <v>0.29641185647425911</v>
          </cell>
          <cell r="AM125">
            <v>0</v>
          </cell>
          <cell r="AN125">
            <v>6.6666666666666666E-2</v>
          </cell>
          <cell r="AO125">
            <v>0.1</v>
          </cell>
          <cell r="AP125">
            <v>0.10317460317460318</v>
          </cell>
          <cell r="AQ125">
            <v>0</v>
          </cell>
          <cell r="AR125">
            <v>0</v>
          </cell>
          <cell r="AS125">
            <v>5.7260556127703401E-2</v>
          </cell>
          <cell r="AT125">
            <v>0.25580636189745776</v>
          </cell>
          <cell r="AU125">
            <v>0.27933287632021692</v>
          </cell>
          <cell r="AV125">
            <v>0.31818181818181818</v>
          </cell>
          <cell r="AW125">
            <v>0.94351256302329856</v>
          </cell>
          <cell r="AX125">
            <v>0.22222222239999997</v>
          </cell>
          <cell r="AY125">
            <v>0.25038284839203684</v>
          </cell>
          <cell r="AZ125">
            <v>0.66221272047033675</v>
          </cell>
          <cell r="BA125">
            <v>0.18532246108228317</v>
          </cell>
          <cell r="BB125">
            <v>0.27659574468085107</v>
          </cell>
          <cell r="BD125">
            <v>1.3311148086522461E-2</v>
          </cell>
          <cell r="BE125">
            <v>0.23899371132490807</v>
          </cell>
        </row>
        <row r="126">
          <cell r="H126">
            <v>1</v>
          </cell>
          <cell r="I126">
            <v>0.21052631578947367</v>
          </cell>
          <cell r="J126">
            <v>0.96759776536312847</v>
          </cell>
          <cell r="K126">
            <v>0.87523749208359725</v>
          </cell>
          <cell r="L126">
            <v>0.59723561555769855</v>
          </cell>
          <cell r="M126">
            <v>0.40784114052953147</v>
          </cell>
          <cell r="N126">
            <v>1.0567081705923254E-3</v>
          </cell>
          <cell r="O126">
            <v>0.13636363636363635</v>
          </cell>
          <cell r="P126">
            <v>0.30565103808607169</v>
          </cell>
          <cell r="Q126">
            <v>0.85261489698890658</v>
          </cell>
          <cell r="R126">
            <v>0.93864248264134909</v>
          </cell>
          <cell r="S126">
            <v>6.9219440353460962E-2</v>
          </cell>
          <cell r="T126">
            <v>0.19277108433734941</v>
          </cell>
          <cell r="U126">
            <v>0.44444444444444448</v>
          </cell>
          <cell r="V126">
            <v>0.5</v>
          </cell>
          <cell r="W126">
            <v>1</v>
          </cell>
          <cell r="X126">
            <v>0.2857142857142857</v>
          </cell>
          <cell r="Y126">
            <v>0.10606060606060606</v>
          </cell>
          <cell r="Z126">
            <v>0.97447025785039576</v>
          </cell>
          <cell r="AA126">
            <v>0.62173314993122408</v>
          </cell>
          <cell r="AB126">
            <v>0.12414018997707173</v>
          </cell>
          <cell r="AC126">
            <v>0.83492265310447134</v>
          </cell>
          <cell r="AD126">
            <v>0.14637904468412943</v>
          </cell>
          <cell r="AE126">
            <v>7.3991884352016216E-2</v>
          </cell>
          <cell r="AF126">
            <v>0.1891891891891892</v>
          </cell>
          <cell r="AG126">
            <v>0.98991910392034865</v>
          </cell>
          <cell r="AH126">
            <v>1.3745704467353964E-2</v>
          </cell>
          <cell r="AI126">
            <v>0.53126184160666923</v>
          </cell>
          <cell r="AJ126">
            <v>6.4794816414686818E-2</v>
          </cell>
          <cell r="AK126">
            <v>4.0427357411341763E-2</v>
          </cell>
          <cell r="AL126">
            <v>0.74258970358814358</v>
          </cell>
          <cell r="AM126">
            <v>0.44684210526315793</v>
          </cell>
          <cell r="AN126">
            <v>6.6666666666666666E-2</v>
          </cell>
          <cell r="AO126">
            <v>0.2</v>
          </cell>
          <cell r="AP126">
            <v>5.5555555555555559E-2</v>
          </cell>
          <cell r="AQ126">
            <v>0.18181818181818182</v>
          </cell>
          <cell r="AR126">
            <v>0.42540073982737364</v>
          </cell>
          <cell r="AS126">
            <v>0</v>
          </cell>
          <cell r="AT126">
            <v>0.51277094202858742</v>
          </cell>
          <cell r="AU126">
            <v>0.19781841946335085</v>
          </cell>
          <cell r="AV126">
            <v>0.48484848484848486</v>
          </cell>
          <cell r="AW126">
            <v>1</v>
          </cell>
          <cell r="AX126">
            <v>0</v>
          </cell>
          <cell r="AY126">
            <v>0.34379785604900465</v>
          </cell>
          <cell r="AZ126">
            <v>0.57990379476215936</v>
          </cell>
          <cell r="BA126">
            <v>0.17642698295033357</v>
          </cell>
          <cell r="BB126">
            <v>0.14893617021276598</v>
          </cell>
          <cell r="BD126">
            <v>3.9101497504159727E-2</v>
          </cell>
          <cell r="BE126">
            <v>0.79245283026699898</v>
          </cell>
        </row>
        <row r="127">
          <cell r="H127">
            <v>0.06</v>
          </cell>
          <cell r="I127">
            <v>0.23684210526315788</v>
          </cell>
          <cell r="J127">
            <v>0.99913097454996891</v>
          </cell>
          <cell r="K127">
            <v>0.85940468651044977</v>
          </cell>
          <cell r="L127">
            <v>0.71841851494696229</v>
          </cell>
          <cell r="M127">
            <v>0.70672097759674113</v>
          </cell>
          <cell r="N127">
            <v>1.6562432923797766E-2</v>
          </cell>
          <cell r="O127">
            <v>9.0909090909090912E-2</v>
          </cell>
          <cell r="P127">
            <v>0.20967963701361203</v>
          </cell>
          <cell r="Q127">
            <v>0.61648177496038037</v>
          </cell>
          <cell r="R127">
            <v>0.56794671956922205</v>
          </cell>
          <cell r="S127">
            <v>2.7245949926362305E-2</v>
          </cell>
          <cell r="T127">
            <v>1.2048192771084338E-2</v>
          </cell>
          <cell r="U127">
            <v>0.12222222222222222</v>
          </cell>
          <cell r="V127">
            <v>0</v>
          </cell>
          <cell r="W127">
            <v>0</v>
          </cell>
          <cell r="X127">
            <v>0</v>
          </cell>
          <cell r="Y127">
            <v>3.0303030303030304E-2</v>
          </cell>
          <cell r="Z127">
            <v>0.6806229257084504</v>
          </cell>
          <cell r="AA127">
            <v>0.6561210453920221</v>
          </cell>
          <cell r="AB127">
            <v>4.9787094660989191E-2</v>
          </cell>
          <cell r="AC127">
            <v>0.7724094087730452</v>
          </cell>
          <cell r="AD127">
            <v>0.11093990755007704</v>
          </cell>
          <cell r="AE127">
            <v>0.10347451179305098</v>
          </cell>
          <cell r="AF127">
            <v>0</v>
          </cell>
          <cell r="AG127">
            <v>0.84057249533291867</v>
          </cell>
          <cell r="AH127">
            <v>0.33676975945017179</v>
          </cell>
          <cell r="AI127">
            <v>0.36390046734874321</v>
          </cell>
          <cell r="AJ127">
            <v>8.6393088552915762E-2</v>
          </cell>
          <cell r="AK127">
            <v>0.95450645530315414</v>
          </cell>
          <cell r="AL127">
            <v>1.7680707228289308E-2</v>
          </cell>
          <cell r="AM127">
            <v>7.1578947368421061E-2</v>
          </cell>
          <cell r="AN127">
            <v>6.6666666666666666E-2</v>
          </cell>
          <cell r="AO127">
            <v>6.6666666666666666E-2</v>
          </cell>
          <cell r="AP127">
            <v>0.14285714285714285</v>
          </cell>
          <cell r="AQ127">
            <v>4.5454545454545456E-2</v>
          </cell>
          <cell r="AR127">
            <v>1.6029593094944516E-2</v>
          </cell>
          <cell r="AS127">
            <v>3.4809474768280127E-2</v>
          </cell>
          <cell r="AT127">
            <v>0.4628823891692096</v>
          </cell>
          <cell r="AU127">
            <v>0.40436484783249488</v>
          </cell>
          <cell r="AV127">
            <v>0.2878787878787879</v>
          </cell>
          <cell r="AW127">
            <v>0.92733715192629662</v>
          </cell>
          <cell r="AX127">
            <v>0</v>
          </cell>
          <cell r="AY127">
            <v>0.23047473200612562</v>
          </cell>
          <cell r="AZ127">
            <v>0.62533404596472486</v>
          </cell>
          <cell r="BA127">
            <v>9.8591549295774641E-2</v>
          </cell>
          <cell r="BB127">
            <v>0.29787234042553196</v>
          </cell>
          <cell r="BD127">
            <v>9.1514143094841936E-3</v>
          </cell>
          <cell r="BE127">
            <v>0.16981132106799574</v>
          </cell>
        </row>
        <row r="128">
          <cell r="H128">
            <v>0</v>
          </cell>
          <cell r="I128">
            <v>0.31578947368421056</v>
          </cell>
          <cell r="J128">
            <v>0.99168218497827432</v>
          </cell>
          <cell r="K128">
            <v>0.86024910280768419</v>
          </cell>
          <cell r="L128">
            <v>0.43780135004821585</v>
          </cell>
          <cell r="M128">
            <v>0.19857433808553965</v>
          </cell>
          <cell r="N128">
            <v>0.12683800260141004</v>
          </cell>
          <cell r="O128">
            <v>9.0909090909090912E-2</v>
          </cell>
          <cell r="P128">
            <v>0.51024336587377983</v>
          </cell>
          <cell r="Q128">
            <v>0.67987321711568927</v>
          </cell>
          <cell r="R128">
            <v>0.70114779651409953</v>
          </cell>
          <cell r="S128">
            <v>2.4300441826215026E-2</v>
          </cell>
          <cell r="T128">
            <v>4.8192771084337352E-2</v>
          </cell>
          <cell r="U128">
            <v>0.24444444444444444</v>
          </cell>
          <cell r="V128">
            <v>0</v>
          </cell>
          <cell r="W128">
            <v>0</v>
          </cell>
          <cell r="X128">
            <v>0</v>
          </cell>
          <cell r="Y128">
            <v>3.0303030303030304E-2</v>
          </cell>
          <cell r="Z128">
            <v>0.96885371457748282</v>
          </cell>
          <cell r="AA128">
            <v>0.71251719394773028</v>
          </cell>
          <cell r="AB128">
            <v>7.9921388797903697E-2</v>
          </cell>
          <cell r="AC128">
            <v>0.75863530408984947</v>
          </cell>
          <cell r="AD128">
            <v>0.12018489984591679</v>
          </cell>
          <cell r="AE128">
            <v>6.517879786964241E-2</v>
          </cell>
          <cell r="AF128">
            <v>0</v>
          </cell>
          <cell r="AG128">
            <v>0.92694461729931565</v>
          </cell>
          <cell r="AH128">
            <v>0.12714776632302405</v>
          </cell>
          <cell r="AI128">
            <v>0.50397877984084882</v>
          </cell>
          <cell r="AJ128">
            <v>7.3434125269978404E-2</v>
          </cell>
          <cell r="AK128">
            <v>0.63786974995914358</v>
          </cell>
          <cell r="AL128">
            <v>0.60322412896515865</v>
          </cell>
          <cell r="AM128">
            <v>6.5789473684210523E-2</v>
          </cell>
          <cell r="AN128">
            <v>0.2</v>
          </cell>
          <cell r="AO128">
            <v>0.1</v>
          </cell>
          <cell r="AP128">
            <v>0.26190476190476192</v>
          </cell>
          <cell r="AQ128">
            <v>4.5454545454545456E-2</v>
          </cell>
          <cell r="AR128">
            <v>5.0554870530209621E-2</v>
          </cell>
          <cell r="AS128">
            <v>0</v>
          </cell>
          <cell r="AT128">
            <v>0.29855551141299097</v>
          </cell>
          <cell r="AU128">
            <v>0.15193407892231536</v>
          </cell>
          <cell r="AV128">
            <v>9.0909090909090912E-2</v>
          </cell>
          <cell r="AW128">
            <v>0.98512171992968278</v>
          </cell>
          <cell r="AX128">
            <v>0</v>
          </cell>
          <cell r="AY128">
            <v>0.15160796324655437</v>
          </cell>
          <cell r="AZ128">
            <v>0.46766435061464456</v>
          </cell>
          <cell r="BA128">
            <v>0.20014825796886582</v>
          </cell>
          <cell r="BB128">
            <v>0.23404255319148937</v>
          </cell>
          <cell r="BD128">
            <v>2.5790349417637273E-2</v>
          </cell>
          <cell r="BE128">
            <v>0.8443396227002492</v>
          </cell>
        </row>
        <row r="129">
          <cell r="H129">
            <v>0</v>
          </cell>
          <cell r="I129">
            <v>0.47368421052631576</v>
          </cell>
          <cell r="J129">
            <v>0.99553072625698324</v>
          </cell>
          <cell r="K129">
            <v>0.91978045176271905</v>
          </cell>
          <cell r="L129">
            <v>0.64834458373513359</v>
          </cell>
          <cell r="M129">
            <v>0.27647657841140527</v>
          </cell>
          <cell r="N129">
            <v>4.1455615504990925E-2</v>
          </cell>
          <cell r="O129">
            <v>4.5454545454545456E-2</v>
          </cell>
          <cell r="P129">
            <v>0.25244053347999451</v>
          </cell>
          <cell r="Q129">
            <v>0.86370839936608557</v>
          </cell>
          <cell r="R129">
            <v>0.61669264560011339</v>
          </cell>
          <cell r="S129">
            <v>7.3637702503681953E-3</v>
          </cell>
          <cell r="T129">
            <v>1.2048192771084338E-2</v>
          </cell>
          <cell r="U129">
            <v>0.12222222222222222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1</v>
          </cell>
          <cell r="AA129">
            <v>0.81224209078404397</v>
          </cell>
          <cell r="AB129">
            <v>3.9305601048149369E-2</v>
          </cell>
          <cell r="AC129">
            <v>0.89680016952744235</v>
          </cell>
          <cell r="AD129">
            <v>5.8551617873651769E-2</v>
          </cell>
          <cell r="AE129">
            <v>5.3354045143291902E-2</v>
          </cell>
          <cell r="AF129">
            <v>0</v>
          </cell>
          <cell r="AG129">
            <v>0.92215308027380216</v>
          </cell>
          <cell r="AH129">
            <v>0.16494845360824742</v>
          </cell>
          <cell r="AI129">
            <v>0.79941897183276489</v>
          </cell>
          <cell r="AJ129">
            <v>4.967602591792656E-2</v>
          </cell>
          <cell r="AK129">
            <v>0.62350874325870242</v>
          </cell>
          <cell r="AL129">
            <v>0.37493499739989605</v>
          </cell>
          <cell r="AM129">
            <v>1</v>
          </cell>
          <cell r="AN129">
            <v>0.13333333333333333</v>
          </cell>
          <cell r="AO129">
            <v>0</v>
          </cell>
          <cell r="AP129">
            <v>0.36507936507936511</v>
          </cell>
          <cell r="AQ129">
            <v>9.0909090909090912E-2</v>
          </cell>
          <cell r="AR129">
            <v>0.8273736128236745</v>
          </cell>
          <cell r="AS129">
            <v>0.184346035015448</v>
          </cell>
          <cell r="AT129">
            <v>0.20060185248761209</v>
          </cell>
          <cell r="AU129">
            <v>0.16866694131865892</v>
          </cell>
          <cell r="AV129">
            <v>3.0303030303030304E-2</v>
          </cell>
          <cell r="AW129">
            <v>0.98313340118965653</v>
          </cell>
          <cell r="AX129">
            <v>0</v>
          </cell>
          <cell r="AY129">
            <v>0.21439509954058195</v>
          </cell>
          <cell r="AZ129">
            <v>0.74184927846071624</v>
          </cell>
          <cell r="BA129">
            <v>5.7820607857672353E-2</v>
          </cell>
          <cell r="BB129">
            <v>0.10638297872340427</v>
          </cell>
          <cell r="BD129">
            <v>9.983361064891845E-3</v>
          </cell>
          <cell r="BE129">
            <v>0.58490566053399784</v>
          </cell>
        </row>
        <row r="130">
          <cell r="H130">
            <v>0.4</v>
          </cell>
          <cell r="I130">
            <v>0.31578947368421056</v>
          </cell>
          <cell r="J130">
            <v>0.99503414028553694</v>
          </cell>
          <cell r="K130">
            <v>0.97171205404264305</v>
          </cell>
          <cell r="L130">
            <v>0.5065895210543232</v>
          </cell>
          <cell r="M130">
            <v>0.53462321792260692</v>
          </cell>
          <cell r="N130">
            <v>3.0121686550269772E-2</v>
          </cell>
          <cell r="O130">
            <v>0.13636363636363635</v>
          </cell>
          <cell r="P130">
            <v>0.40670974838443563</v>
          </cell>
          <cell r="Q130">
            <v>0.53565768621236132</v>
          </cell>
          <cell r="R130">
            <v>0.66387983562420294</v>
          </cell>
          <cell r="S130">
            <v>3.0191458026509566E-2</v>
          </cell>
          <cell r="T130">
            <v>9.6385542168674704E-2</v>
          </cell>
          <cell r="U130">
            <v>0.19999999999999998</v>
          </cell>
          <cell r="V130">
            <v>0</v>
          </cell>
          <cell r="W130">
            <v>1</v>
          </cell>
          <cell r="X130">
            <v>0.14285714285714285</v>
          </cell>
          <cell r="Y130">
            <v>0.12121212121212122</v>
          </cell>
          <cell r="Z130">
            <v>0.99412815930559106</v>
          </cell>
          <cell r="AA130">
            <v>0.77922971114167816</v>
          </cell>
          <cell r="AB130">
            <v>0.10317720275139207</v>
          </cell>
          <cell r="AC130">
            <v>0.66666666666666674</v>
          </cell>
          <cell r="AD130">
            <v>0.19106317411402157</v>
          </cell>
          <cell r="AE130">
            <v>4.1529292416941414E-2</v>
          </cell>
          <cell r="AF130">
            <v>5.4054054054054057E-2</v>
          </cell>
          <cell r="AG130">
            <v>0.88462974486621038</v>
          </cell>
          <cell r="AH130">
            <v>0.15120274914089349</v>
          </cell>
          <cell r="AI130">
            <v>0.53820891751926236</v>
          </cell>
          <cell r="AJ130">
            <v>8.4233261339092869E-2</v>
          </cell>
          <cell r="AK130">
            <v>0.61599117502859957</v>
          </cell>
          <cell r="AL130">
            <v>0.45241809672386907</v>
          </cell>
          <cell r="AM130">
            <v>3.6842105263157891E-2</v>
          </cell>
          <cell r="AN130">
            <v>0.13333333333333333</v>
          </cell>
          <cell r="AO130">
            <v>3.3333333333333333E-2</v>
          </cell>
          <cell r="AP130">
            <v>0.12698412698412698</v>
          </cell>
          <cell r="AQ130">
            <v>0</v>
          </cell>
          <cell r="AR130">
            <v>8.6313193588162772E-3</v>
          </cell>
          <cell r="AS130">
            <v>0</v>
          </cell>
          <cell r="AT130">
            <v>0.31587806194366463</v>
          </cell>
          <cell r="AU130">
            <v>0.15804870322111494</v>
          </cell>
          <cell r="AV130">
            <v>0.16666666666666666</v>
          </cell>
          <cell r="AW130">
            <v>0.9764682102411405</v>
          </cell>
          <cell r="AX130">
            <v>0</v>
          </cell>
          <cell r="AY130">
            <v>0.16998468606431857</v>
          </cell>
          <cell r="AZ130">
            <v>0.50721539283805461</v>
          </cell>
          <cell r="BA130">
            <v>0.14010378057820608</v>
          </cell>
          <cell r="BB130">
            <v>0.17021276595744683</v>
          </cell>
          <cell r="BD130">
            <v>8.3194675540765387E-3</v>
          </cell>
          <cell r="BE130">
            <v>0.37735849080099687</v>
          </cell>
        </row>
        <row r="131">
          <cell r="H131">
            <v>0</v>
          </cell>
          <cell r="I131">
            <v>0.21052631578947367</v>
          </cell>
          <cell r="J131">
            <v>0.99391682184978269</v>
          </cell>
          <cell r="K131">
            <v>0.78699598902258816</v>
          </cell>
          <cell r="L131">
            <v>0.49469623915139843</v>
          </cell>
          <cell r="M131">
            <v>0.51374745417515255</v>
          </cell>
          <cell r="N131">
            <v>0.43599485588591957</v>
          </cell>
          <cell r="O131">
            <v>4.5454545454545456E-2</v>
          </cell>
          <cell r="P131">
            <v>0.48659425271552315</v>
          </cell>
          <cell r="Q131">
            <v>0.71473851030110935</v>
          </cell>
          <cell r="R131">
            <v>0.36899532379197963</v>
          </cell>
          <cell r="S131">
            <v>3.9764359351988222E-2</v>
          </cell>
          <cell r="T131">
            <v>8.4337349397590369E-2</v>
          </cell>
          <cell r="U131">
            <v>0.12222222222222222</v>
          </cell>
          <cell r="V131">
            <v>0</v>
          </cell>
          <cell r="W131">
            <v>0</v>
          </cell>
          <cell r="X131">
            <v>0</v>
          </cell>
          <cell r="Y131">
            <v>9.0909090909090912E-2</v>
          </cell>
          <cell r="Z131">
            <v>0.93872861884094971</v>
          </cell>
          <cell r="AA131">
            <v>0.61623108665749649</v>
          </cell>
          <cell r="AB131">
            <v>1.5722240419259743E-2</v>
          </cell>
          <cell r="AC131">
            <v>0.6158084339902522</v>
          </cell>
          <cell r="AD131">
            <v>3.543913713405239E-2</v>
          </cell>
          <cell r="AE131">
            <v>5.1388536647222927E-2</v>
          </cell>
          <cell r="AF131">
            <v>0</v>
          </cell>
          <cell r="AG131">
            <v>0.87722464219041696</v>
          </cell>
          <cell r="AH131">
            <v>0.14089347079037801</v>
          </cell>
          <cell r="AI131">
            <v>0.34962738411014282</v>
          </cell>
          <cell r="AJ131">
            <v>6.9114470842332618E-2</v>
          </cell>
          <cell r="AK131">
            <v>0.79326687367216875</v>
          </cell>
          <cell r="AL131">
            <v>0.22100884035361415</v>
          </cell>
          <cell r="AM131">
            <v>0</v>
          </cell>
          <cell r="AN131">
            <v>6.6666666666666666E-2</v>
          </cell>
          <cell r="AO131">
            <v>0</v>
          </cell>
          <cell r="AP131">
            <v>0.33333333333333331</v>
          </cell>
          <cell r="AQ131">
            <v>0</v>
          </cell>
          <cell r="AR131">
            <v>0</v>
          </cell>
          <cell r="AS131">
            <v>0</v>
          </cell>
          <cell r="AT131">
            <v>0.32703975156626303</v>
          </cell>
          <cell r="AU131">
            <v>0.29523932382630236</v>
          </cell>
          <cell r="AV131">
            <v>7.575757575757576E-2</v>
          </cell>
          <cell r="AW131">
            <v>0.91697840974102029</v>
          </cell>
          <cell r="AX131">
            <v>0</v>
          </cell>
          <cell r="AY131">
            <v>0.18147013782542115</v>
          </cell>
          <cell r="AZ131">
            <v>0.40245857830037418</v>
          </cell>
          <cell r="BA131">
            <v>7.783543365455893E-2</v>
          </cell>
          <cell r="BB131">
            <v>0.25531914893617019</v>
          </cell>
          <cell r="BD131">
            <v>2.5790349417637273E-2</v>
          </cell>
          <cell r="BE131">
            <v>0.79245283026699898</v>
          </cell>
        </row>
        <row r="132">
          <cell r="H132">
            <v>0.17</v>
          </cell>
          <cell r="I132">
            <v>0.5</v>
          </cell>
          <cell r="J132">
            <v>0.98758535071384235</v>
          </cell>
          <cell r="K132">
            <v>0.92906903103229899</v>
          </cell>
          <cell r="L132">
            <v>0.63837994214079086</v>
          </cell>
          <cell r="M132">
            <v>0.33197556008146617</v>
          </cell>
          <cell r="N132">
            <v>1.2750211433362258E-3</v>
          </cell>
          <cell r="O132">
            <v>0.13636363636363635</v>
          </cell>
          <cell r="P132">
            <v>0.54117970576103402</v>
          </cell>
          <cell r="Q132">
            <v>0.65134706814580023</v>
          </cell>
          <cell r="R132">
            <v>0.79793113220915413</v>
          </cell>
          <cell r="S132">
            <v>6.4064801178203248E-2</v>
          </cell>
          <cell r="T132">
            <v>0.15662650602409639</v>
          </cell>
          <cell r="U132">
            <v>0.11111111111111112</v>
          </cell>
          <cell r="V132">
            <v>0</v>
          </cell>
          <cell r="W132">
            <v>0</v>
          </cell>
          <cell r="X132">
            <v>0</v>
          </cell>
          <cell r="Y132">
            <v>0.18181818181818182</v>
          </cell>
          <cell r="Z132">
            <v>0.97370436558590756</v>
          </cell>
          <cell r="AA132">
            <v>0.89408528198074266</v>
          </cell>
          <cell r="AB132">
            <v>0.12381264330167049</v>
          </cell>
          <cell r="AC132">
            <v>0.71985590167408353</v>
          </cell>
          <cell r="AD132">
            <v>0.19414483821263481</v>
          </cell>
          <cell r="AE132">
            <v>5.5541465888917077E-2</v>
          </cell>
          <cell r="AF132">
            <v>0</v>
          </cell>
          <cell r="AG132">
            <v>0.84797759800871197</v>
          </cell>
          <cell r="AH132">
            <v>8.9347079037800689E-2</v>
          </cell>
          <cell r="AI132">
            <v>0.55576607300745229</v>
          </cell>
          <cell r="AJ132">
            <v>9.5032397408207347E-2</v>
          </cell>
          <cell r="AK132">
            <v>0.58982268344500732</v>
          </cell>
          <cell r="AL132">
            <v>0.68798751950078008</v>
          </cell>
          <cell r="AM132">
            <v>3.6315789473684211E-2</v>
          </cell>
          <cell r="AN132">
            <v>0.26666666666666666</v>
          </cell>
          <cell r="AO132">
            <v>6.6666666666666666E-2</v>
          </cell>
          <cell r="AP132">
            <v>0.19047619047619047</v>
          </cell>
          <cell r="AQ132">
            <v>4.5454545454545456E-2</v>
          </cell>
          <cell r="AR132">
            <v>4.9321824907521579E-3</v>
          </cell>
          <cell r="AS132">
            <v>2.0391349124613802E-2</v>
          </cell>
          <cell r="AT132">
            <v>0.14723218128051541</v>
          </cell>
          <cell r="AU132">
            <v>8.0923001438656009E-2</v>
          </cell>
          <cell r="AV132">
            <v>0.10606060606060606</v>
          </cell>
          <cell r="AW132">
            <v>0.98283799786195769</v>
          </cell>
          <cell r="AX132">
            <v>0.66666666640000005</v>
          </cell>
          <cell r="AY132">
            <v>0.18300153139356817</v>
          </cell>
          <cell r="AZ132">
            <v>0.66916087653661149</v>
          </cell>
          <cell r="BA132">
            <v>0.22238695329873981</v>
          </cell>
          <cell r="BB132">
            <v>8.5106382978723416E-2</v>
          </cell>
          <cell r="BD132">
            <v>1.9966722129783693E-2</v>
          </cell>
          <cell r="BE132">
            <v>0.37735849080099687</v>
          </cell>
        </row>
        <row r="133">
          <cell r="H133">
            <v>1</v>
          </cell>
          <cell r="I133">
            <v>0.34210526315789475</v>
          </cell>
          <cell r="J133">
            <v>0.66927374301675979</v>
          </cell>
          <cell r="K133">
            <v>0.97086763774540863</v>
          </cell>
          <cell r="L133">
            <v>0.47605271616843431</v>
          </cell>
          <cell r="M133">
            <v>0.51323828920570258</v>
          </cell>
          <cell r="N133">
            <v>2.0950707132229782E-3</v>
          </cell>
          <cell r="O133">
            <v>0.31818181818181823</v>
          </cell>
          <cell r="P133">
            <v>0.24020349236903618</v>
          </cell>
          <cell r="Q133">
            <v>0.76228209191759111</v>
          </cell>
          <cell r="R133">
            <v>0.87034150488876305</v>
          </cell>
          <cell r="S133">
            <v>0.67157584683357874</v>
          </cell>
          <cell r="T133">
            <v>1</v>
          </cell>
          <cell r="U133">
            <v>0.75555555555555554</v>
          </cell>
          <cell r="V133">
            <v>1</v>
          </cell>
          <cell r="W133">
            <v>1</v>
          </cell>
          <cell r="X133">
            <v>0.2857142857142857</v>
          </cell>
          <cell r="Y133">
            <v>0.40909090909090912</v>
          </cell>
          <cell r="Z133">
            <v>1</v>
          </cell>
          <cell r="AA133">
            <v>0.50756533700137541</v>
          </cell>
          <cell r="AB133">
            <v>0.352112676056338</v>
          </cell>
          <cell r="AC133">
            <v>0.81796990887899967</v>
          </cell>
          <cell r="AD133">
            <v>0.31587057010785824</v>
          </cell>
          <cell r="AE133">
            <v>6.0391833629216324E-2</v>
          </cell>
          <cell r="AF133">
            <v>0.97297297297297303</v>
          </cell>
          <cell r="AG133">
            <v>1</v>
          </cell>
          <cell r="AH133">
            <v>4.1237113402061855E-2</v>
          </cell>
          <cell r="AI133">
            <v>0.48894783377542</v>
          </cell>
          <cell r="AJ133">
            <v>7.3434125269978404E-2</v>
          </cell>
          <cell r="AK133">
            <v>0.54289916653047887</v>
          </cell>
          <cell r="AL133">
            <v>0.77379095163806566</v>
          </cell>
          <cell r="AM133">
            <v>0.44578947368421057</v>
          </cell>
          <cell r="AN133">
            <v>0.26666666666666666</v>
          </cell>
          <cell r="AO133">
            <v>0.23333333333333334</v>
          </cell>
          <cell r="AP133">
            <v>9.5238095238095233E-2</v>
          </cell>
          <cell r="AQ133">
            <v>0.45454545454545453</v>
          </cell>
          <cell r="AR133">
            <v>0.38471023427866835</v>
          </cell>
          <cell r="AS133">
            <v>0</v>
          </cell>
          <cell r="AT133">
            <v>0.47758082524251988</v>
          </cell>
          <cell r="AU133">
            <v>0.17859001342292383</v>
          </cell>
          <cell r="AV133">
            <v>0.80303030303030298</v>
          </cell>
          <cell r="AW133">
            <v>0.96487787621410726</v>
          </cell>
          <cell r="AX133">
            <v>0</v>
          </cell>
          <cell r="AY133">
            <v>0.35681470137825427</v>
          </cell>
          <cell r="AZ133">
            <v>0.70283270978086598</v>
          </cell>
          <cell r="BA133">
            <v>0.42105263157894735</v>
          </cell>
          <cell r="BB133">
            <v>0.21276595744680854</v>
          </cell>
          <cell r="BD133">
            <v>0.43178036605657227</v>
          </cell>
          <cell r="BE133">
            <v>1</v>
          </cell>
        </row>
        <row r="134">
          <cell r="H134">
            <v>1</v>
          </cell>
          <cell r="I134">
            <v>0.42105263157894735</v>
          </cell>
          <cell r="J134">
            <v>0.95990068280571073</v>
          </cell>
          <cell r="K134">
            <v>0.87080430652311591</v>
          </cell>
          <cell r="L134">
            <v>0.58148505303760822</v>
          </cell>
          <cell r="M134">
            <v>0.55600814663951126</v>
          </cell>
          <cell r="N134">
            <v>1.7978715402438869E-3</v>
          </cell>
          <cell r="O134">
            <v>4.5454545454545456E-2</v>
          </cell>
          <cell r="P134">
            <v>0.41550941839681016</v>
          </cell>
          <cell r="Q134">
            <v>0.73058637083993661</v>
          </cell>
          <cell r="R134">
            <v>0.75315289783193995</v>
          </cell>
          <cell r="S134">
            <v>0.19882179675994111</v>
          </cell>
          <cell r="T134">
            <v>0.16867469879518074</v>
          </cell>
          <cell r="U134">
            <v>0.22222222222222224</v>
          </cell>
          <cell r="V134">
            <v>0</v>
          </cell>
          <cell r="W134">
            <v>1</v>
          </cell>
          <cell r="X134">
            <v>0</v>
          </cell>
          <cell r="Y134">
            <v>3.0303030303030304E-2</v>
          </cell>
          <cell r="Z134">
            <v>0.99744702578503952</v>
          </cell>
          <cell r="AA134">
            <v>0.56808803301237965</v>
          </cell>
          <cell r="AB134">
            <v>3.5047494267933174E-2</v>
          </cell>
          <cell r="AC134">
            <v>0.89997880906971817</v>
          </cell>
          <cell r="AD134">
            <v>4.7765793528505393E-2</v>
          </cell>
          <cell r="AE134">
            <v>5.2688308394623379E-2</v>
          </cell>
          <cell r="AF134">
            <v>0</v>
          </cell>
          <cell r="AG134">
            <v>0.77666459240821417</v>
          </cell>
          <cell r="AH134">
            <v>9.2783505154639179E-2</v>
          </cell>
          <cell r="AI134">
            <v>0.71087533156498672</v>
          </cell>
          <cell r="AJ134">
            <v>7.9913606911447096E-2</v>
          </cell>
          <cell r="AK134">
            <v>0.53856839352835439</v>
          </cell>
          <cell r="AL134">
            <v>0.71918876755070216</v>
          </cell>
          <cell r="AM134">
            <v>4.8421052631578948E-2</v>
          </cell>
          <cell r="AN134">
            <v>0.13333333333333333</v>
          </cell>
          <cell r="AO134">
            <v>6.6666666666666666E-2</v>
          </cell>
          <cell r="AP134">
            <v>0.30952380952380953</v>
          </cell>
          <cell r="AQ134">
            <v>0</v>
          </cell>
          <cell r="AR134">
            <v>6.1652281134401982E-3</v>
          </cell>
          <cell r="AS134">
            <v>0</v>
          </cell>
          <cell r="AT134">
            <v>0.240001245391778</v>
          </cell>
          <cell r="AU134">
            <v>8.7162667979196043E-2</v>
          </cell>
          <cell r="AV134">
            <v>3.0303030303030304E-2</v>
          </cell>
          <cell r="AW134">
            <v>0.95074885011219146</v>
          </cell>
          <cell r="AX134">
            <v>0</v>
          </cell>
          <cell r="AY134">
            <v>0.26416539050535992</v>
          </cell>
          <cell r="AZ134">
            <v>0.80171031533939074</v>
          </cell>
          <cell r="BA134">
            <v>0.1994069681245367</v>
          </cell>
          <cell r="BB134">
            <v>0.1276595744680851</v>
          </cell>
          <cell r="BD134">
            <v>0.1281198003327787</v>
          </cell>
          <cell r="BE134">
            <v>0.6886792454004983</v>
          </cell>
        </row>
        <row r="135">
          <cell r="H135">
            <v>1</v>
          </cell>
          <cell r="I135">
            <v>0.5</v>
          </cell>
          <cell r="J135">
            <v>0.97864680322780884</v>
          </cell>
          <cell r="K135">
            <v>0.90669199915558363</v>
          </cell>
          <cell r="L135">
            <v>0.68048858887817432</v>
          </cell>
          <cell r="M135">
            <v>0.40631364562118111</v>
          </cell>
          <cell r="N135">
            <v>1.840066484555733E-3</v>
          </cell>
          <cell r="O135">
            <v>9.0909090909090912E-2</v>
          </cell>
          <cell r="P135">
            <v>0.622026673999725</v>
          </cell>
          <cell r="Q135">
            <v>0.63549920760697309</v>
          </cell>
          <cell r="R135">
            <v>0.76108828113929428</v>
          </cell>
          <cell r="S135">
            <v>8.4683357879234158E-2</v>
          </cell>
          <cell r="T135">
            <v>4.8192771084337352E-2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3.0303030303030304E-2</v>
          </cell>
          <cell r="Z135">
            <v>0.84299208577993368</v>
          </cell>
          <cell r="AA135">
            <v>0.77235213204951847</v>
          </cell>
          <cell r="AB135">
            <v>4.0288241074353096E-2</v>
          </cell>
          <cell r="AC135">
            <v>0.85081585081585087</v>
          </cell>
          <cell r="AD135">
            <v>6.1633281972265024E-2</v>
          </cell>
          <cell r="AE135">
            <v>3.6583819426832358E-2</v>
          </cell>
          <cell r="AF135">
            <v>2.7027027027027029E-2</v>
          </cell>
          <cell r="AG135">
            <v>0.81686372121966411</v>
          </cell>
          <cell r="AH135">
            <v>6.5292096219931289E-2</v>
          </cell>
          <cell r="AI135">
            <v>0.67689781482884936</v>
          </cell>
          <cell r="AJ135">
            <v>7.9913606911447096E-2</v>
          </cell>
          <cell r="AK135">
            <v>0.33824971400555653</v>
          </cell>
          <cell r="AL135">
            <v>0.5839833593343734</v>
          </cell>
          <cell r="AM135">
            <v>8.4736842105263166E-2</v>
          </cell>
          <cell r="AN135">
            <v>0.13333333333333333</v>
          </cell>
          <cell r="AO135">
            <v>3.3333333333333333E-2</v>
          </cell>
          <cell r="AP135">
            <v>0.2142857142857143</v>
          </cell>
          <cell r="AQ135">
            <v>9.0909090909090912E-2</v>
          </cell>
          <cell r="AR135">
            <v>7.5215782983970414E-2</v>
          </cell>
          <cell r="AS135">
            <v>0</v>
          </cell>
          <cell r="AT135">
            <v>0.14054809803380294</v>
          </cell>
          <cell r="AU135">
            <v>7.2423935093249847E-2</v>
          </cell>
          <cell r="AV135">
            <v>6.0606060606060608E-2</v>
          </cell>
          <cell r="AW135">
            <v>0.98328072390706223</v>
          </cell>
          <cell r="AX135">
            <v>0</v>
          </cell>
          <cell r="AY135">
            <v>0.20061255742725884</v>
          </cell>
          <cell r="AZ135">
            <v>0.83377872795296637</v>
          </cell>
          <cell r="BA135">
            <v>9.9332839140103782E-2</v>
          </cell>
          <cell r="BB135">
            <v>8.5106382978723416E-2</v>
          </cell>
          <cell r="BD135">
            <v>2.8286189683860229E-2</v>
          </cell>
          <cell r="BE135">
            <v>0.58490566053399784</v>
          </cell>
        </row>
        <row r="136">
          <cell r="H136">
            <v>1</v>
          </cell>
          <cell r="I136">
            <v>0.42105263157894735</v>
          </cell>
          <cell r="J136">
            <v>0.98324022346368711</v>
          </cell>
          <cell r="K136">
            <v>0.80958412497361187</v>
          </cell>
          <cell r="L136">
            <v>0.70395371263259388</v>
          </cell>
          <cell r="M136">
            <v>0.7051934826883911</v>
          </cell>
          <cell r="N136">
            <v>2.7885354501741917E-3</v>
          </cell>
          <cell r="O136">
            <v>9.0909090909090912E-2</v>
          </cell>
          <cell r="P136">
            <v>0.41592190292864012</v>
          </cell>
          <cell r="Q136">
            <v>0.27733755942947702</v>
          </cell>
          <cell r="R136">
            <v>0.85758821028765764</v>
          </cell>
          <cell r="S136">
            <v>0.13254786450662737</v>
          </cell>
          <cell r="T136">
            <v>0.14457831325301204</v>
          </cell>
          <cell r="U136">
            <v>0.23333333333333331</v>
          </cell>
          <cell r="V136">
            <v>0</v>
          </cell>
          <cell r="W136">
            <v>1</v>
          </cell>
          <cell r="X136">
            <v>0.2857142857142857</v>
          </cell>
          <cell r="Y136">
            <v>4.5454545454545456E-2</v>
          </cell>
          <cell r="Z136">
            <v>0.9512381924942559</v>
          </cell>
          <cell r="AA136">
            <v>0.57290233837689131</v>
          </cell>
          <cell r="AB136">
            <v>5.2079921388797898E-2</v>
          </cell>
          <cell r="AC136">
            <v>0.90442890442890445</v>
          </cell>
          <cell r="AD136">
            <v>9.2449922958397532E-2</v>
          </cell>
          <cell r="AE136">
            <v>8.2519655084960689E-2</v>
          </cell>
          <cell r="AF136">
            <v>0</v>
          </cell>
          <cell r="AG136">
            <v>0.74219041692594911</v>
          </cell>
          <cell r="AH136">
            <v>0.10652920962199314</v>
          </cell>
          <cell r="AI136">
            <v>0.8320070733863838</v>
          </cell>
          <cell r="AJ136">
            <v>7.9913606911447096E-2</v>
          </cell>
          <cell r="AK136">
            <v>0.5970338290570355</v>
          </cell>
          <cell r="AL136">
            <v>0.66562662506500259</v>
          </cell>
          <cell r="AM136">
            <v>0.57947368421052625</v>
          </cell>
          <cell r="AN136">
            <v>0.13333333333333333</v>
          </cell>
          <cell r="AO136">
            <v>6.6666666666666666E-2</v>
          </cell>
          <cell r="AP136">
            <v>0.23015873015873015</v>
          </cell>
          <cell r="AQ136">
            <v>9.0909090909090912E-2</v>
          </cell>
          <cell r="AR136">
            <v>0.69173859432799023</v>
          </cell>
          <cell r="AS136">
            <v>0</v>
          </cell>
          <cell r="AT136">
            <v>8.7049794113775225E-2</v>
          </cell>
          <cell r="AU136">
            <v>0.15242421575868534</v>
          </cell>
          <cell r="AV136">
            <v>6.0606060606060608E-2</v>
          </cell>
          <cell r="AW136">
            <v>0.96446518498713185</v>
          </cell>
          <cell r="AX136">
            <v>0</v>
          </cell>
          <cell r="AY136">
            <v>0.21975497702909652</v>
          </cell>
          <cell r="AZ136">
            <v>0.82950293960448962</v>
          </cell>
          <cell r="BA136">
            <v>9.5626389918458121E-2</v>
          </cell>
          <cell r="BB136">
            <v>6.3829787234042548E-2</v>
          </cell>
          <cell r="BD136">
            <v>2.2462562396006653E-2</v>
          </cell>
          <cell r="BE136">
            <v>0.53301886810074761</v>
          </cell>
        </row>
        <row r="137">
          <cell r="H137">
            <v>1</v>
          </cell>
          <cell r="I137">
            <v>0.39473684210526316</v>
          </cell>
          <cell r="J137">
            <v>0.95009310986964624</v>
          </cell>
          <cell r="K137">
            <v>0.95587924846949557</v>
          </cell>
          <cell r="L137">
            <v>0.5573770491803276</v>
          </cell>
          <cell r="M137">
            <v>0.40020366598778001</v>
          </cell>
          <cell r="N137">
            <v>4.1149243518031004E-3</v>
          </cell>
          <cell r="O137">
            <v>0.13636363636363635</v>
          </cell>
          <cell r="P137">
            <v>0.48054447958201568</v>
          </cell>
          <cell r="Q137">
            <v>0.66877971473851028</v>
          </cell>
          <cell r="R137">
            <v>0.8877710075102736</v>
          </cell>
          <cell r="S137">
            <v>0.18483063328424151</v>
          </cell>
          <cell r="T137">
            <v>0.16867469879518074</v>
          </cell>
          <cell r="U137">
            <v>0.18888888888888888</v>
          </cell>
          <cell r="V137">
            <v>0</v>
          </cell>
          <cell r="W137">
            <v>1</v>
          </cell>
          <cell r="X137">
            <v>0.14285714285714285</v>
          </cell>
          <cell r="Y137">
            <v>0.10606060606060606</v>
          </cell>
          <cell r="Z137">
            <v>0.96630074036252234</v>
          </cell>
          <cell r="AA137">
            <v>0.73314993122420891</v>
          </cell>
          <cell r="AB137">
            <v>8.6472322305928592E-2</v>
          </cell>
          <cell r="AC137">
            <v>0.74443738080101707</v>
          </cell>
          <cell r="AD137">
            <v>0.17103235747303544</v>
          </cell>
          <cell r="AE137">
            <v>4.8408572153182859E-2</v>
          </cell>
          <cell r="AF137">
            <v>0</v>
          </cell>
          <cell r="AG137">
            <v>0.69558182949595526</v>
          </cell>
          <cell r="AH137">
            <v>0.11683848797250858</v>
          </cell>
          <cell r="AI137">
            <v>0.79272451686244783</v>
          </cell>
          <cell r="AJ137">
            <v>6.4794816414686818E-2</v>
          </cell>
          <cell r="AK137">
            <v>0.63302827259356098</v>
          </cell>
          <cell r="AL137">
            <v>0.76859074362974522</v>
          </cell>
          <cell r="AM137">
            <v>0</v>
          </cell>
          <cell r="AN137">
            <v>6.6666666666666666E-2</v>
          </cell>
          <cell r="AO137">
            <v>0.1</v>
          </cell>
          <cell r="AP137">
            <v>5.5555555555555559E-2</v>
          </cell>
          <cell r="AQ137">
            <v>0</v>
          </cell>
          <cell r="AR137">
            <v>0</v>
          </cell>
          <cell r="AS137">
            <v>0</v>
          </cell>
          <cell r="AT137">
            <v>2.0751765698362227E-3</v>
          </cell>
          <cell r="AU137">
            <v>0.10100120367470052</v>
          </cell>
          <cell r="AV137">
            <v>0.12121212121212122</v>
          </cell>
          <cell r="AW137">
            <v>0.91971968181473018</v>
          </cell>
          <cell r="AX137">
            <v>0</v>
          </cell>
          <cell r="AY137">
            <v>0.15467075038284842</v>
          </cell>
          <cell r="AZ137">
            <v>0.71138428647781948</v>
          </cell>
          <cell r="BA137">
            <v>0.29058561897702001</v>
          </cell>
          <cell r="BB137">
            <v>6.3829787234042548E-2</v>
          </cell>
          <cell r="BD137">
            <v>7.986688851913476E-2</v>
          </cell>
          <cell r="BE137">
            <v>0.40700808692188378</v>
          </cell>
        </row>
        <row r="138">
          <cell r="H138">
            <v>0.67</v>
          </cell>
          <cell r="I138">
            <v>0.28947368421052633</v>
          </cell>
          <cell r="J138">
            <v>0.92576039726877712</v>
          </cell>
          <cell r="K138">
            <v>0.9434241080852861</v>
          </cell>
          <cell r="L138">
            <v>0.48537447765991637</v>
          </cell>
          <cell r="M138">
            <v>0.42820773930753547</v>
          </cell>
          <cell r="N138">
            <v>6.6209371313675379E-3</v>
          </cell>
          <cell r="O138">
            <v>9.0909090909090912E-2</v>
          </cell>
          <cell r="P138">
            <v>0.38113570741097214</v>
          </cell>
          <cell r="Q138">
            <v>0.75118858954041201</v>
          </cell>
          <cell r="R138">
            <v>0.9156865523593597</v>
          </cell>
          <cell r="S138">
            <v>0.29528718703976436</v>
          </cell>
          <cell r="T138">
            <v>0.21686746987951808</v>
          </cell>
          <cell r="U138">
            <v>0.52222222222222214</v>
          </cell>
          <cell r="V138">
            <v>0</v>
          </cell>
          <cell r="W138">
            <v>1</v>
          </cell>
          <cell r="X138">
            <v>0.14285714285714285</v>
          </cell>
          <cell r="Y138">
            <v>6.0606060606060608E-2</v>
          </cell>
          <cell r="Z138">
            <v>1</v>
          </cell>
          <cell r="AA138">
            <v>0.62517193947730387</v>
          </cell>
          <cell r="AB138">
            <v>8.3851948902718632E-2</v>
          </cell>
          <cell r="AC138">
            <v>0.88281415554142828</v>
          </cell>
          <cell r="AD138">
            <v>0.12326656394453005</v>
          </cell>
          <cell r="AE138">
            <v>6.8856200862287595E-2</v>
          </cell>
          <cell r="AF138">
            <v>0</v>
          </cell>
          <cell r="AG138">
            <v>0.80746733042937147</v>
          </cell>
          <cell r="AH138">
            <v>0.12371134020618556</v>
          </cell>
          <cell r="AI138">
            <v>0.60831122900088408</v>
          </cell>
          <cell r="AJ138">
            <v>7.7753779697624203E-2</v>
          </cell>
          <cell r="AK138">
            <v>0.54847605817944101</v>
          </cell>
          <cell r="AL138">
            <v>0.6838273530941239</v>
          </cell>
          <cell r="AM138">
            <v>0.11052631578947369</v>
          </cell>
          <cell r="AN138">
            <v>0.13333333333333333</v>
          </cell>
          <cell r="AO138">
            <v>0</v>
          </cell>
          <cell r="AP138">
            <v>0.15079365079365079</v>
          </cell>
          <cell r="AQ138">
            <v>9.0909090909090912E-2</v>
          </cell>
          <cell r="AR138">
            <v>4.0690505548705305E-2</v>
          </cell>
          <cell r="AS138">
            <v>0</v>
          </cell>
          <cell r="AT138">
            <v>0.13594443599672298</v>
          </cell>
          <cell r="AU138">
            <v>9.5169597631730177E-2</v>
          </cell>
          <cell r="AV138">
            <v>3.0303030303030304E-2</v>
          </cell>
          <cell r="AW138">
            <v>0.91745703234924292</v>
          </cell>
          <cell r="AX138">
            <v>0</v>
          </cell>
          <cell r="AY138">
            <v>0.22970903522205208</v>
          </cell>
          <cell r="AZ138">
            <v>0.79743452699091399</v>
          </cell>
          <cell r="BA138">
            <v>0.19347664936990364</v>
          </cell>
          <cell r="BB138">
            <v>0.10638297872340427</v>
          </cell>
          <cell r="BD138">
            <v>0.13061564059900166</v>
          </cell>
          <cell r="BE138">
            <v>0.58490566053399784</v>
          </cell>
        </row>
        <row r="139">
          <cell r="H139">
            <v>1</v>
          </cell>
          <cell r="I139">
            <v>0.44736842105263158</v>
          </cell>
          <cell r="J139">
            <v>0.96697703289882064</v>
          </cell>
          <cell r="K139">
            <v>0.74519738230947852</v>
          </cell>
          <cell r="L139">
            <v>0.518804243008679</v>
          </cell>
          <cell r="M139">
            <v>0.3859470468431771</v>
          </cell>
          <cell r="N139">
            <v>1.2629130288815221E-2</v>
          </cell>
          <cell r="O139">
            <v>4.5454545454545456E-2</v>
          </cell>
          <cell r="P139">
            <v>0.29217654337962329</v>
          </cell>
          <cell r="Q139">
            <v>0.73851030110935034</v>
          </cell>
          <cell r="R139">
            <v>0.83094799489868221</v>
          </cell>
          <cell r="S139">
            <v>0.21649484536082475</v>
          </cell>
          <cell r="T139">
            <v>0.15662650602409639</v>
          </cell>
          <cell r="U139">
            <v>0.32222222222222219</v>
          </cell>
          <cell r="V139">
            <v>0</v>
          </cell>
          <cell r="W139">
            <v>1</v>
          </cell>
          <cell r="X139">
            <v>0</v>
          </cell>
          <cell r="Y139">
            <v>3.0303030303030304E-2</v>
          </cell>
          <cell r="Z139">
            <v>0.93081439877457239</v>
          </cell>
          <cell r="AA139">
            <v>0.58046767537826682</v>
          </cell>
          <cell r="AB139">
            <v>5.1097281362594171E-2</v>
          </cell>
          <cell r="AC139">
            <v>0.82856537401991937</v>
          </cell>
          <cell r="AD139">
            <v>6.3174114021571651E-2</v>
          </cell>
          <cell r="AE139">
            <v>4.6094344407811315E-2</v>
          </cell>
          <cell r="AF139">
            <v>0</v>
          </cell>
          <cell r="AG139">
            <v>0.80659614187927819</v>
          </cell>
          <cell r="AH139">
            <v>0.1718213058419244</v>
          </cell>
          <cell r="AI139">
            <v>0.63887836301629397</v>
          </cell>
          <cell r="AJ139">
            <v>6.2634989200863925E-2</v>
          </cell>
          <cell r="AK139">
            <v>0.62896306586043471</v>
          </cell>
          <cell r="AL139">
            <v>0.65678627145085811</v>
          </cell>
          <cell r="AM139">
            <v>0.17578947368421052</v>
          </cell>
          <cell r="AN139">
            <v>0.13333333333333333</v>
          </cell>
          <cell r="AO139">
            <v>0</v>
          </cell>
          <cell r="AP139">
            <v>0.23809523809523808</v>
          </cell>
          <cell r="AQ139">
            <v>4.5454545454545456E-2</v>
          </cell>
          <cell r="AR139">
            <v>0.14919852034525277</v>
          </cell>
          <cell r="AS139">
            <v>0</v>
          </cell>
          <cell r="AT139">
            <v>0.37033513257998341</v>
          </cell>
          <cell r="AU139">
            <v>0.1000269240627822</v>
          </cell>
          <cell r="AV139">
            <v>3.0303030303030304E-2</v>
          </cell>
          <cell r="AW139">
            <v>0.96197343987166151</v>
          </cell>
          <cell r="AX139">
            <v>0</v>
          </cell>
          <cell r="AY139">
            <v>0.1983154670750383</v>
          </cell>
          <cell r="AZ139">
            <v>0.90326028861571361</v>
          </cell>
          <cell r="BA139">
            <v>0.25055596738324687</v>
          </cell>
          <cell r="BB139">
            <v>0.1276595744680851</v>
          </cell>
          <cell r="BD139">
            <v>0.13061564059900166</v>
          </cell>
          <cell r="BE139">
            <v>1</v>
          </cell>
        </row>
        <row r="140">
          <cell r="H140">
            <v>0.8</v>
          </cell>
          <cell r="I140">
            <v>0.44736842105263158</v>
          </cell>
          <cell r="J140">
            <v>0.97839851024208568</v>
          </cell>
          <cell r="K140">
            <v>0.54591513616212795</v>
          </cell>
          <cell r="L140">
            <v>0.71745419479267103</v>
          </cell>
          <cell r="M140">
            <v>0.50814663951120143</v>
          </cell>
          <cell r="N140">
            <v>5.0303711870905484E-3</v>
          </cell>
          <cell r="O140">
            <v>9.0909090909090912E-2</v>
          </cell>
          <cell r="P140">
            <v>0.33315000687474211</v>
          </cell>
          <cell r="Q140">
            <v>0.80031695721077656</v>
          </cell>
          <cell r="R140">
            <v>0.78999574890179969</v>
          </cell>
          <cell r="S140">
            <v>0.20544918998527245</v>
          </cell>
          <cell r="T140">
            <v>0.12048192771084339</v>
          </cell>
          <cell r="U140">
            <v>0.15555555555555556</v>
          </cell>
          <cell r="V140">
            <v>0</v>
          </cell>
          <cell r="W140">
            <v>0</v>
          </cell>
          <cell r="X140">
            <v>0</v>
          </cell>
          <cell r="Y140">
            <v>6.0606060606060608E-2</v>
          </cell>
          <cell r="Z140">
            <v>0.95915241256063311</v>
          </cell>
          <cell r="AA140">
            <v>0.5419532324621732</v>
          </cell>
          <cell r="AB140">
            <v>7.2387815263675076E-2</v>
          </cell>
          <cell r="AC140">
            <v>0.87179487179487181</v>
          </cell>
          <cell r="AD140">
            <v>8.9368258859784278E-2</v>
          </cell>
          <cell r="AE140">
            <v>7.1994674106010653E-2</v>
          </cell>
          <cell r="AF140">
            <v>0</v>
          </cell>
          <cell r="AG140">
            <v>0.73397635345364043</v>
          </cell>
          <cell r="AH140">
            <v>0.19243986254295534</v>
          </cell>
          <cell r="AI140">
            <v>0.47720095995958067</v>
          </cell>
          <cell r="AJ140">
            <v>5.183585313174946E-2</v>
          </cell>
          <cell r="AK140">
            <v>0.55748488315084166</v>
          </cell>
          <cell r="AL140">
            <v>0.61986479459178379</v>
          </cell>
          <cell r="AM140">
            <v>0.17368421052631577</v>
          </cell>
          <cell r="AN140">
            <v>0.2</v>
          </cell>
          <cell r="AO140">
            <v>0.1</v>
          </cell>
          <cell r="AP140">
            <v>0.29365079365079366</v>
          </cell>
          <cell r="AQ140">
            <v>4.5454545454545456E-2</v>
          </cell>
          <cell r="AR140">
            <v>0.13193588162762024</v>
          </cell>
          <cell r="AS140">
            <v>0</v>
          </cell>
          <cell r="AT140">
            <v>5.8130843810387821E-2</v>
          </cell>
          <cell r="AU140">
            <v>0.10373905231558649</v>
          </cell>
          <cell r="AV140">
            <v>0.10606060606060606</v>
          </cell>
          <cell r="AW140">
            <v>0.94496108712918947</v>
          </cell>
          <cell r="AX140">
            <v>0</v>
          </cell>
          <cell r="AY140">
            <v>0.35068912710566619</v>
          </cell>
          <cell r="AZ140">
            <v>1</v>
          </cell>
          <cell r="BA140">
            <v>0.28465530022238694</v>
          </cell>
          <cell r="BB140">
            <v>0.23404255319148937</v>
          </cell>
          <cell r="BD140">
            <v>7.986688851913476E-2</v>
          </cell>
          <cell r="BE140">
            <v>0.70943396237379852</v>
          </cell>
        </row>
        <row r="141">
          <cell r="H141">
            <v>0.67</v>
          </cell>
          <cell r="I141">
            <v>0.23684210526315788</v>
          </cell>
          <cell r="J141">
            <v>0.95580384854127876</v>
          </cell>
          <cell r="K141">
            <v>0.93751319400464428</v>
          </cell>
          <cell r="L141">
            <v>0.22854387656702019</v>
          </cell>
          <cell r="M141">
            <v>0.51782077393075365</v>
          </cell>
          <cell r="N141">
            <v>3.559051824564429E-3</v>
          </cell>
          <cell r="O141">
            <v>4.5454545454545456E-2</v>
          </cell>
          <cell r="P141">
            <v>0.46184518080571979</v>
          </cell>
          <cell r="Q141">
            <v>0.41996830427892229</v>
          </cell>
          <cell r="R141">
            <v>0.82357942468471024</v>
          </cell>
          <cell r="S141">
            <v>0.18041237113402064</v>
          </cell>
          <cell r="T141">
            <v>0.18072289156626506</v>
          </cell>
          <cell r="U141">
            <v>6.6666666666666666E-2</v>
          </cell>
          <cell r="V141">
            <v>0</v>
          </cell>
          <cell r="W141">
            <v>0</v>
          </cell>
          <cell r="X141">
            <v>0</v>
          </cell>
          <cell r="Y141">
            <v>6.0606060606060608E-2</v>
          </cell>
          <cell r="Z141">
            <v>1</v>
          </cell>
          <cell r="AA141">
            <v>0.68844566712517197</v>
          </cell>
          <cell r="AB141">
            <v>3.013429413691451E-2</v>
          </cell>
          <cell r="AC141">
            <v>0.7866073320618775</v>
          </cell>
          <cell r="AD141">
            <v>4.930662557781202E-2</v>
          </cell>
          <cell r="AE141">
            <v>4.7552624904894744E-2</v>
          </cell>
          <cell r="AF141">
            <v>5.4054054054054057E-2</v>
          </cell>
          <cell r="AG141">
            <v>0.57598008711885507</v>
          </cell>
          <cell r="AH141">
            <v>0.18556701030927836</v>
          </cell>
          <cell r="AI141">
            <v>0.52393583428066182</v>
          </cell>
          <cell r="AJ141">
            <v>4.1036717062634988E-2</v>
          </cell>
          <cell r="AK141">
            <v>0.57390913547965361</v>
          </cell>
          <cell r="AL141">
            <v>0.7997919916796673</v>
          </cell>
          <cell r="AM141">
            <v>0</v>
          </cell>
          <cell r="AN141">
            <v>6.6666666666666666E-2</v>
          </cell>
          <cell r="AO141">
            <v>6.6666666666666666E-2</v>
          </cell>
          <cell r="AP141">
            <v>0.13492063492063494</v>
          </cell>
          <cell r="AQ141">
            <v>0</v>
          </cell>
          <cell r="AR141">
            <v>0</v>
          </cell>
          <cell r="AS141">
            <v>0</v>
          </cell>
          <cell r="AT141">
            <v>0.13107403455437069</v>
          </cell>
          <cell r="AU141">
            <v>8.1253915870060742E-2</v>
          </cell>
          <cell r="AV141">
            <v>4.5454545454545456E-2</v>
          </cell>
          <cell r="AW141">
            <v>0.91372107621044396</v>
          </cell>
          <cell r="AX141">
            <v>0</v>
          </cell>
          <cell r="AY141">
            <v>0.13016845329249621</v>
          </cell>
          <cell r="AZ141">
            <v>0.77605558524853024</v>
          </cell>
          <cell r="BA141">
            <v>4.595997034840623E-2</v>
          </cell>
          <cell r="BB141">
            <v>0.19148936170212766</v>
          </cell>
          <cell r="BD141">
            <v>3.4941763727121461E-2</v>
          </cell>
          <cell r="BE141">
            <v>0.58490566053399784</v>
          </cell>
        </row>
        <row r="142">
          <cell r="H142">
            <v>1</v>
          </cell>
          <cell r="I142">
            <v>0.55263157894736847</v>
          </cell>
          <cell r="J142">
            <v>0.8952203600248293</v>
          </cell>
          <cell r="K142">
            <v>0.9263246780662866</v>
          </cell>
          <cell r="L142">
            <v>0.65702346512375442</v>
          </cell>
          <cell r="M142">
            <v>0.42769857433808545</v>
          </cell>
          <cell r="N142">
            <v>5.1220993268989105E-3</v>
          </cell>
          <cell r="O142">
            <v>9.0909090909090912E-2</v>
          </cell>
          <cell r="P142">
            <v>0.45249553141757187</v>
          </cell>
          <cell r="Q142">
            <v>0.84152139461172737</v>
          </cell>
          <cell r="R142">
            <v>0.91384440980586656</v>
          </cell>
          <cell r="S142">
            <v>0.27172312223858619</v>
          </cell>
          <cell r="T142">
            <v>0.19277108433734941</v>
          </cell>
          <cell r="U142">
            <v>0.33333333333333331</v>
          </cell>
          <cell r="V142">
            <v>0</v>
          </cell>
          <cell r="W142">
            <v>0</v>
          </cell>
          <cell r="X142">
            <v>0</v>
          </cell>
          <cell r="Y142">
            <v>9.0909090909090912E-2</v>
          </cell>
          <cell r="Z142">
            <v>1</v>
          </cell>
          <cell r="AA142">
            <v>0.66643741403026135</v>
          </cell>
          <cell r="AB142">
            <v>5.1097281362594171E-2</v>
          </cell>
          <cell r="AC142">
            <v>0.84191566009747842</v>
          </cell>
          <cell r="AD142">
            <v>8.4745762711864403E-2</v>
          </cell>
          <cell r="AE142">
            <v>4.1402485417195031E-2</v>
          </cell>
          <cell r="AF142">
            <v>0.10810810810810811</v>
          </cell>
          <cell r="AG142">
            <v>0.50174237710018665</v>
          </cell>
          <cell r="AH142">
            <v>5.1546391752577324E-2</v>
          </cell>
          <cell r="AI142">
            <v>0.80889225716811908</v>
          </cell>
          <cell r="AJ142">
            <v>5.6155507559395253E-2</v>
          </cell>
          <cell r="AK142">
            <v>0.55948684425559725</v>
          </cell>
          <cell r="AL142">
            <v>0.87363494539781594</v>
          </cell>
          <cell r="AM142">
            <v>0</v>
          </cell>
          <cell r="AN142">
            <v>0.13333333333333333</v>
          </cell>
          <cell r="AO142">
            <v>0.1</v>
          </cell>
          <cell r="AP142">
            <v>0.15079365079365079</v>
          </cell>
          <cell r="AQ142">
            <v>0</v>
          </cell>
          <cell r="AR142">
            <v>1.2330456226880395E-3</v>
          </cell>
          <cell r="AS142">
            <v>0</v>
          </cell>
          <cell r="AT142">
            <v>8.3440450466574237E-2</v>
          </cell>
          <cell r="AU142">
            <v>6.7603624573792487E-2</v>
          </cell>
          <cell r="AV142">
            <v>9.0909090909090912E-2</v>
          </cell>
          <cell r="AW142">
            <v>0.81624445990899264</v>
          </cell>
          <cell r="AX142">
            <v>0</v>
          </cell>
          <cell r="AY142">
            <v>0.18147013782542115</v>
          </cell>
          <cell r="AZ142">
            <v>0.71459112773917688</v>
          </cell>
          <cell r="BA142">
            <v>2.0014825796886581E-2</v>
          </cell>
          <cell r="BB142">
            <v>6.3829787234042548E-2</v>
          </cell>
          <cell r="BD142">
            <v>1.6638935108153077E-2</v>
          </cell>
          <cell r="BE142">
            <v>0.48113207566749738</v>
          </cell>
        </row>
        <row r="143">
          <cell r="H143">
            <v>0.83</v>
          </cell>
          <cell r="I143">
            <v>0.36842105263157898</v>
          </cell>
          <cell r="J143">
            <v>0.98746120422098072</v>
          </cell>
          <cell r="K143">
            <v>0.79776229681232846</v>
          </cell>
          <cell r="L143">
            <v>0.70588235294117629</v>
          </cell>
          <cell r="M143">
            <v>0.35386965376782054</v>
          </cell>
          <cell r="N143">
            <v>4.4491816932647699E-2</v>
          </cell>
          <cell r="O143">
            <v>9.0909090909090912E-2</v>
          </cell>
          <cell r="P143">
            <v>0.61817681836931115</v>
          </cell>
          <cell r="Q143">
            <v>0.74009508716323302</v>
          </cell>
          <cell r="R143">
            <v>0.69080345755986972</v>
          </cell>
          <cell r="S143">
            <v>9.2047128129602362E-2</v>
          </cell>
          <cell r="T143">
            <v>9.6385542168674704E-2</v>
          </cell>
          <cell r="U143">
            <v>0.26666666666666666</v>
          </cell>
          <cell r="V143">
            <v>0</v>
          </cell>
          <cell r="W143">
            <v>0</v>
          </cell>
          <cell r="X143">
            <v>0.2857142857142857</v>
          </cell>
          <cell r="Y143">
            <v>6.0606060606060608E-2</v>
          </cell>
          <cell r="Z143">
            <v>0.96221598161858568</v>
          </cell>
          <cell r="AA143">
            <v>0.69807427785419529</v>
          </cell>
          <cell r="AB143">
            <v>7.5008188666885023E-2</v>
          </cell>
          <cell r="AC143">
            <v>0.80906971816062734</v>
          </cell>
          <cell r="AD143">
            <v>0.12172573189522343</v>
          </cell>
          <cell r="AE143">
            <v>5.5382957139234079E-2</v>
          </cell>
          <cell r="AF143">
            <v>0</v>
          </cell>
          <cell r="AG143">
            <v>0.76882389545737406</v>
          </cell>
          <cell r="AH143">
            <v>0.10652920962199314</v>
          </cell>
          <cell r="AI143">
            <v>0.5997221169634962</v>
          </cell>
          <cell r="AJ143">
            <v>8.4233261339092869E-2</v>
          </cell>
          <cell r="AK143">
            <v>0.6635275371792777</v>
          </cell>
          <cell r="AL143">
            <v>0.66042641705668237</v>
          </cell>
          <cell r="AM143">
            <v>0.19263157894736843</v>
          </cell>
          <cell r="AN143">
            <v>0.2</v>
          </cell>
          <cell r="AO143">
            <v>0.1</v>
          </cell>
          <cell r="AP143">
            <v>0.24603174603174602</v>
          </cell>
          <cell r="AQ143">
            <v>9.0909090909090912E-2</v>
          </cell>
          <cell r="AR143">
            <v>7.274969173859433E-2</v>
          </cell>
          <cell r="AS143">
            <v>0</v>
          </cell>
          <cell r="AT143">
            <v>0.27555890407735206</v>
          </cell>
          <cell r="AU143">
            <v>0.1473871234059321</v>
          </cell>
          <cell r="AV143">
            <v>9.0909090909090912E-2</v>
          </cell>
          <cell r="AW143">
            <v>0.97554885436911143</v>
          </cell>
          <cell r="AX143">
            <v>0</v>
          </cell>
          <cell r="AY143">
            <v>0.22052067381317</v>
          </cell>
          <cell r="AZ143">
            <v>0.77071084981293436</v>
          </cell>
          <cell r="BA143">
            <v>5.0407709414381024E-2</v>
          </cell>
          <cell r="BB143">
            <v>8.5106382978723416E-2</v>
          </cell>
          <cell r="BD143">
            <v>4.9916805324459225E-3</v>
          </cell>
          <cell r="BE143">
            <v>0.6886792454004983</v>
          </cell>
        </row>
        <row r="144">
          <cell r="H144">
            <v>0.92</v>
          </cell>
          <cell r="I144">
            <v>0.44736842105263158</v>
          </cell>
          <cell r="J144">
            <v>0.95034140285536939</v>
          </cell>
          <cell r="K144">
            <v>0.92484694954612634</v>
          </cell>
          <cell r="L144">
            <v>0.70331083252973314</v>
          </cell>
          <cell r="M144">
            <v>0.69908350305498967</v>
          </cell>
          <cell r="N144">
            <v>1.2475027013937174E-2</v>
          </cell>
          <cell r="O144">
            <v>0.13636363636363635</v>
          </cell>
          <cell r="P144">
            <v>0.71676062147669461</v>
          </cell>
          <cell r="Q144">
            <v>0.5911251980982567</v>
          </cell>
          <cell r="R144">
            <v>0.68966983137310478</v>
          </cell>
          <cell r="S144">
            <v>0.26141384388807065</v>
          </cell>
          <cell r="T144">
            <v>6.0240963855421693E-2</v>
          </cell>
          <cell r="U144">
            <v>0.16666666666666666</v>
          </cell>
          <cell r="V144">
            <v>0.5</v>
          </cell>
          <cell r="W144">
            <v>0</v>
          </cell>
          <cell r="X144">
            <v>0</v>
          </cell>
          <cell r="Y144">
            <v>4.5454545454545456E-2</v>
          </cell>
          <cell r="Z144">
            <v>1</v>
          </cell>
          <cell r="AA144">
            <v>0.67262723521320489</v>
          </cell>
          <cell r="AB144">
            <v>6.7802161808057648E-2</v>
          </cell>
          <cell r="AC144">
            <v>0.74210637847001482</v>
          </cell>
          <cell r="AD144">
            <v>0.12942989214175654</v>
          </cell>
          <cell r="AE144">
            <v>0.11818412376363176</v>
          </cell>
          <cell r="AF144">
            <v>5.4054054054054057E-2</v>
          </cell>
          <cell r="AG144">
            <v>0.65600497822028625</v>
          </cell>
          <cell r="AH144">
            <v>6.18556701030928E-2</v>
          </cell>
          <cell r="AI144">
            <v>0.58494379184034362</v>
          </cell>
          <cell r="AJ144">
            <v>0.13174946004319657</v>
          </cell>
          <cell r="AK144">
            <v>0.70109495015525414</v>
          </cell>
          <cell r="AL144">
            <v>0.72282891315652631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1.2330456226880395E-3</v>
          </cell>
          <cell r="AS144">
            <v>2.4304840370751802E-2</v>
          </cell>
          <cell r="AT144">
            <v>0.28656123683945833</v>
          </cell>
          <cell r="AU144">
            <v>0.11306579116352151</v>
          </cell>
          <cell r="AV144">
            <v>0.21212121212121213</v>
          </cell>
          <cell r="AW144">
            <v>0.79003403288860807</v>
          </cell>
          <cell r="AX144">
            <v>0.73846153839999995</v>
          </cell>
          <cell r="AY144">
            <v>0.18836140888208272</v>
          </cell>
          <cell r="AZ144">
            <v>0.63602351683591674</v>
          </cell>
          <cell r="BA144">
            <v>6.8198665678280201E-2</v>
          </cell>
          <cell r="BB144">
            <v>0.10638297872340427</v>
          </cell>
          <cell r="BD144">
            <v>2.5790349417637273E-2</v>
          </cell>
          <cell r="BE144">
            <v>0.36139332429758741</v>
          </cell>
        </row>
        <row r="145">
          <cell r="H145">
            <v>0.4</v>
          </cell>
          <cell r="I145">
            <v>0.31578947368421056</v>
          </cell>
          <cell r="J145">
            <v>0.98100558659217874</v>
          </cell>
          <cell r="K145">
            <v>0.92062486805995358</v>
          </cell>
          <cell r="L145">
            <v>0.85342333654773384</v>
          </cell>
          <cell r="M145">
            <v>0.92566191446028512</v>
          </cell>
          <cell r="N145">
            <v>8.868276556672397E-3</v>
          </cell>
          <cell r="O145">
            <v>9.0909090909090912E-2</v>
          </cell>
          <cell r="P145">
            <v>0.71786058022824151</v>
          </cell>
          <cell r="Q145">
            <v>0.64817749603803487</v>
          </cell>
          <cell r="R145">
            <v>0.44934107977894294</v>
          </cell>
          <cell r="S145">
            <v>0.16789396170839468</v>
          </cell>
          <cell r="T145">
            <v>4.8192771084337352E-2</v>
          </cell>
          <cell r="U145">
            <v>5.5555555555555559E-2</v>
          </cell>
          <cell r="V145">
            <v>0</v>
          </cell>
          <cell r="W145">
            <v>0</v>
          </cell>
          <cell r="X145">
            <v>0</v>
          </cell>
          <cell r="Y145">
            <v>3.0303030303030304E-2</v>
          </cell>
          <cell r="Z145">
            <v>1</v>
          </cell>
          <cell r="AA145">
            <v>0.57771664374140286</v>
          </cell>
          <cell r="AB145">
            <v>3.9305601048149369E-2</v>
          </cell>
          <cell r="AC145">
            <v>0.67260012714558171</v>
          </cell>
          <cell r="AD145">
            <v>6.6255778120184905E-2</v>
          </cell>
          <cell r="AE145">
            <v>8.3502409332995173E-2</v>
          </cell>
          <cell r="AF145">
            <v>0</v>
          </cell>
          <cell r="AG145">
            <v>0.79639079029247051</v>
          </cell>
          <cell r="AH145">
            <v>0.10309278350515465</v>
          </cell>
          <cell r="AI145">
            <v>0.52393583428066182</v>
          </cell>
          <cell r="AJ145">
            <v>0.11663066954643629</v>
          </cell>
          <cell r="AK145">
            <v>0.66881843438470345</v>
          </cell>
          <cell r="AL145">
            <v>0.66874674986999472</v>
          </cell>
          <cell r="AM145">
            <v>7.1578947368421061E-2</v>
          </cell>
          <cell r="AN145">
            <v>6.6666666666666666E-2</v>
          </cell>
          <cell r="AO145">
            <v>3.3333333333333333E-2</v>
          </cell>
          <cell r="AP145">
            <v>0.12698412698412698</v>
          </cell>
          <cell r="AQ145">
            <v>0</v>
          </cell>
          <cell r="AR145">
            <v>4.9321824907521579E-3</v>
          </cell>
          <cell r="AS145">
            <v>0</v>
          </cell>
          <cell r="AT145">
            <v>0.34070482869426894</v>
          </cell>
          <cell r="AU145">
            <v>0.10611584116720758</v>
          </cell>
          <cell r="AV145">
            <v>7.575757575757576E-2</v>
          </cell>
          <cell r="AW145">
            <v>0.93895625938329697</v>
          </cell>
          <cell r="AX145">
            <v>0.64</v>
          </cell>
          <cell r="AY145">
            <v>0.21669218989280248</v>
          </cell>
          <cell r="AZ145">
            <v>0.52859433458043825</v>
          </cell>
          <cell r="BA145">
            <v>9.5626389918458121E-2</v>
          </cell>
          <cell r="BB145">
            <v>6.3829787234042548E-2</v>
          </cell>
          <cell r="BD145">
            <v>2.8286189683860229E-2</v>
          </cell>
          <cell r="BE145">
            <v>0.5018867926407975</v>
          </cell>
        </row>
        <row r="146">
          <cell r="H146">
            <v>1</v>
          </cell>
          <cell r="I146">
            <v>0.36842105263157898</v>
          </cell>
          <cell r="J146">
            <v>0.98299193047796396</v>
          </cell>
          <cell r="K146">
            <v>0.51277179649567239</v>
          </cell>
          <cell r="L146">
            <v>0.75924140147862396</v>
          </cell>
          <cell r="M146">
            <v>0.52087576374745403</v>
          </cell>
          <cell r="N146">
            <v>2.4473067700870868E-3</v>
          </cell>
          <cell r="O146">
            <v>9.0909090909090912E-2</v>
          </cell>
          <cell r="P146">
            <v>0.49456895366423764</v>
          </cell>
          <cell r="Q146">
            <v>6.8145800316957175E-2</v>
          </cell>
          <cell r="R146">
            <v>0.79948986821595591</v>
          </cell>
          <cell r="S146">
            <v>0.1251840942562592</v>
          </cell>
          <cell r="T146">
            <v>9.6385542168674704E-2</v>
          </cell>
          <cell r="U146">
            <v>0.14444444444444446</v>
          </cell>
          <cell r="V146">
            <v>0</v>
          </cell>
          <cell r="W146">
            <v>0</v>
          </cell>
          <cell r="X146">
            <v>0</v>
          </cell>
          <cell r="Y146">
            <v>3.0303030303030304E-2</v>
          </cell>
          <cell r="Z146">
            <v>0.91064590247638499</v>
          </cell>
          <cell r="AA146">
            <v>0.58115543328748265</v>
          </cell>
          <cell r="AB146">
            <v>2.7841467409105796E-2</v>
          </cell>
          <cell r="AC146">
            <v>0.869251960161051</v>
          </cell>
          <cell r="AD146">
            <v>4.7765793528505393E-2</v>
          </cell>
          <cell r="AE146">
            <v>7.5640375348719244E-2</v>
          </cell>
          <cell r="AF146">
            <v>0</v>
          </cell>
          <cell r="AG146">
            <v>0.90846297448662117</v>
          </cell>
          <cell r="AH146">
            <v>1</v>
          </cell>
          <cell r="AI146">
            <v>0.44057092332954395</v>
          </cell>
          <cell r="AJ146">
            <v>8.8552915766738655E-2</v>
          </cell>
          <cell r="AK146">
            <v>0.49105245955221449</v>
          </cell>
          <cell r="AL146">
            <v>0.57618304732189296</v>
          </cell>
          <cell r="AM146">
            <v>0.20789473684210527</v>
          </cell>
          <cell r="AN146">
            <v>6.6666666666666666E-2</v>
          </cell>
          <cell r="AO146">
            <v>3.3333333333333333E-2</v>
          </cell>
          <cell r="AP146">
            <v>0.15873015873015875</v>
          </cell>
          <cell r="AQ146">
            <v>9.0909090909090912E-2</v>
          </cell>
          <cell r="AR146">
            <v>0.33662145499383478</v>
          </cell>
          <cell r="AS146">
            <v>0</v>
          </cell>
          <cell r="AT146">
            <v>0.1641730662454495</v>
          </cell>
          <cell r="AU146">
            <v>0.10619205932607081</v>
          </cell>
          <cell r="AV146">
            <v>0</v>
          </cell>
          <cell r="AW146">
            <v>0.99253265627952736</v>
          </cell>
          <cell r="AX146">
            <v>0</v>
          </cell>
          <cell r="AY146">
            <v>0.27182235834609497</v>
          </cell>
          <cell r="AZ146">
            <v>0.82576162479957249</v>
          </cell>
          <cell r="BA146">
            <v>5.4855448480355819E-2</v>
          </cell>
          <cell r="BB146">
            <v>4.2553191489361708E-2</v>
          </cell>
          <cell r="BD146">
            <v>2.0798668885191347E-2</v>
          </cell>
          <cell r="BE146">
            <v>0.79245283026699898</v>
          </cell>
        </row>
        <row r="147">
          <cell r="H147">
            <v>1</v>
          </cell>
          <cell r="I147">
            <v>0.47368421052631576</v>
          </cell>
          <cell r="J147">
            <v>0.97926753569211666</v>
          </cell>
          <cell r="K147">
            <v>0.91872493139117584</v>
          </cell>
          <cell r="L147">
            <v>0.71231115396978462</v>
          </cell>
          <cell r="M147">
            <v>0.53564154786150686</v>
          </cell>
          <cell r="N147">
            <v>4.4323037155400312E-3</v>
          </cell>
          <cell r="O147">
            <v>4.5454545454545456E-2</v>
          </cell>
          <cell r="P147">
            <v>0.65901278702048671</v>
          </cell>
          <cell r="Q147">
            <v>0.62599049128367668</v>
          </cell>
          <cell r="R147">
            <v>0.86495678050162961</v>
          </cell>
          <cell r="S147">
            <v>0.11561119293078055</v>
          </cell>
          <cell r="T147">
            <v>0.14457831325301204</v>
          </cell>
          <cell r="U147">
            <v>0.17777777777777778</v>
          </cell>
          <cell r="V147">
            <v>0</v>
          </cell>
          <cell r="W147">
            <v>0</v>
          </cell>
          <cell r="X147">
            <v>0</v>
          </cell>
          <cell r="Y147">
            <v>4.5454545454545456E-2</v>
          </cell>
          <cell r="Z147">
            <v>0.95966300740362531</v>
          </cell>
          <cell r="AA147">
            <v>0.67812929848693249</v>
          </cell>
          <cell r="AB147">
            <v>2.8169014084507039E-2</v>
          </cell>
          <cell r="AC147">
            <v>0.68912905276541636</v>
          </cell>
          <cell r="AD147">
            <v>6.0092449922958396E-2</v>
          </cell>
          <cell r="AE147">
            <v>6.9363428861273155E-2</v>
          </cell>
          <cell r="AF147">
            <v>0</v>
          </cell>
          <cell r="AG147">
            <v>0.79751088985687624</v>
          </cell>
          <cell r="AH147">
            <v>0.10652920962199314</v>
          </cell>
          <cell r="AI147">
            <v>0.77668308702791466</v>
          </cell>
          <cell r="AJ147">
            <v>0.13174946004319657</v>
          </cell>
          <cell r="AK147">
            <v>0.37167020755025337</v>
          </cell>
          <cell r="AL147">
            <v>0.8725949037961519</v>
          </cell>
          <cell r="AM147">
            <v>0</v>
          </cell>
          <cell r="AN147">
            <v>6.6666666666666666E-2</v>
          </cell>
          <cell r="AO147">
            <v>3.3333333333333333E-2</v>
          </cell>
          <cell r="AP147">
            <v>0.12698412698412698</v>
          </cell>
          <cell r="AQ147">
            <v>0</v>
          </cell>
          <cell r="AR147">
            <v>1.1097410604192356E-2</v>
          </cell>
          <cell r="AS147">
            <v>0</v>
          </cell>
          <cell r="AT147">
            <v>0.28347990748908081</v>
          </cell>
          <cell r="AU147">
            <v>0.11185027891205179</v>
          </cell>
          <cell r="AV147">
            <v>6.0606060606060608E-2</v>
          </cell>
          <cell r="AW147">
            <v>0.9582158122362453</v>
          </cell>
          <cell r="AX147">
            <v>0.8</v>
          </cell>
          <cell r="AY147">
            <v>0.23583460949464016</v>
          </cell>
          <cell r="AZ147">
            <v>0.55318011758417962</v>
          </cell>
          <cell r="BA147">
            <v>3.1134173461823574E-2</v>
          </cell>
          <cell r="BB147">
            <v>6.3829787234042548E-2</v>
          </cell>
          <cell r="BD147">
            <v>1.1647254575707155E-2</v>
          </cell>
          <cell r="BE147">
            <v>0.44654088105790912</v>
          </cell>
        </row>
        <row r="148">
          <cell r="H148">
            <v>1</v>
          </cell>
          <cell r="I148">
            <v>0.42105263157894735</v>
          </cell>
          <cell r="J148">
            <v>0.90391061452513966</v>
          </cell>
          <cell r="K148">
            <v>0.9892336922102597</v>
          </cell>
          <cell r="L148">
            <v>0.32240437158469942</v>
          </cell>
          <cell r="M148">
            <v>0.61863543788187358</v>
          </cell>
          <cell r="N148">
            <v>1.933629187160262E-3</v>
          </cell>
          <cell r="O148">
            <v>0.18181818181818182</v>
          </cell>
          <cell r="P148">
            <v>0.67097483844355843</v>
          </cell>
          <cell r="Q148">
            <v>0.44215530903328049</v>
          </cell>
          <cell r="R148">
            <v>0.86609040668839454</v>
          </cell>
          <cell r="S148">
            <v>0.2422680412371134</v>
          </cell>
          <cell r="T148">
            <v>0.31325301204819278</v>
          </cell>
          <cell r="U148">
            <v>0.34444444444444444</v>
          </cell>
          <cell r="V148">
            <v>0.5</v>
          </cell>
          <cell r="W148">
            <v>1</v>
          </cell>
          <cell r="X148">
            <v>0.14285714285714285</v>
          </cell>
          <cell r="Y148">
            <v>6.0606060606060608E-2</v>
          </cell>
          <cell r="Z148">
            <v>1</v>
          </cell>
          <cell r="AA148">
            <v>0.592847317744154</v>
          </cell>
          <cell r="AB148">
            <v>0.15853259089420241</v>
          </cell>
          <cell r="AC148">
            <v>0.76414494596312788</v>
          </cell>
          <cell r="AD148">
            <v>0.20801232665639446</v>
          </cell>
          <cell r="AE148">
            <v>5.3290641643418728E-2</v>
          </cell>
          <cell r="AF148">
            <v>8.1081081081081086E-2</v>
          </cell>
          <cell r="AG148">
            <v>0.97548226509023028</v>
          </cell>
          <cell r="AH148">
            <v>0.33676975945017179</v>
          </cell>
          <cell r="AI148">
            <v>0.55854490337248952</v>
          </cell>
          <cell r="AJ148">
            <v>9.0712742980561548E-2</v>
          </cell>
          <cell r="AK148">
            <v>0.45381189736885114</v>
          </cell>
          <cell r="AL148">
            <v>0.5657826313052523</v>
          </cell>
          <cell r="AM148">
            <v>0.21263157894736842</v>
          </cell>
          <cell r="AN148">
            <v>6.6666666666666666E-2</v>
          </cell>
          <cell r="AO148">
            <v>0.3</v>
          </cell>
          <cell r="AP148">
            <v>3.9682539682539687E-2</v>
          </cell>
          <cell r="AQ148">
            <v>0.13636363636363635</v>
          </cell>
          <cell r="AR148">
            <v>0.22934648581997535</v>
          </cell>
          <cell r="AS148">
            <v>0</v>
          </cell>
          <cell r="AT148">
            <v>0.34224094230255681</v>
          </cell>
          <cell r="AU148">
            <v>0.16939712214287847</v>
          </cell>
          <cell r="AV148">
            <v>0.31818181818181818</v>
          </cell>
          <cell r="AW148">
            <v>0.98902201162622527</v>
          </cell>
          <cell r="AX148">
            <v>0</v>
          </cell>
          <cell r="AY148">
            <v>0.26033690658499242</v>
          </cell>
          <cell r="AZ148">
            <v>0.52645644040619999</v>
          </cell>
          <cell r="BA148">
            <v>0.27353595255744995</v>
          </cell>
          <cell r="BB148">
            <v>4.2553191489361708E-2</v>
          </cell>
          <cell r="BD148">
            <v>0.12562396006655574</v>
          </cell>
          <cell r="BE148">
            <v>0.79245283026699898</v>
          </cell>
        </row>
        <row r="149">
          <cell r="H149">
            <v>1</v>
          </cell>
          <cell r="I149">
            <v>0.34210526315789475</v>
          </cell>
          <cell r="J149">
            <v>0.96871508379888271</v>
          </cell>
          <cell r="K149">
            <v>0.89761452396031238</v>
          </cell>
          <cell r="L149">
            <v>0.51719704275152656</v>
          </cell>
          <cell r="M149">
            <v>0.61150712830957221</v>
          </cell>
          <cell r="N149">
            <v>3.6214269596341149E-3</v>
          </cell>
          <cell r="O149">
            <v>9.0909090909090912E-2</v>
          </cell>
          <cell r="P149">
            <v>0.55767908703423619</v>
          </cell>
          <cell r="Q149">
            <v>0.72424722662440566</v>
          </cell>
          <cell r="R149">
            <v>0.87558452600255077</v>
          </cell>
          <cell r="S149">
            <v>0.17673048600883651</v>
          </cell>
          <cell r="T149">
            <v>0.18072289156626506</v>
          </cell>
          <cell r="U149">
            <v>0.27777777777777779</v>
          </cell>
          <cell r="V149">
            <v>1</v>
          </cell>
          <cell r="W149">
            <v>1</v>
          </cell>
          <cell r="X149">
            <v>0</v>
          </cell>
          <cell r="Y149">
            <v>7.575757575757576E-2</v>
          </cell>
          <cell r="Z149">
            <v>0.94766402859331134</v>
          </cell>
          <cell r="AA149">
            <v>0.62173314993122408</v>
          </cell>
          <cell r="AB149">
            <v>9.3678349164755981E-2</v>
          </cell>
          <cell r="AC149">
            <v>0.79423606696333982</v>
          </cell>
          <cell r="AD149">
            <v>0.13867488443759629</v>
          </cell>
          <cell r="AE149">
            <v>6.0518640628962707E-2</v>
          </cell>
          <cell r="AF149">
            <v>8.1081081081081086E-2</v>
          </cell>
          <cell r="AG149">
            <v>0.95301804604853779</v>
          </cell>
          <cell r="AH149">
            <v>0.13745704467353953</v>
          </cell>
          <cell r="AI149">
            <v>0.3194391815081471</v>
          </cell>
          <cell r="AJ149">
            <v>9.719222462203024E-2</v>
          </cell>
          <cell r="AK149">
            <v>0.69355695375061288</v>
          </cell>
          <cell r="AL149">
            <v>0.66718668746749876</v>
          </cell>
          <cell r="AM149">
            <v>0.21052631578947367</v>
          </cell>
          <cell r="AN149">
            <v>6.6666666666666666E-2</v>
          </cell>
          <cell r="AO149">
            <v>3.3333333333333333E-2</v>
          </cell>
          <cell r="AP149">
            <v>7.1428571428571425E-2</v>
          </cell>
          <cell r="AQ149">
            <v>9.0909090909090912E-2</v>
          </cell>
          <cell r="AR149">
            <v>0.21824907521578299</v>
          </cell>
          <cell r="AS149">
            <v>1.3388259526261588E-2</v>
          </cell>
          <cell r="AT149">
            <v>0.40438387412171234</v>
          </cell>
          <cell r="AU149">
            <v>0.24721093778231848</v>
          </cell>
          <cell r="AV149">
            <v>0.30303030303030304</v>
          </cell>
          <cell r="AW149">
            <v>0.98363266710414565</v>
          </cell>
          <cell r="AX149">
            <v>0.4</v>
          </cell>
          <cell r="AY149">
            <v>0.41653905053598783</v>
          </cell>
          <cell r="AZ149">
            <v>0.66274719401389637</v>
          </cell>
          <cell r="BA149">
            <v>8.2283172720533732E-2</v>
          </cell>
          <cell r="BB149">
            <v>0.14893617021276598</v>
          </cell>
          <cell r="BD149">
            <v>2.4126455906821963E-2</v>
          </cell>
          <cell r="BE149">
            <v>0.58490566053399784</v>
          </cell>
        </row>
        <row r="150">
          <cell r="H150">
            <v>1</v>
          </cell>
          <cell r="I150">
            <v>0.34210526315789475</v>
          </cell>
          <cell r="J150">
            <v>0.97765363128491622</v>
          </cell>
          <cell r="K150">
            <v>0.76314122862571254</v>
          </cell>
          <cell r="L150">
            <v>0.63195114111218254</v>
          </cell>
          <cell r="M150">
            <v>0.52443991853360472</v>
          </cell>
          <cell r="N150">
            <v>7.9803481633274563E-4</v>
          </cell>
          <cell r="O150">
            <v>9.0909090909090912E-2</v>
          </cell>
          <cell r="P150">
            <v>0.49456895366423764</v>
          </cell>
          <cell r="Q150">
            <v>0.6133122028526149</v>
          </cell>
          <cell r="R150">
            <v>0.71971092532237502</v>
          </cell>
          <cell r="S150">
            <v>0.18998527245949925</v>
          </cell>
          <cell r="T150">
            <v>0.13253012048192772</v>
          </cell>
          <cell r="U150">
            <v>0.17777777777777778</v>
          </cell>
          <cell r="V150">
            <v>0</v>
          </cell>
          <cell r="W150">
            <v>1</v>
          </cell>
          <cell r="X150">
            <v>0</v>
          </cell>
          <cell r="Y150">
            <v>9.0909090909090912E-2</v>
          </cell>
          <cell r="Z150">
            <v>0.99208577993362257</v>
          </cell>
          <cell r="AA150">
            <v>0.6691884456671251</v>
          </cell>
          <cell r="AB150">
            <v>5.86308548968228E-2</v>
          </cell>
          <cell r="AC150">
            <v>0.63933036660309384</v>
          </cell>
          <cell r="AD150">
            <v>9.861325115562404E-2</v>
          </cell>
          <cell r="AE150">
            <v>4.4794572660410856E-2</v>
          </cell>
          <cell r="AF150">
            <v>0</v>
          </cell>
          <cell r="AG150">
            <v>0.82787803360298695</v>
          </cell>
          <cell r="AH150">
            <v>0.13745704467353953</v>
          </cell>
          <cell r="AI150">
            <v>0.70203359858532266</v>
          </cell>
          <cell r="AJ150">
            <v>6.2634989200863925E-2</v>
          </cell>
          <cell r="AK150">
            <v>0.63323255433894421</v>
          </cell>
          <cell r="AL150">
            <v>0.55850234009360389</v>
          </cell>
          <cell r="AM150">
            <v>0.12052631578947369</v>
          </cell>
          <cell r="AN150">
            <v>0.13333333333333333</v>
          </cell>
          <cell r="AO150">
            <v>3.3333333333333333E-2</v>
          </cell>
          <cell r="AP150">
            <v>0.18253968253968256</v>
          </cell>
          <cell r="AQ150">
            <v>9.0909090909090912E-2</v>
          </cell>
          <cell r="AR150">
            <v>0.15906288532675711</v>
          </cell>
          <cell r="AS150">
            <v>0</v>
          </cell>
          <cell r="AT150">
            <v>0.29139733148265023</v>
          </cell>
          <cell r="AU150">
            <v>0.10599551599160942</v>
          </cell>
          <cell r="AV150">
            <v>6.0606060606060608E-2</v>
          </cell>
          <cell r="AW150">
            <v>0.95156348426701276</v>
          </cell>
          <cell r="AX150">
            <v>0</v>
          </cell>
          <cell r="AY150">
            <v>0.19142419601837674</v>
          </cell>
          <cell r="AZ150">
            <v>0.68572955638695887</v>
          </cell>
          <cell r="BA150">
            <v>0.11415863602668644</v>
          </cell>
          <cell r="BB150">
            <v>0.19148936170212766</v>
          </cell>
          <cell r="BD150">
            <v>2.9118136439267882E-2</v>
          </cell>
          <cell r="BE150">
            <v>0.46037735869419727</v>
          </cell>
        </row>
        <row r="151">
          <cell r="H151">
            <v>0.67</v>
          </cell>
          <cell r="I151">
            <v>0.34210526315789475</v>
          </cell>
          <cell r="J151">
            <v>0.97703289882060829</v>
          </cell>
          <cell r="K151">
            <v>0.93455773696432343</v>
          </cell>
          <cell r="L151">
            <v>0.80713596914175512</v>
          </cell>
          <cell r="M151">
            <v>0.83503054989816694</v>
          </cell>
          <cell r="N151">
            <v>3.0233594880835972E-3</v>
          </cell>
          <cell r="O151">
            <v>9.0909090909090912E-2</v>
          </cell>
          <cell r="P151">
            <v>0.59617764333837486</v>
          </cell>
          <cell r="Q151">
            <v>0.35182250396196513</v>
          </cell>
          <cell r="R151">
            <v>0.7688819611733031</v>
          </cell>
          <cell r="S151">
            <v>0.17746686303387335</v>
          </cell>
          <cell r="T151">
            <v>9.6385542168674704E-2</v>
          </cell>
          <cell r="U151">
            <v>0.18888888888888888</v>
          </cell>
          <cell r="V151">
            <v>0</v>
          </cell>
          <cell r="W151">
            <v>1</v>
          </cell>
          <cell r="X151">
            <v>0</v>
          </cell>
          <cell r="Y151">
            <v>7.575757575757576E-2</v>
          </cell>
          <cell r="Z151">
            <v>1</v>
          </cell>
          <cell r="AA151">
            <v>0.59903713892709765</v>
          </cell>
          <cell r="AB151">
            <v>5.5355388142810345E-2</v>
          </cell>
          <cell r="AC151">
            <v>0.68425513880059341</v>
          </cell>
          <cell r="AD151">
            <v>0.10631741140215717</v>
          </cell>
          <cell r="AE151">
            <v>4.3653309662693388E-2</v>
          </cell>
          <cell r="AF151">
            <v>0</v>
          </cell>
          <cell r="AG151">
            <v>0.64698195395146241</v>
          </cell>
          <cell r="AH151">
            <v>0.15807560137457044</v>
          </cell>
          <cell r="AI151">
            <v>0.39282556523935824</v>
          </cell>
          <cell r="AJ151">
            <v>8.8552915766738655E-2</v>
          </cell>
          <cell r="AK151">
            <v>0.67839924824317699</v>
          </cell>
          <cell r="AL151">
            <v>0.72854914196567866</v>
          </cell>
          <cell r="AM151">
            <v>0</v>
          </cell>
          <cell r="AN151">
            <v>0.13333333333333333</v>
          </cell>
          <cell r="AO151">
            <v>6.6666666666666666E-2</v>
          </cell>
          <cell r="AP151">
            <v>0.15079365079365079</v>
          </cell>
          <cell r="AQ151">
            <v>0</v>
          </cell>
          <cell r="AR151">
            <v>4.9321824907521579E-3</v>
          </cell>
          <cell r="AS151">
            <v>0</v>
          </cell>
          <cell r="AT151">
            <v>0.20597003556211763</v>
          </cell>
          <cell r="AU151">
            <v>7.5699179574906433E-2</v>
          </cell>
          <cell r="AV151">
            <v>0.12121212121212122</v>
          </cell>
          <cell r="AW151">
            <v>0.91138544642986241</v>
          </cell>
          <cell r="AX151">
            <v>0.26666666640000003</v>
          </cell>
          <cell r="AY151">
            <v>0.29709035222052071</v>
          </cell>
          <cell r="AZ151">
            <v>0.75467664350614649</v>
          </cell>
          <cell r="BA151">
            <v>3.8547071905114902E-2</v>
          </cell>
          <cell r="BB151">
            <v>0.1276595744680851</v>
          </cell>
          <cell r="BD151">
            <v>9.1514143094841936E-3</v>
          </cell>
          <cell r="BE151">
            <v>0.40041928720738895</v>
          </cell>
        </row>
        <row r="152">
          <cell r="H152">
            <v>1</v>
          </cell>
          <cell r="I152">
            <v>0.42105263157894735</v>
          </cell>
          <cell r="J152">
            <v>0.97839851024208568</v>
          </cell>
          <cell r="K152">
            <v>0.65357821405953131</v>
          </cell>
          <cell r="L152">
            <v>0.74927675988428122</v>
          </cell>
          <cell r="M152">
            <v>0.50865580448065151</v>
          </cell>
          <cell r="N152">
            <v>4.5286182623388106E-2</v>
          </cell>
          <cell r="O152">
            <v>0.18181818181818182</v>
          </cell>
          <cell r="P152">
            <v>0.48466932490031622</v>
          </cell>
          <cell r="Q152">
            <v>0.70047543581616489</v>
          </cell>
          <cell r="R152">
            <v>0.4694629445940201</v>
          </cell>
          <cell r="S152">
            <v>0.21575846833578793</v>
          </cell>
          <cell r="T152">
            <v>0.13253012048192772</v>
          </cell>
          <cell r="U152">
            <v>0.28888888888888892</v>
          </cell>
          <cell r="V152">
            <v>0</v>
          </cell>
          <cell r="W152">
            <v>1</v>
          </cell>
          <cell r="X152">
            <v>0</v>
          </cell>
          <cell r="Y152">
            <v>9.0909090909090912E-2</v>
          </cell>
          <cell r="Z152">
            <v>0.93030380393158041</v>
          </cell>
          <cell r="AA152">
            <v>0.574965612104539</v>
          </cell>
          <cell r="AB152">
            <v>6.2888961677038974E-2</v>
          </cell>
          <cell r="AC152">
            <v>0.81627463445645254</v>
          </cell>
          <cell r="AD152">
            <v>0.10785824345146379</v>
          </cell>
          <cell r="AE152">
            <v>4.5587116408825769E-2</v>
          </cell>
          <cell r="AF152">
            <v>0</v>
          </cell>
          <cell r="AG152">
            <v>0.82713130056004991</v>
          </cell>
          <cell r="AH152">
            <v>0.11340206185567012</v>
          </cell>
          <cell r="AI152">
            <v>0.34975369458128075</v>
          </cell>
          <cell r="AJ152">
            <v>4.1036717062634988E-2</v>
          </cell>
          <cell r="AK152">
            <v>0.62073051152149039</v>
          </cell>
          <cell r="AL152">
            <v>0.56318252730109208</v>
          </cell>
          <cell r="AM152">
            <v>0.13526315789473684</v>
          </cell>
          <cell r="AN152">
            <v>0.2</v>
          </cell>
          <cell r="AO152">
            <v>6.6666666666666666E-2</v>
          </cell>
          <cell r="AP152">
            <v>0.23809523809523808</v>
          </cell>
          <cell r="AQ152">
            <v>4.5454545454545456E-2</v>
          </cell>
          <cell r="AR152">
            <v>5.3020961775585698E-2</v>
          </cell>
          <cell r="AS152">
            <v>0</v>
          </cell>
          <cell r="AT152">
            <v>0.14868108577663033</v>
          </cell>
          <cell r="AU152">
            <v>0.12389620603813735</v>
          </cell>
          <cell r="AV152">
            <v>0.10606060606060606</v>
          </cell>
          <cell r="AW152">
            <v>0.96906274343996535</v>
          </cell>
          <cell r="AX152">
            <v>0</v>
          </cell>
          <cell r="AY152">
            <v>0.26799387442572742</v>
          </cell>
          <cell r="AZ152">
            <v>0.78033137359700699</v>
          </cell>
          <cell r="BA152">
            <v>0.11415863602668644</v>
          </cell>
          <cell r="BB152">
            <v>8.5106382978723416E-2</v>
          </cell>
          <cell r="BD152">
            <v>2.4126455906821963E-2</v>
          </cell>
          <cell r="BE152">
            <v>0.94811320756674966</v>
          </cell>
        </row>
        <row r="153">
          <cell r="H153">
            <v>0.71</v>
          </cell>
          <cell r="I153">
            <v>0.31578947368421056</v>
          </cell>
          <cell r="J153">
            <v>0.95381750465549353</v>
          </cell>
          <cell r="K153">
            <v>0.98332277812961788</v>
          </cell>
          <cell r="L153">
            <v>0.88203150112504014</v>
          </cell>
          <cell r="M153">
            <v>0.880855397148676</v>
          </cell>
          <cell r="N153">
            <v>2.7830317617856901E-3</v>
          </cell>
          <cell r="O153">
            <v>9.0909090909090912E-2</v>
          </cell>
          <cell r="P153">
            <v>0.44534579953251752</v>
          </cell>
          <cell r="Q153">
            <v>0.60855784469096663</v>
          </cell>
          <cell r="R153">
            <v>0.88153606348306657</v>
          </cell>
          <cell r="S153">
            <v>0.25846833578792339</v>
          </cell>
          <cell r="T153">
            <v>0.16867469879518074</v>
          </cell>
          <cell r="U153">
            <v>0.19999999999999998</v>
          </cell>
          <cell r="V153">
            <v>0</v>
          </cell>
          <cell r="W153">
            <v>1</v>
          </cell>
          <cell r="X153">
            <v>0</v>
          </cell>
          <cell r="Y153">
            <v>9.0909090909090912E-2</v>
          </cell>
          <cell r="Z153">
            <v>1</v>
          </cell>
          <cell r="AA153">
            <v>0.58321870701513057</v>
          </cell>
          <cell r="AB153">
            <v>3.275466754012446E-2</v>
          </cell>
          <cell r="AC153">
            <v>0.8357702903157449</v>
          </cell>
          <cell r="AD153">
            <v>6.4714946070878271E-2</v>
          </cell>
          <cell r="AE153">
            <v>3.7534871924930255E-2</v>
          </cell>
          <cell r="AF153">
            <v>0</v>
          </cell>
          <cell r="AG153">
            <v>0.48469197261978847</v>
          </cell>
          <cell r="AH153">
            <v>0.17869415807560138</v>
          </cell>
          <cell r="AI153">
            <v>0.50650498926360998</v>
          </cell>
          <cell r="AJ153">
            <v>8.2073434125269989E-2</v>
          </cell>
          <cell r="AK153">
            <v>0.75304379800621013</v>
          </cell>
          <cell r="AL153">
            <v>0.76911076443057735</v>
          </cell>
          <cell r="AM153">
            <v>0</v>
          </cell>
          <cell r="AN153">
            <v>6.6666666666666666E-2</v>
          </cell>
          <cell r="AO153">
            <v>6.6666666666666666E-2</v>
          </cell>
          <cell r="AP153">
            <v>0.10317460317460318</v>
          </cell>
          <cell r="AQ153">
            <v>0</v>
          </cell>
          <cell r="AR153">
            <v>0</v>
          </cell>
          <cell r="AS153">
            <v>0</v>
          </cell>
          <cell r="AT153">
            <v>0.11188480937000228</v>
          </cell>
          <cell r="AU153">
            <v>7.8335544781467745E-2</v>
          </cell>
          <cell r="AV153">
            <v>0.10606060606060606</v>
          </cell>
          <cell r="AW153">
            <v>0.85103859097303147</v>
          </cell>
          <cell r="AX153">
            <v>0.8</v>
          </cell>
          <cell r="AY153">
            <v>0.25267993874425726</v>
          </cell>
          <cell r="AZ153">
            <v>0.76002137894174238</v>
          </cell>
          <cell r="BA153">
            <v>2.1497405485544848E-2</v>
          </cell>
          <cell r="BB153">
            <v>2.1276595744680854E-2</v>
          </cell>
          <cell r="BD153">
            <v>1.08153078202995E-2</v>
          </cell>
          <cell r="BE153">
            <v>0.19946091718888267</v>
          </cell>
        </row>
        <row r="154">
          <cell r="H154">
            <v>0</v>
          </cell>
          <cell r="I154">
            <v>0.28947368421052633</v>
          </cell>
          <cell r="J154">
            <v>0.94922408441961514</v>
          </cell>
          <cell r="K154">
            <v>0.89212581802828794</v>
          </cell>
          <cell r="L154">
            <v>0.85920925747348087</v>
          </cell>
          <cell r="M154">
            <v>0.78156822810590632</v>
          </cell>
          <cell r="N154">
            <v>7.6881023098980164E-2</v>
          </cell>
          <cell r="O154">
            <v>0.13636363636363635</v>
          </cell>
          <cell r="P154">
            <v>0.61941427196480137</v>
          </cell>
          <cell r="Q154">
            <v>0.35182250396196513</v>
          </cell>
          <cell r="R154">
            <v>0.48249964574181664</v>
          </cell>
          <cell r="S154">
            <v>0.34315169366715759</v>
          </cell>
          <cell r="T154">
            <v>0.13253012048192772</v>
          </cell>
          <cell r="U154">
            <v>7.7777777777777779E-2</v>
          </cell>
          <cell r="V154">
            <v>0</v>
          </cell>
          <cell r="W154">
            <v>0</v>
          </cell>
          <cell r="X154">
            <v>0</v>
          </cell>
          <cell r="Y154">
            <v>9.0909090909090912E-2</v>
          </cell>
          <cell r="Z154">
            <v>0.95711003318866483</v>
          </cell>
          <cell r="AA154">
            <v>0.70839064649243455</v>
          </cell>
          <cell r="AB154">
            <v>6.9112348509662636E-2</v>
          </cell>
          <cell r="AC154">
            <v>0.75248993430811617</v>
          </cell>
          <cell r="AD154">
            <v>0.12018489984591679</v>
          </cell>
          <cell r="AE154">
            <v>6.2896271874207446E-2</v>
          </cell>
          <cell r="AF154">
            <v>0</v>
          </cell>
          <cell r="AG154">
            <v>0.68382078406969515</v>
          </cell>
          <cell r="AH154">
            <v>8.247422680412371E-2</v>
          </cell>
          <cell r="AI154">
            <v>0.54982948086396366</v>
          </cell>
          <cell r="AJ154">
            <v>7.559395248380131E-2</v>
          </cell>
          <cell r="AK154">
            <v>0.67547801928419671</v>
          </cell>
          <cell r="AL154">
            <v>0.64898595943837756</v>
          </cell>
          <cell r="AM154">
            <v>0.09</v>
          </cell>
          <cell r="AN154">
            <v>6.6666666666666666E-2</v>
          </cell>
          <cell r="AO154">
            <v>0.13333333333333333</v>
          </cell>
          <cell r="AP154">
            <v>8.7301587301587297E-2</v>
          </cell>
          <cell r="AQ154">
            <v>0</v>
          </cell>
          <cell r="AR154">
            <v>1.1097410604192356E-2</v>
          </cell>
          <cell r="AS154">
            <v>9.2687950566426366E-3</v>
          </cell>
          <cell r="AT154">
            <v>0.18503782774055602</v>
          </cell>
          <cell r="AU154">
            <v>0.16716210826420588</v>
          </cell>
          <cell r="AV154">
            <v>0.13636363636363635</v>
          </cell>
          <cell r="AW154">
            <v>0.85232233432535687</v>
          </cell>
          <cell r="AX154">
            <v>0.5</v>
          </cell>
          <cell r="AY154">
            <v>0.26875957120980093</v>
          </cell>
          <cell r="AZ154">
            <v>0.59700694815606636</v>
          </cell>
          <cell r="BA154">
            <v>4.744255003706449E-2</v>
          </cell>
          <cell r="BB154">
            <v>8.5106382978723416E-2</v>
          </cell>
          <cell r="BD154">
            <v>2.0798668885191347E-2</v>
          </cell>
          <cell r="BE154">
            <v>0.32547169836774653</v>
          </cell>
        </row>
        <row r="155">
          <cell r="H155">
            <v>0.38</v>
          </cell>
          <cell r="I155">
            <v>0.34210526315789475</v>
          </cell>
          <cell r="J155">
            <v>0.96499068901303542</v>
          </cell>
          <cell r="K155">
            <v>0.8746041798606714</v>
          </cell>
          <cell r="L155">
            <v>0.76149148183863713</v>
          </cell>
          <cell r="M155">
            <v>1</v>
          </cell>
          <cell r="N155">
            <v>4.8891098517856715E-3</v>
          </cell>
          <cell r="O155">
            <v>9.0909090909090912E-2</v>
          </cell>
          <cell r="P155">
            <v>0.49016911865805035</v>
          </cell>
          <cell r="Q155">
            <v>0.60855784469096663</v>
          </cell>
          <cell r="R155">
            <v>0.70483208162108546</v>
          </cell>
          <cell r="S155">
            <v>0.27908689248895435</v>
          </cell>
          <cell r="T155">
            <v>9.6385542168674704E-2</v>
          </cell>
          <cell r="U155">
            <v>7.7777777777777779E-2</v>
          </cell>
          <cell r="V155">
            <v>0</v>
          </cell>
          <cell r="W155">
            <v>0</v>
          </cell>
          <cell r="X155">
            <v>0</v>
          </cell>
          <cell r="Y155">
            <v>9.0909090909090912E-2</v>
          </cell>
          <cell r="Z155">
            <v>0.99668113352055143</v>
          </cell>
          <cell r="AA155">
            <v>0.52544704264099029</v>
          </cell>
          <cell r="AB155">
            <v>6.6491975106452675E-2</v>
          </cell>
          <cell r="AC155">
            <v>0.94087730451366813</v>
          </cell>
          <cell r="AD155">
            <v>0.11556240369799692</v>
          </cell>
          <cell r="AE155">
            <v>0.3329000760841998</v>
          </cell>
          <cell r="AF155">
            <v>0</v>
          </cell>
          <cell r="AG155">
            <v>0.85917859365276916</v>
          </cell>
          <cell r="AH155">
            <v>0.12027491408934707</v>
          </cell>
          <cell r="AI155">
            <v>0.52759883794366558</v>
          </cell>
          <cell r="AJ155">
            <v>9.0712742980561548E-2</v>
          </cell>
          <cell r="AK155">
            <v>0.81514544860271287</v>
          </cell>
          <cell r="AL155">
            <v>0.61258450338013526</v>
          </cell>
          <cell r="AM155">
            <v>5.2105263157894738E-2</v>
          </cell>
          <cell r="AN155">
            <v>6.6666666666666666E-2</v>
          </cell>
          <cell r="AO155">
            <v>0.1</v>
          </cell>
          <cell r="AP155">
            <v>9.5238095238095233E-2</v>
          </cell>
          <cell r="AQ155">
            <v>0</v>
          </cell>
          <cell r="AR155">
            <v>6.1652281134401982E-3</v>
          </cell>
          <cell r="AS155">
            <v>1.2358393408856848E-2</v>
          </cell>
          <cell r="AT155">
            <v>0.24948646747289754</v>
          </cell>
          <cell r="AU155">
            <v>0.20522948817824541</v>
          </cell>
          <cell r="AV155">
            <v>0.21212121212121213</v>
          </cell>
          <cell r="AW155">
            <v>0.80489903128357121</v>
          </cell>
          <cell r="AX155">
            <v>0.73846153839999995</v>
          </cell>
          <cell r="AY155">
            <v>0.28177641653905056</v>
          </cell>
          <cell r="AZ155">
            <v>0.85889898450026725</v>
          </cell>
          <cell r="BA155">
            <v>0.16456634544106746</v>
          </cell>
          <cell r="BB155">
            <v>0.10638297872340427</v>
          </cell>
          <cell r="BD155">
            <v>5.5740432612312797E-2</v>
          </cell>
          <cell r="BE155">
            <v>0.4252539913489608</v>
          </cell>
        </row>
        <row r="156">
          <cell r="H156">
            <v>0</v>
          </cell>
          <cell r="I156">
            <v>0.34210526315789475</v>
          </cell>
          <cell r="J156">
            <v>0.94810676598386101</v>
          </cell>
          <cell r="K156">
            <v>0.91492505805362045</v>
          </cell>
          <cell r="L156">
            <v>0.6618450658952103</v>
          </cell>
          <cell r="M156">
            <v>0.7556008146639509</v>
          </cell>
          <cell r="N156">
            <v>1.8189690123998098E-2</v>
          </cell>
          <cell r="O156">
            <v>9.0909090909090912E-2</v>
          </cell>
          <cell r="P156">
            <v>0.50433108758421552</v>
          </cell>
          <cell r="Q156">
            <v>0.68145800316957217</v>
          </cell>
          <cell r="R156">
            <v>0.58608473855746068</v>
          </cell>
          <cell r="S156">
            <v>0.34756995581737848</v>
          </cell>
          <cell r="T156">
            <v>0.28915662650602408</v>
          </cell>
          <cell r="U156">
            <v>0.15555555555555556</v>
          </cell>
          <cell r="V156">
            <v>0</v>
          </cell>
          <cell r="W156">
            <v>0</v>
          </cell>
          <cell r="X156">
            <v>0</v>
          </cell>
          <cell r="Y156">
            <v>7.575757575757576E-2</v>
          </cell>
          <cell r="Z156">
            <v>0.97217258105693127</v>
          </cell>
          <cell r="AA156">
            <v>0.57771664374140286</v>
          </cell>
          <cell r="AB156">
            <v>4.4873894529970523E-2</v>
          </cell>
          <cell r="AC156">
            <v>0.79338842975206614</v>
          </cell>
          <cell r="AD156">
            <v>9.7072419106317406E-2</v>
          </cell>
          <cell r="AE156">
            <v>0.35147730154704537</v>
          </cell>
          <cell r="AF156">
            <v>0</v>
          </cell>
          <cell r="AG156">
            <v>0.66677037958929686</v>
          </cell>
          <cell r="AH156">
            <v>0.17869415807560138</v>
          </cell>
          <cell r="AI156">
            <v>0.54844006568144499</v>
          </cell>
          <cell r="AJ156">
            <v>3.4557235421166316E-2</v>
          </cell>
          <cell r="AK156">
            <v>0.78556545187122084</v>
          </cell>
          <cell r="AL156">
            <v>0.56734269370774826</v>
          </cell>
          <cell r="AM156">
            <v>8.0526315789473682E-2</v>
          </cell>
          <cell r="AN156">
            <v>6.6666666666666666E-2</v>
          </cell>
          <cell r="AO156">
            <v>0</v>
          </cell>
          <cell r="AP156">
            <v>0.11904761904761904</v>
          </cell>
          <cell r="AQ156">
            <v>0.36363636363636365</v>
          </cell>
          <cell r="AR156">
            <v>7.3982737361282368E-3</v>
          </cell>
          <cell r="AS156">
            <v>0</v>
          </cell>
          <cell r="AT156">
            <v>0.24933989240100876</v>
          </cell>
          <cell r="AU156">
            <v>0.16460922105061435</v>
          </cell>
          <cell r="AV156">
            <v>0.13636363636363635</v>
          </cell>
          <cell r="AW156">
            <v>0.71132616224623246</v>
          </cell>
          <cell r="AX156">
            <v>0.53333333360000001</v>
          </cell>
          <cell r="AY156">
            <v>0.2557427258805513</v>
          </cell>
          <cell r="AZ156">
            <v>0.65152324959914487</v>
          </cell>
          <cell r="BA156">
            <v>0.1334321719792439</v>
          </cell>
          <cell r="BB156">
            <v>0.23404255319148937</v>
          </cell>
          <cell r="BD156">
            <v>9.9001663893510797E-2</v>
          </cell>
          <cell r="BE156">
            <v>0.37735849080099687</v>
          </cell>
        </row>
        <row r="157">
          <cell r="H157">
            <v>0.89</v>
          </cell>
          <cell r="I157">
            <v>0.5</v>
          </cell>
          <cell r="J157">
            <v>0.95729360645561767</v>
          </cell>
          <cell r="K157">
            <v>0.87734853282668368</v>
          </cell>
          <cell r="L157">
            <v>0.6644165863066539</v>
          </cell>
          <cell r="M157">
            <v>0.92107942973523405</v>
          </cell>
          <cell r="N157">
            <v>4.3959793721759198E-2</v>
          </cell>
          <cell r="O157">
            <v>0.18181818181818182</v>
          </cell>
          <cell r="P157">
            <v>0.71497318850543101</v>
          </cell>
          <cell r="Q157">
            <v>0.74009508716323302</v>
          </cell>
          <cell r="R157">
            <v>0.61612583250673092</v>
          </cell>
          <cell r="S157">
            <v>0.23343151693667158</v>
          </cell>
          <cell r="T157">
            <v>0.13253012048192772</v>
          </cell>
          <cell r="U157">
            <v>0.11111111111111112</v>
          </cell>
          <cell r="V157">
            <v>0</v>
          </cell>
          <cell r="W157">
            <v>1</v>
          </cell>
          <cell r="X157">
            <v>0</v>
          </cell>
          <cell r="Y157">
            <v>7.575757575757576E-2</v>
          </cell>
          <cell r="Z157">
            <v>0.9908092928261425</v>
          </cell>
          <cell r="AA157">
            <v>0.48968363136176057</v>
          </cell>
          <cell r="AB157">
            <v>0.15591221749099246</v>
          </cell>
          <cell r="AC157">
            <v>0.90527654164017801</v>
          </cell>
          <cell r="AD157">
            <v>0.21417565485362094</v>
          </cell>
          <cell r="AE157">
            <v>9.42176008115648E-2</v>
          </cell>
          <cell r="AF157">
            <v>0.3783783783783784</v>
          </cell>
          <cell r="AG157">
            <v>0.80161792159303047</v>
          </cell>
          <cell r="AH157">
            <v>0.19931271477663232</v>
          </cell>
          <cell r="AI157">
            <v>0.54035619552860936</v>
          </cell>
          <cell r="AJ157">
            <v>0.12311015118790498</v>
          </cell>
          <cell r="AK157">
            <v>0.70536443863376375</v>
          </cell>
          <cell r="AL157">
            <v>0.63338533541341646</v>
          </cell>
          <cell r="AM157">
            <v>4.4210526315789471E-2</v>
          </cell>
          <cell r="AN157">
            <v>6.6666666666666666E-2</v>
          </cell>
          <cell r="AO157">
            <v>0.26666666666666666</v>
          </cell>
          <cell r="AP157">
            <v>4.7619047619047616E-2</v>
          </cell>
          <cell r="AQ157">
            <v>0.13636363636363635</v>
          </cell>
          <cell r="AR157">
            <v>3.3292231812577067E-2</v>
          </cell>
          <cell r="AS157">
            <v>9.4129763130793007E-2</v>
          </cell>
          <cell r="AT157">
            <v>0.36722358673213612</v>
          </cell>
          <cell r="AU157">
            <v>0.23168608154473808</v>
          </cell>
          <cell r="AV157">
            <v>0.54545454545454541</v>
          </cell>
          <cell r="AW157">
            <v>0.91291164130682856</v>
          </cell>
          <cell r="AX157">
            <v>0.53333333360000001</v>
          </cell>
          <cell r="AY157">
            <v>0.49310872894333851</v>
          </cell>
          <cell r="AZ157">
            <v>0.811865312667023</v>
          </cell>
          <cell r="BA157">
            <v>0.47961452928094883</v>
          </cell>
          <cell r="BB157">
            <v>0.25531914893617019</v>
          </cell>
          <cell r="BD157">
            <v>0.11231281198003325</v>
          </cell>
          <cell r="BE157">
            <v>0.4926624738706934</v>
          </cell>
        </row>
        <row r="158">
          <cell r="H158">
            <v>0</v>
          </cell>
          <cell r="I158">
            <v>0.39473684210526316</v>
          </cell>
          <cell r="J158">
            <v>0.97281191806331468</v>
          </cell>
          <cell r="K158">
            <v>0.89550348321722617</v>
          </cell>
          <cell r="L158">
            <v>0.80295724847315952</v>
          </cell>
          <cell r="M158">
            <v>0.95875763747454168</v>
          </cell>
          <cell r="N158">
            <v>0.24368864534048568</v>
          </cell>
          <cell r="O158">
            <v>9.0909090909090912E-2</v>
          </cell>
          <cell r="P158">
            <v>0.47229478894541455</v>
          </cell>
          <cell r="Q158">
            <v>0.65293185419968292</v>
          </cell>
          <cell r="R158">
            <v>0.71588493694204336</v>
          </cell>
          <cell r="S158">
            <v>0.24153166421207661</v>
          </cell>
          <cell r="T158">
            <v>0.10843373493975904</v>
          </cell>
          <cell r="U158">
            <v>0.13333333333333333</v>
          </cell>
          <cell r="V158">
            <v>0</v>
          </cell>
          <cell r="W158">
            <v>0</v>
          </cell>
          <cell r="X158">
            <v>0</v>
          </cell>
          <cell r="Y158">
            <v>0.12121212121212122</v>
          </cell>
          <cell r="Z158">
            <v>0.96145008935409759</v>
          </cell>
          <cell r="AA158">
            <v>0.55845942228335621</v>
          </cell>
          <cell r="AB158">
            <v>7.1732721912872582E-2</v>
          </cell>
          <cell r="AC158">
            <v>0.97499470226742957</v>
          </cell>
          <cell r="AD158">
            <v>0.19106317411402157</v>
          </cell>
          <cell r="AE158">
            <v>9.3995688562008614E-2</v>
          </cell>
          <cell r="AF158">
            <v>0</v>
          </cell>
          <cell r="AG158">
            <v>0.55401369010578727</v>
          </cell>
          <cell r="AH158">
            <v>0.21649484536082478</v>
          </cell>
          <cell r="AI158">
            <v>0.61374257925982068</v>
          </cell>
          <cell r="AJ158">
            <v>9.0712742980561548E-2</v>
          </cell>
          <cell r="AK158">
            <v>0.77359454159176344</v>
          </cell>
          <cell r="AL158">
            <v>0.61882475299011974</v>
          </cell>
          <cell r="AM158">
            <v>0.1857894736842105</v>
          </cell>
          <cell r="AN158">
            <v>0.13333333333333333</v>
          </cell>
          <cell r="AO158">
            <v>3.3333333333333333E-2</v>
          </cell>
          <cell r="AP158">
            <v>0.1984126984126984</v>
          </cell>
          <cell r="AQ158">
            <v>0</v>
          </cell>
          <cell r="AR158">
            <v>2.4660912453760789E-3</v>
          </cell>
          <cell r="AS158">
            <v>1.235839340885685E-3</v>
          </cell>
          <cell r="AT158">
            <v>0.37948578738344729</v>
          </cell>
          <cell r="AU158">
            <v>0.31060630014573487</v>
          </cell>
          <cell r="AV158">
            <v>0.40909090909090912</v>
          </cell>
          <cell r="AW158">
            <v>0.71673968514140296</v>
          </cell>
          <cell r="AX158">
            <v>0.72727272720000002</v>
          </cell>
          <cell r="AY158">
            <v>0.30245022970903529</v>
          </cell>
          <cell r="AZ158">
            <v>0.83270978086584724</v>
          </cell>
          <cell r="BA158">
            <v>0.16901408450704225</v>
          </cell>
          <cell r="BB158">
            <v>0.14893617021276598</v>
          </cell>
          <cell r="BD158">
            <v>4.8252911813643919E-2</v>
          </cell>
          <cell r="BE158">
            <v>0.53773584970274113</v>
          </cell>
        </row>
        <row r="159">
          <cell r="H159">
            <v>0.64</v>
          </cell>
          <cell r="I159">
            <v>0.23684210526315788</v>
          </cell>
          <cell r="J159">
            <v>0.9597765363128492</v>
          </cell>
          <cell r="K159">
            <v>0.907114207304201</v>
          </cell>
          <cell r="L159">
            <v>0.79974284795885564</v>
          </cell>
          <cell r="M159">
            <v>0.83961303462321768</v>
          </cell>
          <cell r="N159">
            <v>5.4270036636219036E-2</v>
          </cell>
          <cell r="O159">
            <v>0.18181818181818182</v>
          </cell>
          <cell r="P159">
            <v>0.64045098308813431</v>
          </cell>
          <cell r="Q159">
            <v>0.45007923930269406</v>
          </cell>
          <cell r="R159">
            <v>0.58650984837749753</v>
          </cell>
          <cell r="S159">
            <v>0.26141384388807065</v>
          </cell>
          <cell r="T159">
            <v>9.6385542168674704E-2</v>
          </cell>
          <cell r="U159">
            <v>5.5555555555555559E-2</v>
          </cell>
          <cell r="V159">
            <v>0</v>
          </cell>
          <cell r="W159">
            <v>0</v>
          </cell>
          <cell r="X159">
            <v>0</v>
          </cell>
          <cell r="Y159">
            <v>9.0909090909090912E-2</v>
          </cell>
          <cell r="Z159">
            <v>1</v>
          </cell>
          <cell r="AA159">
            <v>0.64718019257221449</v>
          </cell>
          <cell r="AB159">
            <v>9.5971175892564695E-2</v>
          </cell>
          <cell r="AC159">
            <v>0.80377198559016749</v>
          </cell>
          <cell r="AD159">
            <v>0.19260400616332821</v>
          </cell>
          <cell r="AE159">
            <v>6.2991377124017242E-2</v>
          </cell>
          <cell r="AF159">
            <v>0.21621621621621623</v>
          </cell>
          <cell r="AG159">
            <v>0.67884256378344754</v>
          </cell>
          <cell r="AH159">
            <v>0.15807560137457044</v>
          </cell>
          <cell r="AI159">
            <v>0.52961980548187448</v>
          </cell>
          <cell r="AJ159">
            <v>8.4233261339092869E-2</v>
          </cell>
          <cell r="AK159">
            <v>0.72816228141853245</v>
          </cell>
          <cell r="AL159">
            <v>0.6749869994799792</v>
          </cell>
          <cell r="AM159">
            <v>0.10526315789473684</v>
          </cell>
          <cell r="AN159">
            <v>0.13333333333333333</v>
          </cell>
          <cell r="AO159">
            <v>6.6666666666666666E-2</v>
          </cell>
          <cell r="AP159">
            <v>0.10317460317460318</v>
          </cell>
          <cell r="AQ159">
            <v>0</v>
          </cell>
          <cell r="AR159">
            <v>4.9321824907521579E-3</v>
          </cell>
          <cell r="AS159">
            <v>0.30607621009268798</v>
          </cell>
          <cell r="AT159">
            <v>0.24712249620306026</v>
          </cell>
          <cell r="AU159">
            <v>0.12358882470695405</v>
          </cell>
          <cell r="AV159">
            <v>0.21212121212121213</v>
          </cell>
          <cell r="AW159">
            <v>0.90210936748400794</v>
          </cell>
          <cell r="AX159">
            <v>0.58181818159999998</v>
          </cell>
          <cell r="AY159">
            <v>0.25114854517611029</v>
          </cell>
          <cell r="AZ159">
            <v>0.65847140566541951</v>
          </cell>
          <cell r="BA159">
            <v>0.32913269088213493</v>
          </cell>
          <cell r="BB159">
            <v>8.5106382978723416E-2</v>
          </cell>
          <cell r="BD159">
            <v>6.8219633943427616E-2</v>
          </cell>
          <cell r="BE159">
            <v>0.45283018916874335</v>
          </cell>
        </row>
        <row r="160">
          <cell r="H160">
            <v>0</v>
          </cell>
          <cell r="I160">
            <v>0.42105263157894735</v>
          </cell>
          <cell r="J160">
            <v>0.96685288640595901</v>
          </cell>
          <cell r="K160">
            <v>0.9060586869326579</v>
          </cell>
          <cell r="L160">
            <v>0.65188042430086801</v>
          </cell>
          <cell r="M160">
            <v>0.81211812627291213</v>
          </cell>
          <cell r="N160">
            <v>9.1352054435147281E-2</v>
          </cell>
          <cell r="O160">
            <v>0.13636363636363635</v>
          </cell>
          <cell r="P160">
            <v>0.53994225216554381</v>
          </cell>
          <cell r="Q160">
            <v>0.66244057052297944</v>
          </cell>
          <cell r="R160">
            <v>0.63100467620802048</v>
          </cell>
          <cell r="S160">
            <v>0.33946980854197351</v>
          </cell>
          <cell r="T160">
            <v>0.15662650602409639</v>
          </cell>
          <cell r="U160">
            <v>0.17777777777777778</v>
          </cell>
          <cell r="V160">
            <v>0</v>
          </cell>
          <cell r="W160">
            <v>0</v>
          </cell>
          <cell r="X160">
            <v>0</v>
          </cell>
          <cell r="Y160">
            <v>0.13636363636363635</v>
          </cell>
          <cell r="Z160">
            <v>0.93949451110543791</v>
          </cell>
          <cell r="AA160">
            <v>0.66299862448418145</v>
          </cell>
          <cell r="AB160">
            <v>5.7648214870619052E-2</v>
          </cell>
          <cell r="AC160">
            <v>0.8925619834710744</v>
          </cell>
          <cell r="AD160">
            <v>0.12480739599383667</v>
          </cell>
          <cell r="AE160">
            <v>5.8553132132893732E-2</v>
          </cell>
          <cell r="AF160">
            <v>0</v>
          </cell>
          <cell r="AG160">
            <v>0.627940261356565</v>
          </cell>
          <cell r="AH160">
            <v>0.14089347079037801</v>
          </cell>
          <cell r="AI160">
            <v>0.64645699128457745</v>
          </cell>
          <cell r="AJ160">
            <v>7.559395248380131E-2</v>
          </cell>
          <cell r="AK160">
            <v>0.82521653865010625</v>
          </cell>
          <cell r="AL160">
            <v>0.57618304732189296</v>
          </cell>
          <cell r="AM160">
            <v>6.8421052631578952E-2</v>
          </cell>
          <cell r="AN160">
            <v>6.6666666666666666E-2</v>
          </cell>
          <cell r="AO160">
            <v>0</v>
          </cell>
          <cell r="AP160">
            <v>8.7301587301587297E-2</v>
          </cell>
          <cell r="AQ160">
            <v>0</v>
          </cell>
          <cell r="AR160">
            <v>6.1652281134401982E-3</v>
          </cell>
          <cell r="AS160">
            <v>0</v>
          </cell>
          <cell r="AT160">
            <v>0.15634537021386885</v>
          </cell>
          <cell r="AU160">
            <v>0.19540271706033455</v>
          </cell>
          <cell r="AV160">
            <v>0.31818181818181818</v>
          </cell>
          <cell r="AW160">
            <v>0.73009725048332363</v>
          </cell>
          <cell r="AX160">
            <v>0.62222222240000002</v>
          </cell>
          <cell r="AY160">
            <v>0.29709035222052071</v>
          </cell>
          <cell r="AZ160">
            <v>0.7466595403527525</v>
          </cell>
          <cell r="BA160">
            <v>0.11712379540400296</v>
          </cell>
          <cell r="BB160">
            <v>6.3829787234042548E-2</v>
          </cell>
          <cell r="BD160">
            <v>3.8269550748752074E-2</v>
          </cell>
          <cell r="BE160">
            <v>0.46960167746430126</v>
          </cell>
        </row>
        <row r="161">
          <cell r="H161">
            <v>1</v>
          </cell>
          <cell r="I161">
            <v>0.42105263157894735</v>
          </cell>
          <cell r="J161">
            <v>0.97541899441340785</v>
          </cell>
          <cell r="K161">
            <v>0.96938990922524815</v>
          </cell>
          <cell r="L161">
            <v>0.57344905175184802</v>
          </cell>
          <cell r="M161">
            <v>0.29276985743380857</v>
          </cell>
          <cell r="N161">
            <v>1.3227197760365737E-3</v>
          </cell>
          <cell r="O161">
            <v>0.13636363636363635</v>
          </cell>
          <cell r="P161">
            <v>0.54764196342637161</v>
          </cell>
          <cell r="Q161">
            <v>0.76228209191759111</v>
          </cell>
          <cell r="R161">
            <v>0.84554343205328053</v>
          </cell>
          <cell r="S161">
            <v>6.5537555228276867E-2</v>
          </cell>
          <cell r="T161">
            <v>6.0240963855421693E-2</v>
          </cell>
          <cell r="U161">
            <v>0.18888888888888888</v>
          </cell>
          <cell r="V161">
            <v>0</v>
          </cell>
          <cell r="W161">
            <v>1</v>
          </cell>
          <cell r="X161">
            <v>0.2857142857142857</v>
          </cell>
          <cell r="Y161">
            <v>4.5454545454545456E-2</v>
          </cell>
          <cell r="Z161">
            <v>0.98723512892519782</v>
          </cell>
          <cell r="AA161">
            <v>0.83700137551581844</v>
          </cell>
          <cell r="AB161">
            <v>8.4507042253521125E-2</v>
          </cell>
          <cell r="AC161">
            <v>0.7181606272515364</v>
          </cell>
          <cell r="AD161">
            <v>0.11556240369799692</v>
          </cell>
          <cell r="AE161">
            <v>6.0772254628455494E-2</v>
          </cell>
          <cell r="AF161">
            <v>0</v>
          </cell>
          <cell r="AG161">
            <v>0.93833229620410707</v>
          </cell>
          <cell r="AH161">
            <v>5.1546391752577324E-2</v>
          </cell>
          <cell r="AI161">
            <v>0.68637110016420366</v>
          </cell>
          <cell r="AJ161">
            <v>9.5032397408207347E-2</v>
          </cell>
          <cell r="AK161">
            <v>0.58782072234025162</v>
          </cell>
          <cell r="AL161">
            <v>0.6931877275091004</v>
          </cell>
          <cell r="AM161">
            <v>0.3331578947368421</v>
          </cell>
          <cell r="AN161">
            <v>0.13333333333333333</v>
          </cell>
          <cell r="AO161">
            <v>3.3333333333333333E-2</v>
          </cell>
          <cell r="AP161">
            <v>0.11904761904761904</v>
          </cell>
          <cell r="AQ161">
            <v>0</v>
          </cell>
          <cell r="AR161">
            <v>3.6991368680641186E-2</v>
          </cell>
          <cell r="AS161">
            <v>0</v>
          </cell>
          <cell r="AT161">
            <v>0.25872198714448247</v>
          </cell>
          <cell r="AU161">
            <v>8.0693597372922407E-2</v>
          </cell>
          <cell r="AV161">
            <v>7.575757575757576E-2</v>
          </cell>
          <cell r="AW161">
            <v>0.99118098876465655</v>
          </cell>
          <cell r="AX161">
            <v>0.8</v>
          </cell>
          <cell r="AY161">
            <v>0.15926493108728945</v>
          </cell>
          <cell r="AZ161">
            <v>0.49973276322822024</v>
          </cell>
          <cell r="BA161">
            <v>0.13120830244625648</v>
          </cell>
          <cell r="BB161">
            <v>8.5106382978723416E-2</v>
          </cell>
          <cell r="BD161">
            <v>2.5790349417637273E-2</v>
          </cell>
          <cell r="BE161">
            <v>0.58490566053399784</v>
          </cell>
        </row>
        <row r="162">
          <cell r="H162">
            <v>1</v>
          </cell>
          <cell r="I162">
            <v>0.39473684210526316</v>
          </cell>
          <cell r="J162">
            <v>0.9597765363128492</v>
          </cell>
          <cell r="K162">
            <v>0.96537893181338397</v>
          </cell>
          <cell r="L162">
            <v>0.40597878495660561</v>
          </cell>
          <cell r="M162">
            <v>0.28207739307535634</v>
          </cell>
          <cell r="N162">
            <v>7.2061626633448846E-3</v>
          </cell>
          <cell r="O162">
            <v>0.13636363636363635</v>
          </cell>
          <cell r="P162">
            <v>0.38581053210504607</v>
          </cell>
          <cell r="Q162">
            <v>0.64025356576862114</v>
          </cell>
          <cell r="R162">
            <v>0.73048037409664168</v>
          </cell>
          <cell r="S162">
            <v>0.1134020618556701</v>
          </cell>
          <cell r="T162">
            <v>0.21686746987951808</v>
          </cell>
          <cell r="U162">
            <v>0.43333333333333335</v>
          </cell>
          <cell r="V162">
            <v>0.5</v>
          </cell>
          <cell r="W162">
            <v>1</v>
          </cell>
          <cell r="X162">
            <v>0</v>
          </cell>
          <cell r="Y162">
            <v>9.0909090909090912E-2</v>
          </cell>
          <cell r="Z162">
            <v>0.98391626244574926</v>
          </cell>
          <cell r="AA162">
            <v>0.80605226960110044</v>
          </cell>
          <cell r="AB162">
            <v>8.778250900753358E-2</v>
          </cell>
          <cell r="AC162">
            <v>0.71477007840644213</v>
          </cell>
          <cell r="AD162">
            <v>0.15100154083204931</v>
          </cell>
          <cell r="AE162">
            <v>6.6510271366979443E-2</v>
          </cell>
          <cell r="AF162">
            <v>0</v>
          </cell>
          <cell r="AG162">
            <v>0.88438083385189803</v>
          </cell>
          <cell r="AH162">
            <v>4.1237113402061855E-2</v>
          </cell>
          <cell r="AI162">
            <v>0.78261967917140329</v>
          </cell>
          <cell r="AJ162">
            <v>7.7753779697624203E-2</v>
          </cell>
          <cell r="AK162">
            <v>0.41534564471318852</v>
          </cell>
          <cell r="AL162">
            <v>0.68018720748829964</v>
          </cell>
          <cell r="AM162">
            <v>3.8421052631578946E-2</v>
          </cell>
          <cell r="AN162">
            <v>6.6666666666666666E-2</v>
          </cell>
          <cell r="AO162">
            <v>0</v>
          </cell>
          <cell r="AP162">
            <v>5.5555555555555559E-2</v>
          </cell>
          <cell r="AQ162">
            <v>0.18181818181818182</v>
          </cell>
          <cell r="AR162">
            <v>2.0961775585696674E-2</v>
          </cell>
          <cell r="AS162">
            <v>2.4716786817713696E-2</v>
          </cell>
          <cell r="AT162">
            <v>0.20894077156172386</v>
          </cell>
          <cell r="AU162">
            <v>9.0405810499865125E-2</v>
          </cell>
          <cell r="AV162">
            <v>6.0606060606060608E-2</v>
          </cell>
          <cell r="AW162">
            <v>0.95349870280537397</v>
          </cell>
          <cell r="AX162">
            <v>0</v>
          </cell>
          <cell r="AY162">
            <v>0.15926493108728945</v>
          </cell>
          <cell r="AZ162">
            <v>0.50774986638161412</v>
          </cell>
          <cell r="BA162">
            <v>0.1363973313565604</v>
          </cell>
          <cell r="BB162">
            <v>0.14893617021276598</v>
          </cell>
          <cell r="BD162">
            <v>4.2429284525790346E-2</v>
          </cell>
          <cell r="BE162">
            <v>0.53301886810074761</v>
          </cell>
        </row>
        <row r="163">
          <cell r="H163">
            <v>0</v>
          </cell>
          <cell r="I163">
            <v>0.10526315789473686</v>
          </cell>
          <cell r="J163">
            <v>0.99888268156424576</v>
          </cell>
          <cell r="K163">
            <v>0.97002322144817388</v>
          </cell>
          <cell r="L163">
            <v>0.75506268081002881</v>
          </cell>
          <cell r="M163">
            <v>0.45570264765784091</v>
          </cell>
          <cell r="N163">
            <v>0</v>
          </cell>
          <cell r="O163">
            <v>0</v>
          </cell>
          <cell r="P163">
            <v>0</v>
          </cell>
          <cell r="Q163">
            <v>0.88431061806656108</v>
          </cell>
          <cell r="R163">
            <v>0.59926314297860284</v>
          </cell>
          <cell r="S163">
            <v>2.209131075110457E-2</v>
          </cell>
          <cell r="T163">
            <v>0.14457831325301204</v>
          </cell>
          <cell r="U163">
            <v>0.15555555555555556</v>
          </cell>
          <cell r="V163">
            <v>0</v>
          </cell>
          <cell r="W163">
            <v>1</v>
          </cell>
          <cell r="X163">
            <v>0</v>
          </cell>
          <cell r="Y163">
            <v>4.5454545454545456E-2</v>
          </cell>
          <cell r="Z163">
            <v>0.99259637477661478</v>
          </cell>
          <cell r="AA163">
            <v>0.66643741403026135</v>
          </cell>
          <cell r="AB163">
            <v>8.5162135604323619E-3</v>
          </cell>
          <cell r="AC163">
            <v>0.8823903369357915</v>
          </cell>
          <cell r="AD163">
            <v>6.1633281972265025E-3</v>
          </cell>
          <cell r="AE163">
            <v>5.5414658889170673E-2</v>
          </cell>
          <cell r="AF163">
            <v>0</v>
          </cell>
          <cell r="AG163">
            <v>0.7695084007467331</v>
          </cell>
          <cell r="AH163">
            <v>0.40549828178694153</v>
          </cell>
          <cell r="AI163">
            <v>0.48414803587217375</v>
          </cell>
          <cell r="AJ163">
            <v>4.3196544276457888E-2</v>
          </cell>
          <cell r="AK163">
            <v>0.83338780846543559</v>
          </cell>
          <cell r="AL163">
            <v>0.36297451898075922</v>
          </cell>
          <cell r="AM163">
            <v>0</v>
          </cell>
          <cell r="AN163">
            <v>0.13333333333333333</v>
          </cell>
          <cell r="AO163">
            <v>0</v>
          </cell>
          <cell r="AP163">
            <v>1</v>
          </cell>
          <cell r="AQ163">
            <v>0</v>
          </cell>
          <cell r="AR163">
            <v>0</v>
          </cell>
          <cell r="AS163">
            <v>0</v>
          </cell>
          <cell r="AT163">
            <v>0.32792723709617411</v>
          </cell>
          <cell r="AU163">
            <v>0.22579588329710437</v>
          </cell>
          <cell r="AV163">
            <v>1.5151515151515152E-2</v>
          </cell>
          <cell r="AW163">
            <v>0.98627103004363725</v>
          </cell>
          <cell r="AX163">
            <v>0.8</v>
          </cell>
          <cell r="AY163">
            <v>0.21669218989280248</v>
          </cell>
          <cell r="AZ163">
            <v>0.74291822554783549</v>
          </cell>
          <cell r="BA163">
            <v>3.9288361749444035E-2</v>
          </cell>
          <cell r="BB163">
            <v>0.4042553191489362</v>
          </cell>
          <cell r="BD163">
            <v>9.1514143094841936E-3</v>
          </cell>
          <cell r="BE163">
            <v>0.48113207566749738</v>
          </cell>
        </row>
        <row r="164">
          <cell r="H164">
            <v>1</v>
          </cell>
          <cell r="I164">
            <v>0.47368421052631576</v>
          </cell>
          <cell r="J164">
            <v>0.9209186840471757</v>
          </cell>
          <cell r="K164">
            <v>0.94553514882837242</v>
          </cell>
          <cell r="L164">
            <v>0.5699132111861136</v>
          </cell>
          <cell r="M164">
            <v>0.24287169042769838</v>
          </cell>
          <cell r="N164">
            <v>2.4124500769599094E-3</v>
          </cell>
          <cell r="O164">
            <v>9.0909090909090912E-2</v>
          </cell>
          <cell r="P164">
            <v>0.58531555066684993</v>
          </cell>
          <cell r="Q164">
            <v>0</v>
          </cell>
          <cell r="R164">
            <v>0.82953096216522604</v>
          </cell>
          <cell r="S164">
            <v>0.23932253313696614</v>
          </cell>
          <cell r="T164">
            <v>0.16867469879518074</v>
          </cell>
          <cell r="U164">
            <v>0.5444444444444444</v>
          </cell>
          <cell r="V164">
            <v>0</v>
          </cell>
          <cell r="W164">
            <v>1</v>
          </cell>
          <cell r="X164">
            <v>0.14285714285714285</v>
          </cell>
          <cell r="Y164">
            <v>3.0303030303030304E-2</v>
          </cell>
          <cell r="Z164">
            <v>1</v>
          </cell>
          <cell r="AA164">
            <v>0.71251719394773028</v>
          </cell>
          <cell r="AB164">
            <v>5.86308548968228E-2</v>
          </cell>
          <cell r="AC164">
            <v>0.79105742742106377</v>
          </cell>
          <cell r="AD164">
            <v>0.10477657935285054</v>
          </cell>
          <cell r="AE164">
            <v>4.590413390819173E-2</v>
          </cell>
          <cell r="AF164">
            <v>5.4054054054054057E-2</v>
          </cell>
          <cell r="AG164">
            <v>0.87983820784069688</v>
          </cell>
          <cell r="AH164">
            <v>0.10652920962199314</v>
          </cell>
          <cell r="AI164">
            <v>0.58418592901351518</v>
          </cell>
          <cell r="AJ164">
            <v>0.20734341252699784</v>
          </cell>
          <cell r="AK164">
            <v>0.3474628207223403</v>
          </cell>
          <cell r="AL164">
            <v>0.82579303172126894</v>
          </cell>
          <cell r="AM164">
            <v>0.45526315789473687</v>
          </cell>
          <cell r="AN164">
            <v>0.13333333333333333</v>
          </cell>
          <cell r="AO164">
            <v>0.13333333333333333</v>
          </cell>
          <cell r="AP164">
            <v>0.14285714285714285</v>
          </cell>
          <cell r="AQ164">
            <v>0</v>
          </cell>
          <cell r="AR164">
            <v>8.6313193588162765E-2</v>
          </cell>
          <cell r="AS164">
            <v>0</v>
          </cell>
          <cell r="AT164">
            <v>0.16454087975392204</v>
          </cell>
          <cell r="AU164">
            <v>8.967785396003497E-2</v>
          </cell>
          <cell r="AV164">
            <v>0.15151515151515152</v>
          </cell>
          <cell r="AW164">
            <v>0.94854329701086626</v>
          </cell>
          <cell r="AX164">
            <v>0</v>
          </cell>
          <cell r="AY164">
            <v>0.21286370597243495</v>
          </cell>
          <cell r="AZ164">
            <v>0.71619454836985574</v>
          </cell>
          <cell r="BA164">
            <v>0.11860637509266123</v>
          </cell>
          <cell r="BB164">
            <v>0.14893617021276598</v>
          </cell>
          <cell r="BD164">
            <v>8.2362728785357733E-2</v>
          </cell>
          <cell r="BE164">
            <v>0.79245283026699898</v>
          </cell>
        </row>
        <row r="165">
          <cell r="H165">
            <v>0</v>
          </cell>
          <cell r="I165">
            <v>0.26315789473684209</v>
          </cell>
          <cell r="J165">
            <v>0.9962756052141527</v>
          </cell>
          <cell r="K165">
            <v>0.82478361832383373</v>
          </cell>
          <cell r="L165">
            <v>0.67084538733526178</v>
          </cell>
          <cell r="M165">
            <v>0.6507128309572302</v>
          </cell>
          <cell r="N165">
            <v>8.7728792912717003E-3</v>
          </cell>
          <cell r="O165">
            <v>4.5454545454545456E-2</v>
          </cell>
          <cell r="P165">
            <v>0.54021724185343056</v>
          </cell>
          <cell r="Q165">
            <v>0.57210776545166397</v>
          </cell>
          <cell r="R165">
            <v>0.48689244721553071</v>
          </cell>
          <cell r="S165">
            <v>0.11561119293078055</v>
          </cell>
          <cell r="T165">
            <v>0.14457831325301204</v>
          </cell>
          <cell r="U165">
            <v>0.38888888888888884</v>
          </cell>
          <cell r="V165">
            <v>0</v>
          </cell>
          <cell r="W165">
            <v>1</v>
          </cell>
          <cell r="X165">
            <v>0.2857142857142857</v>
          </cell>
          <cell r="Y165">
            <v>6.0606060606060608E-2</v>
          </cell>
          <cell r="Z165">
            <v>0.91447536379882555</v>
          </cell>
          <cell r="AA165">
            <v>0.57565337001375516</v>
          </cell>
          <cell r="AB165">
            <v>9.4988535866360954E-3</v>
          </cell>
          <cell r="AC165">
            <v>0.32909514727696548</v>
          </cell>
          <cell r="AD165">
            <v>2.9275808936825885E-2</v>
          </cell>
          <cell r="AE165">
            <v>4.9771747400456506E-2</v>
          </cell>
          <cell r="AF165">
            <v>5.4054054054054057E-2</v>
          </cell>
          <cell r="AG165">
            <v>0.78892345986309897</v>
          </cell>
          <cell r="AH165">
            <v>0.24742268041237112</v>
          </cell>
          <cell r="AI165">
            <v>0.31375521030693448</v>
          </cell>
          <cell r="AJ165">
            <v>3.6717062634989202E-2</v>
          </cell>
          <cell r="AK165">
            <v>0.93048292204608596</v>
          </cell>
          <cell r="AL165">
            <v>0.31461258450338037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0.37589095218184798</v>
          </cell>
          <cell r="AU165">
            <v>0.29014970718688488</v>
          </cell>
          <cell r="AV165">
            <v>9.0909090909090912E-2</v>
          </cell>
          <cell r="AW165">
            <v>0.97190541946201947</v>
          </cell>
          <cell r="AX165">
            <v>0</v>
          </cell>
          <cell r="AY165">
            <v>0.25267993874425726</v>
          </cell>
          <cell r="AZ165">
            <v>0.69748797434526988</v>
          </cell>
          <cell r="BA165">
            <v>3.4840622683469234E-2</v>
          </cell>
          <cell r="BB165">
            <v>6.3829787234042548E-2</v>
          </cell>
          <cell r="BD165">
            <v>9.1514143094841936E-3</v>
          </cell>
          <cell r="BE165">
            <v>0.65408805079091015</v>
          </cell>
        </row>
        <row r="166">
          <cell r="H166">
            <v>0.56000000000000005</v>
          </cell>
          <cell r="I166">
            <v>0.42105263157894735</v>
          </cell>
          <cell r="J166">
            <v>0.98944754810676594</v>
          </cell>
          <cell r="K166">
            <v>0.9288579269579903</v>
          </cell>
          <cell r="L166">
            <v>0.43619414979106386</v>
          </cell>
          <cell r="M166">
            <v>0.98014256619144602</v>
          </cell>
          <cell r="N166">
            <v>2.0444367800487626E-2</v>
          </cell>
          <cell r="O166">
            <v>9.0909090909090912E-2</v>
          </cell>
          <cell r="P166">
            <v>0.8088821669187406</v>
          </cell>
          <cell r="Q166">
            <v>0.49445324881141045</v>
          </cell>
          <cell r="R166">
            <v>0.46393651693354115</v>
          </cell>
          <cell r="S166">
            <v>0.13107511045655373</v>
          </cell>
          <cell r="T166">
            <v>6.0240963855421693E-2</v>
          </cell>
          <cell r="U166">
            <v>0.27777777777777779</v>
          </cell>
          <cell r="V166">
            <v>0</v>
          </cell>
          <cell r="W166">
            <v>1</v>
          </cell>
          <cell r="X166">
            <v>0.7142857142857143</v>
          </cell>
          <cell r="Y166">
            <v>6.0606060606060608E-2</v>
          </cell>
          <cell r="Z166">
            <v>0.94842992085779931</v>
          </cell>
          <cell r="AA166">
            <v>0.6127922971114167</v>
          </cell>
          <cell r="AB166">
            <v>5.6338028169014086E-2</v>
          </cell>
          <cell r="AC166">
            <v>0.79381224835770292</v>
          </cell>
          <cell r="AD166">
            <v>0.13867488443759629</v>
          </cell>
          <cell r="AE166">
            <v>0.16120339842759321</v>
          </cell>
          <cell r="AF166">
            <v>0</v>
          </cell>
          <cell r="AG166">
            <v>0.86888612321095215</v>
          </cell>
          <cell r="AH166">
            <v>0.14776632302405499</v>
          </cell>
          <cell r="AI166">
            <v>0.79424024251610459</v>
          </cell>
          <cell r="AJ166">
            <v>9.2872570194384454E-2</v>
          </cell>
          <cell r="AK166">
            <v>0.80272511848341233</v>
          </cell>
          <cell r="AL166">
            <v>0.35413416536661479</v>
          </cell>
          <cell r="AM166">
            <v>9.8421052631578951E-2</v>
          </cell>
          <cell r="AN166">
            <v>0.13333333333333333</v>
          </cell>
          <cell r="AO166">
            <v>6.6666666666666666E-2</v>
          </cell>
          <cell r="AP166">
            <v>0.1984126984126984</v>
          </cell>
          <cell r="AQ166">
            <v>9.0909090909090912E-2</v>
          </cell>
          <cell r="AR166">
            <v>2.9593094944512947E-2</v>
          </cell>
          <cell r="AS166">
            <v>0</v>
          </cell>
          <cell r="AT166">
            <v>0.60939869975161776</v>
          </cell>
          <cell r="AU166">
            <v>0.33682192426940583</v>
          </cell>
          <cell r="AV166">
            <v>0.16666666666666666</v>
          </cell>
          <cell r="AW166">
            <v>0.94555637754250799</v>
          </cell>
          <cell r="AX166">
            <v>0.44444444479999995</v>
          </cell>
          <cell r="AY166">
            <v>0.33154670750382853</v>
          </cell>
          <cell r="AZ166">
            <v>0.60769641902725813</v>
          </cell>
          <cell r="BA166">
            <v>5.9303187546330613E-2</v>
          </cell>
          <cell r="BB166">
            <v>0.21276595744680854</v>
          </cell>
          <cell r="BD166">
            <v>8.3194675540765387E-3</v>
          </cell>
          <cell r="BE166">
            <v>0.40041928720738895</v>
          </cell>
        </row>
        <row r="167">
          <cell r="H167">
            <v>1</v>
          </cell>
          <cell r="I167">
            <v>0.36842105263157898</v>
          </cell>
          <cell r="J167">
            <v>0.97517070142768469</v>
          </cell>
          <cell r="K167">
            <v>0.94553514882837242</v>
          </cell>
          <cell r="L167">
            <v>0.62262937962070053</v>
          </cell>
          <cell r="M167">
            <v>0.70926680244399187</v>
          </cell>
          <cell r="N167">
            <v>1.9237225480609587E-2</v>
          </cell>
          <cell r="O167">
            <v>0.13636363636363635</v>
          </cell>
          <cell r="P167">
            <v>0.70273614739447277</v>
          </cell>
          <cell r="Q167">
            <v>0.79239302694136293</v>
          </cell>
          <cell r="R167">
            <v>0.62236077653393806</v>
          </cell>
          <cell r="S167">
            <v>0.195139911634757</v>
          </cell>
          <cell r="T167">
            <v>9.6385542168674704E-2</v>
          </cell>
          <cell r="U167">
            <v>0.17777777777777778</v>
          </cell>
          <cell r="V167">
            <v>0</v>
          </cell>
          <cell r="W167">
            <v>1</v>
          </cell>
          <cell r="X167">
            <v>0.14285714285714285</v>
          </cell>
          <cell r="Y167">
            <v>0.10606060606060606</v>
          </cell>
          <cell r="Z167">
            <v>0.92826142455961191</v>
          </cell>
          <cell r="AA167">
            <v>0.6657496561210452</v>
          </cell>
          <cell r="AB167">
            <v>8.7127415656731086E-2</v>
          </cell>
          <cell r="AC167">
            <v>0.74952320406865858</v>
          </cell>
          <cell r="AD167">
            <v>0.26194144838212635</v>
          </cell>
          <cell r="AE167">
            <v>0.14849099670301802</v>
          </cell>
          <cell r="AF167">
            <v>0.13513513513513514</v>
          </cell>
          <cell r="AG167">
            <v>0.97517112632233993</v>
          </cell>
          <cell r="AH167">
            <v>0.18556701030927836</v>
          </cell>
          <cell r="AI167">
            <v>0.63799418971832766</v>
          </cell>
          <cell r="AJ167">
            <v>8.4233261339092869E-2</v>
          </cell>
          <cell r="AK167">
            <v>0.60154845563000492</v>
          </cell>
          <cell r="AL167">
            <v>0.54654186167446706</v>
          </cell>
          <cell r="AM167">
            <v>0.12052631578947369</v>
          </cell>
          <cell r="AN167">
            <v>0.13333333333333333</v>
          </cell>
          <cell r="AO167">
            <v>0.13333333333333333</v>
          </cell>
          <cell r="AP167">
            <v>0.11111111111111112</v>
          </cell>
          <cell r="AQ167">
            <v>9.0909090909090912E-2</v>
          </cell>
          <cell r="AR167">
            <v>6.0419235511713937E-2</v>
          </cell>
          <cell r="AS167">
            <v>0</v>
          </cell>
          <cell r="AT167">
            <v>0.35215339882034602</v>
          </cell>
          <cell r="AU167">
            <v>0.20735289692487191</v>
          </cell>
          <cell r="AV167">
            <v>0.12121212121212122</v>
          </cell>
          <cell r="AW167">
            <v>0.9821967144802739</v>
          </cell>
          <cell r="AX167">
            <v>0</v>
          </cell>
          <cell r="AY167">
            <v>0.19142419601837674</v>
          </cell>
          <cell r="AZ167">
            <v>0.45537145911277405</v>
          </cell>
          <cell r="BA167">
            <v>8.4507042253521125E-2</v>
          </cell>
          <cell r="BB167">
            <v>0.17021276595744683</v>
          </cell>
          <cell r="BD167">
            <v>1.6638935108153077E-2</v>
          </cell>
          <cell r="BE167">
            <v>0.79245283026699898</v>
          </cell>
        </row>
        <row r="168">
          <cell r="H168">
            <v>0.56000000000000005</v>
          </cell>
          <cell r="I168">
            <v>0.39473684210526316</v>
          </cell>
          <cell r="J168">
            <v>0.98050900062073243</v>
          </cell>
          <cell r="K168">
            <v>0.8226725775807473</v>
          </cell>
          <cell r="L168">
            <v>0.59755705560912864</v>
          </cell>
          <cell r="M168">
            <v>0.74745417515274948</v>
          </cell>
          <cell r="N168">
            <v>0.24191095399099963</v>
          </cell>
          <cell r="O168">
            <v>0.13636363636363635</v>
          </cell>
          <cell r="P168">
            <v>0.50446858242815895</v>
          </cell>
          <cell r="Q168">
            <v>0.59904912836767032</v>
          </cell>
          <cell r="R168">
            <v>0.65906192433045208</v>
          </cell>
          <cell r="S168">
            <v>0.13475699558173784</v>
          </cell>
          <cell r="T168">
            <v>7.2289156626506021E-2</v>
          </cell>
          <cell r="U168">
            <v>0.19999999999999998</v>
          </cell>
          <cell r="V168">
            <v>1</v>
          </cell>
          <cell r="W168">
            <v>1</v>
          </cell>
          <cell r="X168">
            <v>0</v>
          </cell>
          <cell r="Y168">
            <v>7.575757575757576E-2</v>
          </cell>
          <cell r="Z168">
            <v>0.98493745213173334</v>
          </cell>
          <cell r="AA168">
            <v>0.65474552957358989</v>
          </cell>
          <cell r="AB168">
            <v>8.8437602358336059E-2</v>
          </cell>
          <cell r="AC168">
            <v>0.70883661792752706</v>
          </cell>
          <cell r="AD168">
            <v>0.25115562403698</v>
          </cell>
          <cell r="AE168">
            <v>5.5161044889677907E-2</v>
          </cell>
          <cell r="AF168">
            <v>2.7027027027027029E-2</v>
          </cell>
          <cell r="AG168">
            <v>0.77809583074051025</v>
          </cell>
          <cell r="AH168">
            <v>0.19243986254295534</v>
          </cell>
          <cell r="AI168">
            <v>0.20575975748389549</v>
          </cell>
          <cell r="AJ168">
            <v>8.2073434125269989E-2</v>
          </cell>
          <cell r="AK168">
            <v>0.79010050661872855</v>
          </cell>
          <cell r="AL168">
            <v>0.33385335413416545</v>
          </cell>
          <cell r="AM168">
            <v>0.18789473684210525</v>
          </cell>
          <cell r="AN168">
            <v>0.2</v>
          </cell>
          <cell r="AO168">
            <v>0.13333333333333333</v>
          </cell>
          <cell r="AP168">
            <v>0.16666666666666666</v>
          </cell>
          <cell r="AQ168">
            <v>0.13636363636363635</v>
          </cell>
          <cell r="AR168">
            <v>3.8224414303329228E-2</v>
          </cell>
          <cell r="AS168">
            <v>0</v>
          </cell>
          <cell r="AT168">
            <v>0.49140948210375157</v>
          </cell>
          <cell r="AU168">
            <v>0.32454587837677795</v>
          </cell>
          <cell r="AV168">
            <v>0.5</v>
          </cell>
          <cell r="AW168">
            <v>0.94737202920298036</v>
          </cell>
          <cell r="AX168">
            <v>0.53333333360000001</v>
          </cell>
          <cell r="AY168">
            <v>0.3996937212863706</v>
          </cell>
          <cell r="AZ168">
            <v>0.48476750400855156</v>
          </cell>
          <cell r="BA168">
            <v>0.14381022979985175</v>
          </cell>
          <cell r="BB168">
            <v>0.14893617021276598</v>
          </cell>
          <cell r="BD168">
            <v>2.0798668885191347E-2</v>
          </cell>
          <cell r="BE168">
            <v>0.74633123745421459</v>
          </cell>
        </row>
        <row r="169">
          <cell r="H169">
            <v>0</v>
          </cell>
          <cell r="I169">
            <v>0.42105263157894735</v>
          </cell>
          <cell r="J169">
            <v>0.97703289882060829</v>
          </cell>
          <cell r="K169">
            <v>0.91935824361410179</v>
          </cell>
          <cell r="L169">
            <v>0.32594021215043389</v>
          </cell>
          <cell r="M169">
            <v>0.60692464358452147</v>
          </cell>
          <cell r="N169">
            <v>0</v>
          </cell>
          <cell r="O169">
            <v>0</v>
          </cell>
          <cell r="P169">
            <v>0.50474357211604559</v>
          </cell>
          <cell r="Q169">
            <v>0.82250396196513464</v>
          </cell>
          <cell r="R169">
            <v>0.51282414623777806</v>
          </cell>
          <cell r="S169">
            <v>0.14432989690721648</v>
          </cell>
          <cell r="T169">
            <v>0</v>
          </cell>
          <cell r="U169">
            <v>0.12222222222222222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1</v>
          </cell>
          <cell r="AA169">
            <v>0.80467675378266856</v>
          </cell>
          <cell r="AB169">
            <v>6.550933508024894E-3</v>
          </cell>
          <cell r="AC169">
            <v>0.56240728968001696</v>
          </cell>
          <cell r="AD169">
            <v>1.078582434514638E-2</v>
          </cell>
          <cell r="AE169">
            <v>3.0433679939132638E-2</v>
          </cell>
          <cell r="AF169">
            <v>0</v>
          </cell>
          <cell r="AG169">
            <v>0.62321095208462984</v>
          </cell>
          <cell r="AH169">
            <v>8.5910652920962199E-2</v>
          </cell>
          <cell r="AI169">
            <v>0.65416193002399892</v>
          </cell>
          <cell r="AJ169">
            <v>0.10583153347732183</v>
          </cell>
          <cell r="AK169">
            <v>0.77727161300866154</v>
          </cell>
          <cell r="AL169">
            <v>0.40613624544981808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0.57482845282792971</v>
          </cell>
          <cell r="AU169">
            <v>0.28943670978587632</v>
          </cell>
          <cell r="AV169">
            <v>3.0303030303030304E-2</v>
          </cell>
          <cell r="AW169">
            <v>0.8320872514275629</v>
          </cell>
          <cell r="AX169">
            <v>0</v>
          </cell>
          <cell r="AY169">
            <v>0.11102603369065853</v>
          </cell>
          <cell r="AZ169">
            <v>0.14323890967397113</v>
          </cell>
          <cell r="BA169">
            <v>0</v>
          </cell>
          <cell r="BB169">
            <v>0.1276595744680851</v>
          </cell>
          <cell r="BD169">
            <v>4.9916805324459225E-3</v>
          </cell>
          <cell r="BE169">
            <v>3.1446541591906969E-2</v>
          </cell>
        </row>
        <row r="170">
          <cell r="H170">
            <v>1</v>
          </cell>
          <cell r="I170">
            <v>1</v>
          </cell>
          <cell r="J170">
            <v>0.89199255121042831</v>
          </cell>
          <cell r="K170">
            <v>0.84694954612624018</v>
          </cell>
          <cell r="L170">
            <v>0.37447765991642545</v>
          </cell>
          <cell r="M170">
            <v>0.53309572301425656</v>
          </cell>
          <cell r="N170">
            <v>9.4030516117551449E-2</v>
          </cell>
          <cell r="O170">
            <v>9.0909090909090912E-2</v>
          </cell>
          <cell r="P170">
            <v>0.83679362023924109</v>
          </cell>
          <cell r="Q170">
            <v>0.68304278922345485</v>
          </cell>
          <cell r="R170">
            <v>0.5020546974635115</v>
          </cell>
          <cell r="S170">
            <v>0.31885125184094254</v>
          </cell>
          <cell r="T170">
            <v>0.22891566265060243</v>
          </cell>
          <cell r="U170">
            <v>0.61111111111111116</v>
          </cell>
          <cell r="V170">
            <v>0.5</v>
          </cell>
          <cell r="W170">
            <v>1</v>
          </cell>
          <cell r="X170">
            <v>0.5714285714285714</v>
          </cell>
          <cell r="Y170">
            <v>0.12121212121212122</v>
          </cell>
          <cell r="Z170">
            <v>1</v>
          </cell>
          <cell r="AA170">
            <v>0.79917469050894074</v>
          </cell>
          <cell r="AB170">
            <v>2.1945627251883395E-2</v>
          </cell>
          <cell r="AC170">
            <v>0.70968425513880051</v>
          </cell>
          <cell r="AD170">
            <v>6.6255778120184905E-2</v>
          </cell>
          <cell r="AE170">
            <v>2.2413137205173728E-2</v>
          </cell>
          <cell r="AF170">
            <v>0</v>
          </cell>
          <cell r="AG170">
            <v>0.56677037958929688</v>
          </cell>
          <cell r="AH170">
            <v>2.4054982817869434E-2</v>
          </cell>
          <cell r="AI170">
            <v>0.4395604395604395</v>
          </cell>
          <cell r="AJ170">
            <v>6.0475161987041046E-2</v>
          </cell>
          <cell r="AK170">
            <v>0.65304788364111788</v>
          </cell>
          <cell r="AL170">
            <v>0.51378055122204902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0.20133872761242483</v>
          </cell>
          <cell r="AU170">
            <v>0.16729803627861173</v>
          </cell>
          <cell r="AV170">
            <v>9.0909090909090912E-2</v>
          </cell>
          <cell r="AW170">
            <v>0.81707137934851903</v>
          </cell>
          <cell r="AX170">
            <v>0</v>
          </cell>
          <cell r="AY170">
            <v>9.7243491577335389E-2</v>
          </cell>
          <cell r="AZ170">
            <v>0.32228754676643512</v>
          </cell>
          <cell r="BA170">
            <v>1.7790956263899184E-2</v>
          </cell>
          <cell r="BB170">
            <v>4.2553191489361708E-2</v>
          </cell>
          <cell r="BD170">
            <v>1.4143094841930116E-2</v>
          </cell>
          <cell r="BE170">
            <v>0.51572327027708553</v>
          </cell>
        </row>
        <row r="171">
          <cell r="H171">
            <v>0</v>
          </cell>
          <cell r="I171">
            <v>0.39473684210526316</v>
          </cell>
          <cell r="J171">
            <v>0.98261949099937929</v>
          </cell>
          <cell r="K171">
            <v>0.6561114629512349</v>
          </cell>
          <cell r="L171">
            <v>0.58598521375763402</v>
          </cell>
          <cell r="M171">
            <v>0.69704684317718923</v>
          </cell>
          <cell r="N171">
            <v>0.20025720570402264</v>
          </cell>
          <cell r="O171">
            <v>4.5454545454545456E-2</v>
          </cell>
          <cell r="P171">
            <v>0.54722947889454154</v>
          </cell>
          <cell r="Q171">
            <v>0.86370839936608557</v>
          </cell>
          <cell r="R171">
            <v>0.51636672807141848</v>
          </cell>
          <cell r="S171">
            <v>0.10235640648011783</v>
          </cell>
          <cell r="T171">
            <v>0.10843373493975904</v>
          </cell>
          <cell r="U171">
            <v>0.3666666666666667</v>
          </cell>
          <cell r="V171">
            <v>0</v>
          </cell>
          <cell r="W171">
            <v>1</v>
          </cell>
          <cell r="X171">
            <v>0.42857142857142855</v>
          </cell>
          <cell r="Y171">
            <v>7.575757575757576E-2</v>
          </cell>
          <cell r="Z171">
            <v>0.96145008935409759</v>
          </cell>
          <cell r="AA171">
            <v>0.50618982118294353</v>
          </cell>
          <cell r="AB171">
            <v>2.3910907304290858E-2</v>
          </cell>
          <cell r="AC171">
            <v>0.73638482729391819</v>
          </cell>
          <cell r="AD171">
            <v>5.7010785824345149E-2</v>
          </cell>
          <cell r="AE171">
            <v>5.4558711640882579E-2</v>
          </cell>
          <cell r="AF171">
            <v>0.10810810810810811</v>
          </cell>
          <cell r="AG171">
            <v>0.75824517734909769</v>
          </cell>
          <cell r="AH171">
            <v>0.15463917525773196</v>
          </cell>
          <cell r="AI171">
            <v>0.4111405835543766</v>
          </cell>
          <cell r="AJ171">
            <v>8.6393088552915762E-2</v>
          </cell>
          <cell r="AK171">
            <v>0.88284441902271604</v>
          </cell>
          <cell r="AL171">
            <v>0.29069162766510676</v>
          </cell>
          <cell r="AM171">
            <v>1.9473684210526317E-2</v>
          </cell>
          <cell r="AN171">
            <v>6.6666666666666666E-2</v>
          </cell>
          <cell r="AO171">
            <v>0</v>
          </cell>
          <cell r="AP171">
            <v>0.18253968253968256</v>
          </cell>
          <cell r="AQ171">
            <v>4.5454545454545456E-2</v>
          </cell>
          <cell r="AR171">
            <v>9.2478421701602961E-2</v>
          </cell>
          <cell r="AS171">
            <v>0</v>
          </cell>
          <cell r="AT171">
            <v>0.35383776888936003</v>
          </cell>
          <cell r="AU171">
            <v>0.43266878609793907</v>
          </cell>
          <cell r="AV171">
            <v>0.12121212121212122</v>
          </cell>
          <cell r="AW171">
            <v>0.90382176021354477</v>
          </cell>
          <cell r="AX171">
            <v>0.6</v>
          </cell>
          <cell r="AY171">
            <v>0.32082695252679944</v>
          </cell>
          <cell r="AZ171">
            <v>0.640833778727953</v>
          </cell>
          <cell r="BA171">
            <v>8.3024462564862858E-2</v>
          </cell>
          <cell r="BB171">
            <v>0.19148936170212766</v>
          </cell>
          <cell r="BD171">
            <v>2.329450915141431E-2</v>
          </cell>
          <cell r="BE171">
            <v>0.66273584918387329</v>
          </cell>
        </row>
        <row r="172">
          <cell r="H172">
            <v>0</v>
          </cell>
          <cell r="I172">
            <v>0.34210526315789475</v>
          </cell>
          <cell r="J172">
            <v>0.99366852886405954</v>
          </cell>
          <cell r="K172">
            <v>0.77306312011821832</v>
          </cell>
          <cell r="L172">
            <v>0.64866602378656368</v>
          </cell>
          <cell r="M172">
            <v>0.68075356415478605</v>
          </cell>
          <cell r="N172">
            <v>4.9991836195557053E-3</v>
          </cell>
          <cell r="O172">
            <v>4.5454545454545456E-2</v>
          </cell>
          <cell r="P172">
            <v>0.50144369586140525</v>
          </cell>
          <cell r="Q172">
            <v>0.7210776545166403</v>
          </cell>
          <cell r="R172">
            <v>0.50488876293042373</v>
          </cell>
          <cell r="S172">
            <v>4.3446244477172317E-2</v>
          </cell>
          <cell r="T172">
            <v>0</v>
          </cell>
          <cell r="U172">
            <v>0.12222222222222222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0.6798570334439622</v>
          </cell>
          <cell r="AA172">
            <v>0.69807427785419529</v>
          </cell>
          <cell r="AB172">
            <v>1.8015067147068457E-2</v>
          </cell>
          <cell r="AC172">
            <v>0.62470862470862476</v>
          </cell>
          <cell r="AD172">
            <v>6.7796610169491525E-2</v>
          </cell>
          <cell r="AE172">
            <v>0.10039944204920112</v>
          </cell>
          <cell r="AF172">
            <v>0</v>
          </cell>
          <cell r="AG172">
            <v>0.71879278158058502</v>
          </cell>
          <cell r="AH172">
            <v>0.28522336769759449</v>
          </cell>
          <cell r="AI172">
            <v>0.50486295313881513</v>
          </cell>
          <cell r="AJ172">
            <v>9.2872570194384454E-2</v>
          </cell>
          <cell r="AK172">
            <v>0.91205670861251842</v>
          </cell>
          <cell r="AL172">
            <v>0.42953718148725956</v>
          </cell>
          <cell r="AM172">
            <v>4.9999999999999996E-2</v>
          </cell>
          <cell r="AN172">
            <v>6.6666666666666666E-2</v>
          </cell>
          <cell r="AO172">
            <v>0</v>
          </cell>
          <cell r="AP172">
            <v>0.19047619047619047</v>
          </cell>
          <cell r="AQ172">
            <v>4.5454545454545456E-2</v>
          </cell>
          <cell r="AR172">
            <v>9.8643649815043158E-3</v>
          </cell>
          <cell r="AS172">
            <v>5.3553038105046353E-3</v>
          </cell>
          <cell r="AT172">
            <v>0.92864567967251432</v>
          </cell>
          <cell r="AU172">
            <v>0.62420184876728213</v>
          </cell>
          <cell r="AV172">
            <v>0.24242424242424243</v>
          </cell>
          <cell r="AW172">
            <v>0.91474059584245615</v>
          </cell>
          <cell r="AX172">
            <v>0.49230769199999996</v>
          </cell>
          <cell r="AY172">
            <v>0.33690658499234311</v>
          </cell>
          <cell r="AZ172">
            <v>0.2816675574559061</v>
          </cell>
          <cell r="BA172">
            <v>4.373610081541883E-2</v>
          </cell>
          <cell r="BB172">
            <v>0.25531914893617019</v>
          </cell>
          <cell r="BD172">
            <v>5.8236272878535774E-3</v>
          </cell>
          <cell r="BE172">
            <v>0.20174165511255032</v>
          </cell>
        </row>
        <row r="173">
          <cell r="H173">
            <v>0.83</v>
          </cell>
          <cell r="I173">
            <v>0.76315789473684215</v>
          </cell>
          <cell r="J173">
            <v>0.7306021104903786</v>
          </cell>
          <cell r="K173">
            <v>0.9577791851382732</v>
          </cell>
          <cell r="L173">
            <v>0.41658630665380902</v>
          </cell>
          <cell r="M173">
            <v>0.40274949083503037</v>
          </cell>
          <cell r="N173">
            <v>0.15128538642313458</v>
          </cell>
          <cell r="O173">
            <v>0.54545454545454541</v>
          </cell>
          <cell r="P173">
            <v>0.46322012924515332</v>
          </cell>
          <cell r="Q173">
            <v>0.68462757527733753</v>
          </cell>
          <cell r="R173">
            <v>0.81153464645033302</v>
          </cell>
          <cell r="S173">
            <v>0.19293078055964655</v>
          </cell>
          <cell r="T173">
            <v>6.0240963855421693E-2</v>
          </cell>
          <cell r="U173">
            <v>0.18888888888888888</v>
          </cell>
          <cell r="V173">
            <v>0.5</v>
          </cell>
          <cell r="W173">
            <v>1</v>
          </cell>
          <cell r="X173">
            <v>0.42857142857142855</v>
          </cell>
          <cell r="Y173">
            <v>0.25757575757575757</v>
          </cell>
          <cell r="Z173">
            <v>0.99719172836354353</v>
          </cell>
          <cell r="AA173">
            <v>0.6801925722145804</v>
          </cell>
          <cell r="AB173">
            <v>0.52898788077301018</v>
          </cell>
          <cell r="AC173">
            <v>0.64780673871582961</v>
          </cell>
          <cell r="AD173">
            <v>0.91987673343605547</v>
          </cell>
          <cell r="AE173">
            <v>0.13089652548820696</v>
          </cell>
          <cell r="AF173">
            <v>0.89189189189189189</v>
          </cell>
          <cell r="AG173">
            <v>0.96950840074673317</v>
          </cell>
          <cell r="AH173">
            <v>0.15807560137457044</v>
          </cell>
          <cell r="AI173">
            <v>0.66300366300366298</v>
          </cell>
          <cell r="AJ173">
            <v>6.6954643628509725E-2</v>
          </cell>
          <cell r="AK173">
            <v>0.57805605491093315</v>
          </cell>
          <cell r="AL173">
            <v>0.63754550182007286</v>
          </cell>
          <cell r="AM173">
            <v>7.1578947368421061E-2</v>
          </cell>
          <cell r="AN173">
            <v>0.8</v>
          </cell>
          <cell r="AO173">
            <v>0.8666666666666667</v>
          </cell>
          <cell r="AP173">
            <v>0.11904761904761904</v>
          </cell>
          <cell r="AQ173">
            <v>0.36363636363636365</v>
          </cell>
          <cell r="AR173">
            <v>8.5080147965474723E-2</v>
          </cell>
          <cell r="AS173">
            <v>2.9042224510813595E-2</v>
          </cell>
          <cell r="AT173">
            <v>0.62584918502808207</v>
          </cell>
          <cell r="AU173">
            <v>0.14463047219664027</v>
          </cell>
          <cell r="AV173">
            <v>0.98484848484848486</v>
          </cell>
          <cell r="AW173">
            <v>0.96938118565144893</v>
          </cell>
          <cell r="AX173">
            <v>0.13333333359999999</v>
          </cell>
          <cell r="AY173">
            <v>0.22588055130168458</v>
          </cell>
          <cell r="AZ173">
            <v>0.21272047033671834</v>
          </cell>
          <cell r="BA173">
            <v>0.59970348406226837</v>
          </cell>
          <cell r="BB173">
            <v>0.14893617021276598</v>
          </cell>
          <cell r="BD173">
            <v>9.0682196339434279E-2</v>
          </cell>
          <cell r="BE173">
            <v>0.51572327027708553</v>
          </cell>
        </row>
        <row r="174">
          <cell r="H174">
            <v>0</v>
          </cell>
          <cell r="I174">
            <v>0.39473684210526316</v>
          </cell>
          <cell r="J174">
            <v>0.93829919304779641</v>
          </cell>
          <cell r="K174">
            <v>0.79164027865737818</v>
          </cell>
          <cell r="L174">
            <v>0.57312761170041793</v>
          </cell>
          <cell r="M174">
            <v>0.66547861507128314</v>
          </cell>
          <cell r="N174">
            <v>1.1722856267508609E-2</v>
          </cell>
          <cell r="O174">
            <v>4.5454545454545456E-2</v>
          </cell>
          <cell r="P174">
            <v>0.65571291076584637</v>
          </cell>
          <cell r="Q174">
            <v>0.60855784469096663</v>
          </cell>
          <cell r="R174">
            <v>0.4775400311747201</v>
          </cell>
          <cell r="S174">
            <v>0.27098674521354932</v>
          </cell>
          <cell r="T174">
            <v>0.12048192771084339</v>
          </cell>
          <cell r="U174">
            <v>0.42222222222222222</v>
          </cell>
          <cell r="V174">
            <v>0</v>
          </cell>
          <cell r="W174">
            <v>1</v>
          </cell>
          <cell r="X174">
            <v>0.7142857142857143</v>
          </cell>
          <cell r="Y174">
            <v>4.5454545454545456E-2</v>
          </cell>
          <cell r="Z174">
            <v>0.99617053867755945</v>
          </cell>
          <cell r="AA174">
            <v>0.74896836313617599</v>
          </cell>
          <cell r="AB174">
            <v>3.1444480838519494E-2</v>
          </cell>
          <cell r="AC174">
            <v>0.70777707141343504</v>
          </cell>
          <cell r="AD174">
            <v>7.24191063174114E-2</v>
          </cell>
          <cell r="AE174">
            <v>3.9373573421252854E-2</v>
          </cell>
          <cell r="AF174">
            <v>0</v>
          </cell>
          <cell r="AG174">
            <v>0.7626633478531426</v>
          </cell>
          <cell r="AH174">
            <v>0.15807560137457044</v>
          </cell>
          <cell r="AI174">
            <v>0.61904761904761896</v>
          </cell>
          <cell r="AJ174">
            <v>8.4233261339092869E-2</v>
          </cell>
          <cell r="AK174">
            <v>0.74591436509233533</v>
          </cell>
          <cell r="AL174">
            <v>0.58554342173686957</v>
          </cell>
          <cell r="AM174">
            <v>7.2631578947368422E-2</v>
          </cell>
          <cell r="AN174">
            <v>6.6666666666666666E-2</v>
          </cell>
          <cell r="AO174">
            <v>6.6666666666666666E-2</v>
          </cell>
          <cell r="AP174">
            <v>0.13492063492063494</v>
          </cell>
          <cell r="AQ174">
            <v>4.5454545454545456E-2</v>
          </cell>
          <cell r="AR174">
            <v>5.5487053020961782E-2</v>
          </cell>
          <cell r="AS174">
            <v>1.0710607621009271E-2</v>
          </cell>
          <cell r="AT174">
            <v>0.62123967693135251</v>
          </cell>
          <cell r="AU174">
            <v>0.258233293383476</v>
          </cell>
          <cell r="AV174">
            <v>7.575757575757576E-2</v>
          </cell>
          <cell r="AW174">
            <v>0.82015049145166785</v>
          </cell>
          <cell r="AX174">
            <v>0</v>
          </cell>
          <cell r="AY174">
            <v>0.21592649310872894</v>
          </cell>
          <cell r="AZ174">
            <v>0.19134152859433468</v>
          </cell>
          <cell r="BA174">
            <v>2.9651593773165306E-3</v>
          </cell>
          <cell r="BB174">
            <v>6.3829787234042548E-2</v>
          </cell>
          <cell r="BD174">
            <v>4.1597337770382693E-3</v>
          </cell>
          <cell r="BE174">
            <v>0.37735849080099687</v>
          </cell>
        </row>
        <row r="175">
          <cell r="H175">
            <v>0</v>
          </cell>
          <cell r="I175">
            <v>0.21052631578947367</v>
          </cell>
          <cell r="J175">
            <v>0.99888268156424576</v>
          </cell>
          <cell r="K175">
            <v>0.7791851382731686</v>
          </cell>
          <cell r="L175">
            <v>0.85149469623915131</v>
          </cell>
          <cell r="M175">
            <v>0.81924643584521362</v>
          </cell>
          <cell r="N175">
            <v>1.8352966212856984E-2</v>
          </cell>
          <cell r="O175">
            <v>4.5454545454545456E-2</v>
          </cell>
          <cell r="P175">
            <v>0.18878042073422235</v>
          </cell>
          <cell r="Q175">
            <v>0.73375594294770208</v>
          </cell>
          <cell r="R175">
            <v>0.4001700439280147</v>
          </cell>
          <cell r="S175">
            <v>2.5036818851251846E-2</v>
          </cell>
          <cell r="T175">
            <v>1.2048192771084338E-2</v>
          </cell>
          <cell r="U175">
            <v>0.21111111111111111</v>
          </cell>
          <cell r="V175">
            <v>0</v>
          </cell>
          <cell r="W175">
            <v>0</v>
          </cell>
          <cell r="X175">
            <v>0.14285714285714285</v>
          </cell>
          <cell r="Y175">
            <v>1.5151515151515152E-2</v>
          </cell>
          <cell r="Z175">
            <v>0.88715853969874903</v>
          </cell>
          <cell r="AA175">
            <v>0.51031636863823926</v>
          </cell>
          <cell r="AB175">
            <v>1.6377333770062234E-2</v>
          </cell>
          <cell r="AC175">
            <v>0.84848484848484851</v>
          </cell>
          <cell r="AD175">
            <v>7.3959938366718034E-2</v>
          </cell>
          <cell r="AE175">
            <v>0.13818792797362417</v>
          </cell>
          <cell r="AF175">
            <v>5.4054054054054057E-2</v>
          </cell>
          <cell r="AG175">
            <v>0.7226509023024269</v>
          </cell>
          <cell r="AH175">
            <v>0.42611683848797249</v>
          </cell>
          <cell r="AI175">
            <v>0.3770367563471011</v>
          </cell>
          <cell r="AJ175">
            <v>7.9913606911447096E-2</v>
          </cell>
          <cell r="AK175">
            <v>0.94715231246935772</v>
          </cell>
          <cell r="AL175">
            <v>0.22828913156526265</v>
          </cell>
          <cell r="AM175">
            <v>0.17684210526315788</v>
          </cell>
          <cell r="AN175">
            <v>6.6666666666666666E-2</v>
          </cell>
          <cell r="AO175">
            <v>0</v>
          </cell>
          <cell r="AP175">
            <v>0.2857142857142857</v>
          </cell>
          <cell r="AQ175">
            <v>4.5454545454545456E-2</v>
          </cell>
          <cell r="AR175">
            <v>1.7262638717632554E-2</v>
          </cell>
          <cell r="AS175">
            <v>0</v>
          </cell>
          <cell r="AT175">
            <v>0.63763623812774162</v>
          </cell>
          <cell r="AU175">
            <v>0.80415461096927643</v>
          </cell>
          <cell r="AV175">
            <v>0.16666666666666666</v>
          </cell>
          <cell r="AW175">
            <v>0.95272604425661989</v>
          </cell>
          <cell r="AX175">
            <v>0.88000000000000012</v>
          </cell>
          <cell r="AY175">
            <v>0.55972434915773361</v>
          </cell>
          <cell r="AZ175">
            <v>0.72153928380545174</v>
          </cell>
          <cell r="BA175">
            <v>6.1527057079318014E-2</v>
          </cell>
          <cell r="BB175">
            <v>0.44680851063829791</v>
          </cell>
          <cell r="BD175">
            <v>5.8236272878535774E-3</v>
          </cell>
          <cell r="BE175">
            <v>0.35660377382769676</v>
          </cell>
        </row>
        <row r="176">
          <cell r="H176">
            <v>0</v>
          </cell>
          <cell r="I176">
            <v>0.28947368421052633</v>
          </cell>
          <cell r="J176">
            <v>0.99404096834264433</v>
          </cell>
          <cell r="K176">
            <v>0.866160016888326</v>
          </cell>
          <cell r="L176">
            <v>0.61716489874638358</v>
          </cell>
          <cell r="M176">
            <v>0.6150712830957229</v>
          </cell>
          <cell r="N176">
            <v>3.2416724608274978E-3</v>
          </cell>
          <cell r="O176">
            <v>4.5454545454545456E-2</v>
          </cell>
          <cell r="P176">
            <v>0.20789220404234832</v>
          </cell>
          <cell r="Q176">
            <v>0.63549920760697309</v>
          </cell>
          <cell r="R176">
            <v>0.52373529828539045</v>
          </cell>
          <cell r="S176">
            <v>3.755522827687776E-2</v>
          </cell>
          <cell r="T176">
            <v>6.0240963855421693E-2</v>
          </cell>
          <cell r="U176">
            <v>0.19999999999999998</v>
          </cell>
          <cell r="V176">
            <v>0</v>
          </cell>
          <cell r="W176">
            <v>1</v>
          </cell>
          <cell r="X176">
            <v>0</v>
          </cell>
          <cell r="Y176">
            <v>6.0606060606060608E-2</v>
          </cell>
          <cell r="Z176">
            <v>0.9793209088588205</v>
          </cell>
          <cell r="AA176">
            <v>0.61004126547455295</v>
          </cell>
          <cell r="AB176">
            <v>2.3910907304290858E-2</v>
          </cell>
          <cell r="AC176">
            <v>0.70735325280779815</v>
          </cell>
          <cell r="AD176">
            <v>7.3959938366718034E-2</v>
          </cell>
          <cell r="AE176">
            <v>7.373827035252345E-2</v>
          </cell>
          <cell r="AF176">
            <v>0</v>
          </cell>
          <cell r="AG176">
            <v>0.6918481642812695</v>
          </cell>
          <cell r="AH176">
            <v>0.2061855670103093</v>
          </cell>
          <cell r="AI176">
            <v>0.326133636478464</v>
          </cell>
          <cell r="AJ176">
            <v>6.6954643628509725E-2</v>
          </cell>
          <cell r="AK176">
            <v>0.88539794084000645</v>
          </cell>
          <cell r="AL176">
            <v>0.34165366614664588</v>
          </cell>
          <cell r="AM176">
            <v>0</v>
          </cell>
          <cell r="AN176">
            <v>6.6666666666666666E-2</v>
          </cell>
          <cell r="AO176">
            <v>3.3333333333333333E-2</v>
          </cell>
          <cell r="AP176">
            <v>0.20634920634920637</v>
          </cell>
          <cell r="AQ176">
            <v>4.5454545454545456E-2</v>
          </cell>
          <cell r="AR176">
            <v>0</v>
          </cell>
          <cell r="AS176">
            <v>0</v>
          </cell>
          <cell r="AT176">
            <v>0.83433784406522493</v>
          </cell>
          <cell r="AU176">
            <v>0.6679113314886328</v>
          </cell>
          <cell r="AV176">
            <v>0.19696969696969696</v>
          </cell>
          <cell r="AW176">
            <v>0.93734091404298991</v>
          </cell>
          <cell r="AX176">
            <v>0.87272727280000006</v>
          </cell>
          <cell r="AY176">
            <v>0.24578866768759575</v>
          </cell>
          <cell r="AZ176">
            <v>0.44361304115446287</v>
          </cell>
          <cell r="BA176">
            <v>5.5596738324684952E-2</v>
          </cell>
          <cell r="BB176">
            <v>0.17021276595744683</v>
          </cell>
          <cell r="BD176">
            <v>6.6555740432612306E-3</v>
          </cell>
          <cell r="BE176">
            <v>0.18867924540049841</v>
          </cell>
        </row>
        <row r="177">
          <cell r="H177">
            <v>0.25</v>
          </cell>
          <cell r="I177">
            <v>0.52631578947368418</v>
          </cell>
          <cell r="J177">
            <v>0.97901924270639351</v>
          </cell>
          <cell r="K177">
            <v>0.79797340088663704</v>
          </cell>
          <cell r="L177">
            <v>0.49212471873995473</v>
          </cell>
          <cell r="M177">
            <v>0.50712830957230148</v>
          </cell>
          <cell r="N177">
            <v>3.6984785970731386E-3</v>
          </cell>
          <cell r="O177">
            <v>4.5454545454545456E-2</v>
          </cell>
          <cell r="P177">
            <v>0.46583253128007701</v>
          </cell>
          <cell r="Q177">
            <v>0.63549920760697309</v>
          </cell>
          <cell r="R177">
            <v>0.60209720844551506</v>
          </cell>
          <cell r="S177">
            <v>0.16347569955817379</v>
          </cell>
          <cell r="T177">
            <v>0</v>
          </cell>
          <cell r="U177">
            <v>4.4444444444444446E-2</v>
          </cell>
          <cell r="V177">
            <v>0</v>
          </cell>
          <cell r="W177">
            <v>0</v>
          </cell>
          <cell r="X177">
            <v>0</v>
          </cell>
          <cell r="Y177">
            <v>4.5454545454545456E-2</v>
          </cell>
          <cell r="Z177">
            <v>0.99719172836354353</v>
          </cell>
          <cell r="AA177">
            <v>0.77235213204951847</v>
          </cell>
          <cell r="AB177">
            <v>6.2233868326236489E-3</v>
          </cell>
          <cell r="AC177">
            <v>0.66285229921593558</v>
          </cell>
          <cell r="AD177">
            <v>1.6949152542372881E-2</v>
          </cell>
          <cell r="AE177">
            <v>2.073294445853411E-2</v>
          </cell>
          <cell r="AF177">
            <v>0</v>
          </cell>
          <cell r="AG177">
            <v>0.55737398879900446</v>
          </cell>
          <cell r="AH177">
            <v>4.1237113402061855E-2</v>
          </cell>
          <cell r="AI177">
            <v>0.28950359984842744</v>
          </cell>
          <cell r="AJ177">
            <v>6.9114470842332618E-2</v>
          </cell>
          <cell r="AK177">
            <v>0.59821866318025818</v>
          </cell>
          <cell r="AL177">
            <v>0.44617784711388464</v>
          </cell>
          <cell r="AM177">
            <v>0</v>
          </cell>
          <cell r="AN177">
            <v>0</v>
          </cell>
          <cell r="AO177">
            <v>0</v>
          </cell>
          <cell r="AP177">
            <v>0.1984126984126984</v>
          </cell>
          <cell r="AQ177">
            <v>4.5454545454545456E-2</v>
          </cell>
          <cell r="AR177">
            <v>0</v>
          </cell>
          <cell r="AS177">
            <v>0</v>
          </cell>
          <cell r="AT177">
            <v>0.42833172719203566</v>
          </cell>
          <cell r="AU177">
            <v>0.16638093150723518</v>
          </cell>
          <cell r="AV177">
            <v>6.0606060606060608E-2</v>
          </cell>
          <cell r="AW177">
            <v>0.8842272823038011</v>
          </cell>
          <cell r="AX177">
            <v>1</v>
          </cell>
          <cell r="AY177">
            <v>0.15467075038284842</v>
          </cell>
          <cell r="AZ177">
            <v>0.37413148049171563</v>
          </cell>
          <cell r="BA177">
            <v>2.2979985174203115E-2</v>
          </cell>
          <cell r="BB177">
            <v>0</v>
          </cell>
          <cell r="BD177">
            <v>1.6638935108153077E-2</v>
          </cell>
          <cell r="BE177">
            <v>0.22169811350124599</v>
          </cell>
        </row>
        <row r="178">
          <cell r="H178">
            <v>0.33</v>
          </cell>
          <cell r="I178">
            <v>0.47368421052631576</v>
          </cell>
          <cell r="J178">
            <v>0.96536312849162009</v>
          </cell>
          <cell r="K178">
            <v>0.86024910280768419</v>
          </cell>
          <cell r="L178">
            <v>0.53230472516875571</v>
          </cell>
          <cell r="M178">
            <v>0.57688391038696529</v>
          </cell>
          <cell r="N178">
            <v>8.1911394286070721E-2</v>
          </cell>
          <cell r="O178">
            <v>0.13636363636363635</v>
          </cell>
          <cell r="P178">
            <v>0.56647875704661077</v>
          </cell>
          <cell r="Q178">
            <v>0.64817749603803487</v>
          </cell>
          <cell r="R178">
            <v>0.66288791271078373</v>
          </cell>
          <cell r="S178">
            <v>9.8674521354933709E-2</v>
          </cell>
          <cell r="T178">
            <v>0.10843373493975904</v>
          </cell>
          <cell r="U178">
            <v>0.33333333333333331</v>
          </cell>
          <cell r="V178">
            <v>0</v>
          </cell>
          <cell r="W178">
            <v>1</v>
          </cell>
          <cell r="X178">
            <v>1</v>
          </cell>
          <cell r="Y178">
            <v>0.16666666666666666</v>
          </cell>
          <cell r="Z178">
            <v>0.9908092928261425</v>
          </cell>
          <cell r="AA178">
            <v>0.70632737276478663</v>
          </cell>
          <cell r="AB178">
            <v>8.2214215525712425E-2</v>
          </cell>
          <cell r="AC178">
            <v>0.60224623860987492</v>
          </cell>
          <cell r="AD178">
            <v>0.2295839753466872</v>
          </cell>
          <cell r="AE178">
            <v>4.3019274663961445E-2</v>
          </cell>
          <cell r="AF178">
            <v>5.4054054054054057E-2</v>
          </cell>
          <cell r="AG178">
            <v>0.77174859987554456</v>
          </cell>
          <cell r="AH178">
            <v>0.10652920962199314</v>
          </cell>
          <cell r="AI178">
            <v>0.41695086522672736</v>
          </cell>
          <cell r="AJ178">
            <v>5.183585313174946E-2</v>
          </cell>
          <cell r="AK178">
            <v>0.76462657296943948</v>
          </cell>
          <cell r="AL178">
            <v>0.52054082163286541</v>
          </cell>
          <cell r="AM178">
            <v>1.2105263157894737E-2</v>
          </cell>
          <cell r="AN178">
            <v>0.13333333333333333</v>
          </cell>
          <cell r="AO178">
            <v>0</v>
          </cell>
          <cell r="AP178">
            <v>0.10317460317460318</v>
          </cell>
          <cell r="AQ178">
            <v>4.5454545454545456E-2</v>
          </cell>
          <cell r="AR178">
            <v>7.3982737361282368E-3</v>
          </cell>
          <cell r="AS178">
            <v>2.7394438722966017E-2</v>
          </cell>
          <cell r="AT178">
            <v>0.41617921776171574</v>
          </cell>
          <cell r="AU178">
            <v>0.23051432028576371</v>
          </cell>
          <cell r="AV178">
            <v>0.24242424242424243</v>
          </cell>
          <cell r="AW178">
            <v>0.91092592484238044</v>
          </cell>
          <cell r="AX178">
            <v>0.37333333359999998</v>
          </cell>
          <cell r="AY178">
            <v>0.17993874425727413</v>
          </cell>
          <cell r="AZ178">
            <v>0.3602351683591663</v>
          </cell>
          <cell r="BA178">
            <v>0.12008895478131949</v>
          </cell>
          <cell r="BB178">
            <v>6.3829787234042548E-2</v>
          </cell>
          <cell r="BD178">
            <v>1.5806988352745424E-2</v>
          </cell>
          <cell r="BE178">
            <v>0.36352201316470872</v>
          </cell>
        </row>
        <row r="179">
          <cell r="H179">
            <v>1</v>
          </cell>
          <cell r="I179">
            <v>0.26315789473684209</v>
          </cell>
          <cell r="J179">
            <v>0.93047796399751703</v>
          </cell>
          <cell r="K179">
            <v>0.94490183660544647</v>
          </cell>
          <cell r="L179">
            <v>0.52748312439729994</v>
          </cell>
          <cell r="M179">
            <v>0.44450101832993871</v>
          </cell>
          <cell r="N179">
            <v>2.7720243850086865E-3</v>
          </cell>
          <cell r="O179">
            <v>0.18181818181818182</v>
          </cell>
          <cell r="P179">
            <v>0.34373710985838035</v>
          </cell>
          <cell r="Q179">
            <v>0.61648177496038037</v>
          </cell>
          <cell r="R179">
            <v>0.82669689669831381</v>
          </cell>
          <cell r="S179">
            <v>0.29234167893961704</v>
          </cell>
          <cell r="T179">
            <v>0.22891566265060243</v>
          </cell>
          <cell r="U179">
            <v>0.65555555555555556</v>
          </cell>
          <cell r="V179">
            <v>0.5</v>
          </cell>
          <cell r="W179">
            <v>1</v>
          </cell>
          <cell r="X179">
            <v>0.2857142857142857</v>
          </cell>
          <cell r="Y179">
            <v>6.0606060606060608E-2</v>
          </cell>
          <cell r="Z179">
            <v>0.91192238958386518</v>
          </cell>
          <cell r="AA179">
            <v>0.60110041265474556</v>
          </cell>
          <cell r="AB179">
            <v>0.22371437929905011</v>
          </cell>
          <cell r="AC179">
            <v>0.69824115278660748</v>
          </cell>
          <cell r="AD179">
            <v>0.31587057010785824</v>
          </cell>
          <cell r="AE179">
            <v>1.3948769972102461E-2</v>
          </cell>
          <cell r="AF179">
            <v>0.21621621621621623</v>
          </cell>
          <cell r="AG179">
            <v>0.99278158058494093</v>
          </cell>
          <cell r="AH179">
            <v>0.18213058419243985</v>
          </cell>
          <cell r="AI179">
            <v>7.6165214096248587E-2</v>
          </cell>
          <cell r="AJ179">
            <v>6.0475161987041046E-2</v>
          </cell>
          <cell r="AK179">
            <v>0.89109740153619876</v>
          </cell>
          <cell r="AL179">
            <v>0.38741549661986491</v>
          </cell>
          <cell r="AM179">
            <v>0.1857894736842105</v>
          </cell>
          <cell r="AN179">
            <v>0.26666666666666666</v>
          </cell>
          <cell r="AO179">
            <v>0.43333333333333335</v>
          </cell>
          <cell r="AP179">
            <v>0.13492063492063494</v>
          </cell>
          <cell r="AQ179">
            <v>0.22727272727272727</v>
          </cell>
          <cell r="AR179">
            <v>0.30579531442663382</v>
          </cell>
          <cell r="AS179">
            <v>0</v>
          </cell>
          <cell r="AT179">
            <v>0.71948488544767364</v>
          </cell>
          <cell r="AU179">
            <v>0.22420969921397807</v>
          </cell>
          <cell r="AV179">
            <v>0.54545454545454541</v>
          </cell>
          <cell r="AW179">
            <v>0.94069765874061229</v>
          </cell>
          <cell r="AX179">
            <v>0.53333333360000001</v>
          </cell>
          <cell r="AY179">
            <v>0.33460949464012257</v>
          </cell>
          <cell r="AZ179">
            <v>0.68840192410475687</v>
          </cell>
          <cell r="BA179">
            <v>0.2876204595997035</v>
          </cell>
          <cell r="BB179">
            <v>0.10638297872340427</v>
          </cell>
          <cell r="BD179">
            <v>0.14642262895174707</v>
          </cell>
          <cell r="BE179">
            <v>0.23899371132490807</v>
          </cell>
        </row>
        <row r="180">
          <cell r="H180">
            <v>0.48</v>
          </cell>
          <cell r="I180">
            <v>0.42105263157894735</v>
          </cell>
          <cell r="J180">
            <v>0.95071384233395406</v>
          </cell>
          <cell r="K180">
            <v>0.92189149250580549</v>
          </cell>
          <cell r="L180">
            <v>0.57152041144326593</v>
          </cell>
          <cell r="M180">
            <v>0.58553971486761713</v>
          </cell>
          <cell r="N180">
            <v>0.17426328544512915</v>
          </cell>
          <cell r="O180">
            <v>0.13636363636363635</v>
          </cell>
          <cell r="P180">
            <v>0.32338787295476418</v>
          </cell>
          <cell r="Q180">
            <v>0.71315372424722667</v>
          </cell>
          <cell r="R180">
            <v>0.64163242170894152</v>
          </cell>
          <cell r="S180">
            <v>0.14212076583210606</v>
          </cell>
          <cell r="T180">
            <v>7.2289156626506021E-2</v>
          </cell>
          <cell r="U180">
            <v>0.16666666666666666</v>
          </cell>
          <cell r="V180">
            <v>1</v>
          </cell>
          <cell r="W180">
            <v>1</v>
          </cell>
          <cell r="X180">
            <v>0.5714285714285714</v>
          </cell>
          <cell r="Y180">
            <v>0.13636363636363635</v>
          </cell>
          <cell r="Z180">
            <v>0.79703854991064593</v>
          </cell>
          <cell r="AA180">
            <v>0.57565337001375516</v>
          </cell>
          <cell r="AB180">
            <v>6.8129708483458895E-2</v>
          </cell>
          <cell r="AC180">
            <v>0.76965458783640606</v>
          </cell>
          <cell r="AD180">
            <v>0.26810477657935283</v>
          </cell>
          <cell r="AE180">
            <v>5.3100431143799136E-2</v>
          </cell>
          <cell r="AF180">
            <v>0.10810810810810811</v>
          </cell>
          <cell r="AG180">
            <v>0.67317983820784077</v>
          </cell>
          <cell r="AH180">
            <v>0.15807560137457044</v>
          </cell>
          <cell r="AI180">
            <v>0.48351648351648352</v>
          </cell>
          <cell r="AJ180">
            <v>0.48812095032397407</v>
          </cell>
          <cell r="AK180">
            <v>0.90578525902925311</v>
          </cell>
          <cell r="AL180">
            <v>0.27249089963598555</v>
          </cell>
          <cell r="AM180">
            <v>5.473684210526316E-2</v>
          </cell>
          <cell r="AN180">
            <v>0.2</v>
          </cell>
          <cell r="AO180">
            <v>0</v>
          </cell>
          <cell r="AP180">
            <v>0.18253968253968256</v>
          </cell>
          <cell r="AQ180">
            <v>0.13636363636363635</v>
          </cell>
          <cell r="AR180">
            <v>8.6313193588162772E-3</v>
          </cell>
          <cell r="AS180">
            <v>1.235839340885685E-3</v>
          </cell>
          <cell r="AT180">
            <v>0.27422858276242562</v>
          </cell>
          <cell r="AU180">
            <v>0.45964474191237414</v>
          </cell>
          <cell r="AV180">
            <v>0.37878787878787878</v>
          </cell>
          <cell r="AW180">
            <v>0.75613721520346278</v>
          </cell>
          <cell r="AX180">
            <v>0.34285714319999999</v>
          </cell>
          <cell r="AY180">
            <v>0.24578866768759575</v>
          </cell>
          <cell r="AZ180">
            <v>0.5927311598075895</v>
          </cell>
          <cell r="BA180">
            <v>0.21200889547813195</v>
          </cell>
          <cell r="BB180">
            <v>0.17021276595744683</v>
          </cell>
          <cell r="BD180">
            <v>5.4908485856905144E-2</v>
          </cell>
          <cell r="BE180">
            <v>0.34770889468010985</v>
          </cell>
        </row>
        <row r="181">
          <cell r="H181">
            <v>0</v>
          </cell>
          <cell r="I181">
            <v>0.13157894736842105</v>
          </cell>
          <cell r="J181">
            <v>0.99689633767846053</v>
          </cell>
          <cell r="K181">
            <v>0.90436985433818873</v>
          </cell>
          <cell r="L181">
            <v>0.77531340405014437</v>
          </cell>
          <cell r="M181">
            <v>0.6532586558044805</v>
          </cell>
          <cell r="N181">
            <v>6.5457200567246819E-3</v>
          </cell>
          <cell r="O181">
            <v>0</v>
          </cell>
          <cell r="P181">
            <v>0.12745772033548738</v>
          </cell>
          <cell r="Q181">
            <v>0.70998415213946109</v>
          </cell>
          <cell r="R181">
            <v>0.4537338812526569</v>
          </cell>
          <cell r="S181">
            <v>5.3755522827687773E-2</v>
          </cell>
          <cell r="T181">
            <v>6.0240963855421693E-2</v>
          </cell>
          <cell r="U181">
            <v>0.24444444444444444</v>
          </cell>
          <cell r="V181">
            <v>0</v>
          </cell>
          <cell r="W181">
            <v>1</v>
          </cell>
          <cell r="X181">
            <v>0.14285714285714285</v>
          </cell>
          <cell r="Y181">
            <v>1.5151515151515152E-2</v>
          </cell>
          <cell r="Z181">
            <v>0.9992341077355118</v>
          </cell>
          <cell r="AA181">
            <v>0.65405777166437418</v>
          </cell>
          <cell r="AB181">
            <v>4.2581067802161809E-3</v>
          </cell>
          <cell r="AC181">
            <v>0.83492265310447134</v>
          </cell>
          <cell r="AD181">
            <v>3.2357473035439135E-2</v>
          </cell>
          <cell r="AE181">
            <v>5.6207202637585586E-2</v>
          </cell>
          <cell r="AF181">
            <v>0</v>
          </cell>
          <cell r="AG181">
            <v>0.63858120721841949</v>
          </cell>
          <cell r="AH181">
            <v>0.19243986254295534</v>
          </cell>
          <cell r="AI181">
            <v>0.30895541240368818</v>
          </cell>
          <cell r="AJ181">
            <v>7.3434125269978404E-2</v>
          </cell>
          <cell r="AK181">
            <v>0.94130985455139726</v>
          </cell>
          <cell r="AL181">
            <v>0.16900676027041081</v>
          </cell>
          <cell r="AM181">
            <v>0.17736842105263159</v>
          </cell>
          <cell r="AN181">
            <v>6.6666666666666666E-2</v>
          </cell>
          <cell r="AO181">
            <v>0</v>
          </cell>
          <cell r="AP181">
            <v>0.52380952380952384</v>
          </cell>
          <cell r="AQ181">
            <v>4.5454545454545456E-2</v>
          </cell>
          <cell r="AR181">
            <v>5.3020961775585698E-2</v>
          </cell>
          <cell r="AS181">
            <v>5.6642636457260559E-2</v>
          </cell>
          <cell r="AT181">
            <v>0.87289487086223994</v>
          </cell>
          <cell r="AU181">
            <v>1</v>
          </cell>
          <cell r="AV181">
            <v>0.12121212121212122</v>
          </cell>
          <cell r="AW181">
            <v>0.89641867309003676</v>
          </cell>
          <cell r="AX181">
            <v>0.22857142879999998</v>
          </cell>
          <cell r="AY181">
            <v>0.31776416539050539</v>
          </cell>
          <cell r="AZ181">
            <v>0.55852485301977561</v>
          </cell>
          <cell r="BA181">
            <v>3.7064492216456635E-2</v>
          </cell>
          <cell r="BB181">
            <v>0</v>
          </cell>
          <cell r="BD181">
            <v>1.2479201331114806E-2</v>
          </cell>
          <cell r="BE181">
            <v>0.1401617249471088</v>
          </cell>
        </row>
        <row r="182">
          <cell r="H182">
            <v>0</v>
          </cell>
          <cell r="I182">
            <v>0.28947368421052633</v>
          </cell>
          <cell r="J182">
            <v>0.98311607697082559</v>
          </cell>
          <cell r="K182">
            <v>0.74920835972134259</v>
          </cell>
          <cell r="L182">
            <v>0.49598199935711978</v>
          </cell>
          <cell r="M182">
            <v>0.68890020366598781</v>
          </cell>
          <cell r="N182">
            <v>0.25899256818611271</v>
          </cell>
          <cell r="O182">
            <v>9.0909090909090912E-2</v>
          </cell>
          <cell r="P182">
            <v>0.42540904716073152</v>
          </cell>
          <cell r="Q182">
            <v>0.69889064976228221</v>
          </cell>
          <cell r="R182">
            <v>0.42326767748334987</v>
          </cell>
          <cell r="S182">
            <v>0.12444771723122239</v>
          </cell>
          <cell r="T182">
            <v>7.2289156626506021E-2</v>
          </cell>
          <cell r="U182">
            <v>0.25555555555555554</v>
          </cell>
          <cell r="V182">
            <v>0</v>
          </cell>
          <cell r="W182">
            <v>1</v>
          </cell>
          <cell r="X182">
            <v>0.2857142857142857</v>
          </cell>
          <cell r="Y182">
            <v>6.0606060606060608E-2</v>
          </cell>
          <cell r="Z182">
            <v>0.70793974980852703</v>
          </cell>
          <cell r="AA182">
            <v>0.58459422283356244</v>
          </cell>
          <cell r="AB182">
            <v>6.4854241729446441E-2</v>
          </cell>
          <cell r="AC182">
            <v>0.77579995761813947</v>
          </cell>
          <cell r="AD182">
            <v>0.23574730354391371</v>
          </cell>
          <cell r="AE182">
            <v>8.2361146335277705E-2</v>
          </cell>
          <cell r="AF182">
            <v>0</v>
          </cell>
          <cell r="AG182">
            <v>0.74623522090852523</v>
          </cell>
          <cell r="AH182">
            <v>0.25773195876288657</v>
          </cell>
          <cell r="AI182">
            <v>0.29935581659719596</v>
          </cell>
          <cell r="AJ182">
            <v>6.4794816414686818E-2</v>
          </cell>
          <cell r="AK182">
            <v>0.97270795881680006</v>
          </cell>
          <cell r="AL182">
            <v>0.13312532501300064</v>
          </cell>
          <cell r="AM182">
            <v>0.01</v>
          </cell>
          <cell r="AN182">
            <v>6.6666666666666666E-2</v>
          </cell>
          <cell r="AO182">
            <v>3.3333333333333333E-2</v>
          </cell>
          <cell r="AP182">
            <v>8.7301587301587297E-2</v>
          </cell>
          <cell r="AQ182">
            <v>4.5454545454545456E-2</v>
          </cell>
          <cell r="AR182">
            <v>3.6991368680641184E-3</v>
          </cell>
          <cell r="AS182">
            <v>2.0597322348094751E-3</v>
          </cell>
          <cell r="AT182">
            <v>0.50707338458118134</v>
          </cell>
          <cell r="AU182">
            <v>0.65793993720385702</v>
          </cell>
          <cell r="AV182">
            <v>0.46969696969696972</v>
          </cell>
          <cell r="AW182">
            <v>0.83374509176906264</v>
          </cell>
          <cell r="AX182">
            <v>0.24347826079999998</v>
          </cell>
          <cell r="AY182">
            <v>0.28713629402756513</v>
          </cell>
          <cell r="AZ182">
            <v>0.709246392303581</v>
          </cell>
          <cell r="BA182">
            <v>0.23869532987398073</v>
          </cell>
          <cell r="BB182">
            <v>0.17021276595744683</v>
          </cell>
          <cell r="BD182">
            <v>3.8269550748752074E-2</v>
          </cell>
          <cell r="BE182">
            <v>0.31419196110785214</v>
          </cell>
        </row>
        <row r="183">
          <cell r="H183">
            <v>0</v>
          </cell>
          <cell r="I183">
            <v>0.28947368421052633</v>
          </cell>
          <cell r="J183">
            <v>0.9785226567349472</v>
          </cell>
          <cell r="K183">
            <v>0.7297867848849483</v>
          </cell>
          <cell r="L183">
            <v>0.53005464480874309</v>
          </cell>
          <cell r="M183">
            <v>0.5885947046843174</v>
          </cell>
          <cell r="N183">
            <v>6.8392501041114384E-2</v>
          </cell>
          <cell r="O183">
            <v>0.13636363636363635</v>
          </cell>
          <cell r="P183">
            <v>0.34373710985838035</v>
          </cell>
          <cell r="Q183">
            <v>0.69889064976228221</v>
          </cell>
          <cell r="R183">
            <v>0.50120447782343769</v>
          </cell>
          <cell r="S183">
            <v>8.7628865979381437E-2</v>
          </cell>
          <cell r="T183">
            <v>6.0240963855421693E-2</v>
          </cell>
          <cell r="U183">
            <v>0.28888888888888892</v>
          </cell>
          <cell r="V183">
            <v>0</v>
          </cell>
          <cell r="W183">
            <v>1</v>
          </cell>
          <cell r="X183">
            <v>0.7142857142857143</v>
          </cell>
          <cell r="Y183">
            <v>0.13636363636363635</v>
          </cell>
          <cell r="Z183">
            <v>0.8899668113352055</v>
          </cell>
          <cell r="AA183">
            <v>0.57083906464924339</v>
          </cell>
          <cell r="AB183">
            <v>7.0750081886668856E-2</v>
          </cell>
          <cell r="AC183">
            <v>0.82708200890019079</v>
          </cell>
          <cell r="AD183">
            <v>0.23882896764252695</v>
          </cell>
          <cell r="AE183">
            <v>4.8281765153436469E-2</v>
          </cell>
          <cell r="AF183">
            <v>0</v>
          </cell>
          <cell r="AG183">
            <v>0.65836963285625405</v>
          </cell>
          <cell r="AH183">
            <v>0.20274914089347082</v>
          </cell>
          <cell r="AI183">
            <v>0.4269293924466338</v>
          </cell>
          <cell r="AJ183">
            <v>8.8552915766738655E-2</v>
          </cell>
          <cell r="AK183">
            <v>0.92549844745873511</v>
          </cell>
          <cell r="AL183">
            <v>0.15808632345293808</v>
          </cell>
          <cell r="AM183">
            <v>0.02</v>
          </cell>
          <cell r="AN183">
            <v>6.6666666666666666E-2</v>
          </cell>
          <cell r="AO183">
            <v>0</v>
          </cell>
          <cell r="AP183">
            <v>0</v>
          </cell>
          <cell r="AQ183">
            <v>0</v>
          </cell>
          <cell r="AR183">
            <v>3.6991368680641184E-3</v>
          </cell>
          <cell r="AS183">
            <v>3.2955715756951597E-3</v>
          </cell>
          <cell r="AT183">
            <v>0.41200716177228219</v>
          </cell>
          <cell r="AU183">
            <v>0.73286388838093552</v>
          </cell>
          <cell r="AV183">
            <v>0.54545454545454541</v>
          </cell>
          <cell r="AW183">
            <v>0.87819879027999292</v>
          </cell>
          <cell r="AX183">
            <v>0.48571428560000002</v>
          </cell>
          <cell r="AY183">
            <v>0.36370597243491581</v>
          </cell>
          <cell r="AZ183">
            <v>0.68252271512560136</v>
          </cell>
          <cell r="BA183">
            <v>0.15196441808747221</v>
          </cell>
          <cell r="BB183">
            <v>0.14893617021276598</v>
          </cell>
          <cell r="BD183">
            <v>1.4143094841930116E-2</v>
          </cell>
          <cell r="BE183">
            <v>0.28840970347607181</v>
          </cell>
        </row>
        <row r="184">
          <cell r="H184">
            <v>0.19</v>
          </cell>
          <cell r="I184">
            <v>0.36842105263157898</v>
          </cell>
          <cell r="J184">
            <v>0.96958410924891369</v>
          </cell>
          <cell r="K184">
            <v>0.80451762719020481</v>
          </cell>
          <cell r="L184">
            <v>0.59659273545483738</v>
          </cell>
          <cell r="M184">
            <v>0.61150712830957221</v>
          </cell>
          <cell r="N184">
            <v>0.53033541311602328</v>
          </cell>
          <cell r="O184">
            <v>9.0909090909090912E-2</v>
          </cell>
          <cell r="P184">
            <v>0.39653512993262752</v>
          </cell>
          <cell r="Q184">
            <v>0.687797147385103</v>
          </cell>
          <cell r="R184">
            <v>0.42596003967691654</v>
          </cell>
          <cell r="S184">
            <v>0.10972017673048602</v>
          </cell>
          <cell r="T184">
            <v>9.6385542168674704E-2</v>
          </cell>
          <cell r="U184">
            <v>0.32222222222222219</v>
          </cell>
          <cell r="V184">
            <v>0</v>
          </cell>
          <cell r="W184">
            <v>1</v>
          </cell>
          <cell r="X184">
            <v>0.42857142857142855</v>
          </cell>
          <cell r="Y184">
            <v>0.12121212121212122</v>
          </cell>
          <cell r="Z184">
            <v>0.81107990809292829</v>
          </cell>
          <cell r="AA184">
            <v>0.51031636863823926</v>
          </cell>
          <cell r="AB184">
            <v>3.8650507697346875E-2</v>
          </cell>
          <cell r="AC184">
            <v>0.7177368086458995</v>
          </cell>
          <cell r="AD184">
            <v>0.14791987673343607</v>
          </cell>
          <cell r="AE184">
            <v>4.6347958407304081E-2</v>
          </cell>
          <cell r="AF184">
            <v>0</v>
          </cell>
          <cell r="AG184">
            <v>0.49956440572495336</v>
          </cell>
          <cell r="AH184">
            <v>0.12714776632302405</v>
          </cell>
          <cell r="AI184">
            <v>0.42048755841859298</v>
          </cell>
          <cell r="AJ184">
            <v>7.559395248380131E-2</v>
          </cell>
          <cell r="AK184">
            <v>0.94623304461513325</v>
          </cell>
          <cell r="AL184">
            <v>7.5923036921476908E-2</v>
          </cell>
          <cell r="AM184">
            <v>3.1578947368421054E-2</v>
          </cell>
          <cell r="AN184">
            <v>6.6666666666666666E-2</v>
          </cell>
          <cell r="AO184">
            <v>0</v>
          </cell>
          <cell r="AP184">
            <v>0.11111111111111112</v>
          </cell>
          <cell r="AQ184">
            <v>4.5454545454545456E-2</v>
          </cell>
          <cell r="AR184">
            <v>1.2330456226880396E-2</v>
          </cell>
          <cell r="AS184">
            <v>3.2955715756951602E-2</v>
          </cell>
          <cell r="AT184">
            <v>0.55007438351045657</v>
          </cell>
          <cell r="AU184">
            <v>0.73579047944694231</v>
          </cell>
          <cell r="AV184">
            <v>0.46969696969696972</v>
          </cell>
          <cell r="AW184">
            <v>0.70043347657190913</v>
          </cell>
          <cell r="AX184">
            <v>0.64615384640000006</v>
          </cell>
          <cell r="AY184">
            <v>0.29019908116385912</v>
          </cell>
          <cell r="AZ184">
            <v>0.46819882415820424</v>
          </cell>
          <cell r="BA184">
            <v>0.2557449962935508</v>
          </cell>
          <cell r="BB184">
            <v>0.1276595744680851</v>
          </cell>
          <cell r="BD184">
            <v>6.405990016638935E-2</v>
          </cell>
          <cell r="BE184">
            <v>0.49709724217090673</v>
          </cell>
        </row>
        <row r="185">
          <cell r="H185">
            <v>0.53</v>
          </cell>
          <cell r="I185">
            <v>0.44736842105263158</v>
          </cell>
          <cell r="J185">
            <v>0.97603972687771567</v>
          </cell>
          <cell r="K185">
            <v>0.86151572725353609</v>
          </cell>
          <cell r="L185">
            <v>0.47926711668273869</v>
          </cell>
          <cell r="M185">
            <v>0.56568228105906304</v>
          </cell>
          <cell r="N185">
            <v>7.4114502402359977E-2</v>
          </cell>
          <cell r="O185">
            <v>0.18181818181818182</v>
          </cell>
          <cell r="P185">
            <v>0.55410422109170909</v>
          </cell>
          <cell r="Q185">
            <v>0.80348652931854192</v>
          </cell>
          <cell r="R185">
            <v>0.51268244296443255</v>
          </cell>
          <cell r="S185">
            <v>0.14212076583210606</v>
          </cell>
          <cell r="T185">
            <v>7.2289156626506021E-2</v>
          </cell>
          <cell r="U185">
            <v>0.18888888888888888</v>
          </cell>
          <cell r="V185">
            <v>0.5</v>
          </cell>
          <cell r="W185">
            <v>1</v>
          </cell>
          <cell r="X185">
            <v>0</v>
          </cell>
          <cell r="Y185">
            <v>0.13636363636363635</v>
          </cell>
          <cell r="Z185">
            <v>0.95889711513913711</v>
          </cell>
          <cell r="AA185">
            <v>0.69257221458046758</v>
          </cell>
          <cell r="AB185">
            <v>0.10678021618080577</v>
          </cell>
          <cell r="AC185">
            <v>0.79593134138588695</v>
          </cell>
          <cell r="AD185">
            <v>0.31124807395993837</v>
          </cell>
          <cell r="AE185">
            <v>4.5238397159523214E-2</v>
          </cell>
          <cell r="AF185">
            <v>0.10810810810810811</v>
          </cell>
          <cell r="AG185">
            <v>0.85432482887367767</v>
          </cell>
          <cell r="AH185">
            <v>0.15463917525773196</v>
          </cell>
          <cell r="AI185">
            <v>0.58810155361879501</v>
          </cell>
          <cell r="AJ185">
            <v>7.559395248380131E-2</v>
          </cell>
          <cell r="AK185">
            <v>0.7408890341559079</v>
          </cell>
          <cell r="AL185">
            <v>0.42173686947477895</v>
          </cell>
          <cell r="AM185">
            <v>0.02</v>
          </cell>
          <cell r="AN185">
            <v>6.6666666666666666E-2</v>
          </cell>
          <cell r="AO185">
            <v>0.1</v>
          </cell>
          <cell r="AP185">
            <v>4.7619047619047616E-2</v>
          </cell>
          <cell r="AQ185">
            <v>4.5454545454545456E-2</v>
          </cell>
          <cell r="AR185">
            <v>1.9728729963008632E-2</v>
          </cell>
          <cell r="AS185">
            <v>3.9340885684860966E-2</v>
          </cell>
          <cell r="AT185">
            <v>0.63842406256776374</v>
          </cell>
          <cell r="AU185">
            <v>0.3734247112532274</v>
          </cell>
          <cell r="AV185">
            <v>0.59090909090909094</v>
          </cell>
          <cell r="AW185">
            <v>0.92881755523300757</v>
          </cell>
          <cell r="AX185">
            <v>0.26666666640000003</v>
          </cell>
          <cell r="AY185">
            <v>0.37978560490045943</v>
          </cell>
          <cell r="AZ185">
            <v>0.44575093532870119</v>
          </cell>
          <cell r="BA185">
            <v>0.20237212750185324</v>
          </cell>
          <cell r="BB185">
            <v>0.10638297872340427</v>
          </cell>
          <cell r="BD185">
            <v>2.2462562396006653E-2</v>
          </cell>
          <cell r="BE185">
            <v>0.39119496843728496</v>
          </cell>
        </row>
        <row r="186">
          <cell r="H186">
            <v>0.5</v>
          </cell>
          <cell r="I186">
            <v>0.47368421052631576</v>
          </cell>
          <cell r="J186">
            <v>0.98100558659217874</v>
          </cell>
          <cell r="K186">
            <v>0.88283723875870812</v>
          </cell>
          <cell r="L186">
            <v>0.63773706203792968</v>
          </cell>
          <cell r="M186">
            <v>0.56619144602851312</v>
          </cell>
          <cell r="N186">
            <v>2.7206566267160043E-3</v>
          </cell>
          <cell r="O186">
            <v>4.5454545454545456E-2</v>
          </cell>
          <cell r="P186">
            <v>0.38086071772308538</v>
          </cell>
          <cell r="Q186">
            <v>0.65768621236133118</v>
          </cell>
          <cell r="R186">
            <v>0.53663029615984126</v>
          </cell>
          <cell r="S186">
            <v>0.13991163475699558</v>
          </cell>
          <cell r="T186">
            <v>0.12048192771084339</v>
          </cell>
          <cell r="U186">
            <v>0.31111111111111112</v>
          </cell>
          <cell r="V186">
            <v>0</v>
          </cell>
          <cell r="W186">
            <v>0</v>
          </cell>
          <cell r="X186">
            <v>0</v>
          </cell>
          <cell r="Y186">
            <v>6.0606060606060608E-2</v>
          </cell>
          <cell r="Z186">
            <v>1</v>
          </cell>
          <cell r="AA186">
            <v>0.70288858321870706</v>
          </cell>
          <cell r="AB186">
            <v>3.0461840812315757E-2</v>
          </cell>
          <cell r="AC186">
            <v>0.81012926467471935</v>
          </cell>
          <cell r="AD186">
            <v>6.9337442218798145E-2</v>
          </cell>
          <cell r="AE186">
            <v>4.4097134161805725E-2</v>
          </cell>
          <cell r="AF186">
            <v>0</v>
          </cell>
          <cell r="AG186">
            <v>0.85930304915992539</v>
          </cell>
          <cell r="AH186">
            <v>0.11683848797250858</v>
          </cell>
          <cell r="AI186">
            <v>0.18605532398635852</v>
          </cell>
          <cell r="AJ186">
            <v>6.9114470842332618E-2</v>
          </cell>
          <cell r="AK186">
            <v>0.69220869423108355</v>
          </cell>
          <cell r="AL186">
            <v>0.26573062922516899</v>
          </cell>
          <cell r="AM186">
            <v>4.6842105263157893E-2</v>
          </cell>
          <cell r="AN186">
            <v>6.6666666666666666E-2</v>
          </cell>
          <cell r="AO186">
            <v>3.3333333333333333E-2</v>
          </cell>
          <cell r="AP186">
            <v>0.12698412698412698</v>
          </cell>
          <cell r="AQ186">
            <v>0</v>
          </cell>
          <cell r="AR186">
            <v>2.9593094944512947E-2</v>
          </cell>
          <cell r="AS186">
            <v>4.7373841400617928E-3</v>
          </cell>
          <cell r="AT186">
            <v>0.50161880398796066</v>
          </cell>
          <cell r="AU186">
            <v>0.21661784506269746</v>
          </cell>
          <cell r="AV186">
            <v>0.12121212121212122</v>
          </cell>
          <cell r="AW186">
            <v>0.93552335970037381</v>
          </cell>
          <cell r="AX186">
            <v>0</v>
          </cell>
          <cell r="AY186">
            <v>0.24196018376722822</v>
          </cell>
          <cell r="AZ186">
            <v>0.31801175841795842</v>
          </cell>
          <cell r="BA186">
            <v>6.8939955522609342E-2</v>
          </cell>
          <cell r="BB186">
            <v>0</v>
          </cell>
          <cell r="BD186">
            <v>1.747088186356073E-2</v>
          </cell>
          <cell r="BE186">
            <v>0.16981132106799574</v>
          </cell>
        </row>
        <row r="187">
          <cell r="H187">
            <v>0.25</v>
          </cell>
          <cell r="I187">
            <v>0.31578947368421056</v>
          </cell>
          <cell r="J187">
            <v>0.975667287399131</v>
          </cell>
          <cell r="K187">
            <v>0.93413552881570616</v>
          </cell>
          <cell r="L187">
            <v>0.66988106718097051</v>
          </cell>
          <cell r="M187">
            <v>0.56670061099796309</v>
          </cell>
          <cell r="N187">
            <v>8.0757454287281524E-3</v>
          </cell>
          <cell r="O187">
            <v>9.0909090909090912E-2</v>
          </cell>
          <cell r="P187">
            <v>0.64897566341262203</v>
          </cell>
          <cell r="Q187">
            <v>0.49603803486529313</v>
          </cell>
          <cell r="R187">
            <v>0.63780643332860998</v>
          </cell>
          <cell r="S187">
            <v>0.14138438880706922</v>
          </cell>
          <cell r="T187">
            <v>0.13253012048192772</v>
          </cell>
          <cell r="U187">
            <v>0.27777777777777779</v>
          </cell>
          <cell r="V187">
            <v>0</v>
          </cell>
          <cell r="W187">
            <v>0</v>
          </cell>
          <cell r="X187">
            <v>0</v>
          </cell>
          <cell r="Y187">
            <v>7.575757575757576E-2</v>
          </cell>
          <cell r="Z187">
            <v>0.93489915751850916</v>
          </cell>
          <cell r="AA187">
            <v>0.86382393397524071</v>
          </cell>
          <cell r="AB187">
            <v>4.585653455617425E-2</v>
          </cell>
          <cell r="AC187">
            <v>0.61157024793388437</v>
          </cell>
          <cell r="AD187">
            <v>0.12326656394453005</v>
          </cell>
          <cell r="AE187">
            <v>4.5587116408825769E-2</v>
          </cell>
          <cell r="AF187">
            <v>0</v>
          </cell>
          <cell r="AG187">
            <v>0.91456129433727451</v>
          </cell>
          <cell r="AH187">
            <v>0.19587628865979381</v>
          </cell>
          <cell r="AI187">
            <v>0.46798029556650239</v>
          </cell>
          <cell r="AJ187">
            <v>7.559395248380131E-2</v>
          </cell>
          <cell r="AK187">
            <v>0.51054093806177481</v>
          </cell>
          <cell r="AL187">
            <v>0.53302132085283405</v>
          </cell>
          <cell r="AM187">
            <v>9.1052631578947371E-2</v>
          </cell>
          <cell r="AN187">
            <v>6.6666666666666666E-2</v>
          </cell>
          <cell r="AO187">
            <v>0</v>
          </cell>
          <cell r="AP187">
            <v>9.5238095238095233E-2</v>
          </cell>
          <cell r="AQ187">
            <v>4.5454545454545456E-2</v>
          </cell>
          <cell r="AR187">
            <v>3.4525277435265109E-2</v>
          </cell>
          <cell r="AS187">
            <v>4.449021627188466E-2</v>
          </cell>
          <cell r="AT187">
            <v>0.62981474706765861</v>
          </cell>
          <cell r="AU187">
            <v>0.19070002103564629</v>
          </cell>
          <cell r="AV187">
            <v>6.0606060606060608E-2</v>
          </cell>
          <cell r="AW187">
            <v>0.95556630880130511</v>
          </cell>
          <cell r="AX187">
            <v>0</v>
          </cell>
          <cell r="AY187">
            <v>0.1868300153139357</v>
          </cell>
          <cell r="AZ187">
            <v>7.055050774986639E-2</v>
          </cell>
          <cell r="BA187">
            <v>7.1905114899925876E-2</v>
          </cell>
          <cell r="BB187">
            <v>4.2553191489361708E-2</v>
          </cell>
          <cell r="BD187">
            <v>1.9966722129783693E-2</v>
          </cell>
          <cell r="BE187">
            <v>0.32547169836774653</v>
          </cell>
        </row>
        <row r="188">
          <cell r="H188">
            <v>0</v>
          </cell>
          <cell r="I188">
            <v>0.28947368421052633</v>
          </cell>
          <cell r="J188">
            <v>0.99081315952824334</v>
          </cell>
          <cell r="K188">
            <v>0.89212581802828794</v>
          </cell>
          <cell r="L188">
            <v>0.63516554162648642</v>
          </cell>
          <cell r="M188">
            <v>0.70621181262729105</v>
          </cell>
          <cell r="N188">
            <v>2.9077820319250618E-3</v>
          </cell>
          <cell r="O188">
            <v>4.5454545454545456E-2</v>
          </cell>
          <cell r="P188">
            <v>0.32215041935927397</v>
          </cell>
          <cell r="Q188">
            <v>0.59904912836767032</v>
          </cell>
          <cell r="R188">
            <v>0.5360634830664589</v>
          </cell>
          <cell r="S188">
            <v>9.3519882179675995E-2</v>
          </cell>
          <cell r="T188">
            <v>0</v>
          </cell>
          <cell r="U188">
            <v>0.15555555555555556</v>
          </cell>
          <cell r="V188">
            <v>0</v>
          </cell>
          <cell r="W188">
            <v>0</v>
          </cell>
          <cell r="X188">
            <v>0</v>
          </cell>
          <cell r="Y188">
            <v>1.5151515151515152E-2</v>
          </cell>
          <cell r="Z188">
            <v>0.93540975236150115</v>
          </cell>
          <cell r="AA188">
            <v>0.62448418156808805</v>
          </cell>
          <cell r="AB188">
            <v>3.2427120864723227E-2</v>
          </cell>
          <cell r="AC188">
            <v>0.76986649713922439</v>
          </cell>
          <cell r="AD188">
            <v>0.10477657935285054</v>
          </cell>
          <cell r="AE188">
            <v>9.1744864316510286E-2</v>
          </cell>
          <cell r="AF188">
            <v>2.7027027027027029E-2</v>
          </cell>
          <cell r="AG188">
            <v>0.77566894835096467</v>
          </cell>
          <cell r="AH188">
            <v>0.15807560137457044</v>
          </cell>
          <cell r="AI188">
            <v>0.31337627889352032</v>
          </cell>
          <cell r="AJ188">
            <v>7.9913606911447096E-2</v>
          </cell>
          <cell r="AK188">
            <v>0.79567739826769091</v>
          </cell>
          <cell r="AL188">
            <v>0.4134165366614666</v>
          </cell>
          <cell r="AM188">
            <v>6.6842105263157897E-2</v>
          </cell>
          <cell r="AN188">
            <v>6.6666666666666666E-2</v>
          </cell>
          <cell r="AO188">
            <v>6.6666666666666666E-2</v>
          </cell>
          <cell r="AP188">
            <v>0.15079365079365079</v>
          </cell>
          <cell r="AQ188">
            <v>4.5454545454545456E-2</v>
          </cell>
          <cell r="AR188">
            <v>2.2194821208384712E-2</v>
          </cell>
          <cell r="AS188">
            <v>0.16333676622039137</v>
          </cell>
          <cell r="AT188">
            <v>0.92387241400335507</v>
          </cell>
          <cell r="AU188">
            <v>0.55196576899692185</v>
          </cell>
          <cell r="AV188">
            <v>0.19696969696969696</v>
          </cell>
          <cell r="AW188">
            <v>0.91027439135689192</v>
          </cell>
          <cell r="AX188">
            <v>0.73333333359999997</v>
          </cell>
          <cell r="AY188">
            <v>0.35987748851454826</v>
          </cell>
          <cell r="AZ188">
            <v>0.3901656867985035</v>
          </cell>
          <cell r="BA188">
            <v>6.5974796145292808E-2</v>
          </cell>
          <cell r="BB188">
            <v>0.17021276595744683</v>
          </cell>
          <cell r="BD188">
            <v>1.08153078202995E-2</v>
          </cell>
          <cell r="BE188">
            <v>0.18710691889165779</v>
          </cell>
        </row>
        <row r="189">
          <cell r="H189">
            <v>0</v>
          </cell>
          <cell r="I189">
            <v>0.31578947368421056</v>
          </cell>
          <cell r="J189">
            <v>0.99081315952824334</v>
          </cell>
          <cell r="K189">
            <v>0.86721553725986911</v>
          </cell>
          <cell r="L189">
            <v>0.51237544198007079</v>
          </cell>
          <cell r="M189">
            <v>0.7051934826883911</v>
          </cell>
          <cell r="N189">
            <v>3.0167550620173952E-2</v>
          </cell>
          <cell r="O189">
            <v>9.0909090909090912E-2</v>
          </cell>
          <cell r="P189">
            <v>0.72143544617076871</v>
          </cell>
          <cell r="Q189">
            <v>0.8066561014263075</v>
          </cell>
          <cell r="R189">
            <v>0.61612583250673092</v>
          </cell>
          <cell r="S189">
            <v>0.11929307805596466</v>
          </cell>
          <cell r="T189">
            <v>0</v>
          </cell>
          <cell r="U189">
            <v>0.17777777777777778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0.99770232320653551</v>
          </cell>
          <cell r="AA189">
            <v>0.68088033012379645</v>
          </cell>
          <cell r="AB189">
            <v>4.1925974451359309E-2</v>
          </cell>
          <cell r="AC189">
            <v>0.80016952744225467</v>
          </cell>
          <cell r="AD189">
            <v>0.10015408320493066</v>
          </cell>
          <cell r="AE189">
            <v>6.9743849860512297E-2</v>
          </cell>
          <cell r="AF189">
            <v>0</v>
          </cell>
          <cell r="AG189">
            <v>0.87921593030491596</v>
          </cell>
          <cell r="AH189">
            <v>0.24398625429553261</v>
          </cell>
          <cell r="AI189">
            <v>0.19679171403309331</v>
          </cell>
          <cell r="AJ189">
            <v>0.10151187904967604</v>
          </cell>
          <cell r="AK189">
            <v>0.72050171596666124</v>
          </cell>
          <cell r="AL189">
            <v>0.38013520540821644</v>
          </cell>
          <cell r="AM189">
            <v>5.2631578947368418E-2</v>
          </cell>
          <cell r="AN189">
            <v>6.6666666666666666E-2</v>
          </cell>
          <cell r="AO189">
            <v>0</v>
          </cell>
          <cell r="AP189">
            <v>0.11111111111111112</v>
          </cell>
          <cell r="AQ189">
            <v>4.5454545454545456E-2</v>
          </cell>
          <cell r="AR189">
            <v>6.5351418002466105E-2</v>
          </cell>
          <cell r="AS189">
            <v>0</v>
          </cell>
          <cell r="AT189">
            <v>0.61086667507727543</v>
          </cell>
          <cell r="AU189">
            <v>0.31871452042863585</v>
          </cell>
          <cell r="AV189">
            <v>0.10606060606060606</v>
          </cell>
          <cell r="AW189">
            <v>0.9595474618389801</v>
          </cell>
          <cell r="AX189">
            <v>0.66666666640000005</v>
          </cell>
          <cell r="AY189">
            <v>0.24655436447166923</v>
          </cell>
          <cell r="AZ189">
            <v>0.38214858364510967</v>
          </cell>
          <cell r="BA189">
            <v>0.1927353595255745</v>
          </cell>
          <cell r="BB189">
            <v>0.14893617021276598</v>
          </cell>
          <cell r="BD189">
            <v>3.4109816971713808E-2</v>
          </cell>
          <cell r="BE189">
            <v>0.44654088105790912</v>
          </cell>
        </row>
        <row r="190">
          <cell r="H190">
            <v>0.36</v>
          </cell>
          <cell r="I190">
            <v>0.34210526315789475</v>
          </cell>
          <cell r="J190">
            <v>0.98386095592799505</v>
          </cell>
          <cell r="K190">
            <v>0.85476039687565963</v>
          </cell>
          <cell r="L190">
            <v>0.65252330440372874</v>
          </cell>
          <cell r="M190">
            <v>0.63951120162932762</v>
          </cell>
          <cell r="N190">
            <v>3.814056053231674E-3</v>
          </cell>
          <cell r="O190">
            <v>0.13636363636363635</v>
          </cell>
          <cell r="P190">
            <v>0.38196067647463217</v>
          </cell>
          <cell r="Q190">
            <v>0.4453248811410459</v>
          </cell>
          <cell r="R190">
            <v>0.74110811959756273</v>
          </cell>
          <cell r="S190">
            <v>0.10677466863033874</v>
          </cell>
          <cell r="T190">
            <v>8.4337349397590369E-2</v>
          </cell>
          <cell r="U190">
            <v>0.25555555555555554</v>
          </cell>
          <cell r="V190">
            <v>0</v>
          </cell>
          <cell r="W190">
            <v>1</v>
          </cell>
          <cell r="X190">
            <v>0.42857142857142855</v>
          </cell>
          <cell r="Y190">
            <v>6.0606060606060608E-2</v>
          </cell>
          <cell r="Z190">
            <v>0.97242787847842738</v>
          </cell>
          <cell r="AA190">
            <v>0.67812929848693249</v>
          </cell>
          <cell r="AB190">
            <v>0.10972813625941696</v>
          </cell>
          <cell r="AC190">
            <v>0.73574909938546307</v>
          </cell>
          <cell r="AD190">
            <v>0.19106317411402157</v>
          </cell>
          <cell r="AE190">
            <v>6.9395130611209735E-2</v>
          </cell>
          <cell r="AF190">
            <v>5.4054054054054057E-2</v>
          </cell>
          <cell r="AG190">
            <v>0.86484131922837604</v>
          </cell>
          <cell r="AH190">
            <v>0.1683848797250859</v>
          </cell>
          <cell r="AI190">
            <v>0.27661993179234567</v>
          </cell>
          <cell r="AJ190">
            <v>8.8552915766738655E-2</v>
          </cell>
          <cell r="AK190">
            <v>0.80699460696192182</v>
          </cell>
          <cell r="AL190">
            <v>0.28653146125845025</v>
          </cell>
          <cell r="AM190">
            <v>5.6315789473684215E-2</v>
          </cell>
          <cell r="AN190">
            <v>0.13333333333333333</v>
          </cell>
          <cell r="AO190">
            <v>6.6666666666666666E-2</v>
          </cell>
          <cell r="AP190">
            <v>0.13492063492063494</v>
          </cell>
          <cell r="AQ190">
            <v>9.0909090909090912E-2</v>
          </cell>
          <cell r="AR190">
            <v>3.3292231812577067E-2</v>
          </cell>
          <cell r="AS190">
            <v>0</v>
          </cell>
          <cell r="AT190">
            <v>0.53325583575063429</v>
          </cell>
          <cell r="AU190">
            <v>0.37939307385755883</v>
          </cell>
          <cell r="AV190">
            <v>0.54545454545454541</v>
          </cell>
          <cell r="AW190">
            <v>0.93439952644732416</v>
          </cell>
          <cell r="AX190">
            <v>0.36363636399999999</v>
          </cell>
          <cell r="AY190">
            <v>0.41653905053598783</v>
          </cell>
          <cell r="AZ190">
            <v>0.63495456974879749</v>
          </cell>
          <cell r="BA190">
            <v>0.12898443291326908</v>
          </cell>
          <cell r="BB190">
            <v>8.5106382978723416E-2</v>
          </cell>
          <cell r="BD190">
            <v>1.747088186356073E-2</v>
          </cell>
          <cell r="BE190">
            <v>0.20754716973300105</v>
          </cell>
        </row>
        <row r="191">
          <cell r="H191">
            <v>0.2</v>
          </cell>
          <cell r="I191">
            <v>0.39473684210526316</v>
          </cell>
          <cell r="J191">
            <v>0.98373680943513342</v>
          </cell>
          <cell r="K191">
            <v>0.94743508549715005</v>
          </cell>
          <cell r="L191">
            <v>0.64609450337512042</v>
          </cell>
          <cell r="M191">
            <v>0.41038696537678182</v>
          </cell>
          <cell r="N191">
            <v>7.3547622498344309E-3</v>
          </cell>
          <cell r="O191">
            <v>0.13636363636363635</v>
          </cell>
          <cell r="P191">
            <v>0.5392547779458271</v>
          </cell>
          <cell r="Q191">
            <v>0.58478605388272575</v>
          </cell>
          <cell r="R191">
            <v>0.51636672807141848</v>
          </cell>
          <cell r="S191">
            <v>6.7010309278350513E-2</v>
          </cell>
          <cell r="T191">
            <v>8.4337349397590369E-2</v>
          </cell>
          <cell r="U191">
            <v>0.16666666666666666</v>
          </cell>
          <cell r="V191">
            <v>0.5</v>
          </cell>
          <cell r="W191">
            <v>1</v>
          </cell>
          <cell r="X191">
            <v>0</v>
          </cell>
          <cell r="Y191">
            <v>9.0909090909090912E-2</v>
          </cell>
          <cell r="Z191">
            <v>0.99259637477661478</v>
          </cell>
          <cell r="AA191">
            <v>0.8803301237964235</v>
          </cell>
          <cell r="AB191">
            <v>7.4025548640681296E-2</v>
          </cell>
          <cell r="AC191">
            <v>0.61602034329307065</v>
          </cell>
          <cell r="AD191">
            <v>0.1864406779661017</v>
          </cell>
          <cell r="AE191">
            <v>6.3118184123763618E-2</v>
          </cell>
          <cell r="AF191">
            <v>0</v>
          </cell>
          <cell r="AG191">
            <v>0.95905413814561302</v>
          </cell>
          <cell r="AH191">
            <v>0.15807560137457044</v>
          </cell>
          <cell r="AI191">
            <v>0.53378805102943028</v>
          </cell>
          <cell r="AJ191">
            <v>8.4233261339092869E-2</v>
          </cell>
          <cell r="AK191">
            <v>0.72234025167511029</v>
          </cell>
          <cell r="AL191">
            <v>0.38689547581903283</v>
          </cell>
          <cell r="AM191">
            <v>0.19105263157894736</v>
          </cell>
          <cell r="AN191">
            <v>0.2</v>
          </cell>
          <cell r="AO191">
            <v>0.1</v>
          </cell>
          <cell r="AP191">
            <v>0.18253968253968256</v>
          </cell>
          <cell r="AQ191">
            <v>0.13636363636363635</v>
          </cell>
          <cell r="AR191">
            <v>5.0554870530209621E-2</v>
          </cell>
          <cell r="AS191">
            <v>2.224510813594233E-2</v>
          </cell>
          <cell r="AT191">
            <v>0.47155648664115069</v>
          </cell>
          <cell r="AU191">
            <v>0.20627463640429292</v>
          </cell>
          <cell r="AV191">
            <v>0.10606060606060606</v>
          </cell>
          <cell r="AW191">
            <v>0.98480709368238728</v>
          </cell>
          <cell r="AX191">
            <v>0</v>
          </cell>
          <cell r="AY191">
            <v>0.16615620214395099</v>
          </cell>
          <cell r="AZ191">
            <v>0.26884019241047574</v>
          </cell>
          <cell r="BA191">
            <v>0.13936249073387694</v>
          </cell>
          <cell r="BB191">
            <v>4.2553191489361708E-2</v>
          </cell>
          <cell r="BD191">
            <v>1.3311148086522461E-2</v>
          </cell>
          <cell r="BE191">
            <v>0.37735849080099687</v>
          </cell>
        </row>
        <row r="192">
          <cell r="H192">
            <v>0</v>
          </cell>
          <cell r="I192">
            <v>0.42105263157894735</v>
          </cell>
          <cell r="J192">
            <v>0.99503414028553694</v>
          </cell>
          <cell r="K192">
            <v>0.7998733375554149</v>
          </cell>
          <cell r="L192">
            <v>0</v>
          </cell>
          <cell r="M192">
            <v>0.73676171079429731</v>
          </cell>
          <cell r="N192">
            <v>9.4663440282229138E-4</v>
          </cell>
          <cell r="O192">
            <v>4.5454545454545456E-2</v>
          </cell>
          <cell r="P192">
            <v>0.29066410009624644</v>
          </cell>
          <cell r="Q192">
            <v>0.3438985736925515</v>
          </cell>
          <cell r="R192">
            <v>0.46053563837324646</v>
          </cell>
          <cell r="S192">
            <v>0.11561119293078055</v>
          </cell>
          <cell r="T192">
            <v>7.2289156626506021E-2</v>
          </cell>
          <cell r="U192">
            <v>0.11111111111111112</v>
          </cell>
          <cell r="V192">
            <v>0</v>
          </cell>
          <cell r="W192">
            <v>0</v>
          </cell>
          <cell r="X192">
            <v>0</v>
          </cell>
          <cell r="Y192">
            <v>4.5454545454545456E-2</v>
          </cell>
          <cell r="Z192">
            <v>1</v>
          </cell>
          <cell r="AA192">
            <v>0.58596973865199431</v>
          </cell>
          <cell r="AB192">
            <v>1.1791680314444808E-2</v>
          </cell>
          <cell r="AC192">
            <v>0.77262131807586354</v>
          </cell>
          <cell r="AD192">
            <v>5.0847457627118647E-2</v>
          </cell>
          <cell r="AE192">
            <v>0.15267562769464876</v>
          </cell>
          <cell r="AF192">
            <v>0</v>
          </cell>
          <cell r="AG192">
            <v>0.82520224019912891</v>
          </cell>
          <cell r="AH192">
            <v>4.4673539518900345E-2</v>
          </cell>
          <cell r="AI192">
            <v>0.55121889604648222</v>
          </cell>
          <cell r="AJ192">
            <v>5.8315334773218146E-2</v>
          </cell>
          <cell r="AK192">
            <v>0.84879065206733129</v>
          </cell>
          <cell r="AL192">
            <v>0.17732709308372355</v>
          </cell>
          <cell r="AM192">
            <v>9.2105263157894732E-2</v>
          </cell>
          <cell r="AN192">
            <v>6.6666666666666666E-2</v>
          </cell>
          <cell r="AO192">
            <v>0</v>
          </cell>
          <cell r="AP192">
            <v>0.37301587301587297</v>
          </cell>
          <cell r="AQ192">
            <v>4.5454545454545456E-2</v>
          </cell>
          <cell r="AR192">
            <v>1.7262638717632554E-2</v>
          </cell>
          <cell r="AS192">
            <v>1.6889804325437692E-2</v>
          </cell>
          <cell r="AT192">
            <v>0.73688636101705662</v>
          </cell>
          <cell r="AU192">
            <v>0.67492335232186473</v>
          </cell>
          <cell r="AV192">
            <v>7.575757575757576E-2</v>
          </cell>
          <cell r="AW192">
            <v>0.91433246787265543</v>
          </cell>
          <cell r="AX192">
            <v>0</v>
          </cell>
          <cell r="AY192">
            <v>0.32465543644716699</v>
          </cell>
          <cell r="AZ192">
            <v>0.46231961517904874</v>
          </cell>
          <cell r="BA192">
            <v>3.3358042994810974E-2</v>
          </cell>
          <cell r="BB192">
            <v>0</v>
          </cell>
          <cell r="BD192">
            <v>1.08153078202995E-2</v>
          </cell>
          <cell r="BE192">
            <v>0.20440251567758397</v>
          </cell>
        </row>
        <row r="193">
          <cell r="H193">
            <v>0.37</v>
          </cell>
          <cell r="I193">
            <v>0.42105263157894735</v>
          </cell>
          <cell r="J193">
            <v>0.98001241464928612</v>
          </cell>
          <cell r="K193">
            <v>0.73084230525649141</v>
          </cell>
          <cell r="L193">
            <v>0.66023786563805831</v>
          </cell>
          <cell r="M193">
            <v>0.58197556008146634</v>
          </cell>
          <cell r="N193">
            <v>8.8297507379528854E-3</v>
          </cell>
          <cell r="O193">
            <v>9.0909090909090912E-2</v>
          </cell>
          <cell r="P193">
            <v>0.3559741509693386</v>
          </cell>
          <cell r="Q193">
            <v>0.41521394611727414</v>
          </cell>
          <cell r="R193">
            <v>0.5887771007510274</v>
          </cell>
          <cell r="S193">
            <v>4.7128129602356399E-2</v>
          </cell>
          <cell r="T193">
            <v>3.614457831325301E-2</v>
          </cell>
          <cell r="U193">
            <v>0.25555555555555554</v>
          </cell>
          <cell r="V193">
            <v>0</v>
          </cell>
          <cell r="W193">
            <v>1</v>
          </cell>
          <cell r="X193">
            <v>0.14285714285714285</v>
          </cell>
          <cell r="Y193">
            <v>3.0303030303030304E-2</v>
          </cell>
          <cell r="Z193">
            <v>0.98442685728874135</v>
          </cell>
          <cell r="AA193">
            <v>0.66781292984869323</v>
          </cell>
          <cell r="AB193">
            <v>6.4854241729446441E-2</v>
          </cell>
          <cell r="AC193">
            <v>0.72917991099809276</v>
          </cell>
          <cell r="AD193">
            <v>0.16178736517719569</v>
          </cell>
          <cell r="AE193">
            <v>4.0324625919350751E-2</v>
          </cell>
          <cell r="AF193">
            <v>0.10810810810810811</v>
          </cell>
          <cell r="AG193">
            <v>0.86645924082140646</v>
          </cell>
          <cell r="AH193">
            <v>0.2096219931271478</v>
          </cell>
          <cell r="AI193">
            <v>0.33674371605406084</v>
          </cell>
          <cell r="AJ193">
            <v>0.35637149028077758</v>
          </cell>
          <cell r="AK193">
            <v>0.86182382742278152</v>
          </cell>
          <cell r="AL193">
            <v>0.35049401976079053</v>
          </cell>
          <cell r="AM193">
            <v>0.11736842105263158</v>
          </cell>
          <cell r="AN193">
            <v>0.13333333333333333</v>
          </cell>
          <cell r="AO193">
            <v>3.3333333333333333E-2</v>
          </cell>
          <cell r="AP193">
            <v>0.17460317460317459</v>
          </cell>
          <cell r="AQ193">
            <v>9.0909090909090912E-2</v>
          </cell>
          <cell r="AR193">
            <v>5.1787916152897656E-2</v>
          </cell>
          <cell r="AS193">
            <v>0</v>
          </cell>
          <cell r="AT193">
            <v>0.78545251772312363</v>
          </cell>
          <cell r="AU193">
            <v>0.44416972662002624</v>
          </cell>
          <cell r="AV193">
            <v>0.43939393939393939</v>
          </cell>
          <cell r="AW193">
            <v>0.97495869960759596</v>
          </cell>
          <cell r="AX193">
            <v>0</v>
          </cell>
          <cell r="AY193">
            <v>0.4992343032159266</v>
          </cell>
          <cell r="AZ193">
            <v>0.34740780331373594</v>
          </cell>
          <cell r="BA193">
            <v>0.18383988139362492</v>
          </cell>
          <cell r="BB193">
            <v>0.21276595744680854</v>
          </cell>
          <cell r="BD193">
            <v>1.5806988352745424E-2</v>
          </cell>
          <cell r="BE193">
            <v>0.45518867945087221</v>
          </cell>
        </row>
        <row r="194">
          <cell r="H194">
            <v>0</v>
          </cell>
          <cell r="I194">
            <v>0.36842105263157898</v>
          </cell>
          <cell r="J194">
            <v>0.98857852265673496</v>
          </cell>
          <cell r="K194">
            <v>0.82921680388431507</v>
          </cell>
          <cell r="L194">
            <v>0.33719061395049821</v>
          </cell>
          <cell r="M194">
            <v>0.42209775967413438</v>
          </cell>
          <cell r="N194">
            <v>2.4418030816985852E-3</v>
          </cell>
          <cell r="O194">
            <v>4.5454545454545456E-2</v>
          </cell>
          <cell r="P194">
            <v>0.28571428571428575</v>
          </cell>
          <cell r="Q194">
            <v>0.58795562599049123</v>
          </cell>
          <cell r="R194">
            <v>0.69817202777384157</v>
          </cell>
          <cell r="S194">
            <v>6.9955817378497792E-2</v>
          </cell>
          <cell r="T194">
            <v>0.10843373493975904</v>
          </cell>
          <cell r="U194">
            <v>0.25555555555555554</v>
          </cell>
          <cell r="V194">
            <v>0</v>
          </cell>
          <cell r="W194">
            <v>0</v>
          </cell>
          <cell r="X194">
            <v>0.42857142857142855</v>
          </cell>
          <cell r="Y194">
            <v>9.0909090909090912E-2</v>
          </cell>
          <cell r="Z194">
            <v>0.98825631861118202</v>
          </cell>
          <cell r="AA194">
            <v>0.78404401650618982</v>
          </cell>
          <cell r="AB194">
            <v>2.8169014084507039E-2</v>
          </cell>
          <cell r="AC194">
            <v>0.59376986649713925</v>
          </cell>
          <cell r="AD194">
            <v>8.3204930662557783E-2</v>
          </cell>
          <cell r="AE194">
            <v>0.22961577479076842</v>
          </cell>
          <cell r="AF194">
            <v>0</v>
          </cell>
          <cell r="AG194">
            <v>0.75332918481642819</v>
          </cell>
          <cell r="AH194">
            <v>0.10652920962199314</v>
          </cell>
          <cell r="AI194">
            <v>0.52999873689528865</v>
          </cell>
          <cell r="AJ194">
            <v>5.183585313174946E-2</v>
          </cell>
          <cell r="AK194">
            <v>0.78950808955711715</v>
          </cell>
          <cell r="AL194">
            <v>0.26885075403016129</v>
          </cell>
          <cell r="AM194">
            <v>9.5263157894736841E-2</v>
          </cell>
          <cell r="AN194">
            <v>6.6666666666666666E-2</v>
          </cell>
          <cell r="AO194">
            <v>0</v>
          </cell>
          <cell r="AP194">
            <v>0.16666666666666666</v>
          </cell>
          <cell r="AQ194">
            <v>4.5454545454545456E-2</v>
          </cell>
          <cell r="AR194">
            <v>1.6029593094944516E-2</v>
          </cell>
          <cell r="AS194">
            <v>0</v>
          </cell>
          <cell r="AT194">
            <v>0.52802979146823914</v>
          </cell>
          <cell r="AU194">
            <v>0.41799319926251682</v>
          </cell>
          <cell r="AV194">
            <v>0.10606060606060606</v>
          </cell>
          <cell r="AW194">
            <v>0.96255361482683555</v>
          </cell>
          <cell r="AX194">
            <v>0.34285714319999999</v>
          </cell>
          <cell r="AY194">
            <v>0.26110260336906588</v>
          </cell>
          <cell r="AZ194">
            <v>0.49438802779262425</v>
          </cell>
          <cell r="BA194">
            <v>0.12083024462564863</v>
          </cell>
          <cell r="BB194">
            <v>4.2553191489361708E-2</v>
          </cell>
          <cell r="BD194">
            <v>1.5806988352745424E-2</v>
          </cell>
          <cell r="BE194">
            <v>0.43665768200503491</v>
          </cell>
        </row>
        <row r="195">
          <cell r="H195">
            <v>0</v>
          </cell>
          <cell r="I195">
            <v>0.36842105263157898</v>
          </cell>
          <cell r="J195">
            <v>0.99776536312849162</v>
          </cell>
          <cell r="K195">
            <v>0.67447751741608619</v>
          </cell>
          <cell r="L195">
            <v>0.47701703632272557</v>
          </cell>
          <cell r="M195">
            <v>0.61405295315682251</v>
          </cell>
          <cell r="N195">
            <v>5.7476852403919362E-3</v>
          </cell>
          <cell r="O195">
            <v>4.5454545454545456E-2</v>
          </cell>
          <cell r="P195">
            <v>0.27388972913515747</v>
          </cell>
          <cell r="Q195">
            <v>0.3328050713153724</v>
          </cell>
          <cell r="R195">
            <v>0.66430494544423979</v>
          </cell>
          <cell r="S195">
            <v>4.5655375552282773E-2</v>
          </cell>
          <cell r="T195">
            <v>0</v>
          </cell>
          <cell r="U195">
            <v>0.18888888888888888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0.99974470257850401</v>
          </cell>
          <cell r="AA195">
            <v>0.66506189821182948</v>
          </cell>
          <cell r="AB195">
            <v>2.0635440550278415E-2</v>
          </cell>
          <cell r="AC195">
            <v>0.8008052553507099</v>
          </cell>
          <cell r="AD195">
            <v>6.1633281972265024E-2</v>
          </cell>
          <cell r="AE195">
            <v>3.5886380928227241E-2</v>
          </cell>
          <cell r="AF195">
            <v>2.7027027027027029E-2</v>
          </cell>
          <cell r="AG195">
            <v>0.8871188550093343</v>
          </cell>
          <cell r="AH195">
            <v>0.25773195876288657</v>
          </cell>
          <cell r="AI195">
            <v>0.40570923329544023</v>
          </cell>
          <cell r="AJ195">
            <v>9.2872570194384454E-2</v>
          </cell>
          <cell r="AK195">
            <v>0.88425396306586035</v>
          </cell>
          <cell r="AL195">
            <v>0.39729589183567343</v>
          </cell>
          <cell r="AM195">
            <v>0.58263157894736839</v>
          </cell>
          <cell r="AN195">
            <v>0.13333333333333333</v>
          </cell>
          <cell r="AO195">
            <v>0</v>
          </cell>
          <cell r="AP195">
            <v>0.53174603174603174</v>
          </cell>
          <cell r="AQ195">
            <v>4.5454545454545456E-2</v>
          </cell>
          <cell r="AR195">
            <v>0.32182490752157833</v>
          </cell>
          <cell r="AS195">
            <v>1.5447991761071062E-2</v>
          </cell>
          <cell r="AT195">
            <v>0.62708858524163336</v>
          </cell>
          <cell r="AU195">
            <v>0.53003582633973856</v>
          </cell>
          <cell r="AV195">
            <v>0.10606060606060606</v>
          </cell>
          <cell r="AW195">
            <v>0.96588458586633852</v>
          </cell>
          <cell r="AX195">
            <v>0</v>
          </cell>
          <cell r="AY195">
            <v>0.39356814701378257</v>
          </cell>
          <cell r="AZ195">
            <v>0.69535008017103161</v>
          </cell>
          <cell r="BA195">
            <v>0.10896960711638251</v>
          </cell>
          <cell r="BB195">
            <v>6.3829787234042548E-2</v>
          </cell>
          <cell r="BD195">
            <v>1.913477537437604E-2</v>
          </cell>
          <cell r="BE195">
            <v>0.33584905685439659</v>
          </cell>
        </row>
        <row r="196">
          <cell r="H196">
            <v>1</v>
          </cell>
          <cell r="I196">
            <v>0.44736842105263158</v>
          </cell>
          <cell r="J196">
            <v>0.80893854748603355</v>
          </cell>
          <cell r="K196">
            <v>0.95081275068608828</v>
          </cell>
          <cell r="L196">
            <v>0.63066538090646074</v>
          </cell>
          <cell r="M196">
            <v>0.51578411405295288</v>
          </cell>
          <cell r="N196">
            <v>3.6050993507482261E-2</v>
          </cell>
          <cell r="O196">
            <v>9.0909090909090912E-2</v>
          </cell>
          <cell r="P196">
            <v>0.55341674687199227</v>
          </cell>
          <cell r="Q196">
            <v>0.53882725832012668</v>
          </cell>
          <cell r="R196">
            <v>0.72693779226300126</v>
          </cell>
          <cell r="S196">
            <v>0.46244477172312226</v>
          </cell>
          <cell r="T196">
            <v>0.24096385542168677</v>
          </cell>
          <cell r="U196">
            <v>0.38888888888888884</v>
          </cell>
          <cell r="V196">
            <v>0</v>
          </cell>
          <cell r="W196">
            <v>1</v>
          </cell>
          <cell r="X196">
            <v>0.14285714285714285</v>
          </cell>
          <cell r="Y196">
            <v>3.0303030303030304E-2</v>
          </cell>
          <cell r="Z196">
            <v>1</v>
          </cell>
          <cell r="AA196">
            <v>0.70220082530949102</v>
          </cell>
          <cell r="AB196">
            <v>7.3698001965280049E-2</v>
          </cell>
          <cell r="AC196">
            <v>0.83047255774528506</v>
          </cell>
          <cell r="AD196">
            <v>0.23266563944530047</v>
          </cell>
          <cell r="AE196">
            <v>4.308267816383464E-2</v>
          </cell>
          <cell r="AF196">
            <v>0.13513513513513514</v>
          </cell>
          <cell r="AG196">
            <v>0.4443061605476043</v>
          </cell>
          <cell r="AH196">
            <v>0.20274914089347082</v>
          </cell>
          <cell r="AI196">
            <v>0.74763167866616143</v>
          </cell>
          <cell r="AJ196">
            <v>9.9352051835853133E-2</v>
          </cell>
          <cell r="AK196">
            <v>0.75167511031214251</v>
          </cell>
          <cell r="AL196">
            <v>0.60998439937597504</v>
          </cell>
          <cell r="AM196">
            <v>0.11736842105263158</v>
          </cell>
          <cell r="AN196">
            <v>6.6666666666666666E-2</v>
          </cell>
          <cell r="AO196">
            <v>0.13333333333333333</v>
          </cell>
          <cell r="AP196">
            <v>5.5555555555555559E-2</v>
          </cell>
          <cell r="AQ196">
            <v>4.5454545454545456E-2</v>
          </cell>
          <cell r="AR196">
            <v>6.1652281134401982E-3</v>
          </cell>
          <cell r="AS196">
            <v>3.7075180226570545E-3</v>
          </cell>
          <cell r="AT196">
            <v>0.28041033492680384</v>
          </cell>
          <cell r="AU196">
            <v>0.17625501263588481</v>
          </cell>
          <cell r="AV196">
            <v>0.18181818181818182</v>
          </cell>
          <cell r="AW196">
            <v>0.617195902739892</v>
          </cell>
          <cell r="AX196">
            <v>0</v>
          </cell>
          <cell r="AY196">
            <v>0.20673813169984689</v>
          </cell>
          <cell r="AZ196">
            <v>0.67076429716729025</v>
          </cell>
          <cell r="BA196">
            <v>0.12453669384729429</v>
          </cell>
          <cell r="BB196">
            <v>0.10638297872340427</v>
          </cell>
          <cell r="BD196">
            <v>0.13893510815307819</v>
          </cell>
          <cell r="BE196">
            <v>0.66273584918387329</v>
          </cell>
        </row>
        <row r="197">
          <cell r="H197">
            <v>0</v>
          </cell>
          <cell r="I197">
            <v>0.39473684210526316</v>
          </cell>
          <cell r="J197">
            <v>0.96697703289882064</v>
          </cell>
          <cell r="K197">
            <v>0.92379142917458312</v>
          </cell>
          <cell r="L197">
            <v>0.66570234651237536</v>
          </cell>
          <cell r="M197">
            <v>0.43177189409368616</v>
          </cell>
          <cell r="N197">
            <v>2.9297967854790686E-3</v>
          </cell>
          <cell r="O197">
            <v>9.0909090909090912E-2</v>
          </cell>
          <cell r="P197">
            <v>0.55644163343874609</v>
          </cell>
          <cell r="Q197">
            <v>0.68304278922345485</v>
          </cell>
          <cell r="R197">
            <v>0.60592319682584672</v>
          </cell>
          <cell r="S197">
            <v>0.12886597938144329</v>
          </cell>
          <cell r="T197">
            <v>0.16867469879518074</v>
          </cell>
          <cell r="U197">
            <v>0.23333333333333331</v>
          </cell>
          <cell r="V197">
            <v>0</v>
          </cell>
          <cell r="W197">
            <v>0</v>
          </cell>
          <cell r="X197">
            <v>0.14285714285714285</v>
          </cell>
          <cell r="Y197">
            <v>0.13636363636363635</v>
          </cell>
          <cell r="Z197">
            <v>0.99872351289251982</v>
          </cell>
          <cell r="AA197">
            <v>0.86313617606602466</v>
          </cell>
          <cell r="AB197">
            <v>6.3544055027841467E-2</v>
          </cell>
          <cell r="AC197">
            <v>0.56346683619410898</v>
          </cell>
          <cell r="AD197">
            <v>0.16486902927580893</v>
          </cell>
          <cell r="AE197">
            <v>1</v>
          </cell>
          <cell r="AF197">
            <v>0</v>
          </cell>
          <cell r="AG197">
            <v>0.85718730553827016</v>
          </cell>
          <cell r="AH197">
            <v>9.9656357388316158E-2</v>
          </cell>
          <cell r="AI197">
            <v>0.56763925729442966</v>
          </cell>
          <cell r="AJ197">
            <v>0.11015118790496761</v>
          </cell>
          <cell r="AK197">
            <v>0.46443454812877921</v>
          </cell>
          <cell r="AL197">
            <v>0.32553302132085271</v>
          </cell>
          <cell r="AM197">
            <v>0.18157894736842106</v>
          </cell>
          <cell r="AN197">
            <v>0.13333333333333333</v>
          </cell>
          <cell r="AO197">
            <v>3.3333333333333333E-2</v>
          </cell>
          <cell r="AP197">
            <v>0.13492063492063494</v>
          </cell>
          <cell r="AQ197">
            <v>9.0909090909090912E-2</v>
          </cell>
          <cell r="AR197">
            <v>2.712700369913687E-2</v>
          </cell>
          <cell r="AS197">
            <v>0</v>
          </cell>
          <cell r="AT197">
            <v>0.52068836925559692</v>
          </cell>
          <cell r="AU197">
            <v>0.16626526219017371</v>
          </cell>
          <cell r="AV197">
            <v>0.10606060606060606</v>
          </cell>
          <cell r="AW197">
            <v>0.93724464044649825</v>
          </cell>
          <cell r="AX197">
            <v>0.32</v>
          </cell>
          <cell r="AY197">
            <v>0.12710566615620217</v>
          </cell>
          <cell r="AZ197">
            <v>0.29235702832709792</v>
          </cell>
          <cell r="BA197">
            <v>5.3372868791697552E-2</v>
          </cell>
          <cell r="BB197">
            <v>2.1276595744680854E-2</v>
          </cell>
          <cell r="BD197">
            <v>1.5806988352745424E-2</v>
          </cell>
          <cell r="BE197">
            <v>0.5018867926407975</v>
          </cell>
        </row>
        <row r="198">
          <cell r="H198">
            <v>1</v>
          </cell>
          <cell r="I198">
            <v>0.76315789473684215</v>
          </cell>
          <cell r="J198">
            <v>0.93867163252638108</v>
          </cell>
          <cell r="K198">
            <v>0.90415875026388015</v>
          </cell>
          <cell r="L198">
            <v>0.63805850208936021</v>
          </cell>
          <cell r="M198">
            <v>0.52647657841140505</v>
          </cell>
          <cell r="N198">
            <v>1.9793098007848259E-2</v>
          </cell>
          <cell r="O198">
            <v>4.5454545454545456E-2</v>
          </cell>
          <cell r="P198">
            <v>0.77299601264952578</v>
          </cell>
          <cell r="Q198">
            <v>0.75118858954041201</v>
          </cell>
          <cell r="R198">
            <v>0.73359784611024514</v>
          </cell>
          <cell r="S198">
            <v>0.17452135493372609</v>
          </cell>
          <cell r="T198">
            <v>0.10843373493975904</v>
          </cell>
          <cell r="U198">
            <v>0.15555555555555556</v>
          </cell>
          <cell r="V198">
            <v>0</v>
          </cell>
          <cell r="W198">
            <v>0</v>
          </cell>
          <cell r="X198">
            <v>0.14285714285714285</v>
          </cell>
          <cell r="Y198">
            <v>6.0606060606060608E-2</v>
          </cell>
          <cell r="Z198">
            <v>1</v>
          </cell>
          <cell r="AA198">
            <v>0.73658872077028881</v>
          </cell>
          <cell r="AB198">
            <v>2.4566000655093349E-2</v>
          </cell>
          <cell r="AC198">
            <v>0.76202585293494385</v>
          </cell>
          <cell r="AD198">
            <v>6.3174114021571651E-2</v>
          </cell>
          <cell r="AE198">
            <v>1.2807506974384984E-2</v>
          </cell>
          <cell r="AF198">
            <v>5.4054054054054057E-2</v>
          </cell>
          <cell r="AG198">
            <v>0.27411325451151214</v>
          </cell>
          <cell r="AH198">
            <v>0.17869415807560138</v>
          </cell>
          <cell r="AI198">
            <v>0.50877857774409496</v>
          </cell>
          <cell r="AJ198">
            <v>7.3434125269978404E-2</v>
          </cell>
          <cell r="AK198">
            <v>0.37882006863866652</v>
          </cell>
          <cell r="AL198">
            <v>0.48413936557462312</v>
          </cell>
          <cell r="AM198">
            <v>0.14105263157894737</v>
          </cell>
          <cell r="AN198">
            <v>0</v>
          </cell>
          <cell r="AO198">
            <v>6.6666666666666666E-2</v>
          </cell>
          <cell r="AP198">
            <v>0</v>
          </cell>
          <cell r="AQ198">
            <v>0</v>
          </cell>
          <cell r="AR198">
            <v>2.4660912453760789E-3</v>
          </cell>
          <cell r="AS198">
            <v>0</v>
          </cell>
          <cell r="AT198">
            <v>4.7986164860091426E-2</v>
          </cell>
          <cell r="AU198">
            <v>0.13694364159159197</v>
          </cell>
          <cell r="AV198">
            <v>9.0909090909090912E-2</v>
          </cell>
          <cell r="AW198">
            <v>0.8948750413767117</v>
          </cell>
          <cell r="AX198">
            <v>0</v>
          </cell>
          <cell r="AY198">
            <v>0.16692189892802453</v>
          </cell>
          <cell r="AZ198">
            <v>0.52485301977552112</v>
          </cell>
          <cell r="BA198">
            <v>2.9651593773165306E-2</v>
          </cell>
          <cell r="BB198">
            <v>6.3829787234042548E-2</v>
          </cell>
          <cell r="BD198">
            <v>1.2479201331114806E-2</v>
          </cell>
          <cell r="BE198">
            <v>0.51572327027708553</v>
          </cell>
        </row>
        <row r="199">
          <cell r="H199">
            <v>0</v>
          </cell>
          <cell r="I199">
            <v>0.42105263157894735</v>
          </cell>
          <cell r="J199">
            <v>0.99217877094972062</v>
          </cell>
          <cell r="K199">
            <v>0.87439307578636272</v>
          </cell>
          <cell r="L199">
            <v>0.70973963355834135</v>
          </cell>
          <cell r="M199">
            <v>0.54531568228105909</v>
          </cell>
          <cell r="N199">
            <v>1.1979695058972021E-3</v>
          </cell>
          <cell r="O199">
            <v>0</v>
          </cell>
          <cell r="P199">
            <v>0.45153306750996841</v>
          </cell>
          <cell r="Q199">
            <v>0.66244057052297944</v>
          </cell>
          <cell r="R199">
            <v>0.71772707949553638</v>
          </cell>
          <cell r="S199">
            <v>1.3254786450662734E-2</v>
          </cell>
          <cell r="T199">
            <v>7.2289156626506021E-2</v>
          </cell>
          <cell r="U199">
            <v>0.11111111111111112</v>
          </cell>
          <cell r="V199">
            <v>0</v>
          </cell>
          <cell r="W199">
            <v>0</v>
          </cell>
          <cell r="X199">
            <v>0</v>
          </cell>
          <cell r="Y199">
            <v>6.0606060606060608E-2</v>
          </cell>
          <cell r="Z199">
            <v>0.99463875414858305</v>
          </cell>
          <cell r="AA199">
            <v>0.84044016506189823</v>
          </cell>
          <cell r="AB199">
            <v>1.3429413691451033E-2</v>
          </cell>
          <cell r="AC199">
            <v>0.62852299215935581</v>
          </cell>
          <cell r="AD199">
            <v>3.543913713405239E-2</v>
          </cell>
          <cell r="AE199">
            <v>3.1131118437737765E-2</v>
          </cell>
          <cell r="AF199">
            <v>0</v>
          </cell>
          <cell r="AG199">
            <v>0.88531425015556953</v>
          </cell>
          <cell r="AH199">
            <v>0.24742268041237112</v>
          </cell>
          <cell r="AI199">
            <v>0.41101427308323868</v>
          </cell>
          <cell r="AJ199">
            <v>0</v>
          </cell>
          <cell r="AK199">
            <v>0.73326932505311326</v>
          </cell>
          <cell r="AL199">
            <v>0.40613624544981808</v>
          </cell>
          <cell r="AM199">
            <v>0.12</v>
          </cell>
          <cell r="AN199">
            <v>6.6666666666666666E-2</v>
          </cell>
          <cell r="AO199">
            <v>0</v>
          </cell>
          <cell r="AP199">
            <v>0.29365079365079366</v>
          </cell>
          <cell r="AQ199">
            <v>4.5454545454545456E-2</v>
          </cell>
          <cell r="AR199">
            <v>7.274969173859433E-2</v>
          </cell>
          <cell r="AS199">
            <v>0</v>
          </cell>
          <cell r="AT199">
            <v>0.66958890860989129</v>
          </cell>
          <cell r="AU199">
            <v>0.25529488251674148</v>
          </cell>
          <cell r="AV199">
            <v>4.5454545454545456E-2</v>
          </cell>
          <cell r="AW199">
            <v>0.96194827570782204</v>
          </cell>
          <cell r="AX199">
            <v>0.53333333360000001</v>
          </cell>
          <cell r="AY199">
            <v>0.14624808575803985</v>
          </cell>
          <cell r="AZ199">
            <v>0.50668091929449488</v>
          </cell>
          <cell r="BA199">
            <v>3.7064492216456635E-2</v>
          </cell>
          <cell r="BB199">
            <v>0.14893617021276598</v>
          </cell>
          <cell r="BD199">
            <v>1.2479201331114806E-2</v>
          </cell>
          <cell r="BE199">
            <v>0.16981132106799574</v>
          </cell>
        </row>
        <row r="200">
          <cell r="H200">
            <v>0</v>
          </cell>
          <cell r="I200">
            <v>0.39473684210526316</v>
          </cell>
          <cell r="J200">
            <v>0.97839851024208568</v>
          </cell>
          <cell r="K200">
            <v>0.90479206248680599</v>
          </cell>
          <cell r="L200">
            <v>0.48248151719704258</v>
          </cell>
          <cell r="M200">
            <v>0.59419551934826886</v>
          </cell>
          <cell r="N200">
            <v>4.876267912212501E-3</v>
          </cell>
          <cell r="O200">
            <v>4.5454545454545456E-2</v>
          </cell>
          <cell r="P200">
            <v>0.30510105871029836</v>
          </cell>
          <cell r="Q200">
            <v>0.80982567353407287</v>
          </cell>
          <cell r="R200">
            <v>0.66345472580416609</v>
          </cell>
          <cell r="S200">
            <v>6.0382916053019153E-2</v>
          </cell>
          <cell r="T200">
            <v>8.4337349397590369E-2</v>
          </cell>
          <cell r="U200">
            <v>0.23333333333333331</v>
          </cell>
          <cell r="V200">
            <v>0</v>
          </cell>
          <cell r="W200">
            <v>1</v>
          </cell>
          <cell r="X200">
            <v>0</v>
          </cell>
          <cell r="Y200">
            <v>6.0606060606060608E-2</v>
          </cell>
          <cell r="Z200">
            <v>0.40362522338524387</v>
          </cell>
          <cell r="AA200">
            <v>0.68225584594222832</v>
          </cell>
          <cell r="AB200">
            <v>4.8476907959384211E-2</v>
          </cell>
          <cell r="AC200">
            <v>0.57533375715193902</v>
          </cell>
          <cell r="AD200">
            <v>0.14175654853620956</v>
          </cell>
          <cell r="AE200">
            <v>0.10594724828810551</v>
          </cell>
          <cell r="AF200">
            <v>5.4054054054054057E-2</v>
          </cell>
          <cell r="AG200">
            <v>0.86222775357809589</v>
          </cell>
          <cell r="AH200">
            <v>0.16151202749140892</v>
          </cell>
          <cell r="AI200">
            <v>0.70443349753694584</v>
          </cell>
          <cell r="AJ200">
            <v>6.6954643628509725E-2</v>
          </cell>
          <cell r="AK200">
            <v>0.7953709756496159</v>
          </cell>
          <cell r="AL200">
            <v>0.33177327093083736</v>
          </cell>
          <cell r="AM200">
            <v>7.4210526315789463E-2</v>
          </cell>
          <cell r="AN200">
            <v>6.6666666666666666E-2</v>
          </cell>
          <cell r="AO200">
            <v>6.6666666666666666E-2</v>
          </cell>
          <cell r="AP200">
            <v>0.10317460317460318</v>
          </cell>
          <cell r="AQ200">
            <v>4.5454545454545456E-2</v>
          </cell>
          <cell r="AR200">
            <v>4.4389642416769425E-2</v>
          </cell>
          <cell r="AS200">
            <v>0</v>
          </cell>
          <cell r="AT200">
            <v>0.7361652004109922</v>
          </cell>
          <cell r="AU200">
            <v>0.35290058406657893</v>
          </cell>
          <cell r="AV200">
            <v>0.18181818181818182</v>
          </cell>
          <cell r="AW200">
            <v>0.9525735169880577</v>
          </cell>
          <cell r="AX200">
            <v>0.1</v>
          </cell>
          <cell r="AY200">
            <v>0.26033690658499242</v>
          </cell>
          <cell r="AZ200">
            <v>0.35542490646712999</v>
          </cell>
          <cell r="BA200">
            <v>0.13787991104521868</v>
          </cell>
          <cell r="BB200">
            <v>0.36170212765957449</v>
          </cell>
          <cell r="BD200">
            <v>2.0798668885191347E-2</v>
          </cell>
          <cell r="BE200">
            <v>0.37735849080099687</v>
          </cell>
        </row>
        <row r="201">
          <cell r="H201">
            <v>1</v>
          </cell>
          <cell r="I201">
            <v>0.26315789473684209</v>
          </cell>
          <cell r="J201">
            <v>0.68839230291744258</v>
          </cell>
          <cell r="K201">
            <v>0.98015621701498845</v>
          </cell>
          <cell r="L201">
            <v>0.43265830922532938</v>
          </cell>
          <cell r="M201">
            <v>0.64307535641547842</v>
          </cell>
          <cell r="N201">
            <v>6.6062606289982E-3</v>
          </cell>
          <cell r="O201">
            <v>0.36363636363636365</v>
          </cell>
          <cell r="P201">
            <v>0.49635638663550113</v>
          </cell>
          <cell r="Q201">
            <v>0.78763866877971478</v>
          </cell>
          <cell r="R201">
            <v>0.80388266968966982</v>
          </cell>
          <cell r="S201">
            <v>0.44035346097201772</v>
          </cell>
          <cell r="T201">
            <v>0.22891566265060243</v>
          </cell>
          <cell r="U201">
            <v>0.55555555555555558</v>
          </cell>
          <cell r="V201">
            <v>1</v>
          </cell>
          <cell r="W201">
            <v>1</v>
          </cell>
          <cell r="X201">
            <v>0.7142857142857143</v>
          </cell>
          <cell r="Y201">
            <v>0.21212121212121213</v>
          </cell>
          <cell r="Z201">
            <v>0.97523615011488385</v>
          </cell>
          <cell r="AA201">
            <v>0.63480055020632731</v>
          </cell>
          <cell r="AB201">
            <v>0.38126433016704875</v>
          </cell>
          <cell r="AC201">
            <v>0.84975630430175897</v>
          </cell>
          <cell r="AD201">
            <v>0.70570107858243447</v>
          </cell>
          <cell r="AE201">
            <v>7.7320568095358866E-2</v>
          </cell>
          <cell r="AF201">
            <v>0.64864864864864868</v>
          </cell>
          <cell r="AG201">
            <v>0.82215308027380218</v>
          </cell>
          <cell r="AH201">
            <v>9.9656357388316158E-2</v>
          </cell>
          <cell r="AI201">
            <v>0.92029809271188578</v>
          </cell>
          <cell r="AJ201">
            <v>0.23974082073434128</v>
          </cell>
          <cell r="AK201">
            <v>0.48294247426050008</v>
          </cell>
          <cell r="AL201">
            <v>0.72230889235569429</v>
          </cell>
          <cell r="AM201">
            <v>8.8947368421052622E-2</v>
          </cell>
          <cell r="AN201">
            <v>0.6</v>
          </cell>
          <cell r="AO201">
            <v>1</v>
          </cell>
          <cell r="AP201">
            <v>0.14285714285714285</v>
          </cell>
          <cell r="AQ201">
            <v>0.45454545454545453</v>
          </cell>
          <cell r="AR201">
            <v>6.9050554870530217E-2</v>
          </cell>
          <cell r="AS201">
            <v>0</v>
          </cell>
          <cell r="AT201">
            <v>0.41938111239204551</v>
          </cell>
          <cell r="AU201">
            <v>0.19531432552480835</v>
          </cell>
          <cell r="AV201">
            <v>0.68181818181818177</v>
          </cell>
          <cell r="AW201">
            <v>0.85136680629279626</v>
          </cell>
          <cell r="AX201">
            <v>0</v>
          </cell>
          <cell r="AY201">
            <v>0.26646248085758045</v>
          </cell>
          <cell r="AZ201">
            <v>0.75895243185462324</v>
          </cell>
          <cell r="BA201">
            <v>0.27575982209043737</v>
          </cell>
          <cell r="BB201">
            <v>0.10638297872340427</v>
          </cell>
          <cell r="BD201">
            <v>0.12312811980033277</v>
          </cell>
          <cell r="BE201">
            <v>0.61084905675062295</v>
          </cell>
        </row>
        <row r="202">
          <cell r="H202">
            <v>0.36</v>
          </cell>
          <cell r="I202">
            <v>0.5</v>
          </cell>
          <cell r="J202">
            <v>0.95381750465549353</v>
          </cell>
          <cell r="K202">
            <v>0.92125818028287954</v>
          </cell>
          <cell r="L202">
            <v>0.5506268081002893</v>
          </cell>
          <cell r="M202">
            <v>0.5707739307535642</v>
          </cell>
          <cell r="N202">
            <v>2.5942552500600818E-2</v>
          </cell>
          <cell r="O202">
            <v>9.0909090909090912E-2</v>
          </cell>
          <cell r="P202">
            <v>0.40272239791007841</v>
          </cell>
          <cell r="Q202">
            <v>0.59746434231378764</v>
          </cell>
          <cell r="R202">
            <v>0.639648575882103</v>
          </cell>
          <cell r="S202">
            <v>0.15095729013254786</v>
          </cell>
          <cell r="T202">
            <v>0.14457831325301204</v>
          </cell>
          <cell r="U202">
            <v>0.24444444444444444</v>
          </cell>
          <cell r="V202">
            <v>0</v>
          </cell>
          <cell r="W202">
            <v>1</v>
          </cell>
          <cell r="X202">
            <v>0.2857142857142857</v>
          </cell>
          <cell r="Y202">
            <v>0.13636363636363635</v>
          </cell>
          <cell r="Z202">
            <v>0.98187388307378098</v>
          </cell>
          <cell r="AA202">
            <v>0.63961485557083897</v>
          </cell>
          <cell r="AB202">
            <v>7.9266295447101204E-2</v>
          </cell>
          <cell r="AC202">
            <v>0.712650985378258</v>
          </cell>
          <cell r="AD202">
            <v>0.19568567026194145</v>
          </cell>
          <cell r="AE202">
            <v>5.9567588130864824E-2</v>
          </cell>
          <cell r="AF202">
            <v>2.7027027027027029E-2</v>
          </cell>
          <cell r="AG202">
            <v>0.50522713130056007</v>
          </cell>
          <cell r="AH202">
            <v>0.16494845360824742</v>
          </cell>
          <cell r="AI202">
            <v>0.39598332701780969</v>
          </cell>
          <cell r="AJ202">
            <v>9.2872570194384454E-2</v>
          </cell>
          <cell r="AK202">
            <v>0.83400065370158527</v>
          </cell>
          <cell r="AL202">
            <v>0.38117524700988048</v>
          </cell>
          <cell r="AM202">
            <v>2.0526315789473684E-2</v>
          </cell>
          <cell r="AN202">
            <v>6.6666666666666666E-2</v>
          </cell>
          <cell r="AO202">
            <v>0</v>
          </cell>
          <cell r="AP202">
            <v>7.9365079365079375E-2</v>
          </cell>
          <cell r="AQ202">
            <v>9.0909090909090912E-2</v>
          </cell>
          <cell r="AR202">
            <v>2.4660912453760789E-3</v>
          </cell>
          <cell r="AS202">
            <v>1.2976313079299692E-2</v>
          </cell>
          <cell r="AT202">
            <v>0.32538179546919449</v>
          </cell>
          <cell r="AU202">
            <v>0.26723765014023426</v>
          </cell>
          <cell r="AV202">
            <v>0.16666666666666666</v>
          </cell>
          <cell r="AW202">
            <v>0.83902284053844611</v>
          </cell>
          <cell r="AX202">
            <v>0</v>
          </cell>
          <cell r="AY202">
            <v>0.25803981623277183</v>
          </cell>
          <cell r="AZ202">
            <v>0.53447354355959376</v>
          </cell>
          <cell r="BA202">
            <v>4.373610081541883E-2</v>
          </cell>
          <cell r="BB202">
            <v>0.1276595744680851</v>
          </cell>
          <cell r="BD202">
            <v>1.4975041597337767E-2</v>
          </cell>
          <cell r="BE202">
            <v>0.66037735890174443</v>
          </cell>
        </row>
        <row r="203">
          <cell r="H203">
            <v>0</v>
          </cell>
          <cell r="I203">
            <v>0.34210526315789475</v>
          </cell>
          <cell r="J203">
            <v>0.97926753569211666</v>
          </cell>
          <cell r="K203">
            <v>0.91492505805362045</v>
          </cell>
          <cell r="L203">
            <v>0.66216650594664084</v>
          </cell>
          <cell r="M203">
            <v>0.35132382892057018</v>
          </cell>
          <cell r="N203">
            <v>6.2375135069685868E-4</v>
          </cell>
          <cell r="O203">
            <v>4.5454545454545456E-2</v>
          </cell>
          <cell r="P203">
            <v>0.43365873779733266</v>
          </cell>
          <cell r="Q203">
            <v>0.51822503961965127</v>
          </cell>
          <cell r="R203">
            <v>0.73699872467053995</v>
          </cell>
          <cell r="S203">
            <v>3.1664212076583209E-2</v>
          </cell>
          <cell r="T203">
            <v>4.8192771084337352E-2</v>
          </cell>
          <cell r="U203">
            <v>0.13333333333333333</v>
          </cell>
          <cell r="V203">
            <v>0</v>
          </cell>
          <cell r="W203">
            <v>0</v>
          </cell>
          <cell r="X203">
            <v>0</v>
          </cell>
          <cell r="Y203">
            <v>4.5454545454545456E-2</v>
          </cell>
          <cell r="Z203">
            <v>0.92826142455961191</v>
          </cell>
          <cell r="AA203">
            <v>0.81843191196698761</v>
          </cell>
          <cell r="AB203">
            <v>3.5702587618735661E-2</v>
          </cell>
          <cell r="AC203">
            <v>0.56982411527866073</v>
          </cell>
          <cell r="AD203">
            <v>0.10169491525423729</v>
          </cell>
          <cell r="AE203">
            <v>7.2755516104488979E-2</v>
          </cell>
          <cell r="AF203">
            <v>0</v>
          </cell>
          <cell r="AG203">
            <v>0.81456129433727453</v>
          </cell>
          <cell r="AH203">
            <v>0.2061855670103093</v>
          </cell>
          <cell r="AI203">
            <v>0.53328280914487813</v>
          </cell>
          <cell r="AJ203">
            <v>9.2872570194384454E-2</v>
          </cell>
          <cell r="AK203">
            <v>0.74946886746200347</v>
          </cell>
          <cell r="AL203">
            <v>0.29329173166926681</v>
          </cell>
          <cell r="AM203">
            <v>0.21000000000000002</v>
          </cell>
          <cell r="AN203">
            <v>6.6666666666666666E-2</v>
          </cell>
          <cell r="AO203">
            <v>0</v>
          </cell>
          <cell r="AP203">
            <v>0.11904761904761904</v>
          </cell>
          <cell r="AQ203">
            <v>4.5454545454545456E-2</v>
          </cell>
          <cell r="AR203">
            <v>8.6313193588162772E-3</v>
          </cell>
          <cell r="AS203">
            <v>0</v>
          </cell>
          <cell r="AT203">
            <v>0.56430850728979542</v>
          </cell>
          <cell r="AU203">
            <v>0.25160871240949462</v>
          </cell>
          <cell r="AV203">
            <v>9.0909090909090912E-2</v>
          </cell>
          <cell r="AW203">
            <v>0.9652017455746581</v>
          </cell>
          <cell r="AX203">
            <v>0.22857142879999998</v>
          </cell>
          <cell r="AY203">
            <v>0.19295558958652376</v>
          </cell>
          <cell r="AZ203">
            <v>0.29502939604489592</v>
          </cell>
          <cell r="BA203">
            <v>6.1527057079318014E-2</v>
          </cell>
          <cell r="BB203">
            <v>0.31914893617021278</v>
          </cell>
          <cell r="BD203">
            <v>7.4875207986688837E-3</v>
          </cell>
          <cell r="BE203">
            <v>0.31805929959695878</v>
          </cell>
        </row>
        <row r="204">
          <cell r="H204">
            <v>0</v>
          </cell>
          <cell r="I204">
            <v>0.31578947368421056</v>
          </cell>
          <cell r="J204">
            <v>0.99826194909993793</v>
          </cell>
          <cell r="K204">
            <v>0.87629301245514035</v>
          </cell>
          <cell r="L204">
            <v>0.62680810028929612</v>
          </cell>
          <cell r="M204">
            <v>0.66904276985743383</v>
          </cell>
          <cell r="N204">
            <v>2.7463405058623454E-3</v>
          </cell>
          <cell r="O204">
            <v>0</v>
          </cell>
          <cell r="P204">
            <v>0.27856455382923134</v>
          </cell>
          <cell r="Q204">
            <v>0.64976228209191755</v>
          </cell>
          <cell r="R204">
            <v>0.58055831089698173</v>
          </cell>
          <cell r="S204">
            <v>0</v>
          </cell>
          <cell r="T204">
            <v>0.13253012048192772</v>
          </cell>
          <cell r="U204">
            <v>0.14444444444444446</v>
          </cell>
          <cell r="V204">
            <v>0</v>
          </cell>
          <cell r="W204">
            <v>0</v>
          </cell>
          <cell r="X204">
            <v>0</v>
          </cell>
          <cell r="Y204">
            <v>7.575757575757576E-2</v>
          </cell>
          <cell r="Z204">
            <v>0.98774572376819003</v>
          </cell>
          <cell r="AA204">
            <v>0.5983493810178816</v>
          </cell>
          <cell r="AB204">
            <v>3.6030134294136908E-3</v>
          </cell>
          <cell r="AC204">
            <v>0.6613689340962069</v>
          </cell>
          <cell r="AD204">
            <v>1.8489984591679508E-2</v>
          </cell>
          <cell r="AE204">
            <v>8.9652548820694913E-2</v>
          </cell>
          <cell r="AF204">
            <v>0</v>
          </cell>
          <cell r="AG204">
            <v>0.82221530802738019</v>
          </cell>
          <cell r="AH204">
            <v>0.32989690721649484</v>
          </cell>
          <cell r="AI204">
            <v>7.8944044461285834E-2</v>
          </cell>
          <cell r="AJ204">
            <v>7.559395248380131E-2</v>
          </cell>
          <cell r="AK204">
            <v>0.94012502042817458</v>
          </cell>
          <cell r="AL204">
            <v>0.14716588663546532</v>
          </cell>
          <cell r="AM204">
            <v>0</v>
          </cell>
          <cell r="AN204">
            <v>0</v>
          </cell>
          <cell r="AO204">
            <v>3.3333333333333333E-2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0.59781986402537335</v>
          </cell>
          <cell r="AU204">
            <v>0.55555916387992565</v>
          </cell>
          <cell r="AV204">
            <v>3.0303030303030304E-2</v>
          </cell>
          <cell r="AW204">
            <v>0.97761693736056621</v>
          </cell>
          <cell r="AX204">
            <v>0</v>
          </cell>
          <cell r="AY204">
            <v>0.18147013782542115</v>
          </cell>
          <cell r="AZ204">
            <v>0.62800641368252264</v>
          </cell>
          <cell r="BA204">
            <v>5.6338028169014086E-2</v>
          </cell>
          <cell r="BB204">
            <v>0.29787234042553196</v>
          </cell>
          <cell r="BD204">
            <v>1.913477537437604E-2</v>
          </cell>
          <cell r="BE204">
            <v>0.79245283026699898</v>
          </cell>
        </row>
        <row r="205">
          <cell r="H205">
            <v>0</v>
          </cell>
          <cell r="I205">
            <v>0.39473684210526316</v>
          </cell>
          <cell r="J205">
            <v>0.98125387957790189</v>
          </cell>
          <cell r="K205">
            <v>0.80409541904158743</v>
          </cell>
          <cell r="L205">
            <v>0.61073609771777571</v>
          </cell>
          <cell r="M205">
            <v>0.60030549898166996</v>
          </cell>
          <cell r="N205">
            <v>3.606750457264777E-3</v>
          </cell>
          <cell r="O205">
            <v>9.0909090909090912E-2</v>
          </cell>
          <cell r="P205">
            <v>0.61748934414959444</v>
          </cell>
          <cell r="Q205">
            <v>0.55467511885895404</v>
          </cell>
          <cell r="R205">
            <v>0.59288649567805018</v>
          </cell>
          <cell r="S205">
            <v>0.12665684830633286</v>
          </cell>
          <cell r="T205">
            <v>7.2289156626506021E-2</v>
          </cell>
          <cell r="U205">
            <v>0.11111111111111112</v>
          </cell>
          <cell r="V205">
            <v>0.5</v>
          </cell>
          <cell r="W205">
            <v>1</v>
          </cell>
          <cell r="X205">
            <v>0</v>
          </cell>
          <cell r="Y205">
            <v>7.575757575757576E-2</v>
          </cell>
          <cell r="Z205">
            <v>0.91141179474087319</v>
          </cell>
          <cell r="AA205">
            <v>0.7200825309491059</v>
          </cell>
          <cell r="AB205">
            <v>6.0268588273829013E-2</v>
          </cell>
          <cell r="AC205">
            <v>0.56261919898283541</v>
          </cell>
          <cell r="AD205">
            <v>0.14791987673343607</v>
          </cell>
          <cell r="AE205">
            <v>4.2765660664468678E-2</v>
          </cell>
          <cell r="AF205">
            <v>2.7027027027027029E-2</v>
          </cell>
          <cell r="AG205">
            <v>0.90759178593652767</v>
          </cell>
          <cell r="AH205">
            <v>0.11683848797250858</v>
          </cell>
          <cell r="AI205">
            <v>0.39232032335480616</v>
          </cell>
          <cell r="AJ205">
            <v>7.3434125269978404E-2</v>
          </cell>
          <cell r="AK205">
            <v>0.78438061774799805</v>
          </cell>
          <cell r="AL205">
            <v>0.4919396775871035</v>
          </cell>
          <cell r="AM205">
            <v>8.4736842105263166E-2</v>
          </cell>
          <cell r="AN205">
            <v>0.13333333333333333</v>
          </cell>
          <cell r="AO205">
            <v>0</v>
          </cell>
          <cell r="AP205">
            <v>0.13492063492063494</v>
          </cell>
          <cell r="AQ205">
            <v>9.0909090909090912E-2</v>
          </cell>
          <cell r="AR205">
            <v>1.9728729963008632E-2</v>
          </cell>
          <cell r="AS205">
            <v>3.3779608650875384E-2</v>
          </cell>
          <cell r="AT205">
            <v>0.40922488359381309</v>
          </cell>
          <cell r="AU205">
            <v>0.1998671027005906</v>
          </cell>
          <cell r="AV205">
            <v>0.10606060606060606</v>
          </cell>
          <cell r="AW205">
            <v>0.95515843522911714</v>
          </cell>
          <cell r="AX205">
            <v>0.53333333360000001</v>
          </cell>
          <cell r="AY205">
            <v>0.20673813169984689</v>
          </cell>
          <cell r="AZ205">
            <v>0.56493853554249063</v>
          </cell>
          <cell r="BA205">
            <v>0.10600444773906598</v>
          </cell>
          <cell r="BB205">
            <v>0.21276595744680854</v>
          </cell>
          <cell r="BD205">
            <v>2.0798668885191347E-2</v>
          </cell>
          <cell r="BE205">
            <v>0.2735849059344963</v>
          </cell>
        </row>
        <row r="206">
          <cell r="H206">
            <v>0</v>
          </cell>
          <cell r="I206">
            <v>0.34210526315789475</v>
          </cell>
          <cell r="J206">
            <v>0.94959652389819993</v>
          </cell>
          <cell r="K206">
            <v>0.7128984589402575</v>
          </cell>
          <cell r="L206">
            <v>0.29026036644165859</v>
          </cell>
          <cell r="M206">
            <v>0.60132382892057001</v>
          </cell>
          <cell r="N206">
            <v>2.2211051773196669E-2</v>
          </cell>
          <cell r="O206">
            <v>0.13636363636363635</v>
          </cell>
          <cell r="P206">
            <v>0.50653100508730919</v>
          </cell>
          <cell r="Q206">
            <v>0.74801901743264665</v>
          </cell>
          <cell r="R206">
            <v>0.43006943460393943</v>
          </cell>
          <cell r="S206">
            <v>0.15832106038291605</v>
          </cell>
          <cell r="T206">
            <v>0.10843373493975904</v>
          </cell>
          <cell r="U206">
            <v>8.8888888888888892E-2</v>
          </cell>
          <cell r="V206">
            <v>0.5</v>
          </cell>
          <cell r="W206">
            <v>1</v>
          </cell>
          <cell r="X206">
            <v>0</v>
          </cell>
          <cell r="Y206">
            <v>9.0909090909090912E-2</v>
          </cell>
          <cell r="Z206">
            <v>0.89303038039315807</v>
          </cell>
          <cell r="AA206">
            <v>0.68707015130673998</v>
          </cell>
          <cell r="AB206">
            <v>7.4353095316082543E-2</v>
          </cell>
          <cell r="AC206">
            <v>0.68361941089213818</v>
          </cell>
          <cell r="AD206">
            <v>0.20647149460708783</v>
          </cell>
          <cell r="AE206">
            <v>6.584453461831094E-2</v>
          </cell>
          <cell r="AF206">
            <v>5.4054054054054057E-2</v>
          </cell>
          <cell r="AG206">
            <v>0.94019912881144996</v>
          </cell>
          <cell r="AH206">
            <v>0.14432989690721651</v>
          </cell>
          <cell r="AI206">
            <v>0.47581154477706206</v>
          </cell>
          <cell r="AJ206">
            <v>7.9913606911447096E-2</v>
          </cell>
          <cell r="AK206">
            <v>0.66830773002124533</v>
          </cell>
          <cell r="AL206">
            <v>0.4966198647945918</v>
          </cell>
          <cell r="AM206">
            <v>0.14947368421052631</v>
          </cell>
          <cell r="AN206">
            <v>0.13333333333333333</v>
          </cell>
          <cell r="AO206">
            <v>3.3333333333333333E-2</v>
          </cell>
          <cell r="AP206">
            <v>0.13492063492063494</v>
          </cell>
          <cell r="AQ206">
            <v>9.0909090909090912E-2</v>
          </cell>
          <cell r="AR206">
            <v>5.0554870530209621E-2</v>
          </cell>
          <cell r="AS206">
            <v>2.86302780638517E-2</v>
          </cell>
          <cell r="AT206">
            <v>0.36850542261318797</v>
          </cell>
          <cell r="AU206">
            <v>0.22106294908302077</v>
          </cell>
          <cell r="AV206">
            <v>6.0606060606060608E-2</v>
          </cell>
          <cell r="AW206">
            <v>0.97241327659588184</v>
          </cell>
          <cell r="AX206">
            <v>0</v>
          </cell>
          <cell r="AY206">
            <v>0.23966309341500766</v>
          </cell>
          <cell r="AZ206">
            <v>0.66007482629609837</v>
          </cell>
          <cell r="BA206">
            <v>0.12601927353595255</v>
          </cell>
          <cell r="BB206">
            <v>0.1276595744680851</v>
          </cell>
          <cell r="BD206">
            <v>2.4958402662229619E-2</v>
          </cell>
          <cell r="BE206">
            <v>0.6886792454004983</v>
          </cell>
        </row>
        <row r="207">
          <cell r="H207">
            <v>0.5</v>
          </cell>
          <cell r="I207">
            <v>0.76315789473684215</v>
          </cell>
          <cell r="J207">
            <v>0.9793916821849783</v>
          </cell>
          <cell r="K207">
            <v>0.84504960945746255</v>
          </cell>
          <cell r="L207">
            <v>0.18322082931533273</v>
          </cell>
          <cell r="M207">
            <v>0.69959266802443965</v>
          </cell>
          <cell r="N207">
            <v>1.6133145229494633E-2</v>
          </cell>
          <cell r="O207">
            <v>9.0909090909090912E-2</v>
          </cell>
          <cell r="P207">
            <v>0.51271827306476014</v>
          </cell>
          <cell r="Q207">
            <v>0.25990491283676698</v>
          </cell>
          <cell r="R207">
            <v>0.55618534788153606</v>
          </cell>
          <cell r="S207">
            <v>0.14212076583210606</v>
          </cell>
          <cell r="T207">
            <v>0.10843373493975904</v>
          </cell>
          <cell r="U207">
            <v>0.11111111111111112</v>
          </cell>
          <cell r="V207">
            <v>0</v>
          </cell>
          <cell r="W207">
            <v>1</v>
          </cell>
          <cell r="X207">
            <v>0</v>
          </cell>
          <cell r="Y207">
            <v>6.0606060606060608E-2</v>
          </cell>
          <cell r="Z207">
            <v>1</v>
          </cell>
          <cell r="AA207">
            <v>0.5220082530949105</v>
          </cell>
          <cell r="AB207">
            <v>4.7494267933180484E-2</v>
          </cell>
          <cell r="AC207">
            <v>0.67281203644840015</v>
          </cell>
          <cell r="AD207">
            <v>0.10785824345146379</v>
          </cell>
          <cell r="AE207">
            <v>6.4354552371290882E-2</v>
          </cell>
          <cell r="AF207">
            <v>2.7027027027027029E-2</v>
          </cell>
          <cell r="AG207">
            <v>0.9603609209707531</v>
          </cell>
          <cell r="AH207">
            <v>0.24054982817869414</v>
          </cell>
          <cell r="AI207">
            <v>0.40444612858405954</v>
          </cell>
          <cell r="AJ207">
            <v>8.2073434125269989E-2</v>
          </cell>
          <cell r="AK207">
            <v>0.58440921719235173</v>
          </cell>
          <cell r="AL207">
            <v>0.4565782631305253</v>
          </cell>
          <cell r="AM207">
            <v>0.10947368421052632</v>
          </cell>
          <cell r="AN207">
            <v>0.2</v>
          </cell>
          <cell r="AO207">
            <v>0.1</v>
          </cell>
          <cell r="AP207">
            <v>0.2857142857142857</v>
          </cell>
          <cell r="AQ207">
            <v>4.5454545454545456E-2</v>
          </cell>
          <cell r="AR207">
            <v>0.11344019728729965</v>
          </cell>
          <cell r="AS207">
            <v>0</v>
          </cell>
          <cell r="AT207">
            <v>0.43093372168586869</v>
          </cell>
          <cell r="AU207">
            <v>0.34896689652283219</v>
          </cell>
          <cell r="AV207">
            <v>0.36363636363636365</v>
          </cell>
          <cell r="AW207">
            <v>0.9885352694942029</v>
          </cell>
          <cell r="AX207">
            <v>0</v>
          </cell>
          <cell r="AY207">
            <v>0.51607963246554367</v>
          </cell>
          <cell r="AZ207">
            <v>0.86584714056654211</v>
          </cell>
          <cell r="BA207">
            <v>0.10822831727205337</v>
          </cell>
          <cell r="BB207">
            <v>4.2553191489361708E-2</v>
          </cell>
          <cell r="BD207">
            <v>2.4126455906821963E-2</v>
          </cell>
          <cell r="BE207">
            <v>0.89622641513349943</v>
          </cell>
        </row>
        <row r="208">
          <cell r="H208">
            <v>0.17</v>
          </cell>
          <cell r="I208">
            <v>0.47368421052631576</v>
          </cell>
          <cell r="J208">
            <v>0.98522656734947234</v>
          </cell>
          <cell r="K208">
            <v>0.83175005277601854</v>
          </cell>
          <cell r="L208">
            <v>0.70073931211828988</v>
          </cell>
          <cell r="M208">
            <v>0.60692464358452147</v>
          </cell>
          <cell r="N208">
            <v>1.2741038619381423E-2</v>
          </cell>
          <cell r="O208">
            <v>4.5454545454545456E-2</v>
          </cell>
          <cell r="P208">
            <v>0.6826619001787434</v>
          </cell>
          <cell r="Q208">
            <v>0.8177496038034866</v>
          </cell>
          <cell r="R208">
            <v>0.68286807425251528</v>
          </cell>
          <cell r="S208">
            <v>0.1921944035346097</v>
          </cell>
          <cell r="T208">
            <v>0.12048192771084339</v>
          </cell>
          <cell r="U208">
            <v>0.21111111111111111</v>
          </cell>
          <cell r="V208">
            <v>0.5</v>
          </cell>
          <cell r="W208">
            <v>0</v>
          </cell>
          <cell r="X208">
            <v>0.7142857142857143</v>
          </cell>
          <cell r="Y208">
            <v>7.575757575757576E-2</v>
          </cell>
          <cell r="Z208">
            <v>0.99846821547102371</v>
          </cell>
          <cell r="AA208">
            <v>0.62585969738651992</v>
          </cell>
          <cell r="AB208">
            <v>4.421880117916803E-2</v>
          </cell>
          <cell r="AC208">
            <v>0.72494172494172504</v>
          </cell>
          <cell r="AD208">
            <v>9.2449922958397532E-2</v>
          </cell>
          <cell r="AE208">
            <v>4.2068222165863561E-2</v>
          </cell>
          <cell r="AF208">
            <v>2.7027027027027029E-2</v>
          </cell>
          <cell r="AG208">
            <v>0.77853142501555694</v>
          </cell>
          <cell r="AH208">
            <v>0.20274914089347082</v>
          </cell>
          <cell r="AI208">
            <v>0.2170013894151826</v>
          </cell>
          <cell r="AJ208">
            <v>9.0712742980561548E-2</v>
          </cell>
          <cell r="AK208">
            <v>0.85714577545350545</v>
          </cell>
          <cell r="AL208">
            <v>0.40977639105564234</v>
          </cell>
          <cell r="AM208">
            <v>3.9473684210526314E-2</v>
          </cell>
          <cell r="AN208">
            <v>6.6666666666666666E-2</v>
          </cell>
          <cell r="AO208">
            <v>6.6666666666666666E-2</v>
          </cell>
          <cell r="AP208">
            <v>0.11111111111111112</v>
          </cell>
          <cell r="AQ208">
            <v>4.5454545454545456E-2</v>
          </cell>
          <cell r="AR208">
            <v>7.8914919852034526E-2</v>
          </cell>
          <cell r="AS208">
            <v>1.6271884654994854E-2</v>
          </cell>
          <cell r="AT208">
            <v>0.16425482701110167</v>
          </cell>
          <cell r="AU208">
            <v>0.26811435646370241</v>
          </cell>
          <cell r="AV208">
            <v>0.13636363636363635</v>
          </cell>
          <cell r="AW208">
            <v>0.93812571477779194</v>
          </cell>
          <cell r="AX208">
            <v>0.4</v>
          </cell>
          <cell r="AY208">
            <v>0.28560490045941811</v>
          </cell>
          <cell r="AZ208">
            <v>0.56226616782469285</v>
          </cell>
          <cell r="BA208">
            <v>0.10896960711638251</v>
          </cell>
          <cell r="BB208">
            <v>0.10638297872340427</v>
          </cell>
          <cell r="BD208">
            <v>2.7454242928452572E-2</v>
          </cell>
          <cell r="BE208">
            <v>0.37735849080099687</v>
          </cell>
        </row>
        <row r="209">
          <cell r="H209">
            <v>0</v>
          </cell>
          <cell r="I209">
            <v>0.36842105263157898</v>
          </cell>
          <cell r="J209">
            <v>0.98684047175667289</v>
          </cell>
          <cell r="K209">
            <v>0.97508971923158116</v>
          </cell>
          <cell r="L209">
            <v>0.61845065895210538</v>
          </cell>
          <cell r="M209">
            <v>0.39918533604887962</v>
          </cell>
          <cell r="N209">
            <v>0</v>
          </cell>
          <cell r="O209">
            <v>4.5454545454545456E-2</v>
          </cell>
          <cell r="P209">
            <v>0.38003574865942524</v>
          </cell>
          <cell r="Q209">
            <v>0.28050713153724244</v>
          </cell>
          <cell r="R209">
            <v>0.74946861272495402</v>
          </cell>
          <cell r="S209">
            <v>8.2474226804123724E-2</v>
          </cell>
          <cell r="T209">
            <v>8.4337349397590369E-2</v>
          </cell>
          <cell r="U209">
            <v>0.19999999999999998</v>
          </cell>
          <cell r="V209">
            <v>0</v>
          </cell>
          <cell r="W209">
            <v>0</v>
          </cell>
          <cell r="X209">
            <v>0.2857142857142857</v>
          </cell>
          <cell r="Y209">
            <v>4.5454545454545456E-2</v>
          </cell>
          <cell r="Z209">
            <v>0.9400051059484299</v>
          </cell>
          <cell r="AA209">
            <v>0.6072902338376891</v>
          </cell>
          <cell r="AB209">
            <v>2.7513920733704549E-2</v>
          </cell>
          <cell r="AC209">
            <v>0.65479974570883659</v>
          </cell>
          <cell r="AD209">
            <v>5.8551617873651769E-2</v>
          </cell>
          <cell r="AE209">
            <v>0.11884986051230029</v>
          </cell>
          <cell r="AF209">
            <v>0</v>
          </cell>
          <cell r="AG209">
            <v>0.74573739887990054</v>
          </cell>
          <cell r="AH209">
            <v>0.10652920962199314</v>
          </cell>
          <cell r="AI209">
            <v>0.56460780598711635</v>
          </cell>
          <cell r="AJ209">
            <v>0.10799136069114471</v>
          </cell>
          <cell r="AK209">
            <v>0.63664405948684433</v>
          </cell>
          <cell r="AL209">
            <v>0.4498179927197089</v>
          </cell>
          <cell r="AM209">
            <v>0.13263157894736843</v>
          </cell>
          <cell r="AN209">
            <v>6.6666666666666666E-2</v>
          </cell>
          <cell r="AO209">
            <v>0</v>
          </cell>
          <cell r="AP209">
            <v>0.14285714285714285</v>
          </cell>
          <cell r="AQ209">
            <v>4.5454545454545456E-2</v>
          </cell>
          <cell r="AR209">
            <v>8.7546239210850807E-2</v>
          </cell>
          <cell r="AS209">
            <v>0</v>
          </cell>
          <cell r="AT209">
            <v>0.5660933435752763</v>
          </cell>
          <cell r="AU209">
            <v>0.22644695594334713</v>
          </cell>
          <cell r="AV209">
            <v>4.5454545454545456E-2</v>
          </cell>
          <cell r="AW209">
            <v>0.9749216688551221</v>
          </cell>
          <cell r="AX209">
            <v>0.26666666640000003</v>
          </cell>
          <cell r="AY209">
            <v>0.22741194486983157</v>
          </cell>
          <cell r="AZ209">
            <v>0.20737573490112252</v>
          </cell>
          <cell r="BA209">
            <v>3.1875463306152707E-2</v>
          </cell>
          <cell r="BB209">
            <v>8.5106382978723416E-2</v>
          </cell>
          <cell r="BD209">
            <v>7.4875207986688837E-3</v>
          </cell>
          <cell r="BE209">
            <v>0.44654088105790912</v>
          </cell>
        </row>
        <row r="210">
          <cell r="H210">
            <v>0</v>
          </cell>
          <cell r="I210">
            <v>0.39473684210526316</v>
          </cell>
          <cell r="J210">
            <v>0.97877094972067036</v>
          </cell>
          <cell r="K210">
            <v>0.800928857926958</v>
          </cell>
          <cell r="L210">
            <v>0.62166505946640926</v>
          </cell>
          <cell r="M210">
            <v>0.56008146639511203</v>
          </cell>
          <cell r="N210">
            <v>2.8254101623771531E-2</v>
          </cell>
          <cell r="O210">
            <v>9.0909090909090912E-2</v>
          </cell>
          <cell r="P210">
            <v>0.50818094321462948</v>
          </cell>
          <cell r="Q210">
            <v>0.61648177496038037</v>
          </cell>
          <cell r="R210">
            <v>0.59047754003117481</v>
          </cell>
          <cell r="S210">
            <v>7.9528718703976445E-2</v>
          </cell>
          <cell r="T210">
            <v>3.614457831325301E-2</v>
          </cell>
          <cell r="U210">
            <v>0.17777777777777778</v>
          </cell>
          <cell r="V210">
            <v>0</v>
          </cell>
          <cell r="W210">
            <v>1</v>
          </cell>
          <cell r="X210">
            <v>0.42857142857142855</v>
          </cell>
          <cell r="Y210">
            <v>6.0606060606060608E-2</v>
          </cell>
          <cell r="Z210">
            <v>0.99565994383456724</v>
          </cell>
          <cell r="AA210">
            <v>0.70495185694635476</v>
          </cell>
          <cell r="AB210">
            <v>7.3698001965280049E-2</v>
          </cell>
          <cell r="AC210">
            <v>0.72049162958253876</v>
          </cell>
          <cell r="AD210">
            <v>0.17719568567026195</v>
          </cell>
          <cell r="AE210">
            <v>5.7950798884098403E-2</v>
          </cell>
          <cell r="AF210">
            <v>0</v>
          </cell>
          <cell r="AG210">
            <v>0.9032980709396391</v>
          </cell>
          <cell r="AH210">
            <v>0.18556701030927836</v>
          </cell>
          <cell r="AI210">
            <v>0.34545913856258675</v>
          </cell>
          <cell r="AJ210">
            <v>6.6954643628509725E-2</v>
          </cell>
          <cell r="AK210">
            <v>0.7991093315901292</v>
          </cell>
          <cell r="AL210">
            <v>0.38481539261570474</v>
          </cell>
          <cell r="AM210">
            <v>8.7894736842105262E-2</v>
          </cell>
          <cell r="AN210">
            <v>0.13333333333333333</v>
          </cell>
          <cell r="AO210">
            <v>0</v>
          </cell>
          <cell r="AP210">
            <v>0.13492063492063494</v>
          </cell>
          <cell r="AQ210">
            <v>9.0909090909090912E-2</v>
          </cell>
          <cell r="AR210">
            <v>1.7262638717632554E-2</v>
          </cell>
          <cell r="AS210">
            <v>0</v>
          </cell>
          <cell r="AT210">
            <v>0.62731019552382539</v>
          </cell>
          <cell r="AU210">
            <v>0.24371059416985924</v>
          </cell>
          <cell r="AV210">
            <v>0.12121212121212122</v>
          </cell>
          <cell r="AW210">
            <v>0.96647087696411382</v>
          </cell>
          <cell r="AX210">
            <v>0.3</v>
          </cell>
          <cell r="AY210">
            <v>0.23277182235834612</v>
          </cell>
          <cell r="AZ210">
            <v>0.3399251737039018</v>
          </cell>
          <cell r="BA210">
            <v>0.22831727205337288</v>
          </cell>
          <cell r="BB210">
            <v>6.3829787234042548E-2</v>
          </cell>
          <cell r="BD210">
            <v>2.4958402662229619E-2</v>
          </cell>
          <cell r="BE210">
            <v>0.53301886810074761</v>
          </cell>
        </row>
        <row r="211">
          <cell r="H211">
            <v>0.75</v>
          </cell>
          <cell r="I211">
            <v>0.44736842105263158</v>
          </cell>
          <cell r="J211">
            <v>0.9256362507759156</v>
          </cell>
          <cell r="K211">
            <v>0.90859193582436149</v>
          </cell>
          <cell r="L211">
            <v>0.61652201864352285</v>
          </cell>
          <cell r="M211">
            <v>0.71232179226069214</v>
          </cell>
          <cell r="N211">
            <v>7.385949817369274E-3</v>
          </cell>
          <cell r="O211">
            <v>0.13636363636363635</v>
          </cell>
          <cell r="P211">
            <v>0.69641138457307861</v>
          </cell>
          <cell r="Q211">
            <v>0.71632329635499203</v>
          </cell>
          <cell r="R211">
            <v>0.76321383023947864</v>
          </cell>
          <cell r="S211">
            <v>0.24963181148748156</v>
          </cell>
          <cell r="T211">
            <v>0.16867469879518074</v>
          </cell>
          <cell r="U211">
            <v>0.32222222222222219</v>
          </cell>
          <cell r="V211">
            <v>0.5</v>
          </cell>
          <cell r="W211">
            <v>1</v>
          </cell>
          <cell r="X211">
            <v>0.42857142857142855</v>
          </cell>
          <cell r="Y211">
            <v>4.5454545454545456E-2</v>
          </cell>
          <cell r="Z211">
            <v>1</v>
          </cell>
          <cell r="AA211">
            <v>0.58321870701513057</v>
          </cell>
          <cell r="AB211">
            <v>9.9574189321978382E-2</v>
          </cell>
          <cell r="AC211">
            <v>0.66073320618775166</v>
          </cell>
          <cell r="AD211">
            <v>0.19568567026194145</v>
          </cell>
          <cell r="AE211">
            <v>5.1737255896525489E-2</v>
          </cell>
          <cell r="AF211">
            <v>8.1081081081081086E-2</v>
          </cell>
          <cell r="AG211">
            <v>0.94517734909769768</v>
          </cell>
          <cell r="AH211">
            <v>9.6219931271477668E-2</v>
          </cell>
          <cell r="AI211">
            <v>0.46040166729821907</v>
          </cell>
          <cell r="AJ211">
            <v>0.11231101511879051</v>
          </cell>
          <cell r="AK211">
            <v>0.66244484392874659</v>
          </cell>
          <cell r="AL211">
            <v>0.53978159126365066</v>
          </cell>
          <cell r="AM211">
            <v>5.1578947368421051E-2</v>
          </cell>
          <cell r="AN211">
            <v>0.13333333333333333</v>
          </cell>
          <cell r="AO211">
            <v>0.16666666666666666</v>
          </cell>
          <cell r="AP211">
            <v>9.5238095238095233E-2</v>
          </cell>
          <cell r="AQ211">
            <v>9.0909090909090912E-2</v>
          </cell>
          <cell r="AR211">
            <v>0.10480887792848335</v>
          </cell>
          <cell r="AS211">
            <v>0</v>
          </cell>
          <cell r="AT211">
            <v>0.45795261206682125</v>
          </cell>
          <cell r="AU211">
            <v>0.2280353898140319</v>
          </cell>
          <cell r="AV211">
            <v>0.34848484848484851</v>
          </cell>
          <cell r="AW211">
            <v>0.92912360616078082</v>
          </cell>
          <cell r="AX211">
            <v>0.2</v>
          </cell>
          <cell r="AY211">
            <v>0.3920367534456356</v>
          </cell>
          <cell r="AZ211">
            <v>0.44628540887226087</v>
          </cell>
          <cell r="BA211">
            <v>0.1927353595255745</v>
          </cell>
          <cell r="BB211">
            <v>0.21276595744680854</v>
          </cell>
          <cell r="BD211">
            <v>8.8186356073211306E-2</v>
          </cell>
          <cell r="BE211">
            <v>0.48113207566749738</v>
          </cell>
        </row>
      </sheetData>
      <sheetData sheetId="9"/>
      <sheetData sheetId="10">
        <row r="2">
          <cell r="A2">
            <v>4</v>
          </cell>
          <cell r="B2">
            <v>76063</v>
          </cell>
          <cell r="C2" t="str">
            <v>POTENZA</v>
          </cell>
          <cell r="D2" t="str">
            <v>BASILICATA</v>
          </cell>
          <cell r="E2">
            <v>131147</v>
          </cell>
          <cell r="F2">
            <v>2</v>
          </cell>
          <cell r="G2" t="str">
            <v>A</v>
          </cell>
          <cell r="H2">
            <v>0.09</v>
          </cell>
          <cell r="I2">
            <v>0.26315789473684209</v>
          </cell>
          <cell r="J2">
            <v>0.99602731222842955</v>
          </cell>
          <cell r="K2">
            <v>0.63964534515516147</v>
          </cell>
          <cell r="L2">
            <v>0.66152362584378022</v>
          </cell>
          <cell r="M2">
            <v>0.38951120162932784</v>
          </cell>
          <cell r="N2">
            <v>8.0214423699616025E-2</v>
          </cell>
          <cell r="O2">
            <v>1</v>
          </cell>
          <cell r="P2">
            <v>0.45909528392685273</v>
          </cell>
          <cell r="Q2">
            <v>0.63074484944532483</v>
          </cell>
          <cell r="R2">
            <v>0.67280714184497659</v>
          </cell>
          <cell r="S2">
            <v>5.8173784977908691E-2</v>
          </cell>
          <cell r="T2">
            <v>0.12048192771084339</v>
          </cell>
          <cell r="U2">
            <v>0.19999999999999998</v>
          </cell>
          <cell r="V2">
            <v>0</v>
          </cell>
          <cell r="W2">
            <v>1</v>
          </cell>
          <cell r="X2">
            <v>0</v>
          </cell>
          <cell r="Y2">
            <v>0.2878787878787879</v>
          </cell>
          <cell r="Z2">
            <v>0.76027572121521569</v>
          </cell>
          <cell r="AA2">
            <v>0.54607977991746892</v>
          </cell>
          <cell r="AB2">
            <v>0.81231575499508679</v>
          </cell>
          <cell r="AC2">
            <v>0.35282898919262556</v>
          </cell>
          <cell r="AD2">
            <v>0.26502311248073962</v>
          </cell>
          <cell r="AE2">
            <v>5.982120213035759E-2</v>
          </cell>
          <cell r="AF2">
            <v>0.27027027027027029</v>
          </cell>
          <cell r="AG2">
            <v>0.83092719352831368</v>
          </cell>
          <cell r="AH2">
            <v>0.27147766323024053</v>
          </cell>
          <cell r="AI2">
            <v>0.42882404951370473</v>
          </cell>
          <cell r="AJ2">
            <v>4.967602591792656E-2</v>
          </cell>
          <cell r="AK2">
            <v>0.92357819905213268</v>
          </cell>
          <cell r="AL2">
            <v>0.34113364534581392</v>
          </cell>
          <cell r="AM2">
            <v>7.2631578947368422E-2</v>
          </cell>
          <cell r="AN2">
            <v>6.6666666666666666E-2</v>
          </cell>
          <cell r="AO2">
            <v>0.1</v>
          </cell>
          <cell r="AP2">
            <v>6.3492063492063489E-2</v>
          </cell>
          <cell r="AQ2">
            <v>9.0909090909090912E-2</v>
          </cell>
          <cell r="AR2">
            <v>2.9593094944512947E-2</v>
          </cell>
          <cell r="AS2">
            <v>2.0597322348094751E-3</v>
          </cell>
          <cell r="AT2">
            <v>0.62748499529409973</v>
          </cell>
          <cell r="AU2">
            <v>0.46626078728172193</v>
          </cell>
          <cell r="AV2">
            <v>0.95454545454545459</v>
          </cell>
          <cell r="AW2">
            <v>0.94028837538165466</v>
          </cell>
          <cell r="AX2">
            <v>0.17391304320000001</v>
          </cell>
          <cell r="AY2">
            <v>0.57120980091883622</v>
          </cell>
          <cell r="AZ2">
            <v>0.87653661143773387</v>
          </cell>
          <cell r="BA2">
            <v>0.25500370644922166</v>
          </cell>
          <cell r="BB2">
            <v>0.34042553191489366</v>
          </cell>
          <cell r="BD2">
            <v>1.4975041597337767E-2</v>
          </cell>
          <cell r="BE2">
            <v>0.38638228060891239</v>
          </cell>
        </row>
        <row r="3">
          <cell r="A3">
            <v>11</v>
          </cell>
          <cell r="B3">
            <v>77014</v>
          </cell>
          <cell r="C3" t="str">
            <v>MATERA</v>
          </cell>
          <cell r="D3" t="str">
            <v>BASILICATA</v>
          </cell>
          <cell r="E3">
            <v>77546</v>
          </cell>
          <cell r="F3">
            <v>2</v>
          </cell>
          <cell r="G3" t="str">
            <v>A</v>
          </cell>
          <cell r="H3">
            <v>0.25</v>
          </cell>
          <cell r="I3">
            <v>0.36842105263157898</v>
          </cell>
          <cell r="J3">
            <v>0.99565487274984477</v>
          </cell>
          <cell r="K3">
            <v>0.8830483428330167</v>
          </cell>
          <cell r="L3">
            <v>0.79427836708453858</v>
          </cell>
          <cell r="M3">
            <v>0.4847250509164967</v>
          </cell>
          <cell r="N3">
            <v>4.153450170522612E-3</v>
          </cell>
          <cell r="O3">
            <v>0.5</v>
          </cell>
          <cell r="P3">
            <v>0.37962326412759528</v>
          </cell>
          <cell r="Q3">
            <v>0.5483359746434231</v>
          </cell>
          <cell r="R3">
            <v>0.83250673090548399</v>
          </cell>
          <cell r="S3">
            <v>1.6200294550810013E-2</v>
          </cell>
          <cell r="T3">
            <v>3.614457831325301E-2</v>
          </cell>
          <cell r="U3">
            <v>0.16666666666666666</v>
          </cell>
          <cell r="V3">
            <v>0</v>
          </cell>
          <cell r="W3">
            <v>0</v>
          </cell>
          <cell r="X3">
            <v>0</v>
          </cell>
          <cell r="Y3">
            <v>9.0909090909090912E-2</v>
          </cell>
          <cell r="Z3">
            <v>0.9693643094204748</v>
          </cell>
          <cell r="AA3">
            <v>0.63617606602475918</v>
          </cell>
          <cell r="AB3">
            <v>0.3809367834916475</v>
          </cell>
          <cell r="AC3">
            <v>0.26594617503708406</v>
          </cell>
          <cell r="AD3">
            <v>0.12018489984591679</v>
          </cell>
          <cell r="AE3">
            <v>5.6904641136190724E-2</v>
          </cell>
          <cell r="AF3">
            <v>8.1081081081081086E-2</v>
          </cell>
          <cell r="AG3">
            <v>0.94281269446172999</v>
          </cell>
          <cell r="AH3">
            <v>0.11683848797250858</v>
          </cell>
          <cell r="AI3">
            <v>0.43160287987874196</v>
          </cell>
          <cell r="AJ3">
            <v>7.7753779697624203E-2</v>
          </cell>
          <cell r="AK3">
            <v>0.69288282399084822</v>
          </cell>
          <cell r="AL3">
            <v>0.48517940717628716</v>
          </cell>
          <cell r="AM3">
            <v>6.4210526315789468E-2</v>
          </cell>
          <cell r="AN3">
            <v>6.6666666666666666E-2</v>
          </cell>
          <cell r="AO3">
            <v>3.3333333333333333E-2</v>
          </cell>
          <cell r="AP3">
            <v>0.10317460317460318</v>
          </cell>
          <cell r="AQ3">
            <v>9.0909090909090912E-2</v>
          </cell>
          <cell r="AR3">
            <v>0.14426633785450063</v>
          </cell>
          <cell r="AS3">
            <v>0</v>
          </cell>
          <cell r="AT3">
            <v>0.39687178124176714</v>
          </cell>
          <cell r="AU3">
            <v>0.32213975006743784</v>
          </cell>
          <cell r="AV3">
            <v>0.43939393939393939</v>
          </cell>
          <cell r="AW3">
            <v>0.98792227194706217</v>
          </cell>
          <cell r="AX3">
            <v>0</v>
          </cell>
          <cell r="AY3">
            <v>0.50153139356814702</v>
          </cell>
          <cell r="AZ3">
            <v>0.90165686798503475</v>
          </cell>
          <cell r="BA3">
            <v>0.24017790956263899</v>
          </cell>
          <cell r="BB3">
            <v>0.21276595744680854</v>
          </cell>
          <cell r="BD3">
            <v>2.7454242928452572E-2</v>
          </cell>
          <cell r="BE3">
            <v>0.48113207566749738</v>
          </cell>
        </row>
        <row r="4">
          <cell r="A4">
            <v>22</v>
          </cell>
          <cell r="B4">
            <v>78045</v>
          </cell>
          <cell r="C4" t="str">
            <v>COSENZA</v>
          </cell>
          <cell r="D4" t="str">
            <v>CALABRIA</v>
          </cell>
          <cell r="E4">
            <v>104463</v>
          </cell>
          <cell r="F4">
            <v>2</v>
          </cell>
          <cell r="G4" t="str">
            <v>A</v>
          </cell>
          <cell r="H4">
            <v>0.78</v>
          </cell>
          <cell r="I4">
            <v>0.28947368421052633</v>
          </cell>
          <cell r="J4">
            <v>0.94525139664804469</v>
          </cell>
          <cell r="K4">
            <v>0.82647245091830279</v>
          </cell>
          <cell r="L4">
            <v>0.49919639987142411</v>
          </cell>
          <cell r="M4">
            <v>0.80295315682281032</v>
          </cell>
          <cell r="N4">
            <v>1.2823593945208947E-3</v>
          </cell>
          <cell r="O4">
            <v>0.18181818181818182</v>
          </cell>
          <cell r="P4">
            <v>0.43585865530042622</v>
          </cell>
          <cell r="Q4">
            <v>0.72266244057052298</v>
          </cell>
          <cell r="R4">
            <v>0.77440838883378216</v>
          </cell>
          <cell r="S4">
            <v>0.24889543446244478</v>
          </cell>
          <cell r="T4">
            <v>7.2289156626506021E-2</v>
          </cell>
          <cell r="U4">
            <v>0.39999999999999997</v>
          </cell>
          <cell r="V4">
            <v>0</v>
          </cell>
          <cell r="W4">
            <v>1</v>
          </cell>
          <cell r="X4">
            <v>0.2857142857142857</v>
          </cell>
          <cell r="Y4">
            <v>9.0909090909090912E-2</v>
          </cell>
          <cell r="Z4">
            <v>0.91396476895583356</v>
          </cell>
          <cell r="AA4">
            <v>0.52338376891334237</v>
          </cell>
          <cell r="AB4">
            <v>0.63183753684900101</v>
          </cell>
          <cell r="AC4">
            <v>0.3076923076923076</v>
          </cell>
          <cell r="AD4">
            <v>0.20338983050847459</v>
          </cell>
          <cell r="AE4">
            <v>8.4294953081410079E-2</v>
          </cell>
          <cell r="AF4">
            <v>0</v>
          </cell>
          <cell r="AG4">
            <v>0.65992532669570636</v>
          </cell>
          <cell r="AH4">
            <v>0.16494845360824742</v>
          </cell>
          <cell r="AI4">
            <v>0.73095869647593781</v>
          </cell>
          <cell r="AJ4">
            <v>3.2397408207343416E-2</v>
          </cell>
          <cell r="AK4">
            <v>0.80344010459225368</v>
          </cell>
          <cell r="AL4">
            <v>0.67394695787831516</v>
          </cell>
          <cell r="AM4">
            <v>0.32210526315789473</v>
          </cell>
          <cell r="AN4">
            <v>0.13333333333333333</v>
          </cell>
          <cell r="AO4">
            <v>0.23333333333333334</v>
          </cell>
          <cell r="AP4">
            <v>0.15079365079365079</v>
          </cell>
          <cell r="AQ4">
            <v>0.18181818181818182</v>
          </cell>
          <cell r="AR4">
            <v>0.14549938347718866</v>
          </cell>
          <cell r="AS4">
            <v>0</v>
          </cell>
          <cell r="AT4">
            <v>0.75012360228853958</v>
          </cell>
          <cell r="AU4">
            <v>0.38282987214187991</v>
          </cell>
          <cell r="AV4">
            <v>0.45454545454545453</v>
          </cell>
          <cell r="AW4">
            <v>0.74558219466021947</v>
          </cell>
          <cell r="AX4">
            <v>0</v>
          </cell>
          <cell r="AY4">
            <v>0.47856049004594187</v>
          </cell>
          <cell r="AZ4">
            <v>0.82576162479957249</v>
          </cell>
          <cell r="BA4">
            <v>0.13269088213491476</v>
          </cell>
          <cell r="BB4">
            <v>0.21276595744680854</v>
          </cell>
          <cell r="BD4">
            <v>8.8186356073211306E-2</v>
          </cell>
          <cell r="BE4">
            <v>0.16981132106799574</v>
          </cell>
        </row>
        <row r="5">
          <cell r="A5">
            <v>32</v>
          </cell>
          <cell r="B5">
            <v>79023</v>
          </cell>
          <cell r="C5" t="str">
            <v>CATANZARO</v>
          </cell>
          <cell r="D5" t="str">
            <v>CALABRIA</v>
          </cell>
          <cell r="E5">
            <v>109446</v>
          </cell>
          <cell r="F5">
            <v>2</v>
          </cell>
          <cell r="G5" t="str">
            <v>A</v>
          </cell>
          <cell r="H5">
            <v>0.33</v>
          </cell>
          <cell r="I5">
            <v>0.18421052631578949</v>
          </cell>
          <cell r="J5">
            <v>0.98050900062073243</v>
          </cell>
          <cell r="K5">
            <v>0.87967067764407858</v>
          </cell>
          <cell r="L5">
            <v>0.5506268081002893</v>
          </cell>
          <cell r="M5">
            <v>0.59470468431771895</v>
          </cell>
          <cell r="N5">
            <v>9.6413613189772679E-2</v>
          </cell>
          <cell r="O5">
            <v>0.18181818181818182</v>
          </cell>
          <cell r="P5">
            <v>0.48123195380173239</v>
          </cell>
          <cell r="Q5">
            <v>0.62757527733755936</v>
          </cell>
          <cell r="R5">
            <v>0.75116905200510131</v>
          </cell>
          <cell r="S5">
            <v>0.19734904270986747</v>
          </cell>
          <cell r="T5">
            <v>0.24096385542168677</v>
          </cell>
          <cell r="U5">
            <v>0.53333333333333333</v>
          </cell>
          <cell r="V5">
            <v>0</v>
          </cell>
          <cell r="W5">
            <v>1</v>
          </cell>
          <cell r="X5">
            <v>0</v>
          </cell>
          <cell r="Y5">
            <v>0.22727272727272727</v>
          </cell>
          <cell r="Z5">
            <v>0.96732193004850653</v>
          </cell>
          <cell r="AA5">
            <v>0.61004126547455295</v>
          </cell>
          <cell r="AB5">
            <v>0.66852276449394032</v>
          </cell>
          <cell r="AC5">
            <v>0.3104471286289468</v>
          </cell>
          <cell r="AD5">
            <v>0.20338983050847459</v>
          </cell>
          <cell r="AE5">
            <v>4.8788993152422008E-2</v>
          </cell>
          <cell r="AF5">
            <v>0.27027027027027029</v>
          </cell>
          <cell r="AG5">
            <v>0.93665214685749854</v>
          </cell>
          <cell r="AH5">
            <v>0.19243986254295534</v>
          </cell>
          <cell r="AI5">
            <v>0.5095364405709234</v>
          </cell>
          <cell r="AJ5">
            <v>9.5032397408207347E-2</v>
          </cell>
          <cell r="AK5">
            <v>0.95499673149207376</v>
          </cell>
          <cell r="AL5">
            <v>0.36609464378575157</v>
          </cell>
          <cell r="AM5">
            <v>7.7368421052631572E-2</v>
          </cell>
          <cell r="AN5">
            <v>0.26666666666666666</v>
          </cell>
          <cell r="AO5">
            <v>0.3</v>
          </cell>
          <cell r="AP5">
            <v>0.29365079365079366</v>
          </cell>
          <cell r="AQ5">
            <v>0.36363636363636365</v>
          </cell>
          <cell r="AR5">
            <v>0.12577065351418004</v>
          </cell>
          <cell r="AS5">
            <v>0</v>
          </cell>
          <cell r="AT5">
            <v>0.694475067187732</v>
          </cell>
          <cell r="AU5">
            <v>0.46854289531231058</v>
          </cell>
          <cell r="AV5">
            <v>0.66666666666666663</v>
          </cell>
          <cell r="AW5">
            <v>0.84599547630165395</v>
          </cell>
          <cell r="AX5">
            <v>0.26666666640000003</v>
          </cell>
          <cell r="AY5">
            <v>0.48928024502297091</v>
          </cell>
          <cell r="AZ5">
            <v>0.6440406199893105</v>
          </cell>
          <cell r="BA5">
            <v>0.13787991104521868</v>
          </cell>
          <cell r="BB5">
            <v>0.36170212765957449</v>
          </cell>
          <cell r="BD5">
            <v>5.8236272878535764E-2</v>
          </cell>
          <cell r="BE5">
            <v>0.26205450773130018</v>
          </cell>
        </row>
        <row r="6">
          <cell r="A6">
            <v>48</v>
          </cell>
          <cell r="B6">
            <v>80063</v>
          </cell>
          <cell r="C6" t="str">
            <v>REGGIO DI CALABRIA</v>
          </cell>
          <cell r="D6" t="str">
            <v>CALABRIA</v>
          </cell>
          <cell r="E6">
            <v>190884</v>
          </cell>
          <cell r="F6">
            <v>2</v>
          </cell>
          <cell r="G6" t="str">
            <v>A</v>
          </cell>
          <cell r="H6">
            <v>0.33</v>
          </cell>
          <cell r="I6">
            <v>0.10526315789473686</v>
          </cell>
          <cell r="J6">
            <v>0.96461824953445063</v>
          </cell>
          <cell r="K6">
            <v>0.94279079586236014</v>
          </cell>
          <cell r="L6">
            <v>0.46319511411121828</v>
          </cell>
          <cell r="M6">
            <v>0.5188391038696536</v>
          </cell>
          <cell r="N6">
            <v>4.4378074039285332E-3</v>
          </cell>
          <cell r="O6">
            <v>0.36363636363636365</v>
          </cell>
          <cell r="P6">
            <v>0.5101058710298364</v>
          </cell>
          <cell r="Q6">
            <v>0.56259904912836767</v>
          </cell>
          <cell r="R6">
            <v>0.65707807850361344</v>
          </cell>
          <cell r="S6">
            <v>0.24521354933726069</v>
          </cell>
          <cell r="T6">
            <v>0.12048192771084339</v>
          </cell>
          <cell r="U6">
            <v>0.3</v>
          </cell>
          <cell r="V6">
            <v>1</v>
          </cell>
          <cell r="W6">
            <v>1</v>
          </cell>
          <cell r="X6">
            <v>0.2857142857142857</v>
          </cell>
          <cell r="Y6">
            <v>7.575757575757576E-2</v>
          </cell>
          <cell r="Z6">
            <v>0.99514934899157526</v>
          </cell>
          <cell r="AA6">
            <v>0.61416781292984857</v>
          </cell>
          <cell r="AB6">
            <v>1</v>
          </cell>
          <cell r="AC6">
            <v>0.28120364484000843</v>
          </cell>
          <cell r="AD6">
            <v>0.23728813559322035</v>
          </cell>
          <cell r="AE6">
            <v>1.2014963225970074E-2</v>
          </cell>
          <cell r="AF6">
            <v>0.1891891891891892</v>
          </cell>
          <cell r="AG6">
            <v>0.94940883634100814</v>
          </cell>
          <cell r="AH6">
            <v>4.1237113402061855E-2</v>
          </cell>
          <cell r="AI6">
            <v>0.39914108879626115</v>
          </cell>
          <cell r="AJ6">
            <v>0.21814254859611232</v>
          </cell>
          <cell r="AK6">
            <v>0.85005719888870723</v>
          </cell>
          <cell r="AL6">
            <v>0.47893915756630268</v>
          </cell>
          <cell r="AM6">
            <v>0.1031578947368421</v>
          </cell>
          <cell r="AN6">
            <v>0.13333333333333333</v>
          </cell>
          <cell r="AO6">
            <v>0.3</v>
          </cell>
          <cell r="AP6">
            <v>7.9365079365079375E-2</v>
          </cell>
          <cell r="AQ6">
            <v>0.18181818181818182</v>
          </cell>
          <cell r="AR6">
            <v>0.19852034525277437</v>
          </cell>
          <cell r="AS6">
            <v>0</v>
          </cell>
          <cell r="AT6">
            <v>0.50186654693281185</v>
          </cell>
          <cell r="AU6">
            <v>0.26367868922799331</v>
          </cell>
          <cell r="AV6">
            <v>0.40909090909090912</v>
          </cell>
          <cell r="AW6">
            <v>0.96083309727354871</v>
          </cell>
          <cell r="AX6">
            <v>0</v>
          </cell>
          <cell r="AY6">
            <v>0.43261868300153145</v>
          </cell>
          <cell r="AZ6">
            <v>0.61892036344200974</v>
          </cell>
          <cell r="BA6">
            <v>0.23054114158636027</v>
          </cell>
          <cell r="BB6">
            <v>0.25531914893617019</v>
          </cell>
          <cell r="BD6">
            <v>8.5690515806988346E-2</v>
          </cell>
          <cell r="BE6">
            <v>0.37735849080099687</v>
          </cell>
        </row>
        <row r="7">
          <cell r="A7">
            <v>54</v>
          </cell>
          <cell r="B7">
            <v>101010</v>
          </cell>
          <cell r="C7" t="str">
            <v>CROTONE</v>
          </cell>
          <cell r="D7" t="str">
            <v>CALABRIA</v>
          </cell>
          <cell r="E7">
            <v>62178</v>
          </cell>
          <cell r="F7">
            <v>2</v>
          </cell>
          <cell r="G7" t="str">
            <v>A</v>
          </cell>
          <cell r="H7">
            <v>1</v>
          </cell>
          <cell r="I7">
            <v>0.28947368421052633</v>
          </cell>
          <cell r="J7">
            <v>0.96325263811297335</v>
          </cell>
          <cell r="K7">
            <v>0.73274224192526927</v>
          </cell>
          <cell r="L7">
            <v>0.53455480552876888</v>
          </cell>
          <cell r="M7">
            <v>0.41242362525458254</v>
          </cell>
          <cell r="N7">
            <v>4.3295681989546659E-3</v>
          </cell>
          <cell r="O7">
            <v>9.0909090909090912E-2</v>
          </cell>
          <cell r="P7">
            <v>0.71291076584628077</v>
          </cell>
          <cell r="Q7">
            <v>0.75911251980982564</v>
          </cell>
          <cell r="R7">
            <v>0.82003684285106992</v>
          </cell>
          <cell r="S7">
            <v>8.9101620029455084E-2</v>
          </cell>
          <cell r="T7">
            <v>0.16867469879518074</v>
          </cell>
          <cell r="U7">
            <v>0.32222222222222219</v>
          </cell>
          <cell r="V7">
            <v>0</v>
          </cell>
          <cell r="W7">
            <v>1</v>
          </cell>
          <cell r="X7">
            <v>0</v>
          </cell>
          <cell r="Y7">
            <v>1.5151515151515152E-2</v>
          </cell>
          <cell r="Z7">
            <v>0.95404646413071237</v>
          </cell>
          <cell r="AA7">
            <v>0.72833562585969724</v>
          </cell>
          <cell r="AB7">
            <v>0.38322961021945623</v>
          </cell>
          <cell r="AC7">
            <v>0.30027548209366395</v>
          </cell>
          <cell r="AD7">
            <v>9.5531587057010786E-2</v>
          </cell>
          <cell r="AE7">
            <v>8.6545777326908435E-2</v>
          </cell>
          <cell r="AF7">
            <v>0</v>
          </cell>
          <cell r="AG7">
            <v>0.97990043559427509</v>
          </cell>
          <cell r="AH7">
            <v>0.15120274914089349</v>
          </cell>
          <cell r="AI7">
            <v>0.49501073639004667</v>
          </cell>
          <cell r="AJ7">
            <v>7.3434125269978404E-2</v>
          </cell>
          <cell r="AK7">
            <v>0.33022144141199544</v>
          </cell>
          <cell r="AL7">
            <v>0.72178887155486227</v>
          </cell>
          <cell r="AM7">
            <v>0.48894736842105258</v>
          </cell>
          <cell r="AN7">
            <v>0</v>
          </cell>
          <cell r="AO7">
            <v>0.13333333333333333</v>
          </cell>
          <cell r="AP7">
            <v>0</v>
          </cell>
          <cell r="AQ7">
            <v>9.0909090909090912E-2</v>
          </cell>
          <cell r="AR7">
            <v>1</v>
          </cell>
          <cell r="AS7">
            <v>0</v>
          </cell>
          <cell r="AT7">
            <v>0.53194659323153493</v>
          </cell>
          <cell r="AU7">
            <v>0.25487740339281395</v>
          </cell>
          <cell r="AV7">
            <v>0.21212121212121213</v>
          </cell>
          <cell r="AW7">
            <v>0.98102598196736435</v>
          </cell>
          <cell r="AX7">
            <v>0</v>
          </cell>
          <cell r="AY7">
            <v>0.34609494640122518</v>
          </cell>
          <cell r="AZ7">
            <v>0.56921432389096749</v>
          </cell>
          <cell r="BA7">
            <v>2.6686434395848776E-2</v>
          </cell>
          <cell r="BB7">
            <v>0.23404255319148937</v>
          </cell>
          <cell r="BD7">
            <v>2.0798668885191347E-2</v>
          </cell>
          <cell r="BE7">
            <v>0.58490566053399784</v>
          </cell>
        </row>
        <row r="8">
          <cell r="A8">
            <v>62</v>
          </cell>
          <cell r="B8">
            <v>102047</v>
          </cell>
          <cell r="C8" t="str">
            <v>VIBO VALENTIA</v>
          </cell>
          <cell r="D8" t="str">
            <v>CALABRIA</v>
          </cell>
          <cell r="E8">
            <v>84985</v>
          </cell>
          <cell r="F8">
            <v>2</v>
          </cell>
          <cell r="G8" t="str">
            <v>A</v>
          </cell>
          <cell r="H8">
            <v>0.8</v>
          </cell>
          <cell r="I8">
            <v>0.44736842105263158</v>
          </cell>
          <cell r="J8">
            <v>0.97541899441340785</v>
          </cell>
          <cell r="K8">
            <v>0.88072619801562169</v>
          </cell>
          <cell r="L8">
            <v>0.6030215364834457</v>
          </cell>
          <cell r="M8">
            <v>0.47148676171079418</v>
          </cell>
          <cell r="N8">
            <v>0.13749681244714165</v>
          </cell>
          <cell r="O8">
            <v>0.18181818181818182</v>
          </cell>
          <cell r="P8">
            <v>0.44177093358999037</v>
          </cell>
          <cell r="Q8">
            <v>0.6022187004754358</v>
          </cell>
          <cell r="R8">
            <v>0.62207736998724672</v>
          </cell>
          <cell r="S8">
            <v>0.19808541973490426</v>
          </cell>
          <cell r="T8">
            <v>0.18072289156626506</v>
          </cell>
          <cell r="U8">
            <v>0.35555555555555557</v>
          </cell>
          <cell r="V8">
            <v>0</v>
          </cell>
          <cell r="W8">
            <v>1</v>
          </cell>
          <cell r="X8">
            <v>0.42857142857142855</v>
          </cell>
          <cell r="Y8">
            <v>1.5151515151515152E-2</v>
          </cell>
          <cell r="Z8">
            <v>0.86954301761552211</v>
          </cell>
          <cell r="AA8">
            <v>0.72352132049518558</v>
          </cell>
          <cell r="AB8">
            <v>0.65509335080248932</v>
          </cell>
          <cell r="AC8">
            <v>0.28607755880483154</v>
          </cell>
          <cell r="AD8">
            <v>0.2049306625577812</v>
          </cell>
          <cell r="AE8">
            <v>4.805985290388029E-2</v>
          </cell>
          <cell r="AF8">
            <v>0</v>
          </cell>
          <cell r="AG8">
            <v>0.69296826384567523</v>
          </cell>
          <cell r="AH8">
            <v>0.22680412371134018</v>
          </cell>
          <cell r="AI8">
            <v>0.43248705317670827</v>
          </cell>
          <cell r="AJ8">
            <v>5.3995680345572353E-2</v>
          </cell>
          <cell r="AK8">
            <v>0.89890096420983823</v>
          </cell>
          <cell r="AL8">
            <v>0.60530421216848673</v>
          </cell>
          <cell r="AM8">
            <v>2.4210526315789474E-2</v>
          </cell>
          <cell r="AN8">
            <v>6.6666666666666666E-2</v>
          </cell>
          <cell r="AO8">
            <v>6.6666666666666666E-2</v>
          </cell>
          <cell r="AP8">
            <v>9.5238095238095233E-2</v>
          </cell>
          <cell r="AQ8">
            <v>9.0909090909090912E-2</v>
          </cell>
          <cell r="AR8">
            <v>1.7262638717632554E-2</v>
          </cell>
          <cell r="AS8">
            <v>3.233779608650876E-2</v>
          </cell>
          <cell r="AT8">
            <v>0.59178216484962787</v>
          </cell>
          <cell r="AU8">
            <v>0.38760132491427696</v>
          </cell>
          <cell r="AV8">
            <v>0.39393939393939392</v>
          </cell>
          <cell r="AW8">
            <v>0.77821967526399161</v>
          </cell>
          <cell r="AX8">
            <v>0</v>
          </cell>
          <cell r="AY8">
            <v>0.39050535987748852</v>
          </cell>
          <cell r="AZ8">
            <v>0.5440940673436665</v>
          </cell>
          <cell r="BA8">
            <v>0.19644180874722017</v>
          </cell>
          <cell r="BB8">
            <v>0.23404255319148937</v>
          </cell>
          <cell r="BD8">
            <v>6.5723793677204642E-2</v>
          </cell>
          <cell r="BE8">
            <v>0.26666666659748428</v>
          </cell>
        </row>
        <row r="9">
          <cell r="A9">
            <v>65</v>
          </cell>
          <cell r="B9">
            <v>61022</v>
          </cell>
          <cell r="C9" t="str">
            <v>CASERTA</v>
          </cell>
          <cell r="D9" t="str">
            <v>CAMPANIA</v>
          </cell>
          <cell r="E9">
            <v>114808</v>
          </cell>
          <cell r="F9">
            <v>2</v>
          </cell>
          <cell r="G9" t="str">
            <v>A</v>
          </cell>
          <cell r="H9">
            <v>1</v>
          </cell>
          <cell r="I9">
            <v>0.34210526315789475</v>
          </cell>
          <cell r="J9">
            <v>0.80347610180012419</v>
          </cell>
          <cell r="K9">
            <v>0.98268946590669204</v>
          </cell>
          <cell r="L9">
            <v>0.40437158469945367</v>
          </cell>
          <cell r="M9">
            <v>0.4847250509164967</v>
          </cell>
          <cell r="N9">
            <v>7.1217727747211928E-3</v>
          </cell>
          <cell r="O9">
            <v>9.0909090909090912E-2</v>
          </cell>
          <cell r="P9">
            <v>0.47119483019386776</v>
          </cell>
          <cell r="Q9">
            <v>0.6228209191759112</v>
          </cell>
          <cell r="R9">
            <v>0.8452600255065893</v>
          </cell>
          <cell r="S9">
            <v>0.32695139911634757</v>
          </cell>
          <cell r="T9">
            <v>0.18072289156626506</v>
          </cell>
          <cell r="U9">
            <v>0.31111111111111112</v>
          </cell>
          <cell r="V9">
            <v>0</v>
          </cell>
          <cell r="W9">
            <v>1</v>
          </cell>
          <cell r="X9">
            <v>0.2857142857142857</v>
          </cell>
          <cell r="Y9">
            <v>1.5151515151515152E-2</v>
          </cell>
          <cell r="Z9">
            <v>0.97293847332141936</v>
          </cell>
          <cell r="AA9">
            <v>0.67056396148555697</v>
          </cell>
          <cell r="AB9">
            <v>7.7628562070094984E-2</v>
          </cell>
          <cell r="AC9">
            <v>0.91714346259800816</v>
          </cell>
          <cell r="AD9">
            <v>0.15100154083204931</v>
          </cell>
          <cell r="AE9">
            <v>5.1166624397666755E-2</v>
          </cell>
          <cell r="AF9">
            <v>0.32432432432432434</v>
          </cell>
          <cell r="AG9">
            <v>0.67405102675793405</v>
          </cell>
          <cell r="AH9">
            <v>9.9656357388316158E-2</v>
          </cell>
          <cell r="AI9">
            <v>0.3745105469243401</v>
          </cell>
          <cell r="AJ9">
            <v>0.13174946004319657</v>
          </cell>
          <cell r="AK9">
            <v>0.56990521327014221</v>
          </cell>
          <cell r="AL9">
            <v>0.68538741549661986</v>
          </cell>
          <cell r="AM9">
            <v>0.43421052631578949</v>
          </cell>
          <cell r="AN9">
            <v>6.6666666666666666E-2</v>
          </cell>
          <cell r="AO9">
            <v>0.13333333333333333</v>
          </cell>
          <cell r="AP9">
            <v>7.1428571428571425E-2</v>
          </cell>
          <cell r="AQ9">
            <v>9.0909090909090912E-2</v>
          </cell>
          <cell r="AR9">
            <v>6.9050554870530217E-2</v>
          </cell>
          <cell r="AS9">
            <v>0</v>
          </cell>
          <cell r="AT9">
            <v>0.58734932868497436</v>
          </cell>
          <cell r="AU9">
            <v>0.19453607041088081</v>
          </cell>
          <cell r="AV9">
            <v>0.42424242424242425</v>
          </cell>
          <cell r="AW9">
            <v>0.73461003093178168</v>
          </cell>
          <cell r="AX9">
            <v>0</v>
          </cell>
          <cell r="AY9">
            <v>0.39050535987748852</v>
          </cell>
          <cell r="AZ9">
            <v>0.66862640299305187</v>
          </cell>
          <cell r="BA9">
            <v>0.12379540400296515</v>
          </cell>
          <cell r="BB9">
            <v>0.19148936170212766</v>
          </cell>
          <cell r="BD9">
            <v>0.15723793677204656</v>
          </cell>
          <cell r="BE9">
            <v>0.54339622658739772</v>
          </cell>
        </row>
        <row r="10">
          <cell r="A10">
            <v>74</v>
          </cell>
          <cell r="B10">
            <v>62008</v>
          </cell>
          <cell r="C10" t="str">
            <v>BENEVENTO</v>
          </cell>
          <cell r="D10" t="str">
            <v>CAMPANIA</v>
          </cell>
          <cell r="E10">
            <v>104097</v>
          </cell>
          <cell r="F10">
            <v>2</v>
          </cell>
          <cell r="G10" t="str">
            <v>A</v>
          </cell>
          <cell r="H10">
            <v>0.35</v>
          </cell>
          <cell r="I10">
            <v>0.42105263157894735</v>
          </cell>
          <cell r="J10">
            <v>0.98485412787088766</v>
          </cell>
          <cell r="K10">
            <v>0.3715431707831961</v>
          </cell>
          <cell r="L10">
            <v>0.4625522340083576</v>
          </cell>
          <cell r="M10">
            <v>0.70162932790224042</v>
          </cell>
          <cell r="N10">
            <v>3.2706585530069401E-2</v>
          </cell>
          <cell r="O10">
            <v>9.0909090909090912E-2</v>
          </cell>
          <cell r="P10">
            <v>0.54860442733397508</v>
          </cell>
          <cell r="Q10">
            <v>0.64025356576862114</v>
          </cell>
          <cell r="R10">
            <v>0.8018988238628314</v>
          </cell>
          <cell r="S10">
            <v>0.18630338733431515</v>
          </cell>
          <cell r="T10">
            <v>0.19277108433734941</v>
          </cell>
          <cell r="U10">
            <v>0.27777777777777779</v>
          </cell>
          <cell r="V10">
            <v>0</v>
          </cell>
          <cell r="W10">
            <v>1</v>
          </cell>
          <cell r="X10">
            <v>0.14285714285714285</v>
          </cell>
          <cell r="Y10">
            <v>0.15151515151515152</v>
          </cell>
          <cell r="Z10">
            <v>0.80495276997702325</v>
          </cell>
          <cell r="AA10">
            <v>0.61416781292984857</v>
          </cell>
          <cell r="AB10">
            <v>6.8784801834261389E-2</v>
          </cell>
          <cell r="AC10">
            <v>0.84954439499894052</v>
          </cell>
          <cell r="AD10">
            <v>0.19260400616332821</v>
          </cell>
          <cell r="AE10">
            <v>8.3946233832107517E-2</v>
          </cell>
          <cell r="AF10">
            <v>0.21621621621621623</v>
          </cell>
          <cell r="AG10">
            <v>0.73671437461107658</v>
          </cell>
          <cell r="AH10">
            <v>0.15807560137457044</v>
          </cell>
          <cell r="AI10">
            <v>0.61159530125047368</v>
          </cell>
          <cell r="AJ10">
            <v>6.2634989200863925E-2</v>
          </cell>
          <cell r="AK10">
            <v>0.92721441411995431</v>
          </cell>
          <cell r="AL10">
            <v>0.4716588663546542</v>
          </cell>
          <cell r="AM10">
            <v>3.2631578947368421E-2</v>
          </cell>
          <cell r="AN10">
            <v>0.13333333333333333</v>
          </cell>
          <cell r="AO10">
            <v>0.1</v>
          </cell>
          <cell r="AP10">
            <v>0.15079365079365079</v>
          </cell>
          <cell r="AQ10">
            <v>0.13636363636363635</v>
          </cell>
          <cell r="AR10">
            <v>3.6991368680641186E-2</v>
          </cell>
          <cell r="AS10">
            <v>0</v>
          </cell>
          <cell r="AT10">
            <v>0.50789127678042978</v>
          </cell>
          <cell r="AU10">
            <v>0.38456034601444561</v>
          </cell>
          <cell r="AV10">
            <v>0.69696969696969702</v>
          </cell>
          <cell r="AW10">
            <v>0.80893468370978028</v>
          </cell>
          <cell r="AX10">
            <v>0</v>
          </cell>
          <cell r="AY10">
            <v>0.37442572741194491</v>
          </cell>
          <cell r="AZ10">
            <v>0.71191876002137899</v>
          </cell>
          <cell r="BA10">
            <v>0.34247590808005929</v>
          </cell>
          <cell r="BB10">
            <v>0.25531914893617019</v>
          </cell>
          <cell r="BD10">
            <v>7.3211314475873535E-2</v>
          </cell>
          <cell r="BE10">
            <v>0.25283018896119619</v>
          </cell>
        </row>
        <row r="11">
          <cell r="A11">
            <v>86</v>
          </cell>
          <cell r="B11">
            <v>63049</v>
          </cell>
          <cell r="C11" t="str">
            <v>NAPOLI</v>
          </cell>
          <cell r="D11" t="str">
            <v>CAMPANIA</v>
          </cell>
          <cell r="E11">
            <v>974074</v>
          </cell>
          <cell r="F11">
            <v>1</v>
          </cell>
          <cell r="G11" t="str">
            <v>A</v>
          </cell>
          <cell r="H11">
            <v>1</v>
          </cell>
          <cell r="I11">
            <v>0.21052631578947367</v>
          </cell>
          <cell r="J11">
            <v>0</v>
          </cell>
          <cell r="K11">
            <v>0.99514460629090151</v>
          </cell>
          <cell r="L11">
            <v>0.80167148826743806</v>
          </cell>
          <cell r="M11">
            <v>0.19093686354378819</v>
          </cell>
          <cell r="N11">
            <v>2.030861015357125E-3</v>
          </cell>
          <cell r="O11">
            <v>0.68181818181818177</v>
          </cell>
          <cell r="P11">
            <v>0.28241440945964519</v>
          </cell>
          <cell r="Q11">
            <v>0.88748019017432644</v>
          </cell>
          <cell r="R11">
            <v>1</v>
          </cell>
          <cell r="S11">
            <v>1</v>
          </cell>
          <cell r="T11">
            <v>0.67469879518072295</v>
          </cell>
          <cell r="U11">
            <v>0.6</v>
          </cell>
          <cell r="V11">
            <v>1</v>
          </cell>
          <cell r="W11">
            <v>1</v>
          </cell>
          <cell r="X11">
            <v>0.2857142857142857</v>
          </cell>
          <cell r="Y11">
            <v>1</v>
          </cell>
          <cell r="Z11">
            <v>1</v>
          </cell>
          <cell r="AA11">
            <v>0.73452544704264089</v>
          </cell>
          <cell r="AB11">
            <v>0.75990828693088763</v>
          </cell>
          <cell r="AC11">
            <v>0.59271031998304724</v>
          </cell>
          <cell r="AD11">
            <v>1</v>
          </cell>
          <cell r="AE11">
            <v>5.6175500887648992E-2</v>
          </cell>
          <cell r="AF11">
            <v>1</v>
          </cell>
          <cell r="AG11">
            <v>0.99794648413192288</v>
          </cell>
          <cell r="AH11">
            <v>0.15807560137457044</v>
          </cell>
          <cell r="AI11">
            <v>0.29619805481874451</v>
          </cell>
          <cell r="AJ11">
            <v>2.591792656587473E-2</v>
          </cell>
          <cell r="AK11">
            <v>0.46823418859290739</v>
          </cell>
          <cell r="AL11">
            <v>0.71658866354654194</v>
          </cell>
          <cell r="AM11">
            <v>0.41421052631578947</v>
          </cell>
          <cell r="AN11">
            <v>1</v>
          </cell>
          <cell r="AO11">
            <v>0.5</v>
          </cell>
          <cell r="AP11">
            <v>0.11904761904761904</v>
          </cell>
          <cell r="AQ11">
            <v>1</v>
          </cell>
          <cell r="AR11">
            <v>0.81750924784217016</v>
          </cell>
          <cell r="AS11">
            <v>0</v>
          </cell>
          <cell r="AT11">
            <v>0.49626069631271852</v>
          </cell>
          <cell r="AU11">
            <v>0.13780961475335818</v>
          </cell>
          <cell r="AV11">
            <v>1</v>
          </cell>
          <cell r="AW11">
            <v>0.96574004562281979</v>
          </cell>
          <cell r="AX11">
            <v>0</v>
          </cell>
          <cell r="AY11">
            <v>0.14318529862174581</v>
          </cell>
          <cell r="AZ11">
            <v>0.29663281667557456</v>
          </cell>
          <cell r="BA11">
            <v>1</v>
          </cell>
          <cell r="BB11">
            <v>0.14893617021276598</v>
          </cell>
          <cell r="BD11">
            <v>1</v>
          </cell>
          <cell r="BE11">
            <v>1</v>
          </cell>
        </row>
        <row r="12">
          <cell r="A12">
            <v>97</v>
          </cell>
          <cell r="B12">
            <v>64008</v>
          </cell>
          <cell r="C12" t="str">
            <v>AVELLINO</v>
          </cell>
          <cell r="D12" t="str">
            <v>CAMPANIA</v>
          </cell>
          <cell r="E12">
            <v>165680</v>
          </cell>
          <cell r="F12">
            <v>2</v>
          </cell>
          <cell r="G12" t="str">
            <v>A</v>
          </cell>
          <cell r="H12">
            <v>0.84</v>
          </cell>
          <cell r="I12">
            <v>0.34210526315789475</v>
          </cell>
          <cell r="J12">
            <v>0.95865921787709496</v>
          </cell>
          <cell r="K12">
            <v>0.74709731897825638</v>
          </cell>
          <cell r="L12">
            <v>0.48119575699132122</v>
          </cell>
          <cell r="M12">
            <v>0.61558044806517287</v>
          </cell>
          <cell r="N12">
            <v>4.7386757024999587E-2</v>
          </cell>
          <cell r="O12">
            <v>0.13636363636363635</v>
          </cell>
          <cell r="P12">
            <v>0.64210092121545448</v>
          </cell>
          <cell r="Q12">
            <v>0.22028526148969885</v>
          </cell>
          <cell r="R12">
            <v>0.7578291058523452</v>
          </cell>
          <cell r="S12">
            <v>0.19440353460972018</v>
          </cell>
          <cell r="T12">
            <v>7.2289156626506021E-2</v>
          </cell>
          <cell r="U12">
            <v>0.5</v>
          </cell>
          <cell r="V12">
            <v>0</v>
          </cell>
          <cell r="W12">
            <v>1</v>
          </cell>
          <cell r="X12">
            <v>0.42857142857142855</v>
          </cell>
          <cell r="Y12">
            <v>7.575757575757576E-2</v>
          </cell>
          <cell r="Z12">
            <v>0.97651263722236403</v>
          </cell>
          <cell r="AA12">
            <v>0.64167812929848689</v>
          </cell>
          <cell r="AB12">
            <v>9.433344251555846E-2</v>
          </cell>
          <cell r="AC12">
            <v>0.82263191354100451</v>
          </cell>
          <cell r="AD12">
            <v>0.33436055469953774</v>
          </cell>
          <cell r="AE12">
            <v>3.8834643672330707E-2</v>
          </cell>
          <cell r="AF12">
            <v>2.7027027027027029E-2</v>
          </cell>
          <cell r="AG12">
            <v>0.51144990665836965</v>
          </cell>
          <cell r="AH12">
            <v>0.12371134020618556</v>
          </cell>
          <cell r="AI12">
            <v>0.31312365795124425</v>
          </cell>
          <cell r="AJ12">
            <v>5.6155507559395253E-2</v>
          </cell>
          <cell r="AK12">
            <v>0.87467314920738681</v>
          </cell>
          <cell r="AL12">
            <v>0.59490379615184608</v>
          </cell>
          <cell r="AM12">
            <v>2.6842105263157896E-2</v>
          </cell>
          <cell r="AN12">
            <v>6.6666666666666666E-2</v>
          </cell>
          <cell r="AO12">
            <v>0.16666666666666666</v>
          </cell>
          <cell r="AP12">
            <v>4.7619047619047616E-2</v>
          </cell>
          <cell r="AQ12">
            <v>9.0909090909090912E-2</v>
          </cell>
          <cell r="AR12">
            <v>1.9728729963008632E-2</v>
          </cell>
          <cell r="AS12">
            <v>2.6776519052523176E-3</v>
          </cell>
          <cell r="AT12">
            <v>0.44275583497622545</v>
          </cell>
          <cell r="AU12">
            <v>0.29333350424129034</v>
          </cell>
          <cell r="AV12">
            <v>0.84848484848484851</v>
          </cell>
          <cell r="AW12">
            <v>0.60375612986947236</v>
          </cell>
          <cell r="AX12">
            <v>0.42499999999999999</v>
          </cell>
          <cell r="AY12">
            <v>0.32542113323124044</v>
          </cell>
          <cell r="AZ12">
            <v>0.59059326563335113</v>
          </cell>
          <cell r="BA12">
            <v>0.24166048925129727</v>
          </cell>
          <cell r="BB12">
            <v>0.21276595744680854</v>
          </cell>
          <cell r="BD12">
            <v>6.7387687188019949E-2</v>
          </cell>
          <cell r="BE12">
            <v>0.22818396255540227</v>
          </cell>
        </row>
        <row r="13">
          <cell r="A13">
            <v>118</v>
          </cell>
          <cell r="B13">
            <v>65116</v>
          </cell>
          <cell r="C13" t="str">
            <v>SALERNO</v>
          </cell>
          <cell r="D13" t="str">
            <v>CAMPANIA</v>
          </cell>
          <cell r="E13">
            <v>135261</v>
          </cell>
          <cell r="F13">
            <v>2</v>
          </cell>
          <cell r="G13" t="str">
            <v>A</v>
          </cell>
          <cell r="H13">
            <v>1</v>
          </cell>
          <cell r="I13">
            <v>0.31578947368421056</v>
          </cell>
          <cell r="J13">
            <v>0.72836747361887022</v>
          </cell>
          <cell r="K13">
            <v>0.95313489550348329</v>
          </cell>
          <cell r="L13">
            <v>1</v>
          </cell>
          <cell r="M13">
            <v>0.48014256619144602</v>
          </cell>
          <cell r="N13">
            <v>2.1739569134581692E-3</v>
          </cell>
          <cell r="O13">
            <v>9.0909090909090912E-2</v>
          </cell>
          <cell r="P13">
            <v>0.30482606902241172</v>
          </cell>
          <cell r="Q13">
            <v>0.65768621236133118</v>
          </cell>
          <cell r="R13">
            <v>0.9039251806716736</v>
          </cell>
          <cell r="S13">
            <v>0.54270986745213545</v>
          </cell>
          <cell r="T13">
            <v>0.40963855421686751</v>
          </cell>
          <cell r="U13">
            <v>0.88888888888888895</v>
          </cell>
          <cell r="V13">
            <v>0.5</v>
          </cell>
          <cell r="W13">
            <v>1</v>
          </cell>
          <cell r="X13">
            <v>0.2857142857142857</v>
          </cell>
          <cell r="Y13">
            <v>0.13636363636363635</v>
          </cell>
          <cell r="Z13">
            <v>1</v>
          </cell>
          <cell r="AA13">
            <v>0.49243466299862448</v>
          </cell>
          <cell r="AB13">
            <v>9.7608909269570915E-2</v>
          </cell>
          <cell r="AC13">
            <v>0.95867768595041314</v>
          </cell>
          <cell r="AD13">
            <v>0.18798151001540833</v>
          </cell>
          <cell r="AE13">
            <v>6.2103728125792533E-2</v>
          </cell>
          <cell r="AF13">
            <v>5.4054054054054057E-2</v>
          </cell>
          <cell r="AG13">
            <v>0.84598630989421286</v>
          </cell>
          <cell r="AH13">
            <v>3.7800687285223358E-2</v>
          </cell>
          <cell r="AI13">
            <v>0.17910824807376541</v>
          </cell>
          <cell r="AJ13">
            <v>3.2397408207343416E-2</v>
          </cell>
          <cell r="AK13">
            <v>0.24127716947213598</v>
          </cell>
          <cell r="AL13">
            <v>0.82579303172126894</v>
          </cell>
          <cell r="AM13">
            <v>0.33578947368421053</v>
          </cell>
          <cell r="AN13">
            <v>0.13333333333333333</v>
          </cell>
          <cell r="AO13">
            <v>6.6666666666666666E-2</v>
          </cell>
          <cell r="AP13">
            <v>0.11904761904761904</v>
          </cell>
          <cell r="AQ13">
            <v>0.13636363636363635</v>
          </cell>
          <cell r="AR13">
            <v>0.34155363748458695</v>
          </cell>
          <cell r="AS13">
            <v>0</v>
          </cell>
          <cell r="AT13">
            <v>0.50233927587129001</v>
          </cell>
          <cell r="AU13">
            <v>0.32808287065519803</v>
          </cell>
          <cell r="AV13">
            <v>0.42424242424242425</v>
          </cell>
          <cell r="AW13">
            <v>0.92147668952556416</v>
          </cell>
          <cell r="AX13">
            <v>0</v>
          </cell>
          <cell r="AY13">
            <v>0.46707503828483921</v>
          </cell>
          <cell r="AZ13">
            <v>0.79369321218599687</v>
          </cell>
          <cell r="BA13">
            <v>0.18902891030392885</v>
          </cell>
          <cell r="BB13">
            <v>0.23404255319148937</v>
          </cell>
          <cell r="BD13">
            <v>0.3843594009983361</v>
          </cell>
          <cell r="BE13">
            <v>1</v>
          </cell>
        </row>
        <row r="14">
          <cell r="A14">
            <v>125</v>
          </cell>
          <cell r="B14">
            <v>71024</v>
          </cell>
          <cell r="C14" t="str">
            <v>FOGGIA</v>
          </cell>
          <cell r="D14" t="str">
            <v>PUGLIA</v>
          </cell>
          <cell r="E14">
            <v>152770</v>
          </cell>
          <cell r="F14">
            <v>2</v>
          </cell>
          <cell r="G14" t="str">
            <v>A</v>
          </cell>
          <cell r="H14">
            <v>1</v>
          </cell>
          <cell r="I14">
            <v>0.21052631578947367</v>
          </cell>
          <cell r="J14">
            <v>0.96759776536312847</v>
          </cell>
          <cell r="K14">
            <v>0.87523749208359725</v>
          </cell>
          <cell r="L14">
            <v>0.59723561555769855</v>
          </cell>
          <cell r="M14">
            <v>0.40784114052953147</v>
          </cell>
          <cell r="N14">
            <v>1.0567081705923254E-3</v>
          </cell>
          <cell r="O14">
            <v>0.13636363636363635</v>
          </cell>
          <cell r="P14">
            <v>0.30565103808607169</v>
          </cell>
          <cell r="Q14">
            <v>0.85261489698890658</v>
          </cell>
          <cell r="R14">
            <v>0.93864248264134909</v>
          </cell>
          <cell r="S14">
            <v>6.9219440353460962E-2</v>
          </cell>
          <cell r="T14">
            <v>0.19277108433734941</v>
          </cell>
          <cell r="U14">
            <v>0.44444444444444448</v>
          </cell>
          <cell r="V14">
            <v>0.5</v>
          </cell>
          <cell r="W14">
            <v>1</v>
          </cell>
          <cell r="X14">
            <v>0.2857142857142857</v>
          </cell>
          <cell r="Y14">
            <v>0.10606060606060606</v>
          </cell>
          <cell r="Z14">
            <v>0.97447025785039576</v>
          </cell>
          <cell r="AA14">
            <v>0.62173314993122408</v>
          </cell>
          <cell r="AB14">
            <v>0.12414018997707173</v>
          </cell>
          <cell r="AC14">
            <v>0.83492265310447134</v>
          </cell>
          <cell r="AD14">
            <v>0.14637904468412943</v>
          </cell>
          <cell r="AE14">
            <v>7.3991884352016216E-2</v>
          </cell>
          <cell r="AF14">
            <v>0.1891891891891892</v>
          </cell>
          <cell r="AG14">
            <v>0.98991910392034865</v>
          </cell>
          <cell r="AH14">
            <v>1.3745704467353964E-2</v>
          </cell>
          <cell r="AI14">
            <v>0.53126184160666923</v>
          </cell>
          <cell r="AJ14">
            <v>6.4794816414686818E-2</v>
          </cell>
          <cell r="AK14">
            <v>4.0427357411341763E-2</v>
          </cell>
          <cell r="AL14">
            <v>0.74258970358814358</v>
          </cell>
          <cell r="AM14">
            <v>0.44684210526315793</v>
          </cell>
          <cell r="AN14">
            <v>6.6666666666666666E-2</v>
          </cell>
          <cell r="AO14">
            <v>0.2</v>
          </cell>
          <cell r="AP14">
            <v>5.5555555555555559E-2</v>
          </cell>
          <cell r="AQ14">
            <v>0.18181818181818182</v>
          </cell>
          <cell r="AR14">
            <v>0.42540073982737364</v>
          </cell>
          <cell r="AS14">
            <v>0</v>
          </cell>
          <cell r="AT14">
            <v>0.51277094202858742</v>
          </cell>
          <cell r="AU14">
            <v>0.19781841946335085</v>
          </cell>
          <cell r="AV14">
            <v>0.48484848484848486</v>
          </cell>
          <cell r="AW14">
            <v>1</v>
          </cell>
          <cell r="AX14">
            <v>0</v>
          </cell>
          <cell r="AY14">
            <v>0.34379785604900465</v>
          </cell>
          <cell r="AZ14">
            <v>0.57990379476215936</v>
          </cell>
          <cell r="BA14">
            <v>0.17642698295033357</v>
          </cell>
          <cell r="BB14">
            <v>0.14893617021276598</v>
          </cell>
          <cell r="BD14">
            <v>3.9101497504159727E-2</v>
          </cell>
          <cell r="BE14">
            <v>0.79245283026699898</v>
          </cell>
        </row>
        <row r="15">
          <cell r="A15">
            <v>132</v>
          </cell>
          <cell r="B15">
            <v>72006</v>
          </cell>
          <cell r="C15" t="str">
            <v>BARI</v>
          </cell>
          <cell r="D15" t="str">
            <v>PUGLIA</v>
          </cell>
          <cell r="E15">
            <v>327361</v>
          </cell>
          <cell r="F15">
            <v>1</v>
          </cell>
          <cell r="G15" t="str">
            <v>A</v>
          </cell>
          <cell r="H15">
            <v>1</v>
          </cell>
          <cell r="I15">
            <v>0.34210526315789475</v>
          </cell>
          <cell r="J15">
            <v>0.66927374301675979</v>
          </cell>
          <cell r="K15">
            <v>0.97086763774540863</v>
          </cell>
          <cell r="L15">
            <v>0.47605271616843431</v>
          </cell>
          <cell r="M15">
            <v>0.51323828920570258</v>
          </cell>
          <cell r="N15">
            <v>2.0950707132229782E-3</v>
          </cell>
          <cell r="O15">
            <v>0.31818181818181823</v>
          </cell>
          <cell r="P15">
            <v>0.24020349236903618</v>
          </cell>
          <cell r="Q15">
            <v>0.76228209191759111</v>
          </cell>
          <cell r="R15">
            <v>0.87034150488876305</v>
          </cell>
          <cell r="S15">
            <v>0.67157584683357874</v>
          </cell>
          <cell r="T15">
            <v>1</v>
          </cell>
          <cell r="U15">
            <v>0.75555555555555554</v>
          </cell>
          <cell r="V15">
            <v>1</v>
          </cell>
          <cell r="W15">
            <v>1</v>
          </cell>
          <cell r="X15">
            <v>0.2857142857142857</v>
          </cell>
          <cell r="Y15">
            <v>0.40909090909090912</v>
          </cell>
          <cell r="Z15">
            <v>1</v>
          </cell>
          <cell r="AA15">
            <v>0.50756533700137541</v>
          </cell>
          <cell r="AB15">
            <v>0.352112676056338</v>
          </cell>
          <cell r="AC15">
            <v>0.81796990887899967</v>
          </cell>
          <cell r="AD15">
            <v>0.31587057010785824</v>
          </cell>
          <cell r="AE15">
            <v>6.0391833629216324E-2</v>
          </cell>
          <cell r="AF15">
            <v>0.97297297297297303</v>
          </cell>
          <cell r="AG15">
            <v>1</v>
          </cell>
          <cell r="AH15">
            <v>4.1237113402061855E-2</v>
          </cell>
          <cell r="AI15">
            <v>0.48894783377542</v>
          </cell>
          <cell r="AJ15">
            <v>7.3434125269978404E-2</v>
          </cell>
          <cell r="AK15">
            <v>0.54289916653047887</v>
          </cell>
          <cell r="AL15">
            <v>0.77379095163806566</v>
          </cell>
          <cell r="AM15">
            <v>0.44578947368421057</v>
          </cell>
          <cell r="AN15">
            <v>0.26666666666666666</v>
          </cell>
          <cell r="AO15">
            <v>0.23333333333333334</v>
          </cell>
          <cell r="AP15">
            <v>9.5238095238095233E-2</v>
          </cell>
          <cell r="AQ15">
            <v>0.45454545454545453</v>
          </cell>
          <cell r="AR15">
            <v>0.38471023427866835</v>
          </cell>
          <cell r="AS15">
            <v>0</v>
          </cell>
          <cell r="AT15">
            <v>0.47758082524251988</v>
          </cell>
          <cell r="AU15">
            <v>0.17859001342292383</v>
          </cell>
          <cell r="AV15">
            <v>0.80303030303030298</v>
          </cell>
          <cell r="AW15">
            <v>0.96487787621410726</v>
          </cell>
          <cell r="AX15">
            <v>0</v>
          </cell>
          <cell r="AY15">
            <v>0.35681470137825427</v>
          </cell>
          <cell r="AZ15">
            <v>0.70283270978086598</v>
          </cell>
          <cell r="BA15">
            <v>0.42105263157894735</v>
          </cell>
          <cell r="BB15">
            <v>0.21276595744680854</v>
          </cell>
          <cell r="BD15">
            <v>0.43178036605657227</v>
          </cell>
          <cell r="BE15">
            <v>1</v>
          </cell>
        </row>
        <row r="16">
          <cell r="A16">
            <v>147</v>
          </cell>
          <cell r="B16">
            <v>73027</v>
          </cell>
          <cell r="C16" t="str">
            <v>TARANTO</v>
          </cell>
          <cell r="D16" t="str">
            <v>PUGLIA</v>
          </cell>
          <cell r="E16">
            <v>202016</v>
          </cell>
          <cell r="F16">
            <v>2</v>
          </cell>
          <cell r="G16" t="str">
            <v>A</v>
          </cell>
          <cell r="H16">
            <v>1</v>
          </cell>
          <cell r="I16">
            <v>0.42105263157894735</v>
          </cell>
          <cell r="J16">
            <v>0.90391061452513966</v>
          </cell>
          <cell r="K16">
            <v>0.9892336922102597</v>
          </cell>
          <cell r="L16">
            <v>0.32240437158469942</v>
          </cell>
          <cell r="M16">
            <v>0.61863543788187358</v>
          </cell>
          <cell r="N16">
            <v>1.933629187160262E-3</v>
          </cell>
          <cell r="O16">
            <v>0.18181818181818182</v>
          </cell>
          <cell r="P16">
            <v>0.67097483844355843</v>
          </cell>
          <cell r="Q16">
            <v>0.44215530903328049</v>
          </cell>
          <cell r="R16">
            <v>0.86609040668839454</v>
          </cell>
          <cell r="S16">
            <v>0.2422680412371134</v>
          </cell>
          <cell r="T16">
            <v>0.31325301204819278</v>
          </cell>
          <cell r="U16">
            <v>0.34444444444444444</v>
          </cell>
          <cell r="V16">
            <v>0.5</v>
          </cell>
          <cell r="W16">
            <v>1</v>
          </cell>
          <cell r="X16">
            <v>0.14285714285714285</v>
          </cell>
          <cell r="Y16">
            <v>6.0606060606060608E-2</v>
          </cell>
          <cell r="Z16">
            <v>1</v>
          </cell>
          <cell r="AA16">
            <v>0.592847317744154</v>
          </cell>
          <cell r="AB16">
            <v>0.15853259089420241</v>
          </cell>
          <cell r="AC16">
            <v>0.76414494596312788</v>
          </cell>
          <cell r="AD16">
            <v>0.20801232665639446</v>
          </cell>
          <cell r="AE16">
            <v>5.3290641643418728E-2</v>
          </cell>
          <cell r="AF16">
            <v>8.1081081081081086E-2</v>
          </cell>
          <cell r="AG16">
            <v>0.97548226509023028</v>
          </cell>
          <cell r="AH16">
            <v>0.33676975945017179</v>
          </cell>
          <cell r="AI16">
            <v>0.55854490337248952</v>
          </cell>
          <cell r="AJ16">
            <v>9.0712742980561548E-2</v>
          </cell>
          <cell r="AK16">
            <v>0.45381189736885114</v>
          </cell>
          <cell r="AL16">
            <v>0.5657826313052523</v>
          </cell>
          <cell r="AM16">
            <v>0.21263157894736842</v>
          </cell>
          <cell r="AN16">
            <v>6.6666666666666666E-2</v>
          </cell>
          <cell r="AO16">
            <v>0.3</v>
          </cell>
          <cell r="AP16">
            <v>3.9682539682539687E-2</v>
          </cell>
          <cell r="AQ16">
            <v>0.13636363636363635</v>
          </cell>
          <cell r="AR16">
            <v>0.22934648581997535</v>
          </cell>
          <cell r="AS16">
            <v>0</v>
          </cell>
          <cell r="AT16">
            <v>0.34224094230255681</v>
          </cell>
          <cell r="AU16">
            <v>0.16939712214287847</v>
          </cell>
          <cell r="AV16">
            <v>0.31818181818181818</v>
          </cell>
          <cell r="AW16">
            <v>0.98902201162622527</v>
          </cell>
          <cell r="AX16">
            <v>0</v>
          </cell>
          <cell r="AY16">
            <v>0.26033690658499242</v>
          </cell>
          <cell r="AZ16">
            <v>0.52645644040619999</v>
          </cell>
          <cell r="BA16">
            <v>0.27353595255744995</v>
          </cell>
          <cell r="BB16">
            <v>4.2553191489361708E-2</v>
          </cell>
          <cell r="BD16">
            <v>0.12562396006655574</v>
          </cell>
          <cell r="BE16">
            <v>0.79245283026699898</v>
          </cell>
        </row>
        <row r="17">
          <cell r="A17">
            <v>148</v>
          </cell>
          <cell r="B17">
            <v>74001</v>
          </cell>
          <cell r="C17" t="str">
            <v>BRINDISI</v>
          </cell>
          <cell r="D17" t="str">
            <v>PUGLIA</v>
          </cell>
          <cell r="E17">
            <v>108147</v>
          </cell>
          <cell r="F17">
            <v>2</v>
          </cell>
          <cell r="G17" t="str">
            <v>A</v>
          </cell>
          <cell r="H17">
            <v>1</v>
          </cell>
          <cell r="I17">
            <v>0.34210526315789475</v>
          </cell>
          <cell r="J17">
            <v>0.96871508379888271</v>
          </cell>
          <cell r="K17">
            <v>0.89761452396031238</v>
          </cell>
          <cell r="L17">
            <v>0.51719704275152656</v>
          </cell>
          <cell r="M17">
            <v>0.61150712830957221</v>
          </cell>
          <cell r="N17">
            <v>3.6214269596341149E-3</v>
          </cell>
          <cell r="O17">
            <v>9.0909090909090912E-2</v>
          </cell>
          <cell r="P17">
            <v>0.55767908703423619</v>
          </cell>
          <cell r="Q17">
            <v>0.72424722662440566</v>
          </cell>
          <cell r="R17">
            <v>0.87558452600255077</v>
          </cell>
          <cell r="S17">
            <v>0.17673048600883651</v>
          </cell>
          <cell r="T17">
            <v>0.18072289156626506</v>
          </cell>
          <cell r="U17">
            <v>0.27777777777777779</v>
          </cell>
          <cell r="V17">
            <v>1</v>
          </cell>
          <cell r="W17">
            <v>1</v>
          </cell>
          <cell r="X17">
            <v>0</v>
          </cell>
          <cell r="Y17">
            <v>7.575757575757576E-2</v>
          </cell>
          <cell r="Z17">
            <v>0.94766402859331134</v>
          </cell>
          <cell r="AA17">
            <v>0.62173314993122408</v>
          </cell>
          <cell r="AB17">
            <v>9.3678349164755981E-2</v>
          </cell>
          <cell r="AC17">
            <v>0.79423606696333982</v>
          </cell>
          <cell r="AD17">
            <v>0.13867488443759629</v>
          </cell>
          <cell r="AE17">
            <v>6.0518640628962707E-2</v>
          </cell>
          <cell r="AF17">
            <v>8.1081081081081086E-2</v>
          </cell>
          <cell r="AG17">
            <v>0.95301804604853779</v>
          </cell>
          <cell r="AH17">
            <v>0.13745704467353953</v>
          </cell>
          <cell r="AI17">
            <v>0.3194391815081471</v>
          </cell>
          <cell r="AJ17">
            <v>9.719222462203024E-2</v>
          </cell>
          <cell r="AK17">
            <v>0.69355695375061288</v>
          </cell>
          <cell r="AL17">
            <v>0.66718668746749876</v>
          </cell>
          <cell r="AM17">
            <v>0.21052631578947367</v>
          </cell>
          <cell r="AN17">
            <v>6.6666666666666666E-2</v>
          </cell>
          <cell r="AO17">
            <v>3.3333333333333333E-2</v>
          </cell>
          <cell r="AP17">
            <v>7.1428571428571425E-2</v>
          </cell>
          <cell r="AQ17">
            <v>9.0909090909090912E-2</v>
          </cell>
          <cell r="AR17">
            <v>0.21824907521578299</v>
          </cell>
          <cell r="AS17">
            <v>1.3388259526261588E-2</v>
          </cell>
          <cell r="AT17">
            <v>0.40438387412171234</v>
          </cell>
          <cell r="AU17">
            <v>0.24721093778231848</v>
          </cell>
          <cell r="AV17">
            <v>0.30303030303030304</v>
          </cell>
          <cell r="AW17">
            <v>0.98363266710414565</v>
          </cell>
          <cell r="AX17">
            <v>0.4</v>
          </cell>
          <cell r="AY17">
            <v>0.41653905053598783</v>
          </cell>
          <cell r="AZ17">
            <v>0.66274719401389637</v>
          </cell>
          <cell r="BA17">
            <v>8.2283172720533732E-2</v>
          </cell>
          <cell r="BB17">
            <v>0.14893617021276598</v>
          </cell>
          <cell r="BD17">
            <v>2.4126455906821963E-2</v>
          </cell>
          <cell r="BE17">
            <v>0.58490566053399784</v>
          </cell>
        </row>
        <row r="18">
          <cell r="A18">
            <v>156</v>
          </cell>
          <cell r="B18">
            <v>75035</v>
          </cell>
          <cell r="C18" t="str">
            <v>LECCE</v>
          </cell>
          <cell r="D18" t="str">
            <v>PUGLIA</v>
          </cell>
          <cell r="E18">
            <v>154948</v>
          </cell>
          <cell r="F18">
            <v>2</v>
          </cell>
          <cell r="G18" t="str">
            <v>A</v>
          </cell>
          <cell r="H18">
            <v>0.89</v>
          </cell>
          <cell r="I18">
            <v>0.5</v>
          </cell>
          <cell r="J18">
            <v>0.95729360645561767</v>
          </cell>
          <cell r="K18">
            <v>0.87734853282668368</v>
          </cell>
          <cell r="L18">
            <v>0.6644165863066539</v>
          </cell>
          <cell r="M18">
            <v>0.92107942973523405</v>
          </cell>
          <cell r="N18">
            <v>4.3959793721759198E-2</v>
          </cell>
          <cell r="O18">
            <v>0.18181818181818182</v>
          </cell>
          <cell r="P18">
            <v>0.71497318850543101</v>
          </cell>
          <cell r="Q18">
            <v>0.74009508716323302</v>
          </cell>
          <cell r="R18">
            <v>0.61612583250673092</v>
          </cell>
          <cell r="S18">
            <v>0.23343151693667158</v>
          </cell>
          <cell r="T18">
            <v>0.13253012048192772</v>
          </cell>
          <cell r="U18">
            <v>0.11111111111111112</v>
          </cell>
          <cell r="V18">
            <v>0</v>
          </cell>
          <cell r="W18">
            <v>1</v>
          </cell>
          <cell r="X18">
            <v>0</v>
          </cell>
          <cell r="Y18">
            <v>7.575757575757576E-2</v>
          </cell>
          <cell r="Z18">
            <v>0.9908092928261425</v>
          </cell>
          <cell r="AA18">
            <v>0.48968363136176057</v>
          </cell>
          <cell r="AB18">
            <v>0.15591221749099246</v>
          </cell>
          <cell r="AC18">
            <v>0.90527654164017801</v>
          </cell>
          <cell r="AD18">
            <v>0.21417565485362094</v>
          </cell>
          <cell r="AE18">
            <v>9.42176008115648E-2</v>
          </cell>
          <cell r="AF18">
            <v>0.3783783783783784</v>
          </cell>
          <cell r="AG18">
            <v>0.80161792159303047</v>
          </cell>
          <cell r="AH18">
            <v>0.19931271477663232</v>
          </cell>
          <cell r="AI18">
            <v>0.54035619552860936</v>
          </cell>
          <cell r="AJ18">
            <v>0.12311015118790498</v>
          </cell>
          <cell r="AK18">
            <v>0.70536443863376375</v>
          </cell>
          <cell r="AL18">
            <v>0.63338533541341646</v>
          </cell>
          <cell r="AM18">
            <v>4.4210526315789471E-2</v>
          </cell>
          <cell r="AN18">
            <v>6.6666666666666666E-2</v>
          </cell>
          <cell r="AO18">
            <v>0.26666666666666666</v>
          </cell>
          <cell r="AP18">
            <v>4.7619047619047616E-2</v>
          </cell>
          <cell r="AQ18">
            <v>0.13636363636363635</v>
          </cell>
          <cell r="AR18">
            <v>3.3292231812577067E-2</v>
          </cell>
          <cell r="AS18">
            <v>9.4129763130793007E-2</v>
          </cell>
          <cell r="AT18">
            <v>0.36722358673213612</v>
          </cell>
          <cell r="AU18">
            <v>0.23168608154473808</v>
          </cell>
          <cell r="AV18">
            <v>0.54545454545454541</v>
          </cell>
          <cell r="AW18">
            <v>0.91291164130682856</v>
          </cell>
          <cell r="AX18">
            <v>0.53333333360000001</v>
          </cell>
          <cell r="AY18">
            <v>0.49310872894333851</v>
          </cell>
          <cell r="AZ18">
            <v>0.811865312667023</v>
          </cell>
          <cell r="BA18">
            <v>0.47961452928094883</v>
          </cell>
          <cell r="BB18">
            <v>0.25531914893617019</v>
          </cell>
          <cell r="BD18">
            <v>0.11231281198003325</v>
          </cell>
          <cell r="BE18">
            <v>0.4926624738706934</v>
          </cell>
        </row>
        <row r="19">
          <cell r="A19">
            <v>160</v>
          </cell>
          <cell r="B19">
            <v>110001</v>
          </cell>
          <cell r="C19" t="str">
            <v>ANDRIA</v>
          </cell>
          <cell r="D19" t="str">
            <v>PUGLIA</v>
          </cell>
          <cell r="E19">
            <v>130977</v>
          </cell>
          <cell r="F19">
            <v>2</v>
          </cell>
          <cell r="G19" t="str">
            <v>A</v>
          </cell>
          <cell r="H19">
            <v>1</v>
          </cell>
          <cell r="I19">
            <v>0.42105263157894735</v>
          </cell>
          <cell r="J19">
            <v>0.97541899441340785</v>
          </cell>
          <cell r="K19">
            <v>0.96938990922524815</v>
          </cell>
          <cell r="L19">
            <v>0.57344905175184802</v>
          </cell>
          <cell r="M19">
            <v>0.29276985743380857</v>
          </cell>
          <cell r="N19">
            <v>1.3227197760365737E-3</v>
          </cell>
          <cell r="O19">
            <v>0.13636363636363635</v>
          </cell>
          <cell r="P19">
            <v>0.54764196342637161</v>
          </cell>
          <cell r="Q19">
            <v>0.76228209191759111</v>
          </cell>
          <cell r="R19">
            <v>0.84554343205328053</v>
          </cell>
          <cell r="S19">
            <v>6.5537555228276867E-2</v>
          </cell>
          <cell r="T19">
            <v>6.0240963855421693E-2</v>
          </cell>
          <cell r="U19">
            <v>0.18888888888888888</v>
          </cell>
          <cell r="V19">
            <v>0</v>
          </cell>
          <cell r="W19">
            <v>1</v>
          </cell>
          <cell r="X19">
            <v>0.2857142857142857</v>
          </cell>
          <cell r="Y19">
            <v>4.5454545454545456E-2</v>
          </cell>
          <cell r="Z19">
            <v>0.98723512892519782</v>
          </cell>
          <cell r="AA19">
            <v>0.83700137551581844</v>
          </cell>
          <cell r="AB19">
            <v>8.4507042253521125E-2</v>
          </cell>
          <cell r="AC19">
            <v>0.7181606272515364</v>
          </cell>
          <cell r="AD19">
            <v>0.11556240369799692</v>
          </cell>
          <cell r="AE19">
            <v>6.0772254628455494E-2</v>
          </cell>
          <cell r="AF19">
            <v>0</v>
          </cell>
          <cell r="AG19">
            <v>0.93833229620410707</v>
          </cell>
          <cell r="AH19">
            <v>5.1546391752577324E-2</v>
          </cell>
          <cell r="AI19">
            <v>0.68637110016420366</v>
          </cell>
          <cell r="AJ19">
            <v>9.5032397408207347E-2</v>
          </cell>
          <cell r="AK19">
            <v>0.58782072234025162</v>
          </cell>
          <cell r="AL19">
            <v>0.6931877275091004</v>
          </cell>
          <cell r="AM19">
            <v>0.3331578947368421</v>
          </cell>
          <cell r="AN19">
            <v>0.13333333333333333</v>
          </cell>
          <cell r="AO19">
            <v>3.3333333333333333E-2</v>
          </cell>
          <cell r="AP19">
            <v>0.11904761904761904</v>
          </cell>
          <cell r="AQ19">
            <v>0</v>
          </cell>
          <cell r="AR19">
            <v>3.6991368680641186E-2</v>
          </cell>
          <cell r="AS19">
            <v>0</v>
          </cell>
          <cell r="AT19">
            <v>0.25872198714448247</v>
          </cell>
          <cell r="AU19">
            <v>8.0693597372922407E-2</v>
          </cell>
          <cell r="AV19">
            <v>7.575757575757576E-2</v>
          </cell>
          <cell r="AW19">
            <v>0.99118098876465655</v>
          </cell>
          <cell r="AX19">
            <v>0.8</v>
          </cell>
          <cell r="AY19">
            <v>0.15926493108728945</v>
          </cell>
          <cell r="AZ19">
            <v>0.49973276322822024</v>
          </cell>
          <cell r="BA19">
            <v>0.13120830244625648</v>
          </cell>
          <cell r="BB19">
            <v>8.5106382978723416E-2</v>
          </cell>
          <cell r="BD19">
            <v>2.5790349417637273E-2</v>
          </cell>
          <cell r="BE19">
            <v>0.58490566053399784</v>
          </cell>
        </row>
        <row r="20">
          <cell r="A20">
            <v>161</v>
          </cell>
          <cell r="B20">
            <v>110002</v>
          </cell>
          <cell r="C20" t="str">
            <v>BARLETTA</v>
          </cell>
          <cell r="D20" t="str">
            <v>PUGLIA</v>
          </cell>
          <cell r="E20">
            <v>135844</v>
          </cell>
          <cell r="F20">
            <v>2</v>
          </cell>
          <cell r="G20" t="str">
            <v>A</v>
          </cell>
          <cell r="H20">
            <v>1</v>
          </cell>
          <cell r="I20">
            <v>0.39473684210526316</v>
          </cell>
          <cell r="J20">
            <v>0.9597765363128492</v>
          </cell>
          <cell r="K20">
            <v>0.96537893181338397</v>
          </cell>
          <cell r="L20">
            <v>0.40597878495660561</v>
          </cell>
          <cell r="M20">
            <v>0.28207739307535634</v>
          </cell>
          <cell r="N20">
            <v>7.2061626633448846E-3</v>
          </cell>
          <cell r="O20">
            <v>0.13636363636363635</v>
          </cell>
          <cell r="P20">
            <v>0.38581053210504607</v>
          </cell>
          <cell r="Q20">
            <v>0.64025356576862114</v>
          </cell>
          <cell r="R20">
            <v>0.73048037409664168</v>
          </cell>
          <cell r="S20">
            <v>0.1134020618556701</v>
          </cell>
          <cell r="T20">
            <v>0.21686746987951808</v>
          </cell>
          <cell r="U20">
            <v>0.43333333333333335</v>
          </cell>
          <cell r="V20">
            <v>0.5</v>
          </cell>
          <cell r="W20">
            <v>1</v>
          </cell>
          <cell r="X20">
            <v>0</v>
          </cell>
          <cell r="Y20">
            <v>9.0909090909090912E-2</v>
          </cell>
          <cell r="Z20">
            <v>0.98391626244574926</v>
          </cell>
          <cell r="AA20">
            <v>0.80605226960110044</v>
          </cell>
          <cell r="AB20">
            <v>8.778250900753358E-2</v>
          </cell>
          <cell r="AC20">
            <v>0.71477007840644213</v>
          </cell>
          <cell r="AD20">
            <v>0.15100154083204931</v>
          </cell>
          <cell r="AE20">
            <v>6.6510271366979443E-2</v>
          </cell>
          <cell r="AF20">
            <v>0</v>
          </cell>
          <cell r="AG20">
            <v>0.88438083385189803</v>
          </cell>
          <cell r="AH20">
            <v>4.1237113402061855E-2</v>
          </cell>
          <cell r="AI20">
            <v>0.78261967917140329</v>
          </cell>
          <cell r="AJ20">
            <v>7.7753779697624203E-2</v>
          </cell>
          <cell r="AK20">
            <v>0.41534564471318852</v>
          </cell>
          <cell r="AL20">
            <v>0.68018720748829964</v>
          </cell>
          <cell r="AM20">
            <v>3.8421052631578946E-2</v>
          </cell>
          <cell r="AN20">
            <v>6.6666666666666666E-2</v>
          </cell>
          <cell r="AO20">
            <v>0</v>
          </cell>
          <cell r="AP20">
            <v>5.5555555555555559E-2</v>
          </cell>
          <cell r="AQ20">
            <v>0.18181818181818182</v>
          </cell>
          <cell r="AR20">
            <v>2.0961775585696674E-2</v>
          </cell>
          <cell r="AS20">
            <v>2.4716786817713696E-2</v>
          </cell>
          <cell r="AT20">
            <v>0.20894077156172386</v>
          </cell>
          <cell r="AU20">
            <v>9.0405810499865125E-2</v>
          </cell>
          <cell r="AV20">
            <v>6.0606060606060608E-2</v>
          </cell>
          <cell r="AW20">
            <v>0.95349870280537397</v>
          </cell>
          <cell r="AX20">
            <v>0</v>
          </cell>
          <cell r="AY20">
            <v>0.15926493108728945</v>
          </cell>
          <cell r="AZ20">
            <v>0.50774986638161412</v>
          </cell>
          <cell r="BA20">
            <v>0.1363973313565604</v>
          </cell>
          <cell r="BB20">
            <v>0.14893617021276598</v>
          </cell>
          <cell r="BD20">
            <v>4.2429284525790346E-2</v>
          </cell>
          <cell r="BE20">
            <v>0.53301886810074761</v>
          </cell>
        </row>
        <row r="21">
          <cell r="A21">
            <v>163</v>
          </cell>
          <cell r="B21">
            <v>110009</v>
          </cell>
          <cell r="C21" t="str">
            <v>TRANI</v>
          </cell>
          <cell r="D21" t="str">
            <v>PUGLIA</v>
          </cell>
          <cell r="E21">
            <v>111738</v>
          </cell>
          <cell r="F21">
            <v>2</v>
          </cell>
          <cell r="G21" t="str">
            <v>A</v>
          </cell>
          <cell r="H21">
            <v>1</v>
          </cell>
          <cell r="I21">
            <v>0.47368421052631576</v>
          </cell>
          <cell r="J21">
            <v>0.9209186840471757</v>
          </cell>
          <cell r="K21">
            <v>0.94553514882837242</v>
          </cell>
          <cell r="L21">
            <v>0.5699132111861136</v>
          </cell>
          <cell r="M21">
            <v>0.24287169042769838</v>
          </cell>
          <cell r="N21">
            <v>2.4124500769599094E-3</v>
          </cell>
          <cell r="O21">
            <v>9.0909090909090912E-2</v>
          </cell>
          <cell r="P21">
            <v>0.58531555066684993</v>
          </cell>
          <cell r="Q21">
            <v>0</v>
          </cell>
          <cell r="R21">
            <v>0.82953096216522604</v>
          </cell>
          <cell r="S21">
            <v>0.23932253313696614</v>
          </cell>
          <cell r="T21">
            <v>0.16867469879518074</v>
          </cell>
          <cell r="U21">
            <v>0.5444444444444444</v>
          </cell>
          <cell r="V21">
            <v>0</v>
          </cell>
          <cell r="W21">
            <v>1</v>
          </cell>
          <cell r="X21">
            <v>0.14285714285714285</v>
          </cell>
          <cell r="Y21">
            <v>3.0303030303030304E-2</v>
          </cell>
          <cell r="Z21">
            <v>1</v>
          </cell>
          <cell r="AA21">
            <v>0.71251719394773028</v>
          </cell>
          <cell r="AB21">
            <v>5.86308548968228E-2</v>
          </cell>
          <cell r="AC21">
            <v>0.79105742742106377</v>
          </cell>
          <cell r="AD21">
            <v>0.10477657935285054</v>
          </cell>
          <cell r="AE21">
            <v>4.590413390819173E-2</v>
          </cell>
          <cell r="AF21">
            <v>5.4054054054054057E-2</v>
          </cell>
          <cell r="AG21">
            <v>0.87983820784069688</v>
          </cell>
          <cell r="AH21">
            <v>0.10652920962199314</v>
          </cell>
          <cell r="AI21">
            <v>0.58418592901351518</v>
          </cell>
          <cell r="AJ21">
            <v>0.20734341252699784</v>
          </cell>
          <cell r="AK21">
            <v>0.3474628207223403</v>
          </cell>
          <cell r="AL21">
            <v>0.82579303172126894</v>
          </cell>
          <cell r="AM21">
            <v>0.45526315789473687</v>
          </cell>
          <cell r="AN21">
            <v>0.13333333333333333</v>
          </cell>
          <cell r="AO21">
            <v>0.13333333333333333</v>
          </cell>
          <cell r="AP21">
            <v>0.14285714285714285</v>
          </cell>
          <cell r="AQ21">
            <v>0</v>
          </cell>
          <cell r="AR21">
            <v>8.6313193588162765E-2</v>
          </cell>
          <cell r="AS21">
            <v>0</v>
          </cell>
          <cell r="AT21">
            <v>0.16454087975392204</v>
          </cell>
          <cell r="AU21">
            <v>8.967785396003497E-2</v>
          </cell>
          <cell r="AV21">
            <v>0.15151515151515152</v>
          </cell>
          <cell r="AW21">
            <v>0.94854329701086626</v>
          </cell>
          <cell r="AX21">
            <v>0</v>
          </cell>
          <cell r="AY21">
            <v>0.21286370597243495</v>
          </cell>
          <cell r="AZ21">
            <v>0.71619454836985574</v>
          </cell>
          <cell r="BA21">
            <v>0.11860637509266123</v>
          </cell>
          <cell r="BB21">
            <v>0.14893617021276598</v>
          </cell>
          <cell r="BD21">
            <v>8.2362728785357733E-2</v>
          </cell>
          <cell r="BE21">
            <v>0.79245283026699898</v>
          </cell>
        </row>
        <row r="22">
          <cell r="A22">
            <v>167</v>
          </cell>
          <cell r="B22">
            <v>81021</v>
          </cell>
          <cell r="C22" t="str">
            <v>TRAPANI</v>
          </cell>
          <cell r="D22" t="str">
            <v>SICILIA</v>
          </cell>
          <cell r="E22">
            <v>145768</v>
          </cell>
          <cell r="F22">
            <v>2</v>
          </cell>
          <cell r="G22" t="str">
            <v>A</v>
          </cell>
          <cell r="H22">
            <v>0.56000000000000005</v>
          </cell>
          <cell r="I22">
            <v>0.39473684210526316</v>
          </cell>
          <cell r="J22">
            <v>0.98050900062073243</v>
          </cell>
          <cell r="K22">
            <v>0.8226725775807473</v>
          </cell>
          <cell r="L22">
            <v>0.59755705560912864</v>
          </cell>
          <cell r="M22">
            <v>0.74745417515274948</v>
          </cell>
          <cell r="N22">
            <v>0.24191095399099963</v>
          </cell>
          <cell r="O22">
            <v>0.13636363636363635</v>
          </cell>
          <cell r="P22">
            <v>0.50446858242815895</v>
          </cell>
          <cell r="Q22">
            <v>0.59904912836767032</v>
          </cell>
          <cell r="R22">
            <v>0.65906192433045208</v>
          </cell>
          <cell r="S22">
            <v>0.13475699558173784</v>
          </cell>
          <cell r="T22">
            <v>7.2289156626506021E-2</v>
          </cell>
          <cell r="U22">
            <v>0.19999999999999998</v>
          </cell>
          <cell r="V22">
            <v>1</v>
          </cell>
          <cell r="W22">
            <v>1</v>
          </cell>
          <cell r="X22">
            <v>0</v>
          </cell>
          <cell r="Y22">
            <v>7.575757575757576E-2</v>
          </cell>
          <cell r="Z22">
            <v>0.98493745213173334</v>
          </cell>
          <cell r="AA22">
            <v>0.65474552957358989</v>
          </cell>
          <cell r="AB22">
            <v>8.8437602358336059E-2</v>
          </cell>
          <cell r="AC22">
            <v>0.70883661792752706</v>
          </cell>
          <cell r="AD22">
            <v>0.25115562403698</v>
          </cell>
          <cell r="AE22">
            <v>5.5161044889677907E-2</v>
          </cell>
          <cell r="AF22">
            <v>2.7027027027027029E-2</v>
          </cell>
          <cell r="AG22">
            <v>0.77809583074051025</v>
          </cell>
          <cell r="AH22">
            <v>0.19243986254295534</v>
          </cell>
          <cell r="AI22">
            <v>0.20575975748389549</v>
          </cell>
          <cell r="AJ22">
            <v>8.2073434125269989E-2</v>
          </cell>
          <cell r="AK22">
            <v>0.79010050661872855</v>
          </cell>
          <cell r="AL22">
            <v>0.33385335413416545</v>
          </cell>
          <cell r="AM22">
            <v>0.18789473684210525</v>
          </cell>
          <cell r="AN22">
            <v>0.2</v>
          </cell>
          <cell r="AO22">
            <v>0.13333333333333333</v>
          </cell>
          <cell r="AP22">
            <v>0.16666666666666666</v>
          </cell>
          <cell r="AQ22">
            <v>0.13636363636363635</v>
          </cell>
          <cell r="AR22">
            <v>3.8224414303329228E-2</v>
          </cell>
          <cell r="AS22">
            <v>0</v>
          </cell>
          <cell r="AT22">
            <v>0.49140948210375157</v>
          </cell>
          <cell r="AU22">
            <v>0.32454587837677795</v>
          </cell>
          <cell r="AV22">
            <v>0.5</v>
          </cell>
          <cell r="AW22">
            <v>0.94737202920298036</v>
          </cell>
          <cell r="AX22">
            <v>0.53333333360000001</v>
          </cell>
          <cell r="AY22">
            <v>0.3996937212863706</v>
          </cell>
          <cell r="AZ22">
            <v>0.48476750400855156</v>
          </cell>
          <cell r="BA22">
            <v>0.14381022979985175</v>
          </cell>
          <cell r="BB22">
            <v>0.14893617021276598</v>
          </cell>
          <cell r="BD22">
            <v>2.0798668885191347E-2</v>
          </cell>
          <cell r="BE22">
            <v>0.74633123745421459</v>
          </cell>
        </row>
        <row r="23">
          <cell r="A23">
            <v>172</v>
          </cell>
          <cell r="B23">
            <v>82053</v>
          </cell>
          <cell r="C23" t="str">
            <v>PALERMO</v>
          </cell>
          <cell r="D23" t="str">
            <v>SICILIA</v>
          </cell>
          <cell r="E23">
            <v>777611</v>
          </cell>
          <cell r="F23">
            <v>1</v>
          </cell>
          <cell r="G23" t="str">
            <v>A</v>
          </cell>
          <cell r="H23">
            <v>0.83</v>
          </cell>
          <cell r="I23">
            <v>0.76315789473684215</v>
          </cell>
          <cell r="J23">
            <v>0.7306021104903786</v>
          </cell>
          <cell r="K23">
            <v>0.9577791851382732</v>
          </cell>
          <cell r="L23">
            <v>0.41658630665380902</v>
          </cell>
          <cell r="M23">
            <v>0.40274949083503037</v>
          </cell>
          <cell r="N23">
            <v>0.15128538642313458</v>
          </cell>
          <cell r="O23">
            <v>0.54545454545454541</v>
          </cell>
          <cell r="P23">
            <v>0.46322012924515332</v>
          </cell>
          <cell r="Q23">
            <v>0.68462757527733753</v>
          </cell>
          <cell r="R23">
            <v>0.81153464645033302</v>
          </cell>
          <cell r="S23">
            <v>0.19293078055964655</v>
          </cell>
          <cell r="T23">
            <v>6.0240963855421693E-2</v>
          </cell>
          <cell r="U23">
            <v>0.18888888888888888</v>
          </cell>
          <cell r="V23">
            <v>0.5</v>
          </cell>
          <cell r="W23">
            <v>1</v>
          </cell>
          <cell r="X23">
            <v>0.42857142857142855</v>
          </cell>
          <cell r="Y23">
            <v>0.25757575757575757</v>
          </cell>
          <cell r="Z23">
            <v>0.99719172836354353</v>
          </cell>
          <cell r="AA23">
            <v>0.6801925722145804</v>
          </cell>
          <cell r="AB23">
            <v>0.52898788077301018</v>
          </cell>
          <cell r="AC23">
            <v>0.64780673871582961</v>
          </cell>
          <cell r="AD23">
            <v>0.91987673343605547</v>
          </cell>
          <cell r="AE23">
            <v>0.13089652548820696</v>
          </cell>
          <cell r="AF23">
            <v>0.89189189189189189</v>
          </cell>
          <cell r="AG23">
            <v>0.96950840074673317</v>
          </cell>
          <cell r="AH23">
            <v>0.15807560137457044</v>
          </cell>
          <cell r="AI23">
            <v>0.66300366300366298</v>
          </cell>
          <cell r="AJ23">
            <v>6.6954643628509725E-2</v>
          </cell>
          <cell r="AK23">
            <v>0.57805605491093315</v>
          </cell>
          <cell r="AL23">
            <v>0.63754550182007286</v>
          </cell>
          <cell r="AM23">
            <v>7.1578947368421061E-2</v>
          </cell>
          <cell r="AN23">
            <v>0.8</v>
          </cell>
          <cell r="AO23">
            <v>0.8666666666666667</v>
          </cell>
          <cell r="AP23">
            <v>0.11904761904761904</v>
          </cell>
          <cell r="AQ23">
            <v>0.36363636363636365</v>
          </cell>
          <cell r="AR23">
            <v>8.5080147965474723E-2</v>
          </cell>
          <cell r="AS23">
            <v>2.9042224510813595E-2</v>
          </cell>
          <cell r="AT23">
            <v>0.62584918502808207</v>
          </cell>
          <cell r="AU23">
            <v>0.14463047219664027</v>
          </cell>
          <cell r="AV23">
            <v>0.98484848484848486</v>
          </cell>
          <cell r="AW23">
            <v>0.96938118565144893</v>
          </cell>
          <cell r="AX23">
            <v>0.13333333359999999</v>
          </cell>
          <cell r="AY23">
            <v>0.22588055130168458</v>
          </cell>
          <cell r="AZ23">
            <v>0.21272047033671834</v>
          </cell>
          <cell r="BA23">
            <v>0.59970348406226837</v>
          </cell>
          <cell r="BB23">
            <v>0.14893617021276598</v>
          </cell>
          <cell r="BD23">
            <v>9.0682196339434279E-2</v>
          </cell>
          <cell r="BE23">
            <v>0.51572327027708553</v>
          </cell>
        </row>
        <row r="24">
          <cell r="A24">
            <v>178</v>
          </cell>
          <cell r="B24">
            <v>83048</v>
          </cell>
          <cell r="C24" t="str">
            <v>MESSINA</v>
          </cell>
          <cell r="D24" t="str">
            <v>SICILIA</v>
          </cell>
          <cell r="E24">
            <v>242219</v>
          </cell>
          <cell r="F24">
            <v>2</v>
          </cell>
          <cell r="G24" t="str">
            <v>A</v>
          </cell>
          <cell r="H24">
            <v>1</v>
          </cell>
          <cell r="I24">
            <v>0.26315789473684209</v>
          </cell>
          <cell r="J24">
            <v>0.93047796399751703</v>
          </cell>
          <cell r="K24">
            <v>0.94490183660544647</v>
          </cell>
          <cell r="L24">
            <v>0.52748312439729994</v>
          </cell>
          <cell r="M24">
            <v>0.44450101832993871</v>
          </cell>
          <cell r="N24">
            <v>2.7720243850086865E-3</v>
          </cell>
          <cell r="O24">
            <v>0.18181818181818182</v>
          </cell>
          <cell r="P24">
            <v>0.34373710985838035</v>
          </cell>
          <cell r="Q24">
            <v>0.61648177496038037</v>
          </cell>
          <cell r="R24">
            <v>0.82669689669831381</v>
          </cell>
          <cell r="S24">
            <v>0.29234167893961704</v>
          </cell>
          <cell r="T24">
            <v>0.22891566265060243</v>
          </cell>
          <cell r="U24">
            <v>0.65555555555555556</v>
          </cell>
          <cell r="V24">
            <v>0.5</v>
          </cell>
          <cell r="W24">
            <v>1</v>
          </cell>
          <cell r="X24">
            <v>0.2857142857142857</v>
          </cell>
          <cell r="Y24">
            <v>6.0606060606060608E-2</v>
          </cell>
          <cell r="Z24">
            <v>0.91192238958386518</v>
          </cell>
          <cell r="AA24">
            <v>0.60110041265474556</v>
          </cell>
          <cell r="AB24">
            <v>0.22371437929905011</v>
          </cell>
          <cell r="AC24">
            <v>0.69824115278660748</v>
          </cell>
          <cell r="AD24">
            <v>0.31587057010785824</v>
          </cell>
          <cell r="AE24">
            <v>1.3948769972102461E-2</v>
          </cell>
          <cell r="AF24">
            <v>0.21621621621621623</v>
          </cell>
          <cell r="AG24">
            <v>0.99278158058494093</v>
          </cell>
          <cell r="AH24">
            <v>0.18213058419243985</v>
          </cell>
          <cell r="AI24">
            <v>7.6165214096248587E-2</v>
          </cell>
          <cell r="AJ24">
            <v>6.0475161987041046E-2</v>
          </cell>
          <cell r="AK24">
            <v>0.89109740153619876</v>
          </cell>
          <cell r="AL24">
            <v>0.38741549661986491</v>
          </cell>
          <cell r="AM24">
            <v>0.1857894736842105</v>
          </cell>
          <cell r="AN24">
            <v>0.26666666666666666</v>
          </cell>
          <cell r="AO24">
            <v>0.43333333333333335</v>
          </cell>
          <cell r="AP24">
            <v>0.13492063492063494</v>
          </cell>
          <cell r="AQ24">
            <v>0.22727272727272727</v>
          </cell>
          <cell r="AR24">
            <v>0.30579531442663382</v>
          </cell>
          <cell r="AS24">
            <v>0</v>
          </cell>
          <cell r="AT24">
            <v>0.71948488544767364</v>
          </cell>
          <cell r="AU24">
            <v>0.22420969921397807</v>
          </cell>
          <cell r="AV24">
            <v>0.54545454545454541</v>
          </cell>
          <cell r="AW24">
            <v>0.94069765874061229</v>
          </cell>
          <cell r="AX24">
            <v>0.53333333360000001</v>
          </cell>
          <cell r="AY24">
            <v>0.33460949464012257</v>
          </cell>
          <cell r="AZ24">
            <v>0.68840192410475687</v>
          </cell>
          <cell r="BA24">
            <v>0.2876204595997035</v>
          </cell>
          <cell r="BB24">
            <v>0.10638297872340427</v>
          </cell>
          <cell r="BD24">
            <v>0.14642262895174707</v>
          </cell>
          <cell r="BE24">
            <v>0.23899371132490807</v>
          </cell>
        </row>
        <row r="25">
          <cell r="A25">
            <v>184</v>
          </cell>
          <cell r="B25">
            <v>84001</v>
          </cell>
          <cell r="C25" t="str">
            <v>AGRIGENTO</v>
          </cell>
          <cell r="D25" t="str">
            <v>SICILIA</v>
          </cell>
          <cell r="E25">
            <v>176229</v>
          </cell>
          <cell r="F25">
            <v>2</v>
          </cell>
          <cell r="G25" t="str">
            <v>A</v>
          </cell>
          <cell r="H25">
            <v>0.53</v>
          </cell>
          <cell r="I25">
            <v>0.44736842105263158</v>
          </cell>
          <cell r="J25">
            <v>0.97603972687771567</v>
          </cell>
          <cell r="K25">
            <v>0.86151572725353609</v>
          </cell>
          <cell r="L25">
            <v>0.47926711668273869</v>
          </cell>
          <cell r="M25">
            <v>0.56568228105906304</v>
          </cell>
          <cell r="N25">
            <v>7.4114502402359977E-2</v>
          </cell>
          <cell r="O25">
            <v>0.18181818181818182</v>
          </cell>
          <cell r="P25">
            <v>0.55410422109170909</v>
          </cell>
          <cell r="Q25">
            <v>0.80348652931854192</v>
          </cell>
          <cell r="R25">
            <v>0.51268244296443255</v>
          </cell>
          <cell r="S25">
            <v>0.14212076583210606</v>
          </cell>
          <cell r="T25">
            <v>7.2289156626506021E-2</v>
          </cell>
          <cell r="U25">
            <v>0.18888888888888888</v>
          </cell>
          <cell r="V25">
            <v>0.5</v>
          </cell>
          <cell r="W25">
            <v>1</v>
          </cell>
          <cell r="X25">
            <v>0</v>
          </cell>
          <cell r="Y25">
            <v>0.13636363636363635</v>
          </cell>
          <cell r="Z25">
            <v>0.95889711513913711</v>
          </cell>
          <cell r="AA25">
            <v>0.69257221458046758</v>
          </cell>
          <cell r="AB25">
            <v>0.10678021618080577</v>
          </cell>
          <cell r="AC25">
            <v>0.79593134138588695</v>
          </cell>
          <cell r="AD25">
            <v>0.31124807395993837</v>
          </cell>
          <cell r="AE25">
            <v>4.5238397159523214E-2</v>
          </cell>
          <cell r="AF25">
            <v>0.10810810810810811</v>
          </cell>
          <cell r="AG25">
            <v>0.85432482887367767</v>
          </cell>
          <cell r="AH25">
            <v>0.15463917525773196</v>
          </cell>
          <cell r="AI25">
            <v>0.58810155361879501</v>
          </cell>
          <cell r="AJ25">
            <v>7.559395248380131E-2</v>
          </cell>
          <cell r="AK25">
            <v>0.7408890341559079</v>
          </cell>
          <cell r="AL25">
            <v>0.42173686947477895</v>
          </cell>
          <cell r="AM25">
            <v>0.02</v>
          </cell>
          <cell r="AN25">
            <v>6.6666666666666666E-2</v>
          </cell>
          <cell r="AO25">
            <v>0.1</v>
          </cell>
          <cell r="AP25">
            <v>4.7619047619047616E-2</v>
          </cell>
          <cell r="AQ25">
            <v>4.5454545454545456E-2</v>
          </cell>
          <cell r="AR25">
            <v>1.9728729963008632E-2</v>
          </cell>
          <cell r="AS25">
            <v>3.9340885684860966E-2</v>
          </cell>
          <cell r="AT25">
            <v>0.63842406256776374</v>
          </cell>
          <cell r="AU25">
            <v>0.3734247112532274</v>
          </cell>
          <cell r="AV25">
            <v>0.59090909090909094</v>
          </cell>
          <cell r="AW25">
            <v>0.92881755523300757</v>
          </cell>
          <cell r="AX25">
            <v>0.26666666640000003</v>
          </cell>
          <cell r="AY25">
            <v>0.37978560490045943</v>
          </cell>
          <cell r="AZ25">
            <v>0.44575093532870119</v>
          </cell>
          <cell r="BA25">
            <v>0.20237212750185324</v>
          </cell>
          <cell r="BB25">
            <v>0.10638297872340427</v>
          </cell>
          <cell r="BD25">
            <v>2.2462562396006653E-2</v>
          </cell>
          <cell r="BE25">
            <v>0.39119496843728496</v>
          </cell>
        </row>
        <row r="26">
          <cell r="A26">
            <v>189</v>
          </cell>
          <cell r="B26">
            <v>85004</v>
          </cell>
          <cell r="C26" t="str">
            <v>CALTANISSETTA</v>
          </cell>
          <cell r="D26" t="str">
            <v>SICILIA</v>
          </cell>
          <cell r="E26">
            <v>118556</v>
          </cell>
          <cell r="F26">
            <v>2</v>
          </cell>
          <cell r="G26" t="str">
            <v>A</v>
          </cell>
          <cell r="H26">
            <v>0.36</v>
          </cell>
          <cell r="I26">
            <v>0.34210526315789475</v>
          </cell>
          <cell r="J26">
            <v>0.98386095592799505</v>
          </cell>
          <cell r="K26">
            <v>0.85476039687565963</v>
          </cell>
          <cell r="L26">
            <v>0.65252330440372874</v>
          </cell>
          <cell r="M26">
            <v>0.63951120162932762</v>
          </cell>
          <cell r="N26">
            <v>3.814056053231674E-3</v>
          </cell>
          <cell r="O26">
            <v>0.13636363636363635</v>
          </cell>
          <cell r="P26">
            <v>0.38196067647463217</v>
          </cell>
          <cell r="Q26">
            <v>0.4453248811410459</v>
          </cell>
          <cell r="R26">
            <v>0.74110811959756273</v>
          </cell>
          <cell r="S26">
            <v>0.10677466863033874</v>
          </cell>
          <cell r="T26">
            <v>8.4337349397590369E-2</v>
          </cell>
          <cell r="U26">
            <v>0.25555555555555554</v>
          </cell>
          <cell r="V26">
            <v>0</v>
          </cell>
          <cell r="W26">
            <v>1</v>
          </cell>
          <cell r="X26">
            <v>0.42857142857142855</v>
          </cell>
          <cell r="Y26">
            <v>6.0606060606060608E-2</v>
          </cell>
          <cell r="Z26">
            <v>0.97242787847842738</v>
          </cell>
          <cell r="AA26">
            <v>0.67812929848693249</v>
          </cell>
          <cell r="AB26">
            <v>0.10972813625941696</v>
          </cell>
          <cell r="AC26">
            <v>0.73574909938546307</v>
          </cell>
          <cell r="AD26">
            <v>0.19106317411402157</v>
          </cell>
          <cell r="AE26">
            <v>6.9395130611209735E-2</v>
          </cell>
          <cell r="AF26">
            <v>5.4054054054054057E-2</v>
          </cell>
          <cell r="AG26">
            <v>0.86484131922837604</v>
          </cell>
          <cell r="AH26">
            <v>0.1683848797250859</v>
          </cell>
          <cell r="AI26">
            <v>0.27661993179234567</v>
          </cell>
          <cell r="AJ26">
            <v>8.8552915766738655E-2</v>
          </cell>
          <cell r="AK26">
            <v>0.80699460696192182</v>
          </cell>
          <cell r="AL26">
            <v>0.28653146125845025</v>
          </cell>
          <cell r="AM26">
            <v>5.6315789473684215E-2</v>
          </cell>
          <cell r="AN26">
            <v>0.13333333333333333</v>
          </cell>
          <cell r="AO26">
            <v>6.6666666666666666E-2</v>
          </cell>
          <cell r="AP26">
            <v>0.13492063492063494</v>
          </cell>
          <cell r="AQ26">
            <v>9.0909090909090912E-2</v>
          </cell>
          <cell r="AR26">
            <v>3.3292231812577067E-2</v>
          </cell>
          <cell r="AS26">
            <v>0</v>
          </cell>
          <cell r="AT26">
            <v>0.53325583575063429</v>
          </cell>
          <cell r="AU26">
            <v>0.37939307385755883</v>
          </cell>
          <cell r="AV26">
            <v>0.54545454545454541</v>
          </cell>
          <cell r="AW26">
            <v>0.93439952644732416</v>
          </cell>
          <cell r="AX26">
            <v>0.36363636399999999</v>
          </cell>
          <cell r="AY26">
            <v>0.41653905053598783</v>
          </cell>
          <cell r="AZ26">
            <v>0.63495456974879749</v>
          </cell>
          <cell r="BA26">
            <v>0.12898443291326908</v>
          </cell>
          <cell r="BB26">
            <v>8.5106382978723416E-2</v>
          </cell>
          <cell r="BD26">
            <v>1.747088186356073E-2</v>
          </cell>
          <cell r="BE26">
            <v>0.20754716973300105</v>
          </cell>
        </row>
        <row r="27">
          <cell r="A27">
            <v>192</v>
          </cell>
          <cell r="B27">
            <v>86009</v>
          </cell>
          <cell r="C27" t="str">
            <v>ENNA</v>
          </cell>
          <cell r="D27" t="str">
            <v>SICILIA</v>
          </cell>
          <cell r="E27">
            <v>92518</v>
          </cell>
          <cell r="F27">
            <v>2</v>
          </cell>
          <cell r="G27" t="str">
            <v>A</v>
          </cell>
          <cell r="H27">
            <v>0.37</v>
          </cell>
          <cell r="I27">
            <v>0.42105263157894735</v>
          </cell>
          <cell r="J27">
            <v>0.98001241464928612</v>
          </cell>
          <cell r="K27">
            <v>0.73084230525649141</v>
          </cell>
          <cell r="L27">
            <v>0.66023786563805831</v>
          </cell>
          <cell r="M27">
            <v>0.58197556008146634</v>
          </cell>
          <cell r="N27">
            <v>8.8297507379528854E-3</v>
          </cell>
          <cell r="O27">
            <v>9.0909090909090912E-2</v>
          </cell>
          <cell r="P27">
            <v>0.3559741509693386</v>
          </cell>
          <cell r="Q27">
            <v>0.41521394611727414</v>
          </cell>
          <cell r="R27">
            <v>0.5887771007510274</v>
          </cell>
          <cell r="S27">
            <v>4.7128129602356399E-2</v>
          </cell>
          <cell r="T27">
            <v>3.614457831325301E-2</v>
          </cell>
          <cell r="U27">
            <v>0.25555555555555554</v>
          </cell>
          <cell r="V27">
            <v>0</v>
          </cell>
          <cell r="W27">
            <v>1</v>
          </cell>
          <cell r="X27">
            <v>0.14285714285714285</v>
          </cell>
          <cell r="Y27">
            <v>3.0303030303030304E-2</v>
          </cell>
          <cell r="Z27">
            <v>0.98442685728874135</v>
          </cell>
          <cell r="AA27">
            <v>0.66781292984869323</v>
          </cell>
          <cell r="AB27">
            <v>6.4854241729446441E-2</v>
          </cell>
          <cell r="AC27">
            <v>0.72917991099809276</v>
          </cell>
          <cell r="AD27">
            <v>0.16178736517719569</v>
          </cell>
          <cell r="AE27">
            <v>4.0324625919350751E-2</v>
          </cell>
          <cell r="AF27">
            <v>0.10810810810810811</v>
          </cell>
          <cell r="AG27">
            <v>0.86645924082140646</v>
          </cell>
          <cell r="AH27">
            <v>0.2096219931271478</v>
          </cell>
          <cell r="AI27">
            <v>0.33674371605406084</v>
          </cell>
          <cell r="AJ27">
            <v>0.35637149028077758</v>
          </cell>
          <cell r="AK27">
            <v>0.86182382742278152</v>
          </cell>
          <cell r="AL27">
            <v>0.35049401976079053</v>
          </cell>
          <cell r="AM27">
            <v>0.11736842105263158</v>
          </cell>
          <cell r="AN27">
            <v>0.13333333333333333</v>
          </cell>
          <cell r="AO27">
            <v>3.3333333333333333E-2</v>
          </cell>
          <cell r="AP27">
            <v>0.17460317460317459</v>
          </cell>
          <cell r="AQ27">
            <v>9.0909090909090912E-2</v>
          </cell>
          <cell r="AR27">
            <v>5.1787916152897656E-2</v>
          </cell>
          <cell r="AS27">
            <v>0</v>
          </cell>
          <cell r="AT27">
            <v>0.78545251772312363</v>
          </cell>
          <cell r="AU27">
            <v>0.44416972662002624</v>
          </cell>
          <cell r="AV27">
            <v>0.43939393939393939</v>
          </cell>
          <cell r="AW27">
            <v>0.97495869960759596</v>
          </cell>
          <cell r="AX27">
            <v>0</v>
          </cell>
          <cell r="AY27">
            <v>0.4992343032159266</v>
          </cell>
          <cell r="AZ27">
            <v>0.34740780331373594</v>
          </cell>
          <cell r="BA27">
            <v>0.18383988139362492</v>
          </cell>
          <cell r="BB27">
            <v>0.21276595744680854</v>
          </cell>
          <cell r="BD27">
            <v>1.5806988352745424E-2</v>
          </cell>
          <cell r="BE27">
            <v>0.45518867945087221</v>
          </cell>
        </row>
        <row r="28">
          <cell r="A28">
            <v>200</v>
          </cell>
          <cell r="B28">
            <v>87015</v>
          </cell>
          <cell r="C28" t="str">
            <v>CATANIA</v>
          </cell>
          <cell r="D28" t="str">
            <v>SICILIA</v>
          </cell>
          <cell r="E28">
            <v>486855</v>
          </cell>
          <cell r="F28">
            <v>1</v>
          </cell>
          <cell r="G28" t="str">
            <v>A</v>
          </cell>
          <cell r="H28">
            <v>1</v>
          </cell>
          <cell r="I28">
            <v>0.26315789473684209</v>
          </cell>
          <cell r="J28">
            <v>0.68839230291744258</v>
          </cell>
          <cell r="K28">
            <v>0.98015621701498845</v>
          </cell>
          <cell r="L28">
            <v>0.43265830922532938</v>
          </cell>
          <cell r="M28">
            <v>0.64307535641547842</v>
          </cell>
          <cell r="N28">
            <v>6.6062606289982E-3</v>
          </cell>
          <cell r="O28">
            <v>0.36363636363636365</v>
          </cell>
          <cell r="P28">
            <v>0.49635638663550113</v>
          </cell>
          <cell r="Q28">
            <v>0.78763866877971478</v>
          </cell>
          <cell r="R28">
            <v>0.80388266968966982</v>
          </cell>
          <cell r="S28">
            <v>0.44035346097201772</v>
          </cell>
          <cell r="T28">
            <v>0.22891566265060243</v>
          </cell>
          <cell r="U28">
            <v>0.55555555555555558</v>
          </cell>
          <cell r="V28">
            <v>1</v>
          </cell>
          <cell r="W28">
            <v>1</v>
          </cell>
          <cell r="X28">
            <v>0.7142857142857143</v>
          </cell>
          <cell r="Y28">
            <v>0.21212121212121213</v>
          </cell>
          <cell r="Z28">
            <v>0.97523615011488385</v>
          </cell>
          <cell r="AA28">
            <v>0.63480055020632731</v>
          </cell>
          <cell r="AB28">
            <v>0.38126433016704875</v>
          </cell>
          <cell r="AC28">
            <v>0.84975630430175897</v>
          </cell>
          <cell r="AD28">
            <v>0.70570107858243447</v>
          </cell>
          <cell r="AE28">
            <v>7.7320568095358866E-2</v>
          </cell>
          <cell r="AF28">
            <v>0.64864864864864868</v>
          </cell>
          <cell r="AG28">
            <v>0.82215308027380218</v>
          </cell>
          <cell r="AH28">
            <v>9.9656357388316158E-2</v>
          </cell>
          <cell r="AI28">
            <v>0.92029809271188578</v>
          </cell>
          <cell r="AJ28">
            <v>0.23974082073434128</v>
          </cell>
          <cell r="AK28">
            <v>0.48294247426050008</v>
          </cell>
          <cell r="AL28">
            <v>0.72230889235569429</v>
          </cell>
          <cell r="AM28">
            <v>8.8947368421052622E-2</v>
          </cell>
          <cell r="AN28">
            <v>0.6</v>
          </cell>
          <cell r="AO28">
            <v>1</v>
          </cell>
          <cell r="AP28">
            <v>0.14285714285714285</v>
          </cell>
          <cell r="AQ28">
            <v>0.45454545454545453</v>
          </cell>
          <cell r="AR28">
            <v>6.9050554870530217E-2</v>
          </cell>
          <cell r="AS28">
            <v>0</v>
          </cell>
          <cell r="AT28">
            <v>0.41938111239204551</v>
          </cell>
          <cell r="AU28">
            <v>0.19531432552480835</v>
          </cell>
          <cell r="AV28">
            <v>0.68181818181818177</v>
          </cell>
          <cell r="AW28">
            <v>0.85136680629279626</v>
          </cell>
          <cell r="AX28">
            <v>0</v>
          </cell>
          <cell r="AY28">
            <v>0.26646248085758045</v>
          </cell>
          <cell r="AZ28">
            <v>0.75895243185462324</v>
          </cell>
          <cell r="BA28">
            <v>0.27575982209043737</v>
          </cell>
          <cell r="BB28">
            <v>0.10638297872340427</v>
          </cell>
          <cell r="BD28">
            <v>0.12312811980033277</v>
          </cell>
          <cell r="BE28">
            <v>0.61084905675062295</v>
          </cell>
        </row>
        <row r="29">
          <cell r="A29">
            <v>206</v>
          </cell>
          <cell r="B29">
            <v>88009</v>
          </cell>
          <cell r="C29" t="str">
            <v>RAGUSA</v>
          </cell>
          <cell r="D29" t="str">
            <v>SICILIA</v>
          </cell>
          <cell r="E29">
            <v>84136</v>
          </cell>
          <cell r="F29">
            <v>2</v>
          </cell>
          <cell r="G29" t="str">
            <v>A</v>
          </cell>
          <cell r="H29">
            <v>0.5</v>
          </cell>
          <cell r="I29">
            <v>0.76315789473684215</v>
          </cell>
          <cell r="J29">
            <v>0.9793916821849783</v>
          </cell>
          <cell r="K29">
            <v>0.84504960945746255</v>
          </cell>
          <cell r="L29">
            <v>0.18322082931533273</v>
          </cell>
          <cell r="M29">
            <v>0.69959266802443965</v>
          </cell>
          <cell r="N29">
            <v>1.6133145229494633E-2</v>
          </cell>
          <cell r="O29">
            <v>9.0909090909090912E-2</v>
          </cell>
          <cell r="P29">
            <v>0.51271827306476014</v>
          </cell>
          <cell r="Q29">
            <v>0.25990491283676698</v>
          </cell>
          <cell r="R29">
            <v>0.55618534788153606</v>
          </cell>
          <cell r="S29">
            <v>0.14212076583210606</v>
          </cell>
          <cell r="T29">
            <v>0.10843373493975904</v>
          </cell>
          <cell r="U29">
            <v>0.11111111111111112</v>
          </cell>
          <cell r="V29">
            <v>0</v>
          </cell>
          <cell r="W29">
            <v>1</v>
          </cell>
          <cell r="X29">
            <v>0</v>
          </cell>
          <cell r="Y29">
            <v>6.0606060606060608E-2</v>
          </cell>
          <cell r="Z29">
            <v>1</v>
          </cell>
          <cell r="AA29">
            <v>0.5220082530949105</v>
          </cell>
          <cell r="AB29">
            <v>4.7494267933180484E-2</v>
          </cell>
          <cell r="AC29">
            <v>0.67281203644840015</v>
          </cell>
          <cell r="AD29">
            <v>0.10785824345146379</v>
          </cell>
          <cell r="AE29">
            <v>6.4354552371290882E-2</v>
          </cell>
          <cell r="AF29">
            <v>2.7027027027027029E-2</v>
          </cell>
          <cell r="AG29">
            <v>0.9603609209707531</v>
          </cell>
          <cell r="AH29">
            <v>0.24054982817869414</v>
          </cell>
          <cell r="AI29">
            <v>0.40444612858405954</v>
          </cell>
          <cell r="AJ29">
            <v>8.2073434125269989E-2</v>
          </cell>
          <cell r="AK29">
            <v>0.58440921719235173</v>
          </cell>
          <cell r="AL29">
            <v>0.4565782631305253</v>
          </cell>
          <cell r="AM29">
            <v>0.10947368421052632</v>
          </cell>
          <cell r="AN29">
            <v>0.2</v>
          </cell>
          <cell r="AO29">
            <v>0.1</v>
          </cell>
          <cell r="AP29">
            <v>0.2857142857142857</v>
          </cell>
          <cell r="AQ29">
            <v>4.5454545454545456E-2</v>
          </cell>
          <cell r="AR29">
            <v>0.11344019728729965</v>
          </cell>
          <cell r="AS29">
            <v>0</v>
          </cell>
          <cell r="AT29">
            <v>0.43093372168586869</v>
          </cell>
          <cell r="AU29">
            <v>0.34896689652283219</v>
          </cell>
          <cell r="AV29">
            <v>0.36363636363636365</v>
          </cell>
          <cell r="AW29">
            <v>0.9885352694942029</v>
          </cell>
          <cell r="AX29">
            <v>0</v>
          </cell>
          <cell r="AY29">
            <v>0.51607963246554367</v>
          </cell>
          <cell r="AZ29">
            <v>0.86584714056654211</v>
          </cell>
          <cell r="BA29">
            <v>0.10822831727205337</v>
          </cell>
          <cell r="BB29">
            <v>4.2553191489361708E-2</v>
          </cell>
          <cell r="BD29">
            <v>2.4126455906821963E-2</v>
          </cell>
          <cell r="BE29">
            <v>0.89622641513349943</v>
          </cell>
        </row>
        <row r="30">
          <cell r="A30">
            <v>210</v>
          </cell>
          <cell r="B30">
            <v>89017</v>
          </cell>
          <cell r="C30" t="str">
            <v>SIRACUSA</v>
          </cell>
          <cell r="D30" t="str">
            <v>SICILIA</v>
          </cell>
          <cell r="E30">
            <v>160253</v>
          </cell>
          <cell r="F30">
            <v>2</v>
          </cell>
          <cell r="G30" t="str">
            <v>A</v>
          </cell>
          <cell r="H30">
            <v>0.75</v>
          </cell>
          <cell r="I30">
            <v>0.44736842105263158</v>
          </cell>
          <cell r="J30">
            <v>0.9256362507759156</v>
          </cell>
          <cell r="K30">
            <v>0.90859193582436149</v>
          </cell>
          <cell r="L30">
            <v>0.61652201864352285</v>
          </cell>
          <cell r="M30">
            <v>0.71232179226069214</v>
          </cell>
          <cell r="N30">
            <v>7.385949817369274E-3</v>
          </cell>
          <cell r="O30">
            <v>0.13636363636363635</v>
          </cell>
          <cell r="P30">
            <v>0.69641138457307861</v>
          </cell>
          <cell r="Q30">
            <v>0.71632329635499203</v>
          </cell>
          <cell r="R30">
            <v>0.76321383023947864</v>
          </cell>
          <cell r="S30">
            <v>0.24963181148748156</v>
          </cell>
          <cell r="T30">
            <v>0.16867469879518074</v>
          </cell>
          <cell r="U30">
            <v>0.32222222222222219</v>
          </cell>
          <cell r="V30">
            <v>0.5</v>
          </cell>
          <cell r="W30">
            <v>1</v>
          </cell>
          <cell r="X30">
            <v>0.42857142857142855</v>
          </cell>
          <cell r="Y30">
            <v>4.5454545454545456E-2</v>
          </cell>
          <cell r="Z30">
            <v>1</v>
          </cell>
          <cell r="AA30">
            <v>0.58321870701513057</v>
          </cell>
          <cell r="AB30">
            <v>9.9574189321978382E-2</v>
          </cell>
          <cell r="AC30">
            <v>0.66073320618775166</v>
          </cell>
          <cell r="AD30">
            <v>0.19568567026194145</v>
          </cell>
          <cell r="AE30">
            <v>5.1737255896525489E-2</v>
          </cell>
          <cell r="AF30">
            <v>8.1081081081081086E-2</v>
          </cell>
          <cell r="AG30">
            <v>0.94517734909769768</v>
          </cell>
          <cell r="AH30">
            <v>9.6219931271477668E-2</v>
          </cell>
          <cell r="AI30">
            <v>0.46040166729821907</v>
          </cell>
          <cell r="AJ30">
            <v>0.11231101511879051</v>
          </cell>
          <cell r="AK30">
            <v>0.66244484392874659</v>
          </cell>
          <cell r="AL30">
            <v>0.53978159126365066</v>
          </cell>
          <cell r="AM30">
            <v>5.1578947368421051E-2</v>
          </cell>
          <cell r="AN30">
            <v>0.13333333333333333</v>
          </cell>
          <cell r="AO30">
            <v>0.16666666666666666</v>
          </cell>
          <cell r="AP30">
            <v>9.5238095238095233E-2</v>
          </cell>
          <cell r="AQ30">
            <v>9.0909090909090912E-2</v>
          </cell>
          <cell r="AR30">
            <v>0.10480887792848335</v>
          </cell>
          <cell r="AS30">
            <v>0</v>
          </cell>
          <cell r="AT30">
            <v>0.45795261206682125</v>
          </cell>
          <cell r="AU30">
            <v>0.2280353898140319</v>
          </cell>
          <cell r="AV30">
            <v>0.34848484848484851</v>
          </cell>
          <cell r="AW30">
            <v>0.92912360616078082</v>
          </cell>
          <cell r="AX30">
            <v>0.2</v>
          </cell>
          <cell r="AY30">
            <v>0.3920367534456356</v>
          </cell>
          <cell r="AZ30">
            <v>0.44628540887226087</v>
          </cell>
          <cell r="BA30">
            <v>0.1927353595255745</v>
          </cell>
          <cell r="BB30">
            <v>0.21276595744680854</v>
          </cell>
          <cell r="BD30">
            <v>8.8186356073211306E-2</v>
          </cell>
          <cell r="BE30">
            <v>0.48113207566749738</v>
          </cell>
        </row>
      </sheetData>
      <sheetData sheetId="11">
        <row r="2">
          <cell r="A2">
            <v>195</v>
          </cell>
          <cell r="B2">
            <v>87004</v>
          </cell>
          <cell r="C2" t="str">
            <v>ACIREALE</v>
          </cell>
          <cell r="D2" t="str">
            <v>SICILIA</v>
          </cell>
          <cell r="E2">
            <v>150017</v>
          </cell>
          <cell r="F2">
            <v>3</v>
          </cell>
          <cell r="G2" t="str">
            <v>B</v>
          </cell>
          <cell r="H2">
            <v>1</v>
          </cell>
          <cell r="I2">
            <v>0.44736842105263158</v>
          </cell>
          <cell r="J2">
            <v>0.80893854748603355</v>
          </cell>
          <cell r="K2">
            <v>0.95081275068608828</v>
          </cell>
          <cell r="L2">
            <v>0.63066538090646074</v>
          </cell>
          <cell r="M2">
            <v>0.51578411405295288</v>
          </cell>
          <cell r="N2">
            <v>3.6050993507482261E-2</v>
          </cell>
          <cell r="O2">
            <v>9.0909090909090912E-2</v>
          </cell>
          <cell r="P2">
            <v>0.55341674687199227</v>
          </cell>
          <cell r="Q2">
            <v>0.53882725832012668</v>
          </cell>
          <cell r="R2">
            <v>0.72693779226300126</v>
          </cell>
          <cell r="S2">
            <v>0.46244477172312226</v>
          </cell>
          <cell r="T2">
            <v>0.24096385542168677</v>
          </cell>
          <cell r="U2">
            <v>0.38888888888888884</v>
          </cell>
          <cell r="V2">
            <v>0</v>
          </cell>
          <cell r="W2">
            <v>1</v>
          </cell>
          <cell r="X2">
            <v>0.14285714285714285</v>
          </cell>
          <cell r="Y2">
            <v>3.0303030303030304E-2</v>
          </cell>
          <cell r="Z2">
            <v>1</v>
          </cell>
          <cell r="AA2">
            <v>0.70220082530949102</v>
          </cell>
          <cell r="AB2">
            <v>7.3698001965280049E-2</v>
          </cell>
          <cell r="AC2">
            <v>0.83047255774528506</v>
          </cell>
          <cell r="AD2">
            <v>0.23266563944530047</v>
          </cell>
          <cell r="AE2">
            <v>4.308267816383464E-2</v>
          </cell>
          <cell r="AF2">
            <v>0.13513513513513514</v>
          </cell>
          <cell r="AG2">
            <v>0.4443061605476043</v>
          </cell>
          <cell r="AH2">
            <v>0.20274914089347082</v>
          </cell>
          <cell r="AI2">
            <v>0.74763167866616143</v>
          </cell>
          <cell r="AJ2">
            <v>9.9352051835853133E-2</v>
          </cell>
          <cell r="AK2">
            <v>0.75167511031214251</v>
          </cell>
          <cell r="AL2">
            <v>0.60998439937597504</v>
          </cell>
          <cell r="AM2">
            <v>0.11736842105263158</v>
          </cell>
          <cell r="AN2">
            <v>6.6666666666666666E-2</v>
          </cell>
          <cell r="AO2">
            <v>0.13333333333333333</v>
          </cell>
          <cell r="AP2">
            <v>5.5555555555555559E-2</v>
          </cell>
          <cell r="AQ2">
            <v>4.5454545454545456E-2</v>
          </cell>
          <cell r="AR2">
            <v>6.1652281134401982E-3</v>
          </cell>
          <cell r="AS2">
            <v>3.7075180226570545E-3</v>
          </cell>
          <cell r="AT2">
            <v>0.28041033492680384</v>
          </cell>
          <cell r="AU2">
            <v>0.17625501263588481</v>
          </cell>
          <cell r="AV2">
            <v>0.18181818181818182</v>
          </cell>
          <cell r="AW2">
            <v>0.617195902739892</v>
          </cell>
          <cell r="AX2">
            <v>0</v>
          </cell>
          <cell r="AY2">
            <v>0.20673813169984689</v>
          </cell>
          <cell r="AZ2">
            <v>0.67076429716729025</v>
          </cell>
          <cell r="BA2">
            <v>0.12453669384729429</v>
          </cell>
          <cell r="BB2">
            <v>0.10638297872340427</v>
          </cell>
          <cell r="BD2">
            <v>0.13893510815307819</v>
          </cell>
          <cell r="BE2">
            <v>0.66273584918387329</v>
          </cell>
        </row>
        <row r="3">
          <cell r="A3">
            <v>15</v>
          </cell>
          <cell r="B3">
            <v>78003</v>
          </cell>
          <cell r="C3" t="str">
            <v>ACRI</v>
          </cell>
          <cell r="D3" t="str">
            <v>CALABRIA</v>
          </cell>
          <cell r="E3">
            <v>20858</v>
          </cell>
          <cell r="F3">
            <v>3</v>
          </cell>
          <cell r="G3" t="str">
            <v>B</v>
          </cell>
          <cell r="H3">
            <v>0</v>
          </cell>
          <cell r="I3">
            <v>0.28947368421052633</v>
          </cell>
          <cell r="J3">
            <v>0.9901924270639354</v>
          </cell>
          <cell r="K3">
            <v>0.2294701287734853</v>
          </cell>
          <cell r="L3">
            <v>0.73256187720990018</v>
          </cell>
          <cell r="M3">
            <v>0.66038696537678199</v>
          </cell>
          <cell r="N3">
            <v>5.6687990401567455E-4</v>
          </cell>
          <cell r="O3">
            <v>4.5454545454545456E-2</v>
          </cell>
          <cell r="P3">
            <v>0.38457307850955591</v>
          </cell>
          <cell r="Q3">
            <v>0.99049128367670369</v>
          </cell>
          <cell r="R3">
            <v>0.81436871191724536</v>
          </cell>
          <cell r="S3">
            <v>0.1134020618556701</v>
          </cell>
          <cell r="T3">
            <v>0</v>
          </cell>
          <cell r="U3">
            <v>0.19999999999999998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9.8800102118968711E-2</v>
          </cell>
          <cell r="AA3">
            <v>0.57290233837689131</v>
          </cell>
          <cell r="AB3">
            <v>0.15132656403537503</v>
          </cell>
          <cell r="AC3">
            <v>0.43547361729179906</v>
          </cell>
          <cell r="AD3">
            <v>5.5469953775038522E-2</v>
          </cell>
          <cell r="AE3">
            <v>9.9416687801166623E-2</v>
          </cell>
          <cell r="AF3">
            <v>0</v>
          </cell>
          <cell r="AG3">
            <v>0.93092719352831366</v>
          </cell>
          <cell r="AH3">
            <v>0.47766323024054985</v>
          </cell>
          <cell r="AI3">
            <v>0.44739168877099911</v>
          </cell>
          <cell r="AJ3">
            <v>6.6954643628509725E-2</v>
          </cell>
          <cell r="AK3">
            <v>0.83314267037097567</v>
          </cell>
          <cell r="AL3">
            <v>0.66458658346333854</v>
          </cell>
          <cell r="AM3">
            <v>0.47736842105263161</v>
          </cell>
          <cell r="AN3">
            <v>6.6666666666666666E-2</v>
          </cell>
          <cell r="AO3">
            <v>0</v>
          </cell>
          <cell r="AP3">
            <v>0.38095238095238093</v>
          </cell>
          <cell r="AQ3">
            <v>4.5454545454545456E-2</v>
          </cell>
          <cell r="AR3">
            <v>0.27250308261405676</v>
          </cell>
          <cell r="AS3">
            <v>0</v>
          </cell>
          <cell r="AT3">
            <v>0.77175235777034012</v>
          </cell>
          <cell r="AU3">
            <v>0.52645819221116497</v>
          </cell>
          <cell r="AV3">
            <v>0</v>
          </cell>
          <cell r="AW3">
            <v>0.98381430169954132</v>
          </cell>
          <cell r="AX3">
            <v>0</v>
          </cell>
          <cell r="AY3">
            <v>0.20214395099540586</v>
          </cell>
          <cell r="AZ3">
            <v>0.77231427044361312</v>
          </cell>
          <cell r="BA3">
            <v>6.671608598962194E-3</v>
          </cell>
          <cell r="BB3">
            <v>0.29787234042553196</v>
          </cell>
          <cell r="BD3">
            <v>5.8236272878535774E-3</v>
          </cell>
          <cell r="BE3">
            <v>0.37735849080099687</v>
          </cell>
        </row>
        <row r="4">
          <cell r="A4">
            <v>196</v>
          </cell>
          <cell r="B4">
            <v>87006</v>
          </cell>
          <cell r="C4" t="str">
            <v>ADRANO</v>
          </cell>
          <cell r="D4" t="str">
            <v>SICILIA</v>
          </cell>
          <cell r="E4">
            <v>119922</v>
          </cell>
          <cell r="F4">
            <v>3</v>
          </cell>
          <cell r="G4" t="str">
            <v>B</v>
          </cell>
          <cell r="H4">
            <v>0</v>
          </cell>
          <cell r="I4">
            <v>0.39473684210526316</v>
          </cell>
          <cell r="J4">
            <v>0.96697703289882064</v>
          </cell>
          <cell r="K4">
            <v>0.92379142917458312</v>
          </cell>
          <cell r="L4">
            <v>0.66570234651237536</v>
          </cell>
          <cell r="M4">
            <v>0.43177189409368616</v>
          </cell>
          <cell r="N4">
            <v>2.9297967854790686E-3</v>
          </cell>
          <cell r="O4">
            <v>9.0909090909090912E-2</v>
          </cell>
          <cell r="P4">
            <v>0.55644163343874609</v>
          </cell>
          <cell r="Q4">
            <v>0.68304278922345485</v>
          </cell>
          <cell r="R4">
            <v>0.60592319682584672</v>
          </cell>
          <cell r="S4">
            <v>0.12886597938144329</v>
          </cell>
          <cell r="T4">
            <v>0.16867469879518074</v>
          </cell>
          <cell r="U4">
            <v>0.23333333333333331</v>
          </cell>
          <cell r="V4">
            <v>0</v>
          </cell>
          <cell r="W4">
            <v>0</v>
          </cell>
          <cell r="X4">
            <v>0.14285714285714285</v>
          </cell>
          <cell r="Y4">
            <v>0.13636363636363635</v>
          </cell>
          <cell r="Z4">
            <v>0.99872351289251982</v>
          </cell>
          <cell r="AA4">
            <v>0.86313617606602466</v>
          </cell>
          <cell r="AB4">
            <v>6.3544055027841467E-2</v>
          </cell>
          <cell r="AC4">
            <v>0.56346683619410898</v>
          </cell>
          <cell r="AD4">
            <v>0.16486902927580893</v>
          </cell>
          <cell r="AE4">
            <v>1</v>
          </cell>
          <cell r="AF4">
            <v>0</v>
          </cell>
          <cell r="AG4">
            <v>0.85718730553827016</v>
          </cell>
          <cell r="AH4">
            <v>9.9656357388316158E-2</v>
          </cell>
          <cell r="AI4">
            <v>0.56763925729442966</v>
          </cell>
          <cell r="AJ4">
            <v>0.11015118790496761</v>
          </cell>
          <cell r="AK4">
            <v>0.46443454812877921</v>
          </cell>
          <cell r="AL4">
            <v>0.32553302132085271</v>
          </cell>
          <cell r="AM4">
            <v>0.18157894736842106</v>
          </cell>
          <cell r="AN4">
            <v>0.13333333333333333</v>
          </cell>
          <cell r="AO4">
            <v>3.3333333333333333E-2</v>
          </cell>
          <cell r="AP4">
            <v>0.13492063492063494</v>
          </cell>
          <cell r="AQ4">
            <v>9.0909090909090912E-2</v>
          </cell>
          <cell r="AR4">
            <v>2.712700369913687E-2</v>
          </cell>
          <cell r="AS4">
            <v>0</v>
          </cell>
          <cell r="AT4">
            <v>0.52068836925559692</v>
          </cell>
          <cell r="AU4">
            <v>0.16626526219017371</v>
          </cell>
          <cell r="AV4">
            <v>0.10606060606060606</v>
          </cell>
          <cell r="AW4">
            <v>0.93724464044649825</v>
          </cell>
          <cell r="AX4">
            <v>0.32</v>
          </cell>
          <cell r="AY4">
            <v>0.12710566615620217</v>
          </cell>
          <cell r="AZ4">
            <v>0.29235702832709792</v>
          </cell>
          <cell r="BA4">
            <v>5.3372868791697552E-2</v>
          </cell>
          <cell r="BB4">
            <v>2.1276595744680854E-2</v>
          </cell>
          <cell r="BD4">
            <v>1.5806988352745424E-2</v>
          </cell>
          <cell r="BE4">
            <v>0.5018867926407975</v>
          </cell>
        </row>
        <row r="5">
          <cell r="A5">
            <v>80</v>
          </cell>
          <cell r="B5">
            <v>63002</v>
          </cell>
          <cell r="C5" t="str">
            <v>AFRAGOLA</v>
          </cell>
          <cell r="D5" t="str">
            <v>CAMPANIA</v>
          </cell>
          <cell r="E5">
            <v>252127</v>
          </cell>
          <cell r="F5">
            <v>3</v>
          </cell>
          <cell r="G5" t="str">
            <v>B</v>
          </cell>
          <cell r="H5">
            <v>1</v>
          </cell>
          <cell r="I5">
            <v>0.44736842105263158</v>
          </cell>
          <cell r="J5">
            <v>0.46691495965238983</v>
          </cell>
          <cell r="K5">
            <v>0.97804517627190202</v>
          </cell>
          <cell r="L5">
            <v>7.6824172291867568E-2</v>
          </cell>
          <cell r="M5">
            <v>2.3930753564154729E-2</v>
          </cell>
          <cell r="N5">
            <v>2.1556112854964971E-3</v>
          </cell>
          <cell r="O5">
            <v>0.18181818181818182</v>
          </cell>
          <cell r="P5">
            <v>0.60387735459920255</v>
          </cell>
          <cell r="Q5">
            <v>0.72424722662440566</v>
          </cell>
          <cell r="R5">
            <v>0.88621227150347182</v>
          </cell>
          <cell r="S5">
            <v>0.50883652430044179</v>
          </cell>
          <cell r="T5">
            <v>0.39759036144578319</v>
          </cell>
          <cell r="U5">
            <v>0.68888888888888888</v>
          </cell>
          <cell r="V5">
            <v>0</v>
          </cell>
          <cell r="W5">
            <v>1</v>
          </cell>
          <cell r="X5">
            <v>0.42857142857142855</v>
          </cell>
          <cell r="Y5">
            <v>0.13636363636363635</v>
          </cell>
          <cell r="Z5">
            <v>0.98953280571866231</v>
          </cell>
          <cell r="AA5">
            <v>1</v>
          </cell>
          <cell r="AB5">
            <v>9.6626269243367188E-2</v>
          </cell>
          <cell r="AC5">
            <v>0.65607120152574705</v>
          </cell>
          <cell r="AD5">
            <v>0.22033898305084745</v>
          </cell>
          <cell r="AE5">
            <v>3.5886380928227241E-2</v>
          </cell>
          <cell r="AF5">
            <v>0</v>
          </cell>
          <cell r="AG5">
            <v>0.77461107654013694</v>
          </cell>
          <cell r="AH5">
            <v>0</v>
          </cell>
          <cell r="AI5">
            <v>0.6091954022988505</v>
          </cell>
          <cell r="AJ5">
            <v>9.9352051835853133E-2</v>
          </cell>
          <cell r="AK5">
            <v>0.16832815819578367</v>
          </cell>
          <cell r="AL5">
            <v>0.83879355174206982</v>
          </cell>
          <cell r="AM5">
            <v>9.736842105263159E-2</v>
          </cell>
          <cell r="AN5">
            <v>0</v>
          </cell>
          <cell r="AO5">
            <v>6.6666666666666666E-2</v>
          </cell>
          <cell r="AP5">
            <v>0</v>
          </cell>
          <cell r="AQ5">
            <v>0</v>
          </cell>
          <cell r="AR5">
            <v>3.4525277435265109E-2</v>
          </cell>
          <cell r="AS5">
            <v>0</v>
          </cell>
          <cell r="AT5">
            <v>0.19062241849217831</v>
          </cell>
          <cell r="AU5">
            <v>2.5791059199262317E-2</v>
          </cell>
          <cell r="AV5">
            <v>4.5454545454545456E-2</v>
          </cell>
          <cell r="AW5">
            <v>0.78056886231734102</v>
          </cell>
          <cell r="AX5">
            <v>0</v>
          </cell>
          <cell r="AY5">
            <v>3.2159264931087291E-2</v>
          </cell>
          <cell r="AZ5">
            <v>0.17370390165686797</v>
          </cell>
          <cell r="BA5">
            <v>3.4840622683469234E-2</v>
          </cell>
          <cell r="BB5">
            <v>4.2553191489361708E-2</v>
          </cell>
          <cell r="BD5">
            <v>4.9916805324459225E-2</v>
          </cell>
          <cell r="BE5">
            <v>0.48113207566749738</v>
          </cell>
        </row>
        <row r="6">
          <cell r="A6">
            <v>164</v>
          </cell>
          <cell r="B6">
            <v>81001</v>
          </cell>
          <cell r="C6" t="str">
            <v>ALCAMO</v>
          </cell>
          <cell r="D6" t="str">
            <v>SICILIA</v>
          </cell>
          <cell r="E6">
            <v>67413</v>
          </cell>
          <cell r="F6">
            <v>3</v>
          </cell>
          <cell r="G6" t="str">
            <v>B</v>
          </cell>
          <cell r="H6">
            <v>0</v>
          </cell>
          <cell r="I6">
            <v>0.26315789473684209</v>
          </cell>
          <cell r="J6">
            <v>0.9962756052141527</v>
          </cell>
          <cell r="K6">
            <v>0.82478361832383373</v>
          </cell>
          <cell r="L6">
            <v>0.67084538733526178</v>
          </cell>
          <cell r="M6">
            <v>0.6507128309572302</v>
          </cell>
          <cell r="N6">
            <v>8.7728792912717003E-3</v>
          </cell>
          <cell r="O6">
            <v>4.5454545454545456E-2</v>
          </cell>
          <cell r="P6">
            <v>0.54021724185343056</v>
          </cell>
          <cell r="Q6">
            <v>0.57210776545166397</v>
          </cell>
          <cell r="R6">
            <v>0.48689244721553071</v>
          </cell>
          <cell r="S6">
            <v>0.11561119293078055</v>
          </cell>
          <cell r="T6">
            <v>0.14457831325301204</v>
          </cell>
          <cell r="U6">
            <v>0.38888888888888884</v>
          </cell>
          <cell r="V6">
            <v>0</v>
          </cell>
          <cell r="W6">
            <v>1</v>
          </cell>
          <cell r="X6">
            <v>0.2857142857142857</v>
          </cell>
          <cell r="Y6">
            <v>6.0606060606060608E-2</v>
          </cell>
          <cell r="Z6">
            <v>0.91447536379882555</v>
          </cell>
          <cell r="AA6">
            <v>0.57565337001375516</v>
          </cell>
          <cell r="AB6">
            <v>9.4988535866360954E-3</v>
          </cell>
          <cell r="AC6">
            <v>0.32909514727696548</v>
          </cell>
          <cell r="AD6">
            <v>2.9275808936825885E-2</v>
          </cell>
          <cell r="AE6">
            <v>4.9771747400456506E-2</v>
          </cell>
          <cell r="AF6">
            <v>5.4054054054054057E-2</v>
          </cell>
          <cell r="AG6">
            <v>0.78892345986309897</v>
          </cell>
          <cell r="AH6">
            <v>0.24742268041237112</v>
          </cell>
          <cell r="AI6">
            <v>0.31375521030693448</v>
          </cell>
          <cell r="AJ6">
            <v>3.6717062634989202E-2</v>
          </cell>
          <cell r="AK6">
            <v>0.93048292204608596</v>
          </cell>
          <cell r="AL6">
            <v>0.31461258450338037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0.37589095218184798</v>
          </cell>
          <cell r="AU6">
            <v>0.29014970718688488</v>
          </cell>
          <cell r="AV6">
            <v>9.0909090909090912E-2</v>
          </cell>
          <cell r="AW6">
            <v>0.97190541946201947</v>
          </cell>
          <cell r="AX6">
            <v>0</v>
          </cell>
          <cell r="AY6">
            <v>0.25267993874425726</v>
          </cell>
          <cell r="AZ6">
            <v>0.69748797434526988</v>
          </cell>
          <cell r="BA6">
            <v>3.4840622683469234E-2</v>
          </cell>
          <cell r="BB6">
            <v>6.3829787234042548E-2</v>
          </cell>
          <cell r="BD6">
            <v>9.1514143094841936E-3</v>
          </cell>
          <cell r="BE6">
            <v>0.65408805079091015</v>
          </cell>
        </row>
        <row r="7">
          <cell r="A7">
            <v>131</v>
          </cell>
          <cell r="B7">
            <v>72004</v>
          </cell>
          <cell r="C7" t="str">
            <v>ALTAMURA</v>
          </cell>
          <cell r="D7" t="str">
            <v>PUGLIA</v>
          </cell>
          <cell r="E7">
            <v>164060</v>
          </cell>
          <cell r="F7">
            <v>3</v>
          </cell>
          <cell r="G7" t="str">
            <v>B</v>
          </cell>
          <cell r="H7">
            <v>0.17</v>
          </cell>
          <cell r="I7">
            <v>0.5</v>
          </cell>
          <cell r="J7">
            <v>0.98758535071384235</v>
          </cell>
          <cell r="K7">
            <v>0.92906903103229899</v>
          </cell>
          <cell r="L7">
            <v>0.63837994214079086</v>
          </cell>
          <cell r="M7">
            <v>0.33197556008146617</v>
          </cell>
          <cell r="N7">
            <v>1.2750211433362258E-3</v>
          </cell>
          <cell r="O7">
            <v>0.13636363636363635</v>
          </cell>
          <cell r="P7">
            <v>0.54117970576103402</v>
          </cell>
          <cell r="Q7">
            <v>0.65134706814580023</v>
          </cell>
          <cell r="R7">
            <v>0.79793113220915413</v>
          </cell>
          <cell r="S7">
            <v>6.4064801178203248E-2</v>
          </cell>
          <cell r="T7">
            <v>0.15662650602409639</v>
          </cell>
          <cell r="U7">
            <v>0.11111111111111112</v>
          </cell>
          <cell r="V7">
            <v>0</v>
          </cell>
          <cell r="W7">
            <v>0</v>
          </cell>
          <cell r="X7">
            <v>0</v>
          </cell>
          <cell r="Y7">
            <v>0.18181818181818182</v>
          </cell>
          <cell r="Z7">
            <v>0.97370436558590756</v>
          </cell>
          <cell r="AA7">
            <v>0.89408528198074266</v>
          </cell>
          <cell r="AB7">
            <v>0.12381264330167049</v>
          </cell>
          <cell r="AC7">
            <v>0.71985590167408353</v>
          </cell>
          <cell r="AD7">
            <v>0.19414483821263481</v>
          </cell>
          <cell r="AE7">
            <v>5.5541465888917077E-2</v>
          </cell>
          <cell r="AF7">
            <v>0</v>
          </cell>
          <cell r="AG7">
            <v>0.84797759800871197</v>
          </cell>
          <cell r="AH7">
            <v>8.9347079037800689E-2</v>
          </cell>
          <cell r="AI7">
            <v>0.55576607300745229</v>
          </cell>
          <cell r="AJ7">
            <v>9.5032397408207347E-2</v>
          </cell>
          <cell r="AK7">
            <v>0.58982268344500732</v>
          </cell>
          <cell r="AL7">
            <v>0.68798751950078008</v>
          </cell>
          <cell r="AM7">
            <v>3.6315789473684211E-2</v>
          </cell>
          <cell r="AN7">
            <v>0.26666666666666666</v>
          </cell>
          <cell r="AO7">
            <v>6.6666666666666666E-2</v>
          </cell>
          <cell r="AP7">
            <v>0.19047619047619047</v>
          </cell>
          <cell r="AQ7">
            <v>4.5454545454545456E-2</v>
          </cell>
          <cell r="AR7">
            <v>4.9321824907521579E-3</v>
          </cell>
          <cell r="AS7">
            <v>2.0391349124613802E-2</v>
          </cell>
          <cell r="AT7">
            <v>0.14723218128051541</v>
          </cell>
          <cell r="AU7">
            <v>8.0923001438656009E-2</v>
          </cell>
          <cell r="AV7">
            <v>0.10606060606060606</v>
          </cell>
          <cell r="AW7">
            <v>0.98283799786195769</v>
          </cell>
          <cell r="AX7">
            <v>0.66666666640000005</v>
          </cell>
          <cell r="AY7">
            <v>0.18300153139356817</v>
          </cell>
          <cell r="AZ7">
            <v>0.66916087653661149</v>
          </cell>
          <cell r="BA7">
            <v>0.22238695329873981</v>
          </cell>
          <cell r="BB7">
            <v>8.5106382978723416E-2</v>
          </cell>
          <cell r="BD7">
            <v>1.9966722129783693E-2</v>
          </cell>
          <cell r="BE7">
            <v>0.37735849080099687</v>
          </cell>
        </row>
        <row r="8">
          <cell r="A8">
            <v>102</v>
          </cell>
          <cell r="B8">
            <v>65006</v>
          </cell>
          <cell r="C8" t="str">
            <v>AMALFI</v>
          </cell>
          <cell r="D8" t="str">
            <v>CAMPANIA</v>
          </cell>
          <cell r="E8">
            <v>29988</v>
          </cell>
          <cell r="F8">
            <v>3</v>
          </cell>
          <cell r="G8" t="str">
            <v>B</v>
          </cell>
          <cell r="H8">
            <v>0</v>
          </cell>
          <cell r="I8">
            <v>0.42105263157894735</v>
          </cell>
          <cell r="J8">
            <v>0.861576660459342</v>
          </cell>
          <cell r="K8">
            <v>0.78340721975934136</v>
          </cell>
          <cell r="L8">
            <v>0.49019607843137269</v>
          </cell>
          <cell r="M8">
            <v>0.30651731160896112</v>
          </cell>
          <cell r="N8">
            <v>0.42296579090753988</v>
          </cell>
          <cell r="O8">
            <v>4.5454545454545456E-2</v>
          </cell>
          <cell r="P8">
            <v>0.25257802832393778</v>
          </cell>
          <cell r="Q8">
            <v>0.64976228209191755</v>
          </cell>
          <cell r="R8">
            <v>0.58551792546407833</v>
          </cell>
          <cell r="S8">
            <v>0.18483063328424151</v>
          </cell>
          <cell r="T8">
            <v>0</v>
          </cell>
          <cell r="U8">
            <v>0.64444444444444438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0.9601736022466173</v>
          </cell>
          <cell r="AA8">
            <v>0.60866574965612108</v>
          </cell>
          <cell r="AB8">
            <v>1.5067147068457253E-2</v>
          </cell>
          <cell r="AC8">
            <v>0.91396482305573212</v>
          </cell>
          <cell r="AD8">
            <v>4.4684129429892139E-2</v>
          </cell>
          <cell r="AE8">
            <v>1.5407050469185897E-2</v>
          </cell>
          <cell r="AF8">
            <v>0</v>
          </cell>
          <cell r="AG8">
            <v>0.58487865588052279</v>
          </cell>
          <cell r="AH8">
            <v>0.33333333333333331</v>
          </cell>
          <cell r="AI8">
            <v>4.7113805734495438E-2</v>
          </cell>
          <cell r="AJ8">
            <v>1.5118790496760261E-2</v>
          </cell>
          <cell r="AK8">
            <v>0.94592662199705846</v>
          </cell>
          <cell r="AL8">
            <v>0.47893915756630268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4.5454545454545456E-2</v>
          </cell>
          <cell r="AR8">
            <v>1.2330456226880395E-3</v>
          </cell>
          <cell r="AS8">
            <v>1.1946446961894954E-2</v>
          </cell>
          <cell r="AT8">
            <v>0.19066290762875571</v>
          </cell>
          <cell r="AU8">
            <v>0.41452650840774696</v>
          </cell>
          <cell r="AV8">
            <v>0.22727272727272727</v>
          </cell>
          <cell r="AW8">
            <v>0.33028240106572249</v>
          </cell>
          <cell r="AX8">
            <v>0</v>
          </cell>
          <cell r="AY8">
            <v>0.2741194486983155</v>
          </cell>
          <cell r="AZ8">
            <v>0.61090326028861563</v>
          </cell>
          <cell r="BA8">
            <v>0.11638250555967383</v>
          </cell>
          <cell r="BB8">
            <v>0.63829787234042556</v>
          </cell>
          <cell r="BD8">
            <v>0.16555740432612312</v>
          </cell>
          <cell r="BE8">
            <v>0.96226415133499466</v>
          </cell>
        </row>
        <row r="9">
          <cell r="A9">
            <v>16</v>
          </cell>
          <cell r="B9">
            <v>78010</v>
          </cell>
          <cell r="C9" t="str">
            <v>AMANTEA</v>
          </cell>
          <cell r="D9" t="str">
            <v>CALABRIA</v>
          </cell>
          <cell r="E9">
            <v>27901</v>
          </cell>
          <cell r="F9">
            <v>3</v>
          </cell>
          <cell r="G9" t="str">
            <v>B</v>
          </cell>
          <cell r="H9">
            <v>0</v>
          </cell>
          <cell r="I9">
            <v>0.18421052631578949</v>
          </cell>
          <cell r="J9">
            <v>0.98795779019242702</v>
          </cell>
          <cell r="K9">
            <v>0.48406164238969812</v>
          </cell>
          <cell r="L9">
            <v>0.58277081324333013</v>
          </cell>
          <cell r="M9">
            <v>0.71639511201629325</v>
          </cell>
          <cell r="N9">
            <v>4.4440449174355016E-2</v>
          </cell>
          <cell r="O9">
            <v>9.0909090909090912E-2</v>
          </cell>
          <cell r="P9">
            <v>0.38141069709885878</v>
          </cell>
          <cell r="Q9">
            <v>0.70047543581616489</v>
          </cell>
          <cell r="R9">
            <v>0.3487317557035568</v>
          </cell>
          <cell r="S9">
            <v>0.15095729013254786</v>
          </cell>
          <cell r="T9">
            <v>0.13253012048192772</v>
          </cell>
          <cell r="U9">
            <v>0.39999999999999997</v>
          </cell>
          <cell r="V9">
            <v>0</v>
          </cell>
          <cell r="W9">
            <v>1</v>
          </cell>
          <cell r="X9">
            <v>0</v>
          </cell>
          <cell r="Y9">
            <v>0</v>
          </cell>
          <cell r="Z9">
            <v>0.59714066887924433</v>
          </cell>
          <cell r="AA9">
            <v>0.5674002751031636</v>
          </cell>
          <cell r="AB9">
            <v>0.13855224369472652</v>
          </cell>
          <cell r="AC9">
            <v>0.31744013562195378</v>
          </cell>
          <cell r="AD9">
            <v>6.1633281972265024E-2</v>
          </cell>
          <cell r="AE9">
            <v>9.9670301800659417E-2</v>
          </cell>
          <cell r="AF9">
            <v>0</v>
          </cell>
          <cell r="AG9">
            <v>0.7357809583074052</v>
          </cell>
          <cell r="AH9">
            <v>0.34020618556701027</v>
          </cell>
          <cell r="AI9">
            <v>0.63016294050776811</v>
          </cell>
          <cell r="AJ9">
            <v>8.8552915766738655E-2</v>
          </cell>
          <cell r="AK9">
            <v>0.95048210491910445</v>
          </cell>
          <cell r="AL9">
            <v>0.29641185647425911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9.2687950566426366E-3</v>
          </cell>
          <cell r="AT9">
            <v>0.34038346678586595</v>
          </cell>
          <cell r="AU9">
            <v>0.4244625295930638</v>
          </cell>
          <cell r="AV9">
            <v>0.12121212121212122</v>
          </cell>
          <cell r="AW9">
            <v>0.79716086540471032</v>
          </cell>
          <cell r="AX9">
            <v>0</v>
          </cell>
          <cell r="AY9">
            <v>0.24502297090352224</v>
          </cell>
          <cell r="AZ9">
            <v>0.57669695350080186</v>
          </cell>
          <cell r="BA9">
            <v>9.2661230541141587E-2</v>
          </cell>
          <cell r="BB9">
            <v>8.5106382978723416E-2</v>
          </cell>
          <cell r="BD9">
            <v>4.6589018302828612E-2</v>
          </cell>
          <cell r="BE9">
            <v>0.26205450773130018</v>
          </cell>
        </row>
        <row r="10">
          <cell r="A10">
            <v>95</v>
          </cell>
          <cell r="B10">
            <v>64005</v>
          </cell>
          <cell r="C10" t="str">
            <v>ARIANO IRPINO</v>
          </cell>
          <cell r="D10" t="str">
            <v>CAMPANIA</v>
          </cell>
          <cell r="E10">
            <v>33268</v>
          </cell>
          <cell r="F10">
            <v>3</v>
          </cell>
          <cell r="G10" t="str">
            <v>B</v>
          </cell>
          <cell r="H10">
            <v>0</v>
          </cell>
          <cell r="I10">
            <v>0.31578947368421056</v>
          </cell>
          <cell r="J10">
            <v>0.9957790192427064</v>
          </cell>
          <cell r="K10">
            <v>1.0555203715431108E-3</v>
          </cell>
          <cell r="L10">
            <v>0.61780777884924465</v>
          </cell>
          <cell r="M10">
            <v>0.61558044806517287</v>
          </cell>
          <cell r="N10">
            <v>9.8075727083100188E-3</v>
          </cell>
          <cell r="O10">
            <v>4.5454545454545456E-2</v>
          </cell>
          <cell r="P10">
            <v>0.54626701498693797</v>
          </cell>
          <cell r="Q10">
            <v>0.67828843106180658</v>
          </cell>
          <cell r="R10">
            <v>0.60989088847952388</v>
          </cell>
          <cell r="S10">
            <v>0.10751104565537555</v>
          </cell>
          <cell r="T10">
            <v>9.6385542168674704E-2</v>
          </cell>
          <cell r="U10">
            <v>0.24444444444444444</v>
          </cell>
          <cell r="V10">
            <v>0</v>
          </cell>
          <cell r="W10">
            <v>0</v>
          </cell>
          <cell r="X10">
            <v>0</v>
          </cell>
          <cell r="Y10">
            <v>9.0909090909090912E-2</v>
          </cell>
          <cell r="Z10">
            <v>0.91166709216236919</v>
          </cell>
          <cell r="AA10">
            <v>0.55845942228335621</v>
          </cell>
          <cell r="AB10">
            <v>1.4739600393056008E-2</v>
          </cell>
          <cell r="AC10">
            <v>0.84509429963975413</v>
          </cell>
          <cell r="AD10">
            <v>7.3959938366718034E-2</v>
          </cell>
          <cell r="AE10">
            <v>5.9313974131372058E-2</v>
          </cell>
          <cell r="AF10">
            <v>2.7027027027027029E-2</v>
          </cell>
          <cell r="AG10">
            <v>0.80093341630367154</v>
          </cell>
          <cell r="AH10">
            <v>0.42268041237113402</v>
          </cell>
          <cell r="AI10">
            <v>0.3078186181634458</v>
          </cell>
          <cell r="AJ10">
            <v>8.8552915766738655E-2</v>
          </cell>
          <cell r="AK10">
            <v>0.97156398104265396</v>
          </cell>
          <cell r="AL10">
            <v>0.14248569942797723</v>
          </cell>
          <cell r="AM10">
            <v>5.5789473684210528E-2</v>
          </cell>
          <cell r="AN10">
            <v>6.6666666666666666E-2</v>
          </cell>
          <cell r="AO10">
            <v>0</v>
          </cell>
          <cell r="AP10">
            <v>0.23809523809523808</v>
          </cell>
          <cell r="AQ10">
            <v>4.5454545454545456E-2</v>
          </cell>
          <cell r="AR10">
            <v>2.4660912453760793E-2</v>
          </cell>
          <cell r="AS10">
            <v>3.4191555097837278E-2</v>
          </cell>
          <cell r="AT10">
            <v>0.41800046258240353</v>
          </cell>
          <cell r="AU10">
            <v>0.46100050384325947</v>
          </cell>
          <cell r="AV10">
            <v>0.15151515151515152</v>
          </cell>
          <cell r="AW10">
            <v>0.90256769658268099</v>
          </cell>
          <cell r="AX10">
            <v>0</v>
          </cell>
          <cell r="AY10">
            <v>0.29249617151607971</v>
          </cell>
          <cell r="AZ10">
            <v>0.74291822554783549</v>
          </cell>
          <cell r="BA10">
            <v>6.2268346923647147E-2</v>
          </cell>
          <cell r="BB10">
            <v>0.51063829787234039</v>
          </cell>
          <cell r="BD10">
            <v>1.8302828618968384E-2</v>
          </cell>
          <cell r="BE10">
            <v>0.2735849059344963</v>
          </cell>
        </row>
        <row r="11">
          <cell r="A11">
            <v>96</v>
          </cell>
          <cell r="B11">
            <v>64006</v>
          </cell>
          <cell r="C11" t="str">
            <v>ATRIPALDA</v>
          </cell>
          <cell r="D11" t="str">
            <v>CAMPANIA</v>
          </cell>
          <cell r="E11">
            <v>91392</v>
          </cell>
          <cell r="F11">
            <v>3</v>
          </cell>
          <cell r="G11" t="str">
            <v>B</v>
          </cell>
          <cell r="H11">
            <v>0.71</v>
          </cell>
          <cell r="I11">
            <v>0.34210526315789475</v>
          </cell>
          <cell r="J11">
            <v>0.97281191806331468</v>
          </cell>
          <cell r="K11">
            <v>0.52079375131940042</v>
          </cell>
          <cell r="L11">
            <v>0.54259080681452909</v>
          </cell>
          <cell r="M11">
            <v>0.6593686354378816</v>
          </cell>
          <cell r="N11">
            <v>7.7552473082377379E-2</v>
          </cell>
          <cell r="O11">
            <v>9.0909090909090912E-2</v>
          </cell>
          <cell r="P11">
            <v>0.74192217791832804</v>
          </cell>
          <cell r="Q11">
            <v>0.6228209191759112</v>
          </cell>
          <cell r="R11">
            <v>0.70724103726796095</v>
          </cell>
          <cell r="S11">
            <v>0.16642120765832105</v>
          </cell>
          <cell r="T11">
            <v>0.13253012048192772</v>
          </cell>
          <cell r="U11">
            <v>0.5444444444444444</v>
          </cell>
          <cell r="V11">
            <v>0</v>
          </cell>
          <cell r="W11">
            <v>1</v>
          </cell>
          <cell r="X11">
            <v>0.14285714285714285</v>
          </cell>
          <cell r="Y11">
            <v>6.0606060606060608E-2</v>
          </cell>
          <cell r="Z11">
            <v>0.86009701302016839</v>
          </cell>
          <cell r="AA11">
            <v>0.6127922971114167</v>
          </cell>
          <cell r="AB11">
            <v>4.585653455617425E-2</v>
          </cell>
          <cell r="AC11">
            <v>0.86713286713286719</v>
          </cell>
          <cell r="AD11">
            <v>0.21725731895223421</v>
          </cell>
          <cell r="AE11">
            <v>5.8806746132386498E-2</v>
          </cell>
          <cell r="AF11">
            <v>0</v>
          </cell>
          <cell r="AG11">
            <v>0.44710640945861863</v>
          </cell>
          <cell r="AH11">
            <v>0.12371134020618556</v>
          </cell>
          <cell r="AI11">
            <v>0.59997473790577238</v>
          </cell>
          <cell r="AJ11">
            <v>7.559395248380131E-2</v>
          </cell>
          <cell r="AK11">
            <v>0.90531541101487167</v>
          </cell>
          <cell r="AL11">
            <v>0.54186167446697875</v>
          </cell>
          <cell r="AM11">
            <v>3.0526315789473683E-2</v>
          </cell>
          <cell r="AN11">
            <v>6.6666666666666666E-2</v>
          </cell>
          <cell r="AO11">
            <v>3.3333333333333333E-2</v>
          </cell>
          <cell r="AP11">
            <v>7.9365079365079375E-2</v>
          </cell>
          <cell r="AQ11">
            <v>4.5454545454545456E-2</v>
          </cell>
          <cell r="AR11">
            <v>9.8643649815043158E-3</v>
          </cell>
          <cell r="AS11">
            <v>1.730175077239959E-2</v>
          </cell>
          <cell r="AT11">
            <v>7.39193339672191E-2</v>
          </cell>
          <cell r="AU11">
            <v>0.37285466360314523</v>
          </cell>
          <cell r="AV11">
            <v>0.54545454545454541</v>
          </cell>
          <cell r="AW11">
            <v>0.6915867836963524</v>
          </cell>
          <cell r="AX11">
            <v>7.0588235200000002E-2</v>
          </cell>
          <cell r="AY11">
            <v>0.23889739663093418</v>
          </cell>
          <cell r="AZ11">
            <v>0.72902191341528599</v>
          </cell>
          <cell r="BA11">
            <v>0.22312824314306895</v>
          </cell>
          <cell r="BB11">
            <v>0.25531914893617019</v>
          </cell>
          <cell r="BD11">
            <v>4.4093178036605653E-2</v>
          </cell>
          <cell r="BE11">
            <v>0.34073251930538395</v>
          </cell>
        </row>
        <row r="12">
          <cell r="A12">
            <v>207</v>
          </cell>
          <cell r="B12">
            <v>89001</v>
          </cell>
          <cell r="C12" t="str">
            <v>AUGUSTA</v>
          </cell>
          <cell r="D12" t="str">
            <v>SICILIA</v>
          </cell>
          <cell r="E12">
            <v>74051</v>
          </cell>
          <cell r="F12">
            <v>3</v>
          </cell>
          <cell r="G12" t="str">
            <v>B</v>
          </cell>
          <cell r="H12">
            <v>0.17</v>
          </cell>
          <cell r="I12">
            <v>0.47368421052631576</v>
          </cell>
          <cell r="J12">
            <v>0.98522656734947234</v>
          </cell>
          <cell r="K12">
            <v>0.83175005277601854</v>
          </cell>
          <cell r="L12">
            <v>0.70073931211828988</v>
          </cell>
          <cell r="M12">
            <v>0.60692464358452147</v>
          </cell>
          <cell r="N12">
            <v>1.2741038619381423E-2</v>
          </cell>
          <cell r="O12">
            <v>4.5454545454545456E-2</v>
          </cell>
          <cell r="P12">
            <v>0.6826619001787434</v>
          </cell>
          <cell r="Q12">
            <v>0.8177496038034866</v>
          </cell>
          <cell r="R12">
            <v>0.68286807425251528</v>
          </cell>
          <cell r="S12">
            <v>0.1921944035346097</v>
          </cell>
          <cell r="T12">
            <v>0.12048192771084339</v>
          </cell>
          <cell r="U12">
            <v>0.21111111111111111</v>
          </cell>
          <cell r="V12">
            <v>0.5</v>
          </cell>
          <cell r="W12">
            <v>0</v>
          </cell>
          <cell r="X12">
            <v>0.7142857142857143</v>
          </cell>
          <cell r="Y12">
            <v>7.575757575757576E-2</v>
          </cell>
          <cell r="Z12">
            <v>0.99846821547102371</v>
          </cell>
          <cell r="AA12">
            <v>0.62585969738651992</v>
          </cell>
          <cell r="AB12">
            <v>4.421880117916803E-2</v>
          </cell>
          <cell r="AC12">
            <v>0.72494172494172504</v>
          </cell>
          <cell r="AD12">
            <v>9.2449922958397532E-2</v>
          </cell>
          <cell r="AE12">
            <v>4.2068222165863561E-2</v>
          </cell>
          <cell r="AF12">
            <v>2.7027027027027029E-2</v>
          </cell>
          <cell r="AG12">
            <v>0.77853142501555694</v>
          </cell>
          <cell r="AH12">
            <v>0.20274914089347082</v>
          </cell>
          <cell r="AI12">
            <v>0.2170013894151826</v>
          </cell>
          <cell r="AJ12">
            <v>9.0712742980561548E-2</v>
          </cell>
          <cell r="AK12">
            <v>0.85714577545350545</v>
          </cell>
          <cell r="AL12">
            <v>0.40977639105564234</v>
          </cell>
          <cell r="AM12">
            <v>3.9473684210526314E-2</v>
          </cell>
          <cell r="AN12">
            <v>6.6666666666666666E-2</v>
          </cell>
          <cell r="AO12">
            <v>6.6666666666666666E-2</v>
          </cell>
          <cell r="AP12">
            <v>0.11111111111111112</v>
          </cell>
          <cell r="AQ12">
            <v>4.5454545454545456E-2</v>
          </cell>
          <cell r="AR12">
            <v>7.8914919852034526E-2</v>
          </cell>
          <cell r="AS12">
            <v>1.6271884654994854E-2</v>
          </cell>
          <cell r="AT12">
            <v>0.16425482701110167</v>
          </cell>
          <cell r="AU12">
            <v>0.26811435646370241</v>
          </cell>
          <cell r="AV12">
            <v>0.13636363636363635</v>
          </cell>
          <cell r="AW12">
            <v>0.93812571477779194</v>
          </cell>
          <cell r="AX12">
            <v>0.4</v>
          </cell>
          <cell r="AY12">
            <v>0.28560490045941811</v>
          </cell>
          <cell r="AZ12">
            <v>0.56226616782469285</v>
          </cell>
          <cell r="BA12">
            <v>0.10896960711638251</v>
          </cell>
          <cell r="BB12">
            <v>0.10638297872340427</v>
          </cell>
          <cell r="BD12">
            <v>2.7454242928452572E-2</v>
          </cell>
          <cell r="BE12">
            <v>0.37735849080099687</v>
          </cell>
        </row>
        <row r="13">
          <cell r="A13">
            <v>63</v>
          </cell>
          <cell r="B13">
            <v>61005</v>
          </cell>
          <cell r="C13" t="str">
            <v>AVERSA</v>
          </cell>
          <cell r="D13" t="str">
            <v>CAMPANIA</v>
          </cell>
          <cell r="E13">
            <v>224670</v>
          </cell>
          <cell r="F13">
            <v>3</v>
          </cell>
          <cell r="G13" t="str">
            <v>B</v>
          </cell>
          <cell r="H13">
            <v>1</v>
          </cell>
          <cell r="I13">
            <v>0.44736842105263158</v>
          </cell>
          <cell r="J13">
            <v>0.70577281191806329</v>
          </cell>
          <cell r="K13">
            <v>0.95186827105763139</v>
          </cell>
          <cell r="L13">
            <v>0.35808421729347495</v>
          </cell>
          <cell r="M13">
            <v>0.12372708757637473</v>
          </cell>
          <cell r="N13">
            <v>1.21264600826654E-3</v>
          </cell>
          <cell r="O13">
            <v>0.13636363636363635</v>
          </cell>
          <cell r="P13">
            <v>0.62051423071634815</v>
          </cell>
          <cell r="Q13">
            <v>0.5800316957210776</v>
          </cell>
          <cell r="R13">
            <v>0.88026073402295602</v>
          </cell>
          <cell r="S13">
            <v>0.57363770250368185</v>
          </cell>
          <cell r="T13">
            <v>0.30120481927710846</v>
          </cell>
          <cell r="U13">
            <v>0.39999999999999997</v>
          </cell>
          <cell r="V13">
            <v>0</v>
          </cell>
          <cell r="W13">
            <v>1</v>
          </cell>
          <cell r="X13">
            <v>0</v>
          </cell>
          <cell r="Y13">
            <v>7.575757575757576E-2</v>
          </cell>
          <cell r="Z13">
            <v>1</v>
          </cell>
          <cell r="AA13">
            <v>0.88651994497936715</v>
          </cell>
          <cell r="AB13">
            <v>9.1713069112348514E-2</v>
          </cell>
          <cell r="AC13">
            <v>0.70353888535706732</v>
          </cell>
          <cell r="AD13">
            <v>0.26348228043143296</v>
          </cell>
          <cell r="AE13">
            <v>1.7309155465381688E-2</v>
          </cell>
          <cell r="AF13">
            <v>5.4054054054054057E-2</v>
          </cell>
          <cell r="AG13">
            <v>0.49141257000622279</v>
          </cell>
          <cell r="AH13">
            <v>9.9656357388316158E-2</v>
          </cell>
          <cell r="AI13">
            <v>0.29784009094353919</v>
          </cell>
          <cell r="AJ13">
            <v>7.3434125269978404E-2</v>
          </cell>
          <cell r="AK13">
            <v>0</v>
          </cell>
          <cell r="AL13">
            <v>0.75559022360894434</v>
          </cell>
          <cell r="AM13">
            <v>2.8947368421052635E-2</v>
          </cell>
          <cell r="AN13">
            <v>6.6666666666666666E-2</v>
          </cell>
          <cell r="AO13">
            <v>6.6666666666666666E-2</v>
          </cell>
          <cell r="AP13">
            <v>3.1746031746031744E-2</v>
          </cell>
          <cell r="AQ13">
            <v>9.0909090909090912E-2</v>
          </cell>
          <cell r="AR13">
            <v>8.6313193588162772E-3</v>
          </cell>
          <cell r="AS13">
            <v>0</v>
          </cell>
          <cell r="AT13">
            <v>0.26688573136927152</v>
          </cell>
          <cell r="AU13">
            <v>5.3203799832549352E-2</v>
          </cell>
          <cell r="AV13">
            <v>0.21212121212121213</v>
          </cell>
          <cell r="AW13">
            <v>0.23997509638171552</v>
          </cell>
          <cell r="AX13">
            <v>0.4</v>
          </cell>
          <cell r="AY13">
            <v>5.0535987748851471E-2</v>
          </cell>
          <cell r="AZ13">
            <v>0.17477284874398732</v>
          </cell>
          <cell r="BA13">
            <v>0.12676056338028169</v>
          </cell>
          <cell r="BB13">
            <v>2.1276595744680854E-2</v>
          </cell>
          <cell r="BD13">
            <v>0.15391014975041595</v>
          </cell>
          <cell r="BE13">
            <v>0.11051212986395768</v>
          </cell>
        </row>
        <row r="14">
          <cell r="A14">
            <v>103</v>
          </cell>
          <cell r="B14">
            <v>65014</v>
          </cell>
          <cell r="C14" t="str">
            <v>BATTIPAGLIA</v>
          </cell>
          <cell r="D14" t="str">
            <v>CAMPANIA</v>
          </cell>
          <cell r="E14">
            <v>86754</v>
          </cell>
          <cell r="F14">
            <v>3</v>
          </cell>
          <cell r="G14" t="str">
            <v>B</v>
          </cell>
          <cell r="H14">
            <v>0.8</v>
          </cell>
          <cell r="I14">
            <v>0.39473684210526316</v>
          </cell>
          <cell r="J14">
            <v>0.92650527622594658</v>
          </cell>
          <cell r="K14">
            <v>0.86088241503061014</v>
          </cell>
          <cell r="L14">
            <v>0.43394406943105124</v>
          </cell>
          <cell r="M14">
            <v>0.30244399185336035</v>
          </cell>
          <cell r="N14">
            <v>1.7923678518553851E-2</v>
          </cell>
          <cell r="O14">
            <v>4.5454545454545456E-2</v>
          </cell>
          <cell r="P14">
            <v>0.5344424584078098</v>
          </cell>
          <cell r="Q14">
            <v>0.43264659270998412</v>
          </cell>
          <cell r="R14">
            <v>0.90959331160549817</v>
          </cell>
          <cell r="S14">
            <v>0.10235640648011783</v>
          </cell>
          <cell r="T14">
            <v>6.0240963855421693E-2</v>
          </cell>
          <cell r="U14">
            <v>0.12222222222222222</v>
          </cell>
          <cell r="V14">
            <v>0</v>
          </cell>
          <cell r="W14">
            <v>1</v>
          </cell>
          <cell r="X14">
            <v>0.14285714285714285</v>
          </cell>
          <cell r="Y14">
            <v>0</v>
          </cell>
          <cell r="Z14">
            <v>0.99259637477661478</v>
          </cell>
          <cell r="AA14">
            <v>0.6767537826685005</v>
          </cell>
          <cell r="AB14">
            <v>3.0789387487717E-2</v>
          </cell>
          <cell r="AC14">
            <v>0.68171222716677271</v>
          </cell>
          <cell r="AD14">
            <v>0.11248073959938366</v>
          </cell>
          <cell r="AE14">
            <v>6.0074816129850377E-2</v>
          </cell>
          <cell r="AF14">
            <v>5.4054054054054057E-2</v>
          </cell>
          <cell r="AG14">
            <v>0.72016179215930309</v>
          </cell>
          <cell r="AH14">
            <v>0.10309278350515465</v>
          </cell>
          <cell r="AI14">
            <v>0.36427939876215742</v>
          </cell>
          <cell r="AJ14">
            <v>4.967602591792656E-2</v>
          </cell>
          <cell r="AK14">
            <v>0.71619137113907505</v>
          </cell>
          <cell r="AL14">
            <v>0.84139365574622982</v>
          </cell>
          <cell r="AM14">
            <v>5.105263157894737E-2</v>
          </cell>
          <cell r="AN14">
            <v>6.6666666666666666E-2</v>
          </cell>
          <cell r="AO14">
            <v>3.3333333333333333E-2</v>
          </cell>
          <cell r="AP14">
            <v>9.5238095238095233E-2</v>
          </cell>
          <cell r="AQ14">
            <v>4.5454545454545456E-2</v>
          </cell>
          <cell r="AR14">
            <v>6.0419235511713937E-2</v>
          </cell>
          <cell r="AS14">
            <v>0</v>
          </cell>
          <cell r="AT14">
            <v>0.13041659535179859</v>
          </cell>
          <cell r="AU14">
            <v>0.1023110817320589</v>
          </cell>
          <cell r="AV14">
            <v>6.0606060606060608E-2</v>
          </cell>
          <cell r="AW14">
            <v>0.88127894117339278</v>
          </cell>
          <cell r="AX14">
            <v>0</v>
          </cell>
          <cell r="AY14">
            <v>0.20444104134762636</v>
          </cell>
          <cell r="AZ14">
            <v>0.52111170497060388</v>
          </cell>
          <cell r="BA14">
            <v>4.6701260192735357E-2</v>
          </cell>
          <cell r="BB14">
            <v>2.1276595744680854E-2</v>
          </cell>
          <cell r="BD14">
            <v>2.6622296173044919E-2</v>
          </cell>
          <cell r="BE14">
            <v>0.37735849080099687</v>
          </cell>
        </row>
        <row r="15">
          <cell r="A15">
            <v>197</v>
          </cell>
          <cell r="B15">
            <v>87007</v>
          </cell>
          <cell r="C15" t="str">
            <v>BELPASSO</v>
          </cell>
          <cell r="D15" t="str">
            <v>SICILIA</v>
          </cell>
          <cell r="E15">
            <v>74555</v>
          </cell>
          <cell r="F15">
            <v>3</v>
          </cell>
          <cell r="G15" t="str">
            <v>B</v>
          </cell>
          <cell r="H15">
            <v>1</v>
          </cell>
          <cell r="I15">
            <v>0.76315789473684215</v>
          </cell>
          <cell r="J15">
            <v>0.93867163252638108</v>
          </cell>
          <cell r="K15">
            <v>0.90415875026388015</v>
          </cell>
          <cell r="L15">
            <v>0.63805850208936021</v>
          </cell>
          <cell r="M15">
            <v>0.52647657841140505</v>
          </cell>
          <cell r="N15">
            <v>1.9793098007848259E-2</v>
          </cell>
          <cell r="O15">
            <v>4.5454545454545456E-2</v>
          </cell>
          <cell r="P15">
            <v>0.77299601264952578</v>
          </cell>
          <cell r="Q15">
            <v>0.75118858954041201</v>
          </cell>
          <cell r="R15">
            <v>0.73359784611024514</v>
          </cell>
          <cell r="S15">
            <v>0.17452135493372609</v>
          </cell>
          <cell r="T15">
            <v>0.10843373493975904</v>
          </cell>
          <cell r="U15">
            <v>0.15555555555555556</v>
          </cell>
          <cell r="V15">
            <v>0</v>
          </cell>
          <cell r="W15">
            <v>0</v>
          </cell>
          <cell r="X15">
            <v>0.14285714285714285</v>
          </cell>
          <cell r="Y15">
            <v>6.0606060606060608E-2</v>
          </cell>
          <cell r="Z15">
            <v>1</v>
          </cell>
          <cell r="AA15">
            <v>0.73658872077028881</v>
          </cell>
          <cell r="AB15">
            <v>2.4566000655093349E-2</v>
          </cell>
          <cell r="AC15">
            <v>0.76202585293494385</v>
          </cell>
          <cell r="AD15">
            <v>6.3174114021571651E-2</v>
          </cell>
          <cell r="AE15">
            <v>1.2807506974384984E-2</v>
          </cell>
          <cell r="AF15">
            <v>5.4054054054054057E-2</v>
          </cell>
          <cell r="AG15">
            <v>0.27411325451151214</v>
          </cell>
          <cell r="AH15">
            <v>0.17869415807560138</v>
          </cell>
          <cell r="AI15">
            <v>0.50877857774409496</v>
          </cell>
          <cell r="AJ15">
            <v>7.3434125269978404E-2</v>
          </cell>
          <cell r="AK15">
            <v>0.37882006863866652</v>
          </cell>
          <cell r="AL15">
            <v>0.48413936557462312</v>
          </cell>
          <cell r="AM15">
            <v>0.14105263157894737</v>
          </cell>
          <cell r="AN15">
            <v>0</v>
          </cell>
          <cell r="AO15">
            <v>6.6666666666666666E-2</v>
          </cell>
          <cell r="AP15">
            <v>0</v>
          </cell>
          <cell r="AQ15">
            <v>0</v>
          </cell>
          <cell r="AR15">
            <v>2.4660912453760789E-3</v>
          </cell>
          <cell r="AS15">
            <v>0</v>
          </cell>
          <cell r="AT15">
            <v>4.7986164860091426E-2</v>
          </cell>
          <cell r="AU15">
            <v>0.13694364159159197</v>
          </cell>
          <cell r="AV15">
            <v>9.0909090909090912E-2</v>
          </cell>
          <cell r="AW15">
            <v>0.8948750413767117</v>
          </cell>
          <cell r="AX15">
            <v>0</v>
          </cell>
          <cell r="AY15">
            <v>0.16692189892802453</v>
          </cell>
          <cell r="AZ15">
            <v>0.52485301977552112</v>
          </cell>
          <cell r="BA15">
            <v>2.9651593773165306E-2</v>
          </cell>
          <cell r="BB15">
            <v>6.3829787234042548E-2</v>
          </cell>
          <cell r="BD15">
            <v>1.2479201331114806E-2</v>
          </cell>
          <cell r="BE15">
            <v>0.51572327027708553</v>
          </cell>
        </row>
        <row r="16">
          <cell r="A16">
            <v>17</v>
          </cell>
          <cell r="B16">
            <v>78015</v>
          </cell>
          <cell r="C16" t="str">
            <v>BELVEDERE MARITTIMO</v>
          </cell>
          <cell r="D16" t="str">
            <v>CALABRIA</v>
          </cell>
          <cell r="E16">
            <v>22367</v>
          </cell>
          <cell r="F16">
            <v>3</v>
          </cell>
          <cell r="G16" t="str">
            <v>B</v>
          </cell>
          <cell r="H16">
            <v>0</v>
          </cell>
          <cell r="I16">
            <v>0.28947368421052633</v>
          </cell>
          <cell r="J16">
            <v>0.98398510242085657</v>
          </cell>
          <cell r="K16">
            <v>0.37660966856660333</v>
          </cell>
          <cell r="L16">
            <v>0.63902282224365148</v>
          </cell>
          <cell r="M16">
            <v>0.57382892057026458</v>
          </cell>
          <cell r="N16">
            <v>0.26244154624290711</v>
          </cell>
          <cell r="O16">
            <v>9.0909090909090912E-2</v>
          </cell>
          <cell r="P16">
            <v>0.4725697786333013</v>
          </cell>
          <cell r="Q16">
            <v>0.66719492868462749</v>
          </cell>
          <cell r="R16">
            <v>0.19895139577724247</v>
          </cell>
          <cell r="S16">
            <v>0.13254786450662737</v>
          </cell>
          <cell r="T16">
            <v>0.16867469879518074</v>
          </cell>
          <cell r="U16">
            <v>0.26666666666666666</v>
          </cell>
          <cell r="V16">
            <v>0</v>
          </cell>
          <cell r="W16">
            <v>1</v>
          </cell>
          <cell r="X16">
            <v>0</v>
          </cell>
          <cell r="Y16">
            <v>0</v>
          </cell>
          <cell r="Z16">
            <v>0.53484809803420985</v>
          </cell>
          <cell r="AA16">
            <v>0.42434662998624484</v>
          </cell>
          <cell r="AB16">
            <v>0.12643301670488044</v>
          </cell>
          <cell r="AC16">
            <v>0.4216995126086035</v>
          </cell>
          <cell r="AD16">
            <v>5.2388289676425268E-2</v>
          </cell>
          <cell r="AE16">
            <v>0.13711006847577986</v>
          </cell>
          <cell r="AF16">
            <v>0</v>
          </cell>
          <cell r="AG16">
            <v>0.67268201617921597</v>
          </cell>
          <cell r="AH16">
            <v>0.19931271477663232</v>
          </cell>
          <cell r="AI16">
            <v>0.50966275104206138</v>
          </cell>
          <cell r="AJ16">
            <v>7.7753779697624203E-2</v>
          </cell>
          <cell r="AK16">
            <v>0.88317126981532934</v>
          </cell>
          <cell r="AL16">
            <v>0.49557982319292776</v>
          </cell>
          <cell r="AM16">
            <v>0.3147368421052632</v>
          </cell>
          <cell r="AN16">
            <v>0</v>
          </cell>
          <cell r="AO16">
            <v>0.13333333333333333</v>
          </cell>
          <cell r="AP16">
            <v>0</v>
          </cell>
          <cell r="AQ16">
            <v>0</v>
          </cell>
          <cell r="AR16">
            <v>0.26140567200986442</v>
          </cell>
          <cell r="AS16">
            <v>0.10030895983522142</v>
          </cell>
          <cell r="AT16">
            <v>0.22718101765289817</v>
          </cell>
          <cell r="AU16">
            <v>0.52005007723923435</v>
          </cell>
          <cell r="AV16">
            <v>7.575757575757576E-2</v>
          </cell>
          <cell r="AW16">
            <v>0.80894490201388358</v>
          </cell>
          <cell r="AX16">
            <v>0</v>
          </cell>
          <cell r="AY16">
            <v>0.20367534456355285</v>
          </cell>
          <cell r="AZ16">
            <v>0.6520577231427046</v>
          </cell>
          <cell r="BA16">
            <v>2.3721275018532245E-2</v>
          </cell>
          <cell r="BB16">
            <v>0.19148936170212766</v>
          </cell>
          <cell r="BD16">
            <v>1.913477537437604E-2</v>
          </cell>
          <cell r="BE16">
            <v>0.65408805079091015</v>
          </cell>
        </row>
        <row r="17">
          <cell r="A17">
            <v>40</v>
          </cell>
          <cell r="B17">
            <v>80009</v>
          </cell>
          <cell r="C17" t="str">
            <v>BIANCO</v>
          </cell>
          <cell r="D17" t="str">
            <v>CALABRIA</v>
          </cell>
          <cell r="E17">
            <v>15762</v>
          </cell>
          <cell r="F17">
            <v>3</v>
          </cell>
          <cell r="G17" t="str">
            <v>B</v>
          </cell>
          <cell r="H17">
            <v>0</v>
          </cell>
          <cell r="I17">
            <v>0.23684210526315788</v>
          </cell>
          <cell r="J17">
            <v>0.99664804469273738</v>
          </cell>
          <cell r="K17">
            <v>0.87228203504327639</v>
          </cell>
          <cell r="L17">
            <v>0.49951783992285426</v>
          </cell>
          <cell r="M17">
            <v>0.61608961303462328</v>
          </cell>
          <cell r="N17">
            <v>4.8535193335400274E-2</v>
          </cell>
          <cell r="O17">
            <v>4.5454545454545456E-2</v>
          </cell>
          <cell r="P17">
            <v>0.32545029561391453</v>
          </cell>
          <cell r="Q17">
            <v>0.71790808240887471</v>
          </cell>
          <cell r="R17">
            <v>0.5318123848660905</v>
          </cell>
          <cell r="S17">
            <v>2.7245949926362305E-2</v>
          </cell>
          <cell r="T17">
            <v>0.10843373493975904</v>
          </cell>
          <cell r="U17">
            <v>9.9999999999999992E-2</v>
          </cell>
          <cell r="V17">
            <v>0</v>
          </cell>
          <cell r="W17">
            <v>1</v>
          </cell>
          <cell r="X17">
            <v>0</v>
          </cell>
          <cell r="Y17">
            <v>0</v>
          </cell>
          <cell r="Z17">
            <v>0.74214960428899668</v>
          </cell>
          <cell r="AA17">
            <v>0.60866574965612108</v>
          </cell>
          <cell r="AB17">
            <v>6.8457255158860142E-2</v>
          </cell>
          <cell r="AC17">
            <v>0.19707565162110613</v>
          </cell>
          <cell r="AD17">
            <v>1.5408320493066256E-2</v>
          </cell>
          <cell r="AE17">
            <v>0.11615521176768957</v>
          </cell>
          <cell r="AF17">
            <v>0</v>
          </cell>
          <cell r="AG17">
            <v>0.35924082140634728</v>
          </cell>
          <cell r="AH17">
            <v>0.2611683848797251</v>
          </cell>
          <cell r="AI17">
            <v>0.33080712391057215</v>
          </cell>
          <cell r="AJ17">
            <v>6.0475161987041046E-2</v>
          </cell>
          <cell r="AK17">
            <v>0.95354633109985287</v>
          </cell>
          <cell r="AL17">
            <v>0.31461258450338037</v>
          </cell>
          <cell r="AM17">
            <v>0</v>
          </cell>
          <cell r="AN17">
            <v>0</v>
          </cell>
          <cell r="AO17">
            <v>6.6666666666666666E-2</v>
          </cell>
          <cell r="AP17">
            <v>0</v>
          </cell>
          <cell r="AQ17">
            <v>0</v>
          </cell>
          <cell r="AR17">
            <v>0</v>
          </cell>
          <cell r="AS17">
            <v>0.1114315139031926</v>
          </cell>
          <cell r="AT17">
            <v>0.1314279151695745</v>
          </cell>
          <cell r="AU17">
            <v>0.58963482266696943</v>
          </cell>
          <cell r="AV17">
            <v>0.13636363636363635</v>
          </cell>
          <cell r="AW17">
            <v>0.82130760839235672</v>
          </cell>
          <cell r="AX17">
            <v>0</v>
          </cell>
          <cell r="AY17">
            <v>0.25650842266462481</v>
          </cell>
          <cell r="AZ17">
            <v>0.52859433458043825</v>
          </cell>
          <cell r="BA17">
            <v>2.8910303928836176E-2</v>
          </cell>
          <cell r="BB17">
            <v>0</v>
          </cell>
          <cell r="BD17">
            <v>1.08153078202995E-2</v>
          </cell>
          <cell r="BE17">
            <v>0.14905660409469562</v>
          </cell>
        </row>
        <row r="18">
          <cell r="A18">
            <v>41</v>
          </cell>
          <cell r="B18">
            <v>80012</v>
          </cell>
          <cell r="C18" t="str">
            <v>BOVALINO</v>
          </cell>
          <cell r="D18" t="str">
            <v>CALABRIA</v>
          </cell>
          <cell r="E18">
            <v>26602</v>
          </cell>
          <cell r="F18">
            <v>3</v>
          </cell>
          <cell r="G18" t="str">
            <v>B</v>
          </cell>
          <cell r="H18">
            <v>0.33</v>
          </cell>
          <cell r="I18">
            <v>0.34210526315789475</v>
          </cell>
          <cell r="J18">
            <v>0.98510242085661082</v>
          </cell>
          <cell r="K18">
            <v>0.84800506649778351</v>
          </cell>
          <cell r="L18">
            <v>0.39344262295081966</v>
          </cell>
          <cell r="M18">
            <v>0.37270875763747452</v>
          </cell>
          <cell r="N18">
            <v>3.3205586610626889E-3</v>
          </cell>
          <cell r="O18">
            <v>4.5454545454545456E-2</v>
          </cell>
          <cell r="P18">
            <v>0.42623401622439155</v>
          </cell>
          <cell r="Q18">
            <v>0.54041204437400947</v>
          </cell>
          <cell r="R18">
            <v>0.54640782202068872</v>
          </cell>
          <cell r="S18">
            <v>4.4918998527245957E-2</v>
          </cell>
          <cell r="T18">
            <v>3.614457831325301E-2</v>
          </cell>
          <cell r="U18">
            <v>0.24444444444444444</v>
          </cell>
          <cell r="V18">
            <v>0</v>
          </cell>
          <cell r="W18">
            <v>1</v>
          </cell>
          <cell r="X18">
            <v>0</v>
          </cell>
          <cell r="Y18">
            <v>0</v>
          </cell>
          <cell r="Z18">
            <v>0.58131222874648969</v>
          </cell>
          <cell r="AA18">
            <v>0.70082530949105915</v>
          </cell>
          <cell r="AB18">
            <v>0.10088437602358336</v>
          </cell>
          <cell r="AC18">
            <v>0.10108073744437372</v>
          </cell>
          <cell r="AD18">
            <v>4.7765793528505393E-2</v>
          </cell>
          <cell r="AE18">
            <v>4.2480344915039311E-2</v>
          </cell>
          <cell r="AF18">
            <v>0</v>
          </cell>
          <cell r="AG18">
            <v>0.71001866832607341</v>
          </cell>
          <cell r="AH18">
            <v>0.35395189003436428</v>
          </cell>
          <cell r="AI18">
            <v>0.65605658709106984</v>
          </cell>
          <cell r="AJ18">
            <v>3.6717062634989202E-2</v>
          </cell>
          <cell r="AK18">
            <v>0.89638829874162451</v>
          </cell>
          <cell r="AL18">
            <v>0.47321892875715033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2.2657054582904224E-2</v>
          </cell>
          <cell r="AT18">
            <v>0.22806820893976271</v>
          </cell>
          <cell r="AU18">
            <v>0.45819854084752826</v>
          </cell>
          <cell r="AV18">
            <v>7.575757575757576E-2</v>
          </cell>
          <cell r="AW18">
            <v>0.88894607181890517</v>
          </cell>
          <cell r="AX18">
            <v>0</v>
          </cell>
          <cell r="AY18">
            <v>0.16232771822358349</v>
          </cell>
          <cell r="AZ18">
            <v>0.30571886691608779</v>
          </cell>
          <cell r="BA18">
            <v>4.0029651593773162E-2</v>
          </cell>
          <cell r="BB18">
            <v>0</v>
          </cell>
          <cell r="BD18">
            <v>1.6638935108153077E-2</v>
          </cell>
          <cell r="BE18">
            <v>3.1446541591906969E-2</v>
          </cell>
        </row>
        <row r="19">
          <cell r="A19">
            <v>198</v>
          </cell>
          <cell r="B19">
            <v>87009</v>
          </cell>
          <cell r="C19" t="str">
            <v>BRONTE</v>
          </cell>
          <cell r="D19" t="str">
            <v>SICILIA</v>
          </cell>
          <cell r="E19">
            <v>26857</v>
          </cell>
          <cell r="F19">
            <v>3</v>
          </cell>
          <cell r="G19" t="str">
            <v>B</v>
          </cell>
          <cell r="H19">
            <v>0</v>
          </cell>
          <cell r="I19">
            <v>0.42105263157894735</v>
          </cell>
          <cell r="J19">
            <v>0.99217877094972062</v>
          </cell>
          <cell r="K19">
            <v>0.87439307578636272</v>
          </cell>
          <cell r="L19">
            <v>0.70973963355834135</v>
          </cell>
          <cell r="M19">
            <v>0.54531568228105909</v>
          </cell>
          <cell r="N19">
            <v>1.1979695058972021E-3</v>
          </cell>
          <cell r="O19">
            <v>0</v>
          </cell>
          <cell r="P19">
            <v>0.45153306750996841</v>
          </cell>
          <cell r="Q19">
            <v>0.66244057052297944</v>
          </cell>
          <cell r="R19">
            <v>0.71772707949553638</v>
          </cell>
          <cell r="S19">
            <v>1.3254786450662734E-2</v>
          </cell>
          <cell r="T19">
            <v>7.2289156626506021E-2</v>
          </cell>
          <cell r="U19">
            <v>0.11111111111111112</v>
          </cell>
          <cell r="V19">
            <v>0</v>
          </cell>
          <cell r="W19">
            <v>0</v>
          </cell>
          <cell r="X19">
            <v>0</v>
          </cell>
          <cell r="Y19">
            <v>6.0606060606060608E-2</v>
          </cell>
          <cell r="Z19">
            <v>0.99463875414858305</v>
          </cell>
          <cell r="AA19">
            <v>0.84044016506189823</v>
          </cell>
          <cell r="AB19">
            <v>1.3429413691451033E-2</v>
          </cell>
          <cell r="AC19">
            <v>0.62852299215935581</v>
          </cell>
          <cell r="AD19">
            <v>3.543913713405239E-2</v>
          </cell>
          <cell r="AE19">
            <v>3.1131118437737765E-2</v>
          </cell>
          <cell r="AF19">
            <v>0</v>
          </cell>
          <cell r="AG19">
            <v>0.88531425015556953</v>
          </cell>
          <cell r="AH19">
            <v>0.24742268041237112</v>
          </cell>
          <cell r="AI19">
            <v>0.41101427308323868</v>
          </cell>
          <cell r="AJ19">
            <v>0</v>
          </cell>
          <cell r="AK19">
            <v>0.73326932505311326</v>
          </cell>
          <cell r="AL19">
            <v>0.40613624544981808</v>
          </cell>
          <cell r="AM19">
            <v>0.12</v>
          </cell>
          <cell r="AN19">
            <v>6.6666666666666666E-2</v>
          </cell>
          <cell r="AO19">
            <v>0</v>
          </cell>
          <cell r="AP19">
            <v>0.29365079365079366</v>
          </cell>
          <cell r="AQ19">
            <v>4.5454545454545456E-2</v>
          </cell>
          <cell r="AR19">
            <v>7.274969173859433E-2</v>
          </cell>
          <cell r="AS19">
            <v>0</v>
          </cell>
          <cell r="AT19">
            <v>0.66958890860989129</v>
          </cell>
          <cell r="AU19">
            <v>0.25529488251674148</v>
          </cell>
          <cell r="AV19">
            <v>4.5454545454545456E-2</v>
          </cell>
          <cell r="AW19">
            <v>0.96194827570782204</v>
          </cell>
          <cell r="AX19">
            <v>0.53333333360000001</v>
          </cell>
          <cell r="AY19">
            <v>0.14624808575803985</v>
          </cell>
          <cell r="AZ19">
            <v>0.50668091929449488</v>
          </cell>
          <cell r="BA19">
            <v>3.7064492216456635E-2</v>
          </cell>
          <cell r="BB19">
            <v>0.14893617021276598</v>
          </cell>
          <cell r="BD19">
            <v>1.2479201331114806E-2</v>
          </cell>
          <cell r="BE19">
            <v>0.16981132106799574</v>
          </cell>
        </row>
        <row r="20">
          <cell r="A20">
            <v>104</v>
          </cell>
          <cell r="B20">
            <v>65017</v>
          </cell>
          <cell r="C20" t="str">
            <v>BUCCINO</v>
          </cell>
          <cell r="D20" t="str">
            <v>CAMPANIA</v>
          </cell>
          <cell r="E20">
            <v>25859</v>
          </cell>
          <cell r="F20">
            <v>3</v>
          </cell>
          <cell r="G20" t="str">
            <v>B</v>
          </cell>
          <cell r="H20">
            <v>0</v>
          </cell>
          <cell r="I20">
            <v>0.36842105263157898</v>
          </cell>
          <cell r="J20">
            <v>0.994413407821229</v>
          </cell>
          <cell r="K20">
            <v>0.15811695165716702</v>
          </cell>
          <cell r="L20">
            <v>0.65123754419800683</v>
          </cell>
          <cell r="M20">
            <v>0.5</v>
          </cell>
          <cell r="N20">
            <v>2.0725055908301215E-2</v>
          </cell>
          <cell r="O20">
            <v>4.5454545454545456E-2</v>
          </cell>
          <cell r="P20">
            <v>0.79169531142582161</v>
          </cell>
          <cell r="Q20">
            <v>0.79397781299524561</v>
          </cell>
          <cell r="R20">
            <v>0.63511407113504315</v>
          </cell>
          <cell r="S20">
            <v>0.13328424153166421</v>
          </cell>
          <cell r="T20">
            <v>0.13253012048192772</v>
          </cell>
          <cell r="U20">
            <v>0.33333333333333331</v>
          </cell>
          <cell r="V20">
            <v>0</v>
          </cell>
          <cell r="W20">
            <v>0</v>
          </cell>
          <cell r="X20">
            <v>0.2857142857142857</v>
          </cell>
          <cell r="Y20">
            <v>6.0606060606060608E-2</v>
          </cell>
          <cell r="Z20">
            <v>0.95404646413071237</v>
          </cell>
          <cell r="AA20">
            <v>0.58803301237964234</v>
          </cell>
          <cell r="AB20">
            <v>1.0153946937438584E-2</v>
          </cell>
          <cell r="AC20">
            <v>0.77304513668150043</v>
          </cell>
          <cell r="AD20">
            <v>4.930662557781202E-2</v>
          </cell>
          <cell r="AE20">
            <v>5.9567588130864824E-2</v>
          </cell>
          <cell r="AF20">
            <v>0</v>
          </cell>
          <cell r="AG20">
            <v>0.57529558182949603</v>
          </cell>
          <cell r="AH20">
            <v>0.32302405498281783</v>
          </cell>
          <cell r="AI20">
            <v>0.31097637994189725</v>
          </cell>
          <cell r="AJ20">
            <v>5.6155507559395253E-2</v>
          </cell>
          <cell r="AK20">
            <v>0.96770305605491092</v>
          </cell>
          <cell r="AL20">
            <v>0.32345293811752462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0.1778702643671273</v>
          </cell>
          <cell r="AU20">
            <v>0.48239562954012377</v>
          </cell>
          <cell r="AV20">
            <v>0.16666666666666666</v>
          </cell>
          <cell r="AW20">
            <v>0.85820711819783713</v>
          </cell>
          <cell r="AX20">
            <v>0</v>
          </cell>
          <cell r="AY20">
            <v>0.15773353751914243</v>
          </cell>
          <cell r="AZ20">
            <v>0.45109567076429724</v>
          </cell>
          <cell r="BA20">
            <v>2.9651593773165306E-2</v>
          </cell>
          <cell r="BB20">
            <v>0.31914893617021278</v>
          </cell>
          <cell r="BD20">
            <v>8.3194675540765387E-3</v>
          </cell>
          <cell r="BE20">
            <v>0.22641509510323957</v>
          </cell>
        </row>
        <row r="21">
          <cell r="A21">
            <v>64</v>
          </cell>
          <cell r="B21">
            <v>61009</v>
          </cell>
          <cell r="C21" t="str">
            <v>CAIAZZO</v>
          </cell>
          <cell r="D21" t="str">
            <v>CAMPANIA</v>
          </cell>
          <cell r="E21">
            <v>21560</v>
          </cell>
          <cell r="F21">
            <v>3</v>
          </cell>
          <cell r="G21" t="str">
            <v>B</v>
          </cell>
          <cell r="H21">
            <v>0.22</v>
          </cell>
          <cell r="I21">
            <v>0.26315789473684209</v>
          </cell>
          <cell r="J21">
            <v>0.9920546244568591</v>
          </cell>
          <cell r="K21">
            <v>0.14460629090141444</v>
          </cell>
          <cell r="L21">
            <v>0.40951462552234008</v>
          </cell>
          <cell r="M21">
            <v>0.86048879837067205</v>
          </cell>
          <cell r="N21">
            <v>1.8382319217595659E-3</v>
          </cell>
          <cell r="O21">
            <v>0</v>
          </cell>
          <cell r="P21">
            <v>0.25409047160731463</v>
          </cell>
          <cell r="Q21">
            <v>0.75594294770206016</v>
          </cell>
          <cell r="R21">
            <v>0.67224032875159423</v>
          </cell>
          <cell r="S21">
            <v>0.12371134020618557</v>
          </cell>
          <cell r="T21">
            <v>0.10843373493975904</v>
          </cell>
          <cell r="U21">
            <v>7.7777777777777779E-2</v>
          </cell>
          <cell r="V21">
            <v>0</v>
          </cell>
          <cell r="W21">
            <v>0</v>
          </cell>
          <cell r="X21">
            <v>0</v>
          </cell>
          <cell r="Y21">
            <v>1.5151515151515152E-2</v>
          </cell>
          <cell r="Z21">
            <v>0.81286699004340057</v>
          </cell>
          <cell r="AA21">
            <v>0.5784044016506189</v>
          </cell>
          <cell r="AB21">
            <v>7.8611202096298717E-3</v>
          </cell>
          <cell r="AC21">
            <v>0.86607332061877518</v>
          </cell>
          <cell r="AD21">
            <v>5.7010785824345149E-2</v>
          </cell>
          <cell r="AE21">
            <v>9.5675881308648236E-2</v>
          </cell>
          <cell r="AF21">
            <v>0</v>
          </cell>
          <cell r="AG21">
            <v>0.40933416303671444</v>
          </cell>
          <cell r="AH21">
            <v>0.16494845360824742</v>
          </cell>
          <cell r="AI21">
            <v>0.32360742705570295</v>
          </cell>
          <cell r="AJ21">
            <v>8.4233261339092869E-2</v>
          </cell>
          <cell r="AK21">
            <v>0.95268834776924327</v>
          </cell>
          <cell r="AL21">
            <v>0.52210088403536159</v>
          </cell>
          <cell r="AM21">
            <v>0</v>
          </cell>
          <cell r="AN21">
            <v>0</v>
          </cell>
          <cell r="AO21">
            <v>3.3333333333333333E-2</v>
          </cell>
          <cell r="AP21">
            <v>0</v>
          </cell>
          <cell r="AQ21">
            <v>0</v>
          </cell>
          <cell r="AR21">
            <v>0</v>
          </cell>
          <cell r="AS21">
            <v>0.11925849639546859</v>
          </cell>
          <cell r="AT21">
            <v>0.33158032595410469</v>
          </cell>
          <cell r="AU21">
            <v>0.54360872021060802</v>
          </cell>
          <cell r="AV21">
            <v>0.13636363636363635</v>
          </cell>
          <cell r="AW21">
            <v>0.79866695757033657</v>
          </cell>
          <cell r="AX21">
            <v>0</v>
          </cell>
          <cell r="AY21">
            <v>0.19678407350689128</v>
          </cell>
          <cell r="AZ21">
            <v>0.60609299839657937</v>
          </cell>
          <cell r="BA21">
            <v>9.0437361008154193E-2</v>
          </cell>
          <cell r="BB21">
            <v>0.10638297872340427</v>
          </cell>
          <cell r="BD21">
            <v>4.5757071547420952E-2</v>
          </cell>
          <cell r="BE21">
            <v>0.16981132106799574</v>
          </cell>
        </row>
        <row r="22">
          <cell r="A22">
            <v>199</v>
          </cell>
          <cell r="B22">
            <v>87011</v>
          </cell>
          <cell r="C22" t="str">
            <v>CALTAGIRONE</v>
          </cell>
          <cell r="D22" t="str">
            <v>SICILIA</v>
          </cell>
          <cell r="E22">
            <v>76358</v>
          </cell>
          <cell r="F22">
            <v>3</v>
          </cell>
          <cell r="G22" t="str">
            <v>B</v>
          </cell>
          <cell r="H22">
            <v>0</v>
          </cell>
          <cell r="I22">
            <v>0.39473684210526316</v>
          </cell>
          <cell r="J22">
            <v>0.97839851024208568</v>
          </cell>
          <cell r="K22">
            <v>0.90479206248680599</v>
          </cell>
          <cell r="L22">
            <v>0.48248151719704258</v>
          </cell>
          <cell r="M22">
            <v>0.59419551934826886</v>
          </cell>
          <cell r="N22">
            <v>4.876267912212501E-3</v>
          </cell>
          <cell r="O22">
            <v>4.5454545454545456E-2</v>
          </cell>
          <cell r="P22">
            <v>0.30510105871029836</v>
          </cell>
          <cell r="Q22">
            <v>0.80982567353407287</v>
          </cell>
          <cell r="R22">
            <v>0.66345472580416609</v>
          </cell>
          <cell r="S22">
            <v>6.0382916053019153E-2</v>
          </cell>
          <cell r="T22">
            <v>8.4337349397590369E-2</v>
          </cell>
          <cell r="U22">
            <v>0.23333333333333331</v>
          </cell>
          <cell r="V22">
            <v>0</v>
          </cell>
          <cell r="W22">
            <v>1</v>
          </cell>
          <cell r="X22">
            <v>0</v>
          </cell>
          <cell r="Y22">
            <v>6.0606060606060608E-2</v>
          </cell>
          <cell r="Z22">
            <v>0.40362522338524387</v>
          </cell>
          <cell r="AA22">
            <v>0.68225584594222832</v>
          </cell>
          <cell r="AB22">
            <v>4.8476907959384211E-2</v>
          </cell>
          <cell r="AC22">
            <v>0.57533375715193902</v>
          </cell>
          <cell r="AD22">
            <v>0.14175654853620956</v>
          </cell>
          <cell r="AE22">
            <v>0.10594724828810551</v>
          </cell>
          <cell r="AF22">
            <v>5.4054054054054057E-2</v>
          </cell>
          <cell r="AG22">
            <v>0.86222775357809589</v>
          </cell>
          <cell r="AH22">
            <v>0.16151202749140892</v>
          </cell>
          <cell r="AI22">
            <v>0.70443349753694584</v>
          </cell>
          <cell r="AJ22">
            <v>6.6954643628509725E-2</v>
          </cell>
          <cell r="AK22">
            <v>0.7953709756496159</v>
          </cell>
          <cell r="AL22">
            <v>0.33177327093083736</v>
          </cell>
          <cell r="AM22">
            <v>7.4210526315789463E-2</v>
          </cell>
          <cell r="AN22">
            <v>6.6666666666666666E-2</v>
          </cell>
          <cell r="AO22">
            <v>6.6666666666666666E-2</v>
          </cell>
          <cell r="AP22">
            <v>0.10317460317460318</v>
          </cell>
          <cell r="AQ22">
            <v>4.5454545454545456E-2</v>
          </cell>
          <cell r="AR22">
            <v>4.4389642416769425E-2</v>
          </cell>
          <cell r="AS22">
            <v>0</v>
          </cell>
          <cell r="AT22">
            <v>0.7361652004109922</v>
          </cell>
          <cell r="AU22">
            <v>0.35290058406657893</v>
          </cell>
          <cell r="AV22">
            <v>0.18181818181818182</v>
          </cell>
          <cell r="AW22">
            <v>0.9525735169880577</v>
          </cell>
          <cell r="AX22">
            <v>0.1</v>
          </cell>
          <cell r="AY22">
            <v>0.26033690658499242</v>
          </cell>
          <cell r="AZ22">
            <v>0.35542490646712999</v>
          </cell>
          <cell r="BA22">
            <v>0.13787991104521868</v>
          </cell>
          <cell r="BB22">
            <v>0.36170212765957449</v>
          </cell>
          <cell r="BD22">
            <v>2.0798668885191347E-2</v>
          </cell>
          <cell r="BE22">
            <v>0.37735849080099687</v>
          </cell>
        </row>
        <row r="23">
          <cell r="A23">
            <v>105</v>
          </cell>
          <cell r="B23">
            <v>65021</v>
          </cell>
          <cell r="C23" t="str">
            <v>CAMEROTA</v>
          </cell>
          <cell r="D23" t="str">
            <v>CAMPANIA</v>
          </cell>
          <cell r="E23">
            <v>15397</v>
          </cell>
          <cell r="F23">
            <v>3</v>
          </cell>
          <cell r="G23" t="str">
            <v>B</v>
          </cell>
          <cell r="H23">
            <v>0</v>
          </cell>
          <cell r="I23">
            <v>0.28947368421052633</v>
          </cell>
          <cell r="J23">
            <v>0.99329608938547487</v>
          </cell>
          <cell r="K23">
            <v>0.70002111040743087</v>
          </cell>
          <cell r="L23">
            <v>0.58919961427193834</v>
          </cell>
          <cell r="M23">
            <v>0.60386965376782076</v>
          </cell>
          <cell r="N23">
            <v>9.709240142435456E-2</v>
          </cell>
          <cell r="O23">
            <v>4.5454545454545456E-2</v>
          </cell>
          <cell r="P23">
            <v>0.59741509693386496</v>
          </cell>
          <cell r="Q23">
            <v>0.62757527733755936</v>
          </cell>
          <cell r="R23">
            <v>0.40073685702139727</v>
          </cell>
          <cell r="S23">
            <v>9.3519882179675995E-2</v>
          </cell>
          <cell r="T23">
            <v>0.14457831325301204</v>
          </cell>
          <cell r="U23">
            <v>0.5</v>
          </cell>
          <cell r="V23">
            <v>0</v>
          </cell>
          <cell r="W23">
            <v>1</v>
          </cell>
          <cell r="X23">
            <v>0</v>
          </cell>
          <cell r="Y23">
            <v>3.0303030303030304E-2</v>
          </cell>
          <cell r="Z23">
            <v>2.1444983405667688E-2</v>
          </cell>
          <cell r="AA23">
            <v>0.53232462173314987</v>
          </cell>
          <cell r="AB23">
            <v>2.292826727808713E-3</v>
          </cell>
          <cell r="AC23">
            <v>0.86119940665395212</v>
          </cell>
          <cell r="AD23">
            <v>3.543913713405239E-2</v>
          </cell>
          <cell r="AE23">
            <v>5.4590413390819173E-2</v>
          </cell>
          <cell r="AF23">
            <v>0</v>
          </cell>
          <cell r="AG23">
            <v>0.57156191661481026</v>
          </cell>
          <cell r="AH23">
            <v>0.32646048109965631</v>
          </cell>
          <cell r="AI23">
            <v>0.51698875836806868</v>
          </cell>
          <cell r="AJ23">
            <v>2.591792656587473E-2</v>
          </cell>
          <cell r="AK23">
            <v>0.99734433731001793</v>
          </cell>
          <cell r="AL23">
            <v>0.42901716068642742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0.10257466529351186</v>
          </cell>
          <cell r="AT23">
            <v>0.19521584992487151</v>
          </cell>
          <cell r="AU23">
            <v>0.42069112218223537</v>
          </cell>
          <cell r="AV23">
            <v>4.5454545454545456E-2</v>
          </cell>
          <cell r="AW23">
            <v>0.88394848372026991</v>
          </cell>
          <cell r="AX23">
            <v>0</v>
          </cell>
          <cell r="AY23">
            <v>7.5803981623277186E-2</v>
          </cell>
          <cell r="AZ23">
            <v>0.601282736504543</v>
          </cell>
          <cell r="BA23">
            <v>1.2601927353595256E-2</v>
          </cell>
          <cell r="BB23">
            <v>0.1276595744680851</v>
          </cell>
          <cell r="BD23">
            <v>9.983361064891845E-3</v>
          </cell>
          <cell r="BE23">
            <v>0.79245283026699898</v>
          </cell>
        </row>
        <row r="24">
          <cell r="A24">
            <v>152</v>
          </cell>
          <cell r="B24">
            <v>75011</v>
          </cell>
          <cell r="C24" t="str">
            <v>CAMPI SALENTINA</v>
          </cell>
          <cell r="D24" t="str">
            <v>PUGLIA</v>
          </cell>
          <cell r="E24">
            <v>77182</v>
          </cell>
          <cell r="F24">
            <v>3</v>
          </cell>
          <cell r="G24" t="str">
            <v>B</v>
          </cell>
          <cell r="H24">
            <v>0.71</v>
          </cell>
          <cell r="I24">
            <v>0.31578947368421056</v>
          </cell>
          <cell r="J24">
            <v>0.95381750465549353</v>
          </cell>
          <cell r="K24">
            <v>0.98332277812961788</v>
          </cell>
          <cell r="L24">
            <v>0.88203150112504014</v>
          </cell>
          <cell r="M24">
            <v>0.880855397148676</v>
          </cell>
          <cell r="N24">
            <v>2.7830317617856901E-3</v>
          </cell>
          <cell r="O24">
            <v>9.0909090909090912E-2</v>
          </cell>
          <cell r="P24">
            <v>0.44534579953251752</v>
          </cell>
          <cell r="Q24">
            <v>0.60855784469096663</v>
          </cell>
          <cell r="R24">
            <v>0.88153606348306657</v>
          </cell>
          <cell r="S24">
            <v>0.25846833578792339</v>
          </cell>
          <cell r="T24">
            <v>0.16867469879518074</v>
          </cell>
          <cell r="U24">
            <v>0.19999999999999998</v>
          </cell>
          <cell r="V24">
            <v>0</v>
          </cell>
          <cell r="W24">
            <v>1</v>
          </cell>
          <cell r="X24">
            <v>0</v>
          </cell>
          <cell r="Y24">
            <v>9.0909090909090912E-2</v>
          </cell>
          <cell r="Z24">
            <v>1</v>
          </cell>
          <cell r="AA24">
            <v>0.58321870701513057</v>
          </cell>
          <cell r="AB24">
            <v>3.275466754012446E-2</v>
          </cell>
          <cell r="AC24">
            <v>0.8357702903157449</v>
          </cell>
          <cell r="AD24">
            <v>6.4714946070878271E-2</v>
          </cell>
          <cell r="AE24">
            <v>3.7534871924930255E-2</v>
          </cell>
          <cell r="AF24">
            <v>0</v>
          </cell>
          <cell r="AG24">
            <v>0.48469197261978847</v>
          </cell>
          <cell r="AH24">
            <v>0.17869415807560138</v>
          </cell>
          <cell r="AI24">
            <v>0.50650498926360998</v>
          </cell>
          <cell r="AJ24">
            <v>8.2073434125269989E-2</v>
          </cell>
          <cell r="AK24">
            <v>0.75304379800621013</v>
          </cell>
          <cell r="AL24">
            <v>0.76911076443057735</v>
          </cell>
          <cell r="AM24">
            <v>0</v>
          </cell>
          <cell r="AN24">
            <v>6.6666666666666666E-2</v>
          </cell>
          <cell r="AO24">
            <v>6.6666666666666666E-2</v>
          </cell>
          <cell r="AP24">
            <v>0.10317460317460318</v>
          </cell>
          <cell r="AQ24">
            <v>0</v>
          </cell>
          <cell r="AR24">
            <v>0</v>
          </cell>
          <cell r="AS24">
            <v>0</v>
          </cell>
          <cell r="AT24">
            <v>0.11188480937000228</v>
          </cell>
          <cell r="AU24">
            <v>7.8335544781467745E-2</v>
          </cell>
          <cell r="AV24">
            <v>0.10606060606060606</v>
          </cell>
          <cell r="AW24">
            <v>0.85103859097303147</v>
          </cell>
          <cell r="AX24">
            <v>0.8</v>
          </cell>
          <cell r="AY24">
            <v>0.25267993874425726</v>
          </cell>
          <cell r="AZ24">
            <v>0.76002137894174238</v>
          </cell>
          <cell r="BA24">
            <v>2.1497405485544848E-2</v>
          </cell>
          <cell r="BB24">
            <v>2.1276595744680854E-2</v>
          </cell>
          <cell r="BD24">
            <v>1.08153078202995E-2</v>
          </cell>
          <cell r="BE24">
            <v>0.19946091718888267</v>
          </cell>
        </row>
        <row r="25">
          <cell r="A25">
            <v>168</v>
          </cell>
          <cell r="B25">
            <v>82019</v>
          </cell>
          <cell r="C25" t="str">
            <v>CAMPOREALE</v>
          </cell>
          <cell r="D25" t="str">
            <v>SICILIA</v>
          </cell>
          <cell r="E25">
            <v>17395</v>
          </cell>
          <cell r="F25">
            <v>3</v>
          </cell>
          <cell r="G25" t="str">
            <v>B</v>
          </cell>
          <cell r="H25">
            <v>0</v>
          </cell>
          <cell r="I25">
            <v>0.42105263157894735</v>
          </cell>
          <cell r="J25">
            <v>0.97703289882060829</v>
          </cell>
          <cell r="K25">
            <v>0.91935824361410179</v>
          </cell>
          <cell r="L25">
            <v>0.32594021215043389</v>
          </cell>
          <cell r="M25">
            <v>0.60692464358452147</v>
          </cell>
          <cell r="N25">
            <v>0</v>
          </cell>
          <cell r="O25">
            <v>0</v>
          </cell>
          <cell r="P25">
            <v>0.50474357211604559</v>
          </cell>
          <cell r="Q25">
            <v>0.82250396196513464</v>
          </cell>
          <cell r="R25">
            <v>0.51282414623777806</v>
          </cell>
          <cell r="S25">
            <v>0.14432989690721648</v>
          </cell>
          <cell r="T25">
            <v>0</v>
          </cell>
          <cell r="U25">
            <v>0.12222222222222222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1</v>
          </cell>
          <cell r="AA25">
            <v>0.80467675378266856</v>
          </cell>
          <cell r="AB25">
            <v>6.550933508024894E-3</v>
          </cell>
          <cell r="AC25">
            <v>0.56240728968001696</v>
          </cell>
          <cell r="AD25">
            <v>1.078582434514638E-2</v>
          </cell>
          <cell r="AE25">
            <v>3.0433679939132638E-2</v>
          </cell>
          <cell r="AF25">
            <v>0</v>
          </cell>
          <cell r="AG25">
            <v>0.62321095208462984</v>
          </cell>
          <cell r="AH25">
            <v>8.5910652920962199E-2</v>
          </cell>
          <cell r="AI25">
            <v>0.65416193002399892</v>
          </cell>
          <cell r="AJ25">
            <v>0.10583153347732183</v>
          </cell>
          <cell r="AK25">
            <v>0.77727161300866154</v>
          </cell>
          <cell r="AL25">
            <v>0.40613624544981808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0.57482845282792971</v>
          </cell>
          <cell r="AU25">
            <v>0.28943670978587632</v>
          </cell>
          <cell r="AV25">
            <v>3.0303030303030304E-2</v>
          </cell>
          <cell r="AW25">
            <v>0.8320872514275629</v>
          </cell>
          <cell r="AX25">
            <v>0</v>
          </cell>
          <cell r="AY25">
            <v>0.11102603369065853</v>
          </cell>
          <cell r="AZ25">
            <v>0.14323890967397113</v>
          </cell>
          <cell r="BA25">
            <v>0</v>
          </cell>
          <cell r="BB25">
            <v>0.1276595744680851</v>
          </cell>
          <cell r="BD25">
            <v>4.9916805324459225E-3</v>
          </cell>
          <cell r="BE25">
            <v>3.1446541591906969E-2</v>
          </cell>
        </row>
        <row r="26">
          <cell r="A26">
            <v>185</v>
          </cell>
          <cell r="B26">
            <v>84011</v>
          </cell>
          <cell r="C26" t="str">
            <v>CANICATTI'</v>
          </cell>
          <cell r="D26" t="str">
            <v>SICILIA</v>
          </cell>
          <cell r="E26">
            <v>62591</v>
          </cell>
          <cell r="F26">
            <v>3</v>
          </cell>
          <cell r="G26" t="str">
            <v>B</v>
          </cell>
          <cell r="H26">
            <v>0.5</v>
          </cell>
          <cell r="I26">
            <v>0.47368421052631576</v>
          </cell>
          <cell r="J26">
            <v>0.98100558659217874</v>
          </cell>
          <cell r="K26">
            <v>0.88283723875870812</v>
          </cell>
          <cell r="L26">
            <v>0.63773706203792968</v>
          </cell>
          <cell r="M26">
            <v>0.56619144602851312</v>
          </cell>
          <cell r="N26">
            <v>2.7206566267160043E-3</v>
          </cell>
          <cell r="O26">
            <v>4.5454545454545456E-2</v>
          </cell>
          <cell r="P26">
            <v>0.38086071772308538</v>
          </cell>
          <cell r="Q26">
            <v>0.65768621236133118</v>
          </cell>
          <cell r="R26">
            <v>0.53663029615984126</v>
          </cell>
          <cell r="S26">
            <v>0.13991163475699558</v>
          </cell>
          <cell r="T26">
            <v>0.12048192771084339</v>
          </cell>
          <cell r="U26">
            <v>0.31111111111111112</v>
          </cell>
          <cell r="V26">
            <v>0</v>
          </cell>
          <cell r="W26">
            <v>0</v>
          </cell>
          <cell r="X26">
            <v>0</v>
          </cell>
          <cell r="Y26">
            <v>6.0606060606060608E-2</v>
          </cell>
          <cell r="Z26">
            <v>1</v>
          </cell>
          <cell r="AA26">
            <v>0.70288858321870706</v>
          </cell>
          <cell r="AB26">
            <v>3.0461840812315757E-2</v>
          </cell>
          <cell r="AC26">
            <v>0.81012926467471935</v>
          </cell>
          <cell r="AD26">
            <v>6.9337442218798145E-2</v>
          </cell>
          <cell r="AE26">
            <v>4.4097134161805725E-2</v>
          </cell>
          <cell r="AF26">
            <v>0</v>
          </cell>
          <cell r="AG26">
            <v>0.85930304915992539</v>
          </cell>
          <cell r="AH26">
            <v>0.11683848797250858</v>
          </cell>
          <cell r="AI26">
            <v>0.18605532398635852</v>
          </cell>
          <cell r="AJ26">
            <v>6.9114470842332618E-2</v>
          </cell>
          <cell r="AK26">
            <v>0.69220869423108355</v>
          </cell>
          <cell r="AL26">
            <v>0.26573062922516899</v>
          </cell>
          <cell r="AM26">
            <v>4.6842105263157893E-2</v>
          </cell>
          <cell r="AN26">
            <v>6.6666666666666666E-2</v>
          </cell>
          <cell r="AO26">
            <v>3.3333333333333333E-2</v>
          </cell>
          <cell r="AP26">
            <v>0.12698412698412698</v>
          </cell>
          <cell r="AQ26">
            <v>0</v>
          </cell>
          <cell r="AR26">
            <v>2.9593094944512947E-2</v>
          </cell>
          <cell r="AS26">
            <v>4.7373841400617928E-3</v>
          </cell>
          <cell r="AT26">
            <v>0.50161880398796066</v>
          </cell>
          <cell r="AU26">
            <v>0.21661784506269746</v>
          </cell>
          <cell r="AV26">
            <v>0.12121212121212122</v>
          </cell>
          <cell r="AW26">
            <v>0.93552335970037381</v>
          </cell>
          <cell r="AX26">
            <v>0</v>
          </cell>
          <cell r="AY26">
            <v>0.24196018376722822</v>
          </cell>
          <cell r="AZ26">
            <v>0.31801175841795842</v>
          </cell>
          <cell r="BA26">
            <v>6.8939955522609342E-2</v>
          </cell>
          <cell r="BB26">
            <v>0</v>
          </cell>
          <cell r="BD26">
            <v>1.747088186356073E-2</v>
          </cell>
          <cell r="BE26">
            <v>0.16981132106799574</v>
          </cell>
        </row>
        <row r="27">
          <cell r="A27">
            <v>106</v>
          </cell>
          <cell r="B27">
            <v>65025</v>
          </cell>
          <cell r="C27" t="str">
            <v>CAPACCIO</v>
          </cell>
          <cell r="D27" t="str">
            <v>CAMPANIA</v>
          </cell>
          <cell r="E27">
            <v>38020</v>
          </cell>
          <cell r="F27">
            <v>3</v>
          </cell>
          <cell r="G27" t="str">
            <v>B</v>
          </cell>
          <cell r="H27">
            <v>0.5</v>
          </cell>
          <cell r="I27">
            <v>0.47368421052631576</v>
          </cell>
          <cell r="J27">
            <v>0.98274363749224081</v>
          </cell>
          <cell r="K27">
            <v>0.44036309900781084</v>
          </cell>
          <cell r="L27">
            <v>0.46673095467695275</v>
          </cell>
          <cell r="M27">
            <v>0.60386965376782076</v>
          </cell>
          <cell r="N27">
            <v>4.1407916872290583E-2</v>
          </cell>
          <cell r="O27">
            <v>4.5454545454545456E-2</v>
          </cell>
          <cell r="P27">
            <v>0.54365461295201434</v>
          </cell>
          <cell r="Q27">
            <v>0.50396196513470681</v>
          </cell>
          <cell r="R27">
            <v>0.64007368570213985</v>
          </cell>
          <cell r="S27">
            <v>0.14359351988217969</v>
          </cell>
          <cell r="T27">
            <v>6.0240963855421693E-2</v>
          </cell>
          <cell r="U27">
            <v>8.8888888888888892E-2</v>
          </cell>
          <cell r="V27">
            <v>0</v>
          </cell>
          <cell r="W27">
            <v>1</v>
          </cell>
          <cell r="X27">
            <v>0</v>
          </cell>
          <cell r="Y27">
            <v>1.5151515151515152E-2</v>
          </cell>
          <cell r="Z27">
            <v>0.88077610416134788</v>
          </cell>
          <cell r="AA27">
            <v>0.58184319119669869</v>
          </cell>
          <cell r="AB27">
            <v>1.3429413691451033E-2</v>
          </cell>
          <cell r="AC27">
            <v>0.80843399025217211</v>
          </cell>
          <cell r="AD27">
            <v>5.8551617873651769E-2</v>
          </cell>
          <cell r="AE27">
            <v>5.1166624397666755E-2</v>
          </cell>
          <cell r="AF27">
            <v>0</v>
          </cell>
          <cell r="AG27">
            <v>0.76210329807093968</v>
          </cell>
          <cell r="AH27">
            <v>0.12027491408934707</v>
          </cell>
          <cell r="AI27">
            <v>0.33181760767967661</v>
          </cell>
          <cell r="AJ27">
            <v>8.4233261339092869E-2</v>
          </cell>
          <cell r="AK27">
            <v>0.8384948521000164</v>
          </cell>
          <cell r="AL27">
            <v>0.51742069682787328</v>
          </cell>
          <cell r="AM27">
            <v>0</v>
          </cell>
          <cell r="AN27">
            <v>6.6666666666666666E-2</v>
          </cell>
          <cell r="AO27">
            <v>0</v>
          </cell>
          <cell r="AP27">
            <v>0.19047619047619047</v>
          </cell>
          <cell r="AQ27">
            <v>0</v>
          </cell>
          <cell r="AR27">
            <v>0</v>
          </cell>
          <cell r="AS27">
            <v>0</v>
          </cell>
          <cell r="AT27">
            <v>0.18757784688853543</v>
          </cell>
          <cell r="AU27">
            <v>0.34141805275201859</v>
          </cell>
          <cell r="AV27">
            <v>7.575757575757576E-2</v>
          </cell>
          <cell r="AW27">
            <v>0.91744206528970562</v>
          </cell>
          <cell r="AX27">
            <v>0</v>
          </cell>
          <cell r="AY27">
            <v>0.23430321592649311</v>
          </cell>
          <cell r="AZ27">
            <v>0.5638695884553715</v>
          </cell>
          <cell r="BA27">
            <v>4.0770941438102296E-2</v>
          </cell>
          <cell r="BB27">
            <v>0.27659574468085107</v>
          </cell>
          <cell r="BD27">
            <v>2.1630615640599E-2</v>
          </cell>
          <cell r="BE27">
            <v>0.58490566053399784</v>
          </cell>
        </row>
        <row r="28">
          <cell r="A28">
            <v>81</v>
          </cell>
          <cell r="B28">
            <v>63014</v>
          </cell>
          <cell r="C28" t="str">
            <v>CAPRI</v>
          </cell>
          <cell r="D28" t="str">
            <v>CAMPANIA</v>
          </cell>
          <cell r="E28">
            <v>14151</v>
          </cell>
          <cell r="F28">
            <v>3</v>
          </cell>
          <cell r="G28" t="str">
            <v>B</v>
          </cell>
          <cell r="H28">
            <v>0</v>
          </cell>
          <cell r="I28">
            <v>0.44736842105263158</v>
          </cell>
          <cell r="J28">
            <v>0.83612662942271876</v>
          </cell>
          <cell r="K28">
            <v>0.96833438885370482</v>
          </cell>
          <cell r="L28">
            <v>0.5519125683060111</v>
          </cell>
          <cell r="M28">
            <v>0.27545824847250489</v>
          </cell>
          <cell r="N28">
            <v>9.1331874244389447E-2</v>
          </cell>
          <cell r="O28">
            <v>0</v>
          </cell>
          <cell r="P28">
            <v>0.27553966726247758</v>
          </cell>
          <cell r="Q28">
            <v>0.59587955625990496</v>
          </cell>
          <cell r="R28">
            <v>0.5284115063057957</v>
          </cell>
          <cell r="S28">
            <v>0.58541973490427091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1</v>
          </cell>
          <cell r="AA28">
            <v>0.50962861072902332</v>
          </cell>
          <cell r="AB28">
            <v>0</v>
          </cell>
          <cell r="AC28">
            <v>0.90972663699936429</v>
          </cell>
          <cell r="AD28">
            <v>0</v>
          </cell>
          <cell r="AE28">
            <v>0</v>
          </cell>
          <cell r="AF28">
            <v>0</v>
          </cell>
          <cell r="AG28">
            <v>0.88058494088363415</v>
          </cell>
          <cell r="AH28">
            <v>0.12714776632302405</v>
          </cell>
          <cell r="AI28">
            <v>0</v>
          </cell>
          <cell r="AJ28">
            <v>3.4557235421166316E-2</v>
          </cell>
          <cell r="AK28">
            <v>0.84870893936917802</v>
          </cell>
          <cell r="AL28">
            <v>0.72438897555902237</v>
          </cell>
          <cell r="AM28">
            <v>0</v>
          </cell>
          <cell r="AN28">
            <v>6.6666666666666666E-2</v>
          </cell>
          <cell r="AO28">
            <v>0</v>
          </cell>
          <cell r="AP28">
            <v>0.56349206349206349</v>
          </cell>
          <cell r="AQ28">
            <v>4.5454545454545456E-2</v>
          </cell>
          <cell r="AR28">
            <v>8.2614056720098653E-2</v>
          </cell>
          <cell r="AS28">
            <v>3.7487126673532448E-2</v>
          </cell>
          <cell r="AT28">
            <v>0.13707384104591622</v>
          </cell>
          <cell r="AU28">
            <v>0.38085484001652226</v>
          </cell>
          <cell r="AV28">
            <v>3.0303030303030304E-2</v>
          </cell>
          <cell r="AW28">
            <v>0</v>
          </cell>
          <cell r="AX28">
            <v>0</v>
          </cell>
          <cell r="AY28">
            <v>0.17534456355283309</v>
          </cell>
          <cell r="AZ28">
            <v>0.78300374131480499</v>
          </cell>
          <cell r="BA28">
            <v>6.3750926612305414E-2</v>
          </cell>
          <cell r="BB28">
            <v>0.89361702127659581</v>
          </cell>
          <cell r="BD28">
            <v>0.7828618968386023</v>
          </cell>
          <cell r="BE28">
            <v>1</v>
          </cell>
        </row>
        <row r="29">
          <cell r="A29">
            <v>18</v>
          </cell>
          <cell r="B29">
            <v>78025</v>
          </cell>
          <cell r="C29" t="str">
            <v>CARIATI</v>
          </cell>
          <cell r="D29" t="str">
            <v>CALABRIA</v>
          </cell>
          <cell r="E29">
            <v>18685</v>
          </cell>
          <cell r="F29">
            <v>3</v>
          </cell>
          <cell r="G29" t="str">
            <v>B</v>
          </cell>
          <cell r="H29">
            <v>0</v>
          </cell>
          <cell r="I29">
            <v>0.36842105263157898</v>
          </cell>
          <cell r="J29">
            <v>0.99478584729981379</v>
          </cell>
          <cell r="K29">
            <v>0.91112518471606496</v>
          </cell>
          <cell r="L29">
            <v>0.37479909996785604</v>
          </cell>
          <cell r="M29">
            <v>0.820264765784114</v>
          </cell>
          <cell r="N29">
            <v>0.19496265747428401</v>
          </cell>
          <cell r="O29">
            <v>9.0909090909090912E-2</v>
          </cell>
          <cell r="P29">
            <v>0.37467344974563449</v>
          </cell>
          <cell r="Q29">
            <v>0.52931854199683037</v>
          </cell>
          <cell r="R29">
            <v>0.18208870624911438</v>
          </cell>
          <cell r="S29">
            <v>2.7982326951399107E-2</v>
          </cell>
          <cell r="T29">
            <v>6.0240963855421693E-2</v>
          </cell>
          <cell r="U29">
            <v>0.32222222222222219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9.9310696961960696E-2</v>
          </cell>
          <cell r="AA29">
            <v>0.65061898211829428</v>
          </cell>
          <cell r="AB29">
            <v>0.12512283000327548</v>
          </cell>
          <cell r="AC29">
            <v>0.60182242000423813</v>
          </cell>
          <cell r="AD29">
            <v>4.6224961479198766E-2</v>
          </cell>
          <cell r="AE29">
            <v>9.6848846056302326E-2</v>
          </cell>
          <cell r="AF29">
            <v>0</v>
          </cell>
          <cell r="AG29">
            <v>0.79321717485998755</v>
          </cell>
          <cell r="AH29">
            <v>0.13058419243986255</v>
          </cell>
          <cell r="AI29">
            <v>0.3255020841227737</v>
          </cell>
          <cell r="AJ29">
            <v>9.0712742980561548E-2</v>
          </cell>
          <cell r="AK29">
            <v>0.97564961595031863</v>
          </cell>
          <cell r="AL29">
            <v>0.31929277171086845</v>
          </cell>
          <cell r="AM29">
            <v>0.11526315789473685</v>
          </cell>
          <cell r="AN29">
            <v>0</v>
          </cell>
          <cell r="AO29">
            <v>6.6666666666666666E-2</v>
          </cell>
          <cell r="AP29">
            <v>0</v>
          </cell>
          <cell r="AQ29">
            <v>4.5454545454545456E-2</v>
          </cell>
          <cell r="AR29">
            <v>0.16276202219482122</v>
          </cell>
          <cell r="AS29">
            <v>2.8836251287332653E-3</v>
          </cell>
          <cell r="AT29">
            <v>0.4488376447414284</v>
          </cell>
          <cell r="AU29">
            <v>0.63315785253570134</v>
          </cell>
          <cell r="AV29">
            <v>0.10606060606060606</v>
          </cell>
          <cell r="AW29">
            <v>0.91144690995303934</v>
          </cell>
          <cell r="AX29">
            <v>0</v>
          </cell>
          <cell r="AY29">
            <v>0.18070444104134764</v>
          </cell>
          <cell r="AZ29">
            <v>0.11811865312667028</v>
          </cell>
          <cell r="BA29">
            <v>2.0014825796886581E-2</v>
          </cell>
          <cell r="BB29">
            <v>0.10638297872340427</v>
          </cell>
          <cell r="BD29">
            <v>4.1597337770382693E-3</v>
          </cell>
          <cell r="BE29">
            <v>0.4292452832342471</v>
          </cell>
        </row>
        <row r="30">
          <cell r="A30">
            <v>169</v>
          </cell>
          <cell r="B30">
            <v>82021</v>
          </cell>
          <cell r="C30" t="str">
            <v>CARINI</v>
          </cell>
          <cell r="D30" t="str">
            <v>SICILIA</v>
          </cell>
          <cell r="E30">
            <v>86287</v>
          </cell>
          <cell r="F30">
            <v>3</v>
          </cell>
          <cell r="G30" t="str">
            <v>B</v>
          </cell>
          <cell r="H30">
            <v>1</v>
          </cell>
          <cell r="I30">
            <v>1</v>
          </cell>
          <cell r="J30">
            <v>0.89199255121042831</v>
          </cell>
          <cell r="K30">
            <v>0.84694954612624018</v>
          </cell>
          <cell r="L30">
            <v>0.37447765991642545</v>
          </cell>
          <cell r="M30">
            <v>0.53309572301425656</v>
          </cell>
          <cell r="N30">
            <v>9.4030516117551449E-2</v>
          </cell>
          <cell r="O30">
            <v>9.0909090909090912E-2</v>
          </cell>
          <cell r="P30">
            <v>0.83679362023924109</v>
          </cell>
          <cell r="Q30">
            <v>0.68304278922345485</v>
          </cell>
          <cell r="R30">
            <v>0.5020546974635115</v>
          </cell>
          <cell r="S30">
            <v>0.31885125184094254</v>
          </cell>
          <cell r="T30">
            <v>0.22891566265060243</v>
          </cell>
          <cell r="U30">
            <v>0.61111111111111116</v>
          </cell>
          <cell r="V30">
            <v>0.5</v>
          </cell>
          <cell r="W30">
            <v>1</v>
          </cell>
          <cell r="X30">
            <v>0.5714285714285714</v>
          </cell>
          <cell r="Y30">
            <v>0.12121212121212122</v>
          </cell>
          <cell r="Z30">
            <v>1</v>
          </cell>
          <cell r="AA30">
            <v>0.79917469050894074</v>
          </cell>
          <cell r="AB30">
            <v>2.1945627251883395E-2</v>
          </cell>
          <cell r="AC30">
            <v>0.70968425513880051</v>
          </cell>
          <cell r="AD30">
            <v>6.6255778120184905E-2</v>
          </cell>
          <cell r="AE30">
            <v>2.2413137205173728E-2</v>
          </cell>
          <cell r="AF30">
            <v>0</v>
          </cell>
          <cell r="AG30">
            <v>0.56677037958929688</v>
          </cell>
          <cell r="AH30">
            <v>2.4054982817869434E-2</v>
          </cell>
          <cell r="AI30">
            <v>0.4395604395604395</v>
          </cell>
          <cell r="AJ30">
            <v>6.0475161987041046E-2</v>
          </cell>
          <cell r="AK30">
            <v>0.65304788364111788</v>
          </cell>
          <cell r="AL30">
            <v>0.51378055122204902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0.20133872761242483</v>
          </cell>
          <cell r="AU30">
            <v>0.16729803627861173</v>
          </cell>
          <cell r="AV30">
            <v>9.0909090909090912E-2</v>
          </cell>
          <cell r="AW30">
            <v>0.81707137934851903</v>
          </cell>
          <cell r="AX30">
            <v>0</v>
          </cell>
          <cell r="AY30">
            <v>9.7243491577335389E-2</v>
          </cell>
          <cell r="AZ30">
            <v>0.32228754676643512</v>
          </cell>
          <cell r="BA30">
            <v>1.7790956263899184E-2</v>
          </cell>
          <cell r="BB30">
            <v>4.2553191489361708E-2</v>
          </cell>
          <cell r="BD30">
            <v>1.4143094841930116E-2</v>
          </cell>
          <cell r="BE30">
            <v>0.51572327027708553</v>
          </cell>
        </row>
        <row r="31">
          <cell r="A31">
            <v>30</v>
          </cell>
          <cell r="B31">
            <v>78156</v>
          </cell>
          <cell r="C31" t="str">
            <v>CASALI DEL MANCO</v>
          </cell>
          <cell r="D31" t="str">
            <v>CALABRIA</v>
          </cell>
          <cell r="E31">
            <v>23440</v>
          </cell>
          <cell r="F31">
            <v>3</v>
          </cell>
          <cell r="G31" t="str">
            <v>B</v>
          </cell>
          <cell r="H31">
            <v>0.7</v>
          </cell>
          <cell r="I31">
            <v>0.31578947368421056</v>
          </cell>
          <cell r="J31">
            <v>0.98199875853507135</v>
          </cell>
          <cell r="K31">
            <v>0.77200759974667521</v>
          </cell>
          <cell r="L31">
            <v>0.66955962712954042</v>
          </cell>
          <cell r="M31">
            <v>0.68482688391038671</v>
          </cell>
          <cell r="N31">
            <v>0.11104058236361401</v>
          </cell>
          <cell r="O31">
            <v>4.5454545454545456E-2</v>
          </cell>
          <cell r="P31">
            <v>0.42540904716073152</v>
          </cell>
          <cell r="Q31">
            <v>0.8066561014263075</v>
          </cell>
          <cell r="R31">
            <v>0.49426101742950262</v>
          </cell>
          <cell r="S31">
            <v>4.0500736377025039E-2</v>
          </cell>
          <cell r="T31">
            <v>0.16867469879518074</v>
          </cell>
          <cell r="U31">
            <v>0.22222222222222224</v>
          </cell>
          <cell r="V31">
            <v>0</v>
          </cell>
          <cell r="W31">
            <v>0</v>
          </cell>
          <cell r="X31">
            <v>0</v>
          </cell>
          <cell r="Y31">
            <v>3.0303030303030304E-2</v>
          </cell>
          <cell r="Z31">
            <v>0.95659943834567263</v>
          </cell>
          <cell r="AA31">
            <v>0.58321870701513057</v>
          </cell>
          <cell r="AB31">
            <v>0.10219456272518834</v>
          </cell>
          <cell r="AC31">
            <v>0.2964611146429329</v>
          </cell>
          <cell r="AD31">
            <v>0.15408320493066255</v>
          </cell>
          <cell r="AE31">
            <v>0.22587496829825007</v>
          </cell>
          <cell r="AF31">
            <v>5.4054054054054057E-2</v>
          </cell>
          <cell r="AG31">
            <v>0</v>
          </cell>
          <cell r="AH31">
            <v>0.15807560137457044</v>
          </cell>
          <cell r="AI31">
            <v>0.53707212327901988</v>
          </cell>
          <cell r="AJ31">
            <v>6.6954643628509725E-2</v>
          </cell>
          <cell r="AK31">
            <v>0.95238192515116848</v>
          </cell>
          <cell r="AL31">
            <v>0.5070202808112324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2.8836251287332653E-3</v>
          </cell>
          <cell r="AT31">
            <v>0.42204210099998629</v>
          </cell>
          <cell r="AU31">
            <v>0.27363463104064595</v>
          </cell>
          <cell r="AV31">
            <v>6.0606060606060608E-2</v>
          </cell>
          <cell r="AW31">
            <v>0.88273318922556576</v>
          </cell>
          <cell r="AX31">
            <v>0</v>
          </cell>
          <cell r="AY31">
            <v>0.25957120980091886</v>
          </cell>
          <cell r="AZ31">
            <v>0.78567610903260288</v>
          </cell>
          <cell r="BA31">
            <v>1.4825796886582653E-2</v>
          </cell>
          <cell r="BB31">
            <v>0.44680851063829791</v>
          </cell>
          <cell r="BD31">
            <v>4.1597337770382693E-3</v>
          </cell>
          <cell r="BE31">
            <v>0.37735849080099687</v>
          </cell>
        </row>
        <row r="32">
          <cell r="A32">
            <v>153</v>
          </cell>
          <cell r="B32">
            <v>75016</v>
          </cell>
          <cell r="C32" t="str">
            <v>CASARANO</v>
          </cell>
          <cell r="D32" t="str">
            <v>PUGLIA</v>
          </cell>
          <cell r="E32">
            <v>93708</v>
          </cell>
          <cell r="F32">
            <v>3</v>
          </cell>
          <cell r="G32" t="str">
            <v>B</v>
          </cell>
          <cell r="H32">
            <v>0</v>
          </cell>
          <cell r="I32">
            <v>0.28947368421052633</v>
          </cell>
          <cell r="J32">
            <v>0.94922408441961514</v>
          </cell>
          <cell r="K32">
            <v>0.89212581802828794</v>
          </cell>
          <cell r="L32">
            <v>0.85920925747348087</v>
          </cell>
          <cell r="M32">
            <v>0.78156822810590632</v>
          </cell>
          <cell r="N32">
            <v>7.6881023098980164E-2</v>
          </cell>
          <cell r="O32">
            <v>0.13636363636363635</v>
          </cell>
          <cell r="P32">
            <v>0.61941427196480137</v>
          </cell>
          <cell r="Q32">
            <v>0.35182250396196513</v>
          </cell>
          <cell r="R32">
            <v>0.48249964574181664</v>
          </cell>
          <cell r="S32">
            <v>0.34315169366715759</v>
          </cell>
          <cell r="T32">
            <v>0.13253012048192772</v>
          </cell>
          <cell r="U32">
            <v>7.7777777777777779E-2</v>
          </cell>
          <cell r="V32">
            <v>0</v>
          </cell>
          <cell r="W32">
            <v>0</v>
          </cell>
          <cell r="X32">
            <v>0</v>
          </cell>
          <cell r="Y32">
            <v>9.0909090909090912E-2</v>
          </cell>
          <cell r="Z32">
            <v>0.95711003318866483</v>
          </cell>
          <cell r="AA32">
            <v>0.70839064649243455</v>
          </cell>
          <cell r="AB32">
            <v>6.9112348509662636E-2</v>
          </cell>
          <cell r="AC32">
            <v>0.75248993430811617</v>
          </cell>
          <cell r="AD32">
            <v>0.12018489984591679</v>
          </cell>
          <cell r="AE32">
            <v>6.2896271874207446E-2</v>
          </cell>
          <cell r="AF32">
            <v>0</v>
          </cell>
          <cell r="AG32">
            <v>0.68382078406969515</v>
          </cell>
          <cell r="AH32">
            <v>8.247422680412371E-2</v>
          </cell>
          <cell r="AI32">
            <v>0.54982948086396366</v>
          </cell>
          <cell r="AJ32">
            <v>7.559395248380131E-2</v>
          </cell>
          <cell r="AK32">
            <v>0.67547801928419671</v>
          </cell>
          <cell r="AL32">
            <v>0.64898595943837756</v>
          </cell>
          <cell r="AM32">
            <v>0.09</v>
          </cell>
          <cell r="AN32">
            <v>6.6666666666666666E-2</v>
          </cell>
          <cell r="AO32">
            <v>0.13333333333333333</v>
          </cell>
          <cell r="AP32">
            <v>8.7301587301587297E-2</v>
          </cell>
          <cell r="AQ32">
            <v>0</v>
          </cell>
          <cell r="AR32">
            <v>1.1097410604192356E-2</v>
          </cell>
          <cell r="AS32">
            <v>9.2687950566426366E-3</v>
          </cell>
          <cell r="AT32">
            <v>0.18503782774055602</v>
          </cell>
          <cell r="AU32">
            <v>0.16716210826420588</v>
          </cell>
          <cell r="AV32">
            <v>0.13636363636363635</v>
          </cell>
          <cell r="AW32">
            <v>0.85232233432535687</v>
          </cell>
          <cell r="AX32">
            <v>0.5</v>
          </cell>
          <cell r="AY32">
            <v>0.26875957120980093</v>
          </cell>
          <cell r="AZ32">
            <v>0.59700694815606636</v>
          </cell>
          <cell r="BA32">
            <v>4.744255003706449E-2</v>
          </cell>
          <cell r="BB32">
            <v>8.5106382978723416E-2</v>
          </cell>
          <cell r="BD32">
            <v>2.0798668885191347E-2</v>
          </cell>
          <cell r="BE32">
            <v>0.32547169836774653</v>
          </cell>
        </row>
        <row r="33">
          <cell r="A33">
            <v>19</v>
          </cell>
          <cell r="B33">
            <v>78029</v>
          </cell>
          <cell r="C33" t="str">
            <v>CASSANO ALL'IONIO</v>
          </cell>
          <cell r="D33" t="str">
            <v>CALABRIA</v>
          </cell>
          <cell r="E33">
            <v>55161</v>
          </cell>
          <cell r="F33">
            <v>3</v>
          </cell>
          <cell r="G33" t="str">
            <v>B</v>
          </cell>
          <cell r="H33">
            <v>0.06</v>
          </cell>
          <cell r="I33">
            <v>0.26315789473684209</v>
          </cell>
          <cell r="J33">
            <v>0.99342023587833639</v>
          </cell>
          <cell r="K33">
            <v>0.74435296601224399</v>
          </cell>
          <cell r="L33">
            <v>0.43458694953391191</v>
          </cell>
          <cell r="M33">
            <v>0.68940936863543778</v>
          </cell>
          <cell r="N33">
            <v>0.20718084569675776</v>
          </cell>
          <cell r="O33">
            <v>0.18181818181818182</v>
          </cell>
          <cell r="P33">
            <v>0.40519730510105872</v>
          </cell>
          <cell r="Q33">
            <v>0.69413629160063395</v>
          </cell>
          <cell r="R33">
            <v>0.34065466912285675</v>
          </cell>
          <cell r="S33">
            <v>7.5846833578792322E-2</v>
          </cell>
          <cell r="T33">
            <v>8.4337349397590369E-2</v>
          </cell>
          <cell r="U33">
            <v>0.23333333333333331</v>
          </cell>
          <cell r="V33">
            <v>0</v>
          </cell>
          <cell r="W33">
            <v>1</v>
          </cell>
          <cell r="X33">
            <v>0</v>
          </cell>
          <cell r="Y33">
            <v>4.5454545454545456E-2</v>
          </cell>
          <cell r="Z33">
            <v>0.85422517232575945</v>
          </cell>
          <cell r="AA33">
            <v>0.54332874828060507</v>
          </cell>
          <cell r="AB33">
            <v>0.34752702260072055</v>
          </cell>
          <cell r="AC33">
            <v>0.4255138800593346</v>
          </cell>
          <cell r="AD33">
            <v>0.15870570107858242</v>
          </cell>
          <cell r="AE33">
            <v>9.8687547552624919E-2</v>
          </cell>
          <cell r="AF33">
            <v>0</v>
          </cell>
          <cell r="AG33">
            <v>0.7553827006845053</v>
          </cell>
          <cell r="AH33">
            <v>0.16151202749140892</v>
          </cell>
          <cell r="AI33">
            <v>0.53681950233674369</v>
          </cell>
          <cell r="AJ33">
            <v>3.8876889848812095E-2</v>
          </cell>
          <cell r="AK33">
            <v>0.92445661055728057</v>
          </cell>
          <cell r="AL33">
            <v>0.37805512220488818</v>
          </cell>
          <cell r="AM33">
            <v>5.789473684210527E-2</v>
          </cell>
          <cell r="AN33">
            <v>6.6666666666666666E-2</v>
          </cell>
          <cell r="AO33">
            <v>3.3333333333333333E-2</v>
          </cell>
          <cell r="AP33">
            <v>0.12698412698412698</v>
          </cell>
          <cell r="AQ33">
            <v>4.5454545454545456E-2</v>
          </cell>
          <cell r="AR33">
            <v>1.2330456226880395E-3</v>
          </cell>
          <cell r="AS33">
            <v>0.17816683831101959</v>
          </cell>
          <cell r="AT33">
            <v>0.42787721868836137</v>
          </cell>
          <cell r="AU33">
            <v>0.53053125804204826</v>
          </cell>
          <cell r="AV33">
            <v>0.25757575757575757</v>
          </cell>
          <cell r="AW33">
            <v>0.90953883245996514</v>
          </cell>
          <cell r="AX33">
            <v>0.28235294080000001</v>
          </cell>
          <cell r="AY33">
            <v>0.17075038284839206</v>
          </cell>
          <cell r="AZ33">
            <v>0.48797434526990924</v>
          </cell>
          <cell r="BA33">
            <v>7.5611564121571537E-2</v>
          </cell>
          <cell r="BB33">
            <v>0.53191489361702127</v>
          </cell>
          <cell r="BD33">
            <v>9.1514143094841936E-3</v>
          </cell>
          <cell r="BE33">
            <v>0.38956714796620107</v>
          </cell>
        </row>
        <row r="34">
          <cell r="A34">
            <v>107</v>
          </cell>
          <cell r="B34">
            <v>65031</v>
          </cell>
          <cell r="C34" t="str">
            <v>CASTELLABATE</v>
          </cell>
          <cell r="D34" t="str">
            <v>CAMPANIA</v>
          </cell>
          <cell r="E34">
            <v>13937</v>
          </cell>
          <cell r="F34">
            <v>3</v>
          </cell>
          <cell r="G34" t="str">
            <v>B</v>
          </cell>
          <cell r="H34">
            <v>0.25</v>
          </cell>
          <cell r="I34">
            <v>0.39473684210526316</v>
          </cell>
          <cell r="J34">
            <v>0.98919925512104279</v>
          </cell>
          <cell r="K34">
            <v>0.42389698121173736</v>
          </cell>
          <cell r="L34">
            <v>0.5998071359691417</v>
          </cell>
          <cell r="M34">
            <v>0.77800407331975563</v>
          </cell>
          <cell r="N34">
            <v>5.6544894503466406E-2</v>
          </cell>
          <cell r="O34">
            <v>4.5454545454545456E-2</v>
          </cell>
          <cell r="P34">
            <v>0.68376185893029018</v>
          </cell>
          <cell r="Q34">
            <v>0.42313787638668776</v>
          </cell>
          <cell r="R34">
            <v>0.3091965424401304</v>
          </cell>
          <cell r="S34">
            <v>0.20029455081001474</v>
          </cell>
          <cell r="T34">
            <v>0</v>
          </cell>
          <cell r="U34">
            <v>0.25555555555555554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0.91856012254276243</v>
          </cell>
          <cell r="AA34">
            <v>0.4229711141678128</v>
          </cell>
          <cell r="AB34">
            <v>9.8264002620373396E-4</v>
          </cell>
          <cell r="AC34">
            <v>0.88853570671752491</v>
          </cell>
          <cell r="AD34">
            <v>2.0030816640986132E-2</v>
          </cell>
          <cell r="AE34">
            <v>8.3946233832107517E-2</v>
          </cell>
          <cell r="AF34">
            <v>0</v>
          </cell>
          <cell r="AG34">
            <v>0.64866210329807106</v>
          </cell>
          <cell r="AH34">
            <v>0.25085910652920962</v>
          </cell>
          <cell r="AI34">
            <v>0.14841480358721737</v>
          </cell>
          <cell r="AJ34">
            <v>7.3434125269978404E-2</v>
          </cell>
          <cell r="AK34">
            <v>0.99842703056054916</v>
          </cell>
          <cell r="AL34">
            <v>0.10556422256890281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0.17892122616018186</v>
          </cell>
          <cell r="AU34">
            <v>0.60796854550612267</v>
          </cell>
          <cell r="AV34">
            <v>4.5454545454545456E-2</v>
          </cell>
          <cell r="AW34">
            <v>0.77549774270878413</v>
          </cell>
          <cell r="AX34">
            <v>0.2</v>
          </cell>
          <cell r="AY34">
            <v>0.21745788667687596</v>
          </cell>
          <cell r="AZ34">
            <v>0.45269909139497605</v>
          </cell>
          <cell r="BA34">
            <v>1.4084507042253521E-2</v>
          </cell>
          <cell r="BB34">
            <v>0.46808510638297873</v>
          </cell>
          <cell r="BD34">
            <v>2.4126455906821963E-2</v>
          </cell>
          <cell r="BE34">
            <v>0.89622641513349943</v>
          </cell>
        </row>
        <row r="35">
          <cell r="A35">
            <v>82</v>
          </cell>
          <cell r="B35">
            <v>63024</v>
          </cell>
          <cell r="C35" t="str">
            <v>CASTELLAMMARE DI STABIA</v>
          </cell>
          <cell r="D35" t="str">
            <v>CAMPANIA</v>
          </cell>
          <cell r="E35">
            <v>150806</v>
          </cell>
          <cell r="F35">
            <v>3</v>
          </cell>
          <cell r="G35" t="str">
            <v>B</v>
          </cell>
          <cell r="H35">
            <v>0.87</v>
          </cell>
          <cell r="I35">
            <v>0.42105263157894735</v>
          </cell>
          <cell r="J35">
            <v>0.78646803227808815</v>
          </cell>
          <cell r="K35">
            <v>0.95841249736119905</v>
          </cell>
          <cell r="L35">
            <v>0.24590163934426221</v>
          </cell>
          <cell r="M35">
            <v>8.0957230142566186E-2</v>
          </cell>
          <cell r="N35">
            <v>2.7474412435400459E-2</v>
          </cell>
          <cell r="O35">
            <v>9.0909090909090912E-2</v>
          </cell>
          <cell r="P35">
            <v>0.56661625189055409</v>
          </cell>
          <cell r="Q35">
            <v>0.6767036450079239</v>
          </cell>
          <cell r="R35">
            <v>0.90024089556468767</v>
          </cell>
          <cell r="S35">
            <v>0.34683357879234167</v>
          </cell>
          <cell r="T35">
            <v>0.25301204819277107</v>
          </cell>
          <cell r="U35">
            <v>0.38888888888888884</v>
          </cell>
          <cell r="V35">
            <v>0</v>
          </cell>
          <cell r="W35">
            <v>1</v>
          </cell>
          <cell r="X35">
            <v>0.14285714285714285</v>
          </cell>
          <cell r="Y35">
            <v>7.575757575757576E-2</v>
          </cell>
          <cell r="Z35">
            <v>0.93362267041102887</v>
          </cell>
          <cell r="AA35">
            <v>0.93878954607977994</v>
          </cell>
          <cell r="AB35">
            <v>7.631837536849001E-2</v>
          </cell>
          <cell r="AC35">
            <v>0.73998728544183101</v>
          </cell>
          <cell r="AD35">
            <v>0.22342064714946072</v>
          </cell>
          <cell r="AE35">
            <v>2.6122241947755517E-2</v>
          </cell>
          <cell r="AF35">
            <v>0</v>
          </cell>
          <cell r="AG35">
            <v>0.71039203484754199</v>
          </cell>
          <cell r="AH35">
            <v>0.14776632302405499</v>
          </cell>
          <cell r="AI35">
            <v>0.400783124921056</v>
          </cell>
          <cell r="AJ35">
            <v>7.9913606911447096E-2</v>
          </cell>
          <cell r="AK35">
            <v>0.67024840660238605</v>
          </cell>
          <cell r="AL35">
            <v>0.75819032761310456</v>
          </cell>
          <cell r="AM35">
            <v>4.5789473684210526E-2</v>
          </cell>
          <cell r="AN35">
            <v>6.6666666666666666E-2</v>
          </cell>
          <cell r="AO35">
            <v>6.6666666666666666E-2</v>
          </cell>
          <cell r="AP35">
            <v>5.5555555555555559E-2</v>
          </cell>
          <cell r="AQ35">
            <v>4.5454545454545456E-2</v>
          </cell>
          <cell r="AR35">
            <v>3.4525277435265109E-2</v>
          </cell>
          <cell r="AS35">
            <v>1.235839340885685E-3</v>
          </cell>
          <cell r="AT35">
            <v>0.3144174653282506</v>
          </cell>
          <cell r="AU35">
            <v>0.13823248463514096</v>
          </cell>
          <cell r="AV35">
            <v>0.13636363636363635</v>
          </cell>
          <cell r="AW35">
            <v>0.54418831410150981</v>
          </cell>
          <cell r="AX35">
            <v>0</v>
          </cell>
          <cell r="AY35">
            <v>8.4226646248085776E-2</v>
          </cell>
          <cell r="AZ35">
            <v>0.40887226082308936</v>
          </cell>
          <cell r="BA35">
            <v>6.7457375833951075E-2</v>
          </cell>
          <cell r="BB35">
            <v>0.14893617021276598</v>
          </cell>
          <cell r="BD35">
            <v>9.6505823627287837E-2</v>
          </cell>
          <cell r="BE35">
            <v>0.66273584918387329</v>
          </cell>
        </row>
        <row r="36">
          <cell r="A36">
            <v>142</v>
          </cell>
          <cell r="B36">
            <v>73003</v>
          </cell>
          <cell r="C36" t="str">
            <v>CASTELLANETA</v>
          </cell>
          <cell r="D36" t="str">
            <v>PUGLIA</v>
          </cell>
          <cell r="E36">
            <v>95363</v>
          </cell>
          <cell r="F36">
            <v>3</v>
          </cell>
          <cell r="G36" t="str">
            <v>B</v>
          </cell>
          <cell r="H36">
            <v>0.83</v>
          </cell>
          <cell r="I36">
            <v>0.36842105263157898</v>
          </cell>
          <cell r="J36">
            <v>0.98746120422098072</v>
          </cell>
          <cell r="K36">
            <v>0.79776229681232846</v>
          </cell>
          <cell r="L36">
            <v>0.70588235294117629</v>
          </cell>
          <cell r="M36">
            <v>0.35386965376782054</v>
          </cell>
          <cell r="N36">
            <v>4.4491816932647699E-2</v>
          </cell>
          <cell r="O36">
            <v>9.0909090909090912E-2</v>
          </cell>
          <cell r="P36">
            <v>0.61817681836931115</v>
          </cell>
          <cell r="Q36">
            <v>0.74009508716323302</v>
          </cell>
          <cell r="R36">
            <v>0.69080345755986972</v>
          </cell>
          <cell r="S36">
            <v>9.2047128129602362E-2</v>
          </cell>
          <cell r="T36">
            <v>9.6385542168674704E-2</v>
          </cell>
          <cell r="U36">
            <v>0.26666666666666666</v>
          </cell>
          <cell r="V36">
            <v>0</v>
          </cell>
          <cell r="W36">
            <v>0</v>
          </cell>
          <cell r="X36">
            <v>0.2857142857142857</v>
          </cell>
          <cell r="Y36">
            <v>6.0606060606060608E-2</v>
          </cell>
          <cell r="Z36">
            <v>0.96221598161858568</v>
          </cell>
          <cell r="AA36">
            <v>0.69807427785419529</v>
          </cell>
          <cell r="AB36">
            <v>7.5008188666885023E-2</v>
          </cell>
          <cell r="AC36">
            <v>0.80906971816062734</v>
          </cell>
          <cell r="AD36">
            <v>0.12172573189522343</v>
          </cell>
          <cell r="AE36">
            <v>5.5382957139234079E-2</v>
          </cell>
          <cell r="AF36">
            <v>0</v>
          </cell>
          <cell r="AG36">
            <v>0.76882389545737406</v>
          </cell>
          <cell r="AH36">
            <v>0.10652920962199314</v>
          </cell>
          <cell r="AI36">
            <v>0.5997221169634962</v>
          </cell>
          <cell r="AJ36">
            <v>8.4233261339092869E-2</v>
          </cell>
          <cell r="AK36">
            <v>0.6635275371792777</v>
          </cell>
          <cell r="AL36">
            <v>0.66042641705668237</v>
          </cell>
          <cell r="AM36">
            <v>0.19263157894736843</v>
          </cell>
          <cell r="AN36">
            <v>0.2</v>
          </cell>
          <cell r="AO36">
            <v>0.1</v>
          </cell>
          <cell r="AP36">
            <v>0.24603174603174602</v>
          </cell>
          <cell r="AQ36">
            <v>9.0909090909090912E-2</v>
          </cell>
          <cell r="AR36">
            <v>7.274969173859433E-2</v>
          </cell>
          <cell r="AS36">
            <v>0</v>
          </cell>
          <cell r="AT36">
            <v>0.27555890407735206</v>
          </cell>
          <cell r="AU36">
            <v>0.1473871234059321</v>
          </cell>
          <cell r="AV36">
            <v>9.0909090909090912E-2</v>
          </cell>
          <cell r="AW36">
            <v>0.97554885436911143</v>
          </cell>
          <cell r="AX36">
            <v>0</v>
          </cell>
          <cell r="AY36">
            <v>0.22052067381317</v>
          </cell>
          <cell r="AZ36">
            <v>0.77071084981293436</v>
          </cell>
          <cell r="BA36">
            <v>5.0407709414381024E-2</v>
          </cell>
          <cell r="BB36">
            <v>8.5106382978723416E-2</v>
          </cell>
          <cell r="BD36">
            <v>4.9916805324459225E-3</v>
          </cell>
          <cell r="BE36">
            <v>0.6886792454004983</v>
          </cell>
        </row>
        <row r="37">
          <cell r="A37">
            <v>165</v>
          </cell>
          <cell r="B37">
            <v>81006</v>
          </cell>
          <cell r="C37" t="str">
            <v>CASTELVETRANO</v>
          </cell>
          <cell r="D37" t="str">
            <v>SICILIA</v>
          </cell>
          <cell r="E37">
            <v>79567</v>
          </cell>
          <cell r="F37">
            <v>3</v>
          </cell>
          <cell r="G37" t="str">
            <v>B</v>
          </cell>
          <cell r="H37">
            <v>0.56000000000000005</v>
          </cell>
          <cell r="I37">
            <v>0.42105263157894735</v>
          </cell>
          <cell r="J37">
            <v>0.98944754810676594</v>
          </cell>
          <cell r="K37">
            <v>0.9288579269579903</v>
          </cell>
          <cell r="L37">
            <v>0.43619414979106386</v>
          </cell>
          <cell r="M37">
            <v>0.98014256619144602</v>
          </cell>
          <cell r="N37">
            <v>2.0444367800487626E-2</v>
          </cell>
          <cell r="O37">
            <v>9.0909090909090912E-2</v>
          </cell>
          <cell r="P37">
            <v>0.8088821669187406</v>
          </cell>
          <cell r="Q37">
            <v>0.49445324881141045</v>
          </cell>
          <cell r="R37">
            <v>0.46393651693354115</v>
          </cell>
          <cell r="S37">
            <v>0.13107511045655373</v>
          </cell>
          <cell r="T37">
            <v>6.0240963855421693E-2</v>
          </cell>
          <cell r="U37">
            <v>0.27777777777777779</v>
          </cell>
          <cell r="V37">
            <v>0</v>
          </cell>
          <cell r="W37">
            <v>1</v>
          </cell>
          <cell r="X37">
            <v>0.7142857142857143</v>
          </cell>
          <cell r="Y37">
            <v>6.0606060606060608E-2</v>
          </cell>
          <cell r="Z37">
            <v>0.94842992085779931</v>
          </cell>
          <cell r="AA37">
            <v>0.6127922971114167</v>
          </cell>
          <cell r="AB37">
            <v>5.6338028169014086E-2</v>
          </cell>
          <cell r="AC37">
            <v>0.79381224835770292</v>
          </cell>
          <cell r="AD37">
            <v>0.13867488443759629</v>
          </cell>
          <cell r="AE37">
            <v>0.16120339842759321</v>
          </cell>
          <cell r="AF37">
            <v>0</v>
          </cell>
          <cell r="AG37">
            <v>0.86888612321095215</v>
          </cell>
          <cell r="AH37">
            <v>0.14776632302405499</v>
          </cell>
          <cell r="AI37">
            <v>0.79424024251610459</v>
          </cell>
          <cell r="AJ37">
            <v>9.2872570194384454E-2</v>
          </cell>
          <cell r="AK37">
            <v>0.80272511848341233</v>
          </cell>
          <cell r="AL37">
            <v>0.35413416536661479</v>
          </cell>
          <cell r="AM37">
            <v>9.8421052631578951E-2</v>
          </cell>
          <cell r="AN37">
            <v>0.13333333333333333</v>
          </cell>
          <cell r="AO37">
            <v>6.6666666666666666E-2</v>
          </cell>
          <cell r="AP37">
            <v>0.1984126984126984</v>
          </cell>
          <cell r="AQ37">
            <v>9.0909090909090912E-2</v>
          </cell>
          <cell r="AR37">
            <v>2.9593094944512947E-2</v>
          </cell>
          <cell r="AS37">
            <v>0</v>
          </cell>
          <cell r="AT37">
            <v>0.60939869975161776</v>
          </cell>
          <cell r="AU37">
            <v>0.33682192426940583</v>
          </cell>
          <cell r="AV37">
            <v>0.16666666666666666</v>
          </cell>
          <cell r="AW37">
            <v>0.94555637754250799</v>
          </cell>
          <cell r="AX37">
            <v>0.44444444479999995</v>
          </cell>
          <cell r="AY37">
            <v>0.33154670750382853</v>
          </cell>
          <cell r="AZ37">
            <v>0.60769641902725813</v>
          </cell>
          <cell r="BA37">
            <v>5.9303187546330613E-2</v>
          </cell>
          <cell r="BB37">
            <v>0.21276595744680854</v>
          </cell>
          <cell r="BD37">
            <v>8.3194675540765387E-3</v>
          </cell>
          <cell r="BE37">
            <v>0.40041928720738895</v>
          </cell>
        </row>
        <row r="38">
          <cell r="A38">
            <v>20</v>
          </cell>
          <cell r="B38">
            <v>78033</v>
          </cell>
          <cell r="C38" t="str">
            <v>CASTROVILLARI</v>
          </cell>
          <cell r="D38" t="str">
            <v>CALABRIA</v>
          </cell>
          <cell r="E38">
            <v>67734</v>
          </cell>
          <cell r="F38">
            <v>3</v>
          </cell>
          <cell r="G38" t="str">
            <v>B</v>
          </cell>
          <cell r="H38">
            <v>0.18</v>
          </cell>
          <cell r="I38">
            <v>0.28947368421052633</v>
          </cell>
          <cell r="J38">
            <v>0.99317194289261324</v>
          </cell>
          <cell r="K38">
            <v>0.67088874815283939</v>
          </cell>
          <cell r="L38">
            <v>0.65155898424943748</v>
          </cell>
          <cell r="M38">
            <v>0.76221995926680242</v>
          </cell>
          <cell r="N38">
            <v>3.3911893287151273E-2</v>
          </cell>
          <cell r="O38">
            <v>0.13636363636363635</v>
          </cell>
          <cell r="P38">
            <v>0.35721160456482881</v>
          </cell>
          <cell r="Q38">
            <v>0.58954041204437402</v>
          </cell>
          <cell r="R38">
            <v>0.65948703415048893</v>
          </cell>
          <cell r="S38">
            <v>6.111929307805597E-2</v>
          </cell>
          <cell r="T38">
            <v>1.2048192771084338E-2</v>
          </cell>
          <cell r="U38">
            <v>0.28888888888888892</v>
          </cell>
          <cell r="V38">
            <v>0</v>
          </cell>
          <cell r="W38">
            <v>0</v>
          </cell>
          <cell r="X38">
            <v>1</v>
          </cell>
          <cell r="Y38">
            <v>1.5151515151515152E-2</v>
          </cell>
          <cell r="Z38">
            <v>0.94332397242787847</v>
          </cell>
          <cell r="AA38">
            <v>0.53713892709766153</v>
          </cell>
          <cell r="AB38">
            <v>0.36488699639698652</v>
          </cell>
          <cell r="AC38">
            <v>0.41301123119304944</v>
          </cell>
          <cell r="AD38">
            <v>0.1448382126348228</v>
          </cell>
          <cell r="AE38">
            <v>0.11913517626172965</v>
          </cell>
          <cell r="AF38">
            <v>0</v>
          </cell>
          <cell r="AG38">
            <v>0.75687616677037961</v>
          </cell>
          <cell r="AH38">
            <v>0.23367697594501716</v>
          </cell>
          <cell r="AI38">
            <v>0.68687634204875581</v>
          </cell>
          <cell r="AJ38">
            <v>7.3434125269978404E-2</v>
          </cell>
          <cell r="AK38">
            <v>0.90627553521817295</v>
          </cell>
          <cell r="AL38">
            <v>0.53510140405616236</v>
          </cell>
          <cell r="AM38">
            <v>0.36631578947368421</v>
          </cell>
          <cell r="AN38">
            <v>0.2</v>
          </cell>
          <cell r="AO38">
            <v>0</v>
          </cell>
          <cell r="AP38">
            <v>0.34920634920634919</v>
          </cell>
          <cell r="AQ38">
            <v>0.18181818181818182</v>
          </cell>
          <cell r="AR38">
            <v>1.3563501849568435E-2</v>
          </cell>
          <cell r="AS38">
            <v>1.4418125643666326E-3</v>
          </cell>
          <cell r="AT38">
            <v>0.50933549278844081</v>
          </cell>
          <cell r="AU38">
            <v>0.39368188493625178</v>
          </cell>
          <cell r="AV38">
            <v>0.30303030303030304</v>
          </cell>
          <cell r="AW38">
            <v>0.91188375835330471</v>
          </cell>
          <cell r="AX38">
            <v>0</v>
          </cell>
          <cell r="AY38">
            <v>0.26875957120980093</v>
          </cell>
          <cell r="AZ38">
            <v>0.53447354355959376</v>
          </cell>
          <cell r="BA38">
            <v>0.10971089696071164</v>
          </cell>
          <cell r="BB38">
            <v>0.65957446808510645</v>
          </cell>
          <cell r="BD38">
            <v>1.3311148086522461E-2</v>
          </cell>
          <cell r="BE38">
            <v>0.24306326302148556</v>
          </cell>
        </row>
        <row r="39">
          <cell r="A39">
            <v>108</v>
          </cell>
          <cell r="B39">
            <v>65037</v>
          </cell>
          <cell r="C39" t="str">
            <v>CAVA DE' TIRRENI</v>
          </cell>
          <cell r="D39" t="str">
            <v>CAMPANIA</v>
          </cell>
          <cell r="E39">
            <v>63702</v>
          </cell>
          <cell r="F39">
            <v>3</v>
          </cell>
          <cell r="G39" t="str">
            <v>B</v>
          </cell>
          <cell r="H39">
            <v>1</v>
          </cell>
          <cell r="I39">
            <v>0.39473684210526316</v>
          </cell>
          <cell r="J39">
            <v>0.88801986343885786</v>
          </cell>
          <cell r="K39">
            <v>0.81908380831750049</v>
          </cell>
          <cell r="L39">
            <v>0.40276438444230167</v>
          </cell>
          <cell r="M39">
            <v>0.14052953156822801</v>
          </cell>
          <cell r="N39">
            <v>1.3293242021027758E-2</v>
          </cell>
          <cell r="O39">
            <v>4.5454545454545456E-2</v>
          </cell>
          <cell r="P39">
            <v>0.40038498556304142</v>
          </cell>
          <cell r="Q39">
            <v>0.7416798732171157</v>
          </cell>
          <cell r="R39">
            <v>0.89924897265126835</v>
          </cell>
          <cell r="S39">
            <v>0.28939617083946978</v>
          </cell>
          <cell r="T39">
            <v>0.32530120481927716</v>
          </cell>
          <cell r="U39">
            <v>0.47777777777777775</v>
          </cell>
          <cell r="V39">
            <v>0</v>
          </cell>
          <cell r="W39">
            <v>1</v>
          </cell>
          <cell r="X39">
            <v>0.2857142857142857</v>
          </cell>
          <cell r="Y39">
            <v>3.0303030303030304E-2</v>
          </cell>
          <cell r="Z39">
            <v>0.96783252489149862</v>
          </cell>
          <cell r="AA39">
            <v>0.69325997248968363</v>
          </cell>
          <cell r="AB39">
            <v>2.6531280707500816E-2</v>
          </cell>
          <cell r="AC39">
            <v>0.88196651833015471</v>
          </cell>
          <cell r="AD39">
            <v>9.861325115562404E-2</v>
          </cell>
          <cell r="AE39">
            <v>2.7548820694902356E-2</v>
          </cell>
          <cell r="AF39">
            <v>0</v>
          </cell>
          <cell r="AG39">
            <v>0.80821406347230873</v>
          </cell>
          <cell r="AH39">
            <v>0.21305841924398627</v>
          </cell>
          <cell r="AI39">
            <v>0.29733484905898705</v>
          </cell>
          <cell r="AJ39">
            <v>2.159827213822896E-3</v>
          </cell>
          <cell r="AK39">
            <v>0.87203791469194314</v>
          </cell>
          <cell r="AL39">
            <v>0.81539261570462818</v>
          </cell>
          <cell r="AM39">
            <v>7.6315789473684212E-2</v>
          </cell>
          <cell r="AN39">
            <v>6.6666666666666666E-2</v>
          </cell>
          <cell r="AO39">
            <v>3.3333333333333333E-2</v>
          </cell>
          <cell r="AP39">
            <v>0.12698412698412698</v>
          </cell>
          <cell r="AQ39">
            <v>4.5454545454545456E-2</v>
          </cell>
          <cell r="AR39">
            <v>8.6313193588162772E-3</v>
          </cell>
          <cell r="AS39">
            <v>0</v>
          </cell>
          <cell r="AT39">
            <v>0.27843935272983716</v>
          </cell>
          <cell r="AU39">
            <v>0.2077299996356291</v>
          </cell>
          <cell r="AV39">
            <v>6.0606060606060608E-2</v>
          </cell>
          <cell r="AW39">
            <v>0.69730255745495884</v>
          </cell>
          <cell r="AX39">
            <v>0</v>
          </cell>
          <cell r="AY39">
            <v>0.2182235834609495</v>
          </cell>
          <cell r="AZ39">
            <v>0.65847140566541951</v>
          </cell>
          <cell r="BA39">
            <v>0.17939214232765011</v>
          </cell>
          <cell r="BB39">
            <v>0.17021276595744683</v>
          </cell>
          <cell r="BD39">
            <v>0.4134775374376039</v>
          </cell>
          <cell r="BE39">
            <v>0.93081760974308769</v>
          </cell>
        </row>
        <row r="40">
          <cell r="A40">
            <v>170</v>
          </cell>
          <cell r="B40">
            <v>82027</v>
          </cell>
          <cell r="C40" t="str">
            <v>CEFALU'</v>
          </cell>
          <cell r="D40" t="str">
            <v>SICILIA</v>
          </cell>
          <cell r="E40">
            <v>44041</v>
          </cell>
          <cell r="F40">
            <v>3</v>
          </cell>
          <cell r="G40" t="str">
            <v>B</v>
          </cell>
          <cell r="H40">
            <v>0</v>
          </cell>
          <cell r="I40">
            <v>0.39473684210526316</v>
          </cell>
          <cell r="J40">
            <v>0.98261949099937929</v>
          </cell>
          <cell r="K40">
            <v>0.6561114629512349</v>
          </cell>
          <cell r="L40">
            <v>0.58598521375763402</v>
          </cell>
          <cell r="M40">
            <v>0.69704684317718923</v>
          </cell>
          <cell r="N40">
            <v>0.20025720570402264</v>
          </cell>
          <cell r="O40">
            <v>4.5454545454545456E-2</v>
          </cell>
          <cell r="P40">
            <v>0.54722947889454154</v>
          </cell>
          <cell r="Q40">
            <v>0.86370839936608557</v>
          </cell>
          <cell r="R40">
            <v>0.51636672807141848</v>
          </cell>
          <cell r="S40">
            <v>0.10235640648011783</v>
          </cell>
          <cell r="T40">
            <v>0.10843373493975904</v>
          </cell>
          <cell r="U40">
            <v>0.3666666666666667</v>
          </cell>
          <cell r="V40">
            <v>0</v>
          </cell>
          <cell r="W40">
            <v>1</v>
          </cell>
          <cell r="X40">
            <v>0.42857142857142855</v>
          </cell>
          <cell r="Y40">
            <v>7.575757575757576E-2</v>
          </cell>
          <cell r="Z40">
            <v>0.96145008935409759</v>
          </cell>
          <cell r="AA40">
            <v>0.50618982118294353</v>
          </cell>
          <cell r="AB40">
            <v>2.3910907304290858E-2</v>
          </cell>
          <cell r="AC40">
            <v>0.73638482729391819</v>
          </cell>
          <cell r="AD40">
            <v>5.7010785824345149E-2</v>
          </cell>
          <cell r="AE40">
            <v>5.4558711640882579E-2</v>
          </cell>
          <cell r="AF40">
            <v>0.10810810810810811</v>
          </cell>
          <cell r="AG40">
            <v>0.75824517734909769</v>
          </cell>
          <cell r="AH40">
            <v>0.15463917525773196</v>
          </cell>
          <cell r="AI40">
            <v>0.4111405835543766</v>
          </cell>
          <cell r="AJ40">
            <v>8.6393088552915762E-2</v>
          </cell>
          <cell r="AK40">
            <v>0.88284441902271604</v>
          </cell>
          <cell r="AL40">
            <v>0.29069162766510676</v>
          </cell>
          <cell r="AM40">
            <v>1.9473684210526317E-2</v>
          </cell>
          <cell r="AN40">
            <v>6.6666666666666666E-2</v>
          </cell>
          <cell r="AO40">
            <v>0</v>
          </cell>
          <cell r="AP40">
            <v>0.18253968253968256</v>
          </cell>
          <cell r="AQ40">
            <v>4.5454545454545456E-2</v>
          </cell>
          <cell r="AR40">
            <v>9.2478421701602961E-2</v>
          </cell>
          <cell r="AS40">
            <v>0</v>
          </cell>
          <cell r="AT40">
            <v>0.35383776888936003</v>
          </cell>
          <cell r="AU40">
            <v>0.43266878609793907</v>
          </cell>
          <cell r="AV40">
            <v>0.12121212121212122</v>
          </cell>
          <cell r="AW40">
            <v>0.90382176021354477</v>
          </cell>
          <cell r="AX40">
            <v>0.6</v>
          </cell>
          <cell r="AY40">
            <v>0.32082695252679944</v>
          </cell>
          <cell r="AZ40">
            <v>0.640833778727953</v>
          </cell>
          <cell r="BA40">
            <v>8.3024462564862858E-2</v>
          </cell>
          <cell r="BB40">
            <v>0.19148936170212766</v>
          </cell>
          <cell r="BD40">
            <v>2.329450915141431E-2</v>
          </cell>
          <cell r="BE40">
            <v>0.66273584918387329</v>
          </cell>
        </row>
        <row r="41">
          <cell r="A41">
            <v>123</v>
          </cell>
          <cell r="B41">
            <v>71020</v>
          </cell>
          <cell r="C41" t="str">
            <v>CERIGNOLA</v>
          </cell>
          <cell r="D41" t="str">
            <v>PUGLIA</v>
          </cell>
          <cell r="E41">
            <v>61711</v>
          </cell>
          <cell r="F41">
            <v>3</v>
          </cell>
          <cell r="G41" t="str">
            <v>B</v>
          </cell>
          <cell r="H41">
            <v>0.5</v>
          </cell>
          <cell r="I41">
            <v>0.31578947368421056</v>
          </cell>
          <cell r="J41">
            <v>0.99255121042830541</v>
          </cell>
          <cell r="K41">
            <v>0.91196960101329949</v>
          </cell>
          <cell r="L41">
            <v>0.69238187078109914</v>
          </cell>
          <cell r="M41">
            <v>0.15376782077393072</v>
          </cell>
          <cell r="N41">
            <v>4.9166282937281806E-4</v>
          </cell>
          <cell r="O41">
            <v>4.5454545454545456E-2</v>
          </cell>
          <cell r="P41">
            <v>0.5297676337137357</v>
          </cell>
          <cell r="Q41">
            <v>0.6133122028526149</v>
          </cell>
          <cell r="R41">
            <v>0.72325350715601533</v>
          </cell>
          <cell r="S41">
            <v>4.3446244477172317E-2</v>
          </cell>
          <cell r="T41">
            <v>3.614457831325301E-2</v>
          </cell>
          <cell r="U41">
            <v>0.3666666666666667</v>
          </cell>
          <cell r="V41">
            <v>0</v>
          </cell>
          <cell r="W41">
            <v>1</v>
          </cell>
          <cell r="X41">
            <v>0.2857142857142857</v>
          </cell>
          <cell r="Y41">
            <v>1.5151515151515152E-2</v>
          </cell>
          <cell r="Z41">
            <v>0.96859841715598682</v>
          </cell>
          <cell r="AA41">
            <v>0.88308115543328736</v>
          </cell>
          <cell r="AB41">
            <v>4.3236161152964289E-2</v>
          </cell>
          <cell r="AC41">
            <v>0.5848696757787667</v>
          </cell>
          <cell r="AD41">
            <v>5.3929121725731895E-2</v>
          </cell>
          <cell r="AE41">
            <v>2.6217347197565303E-2</v>
          </cell>
          <cell r="AF41">
            <v>0</v>
          </cell>
          <cell r="AG41">
            <v>0.9379589296826385</v>
          </cell>
          <cell r="AH41">
            <v>6.18556701030928E-2</v>
          </cell>
          <cell r="AI41">
            <v>0.44019199191612979</v>
          </cell>
          <cell r="AJ41">
            <v>0.22678185745140389</v>
          </cell>
          <cell r="AK41">
            <v>0.61607288772675273</v>
          </cell>
          <cell r="AL41">
            <v>0.73998959958398336</v>
          </cell>
          <cell r="AM41">
            <v>0.12473684210526316</v>
          </cell>
          <cell r="AN41">
            <v>6.6666666666666666E-2</v>
          </cell>
          <cell r="AO41">
            <v>0</v>
          </cell>
          <cell r="AP41">
            <v>0.12698412698412698</v>
          </cell>
          <cell r="AQ41">
            <v>9.0909090909090912E-2</v>
          </cell>
          <cell r="AR41">
            <v>0.18742293464858201</v>
          </cell>
          <cell r="AS41">
            <v>0.38661174047373842</v>
          </cell>
          <cell r="AT41">
            <v>0.37481196616369222</v>
          </cell>
          <cell r="AU41">
            <v>6.2571291520429478E-2</v>
          </cell>
          <cell r="AV41">
            <v>1.5151515151515152E-2</v>
          </cell>
          <cell r="AW41">
            <v>0.99367811862959221</v>
          </cell>
          <cell r="AX41">
            <v>0</v>
          </cell>
          <cell r="AY41">
            <v>0.1424196018376723</v>
          </cell>
          <cell r="AZ41">
            <v>4.2757883484767542E-2</v>
          </cell>
          <cell r="BA41">
            <v>5.4855448480355819E-2</v>
          </cell>
          <cell r="BB41">
            <v>6.3829787234042548E-2</v>
          </cell>
          <cell r="BD41">
            <v>8.3194675540765387E-3</v>
          </cell>
          <cell r="BE41">
            <v>0.37735849080099687</v>
          </cell>
        </row>
        <row r="42">
          <cell r="A42">
            <v>21</v>
          </cell>
          <cell r="B42">
            <v>78040</v>
          </cell>
          <cell r="C42" t="str">
            <v>CETRARO</v>
          </cell>
          <cell r="D42" t="str">
            <v>CALABRIA</v>
          </cell>
          <cell r="E42">
            <v>13946</v>
          </cell>
          <cell r="F42">
            <v>3</v>
          </cell>
          <cell r="G42" t="str">
            <v>B</v>
          </cell>
          <cell r="H42">
            <v>0</v>
          </cell>
          <cell r="I42">
            <v>0.36842105263157898</v>
          </cell>
          <cell r="J42">
            <v>0.9878336436995655</v>
          </cell>
          <cell r="K42">
            <v>0.34916613890648091</v>
          </cell>
          <cell r="L42">
            <v>0.66120218579234957</v>
          </cell>
          <cell r="M42">
            <v>0.59419551934826886</v>
          </cell>
          <cell r="N42">
            <v>0.12762136091537346</v>
          </cell>
          <cell r="O42">
            <v>4.5454545454545456E-2</v>
          </cell>
          <cell r="P42">
            <v>0.30963838856042897</v>
          </cell>
          <cell r="Q42">
            <v>0.68304278922345485</v>
          </cell>
          <cell r="R42">
            <v>0.2170894147654811</v>
          </cell>
          <cell r="S42">
            <v>0.11119293078055963</v>
          </cell>
          <cell r="T42">
            <v>0.16867469879518074</v>
          </cell>
          <cell r="U42">
            <v>0.56666666666666665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0.50395711003318866</v>
          </cell>
          <cell r="AA42">
            <v>0.48555708390646479</v>
          </cell>
          <cell r="AB42">
            <v>6.4526695054045208E-2</v>
          </cell>
          <cell r="AC42">
            <v>0.47446492901038362</v>
          </cell>
          <cell r="AD42">
            <v>2.3112480739599383E-2</v>
          </cell>
          <cell r="AE42">
            <v>4.3367993913264007E-2</v>
          </cell>
          <cell r="AF42">
            <v>0</v>
          </cell>
          <cell r="AG42">
            <v>0.72041070317361555</v>
          </cell>
          <cell r="AH42">
            <v>0.47422680412371138</v>
          </cell>
          <cell r="AI42">
            <v>0.73676897814828846</v>
          </cell>
          <cell r="AJ42">
            <v>3.0237580993520523E-2</v>
          </cell>
          <cell r="AK42">
            <v>0.93955303154110159</v>
          </cell>
          <cell r="AL42">
            <v>0.39261570462818518</v>
          </cell>
          <cell r="AM42">
            <v>0.67052631578947375</v>
          </cell>
          <cell r="AN42">
            <v>6.6666666666666666E-2</v>
          </cell>
          <cell r="AO42">
            <v>0</v>
          </cell>
          <cell r="AP42">
            <v>0.5714285714285714</v>
          </cell>
          <cell r="AQ42">
            <v>9.0909090909090912E-2</v>
          </cell>
          <cell r="AR42">
            <v>0.40937114673242914</v>
          </cell>
          <cell r="AS42">
            <v>0</v>
          </cell>
          <cell r="AT42">
            <v>0.29055673406721844</v>
          </cell>
          <cell r="AU42">
            <v>0.41731994171557979</v>
          </cell>
          <cell r="AV42">
            <v>3.0303030303030304E-2</v>
          </cell>
          <cell r="AW42">
            <v>0.85342561967124453</v>
          </cell>
          <cell r="AX42">
            <v>0</v>
          </cell>
          <cell r="AY42">
            <v>0.14088820826952528</v>
          </cell>
          <cell r="AZ42">
            <v>0.37520042757883498</v>
          </cell>
          <cell r="BA42">
            <v>8.8954781319495919E-3</v>
          </cell>
          <cell r="BB42">
            <v>0.29787234042553196</v>
          </cell>
          <cell r="BD42">
            <v>1.4975041597337767E-2</v>
          </cell>
          <cell r="BE42">
            <v>0.79245283026699898</v>
          </cell>
        </row>
        <row r="43">
          <cell r="A43">
            <v>33</v>
          </cell>
          <cell r="B43">
            <v>79029</v>
          </cell>
          <cell r="C43" t="str">
            <v>CHIARAVALLE CENTRALE</v>
          </cell>
          <cell r="D43" t="str">
            <v>CALABRIA</v>
          </cell>
          <cell r="E43">
            <v>15655</v>
          </cell>
          <cell r="F43">
            <v>3</v>
          </cell>
          <cell r="G43" t="str">
            <v>B</v>
          </cell>
          <cell r="H43">
            <v>0</v>
          </cell>
          <cell r="I43">
            <v>0.21052631578947367</v>
          </cell>
          <cell r="J43">
            <v>0.99292364990689008</v>
          </cell>
          <cell r="K43">
            <v>0.52100485539370911</v>
          </cell>
          <cell r="L43">
            <v>0.23722275795564129</v>
          </cell>
          <cell r="M43">
            <v>0.82739307535641549</v>
          </cell>
          <cell r="N43">
            <v>1.8107134798170574E-3</v>
          </cell>
          <cell r="O43">
            <v>4.5454545454545456E-2</v>
          </cell>
          <cell r="P43">
            <v>0.32930015124432843</v>
          </cell>
          <cell r="Q43">
            <v>0.64183835182250393</v>
          </cell>
          <cell r="R43">
            <v>0.49227717160266399</v>
          </cell>
          <cell r="S43">
            <v>0.11708394698085418</v>
          </cell>
          <cell r="T43">
            <v>0</v>
          </cell>
          <cell r="U43">
            <v>0.32222222222222219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0.4710237426601992</v>
          </cell>
          <cell r="AA43">
            <v>0.51237964236588718</v>
          </cell>
          <cell r="AB43">
            <v>8.6472322305928592E-2</v>
          </cell>
          <cell r="AC43">
            <v>0.25704598431871167</v>
          </cell>
          <cell r="AD43">
            <v>5.3929121725731895E-2</v>
          </cell>
          <cell r="AE43">
            <v>8.5943444078113107E-2</v>
          </cell>
          <cell r="AF43">
            <v>0</v>
          </cell>
          <cell r="AG43">
            <v>0.57934038581207226</v>
          </cell>
          <cell r="AH43">
            <v>5.8419243986254303E-2</v>
          </cell>
          <cell r="AI43">
            <v>0.13237337375268415</v>
          </cell>
          <cell r="AJ43">
            <v>7.7753779697624203E-2</v>
          </cell>
          <cell r="AK43">
            <v>0.97595603856839352</v>
          </cell>
          <cell r="AL43">
            <v>0.16640665626625079</v>
          </cell>
          <cell r="AM43">
            <v>0.11052631578947369</v>
          </cell>
          <cell r="AN43">
            <v>6.6666666666666666E-2</v>
          </cell>
          <cell r="AO43">
            <v>0.1</v>
          </cell>
          <cell r="AP43">
            <v>0.50793650793650791</v>
          </cell>
          <cell r="AQ43">
            <v>4.5454545454545456E-2</v>
          </cell>
          <cell r="AR43">
            <v>0</v>
          </cell>
          <cell r="AS43">
            <v>2.6776519052523175E-2</v>
          </cell>
          <cell r="AT43">
            <v>0.75520417733555045</v>
          </cell>
          <cell r="AU43">
            <v>0.69867308482601065</v>
          </cell>
          <cell r="AV43">
            <v>0.16666666666666666</v>
          </cell>
          <cell r="AW43">
            <v>0.67934269020472093</v>
          </cell>
          <cell r="AX43">
            <v>7.2727272799999992E-2</v>
          </cell>
          <cell r="AY43">
            <v>0.17075038284839206</v>
          </cell>
          <cell r="AZ43">
            <v>0.39764831640833787</v>
          </cell>
          <cell r="BA43">
            <v>4.5218680504077097E-2</v>
          </cell>
          <cell r="BB43">
            <v>0</v>
          </cell>
          <cell r="BD43">
            <v>2.9950083194675535E-2</v>
          </cell>
          <cell r="BE43">
            <v>0</v>
          </cell>
        </row>
        <row r="44">
          <cell r="A44">
            <v>53</v>
          </cell>
          <cell r="B44">
            <v>101008</v>
          </cell>
          <cell r="C44" t="str">
            <v>CIRO' MARINA</v>
          </cell>
          <cell r="D44" t="str">
            <v>CALABRIA</v>
          </cell>
          <cell r="E44">
            <v>28099</v>
          </cell>
          <cell r="F44">
            <v>3</v>
          </cell>
          <cell r="G44" t="str">
            <v>B</v>
          </cell>
          <cell r="H44">
            <v>0</v>
          </cell>
          <cell r="I44">
            <v>0.23684210526315788</v>
          </cell>
          <cell r="J44">
            <v>0.99714463066418368</v>
          </cell>
          <cell r="K44">
            <v>0.72345366265568922</v>
          </cell>
          <cell r="L44">
            <v>0.40212150433944055</v>
          </cell>
          <cell r="M44">
            <v>0.92515274949083504</v>
          </cell>
          <cell r="N44">
            <v>3.156732203364955E-2</v>
          </cell>
          <cell r="O44">
            <v>4.5454545454545456E-2</v>
          </cell>
          <cell r="P44">
            <v>0.470507355974151</v>
          </cell>
          <cell r="Q44">
            <v>0.63866877971473845</v>
          </cell>
          <cell r="R44">
            <v>0.33852912002267255</v>
          </cell>
          <cell r="S44">
            <v>5.6701030927835051E-2</v>
          </cell>
          <cell r="T44">
            <v>8.4337349397590369E-2</v>
          </cell>
          <cell r="U44">
            <v>0.15555555555555556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0.56956854735767171</v>
          </cell>
          <cell r="AA44">
            <v>0.59078404401650608</v>
          </cell>
          <cell r="AB44">
            <v>8.778250900753358E-2</v>
          </cell>
          <cell r="AC44">
            <v>0.51027760118669208</v>
          </cell>
          <cell r="AD44">
            <v>3.6979969183359017E-2</v>
          </cell>
          <cell r="AE44">
            <v>9.7356074055287858E-2</v>
          </cell>
          <cell r="AF44">
            <v>0</v>
          </cell>
          <cell r="AG44">
            <v>0.64573739887990056</v>
          </cell>
          <cell r="AH44">
            <v>0.12371134020618556</v>
          </cell>
          <cell r="AI44">
            <v>0.31703928255652386</v>
          </cell>
          <cell r="AJ44">
            <v>5.3995680345572353E-2</v>
          </cell>
          <cell r="AK44">
            <v>0.97325951952933487</v>
          </cell>
          <cell r="AL44">
            <v>0.43889755590223617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0.4140963941061101</v>
          </cell>
          <cell r="AU44">
            <v>0.42796197243359319</v>
          </cell>
          <cell r="AV44">
            <v>0.10606060606060606</v>
          </cell>
          <cell r="AW44">
            <v>0.89180337570367962</v>
          </cell>
          <cell r="AX44">
            <v>0</v>
          </cell>
          <cell r="AY44">
            <v>0.16921898928024504</v>
          </cell>
          <cell r="AZ44">
            <v>0.3901656867985035</v>
          </cell>
          <cell r="BA44">
            <v>1.4084507042253521E-2</v>
          </cell>
          <cell r="BB44">
            <v>0.29787234042553196</v>
          </cell>
          <cell r="BD44">
            <v>4.1597337770382693E-3</v>
          </cell>
          <cell r="BE44">
            <v>0.22169811350124599</v>
          </cell>
        </row>
        <row r="45">
          <cell r="A45">
            <v>204</v>
          </cell>
          <cell r="B45">
            <v>88003</v>
          </cell>
          <cell r="C45" t="str">
            <v>COMISO</v>
          </cell>
          <cell r="D45" t="str">
            <v>SICILIA</v>
          </cell>
          <cell r="E45">
            <v>118767</v>
          </cell>
          <cell r="F45">
            <v>3</v>
          </cell>
          <cell r="G45" t="str">
            <v>B</v>
          </cell>
          <cell r="H45">
            <v>0</v>
          </cell>
          <cell r="I45">
            <v>0.39473684210526316</v>
          </cell>
          <cell r="J45">
            <v>0.98125387957790189</v>
          </cell>
          <cell r="K45">
            <v>0.80409541904158743</v>
          </cell>
          <cell r="L45">
            <v>0.61073609771777571</v>
          </cell>
          <cell r="M45">
            <v>0.60030549898166996</v>
          </cell>
          <cell r="N45">
            <v>3.606750457264777E-3</v>
          </cell>
          <cell r="O45">
            <v>9.0909090909090912E-2</v>
          </cell>
          <cell r="P45">
            <v>0.61748934414959444</v>
          </cell>
          <cell r="Q45">
            <v>0.55467511885895404</v>
          </cell>
          <cell r="R45">
            <v>0.59288649567805018</v>
          </cell>
          <cell r="S45">
            <v>0.12665684830633286</v>
          </cell>
          <cell r="T45">
            <v>7.2289156626506021E-2</v>
          </cell>
          <cell r="U45">
            <v>0.11111111111111112</v>
          </cell>
          <cell r="V45">
            <v>0.5</v>
          </cell>
          <cell r="W45">
            <v>1</v>
          </cell>
          <cell r="X45">
            <v>0</v>
          </cell>
          <cell r="Y45">
            <v>7.575757575757576E-2</v>
          </cell>
          <cell r="Z45">
            <v>0.91141179474087319</v>
          </cell>
          <cell r="AA45">
            <v>0.7200825309491059</v>
          </cell>
          <cell r="AB45">
            <v>6.0268588273829013E-2</v>
          </cell>
          <cell r="AC45">
            <v>0.56261919898283541</v>
          </cell>
          <cell r="AD45">
            <v>0.14791987673343607</v>
          </cell>
          <cell r="AE45">
            <v>4.2765660664468678E-2</v>
          </cell>
          <cell r="AF45">
            <v>2.7027027027027029E-2</v>
          </cell>
          <cell r="AG45">
            <v>0.90759178593652767</v>
          </cell>
          <cell r="AH45">
            <v>0.11683848797250858</v>
          </cell>
          <cell r="AI45">
            <v>0.39232032335480616</v>
          </cell>
          <cell r="AJ45">
            <v>7.3434125269978404E-2</v>
          </cell>
          <cell r="AK45">
            <v>0.78438061774799805</v>
          </cell>
          <cell r="AL45">
            <v>0.4919396775871035</v>
          </cell>
          <cell r="AM45">
            <v>8.4736842105263166E-2</v>
          </cell>
          <cell r="AN45">
            <v>0.13333333333333333</v>
          </cell>
          <cell r="AO45">
            <v>0</v>
          </cell>
          <cell r="AP45">
            <v>0.13492063492063494</v>
          </cell>
          <cell r="AQ45">
            <v>9.0909090909090912E-2</v>
          </cell>
          <cell r="AR45">
            <v>1.9728729963008632E-2</v>
          </cell>
          <cell r="AS45">
            <v>3.3779608650875384E-2</v>
          </cell>
          <cell r="AT45">
            <v>0.40922488359381309</v>
          </cell>
          <cell r="AU45">
            <v>0.1998671027005906</v>
          </cell>
          <cell r="AV45">
            <v>0.10606060606060606</v>
          </cell>
          <cell r="AW45">
            <v>0.95515843522911714</v>
          </cell>
          <cell r="AX45">
            <v>0.53333333360000001</v>
          </cell>
          <cell r="AY45">
            <v>0.20673813169984689</v>
          </cell>
          <cell r="AZ45">
            <v>0.56493853554249063</v>
          </cell>
          <cell r="BA45">
            <v>0.10600444773906598</v>
          </cell>
          <cell r="BB45">
            <v>0.21276595744680854</v>
          </cell>
          <cell r="BD45">
            <v>2.0798668885191347E-2</v>
          </cell>
          <cell r="BE45">
            <v>0.2735849059344963</v>
          </cell>
        </row>
        <row r="46">
          <cell r="A46">
            <v>133</v>
          </cell>
          <cell r="B46">
            <v>72019</v>
          </cell>
          <cell r="C46" t="str">
            <v>CONVERSANO</v>
          </cell>
          <cell r="D46" t="str">
            <v>PUGLIA</v>
          </cell>
          <cell r="E46">
            <v>51912</v>
          </cell>
          <cell r="F46">
            <v>3</v>
          </cell>
          <cell r="G46" t="str">
            <v>B</v>
          </cell>
          <cell r="H46">
            <v>1</v>
          </cell>
          <cell r="I46">
            <v>0.42105263157894735</v>
          </cell>
          <cell r="J46">
            <v>0.95990068280571073</v>
          </cell>
          <cell r="K46">
            <v>0.87080430652311591</v>
          </cell>
          <cell r="L46">
            <v>0.58148505303760822</v>
          </cell>
          <cell r="M46">
            <v>0.55600814663951126</v>
          </cell>
          <cell r="N46">
            <v>1.7978715402438869E-3</v>
          </cell>
          <cell r="O46">
            <v>4.5454545454545456E-2</v>
          </cell>
          <cell r="P46">
            <v>0.41550941839681016</v>
          </cell>
          <cell r="Q46">
            <v>0.73058637083993661</v>
          </cell>
          <cell r="R46">
            <v>0.75315289783193995</v>
          </cell>
          <cell r="S46">
            <v>0.19882179675994111</v>
          </cell>
          <cell r="T46">
            <v>0.16867469879518074</v>
          </cell>
          <cell r="U46">
            <v>0.22222222222222224</v>
          </cell>
          <cell r="V46">
            <v>0</v>
          </cell>
          <cell r="W46">
            <v>1</v>
          </cell>
          <cell r="X46">
            <v>0</v>
          </cell>
          <cell r="Y46">
            <v>3.0303030303030304E-2</v>
          </cell>
          <cell r="Z46">
            <v>0.99744702578503952</v>
          </cell>
          <cell r="AA46">
            <v>0.56808803301237965</v>
          </cell>
          <cell r="AB46">
            <v>3.5047494267933174E-2</v>
          </cell>
          <cell r="AC46">
            <v>0.89997880906971817</v>
          </cell>
          <cell r="AD46">
            <v>4.7765793528505393E-2</v>
          </cell>
          <cell r="AE46">
            <v>5.2688308394623379E-2</v>
          </cell>
          <cell r="AF46">
            <v>0</v>
          </cell>
          <cell r="AG46">
            <v>0.77666459240821417</v>
          </cell>
          <cell r="AH46">
            <v>9.2783505154639179E-2</v>
          </cell>
          <cell r="AI46">
            <v>0.71087533156498672</v>
          </cell>
          <cell r="AJ46">
            <v>7.9913606911447096E-2</v>
          </cell>
          <cell r="AK46">
            <v>0.53856839352835439</v>
          </cell>
          <cell r="AL46">
            <v>0.71918876755070216</v>
          </cell>
          <cell r="AM46">
            <v>4.8421052631578948E-2</v>
          </cell>
          <cell r="AN46">
            <v>0.13333333333333333</v>
          </cell>
          <cell r="AO46">
            <v>6.6666666666666666E-2</v>
          </cell>
          <cell r="AP46">
            <v>0.30952380952380953</v>
          </cell>
          <cell r="AQ46">
            <v>0</v>
          </cell>
          <cell r="AR46">
            <v>6.1652281134401982E-3</v>
          </cell>
          <cell r="AS46">
            <v>0</v>
          </cell>
          <cell r="AT46">
            <v>0.240001245391778</v>
          </cell>
          <cell r="AU46">
            <v>8.7162667979196043E-2</v>
          </cell>
          <cell r="AV46">
            <v>3.0303030303030304E-2</v>
          </cell>
          <cell r="AW46">
            <v>0.95074885011219146</v>
          </cell>
          <cell r="AX46">
            <v>0</v>
          </cell>
          <cell r="AY46">
            <v>0.26416539050535992</v>
          </cell>
          <cell r="AZ46">
            <v>0.80171031533939074</v>
          </cell>
          <cell r="BA46">
            <v>0.1994069681245367</v>
          </cell>
          <cell r="BB46">
            <v>0.1276595744680851</v>
          </cell>
          <cell r="BD46">
            <v>0.1281198003327787</v>
          </cell>
          <cell r="BE46">
            <v>0.6886792454004983</v>
          </cell>
        </row>
        <row r="47">
          <cell r="A47">
            <v>134</v>
          </cell>
          <cell r="B47">
            <v>72020</v>
          </cell>
          <cell r="C47" t="str">
            <v>CORATO</v>
          </cell>
          <cell r="D47" t="str">
            <v>PUGLIA</v>
          </cell>
          <cell r="E47">
            <v>74080</v>
          </cell>
          <cell r="F47">
            <v>3</v>
          </cell>
          <cell r="G47" t="str">
            <v>B</v>
          </cell>
          <cell r="H47">
            <v>1</v>
          </cell>
          <cell r="I47">
            <v>0.5</v>
          </cell>
          <cell r="J47">
            <v>0.97864680322780884</v>
          </cell>
          <cell r="K47">
            <v>0.90669199915558363</v>
          </cell>
          <cell r="L47">
            <v>0.68048858887817432</v>
          </cell>
          <cell r="M47">
            <v>0.40631364562118111</v>
          </cell>
          <cell r="N47">
            <v>1.840066484555733E-3</v>
          </cell>
          <cell r="O47">
            <v>9.0909090909090912E-2</v>
          </cell>
          <cell r="P47">
            <v>0.622026673999725</v>
          </cell>
          <cell r="Q47">
            <v>0.63549920760697309</v>
          </cell>
          <cell r="R47">
            <v>0.76108828113929428</v>
          </cell>
          <cell r="S47">
            <v>8.4683357879234158E-2</v>
          </cell>
          <cell r="T47">
            <v>4.8192771084337352E-2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3.0303030303030304E-2</v>
          </cell>
          <cell r="Z47">
            <v>0.84299208577993368</v>
          </cell>
          <cell r="AA47">
            <v>0.77235213204951847</v>
          </cell>
          <cell r="AB47">
            <v>4.0288241074353096E-2</v>
          </cell>
          <cell r="AC47">
            <v>0.85081585081585087</v>
          </cell>
          <cell r="AD47">
            <v>6.1633281972265024E-2</v>
          </cell>
          <cell r="AE47">
            <v>3.6583819426832358E-2</v>
          </cell>
          <cell r="AF47">
            <v>2.7027027027027029E-2</v>
          </cell>
          <cell r="AG47">
            <v>0.81686372121966411</v>
          </cell>
          <cell r="AH47">
            <v>6.5292096219931289E-2</v>
          </cell>
          <cell r="AI47">
            <v>0.67689781482884936</v>
          </cell>
          <cell r="AJ47">
            <v>7.9913606911447096E-2</v>
          </cell>
          <cell r="AK47">
            <v>0.33824971400555653</v>
          </cell>
          <cell r="AL47">
            <v>0.5839833593343734</v>
          </cell>
          <cell r="AM47">
            <v>8.4736842105263166E-2</v>
          </cell>
          <cell r="AN47">
            <v>0.13333333333333333</v>
          </cell>
          <cell r="AO47">
            <v>3.3333333333333333E-2</v>
          </cell>
          <cell r="AP47">
            <v>0.2142857142857143</v>
          </cell>
          <cell r="AQ47">
            <v>9.0909090909090912E-2</v>
          </cell>
          <cell r="AR47">
            <v>7.5215782983970414E-2</v>
          </cell>
          <cell r="AS47">
            <v>0</v>
          </cell>
          <cell r="AT47">
            <v>0.14054809803380294</v>
          </cell>
          <cell r="AU47">
            <v>7.2423935093249847E-2</v>
          </cell>
          <cell r="AV47">
            <v>6.0606060606060608E-2</v>
          </cell>
          <cell r="AW47">
            <v>0.98328072390706223</v>
          </cell>
          <cell r="AX47">
            <v>0</v>
          </cell>
          <cell r="AY47">
            <v>0.20061255742725884</v>
          </cell>
          <cell r="AZ47">
            <v>0.83377872795296637</v>
          </cell>
          <cell r="BA47">
            <v>9.9332839140103782E-2</v>
          </cell>
          <cell r="BB47">
            <v>8.5106382978723416E-2</v>
          </cell>
          <cell r="BD47">
            <v>2.8286189683860229E-2</v>
          </cell>
          <cell r="BE47">
            <v>0.58490566053399784</v>
          </cell>
        </row>
        <row r="48">
          <cell r="A48">
            <v>31</v>
          </cell>
          <cell r="B48">
            <v>78157</v>
          </cell>
          <cell r="C48" t="str">
            <v>CORIGLIANO-ROSSANO</v>
          </cell>
          <cell r="D48" t="str">
            <v>CALABRIA</v>
          </cell>
          <cell r="E48">
            <v>102958</v>
          </cell>
          <cell r="F48">
            <v>3</v>
          </cell>
          <cell r="G48" t="str">
            <v>B</v>
          </cell>
          <cell r="H48">
            <v>0.25</v>
          </cell>
          <cell r="I48">
            <v>0.26315789473684209</v>
          </cell>
          <cell r="J48">
            <v>0.98882681564245811</v>
          </cell>
          <cell r="K48">
            <v>0.74224192526915767</v>
          </cell>
          <cell r="L48">
            <v>0.63355834136933453</v>
          </cell>
          <cell r="M48">
            <v>0.77698574338085524</v>
          </cell>
          <cell r="N48">
            <v>2.1745072822970193E-2</v>
          </cell>
          <cell r="O48">
            <v>0.22727272727272729</v>
          </cell>
          <cell r="P48">
            <v>0.48961913928227696</v>
          </cell>
          <cell r="Q48">
            <v>0.59904912836767032</v>
          </cell>
          <cell r="R48">
            <v>0.53974776817344483</v>
          </cell>
          <cell r="S48">
            <v>6.9955817378497792E-2</v>
          </cell>
          <cell r="T48">
            <v>6.0240963855421693E-2</v>
          </cell>
          <cell r="U48">
            <v>0.21111111111111111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0.8603523104416646</v>
          </cell>
          <cell r="AA48">
            <v>0.71320495185694632</v>
          </cell>
          <cell r="AB48">
            <v>0.50081886668850306</v>
          </cell>
          <cell r="AC48">
            <v>0.36448400084763716</v>
          </cell>
          <cell r="AD48">
            <v>0.20184899845916796</v>
          </cell>
          <cell r="AE48">
            <v>6.8285569363428861E-2</v>
          </cell>
          <cell r="AF48">
            <v>5.4054054054054057E-2</v>
          </cell>
          <cell r="AG48">
            <v>0.67454884878655885</v>
          </cell>
          <cell r="AH48">
            <v>0.27147766323024053</v>
          </cell>
          <cell r="AI48">
            <v>0.68851837817355055</v>
          </cell>
          <cell r="AJ48">
            <v>0.41684665226781858</v>
          </cell>
          <cell r="AK48">
            <v>0.92995178950808954</v>
          </cell>
          <cell r="AL48">
            <v>0.49973998959958393</v>
          </cell>
          <cell r="AM48">
            <v>6.0526315789473678E-2</v>
          </cell>
          <cell r="AN48">
            <v>0.13333333333333333</v>
          </cell>
          <cell r="AO48">
            <v>0</v>
          </cell>
          <cell r="AP48">
            <v>0.15079365079365079</v>
          </cell>
          <cell r="AQ48">
            <v>0.18181818181818182</v>
          </cell>
          <cell r="AR48">
            <v>0</v>
          </cell>
          <cell r="AS48">
            <v>0</v>
          </cell>
          <cell r="AT48">
            <v>0.39249717933280426</v>
          </cell>
          <cell r="AU48">
            <v>0.34048342077471255</v>
          </cell>
          <cell r="AV48">
            <v>0.18181818181818182</v>
          </cell>
          <cell r="AW48">
            <v>0.93256679834711076</v>
          </cell>
          <cell r="AX48">
            <v>0.3333333336</v>
          </cell>
          <cell r="AY48">
            <v>0.19142419601837674</v>
          </cell>
          <cell r="AZ48">
            <v>0.61785141635489049</v>
          </cell>
          <cell r="BA48">
            <v>1.7790956263899184E-2</v>
          </cell>
          <cell r="BB48">
            <v>0.31914893617021278</v>
          </cell>
          <cell r="BD48">
            <v>2.4958402662229612E-3</v>
          </cell>
          <cell r="BE48">
            <v>2.4528302254894982E-2</v>
          </cell>
        </row>
        <row r="49">
          <cell r="A49">
            <v>171</v>
          </cell>
          <cell r="B49">
            <v>82034</v>
          </cell>
          <cell r="C49" t="str">
            <v>CORLEONE</v>
          </cell>
          <cell r="D49" t="str">
            <v>SICILIA</v>
          </cell>
          <cell r="E49">
            <v>41442</v>
          </cell>
          <cell r="F49">
            <v>3</v>
          </cell>
          <cell r="G49" t="str">
            <v>B</v>
          </cell>
          <cell r="H49">
            <v>0</v>
          </cell>
          <cell r="I49">
            <v>0.34210526315789475</v>
          </cell>
          <cell r="J49">
            <v>0.99366852886405954</v>
          </cell>
          <cell r="K49">
            <v>0.77306312011821832</v>
          </cell>
          <cell r="L49">
            <v>0.64866602378656368</v>
          </cell>
          <cell r="M49">
            <v>0.68075356415478605</v>
          </cell>
          <cell r="N49">
            <v>4.9991836195557053E-3</v>
          </cell>
          <cell r="O49">
            <v>4.5454545454545456E-2</v>
          </cell>
          <cell r="P49">
            <v>0.50144369586140525</v>
          </cell>
          <cell r="Q49">
            <v>0.7210776545166403</v>
          </cell>
          <cell r="R49">
            <v>0.50488876293042373</v>
          </cell>
          <cell r="S49">
            <v>4.3446244477172317E-2</v>
          </cell>
          <cell r="T49">
            <v>0</v>
          </cell>
          <cell r="U49">
            <v>0.12222222222222222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0.6798570334439622</v>
          </cell>
          <cell r="AA49">
            <v>0.69807427785419529</v>
          </cell>
          <cell r="AB49">
            <v>1.8015067147068457E-2</v>
          </cell>
          <cell r="AC49">
            <v>0.62470862470862476</v>
          </cell>
          <cell r="AD49">
            <v>6.7796610169491525E-2</v>
          </cell>
          <cell r="AE49">
            <v>0.10039944204920112</v>
          </cell>
          <cell r="AF49">
            <v>0</v>
          </cell>
          <cell r="AG49">
            <v>0.71879278158058502</v>
          </cell>
          <cell r="AH49">
            <v>0.28522336769759449</v>
          </cell>
          <cell r="AI49">
            <v>0.50486295313881513</v>
          </cell>
          <cell r="AJ49">
            <v>9.2872570194384454E-2</v>
          </cell>
          <cell r="AK49">
            <v>0.91205670861251842</v>
          </cell>
          <cell r="AL49">
            <v>0.42953718148725956</v>
          </cell>
          <cell r="AM49">
            <v>4.9999999999999996E-2</v>
          </cell>
          <cell r="AN49">
            <v>6.6666666666666666E-2</v>
          </cell>
          <cell r="AO49">
            <v>0</v>
          </cell>
          <cell r="AP49">
            <v>0.19047619047619047</v>
          </cell>
          <cell r="AQ49">
            <v>4.5454545454545456E-2</v>
          </cell>
          <cell r="AR49">
            <v>9.8643649815043158E-3</v>
          </cell>
          <cell r="AS49">
            <v>5.3553038105046353E-3</v>
          </cell>
          <cell r="AT49">
            <v>0.92864567967251432</v>
          </cell>
          <cell r="AU49">
            <v>0.62420184876728213</v>
          </cell>
          <cell r="AV49">
            <v>0.24242424242424243</v>
          </cell>
          <cell r="AW49">
            <v>0.91474059584245615</v>
          </cell>
          <cell r="AX49">
            <v>0.49230769199999996</v>
          </cell>
          <cell r="AY49">
            <v>0.33690658499234311</v>
          </cell>
          <cell r="AZ49">
            <v>0.2816675574559061</v>
          </cell>
          <cell r="BA49">
            <v>4.373610081541883E-2</v>
          </cell>
          <cell r="BB49">
            <v>0.25531914893617019</v>
          </cell>
          <cell r="BD49">
            <v>5.8236272878535774E-3</v>
          </cell>
          <cell r="BE49">
            <v>0.20174165511255032</v>
          </cell>
        </row>
        <row r="50">
          <cell r="A50">
            <v>124</v>
          </cell>
          <cell r="B50">
            <v>71022</v>
          </cell>
          <cell r="C50" t="str">
            <v>DELICETO</v>
          </cell>
          <cell r="D50" t="str">
            <v>PUGLIA</v>
          </cell>
          <cell r="E50">
            <v>76113</v>
          </cell>
          <cell r="F50">
            <v>3</v>
          </cell>
          <cell r="G50" t="str">
            <v>B</v>
          </cell>
          <cell r="H50">
            <v>0.17</v>
          </cell>
          <cell r="I50">
            <v>0.71052631578947367</v>
          </cell>
          <cell r="J50">
            <v>0.99391682184978269</v>
          </cell>
          <cell r="K50">
            <v>0.88347055098163407</v>
          </cell>
          <cell r="L50">
            <v>0.65991642558662822</v>
          </cell>
          <cell r="M50">
            <v>0.34470468431771872</v>
          </cell>
          <cell r="N50">
            <v>1.7143989330182779E-2</v>
          </cell>
          <cell r="O50">
            <v>9.0909090909090912E-2</v>
          </cell>
          <cell r="P50">
            <v>0.28887666712498272</v>
          </cell>
          <cell r="Q50">
            <v>0.52773375594294769</v>
          </cell>
          <cell r="R50">
            <v>0.5819753436304379</v>
          </cell>
          <cell r="S50">
            <v>3.1664212076583209E-2</v>
          </cell>
          <cell r="T50">
            <v>6.0240963855421693E-2</v>
          </cell>
          <cell r="U50">
            <v>0.19999999999999998</v>
          </cell>
          <cell r="V50">
            <v>0</v>
          </cell>
          <cell r="W50">
            <v>0</v>
          </cell>
          <cell r="X50">
            <v>0.14285714285714285</v>
          </cell>
          <cell r="Y50">
            <v>9.0909090909090912E-2</v>
          </cell>
          <cell r="Z50">
            <v>0.98212918049527698</v>
          </cell>
          <cell r="AA50">
            <v>0.72696011004126537</v>
          </cell>
          <cell r="AB50">
            <v>5.2079921388797898E-2</v>
          </cell>
          <cell r="AC50">
            <v>0.76944267853358772</v>
          </cell>
          <cell r="AD50">
            <v>0.15408320493066255</v>
          </cell>
          <cell r="AE50">
            <v>8.3502409332995173E-2</v>
          </cell>
          <cell r="AF50">
            <v>0</v>
          </cell>
          <cell r="AG50">
            <v>0.72022401991288121</v>
          </cell>
          <cell r="AH50">
            <v>0.18556701030927836</v>
          </cell>
          <cell r="AI50">
            <v>0.41076165214096244</v>
          </cell>
          <cell r="AJ50">
            <v>6.0475161987041046E-2</v>
          </cell>
          <cell r="AK50">
            <v>0.7894059486844256</v>
          </cell>
          <cell r="AL50">
            <v>0.29641185647425911</v>
          </cell>
          <cell r="AM50">
            <v>0</v>
          </cell>
          <cell r="AN50">
            <v>6.6666666666666666E-2</v>
          </cell>
          <cell r="AO50">
            <v>0.1</v>
          </cell>
          <cell r="AP50">
            <v>0.10317460317460318</v>
          </cell>
          <cell r="AQ50">
            <v>0</v>
          </cell>
          <cell r="AR50">
            <v>0</v>
          </cell>
          <cell r="AS50">
            <v>5.7260556127703401E-2</v>
          </cell>
          <cell r="AT50">
            <v>0.25580636189745776</v>
          </cell>
          <cell r="AU50">
            <v>0.27933287632021692</v>
          </cell>
          <cell r="AV50">
            <v>0.31818181818181818</v>
          </cell>
          <cell r="AW50">
            <v>0.94351256302329856</v>
          </cell>
          <cell r="AX50">
            <v>0.22222222239999997</v>
          </cell>
          <cell r="AY50">
            <v>0.25038284839203684</v>
          </cell>
          <cell r="AZ50">
            <v>0.66221272047033675</v>
          </cell>
          <cell r="BA50">
            <v>0.18532246108228317</v>
          </cell>
          <cell r="BB50">
            <v>0.27659574468085107</v>
          </cell>
          <cell r="BD50">
            <v>1.3311148086522461E-2</v>
          </cell>
          <cell r="BE50">
            <v>0.23899371132490807</v>
          </cell>
        </row>
        <row r="51">
          <cell r="A51">
            <v>109</v>
          </cell>
          <cell r="B51">
            <v>65050</v>
          </cell>
          <cell r="C51" t="str">
            <v>EBOLI</v>
          </cell>
          <cell r="D51" t="str">
            <v>CAMPANIA</v>
          </cell>
          <cell r="E51">
            <v>62964</v>
          </cell>
          <cell r="F51">
            <v>3</v>
          </cell>
          <cell r="G51" t="str">
            <v>B</v>
          </cell>
          <cell r="H51">
            <v>0.5</v>
          </cell>
          <cell r="I51">
            <v>0.47368421052631576</v>
          </cell>
          <cell r="J51">
            <v>0.9878336436995655</v>
          </cell>
          <cell r="K51">
            <v>0.41334177749630568</v>
          </cell>
          <cell r="L51">
            <v>0.45483767277402748</v>
          </cell>
          <cell r="M51">
            <v>0.4847250509164967</v>
          </cell>
          <cell r="N51">
            <v>5.1569560200260874E-3</v>
          </cell>
          <cell r="O51">
            <v>4.5454545454545456E-2</v>
          </cell>
          <cell r="P51">
            <v>0.64196342637151116</v>
          </cell>
          <cell r="Q51">
            <v>0.8716323296354993</v>
          </cell>
          <cell r="R51">
            <v>0.87714326200935244</v>
          </cell>
          <cell r="S51">
            <v>0.13843888070692192</v>
          </cell>
          <cell r="T51">
            <v>9.6385542168674704E-2</v>
          </cell>
          <cell r="U51">
            <v>0.27777777777777779</v>
          </cell>
          <cell r="V51">
            <v>0</v>
          </cell>
          <cell r="W51">
            <v>1</v>
          </cell>
          <cell r="X51">
            <v>0.2857142857142857</v>
          </cell>
          <cell r="Y51">
            <v>3.0303030303030304E-2</v>
          </cell>
          <cell r="Z51">
            <v>0.96093949451110539</v>
          </cell>
          <cell r="AA51">
            <v>0.64167812929848689</v>
          </cell>
          <cell r="AB51">
            <v>3.1772027513920734E-2</v>
          </cell>
          <cell r="AC51">
            <v>0.75757575757575757</v>
          </cell>
          <cell r="AD51">
            <v>8.3204930662557783E-2</v>
          </cell>
          <cell r="AE51">
            <v>4.270225716459549E-2</v>
          </cell>
          <cell r="AF51">
            <v>0</v>
          </cell>
          <cell r="AG51">
            <v>0.76739265712507776</v>
          </cell>
          <cell r="AH51">
            <v>0.15120274914089349</v>
          </cell>
          <cell r="AI51">
            <v>0.5230516609826954</v>
          </cell>
          <cell r="AJ51">
            <v>2.1598272138228951E-2</v>
          </cell>
          <cell r="AK51">
            <v>0.84568556953750607</v>
          </cell>
          <cell r="AL51">
            <v>0.58762350494019766</v>
          </cell>
          <cell r="AM51">
            <v>0.14736842105263157</v>
          </cell>
          <cell r="AN51">
            <v>6.6666666666666666E-2</v>
          </cell>
          <cell r="AO51">
            <v>6.6666666666666666E-2</v>
          </cell>
          <cell r="AP51">
            <v>0.12698412698412698</v>
          </cell>
          <cell r="AQ51">
            <v>4.5454545454545456E-2</v>
          </cell>
          <cell r="AR51">
            <v>0.19112207151664615</v>
          </cell>
          <cell r="AS51">
            <v>0.1114315139031926</v>
          </cell>
          <cell r="AT51">
            <v>0.34267503809905853</v>
          </cell>
          <cell r="AU51">
            <v>0.20496576827242785</v>
          </cell>
          <cell r="AV51">
            <v>4.5454545454545456E-2</v>
          </cell>
          <cell r="AW51">
            <v>0.95568552058252632</v>
          </cell>
          <cell r="AX51">
            <v>0</v>
          </cell>
          <cell r="AY51">
            <v>0.17611026033690658</v>
          </cell>
          <cell r="AZ51">
            <v>0.44361304115446287</v>
          </cell>
          <cell r="BA51">
            <v>6.6716085989621948E-2</v>
          </cell>
          <cell r="BB51">
            <v>0.1276595744680851</v>
          </cell>
          <cell r="BD51">
            <v>1.913477537437604E-2</v>
          </cell>
          <cell r="BE51">
            <v>0.22169811350124599</v>
          </cell>
        </row>
        <row r="52">
          <cell r="A52">
            <v>9</v>
          </cell>
          <cell r="B52">
            <v>77008</v>
          </cell>
          <cell r="C52" t="str">
            <v>FERRANDINA</v>
          </cell>
          <cell r="D52" t="str">
            <v>BASILICATA</v>
          </cell>
          <cell r="E52">
            <v>18337</v>
          </cell>
          <cell r="F52">
            <v>3</v>
          </cell>
          <cell r="G52" t="str">
            <v>B</v>
          </cell>
          <cell r="H52">
            <v>0</v>
          </cell>
          <cell r="I52">
            <v>0.23684210526315788</v>
          </cell>
          <cell r="J52">
            <v>0.99900682805710739</v>
          </cell>
          <cell r="K52">
            <v>0.88705932024488066</v>
          </cell>
          <cell r="L52">
            <v>0.35583413693346183</v>
          </cell>
          <cell r="M52">
            <v>0.36812627291242345</v>
          </cell>
          <cell r="N52">
            <v>9.7672123267943407E-3</v>
          </cell>
          <cell r="O52">
            <v>0.13636363636363635</v>
          </cell>
          <cell r="P52">
            <v>0.38223566616251892</v>
          </cell>
          <cell r="Q52">
            <v>0.73534072900158476</v>
          </cell>
          <cell r="R52">
            <v>0.68612724953946447</v>
          </cell>
          <cell r="S52">
            <v>6.6273932253313756E-3</v>
          </cell>
          <cell r="T52">
            <v>7.2289156626506021E-2</v>
          </cell>
          <cell r="U52">
            <v>0.11111111111111112</v>
          </cell>
          <cell r="V52">
            <v>0</v>
          </cell>
          <cell r="W52">
            <v>0</v>
          </cell>
          <cell r="X52">
            <v>0</v>
          </cell>
          <cell r="Y52">
            <v>3.0303030303030304E-2</v>
          </cell>
          <cell r="Z52">
            <v>0.98212918049527698</v>
          </cell>
          <cell r="AA52">
            <v>0.61966987620357639</v>
          </cell>
          <cell r="AB52">
            <v>7.4353095316082543E-2</v>
          </cell>
          <cell r="AC52">
            <v>0.1396482305573214</v>
          </cell>
          <cell r="AD52">
            <v>1.386748844375963E-2</v>
          </cell>
          <cell r="AE52">
            <v>3.2240679685518643E-2</v>
          </cell>
          <cell r="AF52">
            <v>0</v>
          </cell>
          <cell r="AG52">
            <v>0.73739887990043562</v>
          </cell>
          <cell r="AH52">
            <v>0.17525773195876287</v>
          </cell>
          <cell r="AI52">
            <v>0.18946570670708601</v>
          </cell>
          <cell r="AJ52">
            <v>7.1274298056155511E-2</v>
          </cell>
          <cell r="AK52">
            <v>0.86999509723811086</v>
          </cell>
          <cell r="AL52">
            <v>0.5564222568902758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0.12166372804627164</v>
          </cell>
          <cell r="AU52">
            <v>0.3579619601288242</v>
          </cell>
          <cell r="AV52">
            <v>6.0606060606060608E-2</v>
          </cell>
          <cell r="AW52">
            <v>0.96886194422442584</v>
          </cell>
          <cell r="AX52">
            <v>0</v>
          </cell>
          <cell r="AY52">
            <v>0.30627871362940279</v>
          </cell>
          <cell r="AZ52">
            <v>0.80972741849278473</v>
          </cell>
          <cell r="BA52">
            <v>4.0770941438102296E-2</v>
          </cell>
          <cell r="BB52">
            <v>0</v>
          </cell>
          <cell r="BD52">
            <v>7.4875207986688837E-3</v>
          </cell>
          <cell r="BE52">
            <v>0.48113207566749738</v>
          </cell>
        </row>
        <row r="53">
          <cell r="A53">
            <v>149</v>
          </cell>
          <cell r="B53">
            <v>74008</v>
          </cell>
          <cell r="C53" t="str">
            <v>FRANCAVILLA FONTANA</v>
          </cell>
          <cell r="D53" t="str">
            <v>PUGLIA</v>
          </cell>
          <cell r="E53">
            <v>88112</v>
          </cell>
          <cell r="F53">
            <v>3</v>
          </cell>
          <cell r="G53" t="str">
            <v>B</v>
          </cell>
          <cell r="H53">
            <v>1</v>
          </cell>
          <cell r="I53">
            <v>0.34210526315789475</v>
          </cell>
          <cell r="J53">
            <v>0.97765363128491622</v>
          </cell>
          <cell r="K53">
            <v>0.76314122862571254</v>
          </cell>
          <cell r="L53">
            <v>0.63195114111218254</v>
          </cell>
          <cell r="M53">
            <v>0.52443991853360472</v>
          </cell>
          <cell r="N53">
            <v>7.9803481633274563E-4</v>
          </cell>
          <cell r="O53">
            <v>9.0909090909090912E-2</v>
          </cell>
          <cell r="P53">
            <v>0.49456895366423764</v>
          </cell>
          <cell r="Q53">
            <v>0.6133122028526149</v>
          </cell>
          <cell r="R53">
            <v>0.71971092532237502</v>
          </cell>
          <cell r="S53">
            <v>0.18998527245949925</v>
          </cell>
          <cell r="T53">
            <v>0.13253012048192772</v>
          </cell>
          <cell r="U53">
            <v>0.17777777777777778</v>
          </cell>
          <cell r="V53">
            <v>0</v>
          </cell>
          <cell r="W53">
            <v>1</v>
          </cell>
          <cell r="X53">
            <v>0</v>
          </cell>
          <cell r="Y53">
            <v>9.0909090909090912E-2</v>
          </cell>
          <cell r="Z53">
            <v>0.99208577993362257</v>
          </cell>
          <cell r="AA53">
            <v>0.6691884456671251</v>
          </cell>
          <cell r="AB53">
            <v>5.86308548968228E-2</v>
          </cell>
          <cell r="AC53">
            <v>0.63933036660309384</v>
          </cell>
          <cell r="AD53">
            <v>9.861325115562404E-2</v>
          </cell>
          <cell r="AE53">
            <v>4.4794572660410856E-2</v>
          </cell>
          <cell r="AF53">
            <v>0</v>
          </cell>
          <cell r="AG53">
            <v>0.82787803360298695</v>
          </cell>
          <cell r="AH53">
            <v>0.13745704467353953</v>
          </cell>
          <cell r="AI53">
            <v>0.70203359858532266</v>
          </cell>
          <cell r="AJ53">
            <v>6.2634989200863925E-2</v>
          </cell>
          <cell r="AK53">
            <v>0.63323255433894421</v>
          </cell>
          <cell r="AL53">
            <v>0.55850234009360389</v>
          </cell>
          <cell r="AM53">
            <v>0.12052631578947369</v>
          </cell>
          <cell r="AN53">
            <v>0.13333333333333333</v>
          </cell>
          <cell r="AO53">
            <v>3.3333333333333333E-2</v>
          </cell>
          <cell r="AP53">
            <v>0.18253968253968256</v>
          </cell>
          <cell r="AQ53">
            <v>9.0909090909090912E-2</v>
          </cell>
          <cell r="AR53">
            <v>0.15906288532675711</v>
          </cell>
          <cell r="AS53">
            <v>0</v>
          </cell>
          <cell r="AT53">
            <v>0.29139733148265023</v>
          </cell>
          <cell r="AU53">
            <v>0.10599551599160942</v>
          </cell>
          <cell r="AV53">
            <v>6.0606060606060608E-2</v>
          </cell>
          <cell r="AW53">
            <v>0.95156348426701276</v>
          </cell>
          <cell r="AX53">
            <v>0</v>
          </cell>
          <cell r="AY53">
            <v>0.19142419601837674</v>
          </cell>
          <cell r="AZ53">
            <v>0.68572955638695887</v>
          </cell>
          <cell r="BA53">
            <v>0.11415863602668644</v>
          </cell>
          <cell r="BB53">
            <v>0.19148936170212766</v>
          </cell>
          <cell r="BD53">
            <v>2.9118136439267882E-2</v>
          </cell>
          <cell r="BE53">
            <v>0.46037735869419727</v>
          </cell>
        </row>
        <row r="54">
          <cell r="A54">
            <v>83</v>
          </cell>
          <cell r="B54">
            <v>63032</v>
          </cell>
          <cell r="C54" t="str">
            <v>FRATTAMAGGIORE</v>
          </cell>
          <cell r="D54" t="str">
            <v>CAMPANIA</v>
          </cell>
          <cell r="E54">
            <v>239374</v>
          </cell>
          <cell r="F54">
            <v>3</v>
          </cell>
          <cell r="G54" t="str">
            <v>B</v>
          </cell>
          <cell r="H54">
            <v>1</v>
          </cell>
          <cell r="I54">
            <v>0.28947368421052633</v>
          </cell>
          <cell r="J54">
            <v>0.22036002482929856</v>
          </cell>
          <cell r="K54">
            <v>0.98606713109563027</v>
          </cell>
          <cell r="L54">
            <v>4.4680167148826749E-2</v>
          </cell>
          <cell r="M54">
            <v>0</v>
          </cell>
          <cell r="N54">
            <v>2.718822063919837E-3</v>
          </cell>
          <cell r="O54">
            <v>0.18181818181818182</v>
          </cell>
          <cell r="P54">
            <v>0.49718135569916133</v>
          </cell>
          <cell r="Q54">
            <v>0.83676703645007922</v>
          </cell>
          <cell r="R54">
            <v>0.83080629162533659</v>
          </cell>
          <cell r="S54">
            <v>0.77761413843888072</v>
          </cell>
          <cell r="T54">
            <v>0.12048192771084339</v>
          </cell>
          <cell r="U54">
            <v>0.46666666666666662</v>
          </cell>
          <cell r="V54">
            <v>0</v>
          </cell>
          <cell r="W54">
            <v>1</v>
          </cell>
          <cell r="X54">
            <v>0</v>
          </cell>
          <cell r="Y54">
            <v>0</v>
          </cell>
          <cell r="Z54">
            <v>1</v>
          </cell>
          <cell r="AA54">
            <v>0.94497936726272347</v>
          </cell>
          <cell r="AB54">
            <v>0.10022928267278088</v>
          </cell>
          <cell r="AC54">
            <v>0.58041958041958042</v>
          </cell>
          <cell r="AD54">
            <v>0.27889060092449924</v>
          </cell>
          <cell r="AE54">
            <v>3.5886380928227241E-2</v>
          </cell>
          <cell r="AF54">
            <v>0</v>
          </cell>
          <cell r="AG54">
            <v>0.63335407591785942</v>
          </cell>
          <cell r="AH54">
            <v>4.4673539518900345E-2</v>
          </cell>
          <cell r="AI54">
            <v>0.5766073007452317</v>
          </cell>
          <cell r="AJ54">
            <v>6.0475161987041046E-2</v>
          </cell>
          <cell r="AK54">
            <v>0.33853570844909303</v>
          </cell>
          <cell r="AL54">
            <v>0.85543421736869485</v>
          </cell>
          <cell r="AM54">
            <v>4.4736842105263158E-2</v>
          </cell>
          <cell r="AN54">
            <v>6.6666666666666666E-2</v>
          </cell>
          <cell r="AO54">
            <v>0.1</v>
          </cell>
          <cell r="AP54">
            <v>3.1746031746031744E-2</v>
          </cell>
          <cell r="AQ54">
            <v>4.5454545454545456E-2</v>
          </cell>
          <cell r="AR54">
            <v>7.3982737361282368E-3</v>
          </cell>
          <cell r="AS54">
            <v>1.9361483007209062E-2</v>
          </cell>
          <cell r="AT54">
            <v>0.16664254143138527</v>
          </cell>
          <cell r="AU54">
            <v>6.0265317624269947E-2</v>
          </cell>
          <cell r="AV54">
            <v>0.19696969696969696</v>
          </cell>
          <cell r="AW54">
            <v>9.7636484001124929E-2</v>
          </cell>
          <cell r="AX54">
            <v>0.08</v>
          </cell>
          <cell r="AY54">
            <v>9.9540581929555994E-3</v>
          </cell>
          <cell r="AZ54">
            <v>0.14270443613041162</v>
          </cell>
          <cell r="BA54">
            <v>2.2238695329873982E-2</v>
          </cell>
          <cell r="BB54">
            <v>2.1276595744680854E-2</v>
          </cell>
          <cell r="BD54">
            <v>5.3244592346089845E-2</v>
          </cell>
          <cell r="BE54">
            <v>0.16981132106799574</v>
          </cell>
        </row>
        <row r="55">
          <cell r="A55">
            <v>154</v>
          </cell>
          <cell r="B55">
            <v>75029</v>
          </cell>
          <cell r="C55" t="str">
            <v>GALATINA</v>
          </cell>
          <cell r="D55" t="str">
            <v>PUGLIA</v>
          </cell>
          <cell r="E55">
            <v>84314</v>
          </cell>
          <cell r="F55">
            <v>3</v>
          </cell>
          <cell r="G55" t="str">
            <v>B</v>
          </cell>
          <cell r="H55">
            <v>0.38</v>
          </cell>
          <cell r="I55">
            <v>0.34210526315789475</v>
          </cell>
          <cell r="J55">
            <v>0.96499068901303542</v>
          </cell>
          <cell r="K55">
            <v>0.8746041798606714</v>
          </cell>
          <cell r="L55">
            <v>0.76149148183863713</v>
          </cell>
          <cell r="M55">
            <v>1</v>
          </cell>
          <cell r="N55">
            <v>4.8891098517856715E-3</v>
          </cell>
          <cell r="O55">
            <v>9.0909090909090912E-2</v>
          </cell>
          <cell r="P55">
            <v>0.49016911865805035</v>
          </cell>
          <cell r="Q55">
            <v>0.60855784469096663</v>
          </cell>
          <cell r="R55">
            <v>0.70483208162108546</v>
          </cell>
          <cell r="S55">
            <v>0.27908689248895435</v>
          </cell>
          <cell r="T55">
            <v>9.6385542168674704E-2</v>
          </cell>
          <cell r="U55">
            <v>7.7777777777777779E-2</v>
          </cell>
          <cell r="V55">
            <v>0</v>
          </cell>
          <cell r="W55">
            <v>0</v>
          </cell>
          <cell r="X55">
            <v>0</v>
          </cell>
          <cell r="Y55">
            <v>9.0909090909090912E-2</v>
          </cell>
          <cell r="Z55">
            <v>0.99668113352055143</v>
          </cell>
          <cell r="AA55">
            <v>0.52544704264099029</v>
          </cell>
          <cell r="AB55">
            <v>6.6491975106452675E-2</v>
          </cell>
          <cell r="AC55">
            <v>0.94087730451366813</v>
          </cell>
          <cell r="AD55">
            <v>0.11556240369799692</v>
          </cell>
          <cell r="AE55">
            <v>0.3329000760841998</v>
          </cell>
          <cell r="AF55">
            <v>0</v>
          </cell>
          <cell r="AG55">
            <v>0.85917859365276916</v>
          </cell>
          <cell r="AH55">
            <v>0.12027491408934707</v>
          </cell>
          <cell r="AI55">
            <v>0.52759883794366558</v>
          </cell>
          <cell r="AJ55">
            <v>9.0712742980561548E-2</v>
          </cell>
          <cell r="AK55">
            <v>0.81514544860271287</v>
          </cell>
          <cell r="AL55">
            <v>0.61258450338013526</v>
          </cell>
          <cell r="AM55">
            <v>5.2105263157894738E-2</v>
          </cell>
          <cell r="AN55">
            <v>6.6666666666666666E-2</v>
          </cell>
          <cell r="AO55">
            <v>0.1</v>
          </cell>
          <cell r="AP55">
            <v>9.5238095238095233E-2</v>
          </cell>
          <cell r="AQ55">
            <v>0</v>
          </cell>
          <cell r="AR55">
            <v>6.1652281134401982E-3</v>
          </cell>
          <cell r="AS55">
            <v>1.2358393408856848E-2</v>
          </cell>
          <cell r="AT55">
            <v>0.24948646747289754</v>
          </cell>
          <cell r="AU55">
            <v>0.20522948817824541</v>
          </cell>
          <cell r="AV55">
            <v>0.21212121212121213</v>
          </cell>
          <cell r="AW55">
            <v>0.80489903128357121</v>
          </cell>
          <cell r="AX55">
            <v>0.73846153839999995</v>
          </cell>
          <cell r="AY55">
            <v>0.28177641653905056</v>
          </cell>
          <cell r="AZ55">
            <v>0.85889898450026725</v>
          </cell>
          <cell r="BA55">
            <v>0.16456634544106746</v>
          </cell>
          <cell r="BB55">
            <v>0.10638297872340427</v>
          </cell>
          <cell r="BD55">
            <v>5.5740432612312797E-2</v>
          </cell>
          <cell r="BE55">
            <v>0.4252539913489608</v>
          </cell>
        </row>
        <row r="56">
          <cell r="A56">
            <v>155</v>
          </cell>
          <cell r="B56">
            <v>75031</v>
          </cell>
          <cell r="C56" t="str">
            <v>GALLIPOLI</v>
          </cell>
          <cell r="D56" t="str">
            <v>PUGLIA</v>
          </cell>
          <cell r="E56">
            <v>70005</v>
          </cell>
          <cell r="F56">
            <v>3</v>
          </cell>
          <cell r="G56" t="str">
            <v>B</v>
          </cell>
          <cell r="H56">
            <v>0</v>
          </cell>
          <cell r="I56">
            <v>0.34210526315789475</v>
          </cell>
          <cell r="J56">
            <v>0.94810676598386101</v>
          </cell>
          <cell r="K56">
            <v>0.91492505805362045</v>
          </cell>
          <cell r="L56">
            <v>0.6618450658952103</v>
          </cell>
          <cell r="M56">
            <v>0.7556008146639509</v>
          </cell>
          <cell r="N56">
            <v>1.8189690123998098E-2</v>
          </cell>
          <cell r="O56">
            <v>9.0909090909090912E-2</v>
          </cell>
          <cell r="P56">
            <v>0.50433108758421552</v>
          </cell>
          <cell r="Q56">
            <v>0.68145800316957217</v>
          </cell>
          <cell r="R56">
            <v>0.58608473855746068</v>
          </cell>
          <cell r="S56">
            <v>0.34756995581737848</v>
          </cell>
          <cell r="T56">
            <v>0.28915662650602408</v>
          </cell>
          <cell r="U56">
            <v>0.15555555555555556</v>
          </cell>
          <cell r="V56">
            <v>0</v>
          </cell>
          <cell r="W56">
            <v>0</v>
          </cell>
          <cell r="X56">
            <v>0</v>
          </cell>
          <cell r="Y56">
            <v>7.575757575757576E-2</v>
          </cell>
          <cell r="Z56">
            <v>0.97217258105693127</v>
          </cell>
          <cell r="AA56">
            <v>0.57771664374140286</v>
          </cell>
          <cell r="AB56">
            <v>4.4873894529970523E-2</v>
          </cell>
          <cell r="AC56">
            <v>0.79338842975206614</v>
          </cell>
          <cell r="AD56">
            <v>9.7072419106317406E-2</v>
          </cell>
          <cell r="AE56">
            <v>0.35147730154704537</v>
          </cell>
          <cell r="AF56">
            <v>0</v>
          </cell>
          <cell r="AG56">
            <v>0.66677037958929686</v>
          </cell>
          <cell r="AH56">
            <v>0.17869415807560138</v>
          </cell>
          <cell r="AI56">
            <v>0.54844006568144499</v>
          </cell>
          <cell r="AJ56">
            <v>3.4557235421166316E-2</v>
          </cell>
          <cell r="AK56">
            <v>0.78556545187122084</v>
          </cell>
          <cell r="AL56">
            <v>0.56734269370774826</v>
          </cell>
          <cell r="AM56">
            <v>8.0526315789473682E-2</v>
          </cell>
          <cell r="AN56">
            <v>6.6666666666666666E-2</v>
          </cell>
          <cell r="AO56">
            <v>0</v>
          </cell>
          <cell r="AP56">
            <v>0.11904761904761904</v>
          </cell>
          <cell r="AQ56">
            <v>0.36363636363636365</v>
          </cell>
          <cell r="AR56">
            <v>7.3982737361282368E-3</v>
          </cell>
          <cell r="AS56">
            <v>0</v>
          </cell>
          <cell r="AT56">
            <v>0.24933989240100876</v>
          </cell>
          <cell r="AU56">
            <v>0.16460922105061435</v>
          </cell>
          <cell r="AV56">
            <v>0.13636363636363635</v>
          </cell>
          <cell r="AW56">
            <v>0.71132616224623246</v>
          </cell>
          <cell r="AX56">
            <v>0.53333333360000001</v>
          </cell>
          <cell r="AY56">
            <v>0.2557427258805513</v>
          </cell>
          <cell r="AZ56">
            <v>0.65152324959914487</v>
          </cell>
          <cell r="BA56">
            <v>0.1334321719792439</v>
          </cell>
          <cell r="BB56">
            <v>0.23404255319148937</v>
          </cell>
          <cell r="BD56">
            <v>9.9001663893510797E-2</v>
          </cell>
          <cell r="BE56">
            <v>0.37735849080099687</v>
          </cell>
        </row>
        <row r="57">
          <cell r="A57">
            <v>190</v>
          </cell>
          <cell r="B57">
            <v>85007</v>
          </cell>
          <cell r="C57" t="str">
            <v>GELA</v>
          </cell>
          <cell r="D57" t="str">
            <v>SICILIA</v>
          </cell>
          <cell r="E57">
            <v>131870</v>
          </cell>
          <cell r="F57">
            <v>3</v>
          </cell>
          <cell r="G57" t="str">
            <v>B</v>
          </cell>
          <cell r="H57">
            <v>0.2</v>
          </cell>
          <cell r="I57">
            <v>0.39473684210526316</v>
          </cell>
          <cell r="J57">
            <v>0.98373680943513342</v>
          </cell>
          <cell r="K57">
            <v>0.94743508549715005</v>
          </cell>
          <cell r="L57">
            <v>0.64609450337512042</v>
          </cell>
          <cell r="M57">
            <v>0.41038696537678182</v>
          </cell>
          <cell r="N57">
            <v>7.3547622498344309E-3</v>
          </cell>
          <cell r="O57">
            <v>0.13636363636363635</v>
          </cell>
          <cell r="P57">
            <v>0.5392547779458271</v>
          </cell>
          <cell r="Q57">
            <v>0.58478605388272575</v>
          </cell>
          <cell r="R57">
            <v>0.51636672807141848</v>
          </cell>
          <cell r="S57">
            <v>6.7010309278350513E-2</v>
          </cell>
          <cell r="T57">
            <v>8.4337349397590369E-2</v>
          </cell>
          <cell r="U57">
            <v>0.16666666666666666</v>
          </cell>
          <cell r="V57">
            <v>0.5</v>
          </cell>
          <cell r="W57">
            <v>1</v>
          </cell>
          <cell r="X57">
            <v>0</v>
          </cell>
          <cell r="Y57">
            <v>9.0909090909090912E-2</v>
          </cell>
          <cell r="Z57">
            <v>0.99259637477661478</v>
          </cell>
          <cell r="AA57">
            <v>0.8803301237964235</v>
          </cell>
          <cell r="AB57">
            <v>7.4025548640681296E-2</v>
          </cell>
          <cell r="AC57">
            <v>0.61602034329307065</v>
          </cell>
          <cell r="AD57">
            <v>0.1864406779661017</v>
          </cell>
          <cell r="AE57">
            <v>6.3118184123763618E-2</v>
          </cell>
          <cell r="AF57">
            <v>0</v>
          </cell>
          <cell r="AG57">
            <v>0.95905413814561302</v>
          </cell>
          <cell r="AH57">
            <v>0.15807560137457044</v>
          </cell>
          <cell r="AI57">
            <v>0.53378805102943028</v>
          </cell>
          <cell r="AJ57">
            <v>8.4233261339092869E-2</v>
          </cell>
          <cell r="AK57">
            <v>0.72234025167511029</v>
          </cell>
          <cell r="AL57">
            <v>0.38689547581903283</v>
          </cell>
          <cell r="AM57">
            <v>0.19105263157894736</v>
          </cell>
          <cell r="AN57">
            <v>0.2</v>
          </cell>
          <cell r="AO57">
            <v>0.1</v>
          </cell>
          <cell r="AP57">
            <v>0.18253968253968256</v>
          </cell>
          <cell r="AQ57">
            <v>0.13636363636363635</v>
          </cell>
          <cell r="AR57">
            <v>5.0554870530209621E-2</v>
          </cell>
          <cell r="AS57">
            <v>2.224510813594233E-2</v>
          </cell>
          <cell r="AT57">
            <v>0.47155648664115069</v>
          </cell>
          <cell r="AU57">
            <v>0.20627463640429292</v>
          </cell>
          <cell r="AV57">
            <v>0.10606060606060606</v>
          </cell>
          <cell r="AW57">
            <v>0.98480709368238728</v>
          </cell>
          <cell r="AX57">
            <v>0</v>
          </cell>
          <cell r="AY57">
            <v>0.16615620214395099</v>
          </cell>
          <cell r="AZ57">
            <v>0.26884019241047574</v>
          </cell>
          <cell r="BA57">
            <v>0.13936249073387694</v>
          </cell>
          <cell r="BB57">
            <v>4.2553191489361708E-2</v>
          </cell>
          <cell r="BD57">
            <v>1.3311148086522461E-2</v>
          </cell>
          <cell r="BE57">
            <v>0.37735849080099687</v>
          </cell>
        </row>
        <row r="58">
          <cell r="A58">
            <v>201</v>
          </cell>
          <cell r="B58">
            <v>87017</v>
          </cell>
          <cell r="C58" t="str">
            <v>GIARRE</v>
          </cell>
          <cell r="D58" t="str">
            <v>SICILIA</v>
          </cell>
          <cell r="E58">
            <v>101854</v>
          </cell>
          <cell r="F58">
            <v>3</v>
          </cell>
          <cell r="G58" t="str">
            <v>B</v>
          </cell>
          <cell r="H58">
            <v>0.36</v>
          </cell>
          <cell r="I58">
            <v>0.5</v>
          </cell>
          <cell r="J58">
            <v>0.95381750465549353</v>
          </cell>
          <cell r="K58">
            <v>0.92125818028287954</v>
          </cell>
          <cell r="L58">
            <v>0.5506268081002893</v>
          </cell>
          <cell r="M58">
            <v>0.5707739307535642</v>
          </cell>
          <cell r="N58">
            <v>2.5942552500600818E-2</v>
          </cell>
          <cell r="O58">
            <v>9.0909090909090912E-2</v>
          </cell>
          <cell r="P58">
            <v>0.40272239791007841</v>
          </cell>
          <cell r="Q58">
            <v>0.59746434231378764</v>
          </cell>
          <cell r="R58">
            <v>0.639648575882103</v>
          </cell>
          <cell r="S58">
            <v>0.15095729013254786</v>
          </cell>
          <cell r="T58">
            <v>0.14457831325301204</v>
          </cell>
          <cell r="U58">
            <v>0.24444444444444444</v>
          </cell>
          <cell r="V58">
            <v>0</v>
          </cell>
          <cell r="W58">
            <v>1</v>
          </cell>
          <cell r="X58">
            <v>0.2857142857142857</v>
          </cell>
          <cell r="Y58">
            <v>0.13636363636363635</v>
          </cell>
          <cell r="Z58">
            <v>0.98187388307378098</v>
          </cell>
          <cell r="AA58">
            <v>0.63961485557083897</v>
          </cell>
          <cell r="AB58">
            <v>7.9266295447101204E-2</v>
          </cell>
          <cell r="AC58">
            <v>0.712650985378258</v>
          </cell>
          <cell r="AD58">
            <v>0.19568567026194145</v>
          </cell>
          <cell r="AE58">
            <v>5.9567588130864824E-2</v>
          </cell>
          <cell r="AF58">
            <v>2.7027027027027029E-2</v>
          </cell>
          <cell r="AG58">
            <v>0.50522713130056007</v>
          </cell>
          <cell r="AH58">
            <v>0.16494845360824742</v>
          </cell>
          <cell r="AI58">
            <v>0.39598332701780969</v>
          </cell>
          <cell r="AJ58">
            <v>9.2872570194384454E-2</v>
          </cell>
          <cell r="AK58">
            <v>0.83400065370158527</v>
          </cell>
          <cell r="AL58">
            <v>0.38117524700988048</v>
          </cell>
          <cell r="AM58">
            <v>2.0526315789473684E-2</v>
          </cell>
          <cell r="AN58">
            <v>6.6666666666666666E-2</v>
          </cell>
          <cell r="AO58">
            <v>0</v>
          </cell>
          <cell r="AP58">
            <v>7.9365079365079375E-2</v>
          </cell>
          <cell r="AQ58">
            <v>9.0909090909090912E-2</v>
          </cell>
          <cell r="AR58">
            <v>2.4660912453760789E-3</v>
          </cell>
          <cell r="AS58">
            <v>1.2976313079299692E-2</v>
          </cell>
          <cell r="AT58">
            <v>0.32538179546919449</v>
          </cell>
          <cell r="AU58">
            <v>0.26723765014023426</v>
          </cell>
          <cell r="AV58">
            <v>0.16666666666666666</v>
          </cell>
          <cell r="AW58">
            <v>0.83902284053844611</v>
          </cell>
          <cell r="AX58">
            <v>0</v>
          </cell>
          <cell r="AY58">
            <v>0.25803981623277183</v>
          </cell>
          <cell r="AZ58">
            <v>0.53447354355959376</v>
          </cell>
          <cell r="BA58">
            <v>4.373610081541883E-2</v>
          </cell>
          <cell r="BB58">
            <v>0.1276595744680851</v>
          </cell>
          <cell r="BD58">
            <v>1.4975041597337767E-2</v>
          </cell>
          <cell r="BE58">
            <v>0.66037735890174443</v>
          </cell>
        </row>
        <row r="59">
          <cell r="A59">
            <v>135</v>
          </cell>
          <cell r="B59">
            <v>72021</v>
          </cell>
          <cell r="C59" t="str">
            <v>GIOIA DEL COLLE</v>
          </cell>
          <cell r="D59" t="str">
            <v>PUGLIA</v>
          </cell>
          <cell r="E59">
            <v>70146</v>
          </cell>
          <cell r="F59">
            <v>3</v>
          </cell>
          <cell r="G59" t="str">
            <v>B</v>
          </cell>
          <cell r="H59">
            <v>1</v>
          </cell>
          <cell r="I59">
            <v>0.42105263157894735</v>
          </cell>
          <cell r="J59">
            <v>0.98324022346368711</v>
          </cell>
          <cell r="K59">
            <v>0.80958412497361187</v>
          </cell>
          <cell r="L59">
            <v>0.70395371263259388</v>
          </cell>
          <cell r="M59">
            <v>0.7051934826883911</v>
          </cell>
          <cell r="N59">
            <v>2.7885354501741917E-3</v>
          </cell>
          <cell r="O59">
            <v>9.0909090909090912E-2</v>
          </cell>
          <cell r="P59">
            <v>0.41592190292864012</v>
          </cell>
          <cell r="Q59">
            <v>0.27733755942947702</v>
          </cell>
          <cell r="R59">
            <v>0.85758821028765764</v>
          </cell>
          <cell r="S59">
            <v>0.13254786450662737</v>
          </cell>
          <cell r="T59">
            <v>0.14457831325301204</v>
          </cell>
          <cell r="U59">
            <v>0.23333333333333331</v>
          </cell>
          <cell r="V59">
            <v>0</v>
          </cell>
          <cell r="W59">
            <v>1</v>
          </cell>
          <cell r="X59">
            <v>0.2857142857142857</v>
          </cell>
          <cell r="Y59">
            <v>4.5454545454545456E-2</v>
          </cell>
          <cell r="Z59">
            <v>0.9512381924942559</v>
          </cell>
          <cell r="AA59">
            <v>0.57290233837689131</v>
          </cell>
          <cell r="AB59">
            <v>5.2079921388797898E-2</v>
          </cell>
          <cell r="AC59">
            <v>0.90442890442890445</v>
          </cell>
          <cell r="AD59">
            <v>9.2449922958397532E-2</v>
          </cell>
          <cell r="AE59">
            <v>8.2519655084960689E-2</v>
          </cell>
          <cell r="AF59">
            <v>0</v>
          </cell>
          <cell r="AG59">
            <v>0.74219041692594911</v>
          </cell>
          <cell r="AH59">
            <v>0.10652920962199314</v>
          </cell>
          <cell r="AI59">
            <v>0.8320070733863838</v>
          </cell>
          <cell r="AJ59">
            <v>7.9913606911447096E-2</v>
          </cell>
          <cell r="AK59">
            <v>0.5970338290570355</v>
          </cell>
          <cell r="AL59">
            <v>0.66562662506500259</v>
          </cell>
          <cell r="AM59">
            <v>0.57947368421052625</v>
          </cell>
          <cell r="AN59">
            <v>0.13333333333333333</v>
          </cell>
          <cell r="AO59">
            <v>6.6666666666666666E-2</v>
          </cell>
          <cell r="AP59">
            <v>0.23015873015873015</v>
          </cell>
          <cell r="AQ59">
            <v>9.0909090909090912E-2</v>
          </cell>
          <cell r="AR59">
            <v>0.69173859432799023</v>
          </cell>
          <cell r="AS59">
            <v>0</v>
          </cell>
          <cell r="AT59">
            <v>8.7049794113775225E-2</v>
          </cell>
          <cell r="AU59">
            <v>0.15242421575868534</v>
          </cell>
          <cell r="AV59">
            <v>6.0606060606060608E-2</v>
          </cell>
          <cell r="AW59">
            <v>0.96446518498713185</v>
          </cell>
          <cell r="AX59">
            <v>0</v>
          </cell>
          <cell r="AY59">
            <v>0.21975497702909652</v>
          </cell>
          <cell r="AZ59">
            <v>0.82950293960448962</v>
          </cell>
          <cell r="BA59">
            <v>9.5626389918458121E-2</v>
          </cell>
          <cell r="BB59">
            <v>6.3829787234042548E-2</v>
          </cell>
          <cell r="BD59">
            <v>2.2462562396006653E-2</v>
          </cell>
          <cell r="BE59">
            <v>0.53301886810074761</v>
          </cell>
        </row>
        <row r="60">
          <cell r="A60">
            <v>42</v>
          </cell>
          <cell r="B60">
            <v>80038</v>
          </cell>
          <cell r="C60" t="str">
            <v>GIOIA TAURO</v>
          </cell>
          <cell r="D60" t="str">
            <v>CALABRIA</v>
          </cell>
          <cell r="E60">
            <v>27693</v>
          </cell>
          <cell r="F60">
            <v>3</v>
          </cell>
          <cell r="G60" t="str">
            <v>B</v>
          </cell>
          <cell r="H60">
            <v>0</v>
          </cell>
          <cell r="I60">
            <v>0.47368421052631576</v>
          </cell>
          <cell r="J60">
            <v>0.9616387337057728</v>
          </cell>
          <cell r="K60">
            <v>0.84124973611990717</v>
          </cell>
          <cell r="L60">
            <v>0.30472516875602706</v>
          </cell>
          <cell r="M60">
            <v>0.63238289205702658</v>
          </cell>
          <cell r="N60">
            <v>1.9354637499564291E-3</v>
          </cell>
          <cell r="O60">
            <v>4.5454545454545456E-2</v>
          </cell>
          <cell r="P60">
            <v>0.53664237591090336</v>
          </cell>
          <cell r="Q60">
            <v>0.65451664025356571</v>
          </cell>
          <cell r="R60">
            <v>0.80714184497661889</v>
          </cell>
          <cell r="S60">
            <v>0.22091310751104565</v>
          </cell>
          <cell r="T60">
            <v>0.22891566265060243</v>
          </cell>
          <cell r="U60">
            <v>0.41111111111111109</v>
          </cell>
          <cell r="V60">
            <v>0.5</v>
          </cell>
          <cell r="W60">
            <v>1</v>
          </cell>
          <cell r="X60">
            <v>0.14285714285714285</v>
          </cell>
          <cell r="Y60">
            <v>1.5151515151515152E-2</v>
          </cell>
          <cell r="Z60">
            <v>1</v>
          </cell>
          <cell r="AA60">
            <v>0.86313617606602466</v>
          </cell>
          <cell r="AB60">
            <v>8.5489682279724866E-2</v>
          </cell>
          <cell r="AC60">
            <v>0.31744013562195378</v>
          </cell>
          <cell r="AD60">
            <v>2.3112480739599383E-2</v>
          </cell>
          <cell r="AE60">
            <v>3.1162820187674359E-2</v>
          </cell>
          <cell r="AF60">
            <v>0</v>
          </cell>
          <cell r="AG60">
            <v>0.80448039825762296</v>
          </cell>
          <cell r="AH60">
            <v>0.19243986254295534</v>
          </cell>
          <cell r="AI60">
            <v>0.40116205633447016</v>
          </cell>
          <cell r="AJ60">
            <v>9.0712742980561548E-2</v>
          </cell>
          <cell r="AK60">
            <v>0.79169390423271779</v>
          </cell>
          <cell r="AL60">
            <v>0.74778991159646402</v>
          </cell>
          <cell r="AM60">
            <v>8.1578947368421056E-2</v>
          </cell>
          <cell r="AN60">
            <v>6.6666666666666666E-2</v>
          </cell>
          <cell r="AO60">
            <v>0</v>
          </cell>
          <cell r="AP60">
            <v>0.2857142857142857</v>
          </cell>
          <cell r="AQ60">
            <v>4.5454545454545456E-2</v>
          </cell>
          <cell r="AR60">
            <v>9.3711467324291003E-2</v>
          </cell>
          <cell r="AS60">
            <v>0</v>
          </cell>
          <cell r="AT60">
            <v>0</v>
          </cell>
          <cell r="AU60">
            <v>0.22955219487212528</v>
          </cell>
          <cell r="AV60">
            <v>6.0606060606060608E-2</v>
          </cell>
          <cell r="AW60">
            <v>0.8770271090759868</v>
          </cell>
          <cell r="AX60">
            <v>0</v>
          </cell>
          <cell r="AY60">
            <v>0.19448698315467078</v>
          </cell>
          <cell r="AZ60">
            <v>0.41956173169428118</v>
          </cell>
          <cell r="BA60">
            <v>1.630837657524092E-2</v>
          </cell>
          <cell r="BB60">
            <v>0.14893617021276598</v>
          </cell>
          <cell r="BD60">
            <v>2.9950083194675535E-2</v>
          </cell>
          <cell r="BE60">
            <v>0.48113207566749738</v>
          </cell>
        </row>
        <row r="61">
          <cell r="A61">
            <v>34</v>
          </cell>
          <cell r="B61">
            <v>79059</v>
          </cell>
          <cell r="C61" t="str">
            <v>GIRIFALCO</v>
          </cell>
          <cell r="D61" t="str">
            <v>CALABRIA</v>
          </cell>
          <cell r="E61">
            <v>25805</v>
          </cell>
          <cell r="F61">
            <v>3</v>
          </cell>
          <cell r="G61" t="str">
            <v>B</v>
          </cell>
          <cell r="H61">
            <v>0</v>
          </cell>
          <cell r="I61">
            <v>0.28947368421052633</v>
          </cell>
          <cell r="J61">
            <v>0.98696461824953441</v>
          </cell>
          <cell r="K61">
            <v>0.72598691154739292</v>
          </cell>
          <cell r="L61">
            <v>0.69238187078109914</v>
          </cell>
          <cell r="M61">
            <v>0.56924643584521384</v>
          </cell>
          <cell r="N61">
            <v>9.7701476272682081E-2</v>
          </cell>
          <cell r="O61">
            <v>4.5454545454545456E-2</v>
          </cell>
          <cell r="P61">
            <v>0.45318300563728858</v>
          </cell>
          <cell r="Q61">
            <v>0.63074484944532483</v>
          </cell>
          <cell r="R61">
            <v>0.4745642624344622</v>
          </cell>
          <cell r="S61">
            <v>0.14948453608247422</v>
          </cell>
          <cell r="T61">
            <v>6.0240963855421693E-2</v>
          </cell>
          <cell r="U61">
            <v>0.41111111111111109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1</v>
          </cell>
          <cell r="AA61">
            <v>0.561898211829436</v>
          </cell>
          <cell r="AB61">
            <v>0.10972813625941696</v>
          </cell>
          <cell r="AC61">
            <v>0.42678533587624501</v>
          </cell>
          <cell r="AD61">
            <v>5.2388289676425268E-2</v>
          </cell>
          <cell r="AE61">
            <v>5.2593203144813583E-2</v>
          </cell>
          <cell r="AF61">
            <v>5.4054054054054057E-2</v>
          </cell>
          <cell r="AG61">
            <v>0.53982576228998136</v>
          </cell>
          <cell r="AH61">
            <v>0.10309278350515465</v>
          </cell>
          <cell r="AI61">
            <v>0.46494884425918909</v>
          </cell>
          <cell r="AJ61">
            <v>0.10367170626349893</v>
          </cell>
          <cell r="AK61">
            <v>0.85457182546167676</v>
          </cell>
          <cell r="AL61">
            <v>0.45397815912636508</v>
          </cell>
          <cell r="AM61">
            <v>0</v>
          </cell>
          <cell r="AN61">
            <v>0</v>
          </cell>
          <cell r="AO61">
            <v>6.6666666666666666E-2</v>
          </cell>
          <cell r="AP61">
            <v>0</v>
          </cell>
          <cell r="AQ61">
            <v>0</v>
          </cell>
          <cell r="AR61">
            <v>0</v>
          </cell>
          <cell r="AS61">
            <v>0.38125643666323383</v>
          </cell>
          <cell r="AT61">
            <v>0.26360302013779036</v>
          </cell>
          <cell r="AU61">
            <v>0.42038250588559528</v>
          </cell>
          <cell r="AV61">
            <v>0.10606060606060606</v>
          </cell>
          <cell r="AW61">
            <v>0.79537039380792829</v>
          </cell>
          <cell r="AX61">
            <v>0</v>
          </cell>
          <cell r="AY61">
            <v>0.21439509954058195</v>
          </cell>
          <cell r="AZ61">
            <v>0.57135221806520586</v>
          </cell>
          <cell r="BA61">
            <v>6.2268346923647147E-2</v>
          </cell>
          <cell r="BB61">
            <v>0.65957446808510645</v>
          </cell>
          <cell r="BD61">
            <v>3.9101497504159727E-2</v>
          </cell>
          <cell r="BE61">
            <v>0.29952830215112142</v>
          </cell>
        </row>
        <row r="62">
          <cell r="A62">
            <v>84</v>
          </cell>
          <cell r="B62">
            <v>63034</v>
          </cell>
          <cell r="C62" t="str">
            <v>GIUGLIANO IN CAMPANIA</v>
          </cell>
          <cell r="D62" t="str">
            <v>CAMPANIA</v>
          </cell>
          <cell r="E62">
            <v>324655</v>
          </cell>
          <cell r="F62">
            <v>3</v>
          </cell>
          <cell r="G62" t="str">
            <v>B</v>
          </cell>
          <cell r="H62">
            <v>1</v>
          </cell>
          <cell r="I62">
            <v>0.52631578947368418</v>
          </cell>
          <cell r="J62">
            <v>0.43761638733705771</v>
          </cell>
          <cell r="K62">
            <v>0.85602702132151154</v>
          </cell>
          <cell r="L62">
            <v>0.11186113789778217</v>
          </cell>
          <cell r="M62">
            <v>5.2953156822810543E-2</v>
          </cell>
          <cell r="N62">
            <v>7.5602332830051605E-3</v>
          </cell>
          <cell r="O62">
            <v>0.22727272727272729</v>
          </cell>
          <cell r="P62">
            <v>0.86305513543242141</v>
          </cell>
          <cell r="Q62">
            <v>0.57210776545166397</v>
          </cell>
          <cell r="R62">
            <v>0.88238628312314016</v>
          </cell>
          <cell r="S62">
            <v>0.38365243004418259</v>
          </cell>
          <cell r="T62">
            <v>7.2289156626506021E-2</v>
          </cell>
          <cell r="U62">
            <v>0.18888888888888888</v>
          </cell>
          <cell r="V62">
            <v>0</v>
          </cell>
          <cell r="W62">
            <v>0</v>
          </cell>
          <cell r="X62">
            <v>0</v>
          </cell>
          <cell r="Y62">
            <v>4.5454545454545456E-2</v>
          </cell>
          <cell r="Z62">
            <v>0.9793209088588205</v>
          </cell>
          <cell r="AA62">
            <v>0.93328748280605212</v>
          </cell>
          <cell r="AB62">
            <v>0.10383229610219456</v>
          </cell>
          <cell r="AC62">
            <v>0.62831108285653736</v>
          </cell>
          <cell r="AD62">
            <v>0.24961479198767333</v>
          </cell>
          <cell r="AE62">
            <v>1.4709611970580773E-2</v>
          </cell>
          <cell r="AF62">
            <v>0</v>
          </cell>
          <cell r="AG62">
            <v>0.60728064716863728</v>
          </cell>
          <cell r="AH62">
            <v>3.4364261168384909E-3</v>
          </cell>
          <cell r="AI62">
            <v>0.65024630541871919</v>
          </cell>
          <cell r="AJ62">
            <v>0.12311015118790498</v>
          </cell>
          <cell r="AK62">
            <v>0.14792041183199872</v>
          </cell>
          <cell r="AL62">
            <v>0.96567862714508579</v>
          </cell>
          <cell r="AM62">
            <v>5.8947368421052637E-2</v>
          </cell>
          <cell r="AN62">
            <v>6.6666666666666666E-2</v>
          </cell>
          <cell r="AO62">
            <v>6.6666666666666666E-2</v>
          </cell>
          <cell r="AP62">
            <v>2.3809523809523808E-2</v>
          </cell>
          <cell r="AQ62">
            <v>4.5454545454545456E-2</v>
          </cell>
          <cell r="AR62">
            <v>9.8643649815043158E-3</v>
          </cell>
          <cell r="AS62">
            <v>4.7373841400617928E-3</v>
          </cell>
          <cell r="AT62">
            <v>0.25240484437742333</v>
          </cell>
          <cell r="AU62">
            <v>0</v>
          </cell>
          <cell r="AV62">
            <v>0.10606060606060606</v>
          </cell>
          <cell r="AW62">
            <v>0.73991330426162216</v>
          </cell>
          <cell r="AX62">
            <v>0</v>
          </cell>
          <cell r="AY62">
            <v>0</v>
          </cell>
          <cell r="AZ62">
            <v>0.22340994120791019</v>
          </cell>
          <cell r="BA62">
            <v>4.744255003706449E-2</v>
          </cell>
          <cell r="BB62">
            <v>2.1276595744680854E-2</v>
          </cell>
          <cell r="BD62">
            <v>4.1597337770382693E-2</v>
          </cell>
          <cell r="BE62">
            <v>0.58490566053399784</v>
          </cell>
        </row>
        <row r="63">
          <cell r="A63">
            <v>10</v>
          </cell>
          <cell r="B63">
            <v>77011</v>
          </cell>
          <cell r="C63" t="str">
            <v>GRASSANO</v>
          </cell>
          <cell r="D63" t="str">
            <v>BASILICATA</v>
          </cell>
          <cell r="E63">
            <v>12427</v>
          </cell>
          <cell r="F63">
            <v>3</v>
          </cell>
          <cell r="G63" t="str">
            <v>B</v>
          </cell>
          <cell r="H63">
            <v>0</v>
          </cell>
          <cell r="I63">
            <v>0.13157894736842105</v>
          </cell>
          <cell r="J63">
            <v>0.99702048417132216</v>
          </cell>
          <cell r="K63">
            <v>0.7924846949546126</v>
          </cell>
          <cell r="L63">
            <v>0.8736740597878494</v>
          </cell>
          <cell r="M63">
            <v>0.46283095723014239</v>
          </cell>
          <cell r="N63">
            <v>4.1149243518031004E-3</v>
          </cell>
          <cell r="O63">
            <v>9.0909090909090912E-2</v>
          </cell>
          <cell r="P63">
            <v>0.73435996150144378</v>
          </cell>
          <cell r="Q63">
            <v>0.72266244057052298</v>
          </cell>
          <cell r="R63">
            <v>0.66147087997732756</v>
          </cell>
          <cell r="S63">
            <v>2.0618556701030931E-2</v>
          </cell>
          <cell r="T63">
            <v>8.4337349397590369E-2</v>
          </cell>
          <cell r="U63">
            <v>0.3666666666666667</v>
          </cell>
          <cell r="V63">
            <v>0</v>
          </cell>
          <cell r="W63">
            <v>0</v>
          </cell>
          <cell r="X63">
            <v>0</v>
          </cell>
          <cell r="Y63">
            <v>3.0303030303030304E-2</v>
          </cell>
          <cell r="Z63">
            <v>0.83380137860607617</v>
          </cell>
          <cell r="AA63">
            <v>0.65955983493810166</v>
          </cell>
          <cell r="AB63">
            <v>5.2079921388797898E-2</v>
          </cell>
          <cell r="AC63">
            <v>0.38588684043229504</v>
          </cell>
          <cell r="AD63">
            <v>1.8489984591679508E-2</v>
          </cell>
          <cell r="AE63">
            <v>0.10566193253867613</v>
          </cell>
          <cell r="AF63">
            <v>0</v>
          </cell>
          <cell r="AG63">
            <v>0.76260112009956449</v>
          </cell>
          <cell r="AH63">
            <v>0.24054982817869414</v>
          </cell>
          <cell r="AI63">
            <v>0.26158898572691669</v>
          </cell>
          <cell r="AJ63">
            <v>8.2073434125269989E-2</v>
          </cell>
          <cell r="AK63">
            <v>0.88323255433894421</v>
          </cell>
          <cell r="AL63">
            <v>0.3328133125325014</v>
          </cell>
          <cell r="AM63">
            <v>0.20894736842105263</v>
          </cell>
          <cell r="AN63">
            <v>6.6666666666666666E-2</v>
          </cell>
          <cell r="AO63">
            <v>3.3333333333333333E-2</v>
          </cell>
          <cell r="AP63">
            <v>0.634920634920635</v>
          </cell>
          <cell r="AQ63">
            <v>4.5454545454545456E-2</v>
          </cell>
          <cell r="AR63">
            <v>0.24537607891491986</v>
          </cell>
          <cell r="AS63">
            <v>0</v>
          </cell>
          <cell r="AT63">
            <v>0.46817580540893805</v>
          </cell>
          <cell r="AU63">
            <v>0.61303987351699651</v>
          </cell>
          <cell r="AV63">
            <v>4.5454545454545456E-2</v>
          </cell>
          <cell r="AW63">
            <v>0.9410942646185454</v>
          </cell>
          <cell r="AX63">
            <v>0</v>
          </cell>
          <cell r="AY63">
            <v>0.34532924961715161</v>
          </cell>
          <cell r="AZ63">
            <v>0.78941742383752012</v>
          </cell>
          <cell r="BA63">
            <v>6.4492216456634541E-2</v>
          </cell>
          <cell r="BB63">
            <v>0.17021276595744683</v>
          </cell>
          <cell r="BD63">
            <v>2.329450915141431E-2</v>
          </cell>
          <cell r="BE63">
            <v>0.11792452863474545</v>
          </cell>
        </row>
        <row r="64">
          <cell r="A64">
            <v>143</v>
          </cell>
          <cell r="B64">
            <v>73008</v>
          </cell>
          <cell r="C64" t="str">
            <v>GROTTAGLIE</v>
          </cell>
          <cell r="D64" t="str">
            <v>PUGLIA</v>
          </cell>
          <cell r="E64">
            <v>116500</v>
          </cell>
          <cell r="F64">
            <v>3</v>
          </cell>
          <cell r="G64" t="str">
            <v>B</v>
          </cell>
          <cell r="H64">
            <v>0.92</v>
          </cell>
          <cell r="I64">
            <v>0.44736842105263158</v>
          </cell>
          <cell r="J64">
            <v>0.95034140285536939</v>
          </cell>
          <cell r="K64">
            <v>0.92484694954612634</v>
          </cell>
          <cell r="L64">
            <v>0.70331083252973314</v>
          </cell>
          <cell r="M64">
            <v>0.69908350305498967</v>
          </cell>
          <cell r="N64">
            <v>1.2475027013937174E-2</v>
          </cell>
          <cell r="O64">
            <v>0.13636363636363635</v>
          </cell>
          <cell r="P64">
            <v>0.71676062147669461</v>
          </cell>
          <cell r="Q64">
            <v>0.5911251980982567</v>
          </cell>
          <cell r="R64">
            <v>0.68966983137310478</v>
          </cell>
          <cell r="S64">
            <v>0.26141384388807065</v>
          </cell>
          <cell r="T64">
            <v>6.0240963855421693E-2</v>
          </cell>
          <cell r="U64">
            <v>0.16666666666666666</v>
          </cell>
          <cell r="V64">
            <v>0.5</v>
          </cell>
          <cell r="W64">
            <v>0</v>
          </cell>
          <cell r="X64">
            <v>0</v>
          </cell>
          <cell r="Y64">
            <v>4.5454545454545456E-2</v>
          </cell>
          <cell r="Z64">
            <v>1</v>
          </cell>
          <cell r="AA64">
            <v>0.67262723521320489</v>
          </cell>
          <cell r="AB64">
            <v>6.7802161808057648E-2</v>
          </cell>
          <cell r="AC64">
            <v>0.74210637847001482</v>
          </cell>
          <cell r="AD64">
            <v>0.12942989214175654</v>
          </cell>
          <cell r="AE64">
            <v>0.11818412376363176</v>
          </cell>
          <cell r="AF64">
            <v>5.4054054054054057E-2</v>
          </cell>
          <cell r="AG64">
            <v>0.65600497822028625</v>
          </cell>
          <cell r="AH64">
            <v>6.18556701030928E-2</v>
          </cell>
          <cell r="AI64">
            <v>0.58494379184034362</v>
          </cell>
          <cell r="AJ64">
            <v>0.13174946004319657</v>
          </cell>
          <cell r="AK64">
            <v>0.70109495015525414</v>
          </cell>
          <cell r="AL64">
            <v>0.72282891315652631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1.2330456226880395E-3</v>
          </cell>
          <cell r="AS64">
            <v>2.4304840370751802E-2</v>
          </cell>
          <cell r="AT64">
            <v>0.28656123683945833</v>
          </cell>
          <cell r="AU64">
            <v>0.11306579116352151</v>
          </cell>
          <cell r="AV64">
            <v>0.21212121212121213</v>
          </cell>
          <cell r="AW64">
            <v>0.79003403288860807</v>
          </cell>
          <cell r="AX64">
            <v>0.73846153839999995</v>
          </cell>
          <cell r="AY64">
            <v>0.18836140888208272</v>
          </cell>
          <cell r="AZ64">
            <v>0.63602351683591674</v>
          </cell>
          <cell r="BA64">
            <v>6.8198665678280201E-2</v>
          </cell>
          <cell r="BB64">
            <v>0.10638297872340427</v>
          </cell>
          <cell r="BD64">
            <v>2.5790349417637273E-2</v>
          </cell>
          <cell r="BE64">
            <v>0.36139332429758741</v>
          </cell>
        </row>
        <row r="65">
          <cell r="A65">
            <v>98</v>
          </cell>
          <cell r="B65">
            <v>64038</v>
          </cell>
          <cell r="C65" t="str">
            <v>GROTTAMINARDA</v>
          </cell>
          <cell r="D65" t="str">
            <v>CAMPANIA</v>
          </cell>
          <cell r="E65">
            <v>46014</v>
          </cell>
          <cell r="F65">
            <v>3</v>
          </cell>
          <cell r="G65" t="str">
            <v>B</v>
          </cell>
          <cell r="H65">
            <v>0.19</v>
          </cell>
          <cell r="I65">
            <v>0.28947368421052633</v>
          </cell>
          <cell r="J65">
            <v>0.98522656734947234</v>
          </cell>
          <cell r="K65">
            <v>0.19970445429596795</v>
          </cell>
          <cell r="L65">
            <v>0.518804243008679</v>
          </cell>
          <cell r="M65">
            <v>0.78411405295315673</v>
          </cell>
          <cell r="N65">
            <v>8.2206758896253632E-3</v>
          </cell>
          <cell r="O65">
            <v>4.5454545454545456E-2</v>
          </cell>
          <cell r="P65">
            <v>0.72363536367386228</v>
          </cell>
          <cell r="Q65">
            <v>0.54516640253565762</v>
          </cell>
          <cell r="R65">
            <v>0.6549525294034293</v>
          </cell>
          <cell r="S65">
            <v>0.2187039764359352</v>
          </cell>
          <cell r="T65">
            <v>1.2048192771084338E-2</v>
          </cell>
          <cell r="U65">
            <v>0.44444444444444448</v>
          </cell>
          <cell r="V65">
            <v>0</v>
          </cell>
          <cell r="W65">
            <v>0</v>
          </cell>
          <cell r="X65">
            <v>0.14285714285714285</v>
          </cell>
          <cell r="Y65">
            <v>0</v>
          </cell>
          <cell r="Z65">
            <v>0.74546847076844525</v>
          </cell>
          <cell r="AA65">
            <v>0.58665749656121047</v>
          </cell>
          <cell r="AB65">
            <v>2.4566000655093349E-2</v>
          </cell>
          <cell r="AC65">
            <v>0.92773892773892785</v>
          </cell>
          <cell r="AD65">
            <v>0.10939907550077041</v>
          </cell>
          <cell r="AE65">
            <v>7.4023586101952837E-2</v>
          </cell>
          <cell r="AF65">
            <v>5.4054054054054057E-2</v>
          </cell>
          <cell r="AG65">
            <v>0.5624766645924083</v>
          </cell>
          <cell r="AH65">
            <v>0.17869415807560138</v>
          </cell>
          <cell r="AI65">
            <v>0.61071112795250726</v>
          </cell>
          <cell r="AJ65">
            <v>4.7516198704103681E-2</v>
          </cell>
          <cell r="AK65">
            <v>0.93479326687367215</v>
          </cell>
          <cell r="AL65">
            <v>0.44253770150806038</v>
          </cell>
          <cell r="AM65">
            <v>1.5789473684210527E-2</v>
          </cell>
          <cell r="AN65">
            <v>0</v>
          </cell>
          <cell r="AO65">
            <v>3.3333333333333333E-2</v>
          </cell>
          <cell r="AP65">
            <v>0</v>
          </cell>
          <cell r="AQ65">
            <v>0</v>
          </cell>
          <cell r="AR65">
            <v>3.6991368680641184E-3</v>
          </cell>
          <cell r="AS65">
            <v>7.0030895983522155E-3</v>
          </cell>
          <cell r="AT65">
            <v>0.12868612612768282</v>
          </cell>
          <cell r="AU65">
            <v>0.40499406324275894</v>
          </cell>
          <cell r="AV65">
            <v>0.25757575757575757</v>
          </cell>
          <cell r="AW65">
            <v>0.74394663000966665</v>
          </cell>
          <cell r="AX65">
            <v>0.35</v>
          </cell>
          <cell r="AY65">
            <v>0.1960183767228178</v>
          </cell>
          <cell r="AZ65">
            <v>0.79743452699091399</v>
          </cell>
          <cell r="BA65">
            <v>0.11489992587101557</v>
          </cell>
          <cell r="BB65">
            <v>0.36170212765957449</v>
          </cell>
          <cell r="BD65">
            <v>4.1597337770382693E-2</v>
          </cell>
          <cell r="BE65">
            <v>0.20872641539293341</v>
          </cell>
        </row>
        <row r="66">
          <cell r="A66">
            <v>85</v>
          </cell>
          <cell r="B66">
            <v>63037</v>
          </cell>
          <cell r="C66" t="str">
            <v>ISCHIA</v>
          </cell>
          <cell r="D66" t="str">
            <v>CAMPANIA</v>
          </cell>
          <cell r="E66">
            <v>64031</v>
          </cell>
          <cell r="F66">
            <v>3</v>
          </cell>
          <cell r="G66" t="str">
            <v>B</v>
          </cell>
          <cell r="H66">
            <v>0</v>
          </cell>
          <cell r="I66">
            <v>0.57894736842105265</v>
          </cell>
          <cell r="J66">
            <v>0.82569832402234633</v>
          </cell>
          <cell r="K66">
            <v>0.92020265991133621</v>
          </cell>
          <cell r="L66">
            <v>0.31308261009321764</v>
          </cell>
          <cell r="M66">
            <v>0.31364562118126255</v>
          </cell>
          <cell r="N66">
            <v>0.40474124409041462</v>
          </cell>
          <cell r="O66">
            <v>4.5454545454545456E-2</v>
          </cell>
          <cell r="P66">
            <v>0.5844905816031899</v>
          </cell>
          <cell r="Q66">
            <v>0.8383518225039619</v>
          </cell>
          <cell r="R66">
            <v>0.76448915969958919</v>
          </cell>
          <cell r="S66">
            <v>0.49042709867452139</v>
          </cell>
          <cell r="T66">
            <v>0</v>
          </cell>
          <cell r="U66">
            <v>0.5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1</v>
          </cell>
          <cell r="AA66">
            <v>0.67950481430536458</v>
          </cell>
          <cell r="AB66">
            <v>2.8496560759908286E-2</v>
          </cell>
          <cell r="AC66">
            <v>0.91375291375291379</v>
          </cell>
          <cell r="AD66">
            <v>0.10169491525423729</v>
          </cell>
          <cell r="AE66">
            <v>1.6516611716966775E-2</v>
          </cell>
          <cell r="AF66">
            <v>0</v>
          </cell>
          <cell r="AG66">
            <v>0.75600497822028634</v>
          </cell>
          <cell r="AH66">
            <v>0.19931271477663232</v>
          </cell>
          <cell r="AI66">
            <v>0.24529493495010737</v>
          </cell>
          <cell r="AJ66">
            <v>7.559395248380131E-2</v>
          </cell>
          <cell r="AK66">
            <v>0.65016751103121428</v>
          </cell>
          <cell r="AL66">
            <v>0.35881435257410305</v>
          </cell>
          <cell r="AM66">
            <v>0.16368421052631579</v>
          </cell>
          <cell r="AN66">
            <v>6.6666666666666666E-2</v>
          </cell>
          <cell r="AO66">
            <v>3.3333333333333333E-2</v>
          </cell>
          <cell r="AP66">
            <v>0.12698412698412698</v>
          </cell>
          <cell r="AQ66">
            <v>4.5454545454545456E-2</v>
          </cell>
          <cell r="AR66">
            <v>2.3427866831072751E-2</v>
          </cell>
          <cell r="AS66">
            <v>8.2389289392379005E-3</v>
          </cell>
          <cell r="AT66">
            <v>0.27541427553638642</v>
          </cell>
          <cell r="AU66">
            <v>0.20610080904851752</v>
          </cell>
          <cell r="AV66">
            <v>0.10606060606060606</v>
          </cell>
          <cell r="AW66">
            <v>0.32499056502854529</v>
          </cell>
          <cell r="AX66">
            <v>0</v>
          </cell>
          <cell r="AY66">
            <v>0.12480857580398162</v>
          </cell>
          <cell r="AZ66">
            <v>0.62266167824692686</v>
          </cell>
          <cell r="BA66">
            <v>7.783543365455893E-2</v>
          </cell>
          <cell r="BB66">
            <v>0.10638297872340427</v>
          </cell>
          <cell r="BD66">
            <v>0.20382695507487519</v>
          </cell>
          <cell r="BE66">
            <v>1</v>
          </cell>
        </row>
        <row r="67">
          <cell r="A67">
            <v>55</v>
          </cell>
          <cell r="B67">
            <v>101013</v>
          </cell>
          <cell r="C67" t="str">
            <v>ISOLA DI CAPO RIZZUTO</v>
          </cell>
          <cell r="D67" t="str">
            <v>CALABRIA</v>
          </cell>
          <cell r="E67">
            <v>28184</v>
          </cell>
          <cell r="F67">
            <v>3</v>
          </cell>
          <cell r="G67" t="str">
            <v>B</v>
          </cell>
          <cell r="H67">
            <v>0</v>
          </cell>
          <cell r="I67">
            <v>0.42105263157894735</v>
          </cell>
          <cell r="J67">
            <v>0.99093730602110486</v>
          </cell>
          <cell r="K67">
            <v>0.78340721975934136</v>
          </cell>
          <cell r="L67">
            <v>0.63773706203792968</v>
          </cell>
          <cell r="M67">
            <v>0.50203665987780033</v>
          </cell>
          <cell r="N67">
            <v>0.11087547171195897</v>
          </cell>
          <cell r="O67">
            <v>9.0909090909090912E-2</v>
          </cell>
          <cell r="P67">
            <v>0.75608414684449332</v>
          </cell>
          <cell r="Q67">
            <v>0.51980982567353406</v>
          </cell>
          <cell r="R67">
            <v>0.24231259742100048</v>
          </cell>
          <cell r="S67">
            <v>6.8483063328424146E-2</v>
          </cell>
          <cell r="T67">
            <v>8.4337349397590369E-2</v>
          </cell>
          <cell r="U67">
            <v>0.18888888888888888</v>
          </cell>
          <cell r="V67">
            <v>0.5</v>
          </cell>
          <cell r="W67">
            <v>0</v>
          </cell>
          <cell r="X67">
            <v>0</v>
          </cell>
          <cell r="Y67">
            <v>3.0303030303030304E-2</v>
          </cell>
          <cell r="Z67">
            <v>0.88843502680622932</v>
          </cell>
          <cell r="AA67">
            <v>0.79986244841815679</v>
          </cell>
          <cell r="AB67">
            <v>7.9921388797903697E-2</v>
          </cell>
          <cell r="AC67">
            <v>0.22250476795931343</v>
          </cell>
          <cell r="AD67">
            <v>3.8520801232665637E-2</v>
          </cell>
          <cell r="AE67">
            <v>5.0849606898300787E-2</v>
          </cell>
          <cell r="AF67">
            <v>0</v>
          </cell>
          <cell r="AG67">
            <v>0.78693217174859997</v>
          </cell>
          <cell r="AH67">
            <v>0.18900343642611683</v>
          </cell>
          <cell r="AI67">
            <v>0.40798282177592515</v>
          </cell>
          <cell r="AJ67">
            <v>9.2872570194384454E-2</v>
          </cell>
          <cell r="AK67">
            <v>0.79473770223892803</v>
          </cell>
          <cell r="AL67">
            <v>0.57098283931357252</v>
          </cell>
          <cell r="AM67">
            <v>0</v>
          </cell>
          <cell r="AN67">
            <v>0</v>
          </cell>
          <cell r="AO67">
            <v>3.3333333333333333E-2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0.32726571405879146</v>
          </cell>
          <cell r="AU67">
            <v>0.21640908530222386</v>
          </cell>
          <cell r="AV67">
            <v>1.5151515151515152E-2</v>
          </cell>
          <cell r="AW67">
            <v>0.96930403427549905</v>
          </cell>
          <cell r="AX67">
            <v>0</v>
          </cell>
          <cell r="AY67">
            <v>0.15467075038284842</v>
          </cell>
          <cell r="AZ67">
            <v>0</v>
          </cell>
          <cell r="BA67">
            <v>5.1890289103039286E-3</v>
          </cell>
          <cell r="BB67">
            <v>0.23404255319148937</v>
          </cell>
          <cell r="BD67">
            <v>3.3277870216306157E-3</v>
          </cell>
          <cell r="BE67">
            <v>1</v>
          </cell>
        </row>
        <row r="68">
          <cell r="A68">
            <v>39</v>
          </cell>
          <cell r="B68">
            <v>79160</v>
          </cell>
          <cell r="C68" t="str">
            <v>LAMEZIA TERME</v>
          </cell>
          <cell r="D68" t="str">
            <v>CALABRIA</v>
          </cell>
          <cell r="E68">
            <v>115525</v>
          </cell>
          <cell r="F68">
            <v>3</v>
          </cell>
          <cell r="G68" t="str">
            <v>B</v>
          </cell>
          <cell r="H68">
            <v>0.33</v>
          </cell>
          <cell r="I68">
            <v>0.34210526315789475</v>
          </cell>
          <cell r="J68">
            <v>0.98659217877094973</v>
          </cell>
          <cell r="K68">
            <v>0.69009921891492509</v>
          </cell>
          <cell r="L68">
            <v>0.56894889103182233</v>
          </cell>
          <cell r="M68">
            <v>0.65478615071283086</v>
          </cell>
          <cell r="N68">
            <v>0.14063941851697612</v>
          </cell>
          <cell r="O68">
            <v>0.22727272727272729</v>
          </cell>
          <cell r="P68">
            <v>0.46047023236628626</v>
          </cell>
          <cell r="Q68">
            <v>0.66877971473851028</v>
          </cell>
          <cell r="R68">
            <v>0.61159132775967129</v>
          </cell>
          <cell r="S68">
            <v>0.17452135493372609</v>
          </cell>
          <cell r="T68">
            <v>0.12048192771084339</v>
          </cell>
          <cell r="U68">
            <v>0.51111111111111107</v>
          </cell>
          <cell r="V68">
            <v>0.5</v>
          </cell>
          <cell r="W68">
            <v>1</v>
          </cell>
          <cell r="X68">
            <v>0.42857142857142855</v>
          </cell>
          <cell r="Y68">
            <v>3.0303030303030304E-2</v>
          </cell>
          <cell r="Z68">
            <v>0.84554505999489415</v>
          </cell>
          <cell r="AA68">
            <v>0.65818431911966979</v>
          </cell>
          <cell r="AB68">
            <v>0.57189649525057318</v>
          </cell>
          <cell r="AC68">
            <v>0.20767111676202579</v>
          </cell>
          <cell r="AD68">
            <v>0.23574730354391371</v>
          </cell>
          <cell r="AE68">
            <v>6.8380674613238657E-2</v>
          </cell>
          <cell r="AF68">
            <v>5.4054054054054057E-2</v>
          </cell>
          <cell r="AG68">
            <v>0.83105164903546991</v>
          </cell>
          <cell r="AH68">
            <v>0.25085910652920962</v>
          </cell>
          <cell r="AI68">
            <v>0.64645699128457745</v>
          </cell>
          <cell r="AJ68">
            <v>7.3434125269978404E-2</v>
          </cell>
          <cell r="AK68">
            <v>0.88505066187285508</v>
          </cell>
          <cell r="AL68">
            <v>0.30421216848673954</v>
          </cell>
          <cell r="AM68">
            <v>1.6842105263157894E-2</v>
          </cell>
          <cell r="AN68">
            <v>6.6666666666666666E-2</v>
          </cell>
          <cell r="AO68">
            <v>0.23333333333333334</v>
          </cell>
          <cell r="AP68">
            <v>7.1428571428571425E-2</v>
          </cell>
          <cell r="AQ68">
            <v>9.0909090909090912E-2</v>
          </cell>
          <cell r="AR68">
            <v>1.9728729963008632E-2</v>
          </cell>
          <cell r="AS68">
            <v>0</v>
          </cell>
          <cell r="AT68">
            <v>0.29637440734640691</v>
          </cell>
          <cell r="AU68">
            <v>0.29861428875921547</v>
          </cell>
          <cell r="AV68">
            <v>0.30303030303030304</v>
          </cell>
          <cell r="AW68">
            <v>0.8747406310341258</v>
          </cell>
          <cell r="AX68">
            <v>0.53333333360000001</v>
          </cell>
          <cell r="AY68">
            <v>0.23966309341500766</v>
          </cell>
          <cell r="AZ68">
            <v>0.74238375200427575</v>
          </cell>
          <cell r="BA68">
            <v>0.1134173461823573</v>
          </cell>
          <cell r="BB68">
            <v>0.1276595744680851</v>
          </cell>
          <cell r="BD68">
            <v>2.1630615640599E-2</v>
          </cell>
          <cell r="BE68">
            <v>0.44654088105790912</v>
          </cell>
        </row>
        <row r="69">
          <cell r="A69">
            <v>1</v>
          </cell>
          <cell r="B69">
            <v>76042</v>
          </cell>
          <cell r="C69" t="str">
            <v>LAURIA</v>
          </cell>
          <cell r="D69" t="str">
            <v>BASILICATA</v>
          </cell>
          <cell r="E69">
            <v>47068</v>
          </cell>
          <cell r="F69">
            <v>3</v>
          </cell>
          <cell r="G69" t="str">
            <v>B</v>
          </cell>
          <cell r="H69">
            <v>0</v>
          </cell>
          <cell r="I69">
            <v>0.31578947368421056</v>
          </cell>
          <cell r="J69">
            <v>0.99652389819987586</v>
          </cell>
          <cell r="K69">
            <v>0.26345788473717535</v>
          </cell>
          <cell r="L69">
            <v>0.75763420122147207</v>
          </cell>
          <cell r="M69">
            <v>0.65427698574338089</v>
          </cell>
          <cell r="N69">
            <v>0.14887660547176701</v>
          </cell>
          <cell r="O69">
            <v>0.40909090909090906</v>
          </cell>
          <cell r="P69">
            <v>0.40615976900866224</v>
          </cell>
          <cell r="Q69">
            <v>0.66719492868462749</v>
          </cell>
          <cell r="R69">
            <v>0.56950545557602383</v>
          </cell>
          <cell r="S69">
            <v>7.437407952871869E-2</v>
          </cell>
          <cell r="T69">
            <v>8.4337349397590369E-2</v>
          </cell>
          <cell r="U69">
            <v>0.25555555555555554</v>
          </cell>
          <cell r="V69">
            <v>0</v>
          </cell>
          <cell r="W69">
            <v>1</v>
          </cell>
          <cell r="X69">
            <v>0.5714285714285714</v>
          </cell>
          <cell r="Y69">
            <v>0</v>
          </cell>
          <cell r="Z69">
            <v>0.75925453152923161</v>
          </cell>
          <cell r="AA69">
            <v>0.50481430536451166</v>
          </cell>
          <cell r="AB69">
            <v>0.3324598755322633</v>
          </cell>
          <cell r="AC69">
            <v>0.30853994490358133</v>
          </cell>
          <cell r="AD69">
            <v>0.11093990755007704</v>
          </cell>
          <cell r="AE69">
            <v>7.4784428100431136E-2</v>
          </cell>
          <cell r="AF69">
            <v>0</v>
          </cell>
          <cell r="AG69">
            <v>0.82078406969508411</v>
          </cell>
          <cell r="AH69">
            <v>0.29209621993127149</v>
          </cell>
          <cell r="AI69">
            <v>0.58368068712896304</v>
          </cell>
          <cell r="AJ69">
            <v>4.3196544276457888E-2</v>
          </cell>
          <cell r="AK69">
            <v>0.92451789508089555</v>
          </cell>
          <cell r="AL69">
            <v>0.39677587103484152</v>
          </cell>
          <cell r="AM69">
            <v>0.16315789473684211</v>
          </cell>
          <cell r="AN69">
            <v>0.2</v>
          </cell>
          <cell r="AO69">
            <v>3.3333333333333333E-2</v>
          </cell>
          <cell r="AP69">
            <v>0.50793650793650791</v>
          </cell>
          <cell r="AQ69">
            <v>0.13636363636363635</v>
          </cell>
          <cell r="AR69">
            <v>2.4660912453760793E-2</v>
          </cell>
          <cell r="AS69">
            <v>3.9134912461380022E-3</v>
          </cell>
          <cell r="AT69">
            <v>0.47272806544919876</v>
          </cell>
          <cell r="AU69">
            <v>0.48017019975236963</v>
          </cell>
          <cell r="AV69">
            <v>0.22727272727272727</v>
          </cell>
          <cell r="AW69">
            <v>0.93250802189871607</v>
          </cell>
          <cell r="AX69">
            <v>0.5538461536</v>
          </cell>
          <cell r="AY69">
            <v>0.38361408882082698</v>
          </cell>
          <cell r="AZ69">
            <v>0.89738107963655789</v>
          </cell>
          <cell r="BA69">
            <v>0.10378057820607858</v>
          </cell>
          <cell r="BB69">
            <v>0.1276595744680851</v>
          </cell>
          <cell r="BD69">
            <v>1.1647254575707155E-2</v>
          </cell>
          <cell r="BE69">
            <v>0.50507982594147938</v>
          </cell>
        </row>
        <row r="70">
          <cell r="A70">
            <v>208</v>
          </cell>
          <cell r="B70">
            <v>89011</v>
          </cell>
          <cell r="C70" t="str">
            <v>LENTINI</v>
          </cell>
          <cell r="D70" t="str">
            <v>SICILIA</v>
          </cell>
          <cell r="E70">
            <v>54683</v>
          </cell>
          <cell r="F70">
            <v>3</v>
          </cell>
          <cell r="G70" t="str">
            <v>B</v>
          </cell>
          <cell r="H70">
            <v>0</v>
          </cell>
          <cell r="I70">
            <v>0.36842105263157898</v>
          </cell>
          <cell r="J70">
            <v>0.98684047175667289</v>
          </cell>
          <cell r="K70">
            <v>0.97508971923158116</v>
          </cell>
          <cell r="L70">
            <v>0.61845065895210538</v>
          </cell>
          <cell r="M70">
            <v>0.39918533604887962</v>
          </cell>
          <cell r="N70">
            <v>0</v>
          </cell>
          <cell r="O70">
            <v>4.5454545454545456E-2</v>
          </cell>
          <cell r="P70">
            <v>0.38003574865942524</v>
          </cell>
          <cell r="Q70">
            <v>0.28050713153724244</v>
          </cell>
          <cell r="R70">
            <v>0.74946861272495402</v>
          </cell>
          <cell r="S70">
            <v>8.2474226804123724E-2</v>
          </cell>
          <cell r="T70">
            <v>8.4337349397590369E-2</v>
          </cell>
          <cell r="U70">
            <v>0.19999999999999998</v>
          </cell>
          <cell r="V70">
            <v>0</v>
          </cell>
          <cell r="W70">
            <v>0</v>
          </cell>
          <cell r="X70">
            <v>0.2857142857142857</v>
          </cell>
          <cell r="Y70">
            <v>4.5454545454545456E-2</v>
          </cell>
          <cell r="Z70">
            <v>0.9400051059484299</v>
          </cell>
          <cell r="AA70">
            <v>0.6072902338376891</v>
          </cell>
          <cell r="AB70">
            <v>2.7513920733704549E-2</v>
          </cell>
          <cell r="AC70">
            <v>0.65479974570883659</v>
          </cell>
          <cell r="AD70">
            <v>5.8551617873651769E-2</v>
          </cell>
          <cell r="AE70">
            <v>0.11884986051230029</v>
          </cell>
          <cell r="AF70">
            <v>0</v>
          </cell>
          <cell r="AG70">
            <v>0.74573739887990054</v>
          </cell>
          <cell r="AH70">
            <v>0.10652920962199314</v>
          </cell>
          <cell r="AI70">
            <v>0.56460780598711635</v>
          </cell>
          <cell r="AJ70">
            <v>0.10799136069114471</v>
          </cell>
          <cell r="AK70">
            <v>0.63664405948684433</v>
          </cell>
          <cell r="AL70">
            <v>0.4498179927197089</v>
          </cell>
          <cell r="AM70">
            <v>0.13263157894736843</v>
          </cell>
          <cell r="AN70">
            <v>6.6666666666666666E-2</v>
          </cell>
          <cell r="AO70">
            <v>0</v>
          </cell>
          <cell r="AP70">
            <v>0.14285714285714285</v>
          </cell>
          <cell r="AQ70">
            <v>4.5454545454545456E-2</v>
          </cell>
          <cell r="AR70">
            <v>8.7546239210850807E-2</v>
          </cell>
          <cell r="AS70">
            <v>0</v>
          </cell>
          <cell r="AT70">
            <v>0.5660933435752763</v>
          </cell>
          <cell r="AU70">
            <v>0.22644695594334713</v>
          </cell>
          <cell r="AV70">
            <v>4.5454545454545456E-2</v>
          </cell>
          <cell r="AW70">
            <v>0.9749216688551221</v>
          </cell>
          <cell r="AX70">
            <v>0.26666666640000003</v>
          </cell>
          <cell r="AY70">
            <v>0.22741194486983157</v>
          </cell>
          <cell r="AZ70">
            <v>0.20737573490112252</v>
          </cell>
          <cell r="BA70">
            <v>3.1875463306152707E-2</v>
          </cell>
          <cell r="BB70">
            <v>8.5106382978723416E-2</v>
          </cell>
          <cell r="BD70">
            <v>7.4875207986688837E-3</v>
          </cell>
          <cell r="BE70">
            <v>0.44654088105790912</v>
          </cell>
        </row>
        <row r="71">
          <cell r="A71">
            <v>193</v>
          </cell>
          <cell r="B71">
            <v>86011</v>
          </cell>
          <cell r="C71" t="str">
            <v>LEONFORTE</v>
          </cell>
          <cell r="D71" t="str">
            <v>SICILIA</v>
          </cell>
          <cell r="E71">
            <v>47588</v>
          </cell>
          <cell r="F71">
            <v>3</v>
          </cell>
          <cell r="G71" t="str">
            <v>B</v>
          </cell>
          <cell r="H71">
            <v>0</v>
          </cell>
          <cell r="I71">
            <v>0.36842105263157898</v>
          </cell>
          <cell r="J71">
            <v>0.98857852265673496</v>
          </cell>
          <cell r="K71">
            <v>0.82921680388431507</v>
          </cell>
          <cell r="L71">
            <v>0.33719061395049821</v>
          </cell>
          <cell r="M71">
            <v>0.42209775967413438</v>
          </cell>
          <cell r="N71">
            <v>2.4418030816985852E-3</v>
          </cell>
          <cell r="O71">
            <v>4.5454545454545456E-2</v>
          </cell>
          <cell r="P71">
            <v>0.28571428571428575</v>
          </cell>
          <cell r="Q71">
            <v>0.58795562599049123</v>
          </cell>
          <cell r="R71">
            <v>0.69817202777384157</v>
          </cell>
          <cell r="S71">
            <v>6.9955817378497792E-2</v>
          </cell>
          <cell r="T71">
            <v>0.10843373493975904</v>
          </cell>
          <cell r="U71">
            <v>0.25555555555555554</v>
          </cell>
          <cell r="V71">
            <v>0</v>
          </cell>
          <cell r="W71">
            <v>0</v>
          </cell>
          <cell r="X71">
            <v>0.42857142857142855</v>
          </cell>
          <cell r="Y71">
            <v>9.0909090909090912E-2</v>
          </cell>
          <cell r="Z71">
            <v>0.98825631861118202</v>
          </cell>
          <cell r="AA71">
            <v>0.78404401650618982</v>
          </cell>
          <cell r="AB71">
            <v>2.8169014084507039E-2</v>
          </cell>
          <cell r="AC71">
            <v>0.59376986649713925</v>
          </cell>
          <cell r="AD71">
            <v>8.3204930662557783E-2</v>
          </cell>
          <cell r="AE71">
            <v>0.22961577479076842</v>
          </cell>
          <cell r="AF71">
            <v>0</v>
          </cell>
          <cell r="AG71">
            <v>0.75332918481642819</v>
          </cell>
          <cell r="AH71">
            <v>0.10652920962199314</v>
          </cell>
          <cell r="AI71">
            <v>0.52999873689528865</v>
          </cell>
          <cell r="AJ71">
            <v>5.183585313174946E-2</v>
          </cell>
          <cell r="AK71">
            <v>0.78950808955711715</v>
          </cell>
          <cell r="AL71">
            <v>0.26885075403016129</v>
          </cell>
          <cell r="AM71">
            <v>9.5263157894736841E-2</v>
          </cell>
          <cell r="AN71">
            <v>6.6666666666666666E-2</v>
          </cell>
          <cell r="AO71">
            <v>0</v>
          </cell>
          <cell r="AP71">
            <v>0.16666666666666666</v>
          </cell>
          <cell r="AQ71">
            <v>4.5454545454545456E-2</v>
          </cell>
          <cell r="AR71">
            <v>1.6029593094944516E-2</v>
          </cell>
          <cell r="AS71">
            <v>0</v>
          </cell>
          <cell r="AT71">
            <v>0.52802979146823914</v>
          </cell>
          <cell r="AU71">
            <v>0.41799319926251682</v>
          </cell>
          <cell r="AV71">
            <v>0.10606060606060606</v>
          </cell>
          <cell r="AW71">
            <v>0.96255361482683555</v>
          </cell>
          <cell r="AX71">
            <v>0.34285714319999999</v>
          </cell>
          <cell r="AY71">
            <v>0.26110260336906588</v>
          </cell>
          <cell r="AZ71">
            <v>0.49438802779262425</v>
          </cell>
          <cell r="BA71">
            <v>0.12083024462564863</v>
          </cell>
          <cell r="BB71">
            <v>4.2553191489361708E-2</v>
          </cell>
          <cell r="BD71">
            <v>1.5806988352745424E-2</v>
          </cell>
          <cell r="BE71">
            <v>0.43665768200503491</v>
          </cell>
        </row>
        <row r="72">
          <cell r="A72">
            <v>186</v>
          </cell>
          <cell r="B72">
            <v>84021</v>
          </cell>
          <cell r="C72" t="str">
            <v>LICATA</v>
          </cell>
          <cell r="D72" t="str">
            <v>SICILIA</v>
          </cell>
          <cell r="E72">
            <v>82957</v>
          </cell>
          <cell r="F72">
            <v>3</v>
          </cell>
          <cell r="G72" t="str">
            <v>B</v>
          </cell>
          <cell r="H72">
            <v>0.25</v>
          </cell>
          <cell r="I72">
            <v>0.31578947368421056</v>
          </cell>
          <cell r="J72">
            <v>0.975667287399131</v>
          </cell>
          <cell r="K72">
            <v>0.93413552881570616</v>
          </cell>
          <cell r="L72">
            <v>0.66988106718097051</v>
          </cell>
          <cell r="M72">
            <v>0.56670061099796309</v>
          </cell>
          <cell r="N72">
            <v>8.0757454287281524E-3</v>
          </cell>
          <cell r="O72">
            <v>9.0909090909090912E-2</v>
          </cell>
          <cell r="P72">
            <v>0.64897566341262203</v>
          </cell>
          <cell r="Q72">
            <v>0.49603803486529313</v>
          </cell>
          <cell r="R72">
            <v>0.63780643332860998</v>
          </cell>
          <cell r="S72">
            <v>0.14138438880706922</v>
          </cell>
          <cell r="T72">
            <v>0.13253012048192772</v>
          </cell>
          <cell r="U72">
            <v>0.27777777777777779</v>
          </cell>
          <cell r="V72">
            <v>0</v>
          </cell>
          <cell r="W72">
            <v>0</v>
          </cell>
          <cell r="X72">
            <v>0</v>
          </cell>
          <cell r="Y72">
            <v>7.575757575757576E-2</v>
          </cell>
          <cell r="Z72">
            <v>0.93489915751850916</v>
          </cell>
          <cell r="AA72">
            <v>0.86382393397524071</v>
          </cell>
          <cell r="AB72">
            <v>4.585653455617425E-2</v>
          </cell>
          <cell r="AC72">
            <v>0.61157024793388437</v>
          </cell>
          <cell r="AD72">
            <v>0.12326656394453005</v>
          </cell>
          <cell r="AE72">
            <v>4.5587116408825769E-2</v>
          </cell>
          <cell r="AF72">
            <v>0</v>
          </cell>
          <cell r="AG72">
            <v>0.91456129433727451</v>
          </cell>
          <cell r="AH72">
            <v>0.19587628865979381</v>
          </cell>
          <cell r="AI72">
            <v>0.46798029556650239</v>
          </cell>
          <cell r="AJ72">
            <v>7.559395248380131E-2</v>
          </cell>
          <cell r="AK72">
            <v>0.51054093806177481</v>
          </cell>
          <cell r="AL72">
            <v>0.53302132085283405</v>
          </cell>
          <cell r="AM72">
            <v>9.1052631578947371E-2</v>
          </cell>
          <cell r="AN72">
            <v>6.6666666666666666E-2</v>
          </cell>
          <cell r="AO72">
            <v>0</v>
          </cell>
          <cell r="AP72">
            <v>9.5238095238095233E-2</v>
          </cell>
          <cell r="AQ72">
            <v>4.5454545454545456E-2</v>
          </cell>
          <cell r="AR72">
            <v>3.4525277435265109E-2</v>
          </cell>
          <cell r="AS72">
            <v>4.449021627188466E-2</v>
          </cell>
          <cell r="AT72">
            <v>0.62981474706765861</v>
          </cell>
          <cell r="AU72">
            <v>0.19070002103564629</v>
          </cell>
          <cell r="AV72">
            <v>6.0606060606060608E-2</v>
          </cell>
          <cell r="AW72">
            <v>0.95556630880130511</v>
          </cell>
          <cell r="AX72">
            <v>0</v>
          </cell>
          <cell r="AY72">
            <v>0.1868300153139357</v>
          </cell>
          <cell r="AZ72">
            <v>7.055050774986639E-2</v>
          </cell>
          <cell r="BA72">
            <v>7.1905114899925876E-2</v>
          </cell>
          <cell r="BB72">
            <v>4.2553191489361708E-2</v>
          </cell>
          <cell r="BD72">
            <v>1.9966722129783693E-2</v>
          </cell>
          <cell r="BE72">
            <v>0.32547169836774653</v>
          </cell>
        </row>
        <row r="73">
          <cell r="A73">
            <v>43</v>
          </cell>
          <cell r="B73">
            <v>80043</v>
          </cell>
          <cell r="C73" t="str">
            <v>LOCRI</v>
          </cell>
          <cell r="D73" t="str">
            <v>CALABRIA</v>
          </cell>
          <cell r="E73">
            <v>39118</v>
          </cell>
          <cell r="F73">
            <v>3</v>
          </cell>
          <cell r="G73" t="str">
            <v>B</v>
          </cell>
          <cell r="H73">
            <v>0.67</v>
          </cell>
          <cell r="I73">
            <v>0.31578947368421056</v>
          </cell>
          <cell r="J73">
            <v>0.98175046554934819</v>
          </cell>
          <cell r="K73">
            <v>0.74139750897192314</v>
          </cell>
          <cell r="L73">
            <v>0.55126968820314992</v>
          </cell>
          <cell r="M73">
            <v>0.56822810590631345</v>
          </cell>
          <cell r="N73">
            <v>2.1185531170139188E-2</v>
          </cell>
          <cell r="O73">
            <v>9.0909090909090912E-2</v>
          </cell>
          <cell r="P73">
            <v>0.4377835831156332</v>
          </cell>
          <cell r="Q73">
            <v>0.51030110935023776</v>
          </cell>
          <cell r="R73">
            <v>0.61244154739974499</v>
          </cell>
          <cell r="S73">
            <v>0.13254786450662737</v>
          </cell>
          <cell r="T73">
            <v>8.4337349397590369E-2</v>
          </cell>
          <cell r="U73">
            <v>0.31111111111111112</v>
          </cell>
          <cell r="V73">
            <v>0</v>
          </cell>
          <cell r="W73">
            <v>1</v>
          </cell>
          <cell r="X73">
            <v>0</v>
          </cell>
          <cell r="Y73">
            <v>0</v>
          </cell>
          <cell r="Z73">
            <v>0.77227470002552967</v>
          </cell>
          <cell r="AA73">
            <v>0.63755158184319105</v>
          </cell>
          <cell r="AB73">
            <v>0.29642974123812638</v>
          </cell>
          <cell r="AC73">
            <v>0</v>
          </cell>
          <cell r="AD73">
            <v>8.6286594761171037E-2</v>
          </cell>
          <cell r="AE73">
            <v>4.5460309409079379E-2</v>
          </cell>
          <cell r="AF73">
            <v>0</v>
          </cell>
          <cell r="AG73">
            <v>0.78742999377722467</v>
          </cell>
          <cell r="AH73">
            <v>0.35051546391752575</v>
          </cell>
          <cell r="AI73">
            <v>0.42402425161045842</v>
          </cell>
          <cell r="AJ73">
            <v>7.3434125269978404E-2</v>
          </cell>
          <cell r="AK73">
            <v>0.91416081058996568</v>
          </cell>
          <cell r="AL73">
            <v>0.21008840353614139</v>
          </cell>
          <cell r="AM73">
            <v>0.21421052631578949</v>
          </cell>
          <cell r="AN73">
            <v>0.13333333333333333</v>
          </cell>
          <cell r="AO73">
            <v>3.3333333333333333E-2</v>
          </cell>
          <cell r="AP73">
            <v>0.40476190476190477</v>
          </cell>
          <cell r="AQ73">
            <v>0.13636363636363635</v>
          </cell>
          <cell r="AR73">
            <v>6.1652281134401979E-2</v>
          </cell>
          <cell r="AS73">
            <v>2.4716786817713696E-2</v>
          </cell>
          <cell r="AT73">
            <v>0.45195788207618831</v>
          </cell>
          <cell r="AU73">
            <v>0.51652852437531493</v>
          </cell>
          <cell r="AV73">
            <v>0.13636363636363635</v>
          </cell>
          <cell r="AW73">
            <v>0.78716418402156574</v>
          </cell>
          <cell r="AX73">
            <v>0</v>
          </cell>
          <cell r="AY73">
            <v>0.31010719754977029</v>
          </cell>
          <cell r="AZ73">
            <v>0.53073222875467663</v>
          </cell>
          <cell r="BA73">
            <v>0.10229799851742032</v>
          </cell>
          <cell r="BB73">
            <v>0.38297872340425532</v>
          </cell>
          <cell r="BD73">
            <v>5.6572379367720457E-2</v>
          </cell>
          <cell r="BE73">
            <v>0.23899371132490807</v>
          </cell>
        </row>
        <row r="74">
          <cell r="A74">
            <v>126</v>
          </cell>
          <cell r="B74">
            <v>71028</v>
          </cell>
          <cell r="C74" t="str">
            <v>LUCERA</v>
          </cell>
          <cell r="D74" t="str">
            <v>PUGLIA</v>
          </cell>
          <cell r="E74">
            <v>55205</v>
          </cell>
          <cell r="F74">
            <v>3</v>
          </cell>
          <cell r="G74" t="str">
            <v>B</v>
          </cell>
          <cell r="H74">
            <v>0.06</v>
          </cell>
          <cell r="I74">
            <v>0.23684210526315788</v>
          </cell>
          <cell r="J74">
            <v>0.99913097454996891</v>
          </cell>
          <cell r="K74">
            <v>0.85940468651044977</v>
          </cell>
          <cell r="L74">
            <v>0.71841851494696229</v>
          </cell>
          <cell r="M74">
            <v>0.70672097759674113</v>
          </cell>
          <cell r="N74">
            <v>1.6562432923797766E-2</v>
          </cell>
          <cell r="O74">
            <v>9.0909090909090912E-2</v>
          </cell>
          <cell r="P74">
            <v>0.20967963701361203</v>
          </cell>
          <cell r="Q74">
            <v>0.61648177496038037</v>
          </cell>
          <cell r="R74">
            <v>0.56794671956922205</v>
          </cell>
          <cell r="S74">
            <v>2.7245949926362305E-2</v>
          </cell>
          <cell r="T74">
            <v>1.2048192771084338E-2</v>
          </cell>
          <cell r="U74">
            <v>0.12222222222222222</v>
          </cell>
          <cell r="V74">
            <v>0</v>
          </cell>
          <cell r="W74">
            <v>0</v>
          </cell>
          <cell r="X74">
            <v>0</v>
          </cell>
          <cell r="Y74">
            <v>3.0303030303030304E-2</v>
          </cell>
          <cell r="Z74">
            <v>0.6806229257084504</v>
          </cell>
          <cell r="AA74">
            <v>0.6561210453920221</v>
          </cell>
          <cell r="AB74">
            <v>4.9787094660989191E-2</v>
          </cell>
          <cell r="AC74">
            <v>0.7724094087730452</v>
          </cell>
          <cell r="AD74">
            <v>0.11093990755007704</v>
          </cell>
          <cell r="AE74">
            <v>0.10347451179305098</v>
          </cell>
          <cell r="AF74">
            <v>0</v>
          </cell>
          <cell r="AG74">
            <v>0.84057249533291867</v>
          </cell>
          <cell r="AH74">
            <v>0.33676975945017179</v>
          </cell>
          <cell r="AI74">
            <v>0.36390046734874321</v>
          </cell>
          <cell r="AJ74">
            <v>8.6393088552915762E-2</v>
          </cell>
          <cell r="AK74">
            <v>0.95450645530315414</v>
          </cell>
          <cell r="AL74">
            <v>1.7680707228289308E-2</v>
          </cell>
          <cell r="AM74">
            <v>7.1578947368421061E-2</v>
          </cell>
          <cell r="AN74">
            <v>6.6666666666666666E-2</v>
          </cell>
          <cell r="AO74">
            <v>6.6666666666666666E-2</v>
          </cell>
          <cell r="AP74">
            <v>0.14285714285714285</v>
          </cell>
          <cell r="AQ74">
            <v>4.5454545454545456E-2</v>
          </cell>
          <cell r="AR74">
            <v>1.6029593094944516E-2</v>
          </cell>
          <cell r="AS74">
            <v>3.4809474768280127E-2</v>
          </cell>
          <cell r="AT74">
            <v>0.4628823891692096</v>
          </cell>
          <cell r="AU74">
            <v>0.40436484783249488</v>
          </cell>
          <cell r="AV74">
            <v>0.2878787878787879</v>
          </cell>
          <cell r="AW74">
            <v>0.92733715192629662</v>
          </cell>
          <cell r="AX74">
            <v>0</v>
          </cell>
          <cell r="AY74">
            <v>0.23047473200612562</v>
          </cell>
          <cell r="AZ74">
            <v>0.62533404596472486</v>
          </cell>
          <cell r="BA74">
            <v>9.8591549295774641E-2</v>
          </cell>
          <cell r="BB74">
            <v>0.29787234042553196</v>
          </cell>
          <cell r="BD74">
            <v>9.1514143094841936E-3</v>
          </cell>
          <cell r="BE74">
            <v>0.16981132106799574</v>
          </cell>
        </row>
        <row r="75">
          <cell r="A75">
            <v>66</v>
          </cell>
          <cell r="B75">
            <v>61048</v>
          </cell>
          <cell r="C75" t="str">
            <v>MADDALONI</v>
          </cell>
          <cell r="D75" t="str">
            <v>CAMPANIA</v>
          </cell>
          <cell r="E75">
            <v>83894</v>
          </cell>
          <cell r="F75">
            <v>3</v>
          </cell>
          <cell r="G75" t="str">
            <v>B</v>
          </cell>
          <cell r="H75">
            <v>1</v>
          </cell>
          <cell r="I75">
            <v>0.39473684210526316</v>
          </cell>
          <cell r="J75">
            <v>0.9153320918684047</v>
          </cell>
          <cell r="K75">
            <v>0.9299134473295334</v>
          </cell>
          <cell r="L75">
            <v>0.24558019929283184</v>
          </cell>
          <cell r="M75">
            <v>0.25509164969450093</v>
          </cell>
          <cell r="N75">
            <v>2.084063336445975E-3</v>
          </cell>
          <cell r="O75">
            <v>4.5454545454545456E-2</v>
          </cell>
          <cell r="P75">
            <v>0.58696548879417032</v>
          </cell>
          <cell r="Q75">
            <v>0.6450079239302694</v>
          </cell>
          <cell r="R75">
            <v>0.82258750177129092</v>
          </cell>
          <cell r="S75">
            <v>0.24889543446244478</v>
          </cell>
          <cell r="T75">
            <v>0.6144578313253013</v>
          </cell>
          <cell r="U75">
            <v>0.32222222222222219</v>
          </cell>
          <cell r="V75">
            <v>0</v>
          </cell>
          <cell r="W75">
            <v>1</v>
          </cell>
          <cell r="X75">
            <v>0</v>
          </cell>
          <cell r="Y75">
            <v>9.0909090909090912E-2</v>
          </cell>
          <cell r="Z75">
            <v>0.94281337758488637</v>
          </cell>
          <cell r="AA75">
            <v>0.87757909215955976</v>
          </cell>
          <cell r="AB75">
            <v>4.421880117916803E-2</v>
          </cell>
          <cell r="AC75">
            <v>0.67641449459631275</v>
          </cell>
          <cell r="AD75">
            <v>0.12942989214175654</v>
          </cell>
          <cell r="AE75">
            <v>2.8658381942683234E-2</v>
          </cell>
          <cell r="AF75">
            <v>0</v>
          </cell>
          <cell r="AG75">
            <v>0.68886123210952088</v>
          </cell>
          <cell r="AH75">
            <v>0.18900343642611683</v>
          </cell>
          <cell r="AI75">
            <v>0.30882910193255025</v>
          </cell>
          <cell r="AJ75">
            <v>0.21814254859611232</v>
          </cell>
          <cell r="AK75">
            <v>0.66242441575420818</v>
          </cell>
          <cell r="AL75">
            <v>0.67082683307332303</v>
          </cell>
          <cell r="AM75">
            <v>0.15052631578947367</v>
          </cell>
          <cell r="AN75">
            <v>0.13333333333333333</v>
          </cell>
          <cell r="AO75">
            <v>3.3333333333333333E-2</v>
          </cell>
          <cell r="AP75">
            <v>0.19047619047619047</v>
          </cell>
          <cell r="AQ75">
            <v>9.0909090909090912E-2</v>
          </cell>
          <cell r="AR75">
            <v>1.4796547472256474E-2</v>
          </cell>
          <cell r="AS75">
            <v>0</v>
          </cell>
          <cell r="AT75">
            <v>0.35790208665560547</v>
          </cell>
          <cell r="AU75">
            <v>0.15573357899193566</v>
          </cell>
          <cell r="AV75">
            <v>7.575757575757576E-2</v>
          </cell>
          <cell r="AW75">
            <v>0.71422458314513204</v>
          </cell>
          <cell r="AX75">
            <v>0</v>
          </cell>
          <cell r="AY75">
            <v>0.11179173047473201</v>
          </cell>
          <cell r="AZ75">
            <v>0.33671833244254412</v>
          </cell>
          <cell r="BA75">
            <v>9.4885100074128981E-2</v>
          </cell>
          <cell r="BB75">
            <v>0.10638297872340427</v>
          </cell>
          <cell r="BD75">
            <v>0.10482529118136438</v>
          </cell>
          <cell r="BE75">
            <v>0.1352201264584075</v>
          </cell>
        </row>
        <row r="76">
          <cell r="A76">
            <v>157</v>
          </cell>
          <cell r="B76">
            <v>75039</v>
          </cell>
          <cell r="C76" t="str">
            <v>MAGLIE</v>
          </cell>
          <cell r="D76" t="str">
            <v>PUGLIA</v>
          </cell>
          <cell r="E76">
            <v>81619</v>
          </cell>
          <cell r="F76">
            <v>3</v>
          </cell>
          <cell r="G76" t="str">
            <v>B</v>
          </cell>
          <cell r="H76">
            <v>0</v>
          </cell>
          <cell r="I76">
            <v>0.39473684210526316</v>
          </cell>
          <cell r="J76">
            <v>0.97281191806331468</v>
          </cell>
          <cell r="K76">
            <v>0.89550348321722617</v>
          </cell>
          <cell r="L76">
            <v>0.80295724847315952</v>
          </cell>
          <cell r="M76">
            <v>0.95875763747454168</v>
          </cell>
          <cell r="N76">
            <v>0.24368864534048568</v>
          </cell>
          <cell r="O76">
            <v>9.0909090909090912E-2</v>
          </cell>
          <cell r="P76">
            <v>0.47229478894541455</v>
          </cell>
          <cell r="Q76">
            <v>0.65293185419968292</v>
          </cell>
          <cell r="R76">
            <v>0.71588493694204336</v>
          </cell>
          <cell r="S76">
            <v>0.24153166421207661</v>
          </cell>
          <cell r="T76">
            <v>0.10843373493975904</v>
          </cell>
          <cell r="U76">
            <v>0.13333333333333333</v>
          </cell>
          <cell r="V76">
            <v>0</v>
          </cell>
          <cell r="W76">
            <v>0</v>
          </cell>
          <cell r="X76">
            <v>0</v>
          </cell>
          <cell r="Y76">
            <v>0.12121212121212122</v>
          </cell>
          <cell r="Z76">
            <v>0.96145008935409759</v>
          </cell>
          <cell r="AA76">
            <v>0.55845942228335621</v>
          </cell>
          <cell r="AB76">
            <v>7.1732721912872582E-2</v>
          </cell>
          <cell r="AC76">
            <v>0.97499470226742957</v>
          </cell>
          <cell r="AD76">
            <v>0.19106317411402157</v>
          </cell>
          <cell r="AE76">
            <v>9.3995688562008614E-2</v>
          </cell>
          <cell r="AF76">
            <v>0</v>
          </cell>
          <cell r="AG76">
            <v>0.55401369010578727</v>
          </cell>
          <cell r="AH76">
            <v>0.21649484536082478</v>
          </cell>
          <cell r="AI76">
            <v>0.61374257925982068</v>
          </cell>
          <cell r="AJ76">
            <v>9.0712742980561548E-2</v>
          </cell>
          <cell r="AK76">
            <v>0.77359454159176344</v>
          </cell>
          <cell r="AL76">
            <v>0.61882475299011974</v>
          </cell>
          <cell r="AM76">
            <v>0.1857894736842105</v>
          </cell>
          <cell r="AN76">
            <v>0.13333333333333333</v>
          </cell>
          <cell r="AO76">
            <v>3.3333333333333333E-2</v>
          </cell>
          <cell r="AP76">
            <v>0.1984126984126984</v>
          </cell>
          <cell r="AQ76">
            <v>0</v>
          </cell>
          <cell r="AR76">
            <v>2.4660912453760789E-3</v>
          </cell>
          <cell r="AS76">
            <v>1.235839340885685E-3</v>
          </cell>
          <cell r="AT76">
            <v>0.37948578738344729</v>
          </cell>
          <cell r="AU76">
            <v>0.31060630014573487</v>
          </cell>
          <cell r="AV76">
            <v>0.40909090909090912</v>
          </cell>
          <cell r="AW76">
            <v>0.71673968514140296</v>
          </cell>
          <cell r="AX76">
            <v>0.72727272720000002</v>
          </cell>
          <cell r="AY76">
            <v>0.30245022970903529</v>
          </cell>
          <cell r="AZ76">
            <v>0.83270978086584724</v>
          </cell>
          <cell r="BA76">
            <v>0.16901408450704225</v>
          </cell>
          <cell r="BB76">
            <v>0.14893617021276598</v>
          </cell>
          <cell r="BD76">
            <v>4.8252911813643919E-2</v>
          </cell>
          <cell r="BE76">
            <v>0.53773584970274113</v>
          </cell>
        </row>
        <row r="77">
          <cell r="A77">
            <v>144</v>
          </cell>
          <cell r="B77">
            <v>73012</v>
          </cell>
          <cell r="C77" t="str">
            <v>MANDURIA</v>
          </cell>
          <cell r="D77" t="str">
            <v>PUGLIA</v>
          </cell>
          <cell r="E77">
            <v>64390</v>
          </cell>
          <cell r="F77">
            <v>3</v>
          </cell>
          <cell r="G77" t="str">
            <v>B</v>
          </cell>
          <cell r="H77">
            <v>0.4</v>
          </cell>
          <cell r="I77">
            <v>0.31578947368421056</v>
          </cell>
          <cell r="J77">
            <v>0.98100558659217874</v>
          </cell>
          <cell r="K77">
            <v>0.92062486805995358</v>
          </cell>
          <cell r="L77">
            <v>0.85342333654773384</v>
          </cell>
          <cell r="M77">
            <v>0.92566191446028512</v>
          </cell>
          <cell r="N77">
            <v>8.868276556672397E-3</v>
          </cell>
          <cell r="O77">
            <v>9.0909090909090912E-2</v>
          </cell>
          <cell r="P77">
            <v>0.71786058022824151</v>
          </cell>
          <cell r="Q77">
            <v>0.64817749603803487</v>
          </cell>
          <cell r="R77">
            <v>0.44934107977894294</v>
          </cell>
          <cell r="S77">
            <v>0.16789396170839468</v>
          </cell>
          <cell r="T77">
            <v>4.8192771084337352E-2</v>
          </cell>
          <cell r="U77">
            <v>5.5555555555555559E-2</v>
          </cell>
          <cell r="V77">
            <v>0</v>
          </cell>
          <cell r="W77">
            <v>0</v>
          </cell>
          <cell r="X77">
            <v>0</v>
          </cell>
          <cell r="Y77">
            <v>3.0303030303030304E-2</v>
          </cell>
          <cell r="Z77">
            <v>1</v>
          </cell>
          <cell r="AA77">
            <v>0.57771664374140286</v>
          </cell>
          <cell r="AB77">
            <v>3.9305601048149369E-2</v>
          </cell>
          <cell r="AC77">
            <v>0.67260012714558171</v>
          </cell>
          <cell r="AD77">
            <v>6.6255778120184905E-2</v>
          </cell>
          <cell r="AE77">
            <v>8.3502409332995173E-2</v>
          </cell>
          <cell r="AF77">
            <v>0</v>
          </cell>
          <cell r="AG77">
            <v>0.79639079029247051</v>
          </cell>
          <cell r="AH77">
            <v>0.10309278350515465</v>
          </cell>
          <cell r="AI77">
            <v>0.52393583428066182</v>
          </cell>
          <cell r="AJ77">
            <v>0.11663066954643629</v>
          </cell>
          <cell r="AK77">
            <v>0.66881843438470345</v>
          </cell>
          <cell r="AL77">
            <v>0.66874674986999472</v>
          </cell>
          <cell r="AM77">
            <v>7.1578947368421061E-2</v>
          </cell>
          <cell r="AN77">
            <v>6.6666666666666666E-2</v>
          </cell>
          <cell r="AO77">
            <v>3.3333333333333333E-2</v>
          </cell>
          <cell r="AP77">
            <v>0.12698412698412698</v>
          </cell>
          <cell r="AQ77">
            <v>0</v>
          </cell>
          <cell r="AR77">
            <v>4.9321824907521579E-3</v>
          </cell>
          <cell r="AS77">
            <v>0</v>
          </cell>
          <cell r="AT77">
            <v>0.34070482869426894</v>
          </cell>
          <cell r="AU77">
            <v>0.10611584116720758</v>
          </cell>
          <cell r="AV77">
            <v>7.575757575757576E-2</v>
          </cell>
          <cell r="AW77">
            <v>0.93895625938329697</v>
          </cell>
          <cell r="AX77">
            <v>0.64</v>
          </cell>
          <cell r="AY77">
            <v>0.21669218989280248</v>
          </cell>
          <cell r="AZ77">
            <v>0.52859433458043825</v>
          </cell>
          <cell r="BA77">
            <v>9.5626389918458121E-2</v>
          </cell>
          <cell r="BB77">
            <v>6.3829787234042548E-2</v>
          </cell>
          <cell r="BD77">
            <v>2.8286189683860229E-2</v>
          </cell>
          <cell r="BE77">
            <v>0.5018867926407975</v>
          </cell>
        </row>
        <row r="78">
          <cell r="A78">
            <v>127</v>
          </cell>
          <cell r="B78">
            <v>71029</v>
          </cell>
          <cell r="C78" t="str">
            <v>MANFREDONIA</v>
          </cell>
          <cell r="D78" t="str">
            <v>PUGLIA</v>
          </cell>
          <cell r="E78">
            <v>90580</v>
          </cell>
          <cell r="F78">
            <v>3</v>
          </cell>
          <cell r="G78" t="str">
            <v>B</v>
          </cell>
          <cell r="H78">
            <v>0</v>
          </cell>
          <cell r="I78">
            <v>0.31578947368421056</v>
          </cell>
          <cell r="J78">
            <v>0.99168218497827432</v>
          </cell>
          <cell r="K78">
            <v>0.86024910280768419</v>
          </cell>
          <cell r="L78">
            <v>0.43780135004821585</v>
          </cell>
          <cell r="M78">
            <v>0.19857433808553965</v>
          </cell>
          <cell r="N78">
            <v>0.12683800260141004</v>
          </cell>
          <cell r="O78">
            <v>9.0909090909090912E-2</v>
          </cell>
          <cell r="P78">
            <v>0.51024336587377983</v>
          </cell>
          <cell r="Q78">
            <v>0.67987321711568927</v>
          </cell>
          <cell r="R78">
            <v>0.70114779651409953</v>
          </cell>
          <cell r="S78">
            <v>2.4300441826215026E-2</v>
          </cell>
          <cell r="T78">
            <v>4.8192771084337352E-2</v>
          </cell>
          <cell r="U78">
            <v>0.24444444444444444</v>
          </cell>
          <cell r="V78">
            <v>0</v>
          </cell>
          <cell r="W78">
            <v>0</v>
          </cell>
          <cell r="X78">
            <v>0</v>
          </cell>
          <cell r="Y78">
            <v>3.0303030303030304E-2</v>
          </cell>
          <cell r="Z78">
            <v>0.96885371457748282</v>
          </cell>
          <cell r="AA78">
            <v>0.71251719394773028</v>
          </cell>
          <cell r="AB78">
            <v>7.9921388797903697E-2</v>
          </cell>
          <cell r="AC78">
            <v>0.75863530408984947</v>
          </cell>
          <cell r="AD78">
            <v>0.12018489984591679</v>
          </cell>
          <cell r="AE78">
            <v>6.517879786964241E-2</v>
          </cell>
          <cell r="AF78">
            <v>0</v>
          </cell>
          <cell r="AG78">
            <v>0.92694461729931565</v>
          </cell>
          <cell r="AH78">
            <v>0.12714776632302405</v>
          </cell>
          <cell r="AI78">
            <v>0.50397877984084882</v>
          </cell>
          <cell r="AJ78">
            <v>7.3434125269978404E-2</v>
          </cell>
          <cell r="AK78">
            <v>0.63786974995914358</v>
          </cell>
          <cell r="AL78">
            <v>0.60322412896515865</v>
          </cell>
          <cell r="AM78">
            <v>6.5789473684210523E-2</v>
          </cell>
          <cell r="AN78">
            <v>0.2</v>
          </cell>
          <cell r="AO78">
            <v>0.1</v>
          </cell>
          <cell r="AP78">
            <v>0.26190476190476192</v>
          </cell>
          <cell r="AQ78">
            <v>4.5454545454545456E-2</v>
          </cell>
          <cell r="AR78">
            <v>5.0554870530209621E-2</v>
          </cell>
          <cell r="AS78">
            <v>0</v>
          </cell>
          <cell r="AT78">
            <v>0.29855551141299097</v>
          </cell>
          <cell r="AU78">
            <v>0.15193407892231536</v>
          </cell>
          <cell r="AV78">
            <v>9.0909090909090912E-2</v>
          </cell>
          <cell r="AW78">
            <v>0.98512171992968278</v>
          </cell>
          <cell r="AX78">
            <v>0</v>
          </cell>
          <cell r="AY78">
            <v>0.15160796324655437</v>
          </cell>
          <cell r="AZ78">
            <v>0.46766435061464456</v>
          </cell>
          <cell r="BA78">
            <v>0.20014825796886582</v>
          </cell>
          <cell r="BB78">
            <v>0.23404255319148937</v>
          </cell>
          <cell r="BD78">
            <v>2.5790349417637273E-2</v>
          </cell>
          <cell r="BE78">
            <v>0.8443396227002492</v>
          </cell>
        </row>
        <row r="79">
          <cell r="A79">
            <v>67</v>
          </cell>
          <cell r="B79">
            <v>61049</v>
          </cell>
          <cell r="C79" t="str">
            <v>MARCIANISE</v>
          </cell>
          <cell r="D79" t="str">
            <v>CAMPANIA</v>
          </cell>
          <cell r="E79">
            <v>105061</v>
          </cell>
          <cell r="F79">
            <v>3</v>
          </cell>
          <cell r="G79" t="str">
            <v>B</v>
          </cell>
          <cell r="H79">
            <v>1</v>
          </cell>
          <cell r="I79">
            <v>0.31578947368421056</v>
          </cell>
          <cell r="J79">
            <v>0.69248913718187466</v>
          </cell>
          <cell r="K79">
            <v>0.99535571036521009</v>
          </cell>
          <cell r="L79">
            <v>0.44358727097396339</v>
          </cell>
          <cell r="M79">
            <v>0.35386965376782054</v>
          </cell>
          <cell r="N79">
            <v>2.3172362678388299E-2</v>
          </cell>
          <cell r="O79">
            <v>9.0909090909090912E-2</v>
          </cell>
          <cell r="P79">
            <v>0.53251753059260276</v>
          </cell>
          <cell r="Q79">
            <v>0.73692551505546744</v>
          </cell>
          <cell r="R79">
            <v>0.86708232960181386</v>
          </cell>
          <cell r="S79">
            <v>0.6737849779086893</v>
          </cell>
          <cell r="T79">
            <v>0.54216867469879526</v>
          </cell>
          <cell r="U79">
            <v>0.51111111111111107</v>
          </cell>
          <cell r="V79">
            <v>0</v>
          </cell>
          <cell r="W79">
            <v>1</v>
          </cell>
          <cell r="X79">
            <v>0.14285714285714285</v>
          </cell>
          <cell r="Y79">
            <v>0</v>
          </cell>
          <cell r="Z79">
            <v>0.99719172836354353</v>
          </cell>
          <cell r="AA79">
            <v>0.91746905089408515</v>
          </cell>
          <cell r="AB79">
            <v>3.4064854241729448E-2</v>
          </cell>
          <cell r="AC79">
            <v>0.87518542063996607</v>
          </cell>
          <cell r="AD79">
            <v>0.12480739599383667</v>
          </cell>
          <cell r="AE79">
            <v>2.0035505959928989E-2</v>
          </cell>
          <cell r="AF79">
            <v>2.7027027027027029E-2</v>
          </cell>
          <cell r="AG79">
            <v>0.55258245177349097</v>
          </cell>
          <cell r="AH79">
            <v>0.11683848797250858</v>
          </cell>
          <cell r="AI79">
            <v>0.63243652898825309</v>
          </cell>
          <cell r="AJ79">
            <v>0.14038876889848811</v>
          </cell>
          <cell r="AK79">
            <v>0.50527046903088746</v>
          </cell>
          <cell r="AL79">
            <v>0.63390535621424859</v>
          </cell>
          <cell r="AM79">
            <v>0</v>
          </cell>
          <cell r="AN79">
            <v>6.6666666666666666E-2</v>
          </cell>
          <cell r="AO79">
            <v>0</v>
          </cell>
          <cell r="AP79">
            <v>7.9365079365079375E-2</v>
          </cell>
          <cell r="AQ79">
            <v>4.5454545454545456E-2</v>
          </cell>
          <cell r="AR79">
            <v>4.9321824907521579E-3</v>
          </cell>
          <cell r="AS79">
            <v>9.6395468589083419E-2</v>
          </cell>
          <cell r="AT79">
            <v>0.12164117803521184</v>
          </cell>
          <cell r="AU79">
            <v>8.4848928062031259E-2</v>
          </cell>
          <cell r="AV79">
            <v>9.0909090909090912E-2</v>
          </cell>
          <cell r="AW79">
            <v>0.35523734406857344</v>
          </cell>
          <cell r="AX79">
            <v>0</v>
          </cell>
          <cell r="AY79">
            <v>8.2695252679938755E-2</v>
          </cell>
          <cell r="AZ79">
            <v>0.51416354890432925</v>
          </cell>
          <cell r="BA79">
            <v>3.6323202372127501E-2</v>
          </cell>
          <cell r="BB79">
            <v>2.1276595744680854E-2</v>
          </cell>
          <cell r="BD79">
            <v>8.1530782029950066E-2</v>
          </cell>
          <cell r="BE79">
            <v>0.58490566053399784</v>
          </cell>
        </row>
        <row r="80">
          <cell r="A80">
            <v>44</v>
          </cell>
          <cell r="B80">
            <v>80045</v>
          </cell>
          <cell r="C80" t="str">
            <v>MARINA DI GIOIOSA IONICA</v>
          </cell>
          <cell r="D80" t="str">
            <v>CALABRIA</v>
          </cell>
          <cell r="E80">
            <v>20818</v>
          </cell>
          <cell r="F80">
            <v>3</v>
          </cell>
          <cell r="G80" t="str">
            <v>B</v>
          </cell>
          <cell r="H80">
            <v>0.33</v>
          </cell>
          <cell r="I80">
            <v>0.26315789473684209</v>
          </cell>
          <cell r="J80">
            <v>0.98634388578522658</v>
          </cell>
          <cell r="K80">
            <v>0.65568925480261775</v>
          </cell>
          <cell r="L80">
            <v>0.64609450337512042</v>
          </cell>
          <cell r="M80">
            <v>0.41446028513238292</v>
          </cell>
          <cell r="N80">
            <v>1.0346934170383185E-2</v>
          </cell>
          <cell r="O80">
            <v>4.5454545454545456E-2</v>
          </cell>
          <cell r="P80">
            <v>0.26742747146981993</v>
          </cell>
          <cell r="Q80">
            <v>0.69572107765451663</v>
          </cell>
          <cell r="R80">
            <v>0.41207311888904635</v>
          </cell>
          <cell r="S80">
            <v>8.3946980854197356E-2</v>
          </cell>
          <cell r="T80">
            <v>2.4096385542168676E-2</v>
          </cell>
          <cell r="U80">
            <v>0.3</v>
          </cell>
          <cell r="V80">
            <v>0</v>
          </cell>
          <cell r="W80">
            <v>1</v>
          </cell>
          <cell r="X80">
            <v>0</v>
          </cell>
          <cell r="Y80">
            <v>0</v>
          </cell>
          <cell r="Z80">
            <v>0.74368138881797297</v>
          </cell>
          <cell r="AA80">
            <v>0.71458046767537819</v>
          </cell>
          <cell r="AB80">
            <v>7.8938748771699971E-2</v>
          </cell>
          <cell r="AC80">
            <v>0.28734901462174195</v>
          </cell>
          <cell r="AD80">
            <v>2.7734976887519261E-2</v>
          </cell>
          <cell r="AE80">
            <v>4.5523712908952581E-2</v>
          </cell>
          <cell r="AF80">
            <v>0</v>
          </cell>
          <cell r="AG80">
            <v>0.64741754822650899</v>
          </cell>
          <cell r="AH80">
            <v>0.17869415807560138</v>
          </cell>
          <cell r="AI80">
            <v>0.41227737779461915</v>
          </cell>
          <cell r="AJ80">
            <v>6.9114470842332618E-2</v>
          </cell>
          <cell r="AK80">
            <v>0.93031949664977931</v>
          </cell>
          <cell r="AL80">
            <v>0.32033281331253266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2.7806385169927911E-2</v>
          </cell>
          <cell r="AT80">
            <v>0.2568974280477212</v>
          </cell>
          <cell r="AU80">
            <v>0.41007467909973983</v>
          </cell>
          <cell r="AV80">
            <v>9.0909090909090912E-2</v>
          </cell>
          <cell r="AW80">
            <v>0.84435141053088236</v>
          </cell>
          <cell r="AX80">
            <v>0.8</v>
          </cell>
          <cell r="AY80">
            <v>0.26875957120980093</v>
          </cell>
          <cell r="AZ80">
            <v>0.26349545697487969</v>
          </cell>
          <cell r="BA80">
            <v>4.8183839881393624E-2</v>
          </cell>
          <cell r="BB80">
            <v>0.4042553191489362</v>
          </cell>
          <cell r="BD80">
            <v>3.0782029950083192E-2</v>
          </cell>
          <cell r="BE80">
            <v>0.23899371132490807</v>
          </cell>
        </row>
        <row r="81">
          <cell r="A81">
            <v>2</v>
          </cell>
          <cell r="B81">
            <v>76046</v>
          </cell>
          <cell r="C81" t="str">
            <v>MARSICOVETERE</v>
          </cell>
          <cell r="D81" t="str">
            <v>BASILICATA</v>
          </cell>
          <cell r="E81">
            <v>35007</v>
          </cell>
          <cell r="F81">
            <v>3</v>
          </cell>
          <cell r="G81" t="str">
            <v>B</v>
          </cell>
          <cell r="H81">
            <v>0.08</v>
          </cell>
          <cell r="I81">
            <v>0.34210526315789475</v>
          </cell>
          <cell r="J81">
            <v>0.99751707014276847</v>
          </cell>
          <cell r="K81">
            <v>0.43825205826472446</v>
          </cell>
          <cell r="L81">
            <v>0.50466088074574067</v>
          </cell>
          <cell r="M81">
            <v>0.63543788187372696</v>
          </cell>
          <cell r="N81">
            <v>7.4497926026758934E-2</v>
          </cell>
          <cell r="O81">
            <v>0.31818181818181823</v>
          </cell>
          <cell r="P81">
            <v>0.5213804482331913</v>
          </cell>
          <cell r="Q81">
            <v>0.67511885895404122</v>
          </cell>
          <cell r="R81">
            <v>0.53705540597987822</v>
          </cell>
          <cell r="S81">
            <v>8.173784977908688E-2</v>
          </cell>
          <cell r="T81">
            <v>0</v>
          </cell>
          <cell r="U81">
            <v>0.25555555555555554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0.84146030125095739</v>
          </cell>
          <cell r="AA81">
            <v>0.5529573590096285</v>
          </cell>
          <cell r="AB81">
            <v>0.19521781853914183</v>
          </cell>
          <cell r="AC81">
            <v>0.34159779614325064</v>
          </cell>
          <cell r="AD81">
            <v>7.8582434514637908E-2</v>
          </cell>
          <cell r="AE81">
            <v>0.13371798123256404</v>
          </cell>
          <cell r="AF81">
            <v>0</v>
          </cell>
          <cell r="AG81">
            <v>0.64704418170504052</v>
          </cell>
          <cell r="AH81">
            <v>0.13402061855670103</v>
          </cell>
          <cell r="AI81">
            <v>0.85979537703675624</v>
          </cell>
          <cell r="AJ81">
            <v>6.4794816414686818E-2</v>
          </cell>
          <cell r="AK81">
            <v>0.9146510867788854</v>
          </cell>
          <cell r="AL81">
            <v>0.3135725429017161</v>
          </cell>
          <cell r="AM81">
            <v>9.9473684210526311E-2</v>
          </cell>
          <cell r="AN81">
            <v>6.6666666666666666E-2</v>
          </cell>
          <cell r="AO81">
            <v>0</v>
          </cell>
          <cell r="AP81">
            <v>0.23809523809523808</v>
          </cell>
          <cell r="AQ81">
            <v>4.5454545454545456E-2</v>
          </cell>
          <cell r="AR81">
            <v>3.4525277435265109E-2</v>
          </cell>
          <cell r="AS81">
            <v>0</v>
          </cell>
          <cell r="AT81">
            <v>0.4483288985139921</v>
          </cell>
          <cell r="AU81">
            <v>0.5958556362448415</v>
          </cell>
          <cell r="AV81">
            <v>0.21212121212121213</v>
          </cell>
          <cell r="AW81">
            <v>0.92099236417086083</v>
          </cell>
          <cell r="AX81">
            <v>0</v>
          </cell>
          <cell r="AY81">
            <v>0.35987748851454826</v>
          </cell>
          <cell r="AZ81">
            <v>0.794762159273116</v>
          </cell>
          <cell r="BA81">
            <v>9.8591549295774641E-2</v>
          </cell>
          <cell r="BB81">
            <v>0.1276595744680851</v>
          </cell>
          <cell r="BD81">
            <v>1.2479201331114806E-2</v>
          </cell>
          <cell r="BE81">
            <v>0.31349782271188764</v>
          </cell>
        </row>
        <row r="82">
          <cell r="A82">
            <v>145</v>
          </cell>
          <cell r="B82">
            <v>73013</v>
          </cell>
          <cell r="C82" t="str">
            <v>MARTINA FRANCA</v>
          </cell>
          <cell r="D82" t="str">
            <v>PUGLIA</v>
          </cell>
          <cell r="E82">
            <v>49222</v>
          </cell>
          <cell r="F82">
            <v>3</v>
          </cell>
          <cell r="G82" t="str">
            <v>B</v>
          </cell>
          <cell r="H82">
            <v>1</v>
          </cell>
          <cell r="I82">
            <v>0.36842105263157898</v>
          </cell>
          <cell r="J82">
            <v>0.98299193047796396</v>
          </cell>
          <cell r="K82">
            <v>0.51277179649567239</v>
          </cell>
          <cell r="L82">
            <v>0.75924140147862396</v>
          </cell>
          <cell r="M82">
            <v>0.52087576374745403</v>
          </cell>
          <cell r="N82">
            <v>2.4473067700870868E-3</v>
          </cell>
          <cell r="O82">
            <v>9.0909090909090912E-2</v>
          </cell>
          <cell r="P82">
            <v>0.49456895366423764</v>
          </cell>
          <cell r="Q82">
            <v>6.8145800316957175E-2</v>
          </cell>
          <cell r="R82">
            <v>0.79948986821595591</v>
          </cell>
          <cell r="S82">
            <v>0.1251840942562592</v>
          </cell>
          <cell r="T82">
            <v>9.6385542168674704E-2</v>
          </cell>
          <cell r="U82">
            <v>0.14444444444444446</v>
          </cell>
          <cell r="V82">
            <v>0</v>
          </cell>
          <cell r="W82">
            <v>0</v>
          </cell>
          <cell r="X82">
            <v>0</v>
          </cell>
          <cell r="Y82">
            <v>3.0303030303030304E-2</v>
          </cell>
          <cell r="Z82">
            <v>0.91064590247638499</v>
          </cell>
          <cell r="AA82">
            <v>0.58115543328748265</v>
          </cell>
          <cell r="AB82">
            <v>2.7841467409105796E-2</v>
          </cell>
          <cell r="AC82">
            <v>0.869251960161051</v>
          </cell>
          <cell r="AD82">
            <v>4.7765793528505393E-2</v>
          </cell>
          <cell r="AE82">
            <v>7.5640375348719244E-2</v>
          </cell>
          <cell r="AF82">
            <v>0</v>
          </cell>
          <cell r="AG82">
            <v>0.90846297448662117</v>
          </cell>
          <cell r="AH82">
            <v>1</v>
          </cell>
          <cell r="AI82">
            <v>0.44057092332954395</v>
          </cell>
          <cell r="AJ82">
            <v>8.8552915766738655E-2</v>
          </cell>
          <cell r="AK82">
            <v>0.49105245955221449</v>
          </cell>
          <cell r="AL82">
            <v>0.57618304732189296</v>
          </cell>
          <cell r="AM82">
            <v>0.20789473684210527</v>
          </cell>
          <cell r="AN82">
            <v>6.6666666666666666E-2</v>
          </cell>
          <cell r="AO82">
            <v>3.3333333333333333E-2</v>
          </cell>
          <cell r="AP82">
            <v>0.15873015873015875</v>
          </cell>
          <cell r="AQ82">
            <v>9.0909090909090912E-2</v>
          </cell>
          <cell r="AR82">
            <v>0.33662145499383478</v>
          </cell>
          <cell r="AS82">
            <v>0</v>
          </cell>
          <cell r="AT82">
            <v>0.1641730662454495</v>
          </cell>
          <cell r="AU82">
            <v>0.10619205932607081</v>
          </cell>
          <cell r="AV82">
            <v>0</v>
          </cell>
          <cell r="AW82">
            <v>0.99253265627952736</v>
          </cell>
          <cell r="AX82">
            <v>0</v>
          </cell>
          <cell r="AY82">
            <v>0.27182235834609497</v>
          </cell>
          <cell r="AZ82">
            <v>0.82576162479957249</v>
          </cell>
          <cell r="BA82">
            <v>5.4855448480355819E-2</v>
          </cell>
          <cell r="BB82">
            <v>4.2553191489361708E-2</v>
          </cell>
          <cell r="BD82">
            <v>2.0798668885191347E-2</v>
          </cell>
          <cell r="BE82">
            <v>0.79245283026699898</v>
          </cell>
        </row>
        <row r="83">
          <cell r="A83">
            <v>146</v>
          </cell>
          <cell r="B83">
            <v>73015</v>
          </cell>
          <cell r="C83" t="str">
            <v>MASSAFRA</v>
          </cell>
          <cell r="D83" t="str">
            <v>PUGLIA</v>
          </cell>
          <cell r="E83">
            <v>60876</v>
          </cell>
          <cell r="F83">
            <v>3</v>
          </cell>
          <cell r="G83" t="str">
            <v>B</v>
          </cell>
          <cell r="H83">
            <v>1</v>
          </cell>
          <cell r="I83">
            <v>0.47368421052631576</v>
          </cell>
          <cell r="J83">
            <v>0.97926753569211666</v>
          </cell>
          <cell r="K83">
            <v>0.91872493139117584</v>
          </cell>
          <cell r="L83">
            <v>0.71231115396978462</v>
          </cell>
          <cell r="M83">
            <v>0.53564154786150686</v>
          </cell>
          <cell r="N83">
            <v>4.4323037155400312E-3</v>
          </cell>
          <cell r="O83">
            <v>4.5454545454545456E-2</v>
          </cell>
          <cell r="P83">
            <v>0.65901278702048671</v>
          </cell>
          <cell r="Q83">
            <v>0.62599049128367668</v>
          </cell>
          <cell r="R83">
            <v>0.86495678050162961</v>
          </cell>
          <cell r="S83">
            <v>0.11561119293078055</v>
          </cell>
          <cell r="T83">
            <v>0.14457831325301204</v>
          </cell>
          <cell r="U83">
            <v>0.17777777777777778</v>
          </cell>
          <cell r="V83">
            <v>0</v>
          </cell>
          <cell r="W83">
            <v>0</v>
          </cell>
          <cell r="X83">
            <v>0</v>
          </cell>
          <cell r="Y83">
            <v>4.5454545454545456E-2</v>
          </cell>
          <cell r="Z83">
            <v>0.95966300740362531</v>
          </cell>
          <cell r="AA83">
            <v>0.67812929848693249</v>
          </cell>
          <cell r="AB83">
            <v>2.8169014084507039E-2</v>
          </cell>
          <cell r="AC83">
            <v>0.68912905276541636</v>
          </cell>
          <cell r="AD83">
            <v>6.0092449922958396E-2</v>
          </cell>
          <cell r="AE83">
            <v>6.9363428861273155E-2</v>
          </cell>
          <cell r="AF83">
            <v>0</v>
          </cell>
          <cell r="AG83">
            <v>0.79751088985687624</v>
          </cell>
          <cell r="AH83">
            <v>0.10652920962199314</v>
          </cell>
          <cell r="AI83">
            <v>0.77668308702791466</v>
          </cell>
          <cell r="AJ83">
            <v>0.13174946004319657</v>
          </cell>
          <cell r="AK83">
            <v>0.37167020755025337</v>
          </cell>
          <cell r="AL83">
            <v>0.8725949037961519</v>
          </cell>
          <cell r="AM83">
            <v>0</v>
          </cell>
          <cell r="AN83">
            <v>6.6666666666666666E-2</v>
          </cell>
          <cell r="AO83">
            <v>3.3333333333333333E-2</v>
          </cell>
          <cell r="AP83">
            <v>0.12698412698412698</v>
          </cell>
          <cell r="AQ83">
            <v>0</v>
          </cell>
          <cell r="AR83">
            <v>1.1097410604192356E-2</v>
          </cell>
          <cell r="AS83">
            <v>0</v>
          </cell>
          <cell r="AT83">
            <v>0.28347990748908081</v>
          </cell>
          <cell r="AU83">
            <v>0.11185027891205179</v>
          </cell>
          <cell r="AV83">
            <v>6.0606060606060608E-2</v>
          </cell>
          <cell r="AW83">
            <v>0.9582158122362453</v>
          </cell>
          <cell r="AX83">
            <v>0.8</v>
          </cell>
          <cell r="AY83">
            <v>0.23583460949464016</v>
          </cell>
          <cell r="AZ83">
            <v>0.55318011758417962</v>
          </cell>
          <cell r="BA83">
            <v>3.1134173461823574E-2</v>
          </cell>
          <cell r="BB83">
            <v>6.3829787234042548E-2</v>
          </cell>
          <cell r="BD83">
            <v>1.1647254575707155E-2</v>
          </cell>
          <cell r="BE83">
            <v>0.44654088105790912</v>
          </cell>
        </row>
        <row r="84">
          <cell r="A84">
            <v>166</v>
          </cell>
          <cell r="B84">
            <v>81012</v>
          </cell>
          <cell r="C84" t="str">
            <v>MAZARA DEL VALLO</v>
          </cell>
          <cell r="D84" t="str">
            <v>SICILIA</v>
          </cell>
          <cell r="E84">
            <v>143017</v>
          </cell>
          <cell r="F84">
            <v>3</v>
          </cell>
          <cell r="G84" t="str">
            <v>B</v>
          </cell>
          <cell r="H84">
            <v>1</v>
          </cell>
          <cell r="I84">
            <v>0.36842105263157898</v>
          </cell>
          <cell r="J84">
            <v>0.97517070142768469</v>
          </cell>
          <cell r="K84">
            <v>0.94553514882837242</v>
          </cell>
          <cell r="L84">
            <v>0.62262937962070053</v>
          </cell>
          <cell r="M84">
            <v>0.70926680244399187</v>
          </cell>
          <cell r="N84">
            <v>1.9237225480609587E-2</v>
          </cell>
          <cell r="O84">
            <v>0.13636363636363635</v>
          </cell>
          <cell r="P84">
            <v>0.70273614739447277</v>
          </cell>
          <cell r="Q84">
            <v>0.79239302694136293</v>
          </cell>
          <cell r="R84">
            <v>0.62236077653393806</v>
          </cell>
          <cell r="S84">
            <v>0.195139911634757</v>
          </cell>
          <cell r="T84">
            <v>9.6385542168674704E-2</v>
          </cell>
          <cell r="U84">
            <v>0.17777777777777778</v>
          </cell>
          <cell r="V84">
            <v>0</v>
          </cell>
          <cell r="W84">
            <v>1</v>
          </cell>
          <cell r="X84">
            <v>0.14285714285714285</v>
          </cell>
          <cell r="Y84">
            <v>0.10606060606060606</v>
          </cell>
          <cell r="Z84">
            <v>0.92826142455961191</v>
          </cell>
          <cell r="AA84">
            <v>0.6657496561210452</v>
          </cell>
          <cell r="AB84">
            <v>8.7127415656731086E-2</v>
          </cell>
          <cell r="AC84">
            <v>0.74952320406865858</v>
          </cell>
          <cell r="AD84">
            <v>0.26194144838212635</v>
          </cell>
          <cell r="AE84">
            <v>0.14849099670301802</v>
          </cell>
          <cell r="AF84">
            <v>0.13513513513513514</v>
          </cell>
          <cell r="AG84">
            <v>0.97517112632233993</v>
          </cell>
          <cell r="AH84">
            <v>0.18556701030927836</v>
          </cell>
          <cell r="AI84">
            <v>0.63799418971832766</v>
          </cell>
          <cell r="AJ84">
            <v>8.4233261339092869E-2</v>
          </cell>
          <cell r="AK84">
            <v>0.60154845563000492</v>
          </cell>
          <cell r="AL84">
            <v>0.54654186167446706</v>
          </cell>
          <cell r="AM84">
            <v>0.12052631578947369</v>
          </cell>
          <cell r="AN84">
            <v>0.13333333333333333</v>
          </cell>
          <cell r="AO84">
            <v>0.13333333333333333</v>
          </cell>
          <cell r="AP84">
            <v>0.11111111111111112</v>
          </cell>
          <cell r="AQ84">
            <v>9.0909090909090912E-2</v>
          </cell>
          <cell r="AR84">
            <v>6.0419235511713937E-2</v>
          </cell>
          <cell r="AS84">
            <v>0</v>
          </cell>
          <cell r="AT84">
            <v>0.35215339882034602</v>
          </cell>
          <cell r="AU84">
            <v>0.20735289692487191</v>
          </cell>
          <cell r="AV84">
            <v>0.12121212121212122</v>
          </cell>
          <cell r="AW84">
            <v>0.9821967144802739</v>
          </cell>
          <cell r="AX84">
            <v>0</v>
          </cell>
          <cell r="AY84">
            <v>0.19142419601837674</v>
          </cell>
          <cell r="AZ84">
            <v>0.45537145911277405</v>
          </cell>
          <cell r="BA84">
            <v>8.4507042253521125E-2</v>
          </cell>
          <cell r="BB84">
            <v>0.17021276595744683</v>
          </cell>
          <cell r="BD84">
            <v>1.6638935108153077E-2</v>
          </cell>
          <cell r="BE84">
            <v>0.79245283026699898</v>
          </cell>
        </row>
        <row r="85">
          <cell r="A85">
            <v>3</v>
          </cell>
          <cell r="B85">
            <v>76048</v>
          </cell>
          <cell r="C85" t="str">
            <v>MELFI</v>
          </cell>
          <cell r="D85" t="str">
            <v>BASILICATA</v>
          </cell>
          <cell r="E85">
            <v>61863</v>
          </cell>
          <cell r="F85">
            <v>3</v>
          </cell>
          <cell r="G85" t="str">
            <v>B</v>
          </cell>
          <cell r="H85">
            <v>0</v>
          </cell>
          <cell r="I85">
            <v>0.36842105263157898</v>
          </cell>
          <cell r="J85">
            <v>0.9957790192427064</v>
          </cell>
          <cell r="K85">
            <v>0.77158539159805783</v>
          </cell>
          <cell r="L85">
            <v>0.67052394728383169</v>
          </cell>
          <cell r="M85">
            <v>0.45366598778004052</v>
          </cell>
          <cell r="N85">
            <v>1.5846953433292545E-2</v>
          </cell>
          <cell r="O85">
            <v>0.45454545454545459</v>
          </cell>
          <cell r="P85">
            <v>0.2254915440670974</v>
          </cell>
          <cell r="Q85">
            <v>0.58954041204437402</v>
          </cell>
          <cell r="R85">
            <v>0.65849511123706961</v>
          </cell>
          <cell r="S85">
            <v>4.1973490427098678E-2</v>
          </cell>
          <cell r="T85">
            <v>0.10843373493975904</v>
          </cell>
          <cell r="U85">
            <v>0.17777777777777778</v>
          </cell>
          <cell r="V85">
            <v>0</v>
          </cell>
          <cell r="W85">
            <v>1</v>
          </cell>
          <cell r="X85">
            <v>0</v>
          </cell>
          <cell r="Y85">
            <v>3.0303030303030304E-2</v>
          </cell>
          <cell r="Z85">
            <v>0.8189941281593055</v>
          </cell>
          <cell r="AA85">
            <v>0.73177441540577703</v>
          </cell>
          <cell r="AB85">
            <v>0.39043563707828366</v>
          </cell>
          <cell r="AC85">
            <v>0.28904428904428908</v>
          </cell>
          <cell r="AD85">
            <v>0.12942989214175654</v>
          </cell>
          <cell r="AE85">
            <v>8.1949023586101954E-2</v>
          </cell>
          <cell r="AF85">
            <v>0</v>
          </cell>
          <cell r="AG85">
            <v>0.88394523957685145</v>
          </cell>
          <cell r="AH85">
            <v>0.29209621993127149</v>
          </cell>
          <cell r="AI85">
            <v>0.65997221169634956</v>
          </cell>
          <cell r="AJ85">
            <v>5.183585313174946E-2</v>
          </cell>
          <cell r="AK85">
            <v>0.84807566595848993</v>
          </cell>
          <cell r="AL85">
            <v>0.34009360374414987</v>
          </cell>
          <cell r="AM85">
            <v>1.5263157894736841E-2</v>
          </cell>
          <cell r="AN85">
            <v>6.6666666666666666E-2</v>
          </cell>
          <cell r="AO85">
            <v>0</v>
          </cell>
          <cell r="AP85">
            <v>0.12698412698412698</v>
          </cell>
          <cell r="AQ85">
            <v>9.0909090909090912E-2</v>
          </cell>
          <cell r="AR85">
            <v>2.4660912453760793E-2</v>
          </cell>
          <cell r="AS85">
            <v>3.2955715756951597E-3</v>
          </cell>
          <cell r="AT85">
            <v>0.14382791533641998</v>
          </cell>
          <cell r="AU85">
            <v>0.34907653525853405</v>
          </cell>
          <cell r="AV85">
            <v>0.18181818181818182</v>
          </cell>
          <cell r="AW85">
            <v>0.95233828399567244</v>
          </cell>
          <cell r="AX85">
            <v>0.2181818184</v>
          </cell>
          <cell r="AY85">
            <v>0.34839203675344566</v>
          </cell>
          <cell r="AZ85">
            <v>0.67343666488508824</v>
          </cell>
          <cell r="BA85">
            <v>0.14306893995552261</v>
          </cell>
          <cell r="BB85">
            <v>0.27659574468085107</v>
          </cell>
          <cell r="BD85">
            <v>1.4975041597337767E-2</v>
          </cell>
          <cell r="BE85">
            <v>0.30188679243325028</v>
          </cell>
        </row>
        <row r="86">
          <cell r="A86">
            <v>45</v>
          </cell>
          <cell r="B86">
            <v>80050</v>
          </cell>
          <cell r="C86" t="str">
            <v>MELITO DI PORTO SALVO</v>
          </cell>
          <cell r="D86" t="str">
            <v>CALABRIA</v>
          </cell>
          <cell r="E86">
            <v>35104</v>
          </cell>
          <cell r="F86">
            <v>3</v>
          </cell>
          <cell r="G86" t="str">
            <v>B</v>
          </cell>
          <cell r="H86">
            <v>0</v>
          </cell>
          <cell r="I86">
            <v>0.23684210526315788</v>
          </cell>
          <cell r="J86">
            <v>0.99329608938547487</v>
          </cell>
          <cell r="K86">
            <v>0.82689465906692006</v>
          </cell>
          <cell r="L86">
            <v>0.49533911925425911</v>
          </cell>
          <cell r="M86">
            <v>0.4837067209775967</v>
          </cell>
          <cell r="N86">
            <v>2.4674869608449263E-3</v>
          </cell>
          <cell r="O86">
            <v>9.0909090909090912E-2</v>
          </cell>
          <cell r="P86">
            <v>0.46239516018149318</v>
          </cell>
          <cell r="Q86">
            <v>0.73851030110935034</v>
          </cell>
          <cell r="R86">
            <v>0.40626328468187622</v>
          </cell>
          <cell r="S86">
            <v>3.608247422680412E-2</v>
          </cell>
          <cell r="T86">
            <v>8.4337349397590369E-2</v>
          </cell>
          <cell r="U86">
            <v>0.16666666666666666</v>
          </cell>
          <cell r="V86">
            <v>0</v>
          </cell>
          <cell r="W86">
            <v>1</v>
          </cell>
          <cell r="X86">
            <v>0</v>
          </cell>
          <cell r="Y86">
            <v>1.5151515151515152E-2</v>
          </cell>
          <cell r="Z86">
            <v>0.59101353076333929</v>
          </cell>
          <cell r="AA86">
            <v>0.54883081155433278</v>
          </cell>
          <cell r="AB86">
            <v>0.19783819194235178</v>
          </cell>
          <cell r="AC86">
            <v>0.38080101716465353</v>
          </cell>
          <cell r="AD86">
            <v>6.3174114021571651E-2</v>
          </cell>
          <cell r="AE86">
            <v>5.379786964240426E-2</v>
          </cell>
          <cell r="AF86">
            <v>0</v>
          </cell>
          <cell r="AG86">
            <v>0.60728064716863728</v>
          </cell>
          <cell r="AH86">
            <v>0.32989690721649484</v>
          </cell>
          <cell r="AI86">
            <v>0.31767083491221426</v>
          </cell>
          <cell r="AJ86">
            <v>4.1036717062634988E-2</v>
          </cell>
          <cell r="AK86">
            <v>0.92888952443209671</v>
          </cell>
          <cell r="AL86">
            <v>0.33541341653666162</v>
          </cell>
          <cell r="AM86">
            <v>9.9473684210526311E-2</v>
          </cell>
          <cell r="AN86">
            <v>6.6666666666666666E-2</v>
          </cell>
          <cell r="AO86">
            <v>3.3333333333333333E-2</v>
          </cell>
          <cell r="AP86">
            <v>0.22222222222222224</v>
          </cell>
          <cell r="AQ86">
            <v>4.5454545454545456E-2</v>
          </cell>
          <cell r="AR86">
            <v>2.3427866831072751E-2</v>
          </cell>
          <cell r="AS86">
            <v>0</v>
          </cell>
          <cell r="AT86">
            <v>0.31322245054656311</v>
          </cell>
          <cell r="AU86">
            <v>0.44279433500195736</v>
          </cell>
          <cell r="AV86">
            <v>0.13636363636363635</v>
          </cell>
          <cell r="AW86">
            <v>0.89594012998106809</v>
          </cell>
          <cell r="AX86">
            <v>0</v>
          </cell>
          <cell r="AY86">
            <v>0.22511485451761104</v>
          </cell>
          <cell r="AZ86">
            <v>0.56814537680384836</v>
          </cell>
          <cell r="BA86">
            <v>0.12379540400296515</v>
          </cell>
          <cell r="BB86">
            <v>0.19148936170212766</v>
          </cell>
          <cell r="BD86">
            <v>2.9118136439267882E-2</v>
          </cell>
          <cell r="BE86">
            <v>0.2735849059344963</v>
          </cell>
        </row>
        <row r="87">
          <cell r="A87">
            <v>110</v>
          </cell>
          <cell r="B87">
            <v>65067</v>
          </cell>
          <cell r="C87" t="str">
            <v>MERCATO SAN SEVERINO</v>
          </cell>
          <cell r="D87" t="str">
            <v>CAMPANIA</v>
          </cell>
          <cell r="E87">
            <v>71193</v>
          </cell>
          <cell r="F87">
            <v>3</v>
          </cell>
          <cell r="G87" t="str">
            <v>B</v>
          </cell>
          <cell r="H87">
            <v>1</v>
          </cell>
          <cell r="I87">
            <v>0.55263157894736847</v>
          </cell>
          <cell r="J87">
            <v>0.93668528864059586</v>
          </cell>
          <cell r="K87">
            <v>0.89761452396031238</v>
          </cell>
          <cell r="L87">
            <v>0.50755384120861446</v>
          </cell>
          <cell r="M87">
            <v>0.45468431771894091</v>
          </cell>
          <cell r="N87">
            <v>8.8609383054877276E-3</v>
          </cell>
          <cell r="O87">
            <v>4.5454545454545456E-2</v>
          </cell>
          <cell r="P87">
            <v>0.60896466382510661</v>
          </cell>
          <cell r="Q87">
            <v>0.77971473851030115</v>
          </cell>
          <cell r="R87">
            <v>0.85645458410089281</v>
          </cell>
          <cell r="S87">
            <v>0.18630338733431515</v>
          </cell>
          <cell r="T87">
            <v>0.21686746987951808</v>
          </cell>
          <cell r="U87">
            <v>0.39999999999999997</v>
          </cell>
          <cell r="V87">
            <v>0</v>
          </cell>
          <cell r="W87">
            <v>1</v>
          </cell>
          <cell r="X87">
            <v>0</v>
          </cell>
          <cell r="Y87">
            <v>4.5454545454545456E-2</v>
          </cell>
          <cell r="Z87">
            <v>0.95021700280827159</v>
          </cell>
          <cell r="AA87">
            <v>0.70632737276478663</v>
          </cell>
          <cell r="AB87">
            <v>4.2253521126760563E-2</v>
          </cell>
          <cell r="AC87">
            <v>0.87158296249205336</v>
          </cell>
          <cell r="AD87">
            <v>9.3990755007704166E-2</v>
          </cell>
          <cell r="AE87">
            <v>1.965508496068983E-2</v>
          </cell>
          <cell r="AF87">
            <v>0.1891891891891892</v>
          </cell>
          <cell r="AG87">
            <v>0.39477286869943995</v>
          </cell>
          <cell r="AH87">
            <v>0.23367697594501716</v>
          </cell>
          <cell r="AI87">
            <v>0.48869521283314382</v>
          </cell>
          <cell r="AJ87">
            <v>7.559395248380131E-2</v>
          </cell>
          <cell r="AK87">
            <v>0.87363131230593227</v>
          </cell>
          <cell r="AL87">
            <v>0.8725949037961519</v>
          </cell>
          <cell r="AM87">
            <v>0.13578947368421054</v>
          </cell>
          <cell r="AN87">
            <v>0</v>
          </cell>
          <cell r="AO87">
            <v>6.6666666666666666E-2</v>
          </cell>
          <cell r="AP87">
            <v>0</v>
          </cell>
          <cell r="AQ87">
            <v>0</v>
          </cell>
          <cell r="AR87">
            <v>2.0961775585696674E-2</v>
          </cell>
          <cell r="AS87">
            <v>5.0463439752832136E-2</v>
          </cell>
          <cell r="AT87">
            <v>0.47404827579702097</v>
          </cell>
          <cell r="AU87">
            <v>0.24887768290795448</v>
          </cell>
          <cell r="AV87">
            <v>0.16666666666666666</v>
          </cell>
          <cell r="AW87">
            <v>0.75128929770019892</v>
          </cell>
          <cell r="AX87">
            <v>0.8</v>
          </cell>
          <cell r="AY87">
            <v>0.18147013782542115</v>
          </cell>
          <cell r="AZ87">
            <v>0.59754142169962587</v>
          </cell>
          <cell r="BA87">
            <v>2.6686434395848776E-2</v>
          </cell>
          <cell r="BB87">
            <v>0.17021276595744683</v>
          </cell>
          <cell r="BD87">
            <v>3.0782029950083192E-2</v>
          </cell>
          <cell r="BE87">
            <v>0.37735849080099687</v>
          </cell>
        </row>
        <row r="88">
          <cell r="A88">
            <v>150</v>
          </cell>
          <cell r="B88">
            <v>74010</v>
          </cell>
          <cell r="C88" t="str">
            <v>MESAGNE</v>
          </cell>
          <cell r="D88" t="str">
            <v>PUGLIA</v>
          </cell>
          <cell r="E88">
            <v>104743</v>
          </cell>
          <cell r="F88">
            <v>3</v>
          </cell>
          <cell r="G88" t="str">
            <v>B</v>
          </cell>
          <cell r="H88">
            <v>0.67</v>
          </cell>
          <cell r="I88">
            <v>0.34210526315789475</v>
          </cell>
          <cell r="J88">
            <v>0.97703289882060829</v>
          </cell>
          <cell r="K88">
            <v>0.93455773696432343</v>
          </cell>
          <cell r="L88">
            <v>0.80713596914175512</v>
          </cell>
          <cell r="M88">
            <v>0.83503054989816694</v>
          </cell>
          <cell r="N88">
            <v>3.0233594880835972E-3</v>
          </cell>
          <cell r="O88">
            <v>9.0909090909090912E-2</v>
          </cell>
          <cell r="P88">
            <v>0.59617764333837486</v>
          </cell>
          <cell r="Q88">
            <v>0.35182250396196513</v>
          </cell>
          <cell r="R88">
            <v>0.7688819611733031</v>
          </cell>
          <cell r="S88">
            <v>0.17746686303387335</v>
          </cell>
          <cell r="T88">
            <v>9.6385542168674704E-2</v>
          </cell>
          <cell r="U88">
            <v>0.18888888888888888</v>
          </cell>
          <cell r="V88">
            <v>0</v>
          </cell>
          <cell r="W88">
            <v>1</v>
          </cell>
          <cell r="X88">
            <v>0</v>
          </cell>
          <cell r="Y88">
            <v>7.575757575757576E-2</v>
          </cell>
          <cell r="Z88">
            <v>1</v>
          </cell>
          <cell r="AA88">
            <v>0.59903713892709765</v>
          </cell>
          <cell r="AB88">
            <v>5.5355388142810345E-2</v>
          </cell>
          <cell r="AC88">
            <v>0.68425513880059341</v>
          </cell>
          <cell r="AD88">
            <v>0.10631741140215717</v>
          </cell>
          <cell r="AE88">
            <v>4.3653309662693388E-2</v>
          </cell>
          <cell r="AF88">
            <v>0</v>
          </cell>
          <cell r="AG88">
            <v>0.64698195395146241</v>
          </cell>
          <cell r="AH88">
            <v>0.15807560137457044</v>
          </cell>
          <cell r="AI88">
            <v>0.39282556523935824</v>
          </cell>
          <cell r="AJ88">
            <v>8.8552915766738655E-2</v>
          </cell>
          <cell r="AK88">
            <v>0.67839924824317699</v>
          </cell>
          <cell r="AL88">
            <v>0.72854914196567866</v>
          </cell>
          <cell r="AM88">
            <v>0</v>
          </cell>
          <cell r="AN88">
            <v>0.13333333333333333</v>
          </cell>
          <cell r="AO88">
            <v>6.6666666666666666E-2</v>
          </cell>
          <cell r="AP88">
            <v>0.15079365079365079</v>
          </cell>
          <cell r="AQ88">
            <v>0</v>
          </cell>
          <cell r="AR88">
            <v>4.9321824907521579E-3</v>
          </cell>
          <cell r="AS88">
            <v>0</v>
          </cell>
          <cell r="AT88">
            <v>0.20597003556211763</v>
          </cell>
          <cell r="AU88">
            <v>7.5699179574906433E-2</v>
          </cell>
          <cell r="AV88">
            <v>0.12121212121212122</v>
          </cell>
          <cell r="AW88">
            <v>0.91138544642986241</v>
          </cell>
          <cell r="AX88">
            <v>0.26666666640000003</v>
          </cell>
          <cell r="AY88">
            <v>0.29709035222052071</v>
          </cell>
          <cell r="AZ88">
            <v>0.75467664350614649</v>
          </cell>
          <cell r="BA88">
            <v>3.8547071905114902E-2</v>
          </cell>
          <cell r="BB88">
            <v>0.1276595744680851</v>
          </cell>
          <cell r="BD88">
            <v>9.1514143094841936E-3</v>
          </cell>
          <cell r="BE88">
            <v>0.40041928720738895</v>
          </cell>
        </row>
        <row r="89">
          <cell r="A89">
            <v>179</v>
          </cell>
          <cell r="B89">
            <v>83049</v>
          </cell>
          <cell r="C89" t="str">
            <v>MILAZZO</v>
          </cell>
          <cell r="D89" t="str">
            <v>SICILIA</v>
          </cell>
          <cell r="E89">
            <v>113309</v>
          </cell>
          <cell r="F89">
            <v>3</v>
          </cell>
          <cell r="G89" t="str">
            <v>B</v>
          </cell>
          <cell r="H89">
            <v>0.48</v>
          </cell>
          <cell r="I89">
            <v>0.42105263157894735</v>
          </cell>
          <cell r="J89">
            <v>0.95071384233395406</v>
          </cell>
          <cell r="K89">
            <v>0.92189149250580549</v>
          </cell>
          <cell r="L89">
            <v>0.57152041144326593</v>
          </cell>
          <cell r="M89">
            <v>0.58553971486761713</v>
          </cell>
          <cell r="N89">
            <v>0.17426328544512915</v>
          </cell>
          <cell r="O89">
            <v>0.13636363636363635</v>
          </cell>
          <cell r="P89">
            <v>0.32338787295476418</v>
          </cell>
          <cell r="Q89">
            <v>0.71315372424722667</v>
          </cell>
          <cell r="R89">
            <v>0.64163242170894152</v>
          </cell>
          <cell r="S89">
            <v>0.14212076583210606</v>
          </cell>
          <cell r="T89">
            <v>7.2289156626506021E-2</v>
          </cell>
          <cell r="U89">
            <v>0.16666666666666666</v>
          </cell>
          <cell r="V89">
            <v>1</v>
          </cell>
          <cell r="W89">
            <v>1</v>
          </cell>
          <cell r="X89">
            <v>0.5714285714285714</v>
          </cell>
          <cell r="Y89">
            <v>0.13636363636363635</v>
          </cell>
          <cell r="Z89">
            <v>0.79703854991064593</v>
          </cell>
          <cell r="AA89">
            <v>0.57565337001375516</v>
          </cell>
          <cell r="AB89">
            <v>6.8129708483458895E-2</v>
          </cell>
          <cell r="AC89">
            <v>0.76965458783640606</v>
          </cell>
          <cell r="AD89">
            <v>0.26810477657935283</v>
          </cell>
          <cell r="AE89">
            <v>5.3100431143799136E-2</v>
          </cell>
          <cell r="AF89">
            <v>0.10810810810810811</v>
          </cell>
          <cell r="AG89">
            <v>0.67317983820784077</v>
          </cell>
          <cell r="AH89">
            <v>0.15807560137457044</v>
          </cell>
          <cell r="AI89">
            <v>0.48351648351648352</v>
          </cell>
          <cell r="AJ89">
            <v>0.48812095032397407</v>
          </cell>
          <cell r="AK89">
            <v>0.90578525902925311</v>
          </cell>
          <cell r="AL89">
            <v>0.27249089963598555</v>
          </cell>
          <cell r="AM89">
            <v>5.473684210526316E-2</v>
          </cell>
          <cell r="AN89">
            <v>0.2</v>
          </cell>
          <cell r="AO89">
            <v>0</v>
          </cell>
          <cell r="AP89">
            <v>0.18253968253968256</v>
          </cell>
          <cell r="AQ89">
            <v>0.13636363636363635</v>
          </cell>
          <cell r="AR89">
            <v>8.6313193588162772E-3</v>
          </cell>
          <cell r="AS89">
            <v>1.235839340885685E-3</v>
          </cell>
          <cell r="AT89">
            <v>0.27422858276242562</v>
          </cell>
          <cell r="AU89">
            <v>0.45964474191237414</v>
          </cell>
          <cell r="AV89">
            <v>0.37878787878787878</v>
          </cell>
          <cell r="AW89">
            <v>0.75613721520346278</v>
          </cell>
          <cell r="AX89">
            <v>0.34285714319999999</v>
          </cell>
          <cell r="AY89">
            <v>0.24578866768759575</v>
          </cell>
          <cell r="AZ89">
            <v>0.5927311598075895</v>
          </cell>
          <cell r="BA89">
            <v>0.21200889547813195</v>
          </cell>
          <cell r="BB89">
            <v>0.17021276595744683</v>
          </cell>
          <cell r="BD89">
            <v>5.4908485856905144E-2</v>
          </cell>
          <cell r="BE89">
            <v>0.34770889468010985</v>
          </cell>
        </row>
        <row r="90">
          <cell r="A90">
            <v>162</v>
          </cell>
          <cell r="B90">
            <v>110006</v>
          </cell>
          <cell r="C90" t="str">
            <v>MINERVINO MURGE</v>
          </cell>
          <cell r="D90" t="str">
            <v>PUGLIA</v>
          </cell>
          <cell r="E90">
            <v>15828</v>
          </cell>
          <cell r="F90">
            <v>3</v>
          </cell>
          <cell r="G90" t="str">
            <v>B</v>
          </cell>
          <cell r="H90">
            <v>0</v>
          </cell>
          <cell r="I90">
            <v>0.10526315789473686</v>
          </cell>
          <cell r="J90">
            <v>0.99888268156424576</v>
          </cell>
          <cell r="K90">
            <v>0.97002322144817388</v>
          </cell>
          <cell r="L90">
            <v>0.75506268081002881</v>
          </cell>
          <cell r="M90">
            <v>0.45570264765784091</v>
          </cell>
          <cell r="N90">
            <v>0</v>
          </cell>
          <cell r="O90">
            <v>0</v>
          </cell>
          <cell r="P90">
            <v>0</v>
          </cell>
          <cell r="Q90">
            <v>0.88431061806656108</v>
          </cell>
          <cell r="R90">
            <v>0.59926314297860284</v>
          </cell>
          <cell r="S90">
            <v>2.209131075110457E-2</v>
          </cell>
          <cell r="T90">
            <v>0.14457831325301204</v>
          </cell>
          <cell r="U90">
            <v>0.15555555555555556</v>
          </cell>
          <cell r="V90">
            <v>0</v>
          </cell>
          <cell r="W90">
            <v>1</v>
          </cell>
          <cell r="X90">
            <v>0</v>
          </cell>
          <cell r="Y90">
            <v>4.5454545454545456E-2</v>
          </cell>
          <cell r="Z90">
            <v>0.99259637477661478</v>
          </cell>
          <cell r="AA90">
            <v>0.66643741403026135</v>
          </cell>
          <cell r="AB90">
            <v>8.5162135604323619E-3</v>
          </cell>
          <cell r="AC90">
            <v>0.8823903369357915</v>
          </cell>
          <cell r="AD90">
            <v>6.1633281972265025E-3</v>
          </cell>
          <cell r="AE90">
            <v>5.5414658889170673E-2</v>
          </cell>
          <cell r="AF90">
            <v>0</v>
          </cell>
          <cell r="AG90">
            <v>0.7695084007467331</v>
          </cell>
          <cell r="AH90">
            <v>0.40549828178694153</v>
          </cell>
          <cell r="AI90">
            <v>0.48414803587217375</v>
          </cell>
          <cell r="AJ90">
            <v>4.3196544276457888E-2</v>
          </cell>
          <cell r="AK90">
            <v>0.83338780846543559</v>
          </cell>
          <cell r="AL90">
            <v>0.36297451898075922</v>
          </cell>
          <cell r="AM90">
            <v>0</v>
          </cell>
          <cell r="AN90">
            <v>0.13333333333333333</v>
          </cell>
          <cell r="AO90">
            <v>0</v>
          </cell>
          <cell r="AP90">
            <v>1</v>
          </cell>
          <cell r="AQ90">
            <v>0</v>
          </cell>
          <cell r="AR90">
            <v>0</v>
          </cell>
          <cell r="AS90">
            <v>0</v>
          </cell>
          <cell r="AT90">
            <v>0.32792723709617411</v>
          </cell>
          <cell r="AU90">
            <v>0.22579588329710437</v>
          </cell>
          <cell r="AV90">
            <v>1.5151515151515152E-2</v>
          </cell>
          <cell r="AW90">
            <v>0.98627103004363725</v>
          </cell>
          <cell r="AX90">
            <v>0.8</v>
          </cell>
          <cell r="AY90">
            <v>0.21669218989280248</v>
          </cell>
          <cell r="AZ90">
            <v>0.74291822554783549</v>
          </cell>
          <cell r="BA90">
            <v>3.9288361749444035E-2</v>
          </cell>
          <cell r="BB90">
            <v>0.4042553191489362</v>
          </cell>
          <cell r="BD90">
            <v>9.1514143094841936E-3</v>
          </cell>
          <cell r="BE90">
            <v>0.48113207566749738</v>
          </cell>
        </row>
        <row r="91">
          <cell r="A91">
            <v>180</v>
          </cell>
          <cell r="B91">
            <v>83052</v>
          </cell>
          <cell r="C91" t="str">
            <v>MISTRETTA</v>
          </cell>
          <cell r="D91" t="str">
            <v>SICILIA</v>
          </cell>
          <cell r="E91">
            <v>15081</v>
          </cell>
          <cell r="F91">
            <v>3</v>
          </cell>
          <cell r="G91" t="str">
            <v>B</v>
          </cell>
          <cell r="H91">
            <v>0</v>
          </cell>
          <cell r="I91">
            <v>0.13157894736842105</v>
          </cell>
          <cell r="J91">
            <v>0.99689633767846053</v>
          </cell>
          <cell r="K91">
            <v>0.90436985433818873</v>
          </cell>
          <cell r="L91">
            <v>0.77531340405014437</v>
          </cell>
          <cell r="M91">
            <v>0.6532586558044805</v>
          </cell>
          <cell r="N91">
            <v>6.5457200567246819E-3</v>
          </cell>
          <cell r="O91">
            <v>0</v>
          </cell>
          <cell r="P91">
            <v>0.12745772033548738</v>
          </cell>
          <cell r="Q91">
            <v>0.70998415213946109</v>
          </cell>
          <cell r="R91">
            <v>0.4537338812526569</v>
          </cell>
          <cell r="S91">
            <v>5.3755522827687773E-2</v>
          </cell>
          <cell r="T91">
            <v>6.0240963855421693E-2</v>
          </cell>
          <cell r="U91">
            <v>0.24444444444444444</v>
          </cell>
          <cell r="V91">
            <v>0</v>
          </cell>
          <cell r="W91">
            <v>1</v>
          </cell>
          <cell r="X91">
            <v>0.14285714285714285</v>
          </cell>
          <cell r="Y91">
            <v>1.5151515151515152E-2</v>
          </cell>
          <cell r="Z91">
            <v>0.9992341077355118</v>
          </cell>
          <cell r="AA91">
            <v>0.65405777166437418</v>
          </cell>
          <cell r="AB91">
            <v>4.2581067802161809E-3</v>
          </cell>
          <cell r="AC91">
            <v>0.83492265310447134</v>
          </cell>
          <cell r="AD91">
            <v>3.2357473035439135E-2</v>
          </cell>
          <cell r="AE91">
            <v>5.6207202637585586E-2</v>
          </cell>
          <cell r="AF91">
            <v>0</v>
          </cell>
          <cell r="AG91">
            <v>0.63858120721841949</v>
          </cell>
          <cell r="AH91">
            <v>0.19243986254295534</v>
          </cell>
          <cell r="AI91">
            <v>0.30895541240368818</v>
          </cell>
          <cell r="AJ91">
            <v>7.3434125269978404E-2</v>
          </cell>
          <cell r="AK91">
            <v>0.94130985455139726</v>
          </cell>
          <cell r="AL91">
            <v>0.16900676027041081</v>
          </cell>
          <cell r="AM91">
            <v>0.17736842105263159</v>
          </cell>
          <cell r="AN91">
            <v>6.6666666666666666E-2</v>
          </cell>
          <cell r="AO91">
            <v>0</v>
          </cell>
          <cell r="AP91">
            <v>0.52380952380952384</v>
          </cell>
          <cell r="AQ91">
            <v>4.5454545454545456E-2</v>
          </cell>
          <cell r="AR91">
            <v>5.3020961775585698E-2</v>
          </cell>
          <cell r="AS91">
            <v>5.6642636457260559E-2</v>
          </cell>
          <cell r="AT91">
            <v>0.87289487086223994</v>
          </cell>
          <cell r="AU91">
            <v>1</v>
          </cell>
          <cell r="AV91">
            <v>0.12121212121212122</v>
          </cell>
          <cell r="AW91">
            <v>0.89641867309003676</v>
          </cell>
          <cell r="AX91">
            <v>0.22857142879999998</v>
          </cell>
          <cell r="AY91">
            <v>0.31776416539050539</v>
          </cell>
          <cell r="AZ91">
            <v>0.55852485301977561</v>
          </cell>
          <cell r="BA91">
            <v>3.7064492216456635E-2</v>
          </cell>
          <cell r="BB91">
            <v>0</v>
          </cell>
          <cell r="BD91">
            <v>1.2479201331114806E-2</v>
          </cell>
          <cell r="BE91">
            <v>0.1401617249471088</v>
          </cell>
        </row>
        <row r="92">
          <cell r="A92">
            <v>205</v>
          </cell>
          <cell r="B92">
            <v>88006</v>
          </cell>
          <cell r="C92" t="str">
            <v>MODICA</v>
          </cell>
          <cell r="D92" t="str">
            <v>SICILIA</v>
          </cell>
          <cell r="E92">
            <v>117323</v>
          </cell>
          <cell r="F92">
            <v>3</v>
          </cell>
          <cell r="G92" t="str">
            <v>B</v>
          </cell>
          <cell r="H92">
            <v>0</v>
          </cell>
          <cell r="I92">
            <v>0.34210526315789475</v>
          </cell>
          <cell r="J92">
            <v>0.94959652389819993</v>
          </cell>
          <cell r="K92">
            <v>0.7128984589402575</v>
          </cell>
          <cell r="L92">
            <v>0.29026036644165859</v>
          </cell>
          <cell r="M92">
            <v>0.60132382892057001</v>
          </cell>
          <cell r="N92">
            <v>2.2211051773196669E-2</v>
          </cell>
          <cell r="O92">
            <v>0.13636363636363635</v>
          </cell>
          <cell r="P92">
            <v>0.50653100508730919</v>
          </cell>
          <cell r="Q92">
            <v>0.74801901743264665</v>
          </cell>
          <cell r="R92">
            <v>0.43006943460393943</v>
          </cell>
          <cell r="S92">
            <v>0.15832106038291605</v>
          </cell>
          <cell r="T92">
            <v>0.10843373493975904</v>
          </cell>
          <cell r="U92">
            <v>8.8888888888888892E-2</v>
          </cell>
          <cell r="V92">
            <v>0.5</v>
          </cell>
          <cell r="W92">
            <v>1</v>
          </cell>
          <cell r="X92">
            <v>0</v>
          </cell>
          <cell r="Y92">
            <v>9.0909090909090912E-2</v>
          </cell>
          <cell r="Z92">
            <v>0.89303038039315807</v>
          </cell>
          <cell r="AA92">
            <v>0.68707015130673998</v>
          </cell>
          <cell r="AB92">
            <v>7.4353095316082543E-2</v>
          </cell>
          <cell r="AC92">
            <v>0.68361941089213818</v>
          </cell>
          <cell r="AD92">
            <v>0.20647149460708783</v>
          </cell>
          <cell r="AE92">
            <v>6.584453461831094E-2</v>
          </cell>
          <cell r="AF92">
            <v>5.4054054054054057E-2</v>
          </cell>
          <cell r="AG92">
            <v>0.94019912881144996</v>
          </cell>
          <cell r="AH92">
            <v>0.14432989690721651</v>
          </cell>
          <cell r="AI92">
            <v>0.47581154477706206</v>
          </cell>
          <cell r="AJ92">
            <v>7.9913606911447096E-2</v>
          </cell>
          <cell r="AK92">
            <v>0.66830773002124533</v>
          </cell>
          <cell r="AL92">
            <v>0.4966198647945918</v>
          </cell>
          <cell r="AM92">
            <v>0.14947368421052631</v>
          </cell>
          <cell r="AN92">
            <v>0.13333333333333333</v>
          </cell>
          <cell r="AO92">
            <v>3.3333333333333333E-2</v>
          </cell>
          <cell r="AP92">
            <v>0.13492063492063494</v>
          </cell>
          <cell r="AQ92">
            <v>9.0909090909090912E-2</v>
          </cell>
          <cell r="AR92">
            <v>5.0554870530209621E-2</v>
          </cell>
          <cell r="AS92">
            <v>2.86302780638517E-2</v>
          </cell>
          <cell r="AT92">
            <v>0.36850542261318797</v>
          </cell>
          <cell r="AU92">
            <v>0.22106294908302077</v>
          </cell>
          <cell r="AV92">
            <v>6.0606060606060608E-2</v>
          </cell>
          <cell r="AW92">
            <v>0.97241327659588184</v>
          </cell>
          <cell r="AX92">
            <v>0</v>
          </cell>
          <cell r="AY92">
            <v>0.23966309341500766</v>
          </cell>
          <cell r="AZ92">
            <v>0.66007482629609837</v>
          </cell>
          <cell r="BA92">
            <v>0.12601927353595255</v>
          </cell>
          <cell r="BB92">
            <v>0.1276595744680851</v>
          </cell>
          <cell r="BD92">
            <v>2.4958402662229619E-2</v>
          </cell>
          <cell r="BE92">
            <v>0.6886792454004983</v>
          </cell>
        </row>
        <row r="93">
          <cell r="A93">
            <v>136</v>
          </cell>
          <cell r="B93">
            <v>72027</v>
          </cell>
          <cell r="C93" t="str">
            <v>MODUGNO</v>
          </cell>
          <cell r="D93" t="str">
            <v>PUGLIA</v>
          </cell>
          <cell r="E93">
            <v>151310</v>
          </cell>
          <cell r="F93">
            <v>3</v>
          </cell>
          <cell r="G93" t="str">
            <v>B</v>
          </cell>
          <cell r="H93">
            <v>1</v>
          </cell>
          <cell r="I93">
            <v>0.39473684210526316</v>
          </cell>
          <cell r="J93">
            <v>0.95009310986964624</v>
          </cell>
          <cell r="K93">
            <v>0.95587924846949557</v>
          </cell>
          <cell r="L93">
            <v>0.5573770491803276</v>
          </cell>
          <cell r="M93">
            <v>0.40020366598778001</v>
          </cell>
          <cell r="N93">
            <v>4.1149243518031004E-3</v>
          </cell>
          <cell r="O93">
            <v>0.13636363636363635</v>
          </cell>
          <cell r="P93">
            <v>0.48054447958201568</v>
          </cell>
          <cell r="Q93">
            <v>0.66877971473851028</v>
          </cell>
          <cell r="R93">
            <v>0.8877710075102736</v>
          </cell>
          <cell r="S93">
            <v>0.18483063328424151</v>
          </cell>
          <cell r="T93">
            <v>0.16867469879518074</v>
          </cell>
          <cell r="U93">
            <v>0.18888888888888888</v>
          </cell>
          <cell r="V93">
            <v>0</v>
          </cell>
          <cell r="W93">
            <v>1</v>
          </cell>
          <cell r="X93">
            <v>0.14285714285714285</v>
          </cell>
          <cell r="Y93">
            <v>0.10606060606060606</v>
          </cell>
          <cell r="Z93">
            <v>0.96630074036252234</v>
          </cell>
          <cell r="AA93">
            <v>0.73314993122420891</v>
          </cell>
          <cell r="AB93">
            <v>8.6472322305928592E-2</v>
          </cell>
          <cell r="AC93">
            <v>0.74443738080101707</v>
          </cell>
          <cell r="AD93">
            <v>0.17103235747303544</v>
          </cell>
          <cell r="AE93">
            <v>4.8408572153182859E-2</v>
          </cell>
          <cell r="AF93">
            <v>0</v>
          </cell>
          <cell r="AG93">
            <v>0.69558182949595526</v>
          </cell>
          <cell r="AH93">
            <v>0.11683848797250858</v>
          </cell>
          <cell r="AI93">
            <v>0.79272451686244783</v>
          </cell>
          <cell r="AJ93">
            <v>6.4794816414686818E-2</v>
          </cell>
          <cell r="AK93">
            <v>0.63302827259356098</v>
          </cell>
          <cell r="AL93">
            <v>0.76859074362974522</v>
          </cell>
          <cell r="AM93">
            <v>0</v>
          </cell>
          <cell r="AN93">
            <v>6.6666666666666666E-2</v>
          </cell>
          <cell r="AO93">
            <v>0.1</v>
          </cell>
          <cell r="AP93">
            <v>5.5555555555555559E-2</v>
          </cell>
          <cell r="AQ93">
            <v>0</v>
          </cell>
          <cell r="AR93">
            <v>0</v>
          </cell>
          <cell r="AS93">
            <v>0</v>
          </cell>
          <cell r="AT93">
            <v>2.0751765698362227E-3</v>
          </cell>
          <cell r="AU93">
            <v>0.10100120367470052</v>
          </cell>
          <cell r="AV93">
            <v>0.12121212121212122</v>
          </cell>
          <cell r="AW93">
            <v>0.91971968181473018</v>
          </cell>
          <cell r="AX93">
            <v>0</v>
          </cell>
          <cell r="AY93">
            <v>0.15467075038284842</v>
          </cell>
          <cell r="AZ93">
            <v>0.71138428647781948</v>
          </cell>
          <cell r="BA93">
            <v>0.29058561897702001</v>
          </cell>
          <cell r="BB93">
            <v>6.3829787234042548E-2</v>
          </cell>
          <cell r="BD93">
            <v>7.986688851913476E-2</v>
          </cell>
          <cell r="BE93">
            <v>0.40700808692188378</v>
          </cell>
        </row>
        <row r="94">
          <cell r="A94">
            <v>137</v>
          </cell>
          <cell r="B94">
            <v>72029</v>
          </cell>
          <cell r="C94" t="str">
            <v>MOLFETTA</v>
          </cell>
          <cell r="D94" t="str">
            <v>PUGLIA</v>
          </cell>
          <cell r="E94">
            <v>107740</v>
          </cell>
          <cell r="F94">
            <v>3</v>
          </cell>
          <cell r="G94" t="str">
            <v>B</v>
          </cell>
          <cell r="H94">
            <v>0.67</v>
          </cell>
          <cell r="I94">
            <v>0.28947368421052633</v>
          </cell>
          <cell r="J94">
            <v>0.92576039726877712</v>
          </cell>
          <cell r="K94">
            <v>0.9434241080852861</v>
          </cell>
          <cell r="L94">
            <v>0.48537447765991637</v>
          </cell>
          <cell r="M94">
            <v>0.42820773930753547</v>
          </cell>
          <cell r="N94">
            <v>6.6209371313675379E-3</v>
          </cell>
          <cell r="O94">
            <v>9.0909090909090912E-2</v>
          </cell>
          <cell r="P94">
            <v>0.38113570741097214</v>
          </cell>
          <cell r="Q94">
            <v>0.75118858954041201</v>
          </cell>
          <cell r="R94">
            <v>0.9156865523593597</v>
          </cell>
          <cell r="S94">
            <v>0.29528718703976436</v>
          </cell>
          <cell r="T94">
            <v>0.21686746987951808</v>
          </cell>
          <cell r="U94">
            <v>0.52222222222222214</v>
          </cell>
          <cell r="V94">
            <v>0</v>
          </cell>
          <cell r="W94">
            <v>1</v>
          </cell>
          <cell r="X94">
            <v>0.14285714285714285</v>
          </cell>
          <cell r="Y94">
            <v>6.0606060606060608E-2</v>
          </cell>
          <cell r="Z94">
            <v>1</v>
          </cell>
          <cell r="AA94">
            <v>0.62517193947730387</v>
          </cell>
          <cell r="AB94">
            <v>8.3851948902718632E-2</v>
          </cell>
          <cell r="AC94">
            <v>0.88281415554142828</v>
          </cell>
          <cell r="AD94">
            <v>0.12326656394453005</v>
          </cell>
          <cell r="AE94">
            <v>6.8856200862287595E-2</v>
          </cell>
          <cell r="AF94">
            <v>0</v>
          </cell>
          <cell r="AG94">
            <v>0.80746733042937147</v>
          </cell>
          <cell r="AH94">
            <v>0.12371134020618556</v>
          </cell>
          <cell r="AI94">
            <v>0.60831122900088408</v>
          </cell>
          <cell r="AJ94">
            <v>7.7753779697624203E-2</v>
          </cell>
          <cell r="AK94">
            <v>0.54847605817944101</v>
          </cell>
          <cell r="AL94">
            <v>0.6838273530941239</v>
          </cell>
          <cell r="AM94">
            <v>0.11052631578947369</v>
          </cell>
          <cell r="AN94">
            <v>0.13333333333333333</v>
          </cell>
          <cell r="AO94">
            <v>0</v>
          </cell>
          <cell r="AP94">
            <v>0.15079365079365079</v>
          </cell>
          <cell r="AQ94">
            <v>9.0909090909090912E-2</v>
          </cell>
          <cell r="AR94">
            <v>4.0690505548705305E-2</v>
          </cell>
          <cell r="AS94">
            <v>0</v>
          </cell>
          <cell r="AT94">
            <v>0.13594443599672298</v>
          </cell>
          <cell r="AU94">
            <v>9.5169597631730177E-2</v>
          </cell>
          <cell r="AV94">
            <v>3.0303030303030304E-2</v>
          </cell>
          <cell r="AW94">
            <v>0.91745703234924292</v>
          </cell>
          <cell r="AX94">
            <v>0</v>
          </cell>
          <cell r="AY94">
            <v>0.22970903522205208</v>
          </cell>
          <cell r="AZ94">
            <v>0.79743452699091399</v>
          </cell>
          <cell r="BA94">
            <v>0.19347664936990364</v>
          </cell>
          <cell r="BB94">
            <v>0.10638297872340427</v>
          </cell>
          <cell r="BD94">
            <v>0.13061564059900166</v>
          </cell>
          <cell r="BE94">
            <v>0.58490566053399784</v>
          </cell>
        </row>
        <row r="95">
          <cell r="A95">
            <v>68</v>
          </cell>
          <cell r="B95">
            <v>61052</v>
          </cell>
          <cell r="C95" t="str">
            <v>MONDRAGONE</v>
          </cell>
          <cell r="D95" t="str">
            <v>CAMPANIA</v>
          </cell>
          <cell r="E95">
            <v>134172</v>
          </cell>
          <cell r="F95">
            <v>3</v>
          </cell>
          <cell r="G95" t="str">
            <v>B</v>
          </cell>
          <cell r="H95">
            <v>0.55000000000000004</v>
          </cell>
          <cell r="I95">
            <v>0.57894736842105265</v>
          </cell>
          <cell r="J95">
            <v>0.92067039106145254</v>
          </cell>
          <cell r="K95">
            <v>0.92822461473506446</v>
          </cell>
          <cell r="L95">
            <v>0.30568948891031833</v>
          </cell>
          <cell r="M95">
            <v>0.36201629327902235</v>
          </cell>
          <cell r="N95">
            <v>3.0741768775374295E-2</v>
          </cell>
          <cell r="O95">
            <v>0.13636363636363635</v>
          </cell>
          <cell r="P95">
            <v>0.74274714698198818</v>
          </cell>
          <cell r="Q95">
            <v>0.56576862123613303</v>
          </cell>
          <cell r="R95">
            <v>0.54272353691370268</v>
          </cell>
          <cell r="S95">
            <v>0.17525773195876287</v>
          </cell>
          <cell r="T95">
            <v>0.10843373493975904</v>
          </cell>
          <cell r="U95">
            <v>0.19999999999999998</v>
          </cell>
          <cell r="V95">
            <v>0</v>
          </cell>
          <cell r="W95">
            <v>1</v>
          </cell>
          <cell r="X95">
            <v>0.14285714285714285</v>
          </cell>
          <cell r="Y95">
            <v>6.0606060606060608E-2</v>
          </cell>
          <cell r="Z95">
            <v>0.97268317589992337</v>
          </cell>
          <cell r="AA95">
            <v>0.82462173314993126</v>
          </cell>
          <cell r="AB95">
            <v>5.3390108090402878E-2</v>
          </cell>
          <cell r="AC95">
            <v>0.65713074803983895</v>
          </cell>
          <cell r="AD95">
            <v>0.19568567026194145</v>
          </cell>
          <cell r="AE95">
            <v>3.1828556936342886E-2</v>
          </cell>
          <cell r="AF95">
            <v>0</v>
          </cell>
          <cell r="AG95">
            <v>0.66745488487865601</v>
          </cell>
          <cell r="AH95">
            <v>9.6219931271477668E-2</v>
          </cell>
          <cell r="AI95">
            <v>0.39320449665277246</v>
          </cell>
          <cell r="AJ95">
            <v>0.10367170626349893</v>
          </cell>
          <cell r="AK95">
            <v>0.47295309691126003</v>
          </cell>
          <cell r="AL95">
            <v>0.59438377535101405</v>
          </cell>
          <cell r="AM95">
            <v>7.0000000000000007E-2</v>
          </cell>
          <cell r="AN95">
            <v>0</v>
          </cell>
          <cell r="AO95">
            <v>6.6666666666666666E-2</v>
          </cell>
          <cell r="AP95">
            <v>0</v>
          </cell>
          <cell r="AQ95">
            <v>0</v>
          </cell>
          <cell r="AR95">
            <v>1.9728729963008632E-2</v>
          </cell>
          <cell r="AS95">
            <v>0</v>
          </cell>
          <cell r="AT95">
            <v>0.29854893136244509</v>
          </cell>
          <cell r="AU95">
            <v>0.10810132122682475</v>
          </cell>
          <cell r="AV95">
            <v>0.18181818181818182</v>
          </cell>
          <cell r="AW95">
            <v>0.86622110408818231</v>
          </cell>
          <cell r="AX95">
            <v>0.2181818184</v>
          </cell>
          <cell r="AY95">
            <v>6.9678407350689142E-2</v>
          </cell>
          <cell r="AZ95">
            <v>0.10208444681988242</v>
          </cell>
          <cell r="BA95">
            <v>5.7079318013343219E-2</v>
          </cell>
          <cell r="BB95">
            <v>2.1276595744680854E-2</v>
          </cell>
          <cell r="BD95">
            <v>1.4975041597337767E-2</v>
          </cell>
          <cell r="BE95">
            <v>0.26415094376824499</v>
          </cell>
        </row>
        <row r="96">
          <cell r="A96">
            <v>138</v>
          </cell>
          <cell r="B96">
            <v>72030</v>
          </cell>
          <cell r="C96" t="str">
            <v>MONOPOLI</v>
          </cell>
          <cell r="D96" t="str">
            <v>PUGLIA</v>
          </cell>
          <cell r="E96">
            <v>67237</v>
          </cell>
          <cell r="F96">
            <v>3</v>
          </cell>
          <cell r="G96" t="str">
            <v>B</v>
          </cell>
          <cell r="H96">
            <v>1</v>
          </cell>
          <cell r="I96">
            <v>0.44736842105263158</v>
          </cell>
          <cell r="J96">
            <v>0.96697703289882064</v>
          </cell>
          <cell r="K96">
            <v>0.74519738230947852</v>
          </cell>
          <cell r="L96">
            <v>0.518804243008679</v>
          </cell>
          <cell r="M96">
            <v>0.3859470468431771</v>
          </cell>
          <cell r="N96">
            <v>1.2629130288815221E-2</v>
          </cell>
          <cell r="O96">
            <v>4.5454545454545456E-2</v>
          </cell>
          <cell r="P96">
            <v>0.29217654337962329</v>
          </cell>
          <cell r="Q96">
            <v>0.73851030110935034</v>
          </cell>
          <cell r="R96">
            <v>0.83094799489868221</v>
          </cell>
          <cell r="S96">
            <v>0.21649484536082475</v>
          </cell>
          <cell r="T96">
            <v>0.15662650602409639</v>
          </cell>
          <cell r="U96">
            <v>0.32222222222222219</v>
          </cell>
          <cell r="V96">
            <v>0</v>
          </cell>
          <cell r="W96">
            <v>1</v>
          </cell>
          <cell r="X96">
            <v>0</v>
          </cell>
          <cell r="Y96">
            <v>3.0303030303030304E-2</v>
          </cell>
          <cell r="Z96">
            <v>0.93081439877457239</v>
          </cell>
          <cell r="AA96">
            <v>0.58046767537826682</v>
          </cell>
          <cell r="AB96">
            <v>5.1097281362594171E-2</v>
          </cell>
          <cell r="AC96">
            <v>0.82856537401991937</v>
          </cell>
          <cell r="AD96">
            <v>6.3174114021571651E-2</v>
          </cell>
          <cell r="AE96">
            <v>4.6094344407811315E-2</v>
          </cell>
          <cell r="AF96">
            <v>0</v>
          </cell>
          <cell r="AG96">
            <v>0.80659614187927819</v>
          </cell>
          <cell r="AH96">
            <v>0.1718213058419244</v>
          </cell>
          <cell r="AI96">
            <v>0.63887836301629397</v>
          </cell>
          <cell r="AJ96">
            <v>6.2634989200863925E-2</v>
          </cell>
          <cell r="AK96">
            <v>0.62896306586043471</v>
          </cell>
          <cell r="AL96">
            <v>0.65678627145085811</v>
          </cell>
          <cell r="AM96">
            <v>0.17578947368421052</v>
          </cell>
          <cell r="AN96">
            <v>0.13333333333333333</v>
          </cell>
          <cell r="AO96">
            <v>0</v>
          </cell>
          <cell r="AP96">
            <v>0.23809523809523808</v>
          </cell>
          <cell r="AQ96">
            <v>4.5454545454545456E-2</v>
          </cell>
          <cell r="AR96">
            <v>0.14919852034525277</v>
          </cell>
          <cell r="AS96">
            <v>0</v>
          </cell>
          <cell r="AT96">
            <v>0.37033513257998341</v>
          </cell>
          <cell r="AU96">
            <v>0.1000269240627822</v>
          </cell>
          <cell r="AV96">
            <v>3.0303030303030304E-2</v>
          </cell>
          <cell r="AW96">
            <v>0.96197343987166151</v>
          </cell>
          <cell r="AX96">
            <v>0</v>
          </cell>
          <cell r="AY96">
            <v>0.1983154670750383</v>
          </cell>
          <cell r="AZ96">
            <v>0.90326028861571361</v>
          </cell>
          <cell r="BA96">
            <v>0.25055596738324687</v>
          </cell>
          <cell r="BB96">
            <v>0.1276595744680851</v>
          </cell>
          <cell r="BD96">
            <v>0.13061564059900166</v>
          </cell>
          <cell r="BE96">
            <v>1</v>
          </cell>
        </row>
        <row r="97">
          <cell r="A97">
            <v>75</v>
          </cell>
          <cell r="B97">
            <v>62043</v>
          </cell>
          <cell r="C97" t="str">
            <v>MONTESARCHIO</v>
          </cell>
          <cell r="D97" t="str">
            <v>CAMPANIA</v>
          </cell>
          <cell r="E97">
            <v>50212</v>
          </cell>
          <cell r="F97">
            <v>3</v>
          </cell>
          <cell r="G97" t="str">
            <v>B</v>
          </cell>
          <cell r="H97">
            <v>0.64</v>
          </cell>
          <cell r="I97">
            <v>0.36842105263157898</v>
          </cell>
          <cell r="J97">
            <v>0.96809435133457478</v>
          </cell>
          <cell r="K97">
            <v>0.5729364576736331</v>
          </cell>
          <cell r="L97">
            <v>0.44776599164255854</v>
          </cell>
          <cell r="M97">
            <v>0.66395112016293267</v>
          </cell>
          <cell r="N97">
            <v>1.8620812381097397E-2</v>
          </cell>
          <cell r="O97">
            <v>4.5454545454545456E-2</v>
          </cell>
          <cell r="P97">
            <v>0.40890966588752919</v>
          </cell>
          <cell r="Q97">
            <v>0.69413629160063395</v>
          </cell>
          <cell r="R97">
            <v>0.77667564120731203</v>
          </cell>
          <cell r="S97">
            <v>0.19293078055964655</v>
          </cell>
          <cell r="T97">
            <v>7.2289156626506021E-2</v>
          </cell>
          <cell r="U97">
            <v>6.6666666666666666E-2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0.99131988766913448</v>
          </cell>
          <cell r="AA97">
            <v>0.74415405777166421</v>
          </cell>
          <cell r="AB97">
            <v>2.2600720602685882E-2</v>
          </cell>
          <cell r="AC97">
            <v>0.8022886204704387</v>
          </cell>
          <cell r="AD97">
            <v>0.1263482280431433</v>
          </cell>
          <cell r="AE97">
            <v>7.9539690590920614E-2</v>
          </cell>
          <cell r="AF97">
            <v>0</v>
          </cell>
          <cell r="AG97">
            <v>0.66621032980709405</v>
          </cell>
          <cell r="AH97">
            <v>0.38487972508591067</v>
          </cell>
          <cell r="AI97">
            <v>0.24024251610458502</v>
          </cell>
          <cell r="AJ97">
            <v>5.6155507559395253E-2</v>
          </cell>
          <cell r="AK97">
            <v>0.86697172740643891</v>
          </cell>
          <cell r="AL97">
            <v>0.50650026001040049</v>
          </cell>
          <cell r="AM97">
            <v>3.5789473684210531E-2</v>
          </cell>
          <cell r="AN97">
            <v>6.6666666666666666E-2</v>
          </cell>
          <cell r="AO97">
            <v>3.3333333333333333E-2</v>
          </cell>
          <cell r="AP97">
            <v>0.15873015873015875</v>
          </cell>
          <cell r="AQ97">
            <v>4.5454545454545456E-2</v>
          </cell>
          <cell r="AR97">
            <v>2.712700369913687E-2</v>
          </cell>
          <cell r="AS97">
            <v>1.1740473738414007E-2</v>
          </cell>
          <cell r="AT97">
            <v>0.28488686456714596</v>
          </cell>
          <cell r="AU97">
            <v>0.34167582837920046</v>
          </cell>
          <cell r="AV97">
            <v>0.15151515151515152</v>
          </cell>
          <cell r="AW97">
            <v>0.69478138171568893</v>
          </cell>
          <cell r="AX97">
            <v>0.436363636</v>
          </cell>
          <cell r="AY97">
            <v>0.18453292496171519</v>
          </cell>
          <cell r="AZ97">
            <v>0.430251202565473</v>
          </cell>
          <cell r="BA97">
            <v>6.8939955522609342E-2</v>
          </cell>
          <cell r="BB97">
            <v>0.1276595744680851</v>
          </cell>
          <cell r="BD97">
            <v>4.4093178036605653E-2</v>
          </cell>
          <cell r="BE97">
            <v>0.22641509510323957</v>
          </cell>
        </row>
        <row r="98">
          <cell r="A98">
            <v>191</v>
          </cell>
          <cell r="B98">
            <v>85012</v>
          </cell>
          <cell r="C98" t="str">
            <v>MUSSOMELI</v>
          </cell>
          <cell r="D98" t="str">
            <v>SICILIA</v>
          </cell>
          <cell r="E98">
            <v>21332</v>
          </cell>
          <cell r="F98">
            <v>3</v>
          </cell>
          <cell r="G98" t="str">
            <v>B</v>
          </cell>
          <cell r="H98">
            <v>0</v>
          </cell>
          <cell r="I98">
            <v>0.42105263157894735</v>
          </cell>
          <cell r="J98">
            <v>0.99503414028553694</v>
          </cell>
          <cell r="K98">
            <v>0.7998733375554149</v>
          </cell>
          <cell r="L98">
            <v>0</v>
          </cell>
          <cell r="M98">
            <v>0.73676171079429731</v>
          </cell>
          <cell r="N98">
            <v>9.4663440282229138E-4</v>
          </cell>
          <cell r="O98">
            <v>4.5454545454545456E-2</v>
          </cell>
          <cell r="P98">
            <v>0.29066410009624644</v>
          </cell>
          <cell r="Q98">
            <v>0.3438985736925515</v>
          </cell>
          <cell r="R98">
            <v>0.46053563837324646</v>
          </cell>
          <cell r="S98">
            <v>0.11561119293078055</v>
          </cell>
          <cell r="T98">
            <v>7.2289156626506021E-2</v>
          </cell>
          <cell r="U98">
            <v>0.11111111111111112</v>
          </cell>
          <cell r="V98">
            <v>0</v>
          </cell>
          <cell r="W98">
            <v>0</v>
          </cell>
          <cell r="X98">
            <v>0</v>
          </cell>
          <cell r="Y98">
            <v>4.5454545454545456E-2</v>
          </cell>
          <cell r="Z98">
            <v>1</v>
          </cell>
          <cell r="AA98">
            <v>0.58596973865199431</v>
          </cell>
          <cell r="AB98">
            <v>1.1791680314444808E-2</v>
          </cell>
          <cell r="AC98">
            <v>0.77262131807586354</v>
          </cell>
          <cell r="AD98">
            <v>5.0847457627118647E-2</v>
          </cell>
          <cell r="AE98">
            <v>0.15267562769464876</v>
          </cell>
          <cell r="AF98">
            <v>0</v>
          </cell>
          <cell r="AG98">
            <v>0.82520224019912891</v>
          </cell>
          <cell r="AH98">
            <v>4.4673539518900345E-2</v>
          </cell>
          <cell r="AI98">
            <v>0.55121889604648222</v>
          </cell>
          <cell r="AJ98">
            <v>5.8315334773218146E-2</v>
          </cell>
          <cell r="AK98">
            <v>0.84879065206733129</v>
          </cell>
          <cell r="AL98">
            <v>0.17732709308372355</v>
          </cell>
          <cell r="AM98">
            <v>9.2105263157894732E-2</v>
          </cell>
          <cell r="AN98">
            <v>6.6666666666666666E-2</v>
          </cell>
          <cell r="AO98">
            <v>0</v>
          </cell>
          <cell r="AP98">
            <v>0.37301587301587297</v>
          </cell>
          <cell r="AQ98">
            <v>4.5454545454545456E-2</v>
          </cell>
          <cell r="AR98">
            <v>1.7262638717632554E-2</v>
          </cell>
          <cell r="AS98">
            <v>1.6889804325437692E-2</v>
          </cell>
          <cell r="AT98">
            <v>0.73688636101705662</v>
          </cell>
          <cell r="AU98">
            <v>0.67492335232186473</v>
          </cell>
          <cell r="AV98">
            <v>7.575757575757576E-2</v>
          </cell>
          <cell r="AW98">
            <v>0.91433246787265543</v>
          </cell>
          <cell r="AX98">
            <v>0</v>
          </cell>
          <cell r="AY98">
            <v>0.32465543644716699</v>
          </cell>
          <cell r="AZ98">
            <v>0.46231961517904874</v>
          </cell>
          <cell r="BA98">
            <v>3.3358042994810974E-2</v>
          </cell>
          <cell r="BB98">
            <v>0</v>
          </cell>
          <cell r="BD98">
            <v>1.08153078202995E-2</v>
          </cell>
          <cell r="BE98">
            <v>0.20440251567758397</v>
          </cell>
        </row>
        <row r="99">
          <cell r="A99">
            <v>158</v>
          </cell>
          <cell r="B99">
            <v>75052</v>
          </cell>
          <cell r="C99" t="str">
            <v>NARDÒ</v>
          </cell>
          <cell r="D99" t="str">
            <v>PUGLIA</v>
          </cell>
          <cell r="E99">
            <v>148900</v>
          </cell>
          <cell r="F99">
            <v>3</v>
          </cell>
          <cell r="G99" t="str">
            <v>B</v>
          </cell>
          <cell r="H99">
            <v>0.64</v>
          </cell>
          <cell r="I99">
            <v>0.23684210526315788</v>
          </cell>
          <cell r="J99">
            <v>0.9597765363128492</v>
          </cell>
          <cell r="K99">
            <v>0.907114207304201</v>
          </cell>
          <cell r="L99">
            <v>0.79974284795885564</v>
          </cell>
          <cell r="M99">
            <v>0.83961303462321768</v>
          </cell>
          <cell r="N99">
            <v>5.4270036636219036E-2</v>
          </cell>
          <cell r="O99">
            <v>0.18181818181818182</v>
          </cell>
          <cell r="P99">
            <v>0.64045098308813431</v>
          </cell>
          <cell r="Q99">
            <v>0.45007923930269406</v>
          </cell>
          <cell r="R99">
            <v>0.58650984837749753</v>
          </cell>
          <cell r="S99">
            <v>0.26141384388807065</v>
          </cell>
          <cell r="T99">
            <v>9.6385542168674704E-2</v>
          </cell>
          <cell r="U99">
            <v>5.5555555555555559E-2</v>
          </cell>
          <cell r="V99">
            <v>0</v>
          </cell>
          <cell r="W99">
            <v>0</v>
          </cell>
          <cell r="X99">
            <v>0</v>
          </cell>
          <cell r="Y99">
            <v>9.0909090909090912E-2</v>
          </cell>
          <cell r="Z99">
            <v>1</v>
          </cell>
          <cell r="AA99">
            <v>0.64718019257221449</v>
          </cell>
          <cell r="AB99">
            <v>9.5971175892564695E-2</v>
          </cell>
          <cell r="AC99">
            <v>0.80377198559016749</v>
          </cell>
          <cell r="AD99">
            <v>0.19260400616332821</v>
          </cell>
          <cell r="AE99">
            <v>6.2991377124017242E-2</v>
          </cell>
          <cell r="AF99">
            <v>0.21621621621621623</v>
          </cell>
          <cell r="AG99">
            <v>0.67884256378344754</v>
          </cell>
          <cell r="AH99">
            <v>0.15807560137457044</v>
          </cell>
          <cell r="AI99">
            <v>0.52961980548187448</v>
          </cell>
          <cell r="AJ99">
            <v>8.4233261339092869E-2</v>
          </cell>
          <cell r="AK99">
            <v>0.72816228141853245</v>
          </cell>
          <cell r="AL99">
            <v>0.6749869994799792</v>
          </cell>
          <cell r="AM99">
            <v>0.10526315789473684</v>
          </cell>
          <cell r="AN99">
            <v>0.13333333333333333</v>
          </cell>
          <cell r="AO99">
            <v>6.6666666666666666E-2</v>
          </cell>
          <cell r="AP99">
            <v>0.10317460317460318</v>
          </cell>
          <cell r="AQ99">
            <v>0</v>
          </cell>
          <cell r="AR99">
            <v>4.9321824907521579E-3</v>
          </cell>
          <cell r="AS99">
            <v>0.30607621009268798</v>
          </cell>
          <cell r="AT99">
            <v>0.24712249620306026</v>
          </cell>
          <cell r="AU99">
            <v>0.12358882470695405</v>
          </cell>
          <cell r="AV99">
            <v>0.21212121212121213</v>
          </cell>
          <cell r="AW99">
            <v>0.90210936748400794</v>
          </cell>
          <cell r="AX99">
            <v>0.58181818159999998</v>
          </cell>
          <cell r="AY99">
            <v>0.25114854517611029</v>
          </cell>
          <cell r="AZ99">
            <v>0.65847140566541951</v>
          </cell>
          <cell r="BA99">
            <v>0.32913269088213493</v>
          </cell>
          <cell r="BB99">
            <v>8.5106382978723416E-2</v>
          </cell>
          <cell r="BD99">
            <v>6.8219633943427616E-2</v>
          </cell>
          <cell r="BE99">
            <v>0.45283018916874335</v>
          </cell>
        </row>
        <row r="100">
          <cell r="A100">
            <v>111</v>
          </cell>
          <cell r="B100">
            <v>65078</v>
          </cell>
          <cell r="C100" t="str">
            <v>NOCERA INFERIORE</v>
          </cell>
          <cell r="D100" t="str">
            <v>CAMPANIA</v>
          </cell>
          <cell r="E100">
            <v>103047</v>
          </cell>
          <cell r="F100">
            <v>3</v>
          </cell>
          <cell r="G100" t="str">
            <v>B</v>
          </cell>
          <cell r="H100">
            <v>1</v>
          </cell>
          <cell r="I100">
            <v>0.36842105263157898</v>
          </cell>
          <cell r="J100">
            <v>0.81092489137181878</v>
          </cell>
          <cell r="K100">
            <v>0.94110196326789108</v>
          </cell>
          <cell r="L100">
            <v>0.43522982963677265</v>
          </cell>
          <cell r="M100">
            <v>0.32077393075356397</v>
          </cell>
          <cell r="N100">
            <v>1.2181496966550416E-3</v>
          </cell>
          <cell r="O100">
            <v>9.0909090909090912E-2</v>
          </cell>
          <cell r="P100">
            <v>0.37646088271689809</v>
          </cell>
          <cell r="Q100">
            <v>0.56418383518225035</v>
          </cell>
          <cell r="R100">
            <v>0.8962732039110104</v>
          </cell>
          <cell r="S100">
            <v>0.35125184094256257</v>
          </cell>
          <cell r="T100">
            <v>0.6144578313253013</v>
          </cell>
          <cell r="U100">
            <v>0.5</v>
          </cell>
          <cell r="V100">
            <v>0</v>
          </cell>
          <cell r="W100">
            <v>1</v>
          </cell>
          <cell r="X100">
            <v>0.42857142857142855</v>
          </cell>
          <cell r="Y100">
            <v>6.0606060606060608E-2</v>
          </cell>
          <cell r="Z100">
            <v>1</v>
          </cell>
          <cell r="AA100">
            <v>0.74759284731774411</v>
          </cell>
          <cell r="AB100">
            <v>4.3891254503766783E-2</v>
          </cell>
          <cell r="AC100">
            <v>0.86268277177368091</v>
          </cell>
          <cell r="AD100">
            <v>0.13559322033898305</v>
          </cell>
          <cell r="AE100">
            <v>3.6108293177783413E-2</v>
          </cell>
          <cell r="AF100">
            <v>0</v>
          </cell>
          <cell r="AG100">
            <v>0.65059116365899206</v>
          </cell>
          <cell r="AH100">
            <v>0.12371134020618556</v>
          </cell>
          <cell r="AI100">
            <v>0.4490337248957938</v>
          </cell>
          <cell r="AJ100">
            <v>3.4557235421166316E-2</v>
          </cell>
          <cell r="AK100">
            <v>0.63184343847033841</v>
          </cell>
          <cell r="AL100">
            <v>0.91107644305772228</v>
          </cell>
          <cell r="AM100">
            <v>0.16947368421052633</v>
          </cell>
          <cell r="AN100">
            <v>6.6666666666666666E-2</v>
          </cell>
          <cell r="AO100">
            <v>0.16666666666666666</v>
          </cell>
          <cell r="AP100">
            <v>7.9365079365079375E-2</v>
          </cell>
          <cell r="AQ100">
            <v>4.5454545454545456E-2</v>
          </cell>
          <cell r="AR100">
            <v>0.13440197287299632</v>
          </cell>
          <cell r="AS100">
            <v>0</v>
          </cell>
          <cell r="AT100">
            <v>0.34863564883005527</v>
          </cell>
          <cell r="AU100">
            <v>0.15596186499873935</v>
          </cell>
          <cell r="AV100">
            <v>0.10606060606060606</v>
          </cell>
          <cell r="AW100">
            <v>0.58830445348036497</v>
          </cell>
          <cell r="AX100">
            <v>0.32</v>
          </cell>
          <cell r="AY100">
            <v>0.13093415007656969</v>
          </cell>
          <cell r="AZ100">
            <v>0.46338856226616787</v>
          </cell>
          <cell r="BA100">
            <v>3.5581912527798368E-2</v>
          </cell>
          <cell r="BB100">
            <v>8.5106382978723416E-2</v>
          </cell>
          <cell r="BD100">
            <v>7.5707154742096494E-2</v>
          </cell>
          <cell r="BE100">
            <v>0.25283018896119619</v>
          </cell>
        </row>
        <row r="101">
          <cell r="A101">
            <v>87</v>
          </cell>
          <cell r="B101">
            <v>63050</v>
          </cell>
          <cell r="C101" t="str">
            <v>NOLA</v>
          </cell>
          <cell r="D101" t="str">
            <v>CAMPANIA</v>
          </cell>
          <cell r="E101">
            <v>131840</v>
          </cell>
          <cell r="F101">
            <v>3</v>
          </cell>
          <cell r="G101" t="str">
            <v>B</v>
          </cell>
          <cell r="H101">
            <v>1</v>
          </cell>
          <cell r="I101">
            <v>0.36842105263157898</v>
          </cell>
          <cell r="J101">
            <v>0.87684667908131597</v>
          </cell>
          <cell r="K101">
            <v>0.91598057842516367</v>
          </cell>
          <cell r="L101">
            <v>0.44615879138540659</v>
          </cell>
          <cell r="M101">
            <v>0.44704684317718946</v>
          </cell>
          <cell r="N101">
            <v>9.7745505779790083E-3</v>
          </cell>
          <cell r="O101">
            <v>9.0909090909090912E-2</v>
          </cell>
          <cell r="P101">
            <v>0.55286676749621888</v>
          </cell>
          <cell r="Q101">
            <v>0.66402535657686212</v>
          </cell>
          <cell r="R101">
            <v>0.86424826413490152</v>
          </cell>
          <cell r="S101">
            <v>0.37628865979381443</v>
          </cell>
          <cell r="T101">
            <v>0.22891566265060243</v>
          </cell>
          <cell r="U101">
            <v>0.52222222222222214</v>
          </cell>
          <cell r="V101">
            <v>0</v>
          </cell>
          <cell r="W101">
            <v>1</v>
          </cell>
          <cell r="X101">
            <v>0.42857142857142855</v>
          </cell>
          <cell r="Y101">
            <v>0.12121212121212122</v>
          </cell>
          <cell r="Z101">
            <v>1</v>
          </cell>
          <cell r="AA101">
            <v>0.74828060522696016</v>
          </cell>
          <cell r="AB101">
            <v>6.7147068457255168E-2</v>
          </cell>
          <cell r="AC101">
            <v>0.81161262979444793</v>
          </cell>
          <cell r="AD101">
            <v>0.19414483821263481</v>
          </cell>
          <cell r="AE101">
            <v>5.3607659142784668E-2</v>
          </cell>
          <cell r="AF101">
            <v>0</v>
          </cell>
          <cell r="AG101">
            <v>0.5131922837585563</v>
          </cell>
          <cell r="AH101">
            <v>0.13745704467353953</v>
          </cell>
          <cell r="AI101">
            <v>0.44991789819376032</v>
          </cell>
          <cell r="AJ101">
            <v>6.2634989200863925E-2</v>
          </cell>
          <cell r="AK101">
            <v>0.69112600098055244</v>
          </cell>
          <cell r="AL101">
            <v>0.68174726989079559</v>
          </cell>
          <cell r="AM101">
            <v>6.4210526315789468E-2</v>
          </cell>
          <cell r="AN101">
            <v>6.6666666666666666E-2</v>
          </cell>
          <cell r="AO101">
            <v>3.3333333333333333E-2</v>
          </cell>
          <cell r="AP101">
            <v>6.3492063492063489E-2</v>
          </cell>
          <cell r="AQ101">
            <v>4.5454545454545456E-2</v>
          </cell>
          <cell r="AR101">
            <v>4.9321824907521579E-3</v>
          </cell>
          <cell r="AS101">
            <v>0.2302780638516993</v>
          </cell>
          <cell r="AT101">
            <v>0.23984300730155067</v>
          </cell>
          <cell r="AU101">
            <v>0.16611087375787764</v>
          </cell>
          <cell r="AV101">
            <v>0.24242424242424243</v>
          </cell>
          <cell r="AW101">
            <v>0.50093141855882317</v>
          </cell>
          <cell r="AX101">
            <v>0</v>
          </cell>
          <cell r="AY101">
            <v>9.2649310872894339E-2</v>
          </cell>
          <cell r="AZ101">
            <v>0.44895777659005887</v>
          </cell>
          <cell r="BA101">
            <v>7.1163825055596736E-2</v>
          </cell>
          <cell r="BB101">
            <v>6.3829787234042548E-2</v>
          </cell>
          <cell r="BD101">
            <v>5.4908485856905144E-2</v>
          </cell>
          <cell r="BE101">
            <v>0.25283018896119619</v>
          </cell>
        </row>
        <row r="102">
          <cell r="A102">
            <v>209</v>
          </cell>
          <cell r="B102">
            <v>89013</v>
          </cell>
          <cell r="C102" t="str">
            <v>NOTO</v>
          </cell>
          <cell r="D102" t="str">
            <v>SICILIA</v>
          </cell>
          <cell r="E102">
            <v>114998</v>
          </cell>
          <cell r="F102">
            <v>3</v>
          </cell>
          <cell r="G102" t="str">
            <v>B</v>
          </cell>
          <cell r="H102">
            <v>0</v>
          </cell>
          <cell r="I102">
            <v>0.39473684210526316</v>
          </cell>
          <cell r="J102">
            <v>0.97877094972067036</v>
          </cell>
          <cell r="K102">
            <v>0.800928857926958</v>
          </cell>
          <cell r="L102">
            <v>0.62166505946640926</v>
          </cell>
          <cell r="M102">
            <v>0.56008146639511203</v>
          </cell>
          <cell r="N102">
            <v>2.8254101623771531E-2</v>
          </cell>
          <cell r="O102">
            <v>9.0909090909090912E-2</v>
          </cell>
          <cell r="P102">
            <v>0.50818094321462948</v>
          </cell>
          <cell r="Q102">
            <v>0.61648177496038037</v>
          </cell>
          <cell r="R102">
            <v>0.59047754003117481</v>
          </cell>
          <cell r="S102">
            <v>7.9528718703976445E-2</v>
          </cell>
          <cell r="T102">
            <v>3.614457831325301E-2</v>
          </cell>
          <cell r="U102">
            <v>0.17777777777777778</v>
          </cell>
          <cell r="V102">
            <v>0</v>
          </cell>
          <cell r="W102">
            <v>1</v>
          </cell>
          <cell r="X102">
            <v>0.42857142857142855</v>
          </cell>
          <cell r="Y102">
            <v>6.0606060606060608E-2</v>
          </cell>
          <cell r="Z102">
            <v>0.99565994383456724</v>
          </cell>
          <cell r="AA102">
            <v>0.70495185694635476</v>
          </cell>
          <cell r="AB102">
            <v>7.3698001965280049E-2</v>
          </cell>
          <cell r="AC102">
            <v>0.72049162958253876</v>
          </cell>
          <cell r="AD102">
            <v>0.17719568567026195</v>
          </cell>
          <cell r="AE102">
            <v>5.7950798884098403E-2</v>
          </cell>
          <cell r="AF102">
            <v>0</v>
          </cell>
          <cell r="AG102">
            <v>0.9032980709396391</v>
          </cell>
          <cell r="AH102">
            <v>0.18556701030927836</v>
          </cell>
          <cell r="AI102">
            <v>0.34545913856258675</v>
          </cell>
          <cell r="AJ102">
            <v>6.6954643628509725E-2</v>
          </cell>
          <cell r="AK102">
            <v>0.7991093315901292</v>
          </cell>
          <cell r="AL102">
            <v>0.38481539261570474</v>
          </cell>
          <cell r="AM102">
            <v>8.7894736842105262E-2</v>
          </cell>
          <cell r="AN102">
            <v>0.13333333333333333</v>
          </cell>
          <cell r="AO102">
            <v>0</v>
          </cell>
          <cell r="AP102">
            <v>0.13492063492063494</v>
          </cell>
          <cell r="AQ102">
            <v>9.0909090909090912E-2</v>
          </cell>
          <cell r="AR102">
            <v>1.7262638717632554E-2</v>
          </cell>
          <cell r="AS102">
            <v>0</v>
          </cell>
          <cell r="AT102">
            <v>0.62731019552382539</v>
          </cell>
          <cell r="AU102">
            <v>0.24371059416985924</v>
          </cell>
          <cell r="AV102">
            <v>0.12121212121212122</v>
          </cell>
          <cell r="AW102">
            <v>0.96647087696411382</v>
          </cell>
          <cell r="AX102">
            <v>0.3</v>
          </cell>
          <cell r="AY102">
            <v>0.23277182235834612</v>
          </cell>
          <cell r="AZ102">
            <v>0.3399251737039018</v>
          </cell>
          <cell r="BA102">
            <v>0.22831727205337288</v>
          </cell>
          <cell r="BB102">
            <v>6.3829787234042548E-2</v>
          </cell>
          <cell r="BD102">
            <v>2.4958402662229619E-2</v>
          </cell>
          <cell r="BE102">
            <v>0.53301886810074761</v>
          </cell>
        </row>
        <row r="103">
          <cell r="A103">
            <v>112</v>
          </cell>
          <cell r="B103">
            <v>65083</v>
          </cell>
          <cell r="C103" t="str">
            <v>OLIVETO CITRA</v>
          </cell>
          <cell r="D103" t="str">
            <v>CAMPANIA</v>
          </cell>
          <cell r="E103">
            <v>14977</v>
          </cell>
          <cell r="F103">
            <v>3</v>
          </cell>
          <cell r="G103" t="str">
            <v>B</v>
          </cell>
          <cell r="H103">
            <v>0</v>
          </cell>
          <cell r="I103">
            <v>0.21052631578947367</v>
          </cell>
          <cell r="J103">
            <v>0.99466170080695215</v>
          </cell>
          <cell r="K103">
            <v>9.0985856027021222E-2</v>
          </cell>
          <cell r="L103">
            <v>0.55544840887174551</v>
          </cell>
          <cell r="M103">
            <v>0.54684317718940911</v>
          </cell>
          <cell r="N103">
            <v>3.8131387718335907E-2</v>
          </cell>
          <cell r="O103">
            <v>0</v>
          </cell>
          <cell r="P103">
            <v>0.97016361886429281</v>
          </cell>
          <cell r="Q103">
            <v>0.56735340729001582</v>
          </cell>
          <cell r="R103">
            <v>0.70908317982145397</v>
          </cell>
          <cell r="S103">
            <v>0.10382916053019146</v>
          </cell>
          <cell r="T103">
            <v>0</v>
          </cell>
          <cell r="U103">
            <v>0.3</v>
          </cell>
          <cell r="V103">
            <v>0</v>
          </cell>
          <cell r="W103">
            <v>0</v>
          </cell>
          <cell r="X103">
            <v>0.14285714285714285</v>
          </cell>
          <cell r="Y103">
            <v>1.5151515151515152E-2</v>
          </cell>
          <cell r="Z103">
            <v>0.53331631350523356</v>
          </cell>
          <cell r="AA103">
            <v>0.61898211829436023</v>
          </cell>
          <cell r="AB103">
            <v>7.2060268588273815E-3</v>
          </cell>
          <cell r="AC103">
            <v>0.7177368086458995</v>
          </cell>
          <cell r="AD103">
            <v>3.2357473035439135E-2</v>
          </cell>
          <cell r="AE103">
            <v>2.0574435708851129E-2</v>
          </cell>
          <cell r="AF103">
            <v>0</v>
          </cell>
          <cell r="AG103">
            <v>0.60342252644679528</v>
          </cell>
          <cell r="AH103">
            <v>0.14776632302405499</v>
          </cell>
          <cell r="AI103">
            <v>0.19792850827333588</v>
          </cell>
          <cell r="AJ103">
            <v>6.4794816414686825E-3</v>
          </cell>
          <cell r="AK103">
            <v>0.94088086288609252</v>
          </cell>
          <cell r="AL103">
            <v>0.25065002600104003</v>
          </cell>
          <cell r="AM103">
            <v>0.25578947368421057</v>
          </cell>
          <cell r="AN103">
            <v>6.6666666666666666E-2</v>
          </cell>
          <cell r="AO103">
            <v>0</v>
          </cell>
          <cell r="AP103">
            <v>0.53174603174603174</v>
          </cell>
          <cell r="AQ103">
            <v>4.5454545454545456E-2</v>
          </cell>
          <cell r="AR103">
            <v>9.8643649815043172E-2</v>
          </cell>
          <cell r="AS103">
            <v>0</v>
          </cell>
          <cell r="AT103">
            <v>0.64871695271062524</v>
          </cell>
          <cell r="AU103">
            <v>0.66713883968285348</v>
          </cell>
          <cell r="AV103">
            <v>0.10606060606060606</v>
          </cell>
          <cell r="AW103">
            <v>0.84168846642208028</v>
          </cell>
          <cell r="AX103">
            <v>0</v>
          </cell>
          <cell r="AY103">
            <v>0.22817764165390508</v>
          </cell>
          <cell r="AZ103">
            <v>0.34259754142169963</v>
          </cell>
          <cell r="BA103">
            <v>4.447739065974796E-3</v>
          </cell>
          <cell r="BB103">
            <v>0.14893617021276598</v>
          </cell>
          <cell r="BD103">
            <v>2.4958402662229612E-3</v>
          </cell>
          <cell r="BE103">
            <v>0.25876010839292068</v>
          </cell>
        </row>
        <row r="104">
          <cell r="A104">
            <v>151</v>
          </cell>
          <cell r="B104">
            <v>74012</v>
          </cell>
          <cell r="C104" t="str">
            <v>OSTUNI</v>
          </cell>
          <cell r="D104" t="str">
            <v>PUGLIA</v>
          </cell>
          <cell r="E104">
            <v>99719</v>
          </cell>
          <cell r="F104">
            <v>3</v>
          </cell>
          <cell r="G104" t="str">
            <v>B</v>
          </cell>
          <cell r="H104">
            <v>1</v>
          </cell>
          <cell r="I104">
            <v>0.42105263157894735</v>
          </cell>
          <cell r="J104">
            <v>0.97839851024208568</v>
          </cell>
          <cell r="K104">
            <v>0.65357821405953131</v>
          </cell>
          <cell r="L104">
            <v>0.74927675988428122</v>
          </cell>
          <cell r="M104">
            <v>0.50865580448065151</v>
          </cell>
          <cell r="N104">
            <v>4.5286182623388106E-2</v>
          </cell>
          <cell r="O104">
            <v>0.18181818181818182</v>
          </cell>
          <cell r="P104">
            <v>0.48466932490031622</v>
          </cell>
          <cell r="Q104">
            <v>0.70047543581616489</v>
          </cell>
          <cell r="R104">
            <v>0.4694629445940201</v>
          </cell>
          <cell r="S104">
            <v>0.21575846833578793</v>
          </cell>
          <cell r="T104">
            <v>0.13253012048192772</v>
          </cell>
          <cell r="U104">
            <v>0.28888888888888892</v>
          </cell>
          <cell r="V104">
            <v>0</v>
          </cell>
          <cell r="W104">
            <v>1</v>
          </cell>
          <cell r="X104">
            <v>0</v>
          </cell>
          <cell r="Y104">
            <v>9.0909090909090912E-2</v>
          </cell>
          <cell r="Z104">
            <v>0.93030380393158041</v>
          </cell>
          <cell r="AA104">
            <v>0.574965612104539</v>
          </cell>
          <cell r="AB104">
            <v>6.2888961677038974E-2</v>
          </cell>
          <cell r="AC104">
            <v>0.81627463445645254</v>
          </cell>
          <cell r="AD104">
            <v>0.10785824345146379</v>
          </cell>
          <cell r="AE104">
            <v>4.5587116408825769E-2</v>
          </cell>
          <cell r="AF104">
            <v>0</v>
          </cell>
          <cell r="AG104">
            <v>0.82713130056004991</v>
          </cell>
          <cell r="AH104">
            <v>0.11340206185567012</v>
          </cell>
          <cell r="AI104">
            <v>0.34975369458128075</v>
          </cell>
          <cell r="AJ104">
            <v>4.1036717062634988E-2</v>
          </cell>
          <cell r="AK104">
            <v>0.62073051152149039</v>
          </cell>
          <cell r="AL104">
            <v>0.56318252730109208</v>
          </cell>
          <cell r="AM104">
            <v>0.13526315789473684</v>
          </cell>
          <cell r="AN104">
            <v>0.2</v>
          </cell>
          <cell r="AO104">
            <v>6.6666666666666666E-2</v>
          </cell>
          <cell r="AP104">
            <v>0.23809523809523808</v>
          </cell>
          <cell r="AQ104">
            <v>4.5454545454545456E-2</v>
          </cell>
          <cell r="AR104">
            <v>5.3020961775585698E-2</v>
          </cell>
          <cell r="AS104">
            <v>0</v>
          </cell>
          <cell r="AT104">
            <v>0.14868108577663033</v>
          </cell>
          <cell r="AU104">
            <v>0.12389620603813735</v>
          </cell>
          <cell r="AV104">
            <v>0.10606060606060606</v>
          </cell>
          <cell r="AW104">
            <v>0.96906274343996535</v>
          </cell>
          <cell r="AX104">
            <v>0</v>
          </cell>
          <cell r="AY104">
            <v>0.26799387442572742</v>
          </cell>
          <cell r="AZ104">
            <v>0.78033137359700699</v>
          </cell>
          <cell r="BA104">
            <v>0.11415863602668644</v>
          </cell>
          <cell r="BB104">
            <v>8.5106382978723416E-2</v>
          </cell>
          <cell r="BD104">
            <v>2.4126455906821963E-2</v>
          </cell>
          <cell r="BE104">
            <v>0.94811320756674966</v>
          </cell>
        </row>
        <row r="105">
          <cell r="A105">
            <v>113</v>
          </cell>
          <cell r="B105">
            <v>65087</v>
          </cell>
          <cell r="C105" t="str">
            <v>PADULA</v>
          </cell>
          <cell r="D105" t="str">
            <v>CAMPANIA</v>
          </cell>
          <cell r="E105">
            <v>18423</v>
          </cell>
          <cell r="F105">
            <v>3</v>
          </cell>
          <cell r="G105" t="str">
            <v>B</v>
          </cell>
          <cell r="H105">
            <v>0</v>
          </cell>
          <cell r="I105">
            <v>0.34210526315789475</v>
          </cell>
          <cell r="J105">
            <v>0.994413407821229</v>
          </cell>
          <cell r="K105">
            <v>0.28667933291112518</v>
          </cell>
          <cell r="L105">
            <v>0.67470266795242684</v>
          </cell>
          <cell r="M105">
            <v>0.69093686354378814</v>
          </cell>
          <cell r="N105">
            <v>1.2698843675069576E-2</v>
          </cell>
          <cell r="O105">
            <v>0</v>
          </cell>
          <cell r="P105">
            <v>0.36119895503918603</v>
          </cell>
          <cell r="Q105">
            <v>0.66244057052297944</v>
          </cell>
          <cell r="R105">
            <v>0.66232109961740115</v>
          </cell>
          <cell r="S105">
            <v>8.3946980854197356E-2</v>
          </cell>
          <cell r="T105">
            <v>7.2289156626506021E-2</v>
          </cell>
          <cell r="U105">
            <v>0.38888888888888884</v>
          </cell>
          <cell r="V105">
            <v>0</v>
          </cell>
          <cell r="W105">
            <v>0</v>
          </cell>
          <cell r="X105">
            <v>0.2857142857142857</v>
          </cell>
          <cell r="Y105">
            <v>0</v>
          </cell>
          <cell r="Z105">
            <v>0.95634414092417663</v>
          </cell>
          <cell r="AA105">
            <v>0.62585969738651992</v>
          </cell>
          <cell r="AB105">
            <v>6.550933508024894E-3</v>
          </cell>
          <cell r="AC105">
            <v>0.89828353464717103</v>
          </cell>
          <cell r="AD105">
            <v>2.9275808936825885E-2</v>
          </cell>
          <cell r="AE105">
            <v>4.9042607151914788E-2</v>
          </cell>
          <cell r="AF105">
            <v>0</v>
          </cell>
          <cell r="AG105">
            <v>0.62557560672059742</v>
          </cell>
          <cell r="AH105">
            <v>0.32646048109965631</v>
          </cell>
          <cell r="AI105">
            <v>0.62548945307565995</v>
          </cell>
          <cell r="AJ105">
            <v>3.8876889848812095E-2</v>
          </cell>
          <cell r="AK105">
            <v>0.91103529988560217</v>
          </cell>
          <cell r="AL105">
            <v>0.40353614144565791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0.20329557157569517</v>
          </cell>
          <cell r="AT105">
            <v>0.18722075223390047</v>
          </cell>
          <cell r="AU105">
            <v>0.43330195898795931</v>
          </cell>
          <cell r="AV105">
            <v>7.575757575757576E-2</v>
          </cell>
          <cell r="AW105">
            <v>0.93560594882529147</v>
          </cell>
          <cell r="AX105">
            <v>0</v>
          </cell>
          <cell r="AY105">
            <v>0.17611026033690658</v>
          </cell>
          <cell r="AZ105">
            <v>0.58845537145911286</v>
          </cell>
          <cell r="BA105">
            <v>1.630837657524092E-2</v>
          </cell>
          <cell r="BB105">
            <v>0.46808510638297873</v>
          </cell>
          <cell r="BD105">
            <v>4.9916805324459225E-3</v>
          </cell>
          <cell r="BE105">
            <v>0.33584905685439659</v>
          </cell>
        </row>
        <row r="106">
          <cell r="A106">
            <v>114</v>
          </cell>
          <cell r="B106">
            <v>65088</v>
          </cell>
          <cell r="C106" t="str">
            <v>PAGANI</v>
          </cell>
          <cell r="D106" t="str">
            <v>CAMPANIA</v>
          </cell>
          <cell r="E106">
            <v>91732</v>
          </cell>
          <cell r="F106">
            <v>3</v>
          </cell>
          <cell r="G106" t="str">
            <v>B</v>
          </cell>
          <cell r="H106">
            <v>1</v>
          </cell>
          <cell r="I106">
            <v>0.52631578947368418</v>
          </cell>
          <cell r="J106">
            <v>0.78472998137802608</v>
          </cell>
          <cell r="K106">
            <v>0.90331433396664562</v>
          </cell>
          <cell r="L106">
            <v>0.42655094824815171</v>
          </cell>
          <cell r="M106">
            <v>0.15835030549898163</v>
          </cell>
          <cell r="N106">
            <v>4.1956451148344584E-3</v>
          </cell>
          <cell r="O106">
            <v>4.5454545454545456E-2</v>
          </cell>
          <cell r="P106">
            <v>0.60360236491131591</v>
          </cell>
          <cell r="Q106">
            <v>0.78288431061806651</v>
          </cell>
          <cell r="R106">
            <v>0.85390392518067171</v>
          </cell>
          <cell r="S106">
            <v>0.47128129602356411</v>
          </cell>
          <cell r="T106">
            <v>0.19277108433734941</v>
          </cell>
          <cell r="U106">
            <v>0.45555555555555549</v>
          </cell>
          <cell r="V106">
            <v>0</v>
          </cell>
          <cell r="W106">
            <v>1</v>
          </cell>
          <cell r="X106">
            <v>0.42857142857142855</v>
          </cell>
          <cell r="Y106">
            <v>3.0303030303030304E-2</v>
          </cell>
          <cell r="Z106">
            <v>0.93949451110543791</v>
          </cell>
          <cell r="AA106">
            <v>0.83493810178817041</v>
          </cell>
          <cell r="AB106">
            <v>3.8978054372748115E-2</v>
          </cell>
          <cell r="AC106">
            <v>0.77940241576605218</v>
          </cell>
          <cell r="AD106">
            <v>0.10785824345146379</v>
          </cell>
          <cell r="AE106">
            <v>2.8499873193000253E-2</v>
          </cell>
          <cell r="AF106">
            <v>0</v>
          </cell>
          <cell r="AG106">
            <v>0.72115743621655259</v>
          </cell>
          <cell r="AH106">
            <v>9.6219931271477668E-2</v>
          </cell>
          <cell r="AI106">
            <v>0.65883541745610708</v>
          </cell>
          <cell r="AJ106">
            <v>1</v>
          </cell>
          <cell r="AK106">
            <v>0.56028354306259198</v>
          </cell>
          <cell r="AL106">
            <v>0.8611544461778472</v>
          </cell>
          <cell r="AM106">
            <v>3.1578947368421054E-2</v>
          </cell>
          <cell r="AN106">
            <v>6.6666666666666666E-2</v>
          </cell>
          <cell r="AO106">
            <v>0</v>
          </cell>
          <cell r="AP106">
            <v>8.7301587301587297E-2</v>
          </cell>
          <cell r="AQ106">
            <v>4.5454545454545456E-2</v>
          </cell>
          <cell r="AR106">
            <v>1.2330456226880396E-2</v>
          </cell>
          <cell r="AS106">
            <v>1.5447991761071062E-2</v>
          </cell>
          <cell r="AT106">
            <v>9.9169616698410595E-2</v>
          </cell>
          <cell r="AU106">
            <v>9.7497457123392334E-2</v>
          </cell>
          <cell r="AV106">
            <v>6.0606060606060608E-2</v>
          </cell>
          <cell r="AW106">
            <v>0.41764109432185803</v>
          </cell>
          <cell r="AX106">
            <v>0</v>
          </cell>
          <cell r="AY106">
            <v>0.11332312404287903</v>
          </cell>
          <cell r="AZ106">
            <v>0.43773383217530737</v>
          </cell>
          <cell r="BA106">
            <v>1.9273535952557451E-2</v>
          </cell>
          <cell r="BB106">
            <v>6.3829787234042548E-2</v>
          </cell>
          <cell r="BD106">
            <v>6.4891846921797003E-2</v>
          </cell>
          <cell r="BE106">
            <v>0.33584905685439659</v>
          </cell>
        </row>
        <row r="107">
          <cell r="A107">
            <v>202</v>
          </cell>
          <cell r="B107">
            <v>87032</v>
          </cell>
          <cell r="C107" t="str">
            <v>PALAGONIA</v>
          </cell>
          <cell r="D107" t="str">
            <v>SICILIA</v>
          </cell>
          <cell r="E107">
            <v>65002</v>
          </cell>
          <cell r="F107">
            <v>3</v>
          </cell>
          <cell r="G107" t="str">
            <v>B</v>
          </cell>
          <cell r="H107">
            <v>0</v>
          </cell>
          <cell r="I107">
            <v>0.34210526315789475</v>
          </cell>
          <cell r="J107">
            <v>0.97926753569211666</v>
          </cell>
          <cell r="K107">
            <v>0.91492505805362045</v>
          </cell>
          <cell r="L107">
            <v>0.66216650594664084</v>
          </cell>
          <cell r="M107">
            <v>0.35132382892057018</v>
          </cell>
          <cell r="N107">
            <v>6.2375135069685868E-4</v>
          </cell>
          <cell r="O107">
            <v>4.5454545454545456E-2</v>
          </cell>
          <cell r="P107">
            <v>0.43365873779733266</v>
          </cell>
          <cell r="Q107">
            <v>0.51822503961965127</v>
          </cell>
          <cell r="R107">
            <v>0.73699872467053995</v>
          </cell>
          <cell r="S107">
            <v>3.1664212076583209E-2</v>
          </cell>
          <cell r="T107">
            <v>4.8192771084337352E-2</v>
          </cell>
          <cell r="U107">
            <v>0.13333333333333333</v>
          </cell>
          <cell r="V107">
            <v>0</v>
          </cell>
          <cell r="W107">
            <v>0</v>
          </cell>
          <cell r="X107">
            <v>0</v>
          </cell>
          <cell r="Y107">
            <v>4.5454545454545456E-2</v>
          </cell>
          <cell r="Z107">
            <v>0.92826142455961191</v>
          </cell>
          <cell r="AA107">
            <v>0.81843191196698761</v>
          </cell>
          <cell r="AB107">
            <v>3.5702587618735661E-2</v>
          </cell>
          <cell r="AC107">
            <v>0.56982411527866073</v>
          </cell>
          <cell r="AD107">
            <v>0.10169491525423729</v>
          </cell>
          <cell r="AE107">
            <v>7.2755516104488979E-2</v>
          </cell>
          <cell r="AF107">
            <v>0</v>
          </cell>
          <cell r="AG107">
            <v>0.81456129433727453</v>
          </cell>
          <cell r="AH107">
            <v>0.2061855670103093</v>
          </cell>
          <cell r="AI107">
            <v>0.53328280914487813</v>
          </cell>
          <cell r="AJ107">
            <v>9.2872570194384454E-2</v>
          </cell>
          <cell r="AK107">
            <v>0.74946886746200347</v>
          </cell>
          <cell r="AL107">
            <v>0.29329173166926681</v>
          </cell>
          <cell r="AM107">
            <v>0.21000000000000002</v>
          </cell>
          <cell r="AN107">
            <v>6.6666666666666666E-2</v>
          </cell>
          <cell r="AO107">
            <v>0</v>
          </cell>
          <cell r="AP107">
            <v>0.11904761904761904</v>
          </cell>
          <cell r="AQ107">
            <v>4.5454545454545456E-2</v>
          </cell>
          <cell r="AR107">
            <v>8.6313193588162772E-3</v>
          </cell>
          <cell r="AS107">
            <v>0</v>
          </cell>
          <cell r="AT107">
            <v>0.56430850728979542</v>
          </cell>
          <cell r="AU107">
            <v>0.25160871240949462</v>
          </cell>
          <cell r="AV107">
            <v>9.0909090909090912E-2</v>
          </cell>
          <cell r="AW107">
            <v>0.9652017455746581</v>
          </cell>
          <cell r="AX107">
            <v>0.22857142879999998</v>
          </cell>
          <cell r="AY107">
            <v>0.19295558958652376</v>
          </cell>
          <cell r="AZ107">
            <v>0.29502939604489592</v>
          </cell>
          <cell r="BA107">
            <v>6.1527057079318014E-2</v>
          </cell>
          <cell r="BB107">
            <v>0.31914893617021278</v>
          </cell>
          <cell r="BD107">
            <v>7.4875207986688837E-3</v>
          </cell>
          <cell r="BE107">
            <v>0.31805929959695878</v>
          </cell>
        </row>
        <row r="108">
          <cell r="A108">
            <v>46</v>
          </cell>
          <cell r="B108">
            <v>80057</v>
          </cell>
          <cell r="C108" t="str">
            <v>PALMI</v>
          </cell>
          <cell r="D108" t="str">
            <v>CALABRIA</v>
          </cell>
          <cell r="E108">
            <v>45740</v>
          </cell>
          <cell r="F108">
            <v>3</v>
          </cell>
          <cell r="G108" t="str">
            <v>B</v>
          </cell>
          <cell r="H108">
            <v>0.09</v>
          </cell>
          <cell r="I108">
            <v>0.42105263157894735</v>
          </cell>
          <cell r="J108">
            <v>0.98435754189944136</v>
          </cell>
          <cell r="K108">
            <v>0.94511294067975504</v>
          </cell>
          <cell r="L108">
            <v>0.62391513982642233</v>
          </cell>
          <cell r="M108">
            <v>0.36914460285132383</v>
          </cell>
          <cell r="N108">
            <v>3.4983277960112934E-2</v>
          </cell>
          <cell r="O108">
            <v>9.0909090909090912E-2</v>
          </cell>
          <cell r="P108">
            <v>0.38484806819744261</v>
          </cell>
          <cell r="Q108">
            <v>0.67828843106180658</v>
          </cell>
          <cell r="R108">
            <v>0.67748334986538195</v>
          </cell>
          <cell r="S108">
            <v>0.10751104565537555</v>
          </cell>
          <cell r="T108">
            <v>0.13253012048192772</v>
          </cell>
          <cell r="U108">
            <v>0.55555555555555558</v>
          </cell>
          <cell r="V108">
            <v>0</v>
          </cell>
          <cell r="W108">
            <v>1</v>
          </cell>
          <cell r="X108">
            <v>0.2857142857142857</v>
          </cell>
          <cell r="Y108">
            <v>4.5454545454545456E-2</v>
          </cell>
          <cell r="Z108">
            <v>0.99438345672708706</v>
          </cell>
          <cell r="AA108">
            <v>0.77579092159559826</v>
          </cell>
          <cell r="AB108">
            <v>0.31313462168358985</v>
          </cell>
          <cell r="AC108">
            <v>0.24772197499470222</v>
          </cell>
          <cell r="AD108">
            <v>9.2449922958397532E-2</v>
          </cell>
          <cell r="AE108">
            <v>3.71861526756277E-2</v>
          </cell>
          <cell r="AF108">
            <v>0</v>
          </cell>
          <cell r="AG108">
            <v>0.79968886123210947</v>
          </cell>
          <cell r="AH108">
            <v>0.12714776632302405</v>
          </cell>
          <cell r="AI108">
            <v>0.37135278514588865</v>
          </cell>
          <cell r="AJ108">
            <v>6.6954643628509725E-2</v>
          </cell>
          <cell r="AK108">
            <v>0.89189410034319327</v>
          </cell>
          <cell r="AL108">
            <v>0.51378055122204902</v>
          </cell>
          <cell r="AM108">
            <v>3.6842105263157891E-2</v>
          </cell>
          <cell r="AN108">
            <v>6.6666666666666666E-2</v>
          </cell>
          <cell r="AO108">
            <v>0</v>
          </cell>
          <cell r="AP108">
            <v>0.17460317460317459</v>
          </cell>
          <cell r="AQ108">
            <v>4.5454545454545456E-2</v>
          </cell>
          <cell r="AR108">
            <v>0</v>
          </cell>
          <cell r="AS108">
            <v>1.2770339855818744E-2</v>
          </cell>
          <cell r="AT108">
            <v>0.42002761286685519</v>
          </cell>
          <cell r="AU108">
            <v>0.40807516862470417</v>
          </cell>
          <cell r="AV108">
            <v>0.18181818181818182</v>
          </cell>
          <cell r="AW108">
            <v>0.79625860187227326</v>
          </cell>
          <cell r="AX108">
            <v>0</v>
          </cell>
          <cell r="AY108">
            <v>0.22588055130168458</v>
          </cell>
          <cell r="AZ108">
            <v>0.31106360235168357</v>
          </cell>
          <cell r="BA108">
            <v>7.2646404744255003E-2</v>
          </cell>
          <cell r="BB108">
            <v>0.51063829787234039</v>
          </cell>
          <cell r="BD108">
            <v>3.3277870216306155E-2</v>
          </cell>
          <cell r="BE108">
            <v>0.16981132106799574</v>
          </cell>
        </row>
        <row r="109">
          <cell r="A109">
            <v>23</v>
          </cell>
          <cell r="B109">
            <v>78091</v>
          </cell>
          <cell r="C109" t="str">
            <v>PAOLA</v>
          </cell>
          <cell r="D109" t="str">
            <v>CALABRIA</v>
          </cell>
          <cell r="E109">
            <v>31627</v>
          </cell>
          <cell r="F109">
            <v>3</v>
          </cell>
          <cell r="G109" t="str">
            <v>B</v>
          </cell>
          <cell r="H109">
            <v>0</v>
          </cell>
          <cell r="I109">
            <v>0.34210526315789475</v>
          </cell>
          <cell r="J109">
            <v>0.97839851024208568</v>
          </cell>
          <cell r="K109">
            <v>0.52522693687988176</v>
          </cell>
          <cell r="L109">
            <v>0.50723240115718438</v>
          </cell>
          <cell r="M109">
            <v>0.58197556008146634</v>
          </cell>
          <cell r="N109">
            <v>3.2895545498074628E-2</v>
          </cell>
          <cell r="O109">
            <v>9.0909090909090912E-2</v>
          </cell>
          <cell r="P109">
            <v>0.52426783995600168</v>
          </cell>
          <cell r="Q109">
            <v>0.3438985736925515</v>
          </cell>
          <cell r="R109">
            <v>0.44480657503188331</v>
          </cell>
          <cell r="S109">
            <v>0.12297496318114874</v>
          </cell>
          <cell r="T109">
            <v>0.22891566265060243</v>
          </cell>
          <cell r="U109">
            <v>0.25555555555555554</v>
          </cell>
          <cell r="V109">
            <v>0</v>
          </cell>
          <cell r="W109">
            <v>1</v>
          </cell>
          <cell r="X109">
            <v>0</v>
          </cell>
          <cell r="Y109">
            <v>4.5454545454545456E-2</v>
          </cell>
          <cell r="Z109">
            <v>0.84146030125095739</v>
          </cell>
          <cell r="AA109">
            <v>0.57290233837689131</v>
          </cell>
          <cell r="AB109">
            <v>0.2243694726498526</v>
          </cell>
          <cell r="AC109">
            <v>0.4075015893197711</v>
          </cell>
          <cell r="AD109">
            <v>6.4714946070878271E-2</v>
          </cell>
          <cell r="AE109">
            <v>6.2293938625412118E-2</v>
          </cell>
          <cell r="AF109">
            <v>0</v>
          </cell>
          <cell r="AG109">
            <v>0.75743621655258253</v>
          </cell>
          <cell r="AH109">
            <v>0.49828178694158071</v>
          </cell>
          <cell r="AI109">
            <v>0.67032967032967028</v>
          </cell>
          <cell r="AJ109">
            <v>4.3196544276457888E-2</v>
          </cell>
          <cell r="AK109">
            <v>0.82031377676090866</v>
          </cell>
          <cell r="AL109">
            <v>0.5070202808112324</v>
          </cell>
          <cell r="AM109">
            <v>0.16789473684210526</v>
          </cell>
          <cell r="AN109">
            <v>6.6666666666666666E-2</v>
          </cell>
          <cell r="AO109">
            <v>0</v>
          </cell>
          <cell r="AP109">
            <v>0.25396825396825395</v>
          </cell>
          <cell r="AQ109">
            <v>9.0909090909090912E-2</v>
          </cell>
          <cell r="AR109">
            <v>8.3847102342786695E-2</v>
          </cell>
          <cell r="AS109">
            <v>0</v>
          </cell>
          <cell r="AT109">
            <v>0.64973966717121368</v>
          </cell>
          <cell r="AU109">
            <v>0.38092686708660117</v>
          </cell>
          <cell r="AV109">
            <v>7.575757575757576E-2</v>
          </cell>
          <cell r="AW109">
            <v>0.86802405706782915</v>
          </cell>
          <cell r="AX109">
            <v>0</v>
          </cell>
          <cell r="AY109">
            <v>0.19754977029096479</v>
          </cell>
          <cell r="AZ109">
            <v>0.46873329770176392</v>
          </cell>
          <cell r="BA109">
            <v>0.1067457375833951</v>
          </cell>
          <cell r="BB109">
            <v>6.3829787234042548E-2</v>
          </cell>
          <cell r="BD109">
            <v>8.2362728785357733E-2</v>
          </cell>
          <cell r="BE109">
            <v>0.48113207566749738</v>
          </cell>
        </row>
        <row r="110">
          <cell r="A110">
            <v>173</v>
          </cell>
          <cell r="B110">
            <v>82054</v>
          </cell>
          <cell r="C110" t="str">
            <v>PARTINICO</v>
          </cell>
          <cell r="D110" t="str">
            <v>SICILIA</v>
          </cell>
          <cell r="E110">
            <v>57725</v>
          </cell>
          <cell r="F110">
            <v>3</v>
          </cell>
          <cell r="G110" t="str">
            <v>B</v>
          </cell>
          <cell r="H110">
            <v>0</v>
          </cell>
          <cell r="I110">
            <v>0.39473684210526316</v>
          </cell>
          <cell r="J110">
            <v>0.93829919304779641</v>
          </cell>
          <cell r="K110">
            <v>0.79164027865737818</v>
          </cell>
          <cell r="L110">
            <v>0.57312761170041793</v>
          </cell>
          <cell r="M110">
            <v>0.66547861507128314</v>
          </cell>
          <cell r="N110">
            <v>1.1722856267508609E-2</v>
          </cell>
          <cell r="O110">
            <v>4.5454545454545456E-2</v>
          </cell>
          <cell r="P110">
            <v>0.65571291076584637</v>
          </cell>
          <cell r="Q110">
            <v>0.60855784469096663</v>
          </cell>
          <cell r="R110">
            <v>0.4775400311747201</v>
          </cell>
          <cell r="S110">
            <v>0.27098674521354932</v>
          </cell>
          <cell r="T110">
            <v>0.12048192771084339</v>
          </cell>
          <cell r="U110">
            <v>0.42222222222222222</v>
          </cell>
          <cell r="V110">
            <v>0</v>
          </cell>
          <cell r="W110">
            <v>1</v>
          </cell>
          <cell r="X110">
            <v>0.7142857142857143</v>
          </cell>
          <cell r="Y110">
            <v>4.5454545454545456E-2</v>
          </cell>
          <cell r="Z110">
            <v>0.99617053867755945</v>
          </cell>
          <cell r="AA110">
            <v>0.74896836313617599</v>
          </cell>
          <cell r="AB110">
            <v>3.1444480838519494E-2</v>
          </cell>
          <cell r="AC110">
            <v>0.70777707141343504</v>
          </cell>
          <cell r="AD110">
            <v>7.24191063174114E-2</v>
          </cell>
          <cell r="AE110">
            <v>3.9373573421252854E-2</v>
          </cell>
          <cell r="AF110">
            <v>0</v>
          </cell>
          <cell r="AG110">
            <v>0.7626633478531426</v>
          </cell>
          <cell r="AH110">
            <v>0.15807560137457044</v>
          </cell>
          <cell r="AI110">
            <v>0.61904761904761896</v>
          </cell>
          <cell r="AJ110">
            <v>8.4233261339092869E-2</v>
          </cell>
          <cell r="AK110">
            <v>0.74591436509233533</v>
          </cell>
          <cell r="AL110">
            <v>0.58554342173686957</v>
          </cell>
          <cell r="AM110">
            <v>7.2631578947368422E-2</v>
          </cell>
          <cell r="AN110">
            <v>6.6666666666666666E-2</v>
          </cell>
          <cell r="AO110">
            <v>6.6666666666666666E-2</v>
          </cell>
          <cell r="AP110">
            <v>0.13492063492063494</v>
          </cell>
          <cell r="AQ110">
            <v>4.5454545454545456E-2</v>
          </cell>
          <cell r="AR110">
            <v>5.5487053020961782E-2</v>
          </cell>
          <cell r="AS110">
            <v>1.0710607621009271E-2</v>
          </cell>
          <cell r="AT110">
            <v>0.62123967693135251</v>
          </cell>
          <cell r="AU110">
            <v>0.258233293383476</v>
          </cell>
          <cell r="AV110">
            <v>7.575757575757576E-2</v>
          </cell>
          <cell r="AW110">
            <v>0.82015049145166785</v>
          </cell>
          <cell r="AX110">
            <v>0</v>
          </cell>
          <cell r="AY110">
            <v>0.21592649310872894</v>
          </cell>
          <cell r="AZ110">
            <v>0.19134152859433468</v>
          </cell>
          <cell r="BA110">
            <v>2.9651593773165306E-3</v>
          </cell>
          <cell r="BB110">
            <v>6.3829787234042548E-2</v>
          </cell>
          <cell r="BD110">
            <v>4.1597337770382693E-3</v>
          </cell>
          <cell r="BE110">
            <v>0.37735849080099687</v>
          </cell>
        </row>
        <row r="111">
          <cell r="A111">
            <v>181</v>
          </cell>
          <cell r="B111">
            <v>83066</v>
          </cell>
          <cell r="C111" t="str">
            <v>PATTI</v>
          </cell>
          <cell r="D111" t="str">
            <v>SICILIA</v>
          </cell>
          <cell r="E111">
            <v>100246</v>
          </cell>
          <cell r="F111">
            <v>3</v>
          </cell>
          <cell r="G111" t="str">
            <v>B</v>
          </cell>
          <cell r="H111">
            <v>0</v>
          </cell>
          <cell r="I111">
            <v>0.28947368421052633</v>
          </cell>
          <cell r="J111">
            <v>0.98311607697082559</v>
          </cell>
          <cell r="K111">
            <v>0.74920835972134259</v>
          </cell>
          <cell r="L111">
            <v>0.49598199935711978</v>
          </cell>
          <cell r="M111">
            <v>0.68890020366598781</v>
          </cell>
          <cell r="N111">
            <v>0.25899256818611271</v>
          </cell>
          <cell r="O111">
            <v>9.0909090909090912E-2</v>
          </cell>
          <cell r="P111">
            <v>0.42540904716073152</v>
          </cell>
          <cell r="Q111">
            <v>0.69889064976228221</v>
          </cell>
          <cell r="R111">
            <v>0.42326767748334987</v>
          </cell>
          <cell r="S111">
            <v>0.12444771723122239</v>
          </cell>
          <cell r="T111">
            <v>7.2289156626506021E-2</v>
          </cell>
          <cell r="U111">
            <v>0.25555555555555554</v>
          </cell>
          <cell r="V111">
            <v>0</v>
          </cell>
          <cell r="W111">
            <v>1</v>
          </cell>
          <cell r="X111">
            <v>0.2857142857142857</v>
          </cell>
          <cell r="Y111">
            <v>6.0606060606060608E-2</v>
          </cell>
          <cell r="Z111">
            <v>0.70793974980852703</v>
          </cell>
          <cell r="AA111">
            <v>0.58459422283356244</v>
          </cell>
          <cell r="AB111">
            <v>6.4854241729446441E-2</v>
          </cell>
          <cell r="AC111">
            <v>0.77579995761813947</v>
          </cell>
          <cell r="AD111">
            <v>0.23574730354391371</v>
          </cell>
          <cell r="AE111">
            <v>8.2361146335277705E-2</v>
          </cell>
          <cell r="AF111">
            <v>0</v>
          </cell>
          <cell r="AG111">
            <v>0.74623522090852523</v>
          </cell>
          <cell r="AH111">
            <v>0.25773195876288657</v>
          </cell>
          <cell r="AI111">
            <v>0.29935581659719596</v>
          </cell>
          <cell r="AJ111">
            <v>6.4794816414686818E-2</v>
          </cell>
          <cell r="AK111">
            <v>0.97270795881680006</v>
          </cell>
          <cell r="AL111">
            <v>0.13312532501300064</v>
          </cell>
          <cell r="AM111">
            <v>0.01</v>
          </cell>
          <cell r="AN111">
            <v>6.6666666666666666E-2</v>
          </cell>
          <cell r="AO111">
            <v>3.3333333333333333E-2</v>
          </cell>
          <cell r="AP111">
            <v>8.7301587301587297E-2</v>
          </cell>
          <cell r="AQ111">
            <v>4.5454545454545456E-2</v>
          </cell>
          <cell r="AR111">
            <v>3.6991368680641184E-3</v>
          </cell>
          <cell r="AS111">
            <v>2.0597322348094751E-3</v>
          </cell>
          <cell r="AT111">
            <v>0.50707338458118134</v>
          </cell>
          <cell r="AU111">
            <v>0.65793993720385702</v>
          </cell>
          <cell r="AV111">
            <v>0.46969696969696972</v>
          </cell>
          <cell r="AW111">
            <v>0.83374509176906264</v>
          </cell>
          <cell r="AX111">
            <v>0.24347826079999998</v>
          </cell>
          <cell r="AY111">
            <v>0.28713629402756513</v>
          </cell>
          <cell r="AZ111">
            <v>0.709246392303581</v>
          </cell>
          <cell r="BA111">
            <v>0.23869532987398073</v>
          </cell>
          <cell r="BB111">
            <v>0.17021276595744683</v>
          </cell>
          <cell r="BD111">
            <v>3.8269550748752074E-2</v>
          </cell>
          <cell r="BE111">
            <v>0.31419196110785214</v>
          </cell>
        </row>
        <row r="112">
          <cell r="A112">
            <v>56</v>
          </cell>
          <cell r="B112">
            <v>101017</v>
          </cell>
          <cell r="C112" t="str">
            <v>PETILIA POLICASTRO</v>
          </cell>
          <cell r="D112" t="str">
            <v>CALABRIA</v>
          </cell>
          <cell r="E112">
            <v>24569</v>
          </cell>
          <cell r="F112">
            <v>3</v>
          </cell>
          <cell r="G112" t="str">
            <v>B</v>
          </cell>
          <cell r="H112">
            <v>0</v>
          </cell>
          <cell r="I112">
            <v>0.26315789473684209</v>
          </cell>
          <cell r="J112">
            <v>0.99453755431409063</v>
          </cell>
          <cell r="K112">
            <v>0.88220392653578217</v>
          </cell>
          <cell r="L112">
            <v>0.7071681131468982</v>
          </cell>
          <cell r="M112">
            <v>0.53920570264765766</v>
          </cell>
          <cell r="N112">
            <v>1.3830768920304758E-2</v>
          </cell>
          <cell r="O112">
            <v>9.0909090909090912E-2</v>
          </cell>
          <cell r="P112">
            <v>0.56084146844493343</v>
          </cell>
          <cell r="Q112">
            <v>0.66877971473851028</v>
          </cell>
          <cell r="R112">
            <v>0.30579566387983564</v>
          </cell>
          <cell r="S112">
            <v>3.5346097201767304E-2</v>
          </cell>
          <cell r="T112">
            <v>0</v>
          </cell>
          <cell r="U112">
            <v>0.24444444444444444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0.97829971917283631</v>
          </cell>
          <cell r="AA112">
            <v>0.77303988995873452</v>
          </cell>
          <cell r="AB112">
            <v>0.12283000327546675</v>
          </cell>
          <cell r="AC112">
            <v>0.55986437804619626</v>
          </cell>
          <cell r="AD112">
            <v>6.0092449922958396E-2</v>
          </cell>
          <cell r="AE112">
            <v>5.2783413644433168E-2</v>
          </cell>
          <cell r="AF112">
            <v>0</v>
          </cell>
          <cell r="AG112">
            <v>0.86036092097075301</v>
          </cell>
          <cell r="AH112">
            <v>0.13745704467353953</v>
          </cell>
          <cell r="AI112">
            <v>0.51585196412782619</v>
          </cell>
          <cell r="AJ112">
            <v>7.3434125269978404E-2</v>
          </cell>
          <cell r="AK112">
            <v>0.76732309200849802</v>
          </cell>
          <cell r="AL112">
            <v>0.45241809672386907</v>
          </cell>
          <cell r="AM112">
            <v>6.1052631578947365E-2</v>
          </cell>
          <cell r="AN112">
            <v>6.6666666666666666E-2</v>
          </cell>
          <cell r="AO112">
            <v>0.13333333333333333</v>
          </cell>
          <cell r="AP112">
            <v>0.32539682539682535</v>
          </cell>
          <cell r="AQ112">
            <v>4.5454545454545456E-2</v>
          </cell>
          <cell r="AR112">
            <v>5.9186189889025895E-2</v>
          </cell>
          <cell r="AS112">
            <v>0</v>
          </cell>
          <cell r="AT112">
            <v>0.47298271825548299</v>
          </cell>
          <cell r="AU112">
            <v>0.3805983968789155</v>
          </cell>
          <cell r="AV112">
            <v>4.5454545454545456E-2</v>
          </cell>
          <cell r="AW112">
            <v>0.9469566880008744</v>
          </cell>
          <cell r="AX112">
            <v>0</v>
          </cell>
          <cell r="AY112">
            <v>0.25650842266462481</v>
          </cell>
          <cell r="AZ112">
            <v>0.1523249599144843</v>
          </cell>
          <cell r="BA112">
            <v>2.9651593773165306E-3</v>
          </cell>
          <cell r="BB112">
            <v>0</v>
          </cell>
          <cell r="BD112">
            <v>0</v>
          </cell>
          <cell r="BE112">
            <v>6.6037736201495195E-2</v>
          </cell>
        </row>
        <row r="113">
          <cell r="A113">
            <v>174</v>
          </cell>
          <cell r="B113">
            <v>82056</v>
          </cell>
          <cell r="C113" t="str">
            <v>PETRALIA SOTTANA</v>
          </cell>
          <cell r="D113" t="str">
            <v>SICILIA</v>
          </cell>
          <cell r="E113">
            <v>27918</v>
          </cell>
          <cell r="F113">
            <v>3</v>
          </cell>
          <cell r="G113" t="str">
            <v>B</v>
          </cell>
          <cell r="H113">
            <v>0</v>
          </cell>
          <cell r="I113">
            <v>0.21052631578947367</v>
          </cell>
          <cell r="J113">
            <v>0.99888268156424576</v>
          </cell>
          <cell r="K113">
            <v>0.7791851382731686</v>
          </cell>
          <cell r="L113">
            <v>0.85149469623915131</v>
          </cell>
          <cell r="M113">
            <v>0.81924643584521362</v>
          </cell>
          <cell r="N113">
            <v>1.8352966212856984E-2</v>
          </cell>
          <cell r="O113">
            <v>4.5454545454545456E-2</v>
          </cell>
          <cell r="P113">
            <v>0.18878042073422235</v>
          </cell>
          <cell r="Q113">
            <v>0.73375594294770208</v>
          </cell>
          <cell r="R113">
            <v>0.4001700439280147</v>
          </cell>
          <cell r="S113">
            <v>2.5036818851251846E-2</v>
          </cell>
          <cell r="T113">
            <v>1.2048192771084338E-2</v>
          </cell>
          <cell r="U113">
            <v>0.21111111111111111</v>
          </cell>
          <cell r="V113">
            <v>0</v>
          </cell>
          <cell r="W113">
            <v>0</v>
          </cell>
          <cell r="X113">
            <v>0.14285714285714285</v>
          </cell>
          <cell r="Y113">
            <v>1.5151515151515152E-2</v>
          </cell>
          <cell r="Z113">
            <v>0.88715853969874903</v>
          </cell>
          <cell r="AA113">
            <v>0.51031636863823926</v>
          </cell>
          <cell r="AB113">
            <v>1.6377333770062234E-2</v>
          </cell>
          <cell r="AC113">
            <v>0.84848484848484851</v>
          </cell>
          <cell r="AD113">
            <v>7.3959938366718034E-2</v>
          </cell>
          <cell r="AE113">
            <v>0.13818792797362417</v>
          </cell>
          <cell r="AF113">
            <v>5.4054054054054057E-2</v>
          </cell>
          <cell r="AG113">
            <v>0.7226509023024269</v>
          </cell>
          <cell r="AH113">
            <v>0.42611683848797249</v>
          </cell>
          <cell r="AI113">
            <v>0.3770367563471011</v>
          </cell>
          <cell r="AJ113">
            <v>7.9913606911447096E-2</v>
          </cell>
          <cell r="AK113">
            <v>0.94715231246935772</v>
          </cell>
          <cell r="AL113">
            <v>0.22828913156526265</v>
          </cell>
          <cell r="AM113">
            <v>0.17684210526315788</v>
          </cell>
          <cell r="AN113">
            <v>6.6666666666666666E-2</v>
          </cell>
          <cell r="AO113">
            <v>0</v>
          </cell>
          <cell r="AP113">
            <v>0.2857142857142857</v>
          </cell>
          <cell r="AQ113">
            <v>4.5454545454545456E-2</v>
          </cell>
          <cell r="AR113">
            <v>1.7262638717632554E-2</v>
          </cell>
          <cell r="AS113">
            <v>0</v>
          </cell>
          <cell r="AT113">
            <v>0.63763623812774162</v>
          </cell>
          <cell r="AU113">
            <v>0.80415461096927643</v>
          </cell>
          <cell r="AV113">
            <v>0.16666666666666666</v>
          </cell>
          <cell r="AW113">
            <v>0.95272604425661989</v>
          </cell>
          <cell r="AX113">
            <v>0.88000000000000012</v>
          </cell>
          <cell r="AY113">
            <v>0.55972434915773361</v>
          </cell>
          <cell r="AZ113">
            <v>0.72153928380545174</v>
          </cell>
          <cell r="BA113">
            <v>6.1527057079318014E-2</v>
          </cell>
          <cell r="BB113">
            <v>0.44680851063829791</v>
          </cell>
          <cell r="BD113">
            <v>5.8236272878535774E-3</v>
          </cell>
          <cell r="BE113">
            <v>0.35660377382769676</v>
          </cell>
        </row>
        <row r="114">
          <cell r="A114">
            <v>69</v>
          </cell>
          <cell r="B114">
            <v>61057</v>
          </cell>
          <cell r="C114" t="str">
            <v>PIEDIMONTE MATESE</v>
          </cell>
          <cell r="D114" t="str">
            <v>CAMPANIA</v>
          </cell>
          <cell r="E114">
            <v>44247</v>
          </cell>
          <cell r="F114">
            <v>3</v>
          </cell>
          <cell r="G114" t="str">
            <v>B</v>
          </cell>
          <cell r="H114">
            <v>0.16</v>
          </cell>
          <cell r="I114">
            <v>0.28947368421052633</v>
          </cell>
          <cell r="J114">
            <v>0.99416511483550585</v>
          </cell>
          <cell r="K114">
            <v>0.38948701709943001</v>
          </cell>
          <cell r="L114">
            <v>0.5615557698489233</v>
          </cell>
          <cell r="M114">
            <v>0.72301425661914431</v>
          </cell>
          <cell r="N114">
            <v>1.4265560302996392E-2</v>
          </cell>
          <cell r="O114">
            <v>4.5454545454545456E-2</v>
          </cell>
          <cell r="P114">
            <v>0.27925202804894822</v>
          </cell>
          <cell r="Q114">
            <v>0.6561014263074485</v>
          </cell>
          <cell r="R114">
            <v>0.75655377639223476</v>
          </cell>
          <cell r="S114">
            <v>7.437407952871869E-2</v>
          </cell>
          <cell r="T114">
            <v>2.4096385542168676E-2</v>
          </cell>
          <cell r="U114">
            <v>9.9999999999999992E-2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0.7286188409497063</v>
          </cell>
          <cell r="AA114">
            <v>0.67331499312242094</v>
          </cell>
          <cell r="AB114">
            <v>3.0789387487717E-2</v>
          </cell>
          <cell r="AC114">
            <v>0.89192625556261929</v>
          </cell>
          <cell r="AD114">
            <v>0.14946070878274267</v>
          </cell>
          <cell r="AE114">
            <v>9.8402231803195531E-2</v>
          </cell>
          <cell r="AF114">
            <v>0</v>
          </cell>
          <cell r="AG114">
            <v>0.49166148102053525</v>
          </cell>
          <cell r="AH114">
            <v>0.42611683848797249</v>
          </cell>
          <cell r="AI114">
            <v>0.38562586838448909</v>
          </cell>
          <cell r="AJ114">
            <v>9.5032397408207347E-2</v>
          </cell>
          <cell r="AK114">
            <v>0.94196355613662364</v>
          </cell>
          <cell r="AL114">
            <v>0.50026001040041601</v>
          </cell>
          <cell r="AM114">
            <v>8.5263157894736846E-2</v>
          </cell>
          <cell r="AN114">
            <v>6.6666666666666666E-2</v>
          </cell>
          <cell r="AO114">
            <v>6.6666666666666666E-2</v>
          </cell>
          <cell r="AP114">
            <v>0.18253968253968256</v>
          </cell>
          <cell r="AQ114">
            <v>4.5454545454545456E-2</v>
          </cell>
          <cell r="AR114">
            <v>1.8495684340320593E-2</v>
          </cell>
          <cell r="AS114">
            <v>3.604531410916581E-2</v>
          </cell>
          <cell r="AT114">
            <v>0.57818426567255099</v>
          </cell>
          <cell r="AU114">
            <v>0.52236642786480547</v>
          </cell>
          <cell r="AV114">
            <v>0.31818181818181818</v>
          </cell>
          <cell r="AW114">
            <v>0.83760277716545684</v>
          </cell>
          <cell r="AX114">
            <v>0</v>
          </cell>
          <cell r="AY114">
            <v>0.18223583460949466</v>
          </cell>
          <cell r="AZ114">
            <v>0.63976483164083386</v>
          </cell>
          <cell r="BA114">
            <v>0.1134173461823573</v>
          </cell>
          <cell r="BB114">
            <v>0.34042553191489366</v>
          </cell>
          <cell r="BD114">
            <v>2.1630615640599E-2</v>
          </cell>
          <cell r="BE114">
            <v>0.12611718023542748</v>
          </cell>
        </row>
        <row r="115">
          <cell r="A115">
            <v>12</v>
          </cell>
          <cell r="B115">
            <v>77020</v>
          </cell>
          <cell r="C115" t="str">
            <v>PISTICCI</v>
          </cell>
          <cell r="D115" t="str">
            <v>BASILICATA</v>
          </cell>
          <cell r="E115">
            <v>30966</v>
          </cell>
          <cell r="F115">
            <v>3</v>
          </cell>
          <cell r="G115" t="str">
            <v>B</v>
          </cell>
          <cell r="H115">
            <v>0</v>
          </cell>
          <cell r="I115">
            <v>0.34210526315789475</v>
          </cell>
          <cell r="J115">
            <v>0.99590316573556792</v>
          </cell>
          <cell r="K115">
            <v>0.8359721342621913</v>
          </cell>
          <cell r="L115">
            <v>0.51173256187721006</v>
          </cell>
          <cell r="M115">
            <v>0.47606924643584525</v>
          </cell>
          <cell r="N115">
            <v>6.7293597926210216E-2</v>
          </cell>
          <cell r="O115">
            <v>0.27272727272727271</v>
          </cell>
          <cell r="P115">
            <v>0.36573628488931664</v>
          </cell>
          <cell r="Q115">
            <v>0.46117274167987321</v>
          </cell>
          <cell r="R115">
            <v>0.66841434037126268</v>
          </cell>
          <cell r="S115">
            <v>6.111929307805597E-2</v>
          </cell>
          <cell r="T115">
            <v>0.15662650602409639</v>
          </cell>
          <cell r="U115">
            <v>0.21111111111111111</v>
          </cell>
          <cell r="V115">
            <v>0</v>
          </cell>
          <cell r="W115">
            <v>1</v>
          </cell>
          <cell r="X115">
            <v>0</v>
          </cell>
          <cell r="Y115">
            <v>1.5151515151515152E-2</v>
          </cell>
          <cell r="Z115">
            <v>0.97013020168496289</v>
          </cell>
          <cell r="AA115">
            <v>0.60247592847317744</v>
          </cell>
          <cell r="AB115">
            <v>0.13429413691451034</v>
          </cell>
          <cell r="AC115">
            <v>0.35791481246026702</v>
          </cell>
          <cell r="AD115">
            <v>5.3929121725731895E-2</v>
          </cell>
          <cell r="AE115">
            <v>0.19883337560233327</v>
          </cell>
          <cell r="AF115">
            <v>0</v>
          </cell>
          <cell r="AG115">
            <v>0.88848786558805237</v>
          </cell>
          <cell r="AH115">
            <v>0.20274914089347082</v>
          </cell>
          <cell r="AI115">
            <v>0.82708096501199935</v>
          </cell>
          <cell r="AJ115">
            <v>7.9913606911447096E-2</v>
          </cell>
          <cell r="AK115">
            <v>0.73243176989704206</v>
          </cell>
          <cell r="AL115">
            <v>0.51742069682787328</v>
          </cell>
          <cell r="AM115">
            <v>0</v>
          </cell>
          <cell r="AN115">
            <v>6.6666666666666666E-2</v>
          </cell>
          <cell r="AO115">
            <v>0</v>
          </cell>
          <cell r="AP115">
            <v>0.25396825396825395</v>
          </cell>
          <cell r="AQ115">
            <v>4.5454545454545456E-2</v>
          </cell>
          <cell r="AR115">
            <v>0</v>
          </cell>
          <cell r="AS115">
            <v>0</v>
          </cell>
          <cell r="AT115">
            <v>0.32550299773684094</v>
          </cell>
          <cell r="AU115">
            <v>0.29256193401802688</v>
          </cell>
          <cell r="AV115">
            <v>3.0303030303030304E-2</v>
          </cell>
          <cell r="AW115">
            <v>0.97373526968924096</v>
          </cell>
          <cell r="AX115">
            <v>0</v>
          </cell>
          <cell r="AY115">
            <v>0.31929555895865241</v>
          </cell>
          <cell r="AZ115">
            <v>0.49064671298770707</v>
          </cell>
          <cell r="BA115">
            <v>8.0059303187546324E-2</v>
          </cell>
          <cell r="BB115">
            <v>0.34042553191489366</v>
          </cell>
          <cell r="BD115">
            <v>2.0798668885191347E-2</v>
          </cell>
          <cell r="BE115">
            <v>0.58490566053399784</v>
          </cell>
        </row>
        <row r="116">
          <cell r="A116">
            <v>58</v>
          </cell>
          <cell r="B116">
            <v>102027</v>
          </cell>
          <cell r="C116" t="str">
            <v>PIZZO</v>
          </cell>
          <cell r="D116" t="str">
            <v>CALABRIA</v>
          </cell>
          <cell r="E116">
            <v>24000</v>
          </cell>
          <cell r="F116">
            <v>3</v>
          </cell>
          <cell r="G116" t="str">
            <v>B</v>
          </cell>
          <cell r="H116">
            <v>0.5</v>
          </cell>
          <cell r="I116">
            <v>0.21052631578947367</v>
          </cell>
          <cell r="J116">
            <v>0.98895096213531963</v>
          </cell>
          <cell r="K116">
            <v>0.51488283723875872</v>
          </cell>
          <cell r="L116">
            <v>0.51623272259723541</v>
          </cell>
          <cell r="M116">
            <v>0.50101832993890005</v>
          </cell>
          <cell r="N116">
            <v>5.1973164015417662E-2</v>
          </cell>
          <cell r="O116">
            <v>4.5454545454545456E-2</v>
          </cell>
          <cell r="P116">
            <v>0.2767771208579678</v>
          </cell>
          <cell r="Q116">
            <v>0.49762282091917587</v>
          </cell>
          <cell r="R116">
            <v>0.46336970384015869</v>
          </cell>
          <cell r="S116">
            <v>0.13254786450662737</v>
          </cell>
          <cell r="T116">
            <v>0.13253012048192772</v>
          </cell>
          <cell r="U116">
            <v>0.35555555555555557</v>
          </cell>
          <cell r="V116">
            <v>0</v>
          </cell>
          <cell r="W116">
            <v>1</v>
          </cell>
          <cell r="X116">
            <v>0.14285714285714285</v>
          </cell>
          <cell r="Y116">
            <v>3.0303030303030304E-2</v>
          </cell>
          <cell r="Z116">
            <v>0.76767934643860092</v>
          </cell>
          <cell r="AA116">
            <v>0.63067400275103158</v>
          </cell>
          <cell r="AB116">
            <v>0.10743530953160826</v>
          </cell>
          <cell r="AC116">
            <v>0.31235431235431244</v>
          </cell>
          <cell r="AD116">
            <v>4.4684129429892139E-2</v>
          </cell>
          <cell r="AE116">
            <v>5.8362921633274147E-2</v>
          </cell>
          <cell r="AF116">
            <v>0</v>
          </cell>
          <cell r="AG116">
            <v>0.6742999377722465</v>
          </cell>
          <cell r="AH116">
            <v>0.24054982817869414</v>
          </cell>
          <cell r="AI116">
            <v>0.31047113805734494</v>
          </cell>
          <cell r="AJ116">
            <v>2.3758099352051833E-2</v>
          </cell>
          <cell r="AK116">
            <v>0.94361823827422775</v>
          </cell>
          <cell r="AL116">
            <v>0.3328133125325014</v>
          </cell>
          <cell r="AM116">
            <v>0</v>
          </cell>
          <cell r="AN116">
            <v>0</v>
          </cell>
          <cell r="AO116">
            <v>3.3333333333333333E-2</v>
          </cell>
          <cell r="AP116">
            <v>0</v>
          </cell>
          <cell r="AQ116">
            <v>0</v>
          </cell>
          <cell r="AR116">
            <v>0</v>
          </cell>
          <cell r="AS116">
            <v>1</v>
          </cell>
          <cell r="AT116">
            <v>0.1720597628580178</v>
          </cell>
          <cell r="AU116">
            <v>0.34970893040391177</v>
          </cell>
          <cell r="AV116">
            <v>0.10606060606060606</v>
          </cell>
          <cell r="AW116">
            <v>0.81408222330115076</v>
          </cell>
          <cell r="AX116">
            <v>0</v>
          </cell>
          <cell r="AY116">
            <v>0.26799387442572742</v>
          </cell>
          <cell r="AZ116">
            <v>0.572421165152325</v>
          </cell>
          <cell r="BA116">
            <v>5.8561897702001479E-2</v>
          </cell>
          <cell r="BB116">
            <v>0.61702127659574468</v>
          </cell>
          <cell r="BD116">
            <v>3.3277870216306155E-2</v>
          </cell>
          <cell r="BE116">
            <v>0.37735849080099687</v>
          </cell>
        </row>
        <row r="117">
          <cell r="A117">
            <v>13</v>
          </cell>
          <cell r="B117">
            <v>77021</v>
          </cell>
          <cell r="C117" t="str">
            <v>POLICORO</v>
          </cell>
          <cell r="D117" t="str">
            <v>BASILICATA</v>
          </cell>
          <cell r="E117">
            <v>50730</v>
          </cell>
          <cell r="F117">
            <v>3</v>
          </cell>
          <cell r="G117" t="str">
            <v>B</v>
          </cell>
          <cell r="H117">
            <v>0</v>
          </cell>
          <cell r="I117">
            <v>0.36842105263157898</v>
          </cell>
          <cell r="J117">
            <v>0.99391682184978269</v>
          </cell>
          <cell r="K117">
            <v>0.55773696432341147</v>
          </cell>
          <cell r="L117">
            <v>0.58566377370620382</v>
          </cell>
          <cell r="M117">
            <v>0.48268839103869637</v>
          </cell>
          <cell r="N117">
            <v>0.14379670108917994</v>
          </cell>
          <cell r="O117">
            <v>0.36363636363636365</v>
          </cell>
          <cell r="P117">
            <v>0.3976350886841743</v>
          </cell>
          <cell r="Q117">
            <v>0.79239302694136293</v>
          </cell>
          <cell r="R117">
            <v>0.77199943318690667</v>
          </cell>
          <cell r="S117">
            <v>5.1546391752577317E-2</v>
          </cell>
          <cell r="T117">
            <v>4.8192771084337352E-2</v>
          </cell>
          <cell r="U117">
            <v>0.22222222222222224</v>
          </cell>
          <cell r="V117">
            <v>0</v>
          </cell>
          <cell r="W117">
            <v>0</v>
          </cell>
          <cell r="X117">
            <v>0</v>
          </cell>
          <cell r="Y117">
            <v>1.5151515151515152E-2</v>
          </cell>
          <cell r="Z117">
            <v>0.93949451110543791</v>
          </cell>
          <cell r="AA117">
            <v>0.58734525447042629</v>
          </cell>
          <cell r="AB117">
            <v>0.21421552571241401</v>
          </cell>
          <cell r="AC117">
            <v>0.29434202161474893</v>
          </cell>
          <cell r="AD117">
            <v>7.3959938366718034E-2</v>
          </cell>
          <cell r="AE117">
            <v>0.12845549074308904</v>
          </cell>
          <cell r="AF117">
            <v>5.4054054054054057E-2</v>
          </cell>
          <cell r="AG117">
            <v>0.82283758556316133</v>
          </cell>
          <cell r="AH117">
            <v>0.19243986254295534</v>
          </cell>
          <cell r="AI117">
            <v>0.47075912593153973</v>
          </cell>
          <cell r="AJ117">
            <v>0.14038876889848811</v>
          </cell>
          <cell r="AK117">
            <v>0.79099934629841484</v>
          </cell>
          <cell r="AL117">
            <v>0.51742069682787328</v>
          </cell>
          <cell r="AM117">
            <v>9.8947368421052631E-2</v>
          </cell>
          <cell r="AN117">
            <v>6.6666666666666666E-2</v>
          </cell>
          <cell r="AO117">
            <v>0</v>
          </cell>
          <cell r="AP117">
            <v>0.15873015873015875</v>
          </cell>
          <cell r="AQ117">
            <v>4.5454545454545456E-2</v>
          </cell>
          <cell r="AR117">
            <v>2.9593094944512947E-2</v>
          </cell>
          <cell r="AS117">
            <v>0.16457260556127704</v>
          </cell>
          <cell r="AT117">
            <v>0.42204914343246241</v>
          </cell>
          <cell r="AU117">
            <v>0.29685256942409066</v>
          </cell>
          <cell r="AV117">
            <v>0.12121212121212122</v>
          </cell>
          <cell r="AW117">
            <v>0.94201957233471756</v>
          </cell>
          <cell r="AX117">
            <v>0</v>
          </cell>
          <cell r="AY117">
            <v>0.26033690658499242</v>
          </cell>
          <cell r="AZ117">
            <v>0.77338321753073225</v>
          </cell>
          <cell r="BA117">
            <v>0.11267605633802817</v>
          </cell>
          <cell r="BB117">
            <v>0.25531914893617019</v>
          </cell>
          <cell r="BD117">
            <v>1.747088186356073E-2</v>
          </cell>
          <cell r="BE117">
            <v>0.44654088105790912</v>
          </cell>
        </row>
        <row r="118">
          <cell r="A118">
            <v>47</v>
          </cell>
          <cell r="B118">
            <v>80061</v>
          </cell>
          <cell r="C118" t="str">
            <v>POLISTENA</v>
          </cell>
          <cell r="D118" t="str">
            <v>CALABRIA</v>
          </cell>
          <cell r="E118">
            <v>44651</v>
          </cell>
          <cell r="F118">
            <v>3</v>
          </cell>
          <cell r="G118" t="str">
            <v>B</v>
          </cell>
          <cell r="H118">
            <v>0</v>
          </cell>
          <cell r="I118">
            <v>0.31578947368421056</v>
          </cell>
          <cell r="J118">
            <v>0.96697703289882064</v>
          </cell>
          <cell r="K118">
            <v>0.86974878615157269</v>
          </cell>
          <cell r="L118">
            <v>0.61041465766634517</v>
          </cell>
          <cell r="M118">
            <v>0.42820773930753547</v>
          </cell>
          <cell r="N118">
            <v>1.5687346470025995E-2</v>
          </cell>
          <cell r="O118">
            <v>9.0909090909090912E-2</v>
          </cell>
          <cell r="P118">
            <v>0.32407534717448089</v>
          </cell>
          <cell r="Q118">
            <v>0.48652931854199677</v>
          </cell>
          <cell r="R118">
            <v>0.49978744508998157</v>
          </cell>
          <cell r="S118">
            <v>0.12371134020618557</v>
          </cell>
          <cell r="T118">
            <v>6.0240963855421693E-2</v>
          </cell>
          <cell r="U118">
            <v>0.27777777777777779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0.80239979576206277</v>
          </cell>
          <cell r="AA118">
            <v>0.79436038514442908</v>
          </cell>
          <cell r="AB118">
            <v>0.2695709138552243</v>
          </cell>
          <cell r="AC118">
            <v>0.15511760966306423</v>
          </cell>
          <cell r="AD118">
            <v>7.3959938366718034E-2</v>
          </cell>
          <cell r="AE118">
            <v>4.6506467156987065E-2</v>
          </cell>
          <cell r="AF118">
            <v>0</v>
          </cell>
          <cell r="AG118">
            <v>0.7207218419415059</v>
          </cell>
          <cell r="AH118">
            <v>0.20274914089347082</v>
          </cell>
          <cell r="AI118">
            <v>0.48275862068965514</v>
          </cell>
          <cell r="AJ118">
            <v>6.2634989200863925E-2</v>
          </cell>
          <cell r="AK118">
            <v>0.88376368687694062</v>
          </cell>
          <cell r="AL118">
            <v>0.39729589183567343</v>
          </cell>
          <cell r="AM118">
            <v>0.19789473684210526</v>
          </cell>
          <cell r="AN118">
            <v>6.6666666666666666E-2</v>
          </cell>
          <cell r="AO118">
            <v>6.6666666666666666E-2</v>
          </cell>
          <cell r="AP118">
            <v>0.17460317460317459</v>
          </cell>
          <cell r="AQ118">
            <v>9.0909090909090912E-2</v>
          </cell>
          <cell r="AR118">
            <v>5.0554870530209621E-2</v>
          </cell>
          <cell r="AS118">
            <v>1.7095777548918639E-2</v>
          </cell>
          <cell r="AT118">
            <v>0.48323978511579052</v>
          </cell>
          <cell r="AU118">
            <v>0.36586266989848293</v>
          </cell>
          <cell r="AV118">
            <v>0.13636363636363635</v>
          </cell>
          <cell r="AW118">
            <v>0.78765863758121812</v>
          </cell>
          <cell r="AX118">
            <v>0</v>
          </cell>
          <cell r="AY118">
            <v>0.18376722817764166</v>
          </cell>
          <cell r="AZ118">
            <v>0.46819882415820424</v>
          </cell>
          <cell r="BA118">
            <v>6.0044477390659746E-2</v>
          </cell>
          <cell r="BB118">
            <v>8.5106382978723416E-2</v>
          </cell>
          <cell r="BD118">
            <v>2.9118136439267882E-2</v>
          </cell>
          <cell r="BE118">
            <v>8.6792453174795295E-2</v>
          </cell>
        </row>
        <row r="119">
          <cell r="A119">
            <v>88</v>
          </cell>
          <cell r="B119">
            <v>63056</v>
          </cell>
          <cell r="C119" t="str">
            <v>POLLENA TROCCHIA</v>
          </cell>
          <cell r="D119" t="str">
            <v>CAMPANIA</v>
          </cell>
          <cell r="E119">
            <v>300226</v>
          </cell>
          <cell r="F119">
            <v>3</v>
          </cell>
          <cell r="G119" t="str">
            <v>B</v>
          </cell>
          <cell r="H119">
            <v>1</v>
          </cell>
          <cell r="I119">
            <v>0.26315789473684209</v>
          </cell>
          <cell r="J119">
            <v>0.46554934823091249</v>
          </cell>
          <cell r="K119">
            <v>0.97656744775174165</v>
          </cell>
          <cell r="L119">
            <v>0.29701060752169722</v>
          </cell>
          <cell r="M119">
            <v>0.11659877800407327</v>
          </cell>
          <cell r="N119">
            <v>6.4429845401393166E-3</v>
          </cell>
          <cell r="O119">
            <v>0.22727272727272729</v>
          </cell>
          <cell r="P119">
            <v>0.40368486181768187</v>
          </cell>
          <cell r="Q119">
            <v>0.29318541996830422</v>
          </cell>
          <cell r="R119">
            <v>0.90619243304520336</v>
          </cell>
          <cell r="S119">
            <v>0.59204712812960225</v>
          </cell>
          <cell r="T119">
            <v>0.33734939759036148</v>
          </cell>
          <cell r="U119">
            <v>0.71111111111111114</v>
          </cell>
          <cell r="V119">
            <v>0</v>
          </cell>
          <cell r="W119">
            <v>1</v>
          </cell>
          <cell r="X119">
            <v>1</v>
          </cell>
          <cell r="Y119">
            <v>0.27272727272727271</v>
          </cell>
          <cell r="Z119">
            <v>0.98161858565228499</v>
          </cell>
          <cell r="AA119">
            <v>0.80123796423658877</v>
          </cell>
          <cell r="AB119">
            <v>0.15230920406157877</v>
          </cell>
          <cell r="AC119">
            <v>0.76499258317440122</v>
          </cell>
          <cell r="AD119">
            <v>0.33898305084745761</v>
          </cell>
          <cell r="AE119">
            <v>3.1765153436469691E-2</v>
          </cell>
          <cell r="AF119">
            <v>0.32432432432432434</v>
          </cell>
          <cell r="AG119">
            <v>0.622028624766646</v>
          </cell>
          <cell r="AH119">
            <v>9.2783505154639179E-2</v>
          </cell>
          <cell r="AI119">
            <v>0.59429076670455971</v>
          </cell>
          <cell r="AJ119">
            <v>9.9352051835853133E-2</v>
          </cell>
          <cell r="AK119">
            <v>0.57537996404641278</v>
          </cell>
          <cell r="AL119">
            <v>1</v>
          </cell>
          <cell r="AM119">
            <v>0.26105263157894737</v>
          </cell>
          <cell r="AN119">
            <v>6.6666666666666666E-2</v>
          </cell>
          <cell r="AO119">
            <v>0.26666666666666666</v>
          </cell>
          <cell r="AP119">
            <v>2.3809523809523808E-2</v>
          </cell>
          <cell r="AQ119">
            <v>4.5454545454545456E-2</v>
          </cell>
          <cell r="AR119">
            <v>2.2194821208384712E-2</v>
          </cell>
          <cell r="AS119">
            <v>1.1946446961894954E-2</v>
          </cell>
          <cell r="AT119">
            <v>0.23669577074219234</v>
          </cell>
          <cell r="AU119">
            <v>8.9766648853682435E-2</v>
          </cell>
          <cell r="AV119">
            <v>0.19696969696969696</v>
          </cell>
          <cell r="AW119">
            <v>0.33866921725712984</v>
          </cell>
          <cell r="AX119">
            <v>0</v>
          </cell>
          <cell r="AY119">
            <v>6.1255742725880559E-2</v>
          </cell>
          <cell r="AZ119">
            <v>0.46018172100481042</v>
          </cell>
          <cell r="BA119">
            <v>0.13713862120088954</v>
          </cell>
          <cell r="BB119">
            <v>8.5106382978723416E-2</v>
          </cell>
          <cell r="BD119">
            <v>0.19384359400998336</v>
          </cell>
          <cell r="BE119">
            <v>0.41509433946600216</v>
          </cell>
        </row>
        <row r="120">
          <cell r="A120">
            <v>115</v>
          </cell>
          <cell r="B120">
            <v>65099</v>
          </cell>
          <cell r="C120" t="str">
            <v>PONTECAGNANO FAIANO</v>
          </cell>
          <cell r="D120" t="str">
            <v>CAMPANIA</v>
          </cell>
          <cell r="E120">
            <v>64726</v>
          </cell>
          <cell r="F120">
            <v>3</v>
          </cell>
          <cell r="G120" t="str">
            <v>B</v>
          </cell>
          <cell r="H120">
            <v>0.86</v>
          </cell>
          <cell r="I120">
            <v>0.68421052631578949</v>
          </cell>
          <cell r="J120">
            <v>0.9635009310986965</v>
          </cell>
          <cell r="K120">
            <v>0.64365632256702554</v>
          </cell>
          <cell r="L120">
            <v>0.51462552234008341</v>
          </cell>
          <cell r="M120">
            <v>0.32484725050916474</v>
          </cell>
          <cell r="N120">
            <v>6.9731731882316465E-3</v>
          </cell>
          <cell r="O120">
            <v>4.5454545454545456E-2</v>
          </cell>
          <cell r="P120">
            <v>0.58847793207754717</v>
          </cell>
          <cell r="Q120">
            <v>0.72424722662440566</v>
          </cell>
          <cell r="R120">
            <v>0.8588635397477683</v>
          </cell>
          <cell r="S120">
            <v>0.11266568483063327</v>
          </cell>
          <cell r="T120">
            <v>2.4096385542168676E-2</v>
          </cell>
          <cell r="U120">
            <v>0.15555555555555556</v>
          </cell>
          <cell r="V120">
            <v>0</v>
          </cell>
          <cell r="W120">
            <v>1</v>
          </cell>
          <cell r="X120">
            <v>0.2857142857142857</v>
          </cell>
          <cell r="Y120">
            <v>0</v>
          </cell>
          <cell r="Z120">
            <v>0.92596374776614765</v>
          </cell>
          <cell r="AA120">
            <v>0.71526822558459424</v>
          </cell>
          <cell r="AB120">
            <v>1.7032427120864724E-2</v>
          </cell>
          <cell r="AC120">
            <v>0.79444797626615804</v>
          </cell>
          <cell r="AD120">
            <v>8.3204930662557783E-2</v>
          </cell>
          <cell r="AE120">
            <v>3.4650012680699976E-2</v>
          </cell>
          <cell r="AF120">
            <v>5.4054054054054057E-2</v>
          </cell>
          <cell r="AG120">
            <v>0.41200995644057259</v>
          </cell>
          <cell r="AH120">
            <v>0.25773195876288657</v>
          </cell>
          <cell r="AI120">
            <v>0.60401667298219019</v>
          </cell>
          <cell r="AJ120">
            <v>0.10583153347732183</v>
          </cell>
          <cell r="AK120">
            <v>0.88370240235332576</v>
          </cell>
          <cell r="AL120">
            <v>0.84087363494539791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5.5406797116374876E-2</v>
          </cell>
          <cell r="AT120">
            <v>0.13057247949765383</v>
          </cell>
          <cell r="AU120">
            <v>0.16488798537785068</v>
          </cell>
          <cell r="AV120">
            <v>0.10606060606060606</v>
          </cell>
          <cell r="AW120">
            <v>0.84365421267394491</v>
          </cell>
          <cell r="AX120">
            <v>0</v>
          </cell>
          <cell r="AY120">
            <v>0.164624808575804</v>
          </cell>
          <cell r="AZ120">
            <v>0.66595403527525387</v>
          </cell>
          <cell r="BA120">
            <v>4.2253521126760563E-2</v>
          </cell>
          <cell r="BB120">
            <v>0.10638297872340427</v>
          </cell>
          <cell r="BD120">
            <v>2.2462562396006653E-2</v>
          </cell>
          <cell r="BE120">
            <v>0.46630727812592182</v>
          </cell>
        </row>
        <row r="121">
          <cell r="A121">
            <v>89</v>
          </cell>
          <cell r="B121">
            <v>63060</v>
          </cell>
          <cell r="C121" t="str">
            <v>POZZUOLI</v>
          </cell>
          <cell r="D121" t="str">
            <v>CAMPANIA</v>
          </cell>
          <cell r="E121">
            <v>172567</v>
          </cell>
          <cell r="F121">
            <v>3</v>
          </cell>
          <cell r="G121" t="str">
            <v>B</v>
          </cell>
          <cell r="H121">
            <v>0.8</v>
          </cell>
          <cell r="I121">
            <v>0.36842105263157898</v>
          </cell>
          <cell r="J121">
            <v>0.69298572315332096</v>
          </cell>
          <cell r="K121">
            <v>0.91999155583702763</v>
          </cell>
          <cell r="L121">
            <v>0.32497589199614263</v>
          </cell>
          <cell r="M121">
            <v>0.12169042769857419</v>
          </cell>
          <cell r="N121">
            <v>1.0387294551898863E-2</v>
          </cell>
          <cell r="O121">
            <v>0.13636363636363635</v>
          </cell>
          <cell r="P121">
            <v>0.5934277464595078</v>
          </cell>
          <cell r="Q121">
            <v>0.51030110935023776</v>
          </cell>
          <cell r="R121">
            <v>0.82386283123140158</v>
          </cell>
          <cell r="S121">
            <v>0.50220913107511045</v>
          </cell>
          <cell r="T121">
            <v>0.6144578313253013</v>
          </cell>
          <cell r="U121">
            <v>0.3</v>
          </cell>
          <cell r="V121">
            <v>0</v>
          </cell>
          <cell r="W121">
            <v>1</v>
          </cell>
          <cell r="X121">
            <v>0</v>
          </cell>
          <cell r="Y121">
            <v>0.27272727272727271</v>
          </cell>
          <cell r="Z121">
            <v>1</v>
          </cell>
          <cell r="AA121">
            <v>0.7709766162310866</v>
          </cell>
          <cell r="AB121">
            <v>9.4660989190959707E-2</v>
          </cell>
          <cell r="AC121">
            <v>0.78830260648442474</v>
          </cell>
          <cell r="AD121">
            <v>0.2280431432973806</v>
          </cell>
          <cell r="AE121">
            <v>3.0465381689069235E-2</v>
          </cell>
          <cell r="AF121">
            <v>0.10810810810810811</v>
          </cell>
          <cell r="AG121">
            <v>0.74803982576229011</v>
          </cell>
          <cell r="AH121">
            <v>0.14089347079037801</v>
          </cell>
          <cell r="AI121">
            <v>0.8413540482505999</v>
          </cell>
          <cell r="AJ121">
            <v>7.1274298056155511E-2</v>
          </cell>
          <cell r="AK121">
            <v>0.65486599117502864</v>
          </cell>
          <cell r="AL121">
            <v>0.83931357254290173</v>
          </cell>
          <cell r="AM121">
            <v>5.3157894736842105E-2</v>
          </cell>
          <cell r="AN121">
            <v>0.13333333333333333</v>
          </cell>
          <cell r="AO121">
            <v>3.3333333333333333E-2</v>
          </cell>
          <cell r="AP121">
            <v>9.5238095238095233E-2</v>
          </cell>
          <cell r="AQ121">
            <v>0.13636363636363635</v>
          </cell>
          <cell r="AR121">
            <v>1.2330456226880396E-2</v>
          </cell>
          <cell r="AS121">
            <v>0.22306900102986613</v>
          </cell>
          <cell r="AT121">
            <v>0.32007038836890739</v>
          </cell>
          <cell r="AU121">
            <v>0.15193940439205789</v>
          </cell>
          <cell r="AV121">
            <v>0.10606060606060606</v>
          </cell>
          <cell r="AW121">
            <v>0.67388642851064562</v>
          </cell>
          <cell r="AX121">
            <v>0</v>
          </cell>
          <cell r="AY121">
            <v>6.5849923430321602E-2</v>
          </cell>
          <cell r="AZ121">
            <v>0.45697487974345269</v>
          </cell>
          <cell r="BA121">
            <v>0.23943661971830985</v>
          </cell>
          <cell r="BB121">
            <v>0.31914893617021278</v>
          </cell>
          <cell r="BD121">
            <v>0.3735440931780365</v>
          </cell>
          <cell r="BE121">
            <v>0.70943396237379852</v>
          </cell>
        </row>
        <row r="122">
          <cell r="A122">
            <v>24</v>
          </cell>
          <cell r="B122">
            <v>78101</v>
          </cell>
          <cell r="C122" t="str">
            <v>PRAIA A MARE</v>
          </cell>
          <cell r="D122" t="str">
            <v>CALABRIA</v>
          </cell>
          <cell r="E122">
            <v>13735</v>
          </cell>
          <cell r="F122">
            <v>3</v>
          </cell>
          <cell r="G122" t="str">
            <v>B</v>
          </cell>
          <cell r="H122">
            <v>0</v>
          </cell>
          <cell r="I122">
            <v>0.39473684210526316</v>
          </cell>
          <cell r="J122">
            <v>0.98696461824953441</v>
          </cell>
          <cell r="K122">
            <v>0.88114840616423895</v>
          </cell>
          <cell r="L122">
            <v>0.8502089360334294</v>
          </cell>
          <cell r="M122">
            <v>0.45621181262729127</v>
          </cell>
          <cell r="N122">
            <v>6.1028565977299117E-2</v>
          </cell>
          <cell r="O122">
            <v>4.5454545454545456E-2</v>
          </cell>
          <cell r="P122">
            <v>0.74508455932902529</v>
          </cell>
          <cell r="Q122">
            <v>0.67828843106180658</v>
          </cell>
          <cell r="R122">
            <v>0.211988096925039</v>
          </cell>
          <cell r="S122">
            <v>5.964653902798233E-2</v>
          </cell>
          <cell r="T122">
            <v>6.0240963855421693E-2</v>
          </cell>
          <cell r="U122">
            <v>7.7777777777777779E-2</v>
          </cell>
          <cell r="V122">
            <v>0</v>
          </cell>
          <cell r="W122">
            <v>1</v>
          </cell>
          <cell r="X122">
            <v>0</v>
          </cell>
          <cell r="Y122">
            <v>0</v>
          </cell>
          <cell r="Z122">
            <v>0.86316058207812107</v>
          </cell>
          <cell r="AA122">
            <v>0.59766162310866577</v>
          </cell>
          <cell r="AB122">
            <v>3.5702587618735661E-2</v>
          </cell>
          <cell r="AC122">
            <v>0.3365119728756093</v>
          </cell>
          <cell r="AD122">
            <v>1.6949152542372881E-2</v>
          </cell>
          <cell r="AE122">
            <v>9.2156987065686022E-2</v>
          </cell>
          <cell r="AF122">
            <v>0</v>
          </cell>
          <cell r="AG122">
            <v>0.67741132545115124</v>
          </cell>
          <cell r="AH122">
            <v>0.64604810996563566</v>
          </cell>
          <cell r="AI122">
            <v>1</v>
          </cell>
          <cell r="AJ122">
            <v>9.5032397408207347E-2</v>
          </cell>
          <cell r="AK122">
            <v>0.8621915345644714</v>
          </cell>
          <cell r="AL122">
            <v>0.5226209048361935</v>
          </cell>
          <cell r="AM122">
            <v>0.29578947368421055</v>
          </cell>
          <cell r="AN122">
            <v>6.6666666666666666E-2</v>
          </cell>
          <cell r="AO122">
            <v>0</v>
          </cell>
          <cell r="AP122">
            <v>0.57936507936507931</v>
          </cell>
          <cell r="AQ122">
            <v>4.5454545454545456E-2</v>
          </cell>
          <cell r="AR122">
            <v>0</v>
          </cell>
          <cell r="AS122">
            <v>0</v>
          </cell>
          <cell r="AT122">
            <v>0.38504525430571268</v>
          </cell>
          <cell r="AU122">
            <v>0.41055631664798886</v>
          </cell>
          <cell r="AV122">
            <v>3.0303030303030304E-2</v>
          </cell>
          <cell r="AW122">
            <v>0.88733658292363649</v>
          </cell>
          <cell r="AX122">
            <v>0</v>
          </cell>
          <cell r="AY122">
            <v>0.14395099540581929</v>
          </cell>
          <cell r="AZ122">
            <v>0.61036878674505624</v>
          </cell>
          <cell r="BA122">
            <v>1.4084507042253521E-2</v>
          </cell>
          <cell r="BB122">
            <v>0.31914893617021278</v>
          </cell>
          <cell r="BD122">
            <v>1.5806988352745424E-2</v>
          </cell>
          <cell r="BE122">
            <v>0.58490566053399784</v>
          </cell>
        </row>
        <row r="123">
          <cell r="A123">
            <v>175</v>
          </cell>
          <cell r="B123">
            <v>82060</v>
          </cell>
          <cell r="C123" t="str">
            <v>PRIZZI</v>
          </cell>
          <cell r="D123" t="str">
            <v>SICILIA</v>
          </cell>
          <cell r="E123">
            <v>38849</v>
          </cell>
          <cell r="F123">
            <v>3</v>
          </cell>
          <cell r="G123" t="str">
            <v>B</v>
          </cell>
          <cell r="H123">
            <v>0</v>
          </cell>
          <cell r="I123">
            <v>0.28947368421052633</v>
          </cell>
          <cell r="J123">
            <v>0.99404096834264433</v>
          </cell>
          <cell r="K123">
            <v>0.866160016888326</v>
          </cell>
          <cell r="L123">
            <v>0.61716489874638358</v>
          </cell>
          <cell r="M123">
            <v>0.6150712830957229</v>
          </cell>
          <cell r="N123">
            <v>3.2416724608274978E-3</v>
          </cell>
          <cell r="O123">
            <v>4.5454545454545456E-2</v>
          </cell>
          <cell r="P123">
            <v>0.20789220404234832</v>
          </cell>
          <cell r="Q123">
            <v>0.63549920760697309</v>
          </cell>
          <cell r="R123">
            <v>0.52373529828539045</v>
          </cell>
          <cell r="S123">
            <v>3.755522827687776E-2</v>
          </cell>
          <cell r="T123">
            <v>6.0240963855421693E-2</v>
          </cell>
          <cell r="U123">
            <v>0.19999999999999998</v>
          </cell>
          <cell r="V123">
            <v>0</v>
          </cell>
          <cell r="W123">
            <v>1</v>
          </cell>
          <cell r="X123">
            <v>0</v>
          </cell>
          <cell r="Y123">
            <v>6.0606060606060608E-2</v>
          </cell>
          <cell r="Z123">
            <v>0.9793209088588205</v>
          </cell>
          <cell r="AA123">
            <v>0.61004126547455295</v>
          </cell>
          <cell r="AB123">
            <v>2.3910907304290858E-2</v>
          </cell>
          <cell r="AC123">
            <v>0.70735325280779815</v>
          </cell>
          <cell r="AD123">
            <v>7.3959938366718034E-2</v>
          </cell>
          <cell r="AE123">
            <v>7.373827035252345E-2</v>
          </cell>
          <cell r="AF123">
            <v>0</v>
          </cell>
          <cell r="AG123">
            <v>0.6918481642812695</v>
          </cell>
          <cell r="AH123">
            <v>0.2061855670103093</v>
          </cell>
          <cell r="AI123">
            <v>0.326133636478464</v>
          </cell>
          <cell r="AJ123">
            <v>6.6954643628509725E-2</v>
          </cell>
          <cell r="AK123">
            <v>0.88539794084000645</v>
          </cell>
          <cell r="AL123">
            <v>0.34165366614664588</v>
          </cell>
          <cell r="AM123">
            <v>0</v>
          </cell>
          <cell r="AN123">
            <v>6.6666666666666666E-2</v>
          </cell>
          <cell r="AO123">
            <v>3.3333333333333333E-2</v>
          </cell>
          <cell r="AP123">
            <v>0.20634920634920637</v>
          </cell>
          <cell r="AQ123">
            <v>4.5454545454545456E-2</v>
          </cell>
          <cell r="AR123">
            <v>0</v>
          </cell>
          <cell r="AS123">
            <v>0</v>
          </cell>
          <cell r="AT123">
            <v>0.83433784406522493</v>
          </cell>
          <cell r="AU123">
            <v>0.6679113314886328</v>
          </cell>
          <cell r="AV123">
            <v>0.19696969696969696</v>
          </cell>
          <cell r="AW123">
            <v>0.93734091404298991</v>
          </cell>
          <cell r="AX123">
            <v>0.87272727280000006</v>
          </cell>
          <cell r="AY123">
            <v>0.24578866768759575</v>
          </cell>
          <cell r="AZ123">
            <v>0.44361304115446287</v>
          </cell>
          <cell r="BA123">
            <v>5.5596738324684952E-2</v>
          </cell>
          <cell r="BB123">
            <v>0.17021276595744683</v>
          </cell>
          <cell r="BD123">
            <v>6.6555740432612306E-3</v>
          </cell>
          <cell r="BE123">
            <v>0.18867924540049841</v>
          </cell>
        </row>
        <row r="124">
          <cell r="A124">
            <v>139</v>
          </cell>
          <cell r="B124">
            <v>72036</v>
          </cell>
          <cell r="C124" t="str">
            <v>PUTIGNANO</v>
          </cell>
          <cell r="D124" t="str">
            <v>PUGLIA</v>
          </cell>
          <cell r="E124">
            <v>90960</v>
          </cell>
          <cell r="F124">
            <v>3</v>
          </cell>
          <cell r="G124" t="str">
            <v>B</v>
          </cell>
          <cell r="H124">
            <v>0.8</v>
          </cell>
          <cell r="I124">
            <v>0.44736842105263158</v>
          </cell>
          <cell r="J124">
            <v>0.97839851024208568</v>
          </cell>
          <cell r="K124">
            <v>0.54591513616212795</v>
          </cell>
          <cell r="L124">
            <v>0.71745419479267103</v>
          </cell>
          <cell r="M124">
            <v>0.50814663951120143</v>
          </cell>
          <cell r="N124">
            <v>5.0303711870905484E-3</v>
          </cell>
          <cell r="O124">
            <v>9.0909090909090912E-2</v>
          </cell>
          <cell r="P124">
            <v>0.33315000687474211</v>
          </cell>
          <cell r="Q124">
            <v>0.80031695721077656</v>
          </cell>
          <cell r="R124">
            <v>0.78999574890179969</v>
          </cell>
          <cell r="S124">
            <v>0.20544918998527245</v>
          </cell>
          <cell r="T124">
            <v>0.12048192771084339</v>
          </cell>
          <cell r="U124">
            <v>0.15555555555555556</v>
          </cell>
          <cell r="V124">
            <v>0</v>
          </cell>
          <cell r="W124">
            <v>0</v>
          </cell>
          <cell r="X124">
            <v>0</v>
          </cell>
          <cell r="Y124">
            <v>6.0606060606060608E-2</v>
          </cell>
          <cell r="Z124">
            <v>0.95915241256063311</v>
          </cell>
          <cell r="AA124">
            <v>0.5419532324621732</v>
          </cell>
          <cell r="AB124">
            <v>7.2387815263675076E-2</v>
          </cell>
          <cell r="AC124">
            <v>0.87179487179487181</v>
          </cell>
          <cell r="AD124">
            <v>8.9368258859784278E-2</v>
          </cell>
          <cell r="AE124">
            <v>7.1994674106010653E-2</v>
          </cell>
          <cell r="AF124">
            <v>0</v>
          </cell>
          <cell r="AG124">
            <v>0.73397635345364043</v>
          </cell>
          <cell r="AH124">
            <v>0.19243986254295534</v>
          </cell>
          <cell r="AI124">
            <v>0.47720095995958067</v>
          </cell>
          <cell r="AJ124">
            <v>5.183585313174946E-2</v>
          </cell>
          <cell r="AK124">
            <v>0.55748488315084166</v>
          </cell>
          <cell r="AL124">
            <v>0.61986479459178379</v>
          </cell>
          <cell r="AM124">
            <v>0.17368421052631577</v>
          </cell>
          <cell r="AN124">
            <v>0.2</v>
          </cell>
          <cell r="AO124">
            <v>0.1</v>
          </cell>
          <cell r="AP124">
            <v>0.29365079365079366</v>
          </cell>
          <cell r="AQ124">
            <v>4.5454545454545456E-2</v>
          </cell>
          <cell r="AR124">
            <v>0.13193588162762024</v>
          </cell>
          <cell r="AS124">
            <v>0</v>
          </cell>
          <cell r="AT124">
            <v>5.8130843810387821E-2</v>
          </cell>
          <cell r="AU124">
            <v>0.10373905231558649</v>
          </cell>
          <cell r="AV124">
            <v>0.10606060606060606</v>
          </cell>
          <cell r="AW124">
            <v>0.94496108712918947</v>
          </cell>
          <cell r="AX124">
            <v>0</v>
          </cell>
          <cell r="AY124">
            <v>0.35068912710566619</v>
          </cell>
          <cell r="AZ124">
            <v>1</v>
          </cell>
          <cell r="BA124">
            <v>0.28465530022238694</v>
          </cell>
          <cell r="BB124">
            <v>0.23404255319148937</v>
          </cell>
          <cell r="BD124">
            <v>7.986688851913476E-2</v>
          </cell>
          <cell r="BE124">
            <v>0.70943396237379852</v>
          </cell>
        </row>
        <row r="125">
          <cell r="A125">
            <v>203</v>
          </cell>
          <cell r="B125">
            <v>87038</v>
          </cell>
          <cell r="C125" t="str">
            <v>RANDAZZO</v>
          </cell>
          <cell r="D125" t="str">
            <v>SICILIA</v>
          </cell>
          <cell r="E125">
            <v>14115</v>
          </cell>
          <cell r="F125">
            <v>3</v>
          </cell>
          <cell r="G125" t="str">
            <v>B</v>
          </cell>
          <cell r="H125">
            <v>0</v>
          </cell>
          <cell r="I125">
            <v>0.31578947368421056</v>
          </cell>
          <cell r="J125">
            <v>0.99826194909993793</v>
          </cell>
          <cell r="K125">
            <v>0.87629301245514035</v>
          </cell>
          <cell r="L125">
            <v>0.62680810028929612</v>
          </cell>
          <cell r="M125">
            <v>0.66904276985743383</v>
          </cell>
          <cell r="N125">
            <v>2.7463405058623454E-3</v>
          </cell>
          <cell r="O125">
            <v>0</v>
          </cell>
          <cell r="P125">
            <v>0.27856455382923134</v>
          </cell>
          <cell r="Q125">
            <v>0.64976228209191755</v>
          </cell>
          <cell r="R125">
            <v>0.58055831089698173</v>
          </cell>
          <cell r="S125">
            <v>0</v>
          </cell>
          <cell r="T125">
            <v>0.13253012048192772</v>
          </cell>
          <cell r="U125">
            <v>0.14444444444444446</v>
          </cell>
          <cell r="V125">
            <v>0</v>
          </cell>
          <cell r="W125">
            <v>0</v>
          </cell>
          <cell r="X125">
            <v>0</v>
          </cell>
          <cell r="Y125">
            <v>7.575757575757576E-2</v>
          </cell>
          <cell r="Z125">
            <v>0.98774572376819003</v>
          </cell>
          <cell r="AA125">
            <v>0.5983493810178816</v>
          </cell>
          <cell r="AB125">
            <v>3.6030134294136908E-3</v>
          </cell>
          <cell r="AC125">
            <v>0.6613689340962069</v>
          </cell>
          <cell r="AD125">
            <v>1.8489984591679508E-2</v>
          </cell>
          <cell r="AE125">
            <v>8.9652548820694913E-2</v>
          </cell>
          <cell r="AF125">
            <v>0</v>
          </cell>
          <cell r="AG125">
            <v>0.82221530802738019</v>
          </cell>
          <cell r="AH125">
            <v>0.32989690721649484</v>
          </cell>
          <cell r="AI125">
            <v>7.8944044461285834E-2</v>
          </cell>
          <cell r="AJ125">
            <v>7.559395248380131E-2</v>
          </cell>
          <cell r="AK125">
            <v>0.94012502042817458</v>
          </cell>
          <cell r="AL125">
            <v>0.14716588663546532</v>
          </cell>
          <cell r="AM125">
            <v>0</v>
          </cell>
          <cell r="AN125">
            <v>0</v>
          </cell>
          <cell r="AO125">
            <v>3.3333333333333333E-2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0.59781986402537335</v>
          </cell>
          <cell r="AU125">
            <v>0.55555916387992565</v>
          </cell>
          <cell r="AV125">
            <v>3.0303030303030304E-2</v>
          </cell>
          <cell r="AW125">
            <v>0.97761693736056621</v>
          </cell>
          <cell r="AX125">
            <v>0</v>
          </cell>
          <cell r="AY125">
            <v>0.18147013782542115</v>
          </cell>
          <cell r="AZ125">
            <v>0.62800641368252264</v>
          </cell>
          <cell r="BA125">
            <v>5.6338028169014086E-2</v>
          </cell>
          <cell r="BB125">
            <v>0.29787234042553196</v>
          </cell>
          <cell r="BD125">
            <v>1.913477537437604E-2</v>
          </cell>
          <cell r="BE125">
            <v>0.79245283026699898</v>
          </cell>
        </row>
        <row r="126">
          <cell r="A126">
            <v>25</v>
          </cell>
          <cell r="B126">
            <v>78102</v>
          </cell>
          <cell r="C126" t="str">
            <v>RENDE</v>
          </cell>
          <cell r="D126" t="str">
            <v>CALABRIA</v>
          </cell>
          <cell r="E126">
            <v>107333</v>
          </cell>
          <cell r="F126">
            <v>3</v>
          </cell>
          <cell r="G126" t="str">
            <v>B</v>
          </cell>
          <cell r="H126">
            <v>0.31</v>
          </cell>
          <cell r="I126">
            <v>0.36842105263157898</v>
          </cell>
          <cell r="J126">
            <v>0.97752948479205459</v>
          </cell>
          <cell r="K126">
            <v>0.45915136162127934</v>
          </cell>
          <cell r="L126">
            <v>0.58727097396335581</v>
          </cell>
          <cell r="M126">
            <v>0.74236252545824832</v>
          </cell>
          <cell r="N126">
            <v>1.1552241927465056E-2</v>
          </cell>
          <cell r="O126">
            <v>0.18181818181818182</v>
          </cell>
          <cell r="P126">
            <v>0.51835556166643748</v>
          </cell>
          <cell r="Q126">
            <v>0.6561014263074485</v>
          </cell>
          <cell r="R126">
            <v>0.79623069292900672</v>
          </cell>
          <cell r="S126">
            <v>0.18262150220913106</v>
          </cell>
          <cell r="T126">
            <v>9.6385542168674704E-2</v>
          </cell>
          <cell r="U126">
            <v>0.31111111111111112</v>
          </cell>
          <cell r="V126">
            <v>0</v>
          </cell>
          <cell r="W126">
            <v>1</v>
          </cell>
          <cell r="X126">
            <v>0.42857142857142855</v>
          </cell>
          <cell r="Y126">
            <v>0.13636363636363635</v>
          </cell>
          <cell r="Z126">
            <v>0.90707173857544032</v>
          </cell>
          <cell r="AA126">
            <v>0.56464924346629985</v>
          </cell>
          <cell r="AB126">
            <v>0.59154929577464799</v>
          </cell>
          <cell r="AC126">
            <v>0.14706505615596521</v>
          </cell>
          <cell r="AD126">
            <v>0.21571648690292758</v>
          </cell>
          <cell r="AE126">
            <v>9.1205934567588146E-2</v>
          </cell>
          <cell r="AF126">
            <v>0.40540540540540543</v>
          </cell>
          <cell r="AG126">
            <v>0.63858120721841949</v>
          </cell>
          <cell r="AH126">
            <v>0.25773195876288657</v>
          </cell>
          <cell r="AI126">
            <v>0.62523683213338388</v>
          </cell>
          <cell r="AJ126">
            <v>0.13174946004319657</v>
          </cell>
          <cell r="AK126">
            <v>0.90570354633109984</v>
          </cell>
          <cell r="AL126">
            <v>0.63130525221008837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7.1472708547888786E-2</v>
          </cell>
          <cell r="AT126">
            <v>0.32057490849017006</v>
          </cell>
          <cell r="AU126">
            <v>0.31454438647607452</v>
          </cell>
          <cell r="AV126">
            <v>0.27272727272727271</v>
          </cell>
          <cell r="AW126">
            <v>0.85791898110194609</v>
          </cell>
          <cell r="AX126">
            <v>0</v>
          </cell>
          <cell r="AY126">
            <v>0.20444104134762636</v>
          </cell>
          <cell r="AZ126">
            <v>0.63174772848743987</v>
          </cell>
          <cell r="BA126">
            <v>8.8954781319495926E-2</v>
          </cell>
          <cell r="BB126">
            <v>0.38297872340425532</v>
          </cell>
          <cell r="BD126">
            <v>1.913477537437604E-2</v>
          </cell>
          <cell r="BE126">
            <v>0.16981132106799574</v>
          </cell>
        </row>
        <row r="127">
          <cell r="A127">
            <v>187</v>
          </cell>
          <cell r="B127">
            <v>84033</v>
          </cell>
          <cell r="C127" t="str">
            <v>RIBERA</v>
          </cell>
          <cell r="D127" t="str">
            <v>SICILIA</v>
          </cell>
          <cell r="E127">
            <v>50905</v>
          </cell>
          <cell r="F127">
            <v>3</v>
          </cell>
          <cell r="G127" t="str">
            <v>B</v>
          </cell>
          <cell r="H127">
            <v>0</v>
          </cell>
          <cell r="I127">
            <v>0.28947368421052633</v>
          </cell>
          <cell r="J127">
            <v>0.99081315952824334</v>
          </cell>
          <cell r="K127">
            <v>0.89212581802828794</v>
          </cell>
          <cell r="L127">
            <v>0.63516554162648642</v>
          </cell>
          <cell r="M127">
            <v>0.70621181262729105</v>
          </cell>
          <cell r="N127">
            <v>2.9077820319250618E-3</v>
          </cell>
          <cell r="O127">
            <v>4.5454545454545456E-2</v>
          </cell>
          <cell r="P127">
            <v>0.32215041935927397</v>
          </cell>
          <cell r="Q127">
            <v>0.59904912836767032</v>
          </cell>
          <cell r="R127">
            <v>0.5360634830664589</v>
          </cell>
          <cell r="S127">
            <v>9.3519882179675995E-2</v>
          </cell>
          <cell r="T127">
            <v>0</v>
          </cell>
          <cell r="U127">
            <v>0.15555555555555556</v>
          </cell>
          <cell r="V127">
            <v>0</v>
          </cell>
          <cell r="W127">
            <v>0</v>
          </cell>
          <cell r="X127">
            <v>0</v>
          </cell>
          <cell r="Y127">
            <v>1.5151515151515152E-2</v>
          </cell>
          <cell r="Z127">
            <v>0.93540975236150115</v>
          </cell>
          <cell r="AA127">
            <v>0.62448418156808805</v>
          </cell>
          <cell r="AB127">
            <v>3.2427120864723227E-2</v>
          </cell>
          <cell r="AC127">
            <v>0.76986649713922439</v>
          </cell>
          <cell r="AD127">
            <v>0.10477657935285054</v>
          </cell>
          <cell r="AE127">
            <v>9.1744864316510286E-2</v>
          </cell>
          <cell r="AF127">
            <v>2.7027027027027029E-2</v>
          </cell>
          <cell r="AG127">
            <v>0.77566894835096467</v>
          </cell>
          <cell r="AH127">
            <v>0.15807560137457044</v>
          </cell>
          <cell r="AI127">
            <v>0.31337627889352032</v>
          </cell>
          <cell r="AJ127">
            <v>7.9913606911447096E-2</v>
          </cell>
          <cell r="AK127">
            <v>0.79567739826769091</v>
          </cell>
          <cell r="AL127">
            <v>0.4134165366614666</v>
          </cell>
          <cell r="AM127">
            <v>6.6842105263157897E-2</v>
          </cell>
          <cell r="AN127">
            <v>6.6666666666666666E-2</v>
          </cell>
          <cell r="AO127">
            <v>6.6666666666666666E-2</v>
          </cell>
          <cell r="AP127">
            <v>0.15079365079365079</v>
          </cell>
          <cell r="AQ127">
            <v>4.5454545454545456E-2</v>
          </cell>
          <cell r="AR127">
            <v>2.2194821208384712E-2</v>
          </cell>
          <cell r="AS127">
            <v>0.16333676622039137</v>
          </cell>
          <cell r="AT127">
            <v>0.92387241400335507</v>
          </cell>
          <cell r="AU127">
            <v>0.55196576899692185</v>
          </cell>
          <cell r="AV127">
            <v>0.19696969696969696</v>
          </cell>
          <cell r="AW127">
            <v>0.91027439135689192</v>
          </cell>
          <cell r="AX127">
            <v>0.73333333359999997</v>
          </cell>
          <cell r="AY127">
            <v>0.35987748851454826</v>
          </cell>
          <cell r="AZ127">
            <v>0.3901656867985035</v>
          </cell>
          <cell r="BA127">
            <v>6.5974796145292808E-2</v>
          </cell>
          <cell r="BB127">
            <v>0.17021276595744683</v>
          </cell>
          <cell r="BD127">
            <v>1.08153078202995E-2</v>
          </cell>
          <cell r="BE127">
            <v>0.18710691889165779</v>
          </cell>
        </row>
        <row r="128">
          <cell r="A128">
            <v>5</v>
          </cell>
          <cell r="B128">
            <v>76066</v>
          </cell>
          <cell r="C128" t="str">
            <v>RIONERO IN VULTURE</v>
          </cell>
          <cell r="D128" t="str">
            <v>BASILICATA</v>
          </cell>
          <cell r="E128">
            <v>30698</v>
          </cell>
          <cell r="F128">
            <v>3</v>
          </cell>
          <cell r="G128" t="str">
            <v>B</v>
          </cell>
          <cell r="H128">
            <v>0</v>
          </cell>
          <cell r="I128">
            <v>0.18421052631578949</v>
          </cell>
          <cell r="J128">
            <v>0.99490999379267531</v>
          </cell>
          <cell r="K128">
            <v>0.62550137217648305</v>
          </cell>
          <cell r="L128">
            <v>0.6563805850208938</v>
          </cell>
          <cell r="M128">
            <v>0.48778004073319747</v>
          </cell>
          <cell r="N128">
            <v>2.9703406232743642E-2</v>
          </cell>
          <cell r="O128">
            <v>0.27272727272727271</v>
          </cell>
          <cell r="P128">
            <v>0.42802144919565516</v>
          </cell>
          <cell r="Q128">
            <v>0.6133122028526149</v>
          </cell>
          <cell r="R128">
            <v>0.63695621368853628</v>
          </cell>
          <cell r="S128">
            <v>9.1310751104565546E-2</v>
          </cell>
          <cell r="T128">
            <v>7.2289156626506021E-2</v>
          </cell>
          <cell r="U128">
            <v>0.28888888888888892</v>
          </cell>
          <cell r="V128">
            <v>0</v>
          </cell>
          <cell r="W128">
            <v>1</v>
          </cell>
          <cell r="X128">
            <v>0</v>
          </cell>
          <cell r="Y128">
            <v>6.0606060606060608E-2</v>
          </cell>
          <cell r="Z128">
            <v>0.76282869543017617</v>
          </cell>
          <cell r="AA128">
            <v>0.59147180192572213</v>
          </cell>
          <cell r="AB128">
            <v>0.12348509662626923</v>
          </cell>
          <cell r="AC128">
            <v>0.37126509853782574</v>
          </cell>
          <cell r="AD128">
            <v>4.7765793528505393E-2</v>
          </cell>
          <cell r="AE128">
            <v>7.3674866852650275E-2</v>
          </cell>
          <cell r="AF128">
            <v>0</v>
          </cell>
          <cell r="AG128">
            <v>0.67056627255756074</v>
          </cell>
          <cell r="AH128">
            <v>0.14432989690721651</v>
          </cell>
          <cell r="AI128">
            <v>0.29518757104964005</v>
          </cell>
          <cell r="AJ128">
            <v>5.183585313174946E-2</v>
          </cell>
          <cell r="AK128">
            <v>0.91961513319169796</v>
          </cell>
          <cell r="AL128">
            <v>0.27509100364014555</v>
          </cell>
          <cell r="AM128">
            <v>7.9473684210526321E-2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6.4118372379778063E-2</v>
          </cell>
          <cell r="AS128">
            <v>1.3800205973223482E-2</v>
          </cell>
          <cell r="AT128">
            <v>0.50556709622411444</v>
          </cell>
          <cell r="AU128">
            <v>0.43564110148964752</v>
          </cell>
          <cell r="AV128">
            <v>0.13636363636363635</v>
          </cell>
          <cell r="AW128">
            <v>0.91490364351228637</v>
          </cell>
          <cell r="AX128">
            <v>0</v>
          </cell>
          <cell r="AY128">
            <v>0.34532924961715161</v>
          </cell>
          <cell r="AZ128">
            <v>0.96258685195082849</v>
          </cell>
          <cell r="BA128">
            <v>7.5611564121571537E-2</v>
          </cell>
          <cell r="BB128">
            <v>0.21276595744680854</v>
          </cell>
          <cell r="BD128">
            <v>1.5806988352745424E-2</v>
          </cell>
          <cell r="BE128">
            <v>0.23899371132490807</v>
          </cell>
        </row>
        <row r="129">
          <cell r="A129">
            <v>57</v>
          </cell>
          <cell r="B129">
            <v>101019</v>
          </cell>
          <cell r="C129" t="str">
            <v>ROCCA DI NETO</v>
          </cell>
          <cell r="D129" t="str">
            <v>CALABRIA</v>
          </cell>
          <cell r="E129">
            <v>31682</v>
          </cell>
          <cell r="F129">
            <v>3</v>
          </cell>
          <cell r="G129" t="str">
            <v>B</v>
          </cell>
          <cell r="H129">
            <v>0.08</v>
          </cell>
          <cell r="I129">
            <v>0.28947368421052633</v>
          </cell>
          <cell r="J129">
            <v>0.99664804469273738</v>
          </cell>
          <cell r="K129">
            <v>0.77559636900992179</v>
          </cell>
          <cell r="L129">
            <v>0.49566055930568964</v>
          </cell>
          <cell r="M129">
            <v>0.64103869653767798</v>
          </cell>
          <cell r="N129">
            <v>7.1804787841985435E-3</v>
          </cell>
          <cell r="O129">
            <v>9.0909090909090912E-2</v>
          </cell>
          <cell r="P129">
            <v>0.32517530592602772</v>
          </cell>
          <cell r="Q129">
            <v>0.60063391442155312</v>
          </cell>
          <cell r="R129">
            <v>0.38855037551367444</v>
          </cell>
          <cell r="S129">
            <v>6.111929307805597E-2</v>
          </cell>
          <cell r="T129">
            <v>2.4096385542168676E-2</v>
          </cell>
          <cell r="U129">
            <v>0.3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0.53459280061271386</v>
          </cell>
          <cell r="AA129">
            <v>0.68982118294360384</v>
          </cell>
          <cell r="AB129">
            <v>0.13560432361611527</v>
          </cell>
          <cell r="AC129">
            <v>0.4229709684255139</v>
          </cell>
          <cell r="AD129">
            <v>7.5500770416024654E-2</v>
          </cell>
          <cell r="AE129">
            <v>0.11488714177022573</v>
          </cell>
          <cell r="AF129">
            <v>0</v>
          </cell>
          <cell r="AG129">
            <v>0.69203484754200384</v>
          </cell>
          <cell r="AH129">
            <v>0.18900343642611683</v>
          </cell>
          <cell r="AI129">
            <v>0.42756094480232404</v>
          </cell>
          <cell r="AJ129">
            <v>6.0475161987041046E-2</v>
          </cell>
          <cell r="AK129">
            <v>0.95260663507109011</v>
          </cell>
          <cell r="AL129">
            <v>0.42381695267810721</v>
          </cell>
          <cell r="AM129">
            <v>0.12894736842105264</v>
          </cell>
          <cell r="AN129">
            <v>0</v>
          </cell>
          <cell r="AO129">
            <v>0.13333333333333333</v>
          </cell>
          <cell r="AP129">
            <v>0</v>
          </cell>
          <cell r="AQ129">
            <v>0</v>
          </cell>
          <cell r="AR129">
            <v>1.4796547472256474E-2</v>
          </cell>
          <cell r="AS129">
            <v>0</v>
          </cell>
          <cell r="AT129">
            <v>0.45150377775252321</v>
          </cell>
          <cell r="AU129">
            <v>0.5088715018742197</v>
          </cell>
          <cell r="AV129">
            <v>0.16666666666666666</v>
          </cell>
          <cell r="AW129">
            <v>0.90241919197636711</v>
          </cell>
          <cell r="AX129">
            <v>0</v>
          </cell>
          <cell r="AY129">
            <v>0.13935681470137826</v>
          </cell>
          <cell r="AZ129">
            <v>0.47354355959380023</v>
          </cell>
          <cell r="BA129">
            <v>2.9651593773165306E-2</v>
          </cell>
          <cell r="BB129">
            <v>0.46808510638297873</v>
          </cell>
          <cell r="BD129">
            <v>4.9916805324459225E-3</v>
          </cell>
          <cell r="BE129">
            <v>6.6037736201495195E-2</v>
          </cell>
        </row>
        <row r="130">
          <cell r="A130">
            <v>116</v>
          </cell>
          <cell r="B130">
            <v>65106</v>
          </cell>
          <cell r="C130" t="str">
            <v>ROCCADASPIDE</v>
          </cell>
          <cell r="D130" t="str">
            <v>CAMPANIA</v>
          </cell>
          <cell r="E130">
            <v>22616</v>
          </cell>
          <cell r="F130">
            <v>3</v>
          </cell>
          <cell r="G130" t="str">
            <v>B</v>
          </cell>
          <cell r="H130">
            <v>0</v>
          </cell>
          <cell r="I130">
            <v>0.26315789473684209</v>
          </cell>
          <cell r="J130">
            <v>0.99751707014276847</v>
          </cell>
          <cell r="K130">
            <v>0.37893181338399834</v>
          </cell>
          <cell r="L130">
            <v>0.55641272902603633</v>
          </cell>
          <cell r="M130">
            <v>0.75101832993890016</v>
          </cell>
          <cell r="N130">
            <v>1.3052914294729852E-2</v>
          </cell>
          <cell r="O130">
            <v>4.5454545454545456E-2</v>
          </cell>
          <cell r="P130">
            <v>0.20101746184518071</v>
          </cell>
          <cell r="Q130">
            <v>0.71473851030110935</v>
          </cell>
          <cell r="R130">
            <v>0.5972792971517642</v>
          </cell>
          <cell r="S130">
            <v>3.3136966126656842E-2</v>
          </cell>
          <cell r="T130">
            <v>0</v>
          </cell>
          <cell r="U130">
            <v>0.16666666666666666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0.44910591471801919</v>
          </cell>
          <cell r="AB130">
            <v>1.0809040288241074E-2</v>
          </cell>
          <cell r="AC130">
            <v>0.97520661157024791</v>
          </cell>
          <cell r="AD130">
            <v>5.7010785824345149E-2</v>
          </cell>
          <cell r="AE130">
            <v>5.0817905148364192E-2</v>
          </cell>
          <cell r="AF130">
            <v>0</v>
          </cell>
          <cell r="AG130">
            <v>0.58954573739888005</v>
          </cell>
          <cell r="AH130">
            <v>0.23711340206185563</v>
          </cell>
          <cell r="AI130">
            <v>0.23519009725906284</v>
          </cell>
          <cell r="AJ130">
            <v>1.9438444924406054E-2</v>
          </cell>
          <cell r="AK130">
            <v>1</v>
          </cell>
          <cell r="AL130">
            <v>0.27561102444097785</v>
          </cell>
          <cell r="AM130">
            <v>5.0526315789473683E-2</v>
          </cell>
          <cell r="AN130">
            <v>6.6666666666666666E-2</v>
          </cell>
          <cell r="AO130">
            <v>0</v>
          </cell>
          <cell r="AP130">
            <v>0.34920634920634919</v>
          </cell>
          <cell r="AQ130">
            <v>4.5454545454545456E-2</v>
          </cell>
          <cell r="AR130">
            <v>2.2194821208384712E-2</v>
          </cell>
          <cell r="AS130">
            <v>5.5612770339855825E-3</v>
          </cell>
          <cell r="AT130">
            <v>0.53132036965941465</v>
          </cell>
          <cell r="AU130">
            <v>0.81984410913725203</v>
          </cell>
          <cell r="AV130">
            <v>0.27272727272727271</v>
          </cell>
          <cell r="AW130">
            <v>0.87236499192902373</v>
          </cell>
          <cell r="AX130">
            <v>0.35</v>
          </cell>
          <cell r="AY130">
            <v>0.16692189892802453</v>
          </cell>
          <cell r="AZ130">
            <v>0.65954035275253875</v>
          </cell>
          <cell r="BA130">
            <v>1.8532246108228317E-2</v>
          </cell>
          <cell r="BB130">
            <v>0.65957446808510645</v>
          </cell>
          <cell r="BD130">
            <v>2.4958402662229612E-3</v>
          </cell>
          <cell r="BE130">
            <v>0.11792452863474545</v>
          </cell>
        </row>
        <row r="131">
          <cell r="A131">
            <v>49</v>
          </cell>
          <cell r="B131">
            <v>80067</v>
          </cell>
          <cell r="C131" t="str">
            <v>ROCCELLA IONICA</v>
          </cell>
          <cell r="D131" t="str">
            <v>CALABRIA</v>
          </cell>
          <cell r="E131">
            <v>27283</v>
          </cell>
          <cell r="F131">
            <v>3</v>
          </cell>
          <cell r="G131" t="str">
            <v>B</v>
          </cell>
          <cell r="H131">
            <v>0.1</v>
          </cell>
          <cell r="I131">
            <v>0.10526315789473686</v>
          </cell>
          <cell r="J131">
            <v>0.99279950341402856</v>
          </cell>
          <cell r="K131">
            <v>0.69073253113785094</v>
          </cell>
          <cell r="L131">
            <v>0.53776920604307277</v>
          </cell>
          <cell r="M131">
            <v>0.48930753564154783</v>
          </cell>
          <cell r="N131">
            <v>5.0866922649328822E-2</v>
          </cell>
          <cell r="O131">
            <v>9.0909090909090912E-2</v>
          </cell>
          <cell r="P131">
            <v>0.35583665612539528</v>
          </cell>
          <cell r="Q131">
            <v>0.65451664025356571</v>
          </cell>
          <cell r="R131">
            <v>0.34533087714326199</v>
          </cell>
          <cell r="S131">
            <v>6.0382916053019153E-2</v>
          </cell>
          <cell r="T131">
            <v>9.6385542168674704E-2</v>
          </cell>
          <cell r="U131">
            <v>0.19999999999999998</v>
          </cell>
          <cell r="V131">
            <v>0</v>
          </cell>
          <cell r="W131">
            <v>1</v>
          </cell>
          <cell r="X131">
            <v>0</v>
          </cell>
          <cell r="Y131">
            <v>1.5151515151515152E-2</v>
          </cell>
          <cell r="Z131">
            <v>0.79525146796017365</v>
          </cell>
          <cell r="AA131">
            <v>0.56258596973865183</v>
          </cell>
          <cell r="AB131">
            <v>0.1254503766786767</v>
          </cell>
          <cell r="AC131">
            <v>0.45751218478491201</v>
          </cell>
          <cell r="AD131">
            <v>4.930662557781202E-2</v>
          </cell>
          <cell r="AE131">
            <v>5.3195536393608932E-2</v>
          </cell>
          <cell r="AF131">
            <v>0</v>
          </cell>
          <cell r="AG131">
            <v>0.59576851275668963</v>
          </cell>
          <cell r="AH131">
            <v>0.23024054982817865</v>
          </cell>
          <cell r="AI131">
            <v>0.42263483642793981</v>
          </cell>
          <cell r="AJ131">
            <v>7.3434125269978404E-2</v>
          </cell>
          <cell r="AK131">
            <v>0.88621506782153947</v>
          </cell>
          <cell r="AL131">
            <v>0.22724908996359877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1.977342945417096E-2</v>
          </cell>
          <cell r="AT131">
            <v>0.28801971555162548</v>
          </cell>
          <cell r="AU131">
            <v>0.51881336512147058</v>
          </cell>
          <cell r="AV131">
            <v>0.15151515151515152</v>
          </cell>
          <cell r="AW131">
            <v>0.85985429503941191</v>
          </cell>
          <cell r="AX131">
            <v>0</v>
          </cell>
          <cell r="AY131">
            <v>0.26875957120980093</v>
          </cell>
          <cell r="AZ131">
            <v>0.16622127204703382</v>
          </cell>
          <cell r="BA131">
            <v>0.12379540400296515</v>
          </cell>
          <cell r="BB131">
            <v>0.38297872340425532</v>
          </cell>
          <cell r="BD131">
            <v>3.993344425956738E-2</v>
          </cell>
          <cell r="BE131">
            <v>0.2735849059344963</v>
          </cell>
        </row>
        <row r="132">
          <cell r="A132">
            <v>26</v>
          </cell>
          <cell r="B132">
            <v>78105</v>
          </cell>
          <cell r="C132" t="str">
            <v>ROGLIANO</v>
          </cell>
          <cell r="D132" t="str">
            <v>CALABRIA</v>
          </cell>
          <cell r="E132">
            <v>29094</v>
          </cell>
          <cell r="F132">
            <v>3</v>
          </cell>
          <cell r="G132" t="str">
            <v>B</v>
          </cell>
          <cell r="H132">
            <v>0.25</v>
          </cell>
          <cell r="I132">
            <v>0.39473684210526316</v>
          </cell>
          <cell r="J132">
            <v>0.99006828057107388</v>
          </cell>
          <cell r="K132">
            <v>0.55921469284357184</v>
          </cell>
          <cell r="L132">
            <v>0.45451623272259739</v>
          </cell>
          <cell r="M132">
            <v>0.84979633401221977</v>
          </cell>
          <cell r="N132">
            <v>3.8577186477804545E-2</v>
          </cell>
          <cell r="O132">
            <v>9.0909090909090912E-2</v>
          </cell>
          <cell r="P132">
            <v>0.31362573903478624</v>
          </cell>
          <cell r="Q132">
            <v>0.60855784469096663</v>
          </cell>
          <cell r="R132">
            <v>0.56256199518208871</v>
          </cell>
          <cell r="S132">
            <v>7.437407952871869E-2</v>
          </cell>
          <cell r="T132">
            <v>0.12048192771084339</v>
          </cell>
          <cell r="U132">
            <v>0.38888888888888884</v>
          </cell>
          <cell r="V132">
            <v>0</v>
          </cell>
          <cell r="W132">
            <v>0</v>
          </cell>
          <cell r="X132">
            <v>0.42857142857142855</v>
          </cell>
          <cell r="Y132">
            <v>0.22727272727272727</v>
          </cell>
          <cell r="Z132">
            <v>0.6900689303038039</v>
          </cell>
          <cell r="AA132">
            <v>0.55639614855570829</v>
          </cell>
          <cell r="AB132">
            <v>0.1473960039305601</v>
          </cell>
          <cell r="AC132">
            <v>0.35240517058698884</v>
          </cell>
          <cell r="AD132">
            <v>0.10477657935285054</v>
          </cell>
          <cell r="AE132">
            <v>9.9321582551356827E-2</v>
          </cell>
          <cell r="AF132">
            <v>0</v>
          </cell>
          <cell r="AG132">
            <v>0.2951462352209086</v>
          </cell>
          <cell r="AH132">
            <v>0.23711340206185563</v>
          </cell>
          <cell r="AI132">
            <v>0.60123784261715296</v>
          </cell>
          <cell r="AJ132">
            <v>0.13390928725701948</v>
          </cell>
          <cell r="AK132">
            <v>0.95822438306912894</v>
          </cell>
          <cell r="AL132">
            <v>0.41029641185647425</v>
          </cell>
          <cell r="AM132">
            <v>0</v>
          </cell>
          <cell r="AN132">
            <v>6.6666666666666666E-2</v>
          </cell>
          <cell r="AO132">
            <v>0</v>
          </cell>
          <cell r="AP132">
            <v>0.26190476190476192</v>
          </cell>
          <cell r="AQ132">
            <v>9.0909090909090912E-2</v>
          </cell>
          <cell r="AR132">
            <v>0</v>
          </cell>
          <cell r="AS132">
            <v>5.3553038105046353E-3</v>
          </cell>
          <cell r="AT132">
            <v>0.42178747729466259</v>
          </cell>
          <cell r="AU132">
            <v>0.7882680659322705</v>
          </cell>
          <cell r="AV132">
            <v>0.31818181818181818</v>
          </cell>
          <cell r="AW132">
            <v>0.78363895920509574</v>
          </cell>
          <cell r="AX132">
            <v>0.16</v>
          </cell>
          <cell r="AY132">
            <v>0.23966309341500766</v>
          </cell>
          <cell r="AZ132">
            <v>0.6435061464457511</v>
          </cell>
          <cell r="BA132">
            <v>0.10526315789473684</v>
          </cell>
          <cell r="BB132">
            <v>0.36170212765957449</v>
          </cell>
          <cell r="BD132">
            <v>2.4958402662229619E-2</v>
          </cell>
          <cell r="BE132">
            <v>5.5660377714845138E-2</v>
          </cell>
        </row>
        <row r="133">
          <cell r="A133">
            <v>50</v>
          </cell>
          <cell r="B133">
            <v>80069</v>
          </cell>
          <cell r="C133" t="str">
            <v>ROSARNO</v>
          </cell>
          <cell r="D133" t="str">
            <v>CALABRIA</v>
          </cell>
          <cell r="E133">
            <v>26961</v>
          </cell>
          <cell r="F133">
            <v>3</v>
          </cell>
          <cell r="G133" t="str">
            <v>B</v>
          </cell>
          <cell r="H133">
            <v>0</v>
          </cell>
          <cell r="I133">
            <v>0.42105263157894735</v>
          </cell>
          <cell r="J133">
            <v>0.98485412787088766</v>
          </cell>
          <cell r="K133">
            <v>0.81486172683132774</v>
          </cell>
          <cell r="L133">
            <v>0.58244937319189949</v>
          </cell>
          <cell r="M133">
            <v>0.75458248472505096</v>
          </cell>
          <cell r="N133">
            <v>6.1898148742682386E-3</v>
          </cell>
          <cell r="O133">
            <v>4.5454545454545456E-2</v>
          </cell>
          <cell r="P133">
            <v>0.46239516018149318</v>
          </cell>
          <cell r="Q133">
            <v>0.6228209191759112</v>
          </cell>
          <cell r="R133">
            <v>0.60308913135893438</v>
          </cell>
          <cell r="S133">
            <v>0.13917525773195877</v>
          </cell>
          <cell r="T133">
            <v>7.2289156626506021E-2</v>
          </cell>
          <cell r="U133">
            <v>0.39999999999999997</v>
          </cell>
          <cell r="V133">
            <v>0</v>
          </cell>
          <cell r="W133">
            <v>1</v>
          </cell>
          <cell r="X133">
            <v>0.14285714285714285</v>
          </cell>
          <cell r="Y133">
            <v>0</v>
          </cell>
          <cell r="Z133">
            <v>1</v>
          </cell>
          <cell r="AA133">
            <v>0.77647867950481431</v>
          </cell>
          <cell r="AB133">
            <v>0.10972813625941696</v>
          </cell>
          <cell r="AC133">
            <v>0.14346259800805247</v>
          </cell>
          <cell r="AD133">
            <v>2.1571648690292759E-2</v>
          </cell>
          <cell r="AE133">
            <v>5.1388536647222927E-2</v>
          </cell>
          <cell r="AF133">
            <v>0</v>
          </cell>
          <cell r="AG133">
            <v>0.79987554449284382</v>
          </cell>
          <cell r="AH133">
            <v>0.19931271477663232</v>
          </cell>
          <cell r="AI133">
            <v>0.32449160035366931</v>
          </cell>
          <cell r="AJ133">
            <v>8.6393088552915762E-2</v>
          </cell>
          <cell r="AK133">
            <v>0.76863049517895088</v>
          </cell>
          <cell r="AL133">
            <v>0.45293811752470103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0.22885590404218195</v>
          </cell>
          <cell r="AU133">
            <v>0.25388830011490787</v>
          </cell>
          <cell r="AV133">
            <v>9.0909090909090912E-2</v>
          </cell>
          <cell r="AW133">
            <v>0.83853994617031313</v>
          </cell>
          <cell r="AX133">
            <v>0</v>
          </cell>
          <cell r="AY133">
            <v>0.13399693721286371</v>
          </cell>
          <cell r="AZ133">
            <v>0.47300908605024056</v>
          </cell>
          <cell r="BA133">
            <v>2.8910303928836176E-2</v>
          </cell>
          <cell r="BB133">
            <v>8.5106382978723416E-2</v>
          </cell>
          <cell r="BD133">
            <v>1.8302828618968384E-2</v>
          </cell>
          <cell r="BE133">
            <v>0.16981132106799574</v>
          </cell>
        </row>
        <row r="134">
          <cell r="A134">
            <v>140</v>
          </cell>
          <cell r="B134">
            <v>72037</v>
          </cell>
          <cell r="C134" t="str">
            <v>RUTIGLIANO</v>
          </cell>
          <cell r="D134" t="str">
            <v>PUGLIA</v>
          </cell>
          <cell r="E134">
            <v>57803</v>
          </cell>
          <cell r="F134">
            <v>3</v>
          </cell>
          <cell r="G134" t="str">
            <v>B</v>
          </cell>
          <cell r="H134">
            <v>0.67</v>
          </cell>
          <cell r="I134">
            <v>0.23684210526315788</v>
          </cell>
          <cell r="J134">
            <v>0.95580384854127876</v>
          </cell>
          <cell r="K134">
            <v>0.93751319400464428</v>
          </cell>
          <cell r="L134">
            <v>0.22854387656702019</v>
          </cell>
          <cell r="M134">
            <v>0.51782077393075365</v>
          </cell>
          <cell r="N134">
            <v>3.559051824564429E-3</v>
          </cell>
          <cell r="O134">
            <v>4.5454545454545456E-2</v>
          </cell>
          <cell r="P134">
            <v>0.46184518080571979</v>
          </cell>
          <cell r="Q134">
            <v>0.41996830427892229</v>
          </cell>
          <cell r="R134">
            <v>0.82357942468471024</v>
          </cell>
          <cell r="S134">
            <v>0.18041237113402064</v>
          </cell>
          <cell r="T134">
            <v>0.18072289156626506</v>
          </cell>
          <cell r="U134">
            <v>6.6666666666666666E-2</v>
          </cell>
          <cell r="V134">
            <v>0</v>
          </cell>
          <cell r="W134">
            <v>0</v>
          </cell>
          <cell r="X134">
            <v>0</v>
          </cell>
          <cell r="Y134">
            <v>6.0606060606060608E-2</v>
          </cell>
          <cell r="Z134">
            <v>1</v>
          </cell>
          <cell r="AA134">
            <v>0.68844566712517197</v>
          </cell>
          <cell r="AB134">
            <v>3.013429413691451E-2</v>
          </cell>
          <cell r="AC134">
            <v>0.7866073320618775</v>
          </cell>
          <cell r="AD134">
            <v>4.930662557781202E-2</v>
          </cell>
          <cell r="AE134">
            <v>4.7552624904894744E-2</v>
          </cell>
          <cell r="AF134">
            <v>5.4054054054054057E-2</v>
          </cell>
          <cell r="AG134">
            <v>0.57598008711885507</v>
          </cell>
          <cell r="AH134">
            <v>0.18556701030927836</v>
          </cell>
          <cell r="AI134">
            <v>0.52393583428066182</v>
          </cell>
          <cell r="AJ134">
            <v>4.1036717062634988E-2</v>
          </cell>
          <cell r="AK134">
            <v>0.57390913547965361</v>
          </cell>
          <cell r="AL134">
            <v>0.7997919916796673</v>
          </cell>
          <cell r="AM134">
            <v>0</v>
          </cell>
          <cell r="AN134">
            <v>6.6666666666666666E-2</v>
          </cell>
          <cell r="AO134">
            <v>6.6666666666666666E-2</v>
          </cell>
          <cell r="AP134">
            <v>0.13492063492063494</v>
          </cell>
          <cell r="AQ134">
            <v>0</v>
          </cell>
          <cell r="AR134">
            <v>0</v>
          </cell>
          <cell r="AS134">
            <v>0</v>
          </cell>
          <cell r="AT134">
            <v>0.13107403455437069</v>
          </cell>
          <cell r="AU134">
            <v>8.1253915870060742E-2</v>
          </cell>
          <cell r="AV134">
            <v>4.5454545454545456E-2</v>
          </cell>
          <cell r="AW134">
            <v>0.91372107621044396</v>
          </cell>
          <cell r="AX134">
            <v>0</v>
          </cell>
          <cell r="AY134">
            <v>0.13016845329249621</v>
          </cell>
          <cell r="AZ134">
            <v>0.77605558524853024</v>
          </cell>
          <cell r="BA134">
            <v>4.595997034840623E-2</v>
          </cell>
          <cell r="BB134">
            <v>0.19148936170212766</v>
          </cell>
          <cell r="BD134">
            <v>3.4941763727121461E-2</v>
          </cell>
          <cell r="BE134">
            <v>0.58490566053399784</v>
          </cell>
        </row>
        <row r="135">
          <cell r="A135">
            <v>117</v>
          </cell>
          <cell r="B135">
            <v>65114</v>
          </cell>
          <cell r="C135" t="str">
            <v>SALA CONSILINA</v>
          </cell>
          <cell r="D135" t="str">
            <v>CAMPANIA</v>
          </cell>
          <cell r="E135">
            <v>41104</v>
          </cell>
          <cell r="F135">
            <v>3</v>
          </cell>
          <cell r="G135" t="str">
            <v>B</v>
          </cell>
          <cell r="H135">
            <v>0</v>
          </cell>
          <cell r="I135">
            <v>0.31578947368421056</v>
          </cell>
          <cell r="J135">
            <v>0.98994413407821225</v>
          </cell>
          <cell r="K135">
            <v>0.66666666666666663</v>
          </cell>
          <cell r="L135">
            <v>0.45065895210543233</v>
          </cell>
          <cell r="M135">
            <v>0.88187372708757639</v>
          </cell>
          <cell r="N135">
            <v>5.33821082428741E-2</v>
          </cell>
          <cell r="O135">
            <v>4.5454545454545456E-2</v>
          </cell>
          <cell r="P135">
            <v>0.5458545304551079</v>
          </cell>
          <cell r="Q135">
            <v>0.5689381933438985</v>
          </cell>
          <cell r="R135">
            <v>0.63894005951537491</v>
          </cell>
          <cell r="S135">
            <v>0.13328424153166421</v>
          </cell>
          <cell r="T135">
            <v>8.4337349397590369E-2</v>
          </cell>
          <cell r="U135">
            <v>0.3666666666666667</v>
          </cell>
          <cell r="V135">
            <v>0</v>
          </cell>
          <cell r="W135">
            <v>0</v>
          </cell>
          <cell r="X135">
            <v>0.42857142857142855</v>
          </cell>
          <cell r="Y135">
            <v>0</v>
          </cell>
          <cell r="Z135">
            <v>0.93668623946898144</v>
          </cell>
          <cell r="AA135">
            <v>0.56464924346629985</v>
          </cell>
          <cell r="AB135">
            <v>2.2600720602685882E-2</v>
          </cell>
          <cell r="AC135">
            <v>0.8033481669845306</v>
          </cell>
          <cell r="AD135">
            <v>0.10015408320493066</v>
          </cell>
          <cell r="AE135">
            <v>6.8824499112351001E-2</v>
          </cell>
          <cell r="AF135">
            <v>0</v>
          </cell>
          <cell r="AG135">
            <v>0.70056004978220299</v>
          </cell>
          <cell r="AH135">
            <v>0.24054982817869414</v>
          </cell>
          <cell r="AI135">
            <v>0.40507768093974983</v>
          </cell>
          <cell r="AJ135">
            <v>6.4794816414686825E-3</v>
          </cell>
          <cell r="AK135">
            <v>0.86215067821539459</v>
          </cell>
          <cell r="AL135">
            <v>0.50442017680707241</v>
          </cell>
          <cell r="AM135">
            <v>0.19578947368421054</v>
          </cell>
          <cell r="AN135">
            <v>6.6666666666666666E-2</v>
          </cell>
          <cell r="AO135">
            <v>3.3333333333333333E-2</v>
          </cell>
          <cell r="AP135">
            <v>0.19047619047619047</v>
          </cell>
          <cell r="AQ135">
            <v>4.5454545454545456E-2</v>
          </cell>
          <cell r="AR135">
            <v>6.4118372379778063E-2</v>
          </cell>
          <cell r="AS135">
            <v>0</v>
          </cell>
          <cell r="AT135">
            <v>0.19592190389892117</v>
          </cell>
          <cell r="AU135">
            <v>0.43168836593499621</v>
          </cell>
          <cell r="AV135">
            <v>0.15151515151515152</v>
          </cell>
          <cell r="AW135">
            <v>0.87807723592075626</v>
          </cell>
          <cell r="AX135">
            <v>0</v>
          </cell>
          <cell r="AY135">
            <v>0.25421133231240434</v>
          </cell>
          <cell r="AZ135">
            <v>0.61678246926777136</v>
          </cell>
          <cell r="BA135">
            <v>5.7079318013343219E-2</v>
          </cell>
          <cell r="BB135">
            <v>0.31914893617021278</v>
          </cell>
          <cell r="BD135">
            <v>1.8302828618968384E-2</v>
          </cell>
          <cell r="BE135">
            <v>0.26205450773130018</v>
          </cell>
        </row>
        <row r="136">
          <cell r="A136">
            <v>76</v>
          </cell>
          <cell r="B136">
            <v>62057</v>
          </cell>
          <cell r="C136" t="str">
            <v>SAN BARTOLOMEO IN GALDO</v>
          </cell>
          <cell r="D136" t="str">
            <v>CAMPANIA</v>
          </cell>
          <cell r="E136">
            <v>12831</v>
          </cell>
          <cell r="F136">
            <v>3</v>
          </cell>
          <cell r="G136" t="str">
            <v>B</v>
          </cell>
          <cell r="H136">
            <v>0</v>
          </cell>
          <cell r="I136">
            <v>0</v>
          </cell>
          <cell r="J136">
            <v>0.99826194909993793</v>
          </cell>
          <cell r="K136">
            <v>0.62423474773063126</v>
          </cell>
          <cell r="L136">
            <v>0.69270331083252967</v>
          </cell>
          <cell r="M136">
            <v>0.79276985743380857</v>
          </cell>
          <cell r="N136">
            <v>1.078722924146332E-3</v>
          </cell>
          <cell r="O136">
            <v>0</v>
          </cell>
          <cell r="P136">
            <v>0.3889729135157432</v>
          </cell>
          <cell r="Q136">
            <v>0.5483359746434231</v>
          </cell>
          <cell r="R136">
            <v>0.49312739124273769</v>
          </cell>
          <cell r="S136">
            <v>8.9101620029455084E-2</v>
          </cell>
          <cell r="T136">
            <v>0</v>
          </cell>
          <cell r="U136">
            <v>9.9999999999999992E-2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0.30456982384477926</v>
          </cell>
          <cell r="AA136">
            <v>0.50618982118294353</v>
          </cell>
          <cell r="AB136">
            <v>2.292826727808713E-3</v>
          </cell>
          <cell r="AC136">
            <v>0.8292011019283746</v>
          </cell>
          <cell r="AD136">
            <v>2.9275808936825885E-2</v>
          </cell>
          <cell r="AE136">
            <v>8.0934567588130862E-2</v>
          </cell>
          <cell r="AF136">
            <v>0</v>
          </cell>
          <cell r="AG136">
            <v>0.71369010578718117</v>
          </cell>
          <cell r="AH136">
            <v>0.60137457044673537</v>
          </cell>
          <cell r="AI136">
            <v>0.34369079196665397</v>
          </cell>
          <cell r="AJ136">
            <v>5.8315334773218146E-2</v>
          </cell>
          <cell r="AK136">
            <v>0.96802990684752399</v>
          </cell>
          <cell r="AL136">
            <v>0.30889235569422763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2.0803295571575696E-2</v>
          </cell>
          <cell r="AT136">
            <v>0.36911666242401608</v>
          </cell>
          <cell r="AU136">
            <v>0.65389847081951891</v>
          </cell>
          <cell r="AV136">
            <v>0.10606060606060606</v>
          </cell>
          <cell r="AW136">
            <v>0.88877065406516575</v>
          </cell>
          <cell r="AX136">
            <v>0</v>
          </cell>
          <cell r="AY136">
            <v>0.18300153139356817</v>
          </cell>
          <cell r="AZ136">
            <v>0.63709246392303587</v>
          </cell>
          <cell r="BA136">
            <v>4.744255003706449E-2</v>
          </cell>
          <cell r="BB136">
            <v>0.17021276595744683</v>
          </cell>
          <cell r="BD136">
            <v>1.747088186356073E-2</v>
          </cell>
          <cell r="BE136">
            <v>0.16981132106799574</v>
          </cell>
        </row>
        <row r="137">
          <cell r="A137">
            <v>77</v>
          </cell>
          <cell r="B137">
            <v>62058</v>
          </cell>
          <cell r="C137" t="str">
            <v>SAN GIORGIO DEL SANNIO</v>
          </cell>
          <cell r="D137" t="str">
            <v>CAMPANIA</v>
          </cell>
          <cell r="E137">
            <v>30854</v>
          </cell>
          <cell r="F137">
            <v>3</v>
          </cell>
          <cell r="G137" t="str">
            <v>B</v>
          </cell>
          <cell r="H137">
            <v>0.78</v>
          </cell>
          <cell r="I137">
            <v>0.47368421052631576</v>
          </cell>
          <cell r="J137">
            <v>0.97517070142768469</v>
          </cell>
          <cell r="K137">
            <v>0.5079164027865738</v>
          </cell>
          <cell r="L137">
            <v>0.58309225329476067</v>
          </cell>
          <cell r="M137">
            <v>0.70315682281059033</v>
          </cell>
          <cell r="N137">
            <v>3.1132530650957919E-3</v>
          </cell>
          <cell r="O137">
            <v>4.5454545454545456E-2</v>
          </cell>
          <cell r="P137">
            <v>0.69214904441083469</v>
          </cell>
          <cell r="Q137">
            <v>0.74960380348652933</v>
          </cell>
          <cell r="R137">
            <v>0.76278872041944179</v>
          </cell>
          <cell r="S137">
            <v>0.22017673048600886</v>
          </cell>
          <cell r="T137">
            <v>0.10843373493975904</v>
          </cell>
          <cell r="U137">
            <v>0.24444444444444444</v>
          </cell>
          <cell r="V137">
            <v>0</v>
          </cell>
          <cell r="W137">
            <v>0</v>
          </cell>
          <cell r="X137">
            <v>0</v>
          </cell>
          <cell r="Y137">
            <v>1.5151515151515152E-2</v>
          </cell>
          <cell r="Z137">
            <v>0.81720704620883333</v>
          </cell>
          <cell r="AA137">
            <v>0.62104539202200826</v>
          </cell>
          <cell r="AB137">
            <v>8.1886668850311168E-3</v>
          </cell>
          <cell r="AC137">
            <v>0.83216783216783208</v>
          </cell>
          <cell r="AD137">
            <v>4.3143297380585519E-2</v>
          </cell>
          <cell r="AE137">
            <v>2.8531574942936851E-2</v>
          </cell>
          <cell r="AF137">
            <v>2.7027027027027029E-2</v>
          </cell>
          <cell r="AG137">
            <v>0.242190416925949</v>
          </cell>
          <cell r="AH137">
            <v>8.247422680412371E-2</v>
          </cell>
          <cell r="AI137">
            <v>0.36086901604142974</v>
          </cell>
          <cell r="AJ137">
            <v>1.5118790496760261E-2</v>
          </cell>
          <cell r="AK137">
            <v>0.94649861088413145</v>
          </cell>
          <cell r="AL137">
            <v>0.64378575143005734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1.1946446961894954E-2</v>
          </cell>
          <cell r="AT137">
            <v>0.17720989890129032</v>
          </cell>
          <cell r="AU137">
            <v>0.24773262367097151</v>
          </cell>
          <cell r="AV137">
            <v>0.12121212121212122</v>
          </cell>
          <cell r="AW137">
            <v>0.72338940553510689</v>
          </cell>
          <cell r="AX137">
            <v>0</v>
          </cell>
          <cell r="AY137">
            <v>0.23660030627871365</v>
          </cell>
          <cell r="AZ137">
            <v>0.77338321753073225</v>
          </cell>
          <cell r="BA137">
            <v>4.4477390659747963E-2</v>
          </cell>
          <cell r="BB137">
            <v>0</v>
          </cell>
          <cell r="BD137">
            <v>3.0782029950083192E-2</v>
          </cell>
          <cell r="BE137">
            <v>0.19287211747438787</v>
          </cell>
        </row>
        <row r="138">
          <cell r="A138">
            <v>27</v>
          </cell>
          <cell r="B138">
            <v>78119</v>
          </cell>
          <cell r="C138" t="str">
            <v>SAN GIOVANNI IN FIORE</v>
          </cell>
          <cell r="D138" t="str">
            <v>CALABRIA</v>
          </cell>
          <cell r="E138">
            <v>17372</v>
          </cell>
          <cell r="F138">
            <v>3</v>
          </cell>
          <cell r="G138" t="str">
            <v>B</v>
          </cell>
          <cell r="H138">
            <v>0</v>
          </cell>
          <cell r="I138">
            <v>0.31578947368421056</v>
          </cell>
          <cell r="J138">
            <v>0.99553072625698324</v>
          </cell>
          <cell r="K138">
            <v>0.9444796284568292</v>
          </cell>
          <cell r="L138">
            <v>0.67598842815814864</v>
          </cell>
          <cell r="M138">
            <v>0.46435845213849275</v>
          </cell>
          <cell r="N138">
            <v>5.2578569738152853E-3</v>
          </cell>
          <cell r="O138">
            <v>4.5454545454545456E-2</v>
          </cell>
          <cell r="P138">
            <v>0.28887666712498272</v>
          </cell>
          <cell r="Q138">
            <v>0.30586370839936605</v>
          </cell>
          <cell r="R138">
            <v>0.65254357375655381</v>
          </cell>
          <cell r="S138">
            <v>3.0191458026509566E-2</v>
          </cell>
          <cell r="T138">
            <v>4.8192771084337352E-2</v>
          </cell>
          <cell r="U138">
            <v>0.17777777777777778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1</v>
          </cell>
          <cell r="AA138">
            <v>0.69394773039889945</v>
          </cell>
          <cell r="AB138">
            <v>0.11267605633802816</v>
          </cell>
          <cell r="AC138">
            <v>0.40156812884085602</v>
          </cell>
          <cell r="AD138">
            <v>3.3898305084745763E-2</v>
          </cell>
          <cell r="AE138">
            <v>0.12382703525234594</v>
          </cell>
          <cell r="AF138">
            <v>0</v>
          </cell>
          <cell r="AG138">
            <v>0.94107031736154323</v>
          </cell>
          <cell r="AH138">
            <v>0.10309278350515465</v>
          </cell>
          <cell r="AI138">
            <v>0.52014652014652019</v>
          </cell>
          <cell r="AJ138">
            <v>9.0712742980561548E-2</v>
          </cell>
          <cell r="AK138">
            <v>0.67173966334368362</v>
          </cell>
          <cell r="AL138">
            <v>0.39937597503900152</v>
          </cell>
          <cell r="AM138">
            <v>0.55315789473684207</v>
          </cell>
          <cell r="AN138">
            <v>6.6666666666666666E-2</v>
          </cell>
          <cell r="AO138">
            <v>0</v>
          </cell>
          <cell r="AP138">
            <v>0.46031746031746029</v>
          </cell>
          <cell r="AQ138">
            <v>4.5454545454545456E-2</v>
          </cell>
          <cell r="AR138">
            <v>0.27003699136868065</v>
          </cell>
          <cell r="AS138">
            <v>0</v>
          </cell>
          <cell r="AT138">
            <v>0.48950284859765103</v>
          </cell>
          <cell r="AU138">
            <v>0.28996468863249186</v>
          </cell>
          <cell r="AV138">
            <v>1.5151515151515152E-2</v>
          </cell>
          <cell r="AW138">
            <v>0.99153070598263049</v>
          </cell>
          <cell r="AX138">
            <v>0</v>
          </cell>
          <cell r="AY138">
            <v>0.24349157733537519</v>
          </cell>
          <cell r="AZ138">
            <v>0.77231427044361312</v>
          </cell>
          <cell r="BA138">
            <v>2.223869532987398E-3</v>
          </cell>
          <cell r="BB138">
            <v>0.1276595744680851</v>
          </cell>
          <cell r="BD138">
            <v>8.3194675540765393E-4</v>
          </cell>
          <cell r="BE138">
            <v>0.58490566053399784</v>
          </cell>
        </row>
        <row r="139">
          <cell r="A139">
            <v>128</v>
          </cell>
          <cell r="B139">
            <v>71046</v>
          </cell>
          <cell r="C139" t="str">
            <v>SAN GIOVANNI ROTONDO</v>
          </cell>
          <cell r="D139" t="str">
            <v>PUGLIA</v>
          </cell>
          <cell r="E139">
            <v>43298</v>
          </cell>
          <cell r="F139">
            <v>3</v>
          </cell>
          <cell r="G139" t="str">
            <v>B</v>
          </cell>
          <cell r="H139">
            <v>0</v>
          </cell>
          <cell r="I139">
            <v>0.47368421052631576</v>
          </cell>
          <cell r="J139">
            <v>0.99553072625698324</v>
          </cell>
          <cell r="K139">
            <v>0.91978045176271905</v>
          </cell>
          <cell r="L139">
            <v>0.64834458373513359</v>
          </cell>
          <cell r="M139">
            <v>0.27647657841140527</v>
          </cell>
          <cell r="N139">
            <v>4.1455615504990925E-2</v>
          </cell>
          <cell r="O139">
            <v>4.5454545454545456E-2</v>
          </cell>
          <cell r="P139">
            <v>0.25244053347999451</v>
          </cell>
          <cell r="Q139">
            <v>0.86370839936608557</v>
          </cell>
          <cell r="R139">
            <v>0.61669264560011339</v>
          </cell>
          <cell r="S139">
            <v>7.3637702503681953E-3</v>
          </cell>
          <cell r="T139">
            <v>1.2048192771084338E-2</v>
          </cell>
          <cell r="U139">
            <v>0.12222222222222222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1</v>
          </cell>
          <cell r="AA139">
            <v>0.81224209078404397</v>
          </cell>
          <cell r="AB139">
            <v>3.9305601048149369E-2</v>
          </cell>
          <cell r="AC139">
            <v>0.89680016952744235</v>
          </cell>
          <cell r="AD139">
            <v>5.8551617873651769E-2</v>
          </cell>
          <cell r="AE139">
            <v>5.3354045143291902E-2</v>
          </cell>
          <cell r="AF139">
            <v>0</v>
          </cell>
          <cell r="AG139">
            <v>0.92215308027380216</v>
          </cell>
          <cell r="AH139">
            <v>0.16494845360824742</v>
          </cell>
          <cell r="AI139">
            <v>0.79941897183276489</v>
          </cell>
          <cell r="AJ139">
            <v>4.967602591792656E-2</v>
          </cell>
          <cell r="AK139">
            <v>0.62350874325870242</v>
          </cell>
          <cell r="AL139">
            <v>0.37493499739989605</v>
          </cell>
          <cell r="AM139">
            <v>1</v>
          </cell>
          <cell r="AN139">
            <v>0.13333333333333333</v>
          </cell>
          <cell r="AO139">
            <v>0</v>
          </cell>
          <cell r="AP139">
            <v>0.36507936507936511</v>
          </cell>
          <cell r="AQ139">
            <v>9.0909090909090912E-2</v>
          </cell>
          <cell r="AR139">
            <v>0.8273736128236745</v>
          </cell>
          <cell r="AS139">
            <v>0.184346035015448</v>
          </cell>
          <cell r="AT139">
            <v>0.20060185248761209</v>
          </cell>
          <cell r="AU139">
            <v>0.16866694131865892</v>
          </cell>
          <cell r="AV139">
            <v>3.0303030303030304E-2</v>
          </cell>
          <cell r="AW139">
            <v>0.98313340118965653</v>
          </cell>
          <cell r="AX139">
            <v>0</v>
          </cell>
          <cell r="AY139">
            <v>0.21439509954058195</v>
          </cell>
          <cell r="AZ139">
            <v>0.74184927846071624</v>
          </cell>
          <cell r="BA139">
            <v>5.7820607857672353E-2</v>
          </cell>
          <cell r="BB139">
            <v>0.10638297872340427</v>
          </cell>
          <cell r="BD139">
            <v>9.983361064891845E-3</v>
          </cell>
          <cell r="BE139">
            <v>0.58490566053399784</v>
          </cell>
        </row>
        <row r="140">
          <cell r="A140">
            <v>90</v>
          </cell>
          <cell r="B140">
            <v>63068</v>
          </cell>
          <cell r="C140" t="str">
            <v>SAN GIUSEPPE VESUVIANO</v>
          </cell>
          <cell r="D140" t="str">
            <v>CAMPANIA</v>
          </cell>
          <cell r="E140">
            <v>103858</v>
          </cell>
          <cell r="F140">
            <v>3</v>
          </cell>
          <cell r="G140" t="str">
            <v>B</v>
          </cell>
          <cell r="H140">
            <v>1</v>
          </cell>
          <cell r="I140">
            <v>0.31578947368421056</v>
          </cell>
          <cell r="J140">
            <v>0.84121663563004345</v>
          </cell>
          <cell r="K140">
            <v>0.9687565970023222</v>
          </cell>
          <cell r="L140">
            <v>0.48891031822565084</v>
          </cell>
          <cell r="M140">
            <v>0.21384928716904256</v>
          </cell>
          <cell r="N140">
            <v>1.229157073432045E-3</v>
          </cell>
          <cell r="O140">
            <v>9.0909090909090912E-2</v>
          </cell>
          <cell r="P140">
            <v>0.54200467482469405</v>
          </cell>
          <cell r="Q140">
            <v>0.80982567353407287</v>
          </cell>
          <cell r="R140">
            <v>0.74110811959756273</v>
          </cell>
          <cell r="S140">
            <v>0.41826215022091306</v>
          </cell>
          <cell r="T140">
            <v>0.42168674698795178</v>
          </cell>
          <cell r="U140">
            <v>0.32222222222222219</v>
          </cell>
          <cell r="V140">
            <v>0</v>
          </cell>
          <cell r="W140">
            <v>0</v>
          </cell>
          <cell r="X140">
            <v>0</v>
          </cell>
          <cell r="Y140">
            <v>0.12121212121212122</v>
          </cell>
          <cell r="Z140">
            <v>1</v>
          </cell>
          <cell r="AA140">
            <v>0.85419532324621728</v>
          </cell>
          <cell r="AB140">
            <v>4.421880117916803E-2</v>
          </cell>
          <cell r="AC140">
            <v>0.72812036448400086</v>
          </cell>
          <cell r="AD140">
            <v>0.11864406779661017</v>
          </cell>
          <cell r="AE140">
            <v>1.4646208470707581E-2</v>
          </cell>
          <cell r="AF140">
            <v>0</v>
          </cell>
          <cell r="AG140">
            <v>0.65488487865588063</v>
          </cell>
          <cell r="AH140">
            <v>0.13402061855670103</v>
          </cell>
          <cell r="AI140">
            <v>0.35745863332070227</v>
          </cell>
          <cell r="AJ140">
            <v>9.0712742980561548E-2</v>
          </cell>
          <cell r="AK140">
            <v>0.57885275371792777</v>
          </cell>
          <cell r="AL140">
            <v>0.72074882995319811</v>
          </cell>
          <cell r="AM140">
            <v>8.1578947368421056E-2</v>
          </cell>
          <cell r="AN140">
            <v>0</v>
          </cell>
          <cell r="AO140">
            <v>0.1</v>
          </cell>
          <cell r="AP140">
            <v>0</v>
          </cell>
          <cell r="AQ140">
            <v>0</v>
          </cell>
          <cell r="AR140">
            <v>4.8088779284833544E-2</v>
          </cell>
          <cell r="AS140">
            <v>0.28362512873326468</v>
          </cell>
          <cell r="AT140">
            <v>0.12060324700564617</v>
          </cell>
          <cell r="AU140">
            <v>9.2991729621999392E-2</v>
          </cell>
          <cell r="AV140">
            <v>9.0909090909090912E-2</v>
          </cell>
          <cell r="AW140">
            <v>0.67143176714715169</v>
          </cell>
          <cell r="AX140">
            <v>0</v>
          </cell>
          <cell r="AY140">
            <v>7.2741194486983157E-2</v>
          </cell>
          <cell r="AZ140">
            <v>0.36504543025120267</v>
          </cell>
          <cell r="BA140">
            <v>4.447739065974796E-3</v>
          </cell>
          <cell r="BB140">
            <v>4.2553191489361708E-2</v>
          </cell>
          <cell r="BD140">
            <v>1.3311148086522461E-2</v>
          </cell>
          <cell r="BE140">
            <v>0.33584905685439659</v>
          </cell>
        </row>
        <row r="141">
          <cell r="A141">
            <v>28</v>
          </cell>
          <cell r="B141">
            <v>78123</v>
          </cell>
          <cell r="C141" t="str">
            <v>SAN MARCO ARGENTANO</v>
          </cell>
          <cell r="D141" t="str">
            <v>CALABRIA</v>
          </cell>
          <cell r="E141">
            <v>31335</v>
          </cell>
          <cell r="F141">
            <v>3</v>
          </cell>
          <cell r="G141" t="str">
            <v>B</v>
          </cell>
          <cell r="H141">
            <v>0.09</v>
          </cell>
          <cell r="I141">
            <v>0.31578947368421056</v>
          </cell>
          <cell r="J141">
            <v>0.99428926132836748</v>
          </cell>
          <cell r="K141">
            <v>0.3257335866582225</v>
          </cell>
          <cell r="L141">
            <v>0.56348441015750572</v>
          </cell>
          <cell r="M141">
            <v>0.74185336048879835</v>
          </cell>
          <cell r="N141">
            <v>9.7451975732403325E-3</v>
          </cell>
          <cell r="O141">
            <v>4.5454545454545456E-2</v>
          </cell>
          <cell r="P141">
            <v>0.32448783170631096</v>
          </cell>
          <cell r="Q141">
            <v>0.67194928684627586</v>
          </cell>
          <cell r="R141">
            <v>0.60989088847952388</v>
          </cell>
          <cell r="S141">
            <v>7.7319587628865968E-2</v>
          </cell>
          <cell r="T141">
            <v>3.614457831325301E-2</v>
          </cell>
          <cell r="U141">
            <v>0.26666666666666666</v>
          </cell>
          <cell r="V141">
            <v>0</v>
          </cell>
          <cell r="W141">
            <v>0</v>
          </cell>
          <cell r="X141">
            <v>0.2857142857142857</v>
          </cell>
          <cell r="Y141">
            <v>3.0303030303030304E-2</v>
          </cell>
          <cell r="Z141">
            <v>0.87796783252489152</v>
          </cell>
          <cell r="AA141">
            <v>0.56808803301237965</v>
          </cell>
          <cell r="AB141">
            <v>0.16279069767441859</v>
          </cell>
          <cell r="AC141">
            <v>9.8537825810553065E-2</v>
          </cell>
          <cell r="AD141">
            <v>8.4745762711864403E-2</v>
          </cell>
          <cell r="AE141">
            <v>0.11022698452954605</v>
          </cell>
          <cell r="AF141">
            <v>0</v>
          </cell>
          <cell r="AG141">
            <v>0.69539514623522092</v>
          </cell>
          <cell r="AH141">
            <v>0.13745704467353953</v>
          </cell>
          <cell r="AI141">
            <v>0.55639762536314252</v>
          </cell>
          <cell r="AJ141">
            <v>8.2073434125269989E-2</v>
          </cell>
          <cell r="AK141">
            <v>0.91565206733126325</v>
          </cell>
          <cell r="AL141">
            <v>0.48829953198127929</v>
          </cell>
          <cell r="AM141">
            <v>3.3684210526315789E-2</v>
          </cell>
          <cell r="AN141">
            <v>6.6666666666666666E-2</v>
          </cell>
          <cell r="AO141">
            <v>0</v>
          </cell>
          <cell r="AP141">
            <v>0.25396825396825395</v>
          </cell>
          <cell r="AQ141">
            <v>4.5454545454545456E-2</v>
          </cell>
          <cell r="AR141">
            <v>0</v>
          </cell>
          <cell r="AS141">
            <v>7.9505664263645734E-2</v>
          </cell>
          <cell r="AT141">
            <v>0.35138325806407583</v>
          </cell>
          <cell r="AU141">
            <v>0.5482730966017012</v>
          </cell>
          <cell r="AV141">
            <v>0.16666666666666666</v>
          </cell>
          <cell r="AW141">
            <v>0.87340471497143091</v>
          </cell>
          <cell r="AX141">
            <v>0</v>
          </cell>
          <cell r="AY141">
            <v>0.11944869831546709</v>
          </cell>
          <cell r="AZ141">
            <v>0.61998931052912887</v>
          </cell>
          <cell r="BA141">
            <v>4.744255003706449E-2</v>
          </cell>
          <cell r="BB141">
            <v>0.46808510638297873</v>
          </cell>
          <cell r="BD141">
            <v>1.2479201331114806E-2</v>
          </cell>
          <cell r="BE141">
            <v>0.15094339673549306</v>
          </cell>
        </row>
        <row r="142">
          <cell r="A142">
            <v>78</v>
          </cell>
          <cell r="B142">
            <v>62064</v>
          </cell>
          <cell r="C142" t="str">
            <v>SAN MARCO DEI CAVOTI</v>
          </cell>
          <cell r="D142" t="str">
            <v>CAMPANIA</v>
          </cell>
          <cell r="E142">
            <v>27183</v>
          </cell>
          <cell r="F142">
            <v>3</v>
          </cell>
          <cell r="G142" t="str">
            <v>B</v>
          </cell>
          <cell r="H142">
            <v>0</v>
          </cell>
          <cell r="I142">
            <v>0.36842105263157898</v>
          </cell>
          <cell r="J142">
            <v>0.99602731222842955</v>
          </cell>
          <cell r="K142">
            <v>0</v>
          </cell>
          <cell r="L142">
            <v>0.53551912568306015</v>
          </cell>
          <cell r="M142">
            <v>0.83452138492871686</v>
          </cell>
          <cell r="N142">
            <v>1.785763425789183E-2</v>
          </cell>
          <cell r="O142">
            <v>4.5454545454545456E-2</v>
          </cell>
          <cell r="P142">
            <v>0.37384848068197446</v>
          </cell>
          <cell r="Q142">
            <v>0.62123613312202852</v>
          </cell>
          <cell r="R142">
            <v>0.5989797364319116</v>
          </cell>
          <cell r="S142">
            <v>0.1296023564064801</v>
          </cell>
          <cell r="T142">
            <v>7.2289156626506021E-2</v>
          </cell>
          <cell r="U142">
            <v>0.24444444444444444</v>
          </cell>
          <cell r="V142">
            <v>0</v>
          </cell>
          <cell r="W142">
            <v>0</v>
          </cell>
          <cell r="X142">
            <v>0</v>
          </cell>
          <cell r="Y142">
            <v>4.5454545454545456E-2</v>
          </cell>
          <cell r="Z142">
            <v>0.60326780699514937</v>
          </cell>
          <cell r="AA142">
            <v>0.54814305364511684</v>
          </cell>
          <cell r="AB142">
            <v>1.4084507042253521E-2</v>
          </cell>
          <cell r="AC142">
            <v>0.90591226954863324</v>
          </cell>
          <cell r="AD142">
            <v>6.3174114021571651E-2</v>
          </cell>
          <cell r="AE142">
            <v>5.5224448389551109E-2</v>
          </cell>
          <cell r="AF142">
            <v>0</v>
          </cell>
          <cell r="AG142">
            <v>0.58182949595519606</v>
          </cell>
          <cell r="AH142">
            <v>0.38487972508591067</v>
          </cell>
          <cell r="AI142">
            <v>0.36137425792598205</v>
          </cell>
          <cell r="AJ142">
            <v>7.1274298056155511E-2</v>
          </cell>
          <cell r="AK142">
            <v>0.96112518385357082</v>
          </cell>
          <cell r="AL142">
            <v>0.49505980239209563</v>
          </cell>
          <cell r="AM142">
            <v>0</v>
          </cell>
          <cell r="AN142">
            <v>0</v>
          </cell>
          <cell r="AO142">
            <v>6.6666666666666666E-2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0.27382279250031127</v>
          </cell>
          <cell r="AU142">
            <v>0.58116921137868638</v>
          </cell>
          <cell r="AV142">
            <v>0.18181818181818182</v>
          </cell>
          <cell r="AW142">
            <v>0.86786040520366925</v>
          </cell>
          <cell r="AX142">
            <v>0</v>
          </cell>
          <cell r="AY142">
            <v>0.21975497702909652</v>
          </cell>
          <cell r="AZ142">
            <v>0.79102084446819887</v>
          </cell>
          <cell r="BA142">
            <v>0.19792438843587842</v>
          </cell>
          <cell r="BB142">
            <v>0.31914893617021278</v>
          </cell>
          <cell r="BD142">
            <v>4.5757071547420952E-2</v>
          </cell>
          <cell r="BE142">
            <v>0.24963715566051431</v>
          </cell>
        </row>
        <row r="143">
          <cell r="A143">
            <v>129</v>
          </cell>
          <cell r="B143">
            <v>71051</v>
          </cell>
          <cell r="C143" t="str">
            <v>SAN SEVERO</v>
          </cell>
          <cell r="D143" t="str">
            <v>PUGLIA</v>
          </cell>
          <cell r="E143">
            <v>128948</v>
          </cell>
          <cell r="F143">
            <v>3</v>
          </cell>
          <cell r="G143" t="str">
            <v>B</v>
          </cell>
          <cell r="H143">
            <v>0.4</v>
          </cell>
          <cell r="I143">
            <v>0.31578947368421056</v>
          </cell>
          <cell r="J143">
            <v>0.99503414028553694</v>
          </cell>
          <cell r="K143">
            <v>0.97171205404264305</v>
          </cell>
          <cell r="L143">
            <v>0.5065895210543232</v>
          </cell>
          <cell r="M143">
            <v>0.53462321792260692</v>
          </cell>
          <cell r="N143">
            <v>3.0121686550269772E-2</v>
          </cell>
          <cell r="O143">
            <v>0.13636363636363635</v>
          </cell>
          <cell r="P143">
            <v>0.40670974838443563</v>
          </cell>
          <cell r="Q143">
            <v>0.53565768621236132</v>
          </cell>
          <cell r="R143">
            <v>0.66387983562420294</v>
          </cell>
          <cell r="S143">
            <v>3.0191458026509566E-2</v>
          </cell>
          <cell r="T143">
            <v>9.6385542168674704E-2</v>
          </cell>
          <cell r="U143">
            <v>0.19999999999999998</v>
          </cell>
          <cell r="V143">
            <v>0</v>
          </cell>
          <cell r="W143">
            <v>1</v>
          </cell>
          <cell r="X143">
            <v>0.14285714285714285</v>
          </cell>
          <cell r="Y143">
            <v>0.12121212121212122</v>
          </cell>
          <cell r="Z143">
            <v>0.99412815930559106</v>
          </cell>
          <cell r="AA143">
            <v>0.77922971114167816</v>
          </cell>
          <cell r="AB143">
            <v>0.10317720275139207</v>
          </cell>
          <cell r="AC143">
            <v>0.66666666666666674</v>
          </cell>
          <cell r="AD143">
            <v>0.19106317411402157</v>
          </cell>
          <cell r="AE143">
            <v>4.1529292416941414E-2</v>
          </cell>
          <cell r="AF143">
            <v>5.4054054054054057E-2</v>
          </cell>
          <cell r="AG143">
            <v>0.88462974486621038</v>
          </cell>
          <cell r="AH143">
            <v>0.15120274914089349</v>
          </cell>
          <cell r="AI143">
            <v>0.53820891751926236</v>
          </cell>
          <cell r="AJ143">
            <v>8.4233261339092869E-2</v>
          </cell>
          <cell r="AK143">
            <v>0.61599117502859957</v>
          </cell>
          <cell r="AL143">
            <v>0.45241809672386907</v>
          </cell>
          <cell r="AM143">
            <v>3.6842105263157891E-2</v>
          </cell>
          <cell r="AN143">
            <v>0.13333333333333333</v>
          </cell>
          <cell r="AO143">
            <v>3.3333333333333333E-2</v>
          </cell>
          <cell r="AP143">
            <v>0.12698412698412698</v>
          </cell>
          <cell r="AQ143">
            <v>0</v>
          </cell>
          <cell r="AR143">
            <v>8.6313193588162772E-3</v>
          </cell>
          <cell r="AS143">
            <v>0</v>
          </cell>
          <cell r="AT143">
            <v>0.31587806194366463</v>
          </cell>
          <cell r="AU143">
            <v>0.15804870322111494</v>
          </cell>
          <cell r="AV143">
            <v>0.16666666666666666</v>
          </cell>
          <cell r="AW143">
            <v>0.9764682102411405</v>
          </cell>
          <cell r="AX143">
            <v>0</v>
          </cell>
          <cell r="AY143">
            <v>0.16998468606431857</v>
          </cell>
          <cell r="AZ143">
            <v>0.50721539283805461</v>
          </cell>
          <cell r="BA143">
            <v>0.14010378057820608</v>
          </cell>
          <cell r="BB143">
            <v>0.17021276595744683</v>
          </cell>
          <cell r="BD143">
            <v>8.3194675540765387E-3</v>
          </cell>
          <cell r="BE143">
            <v>0.37735849080099687</v>
          </cell>
        </row>
        <row r="144">
          <cell r="A144">
            <v>176</v>
          </cell>
          <cell r="B144">
            <v>82066</v>
          </cell>
          <cell r="C144" t="str">
            <v>SANTA CRISTINA GELA</v>
          </cell>
          <cell r="D144" t="str">
            <v>SICILIA</v>
          </cell>
          <cell r="E144">
            <v>28858</v>
          </cell>
          <cell r="F144">
            <v>3</v>
          </cell>
          <cell r="G144" t="str">
            <v>B</v>
          </cell>
          <cell r="H144">
            <v>0.25</v>
          </cell>
          <cell r="I144">
            <v>0.52631578947368418</v>
          </cell>
          <cell r="J144">
            <v>0.97901924270639351</v>
          </cell>
          <cell r="K144">
            <v>0.79797340088663704</v>
          </cell>
          <cell r="L144">
            <v>0.49212471873995473</v>
          </cell>
          <cell r="M144">
            <v>0.50712830957230148</v>
          </cell>
          <cell r="N144">
            <v>3.6984785970731386E-3</v>
          </cell>
          <cell r="O144">
            <v>4.5454545454545456E-2</v>
          </cell>
          <cell r="P144">
            <v>0.46583253128007701</v>
          </cell>
          <cell r="Q144">
            <v>0.63549920760697309</v>
          </cell>
          <cell r="R144">
            <v>0.60209720844551506</v>
          </cell>
          <cell r="S144">
            <v>0.16347569955817379</v>
          </cell>
          <cell r="T144">
            <v>0</v>
          </cell>
          <cell r="U144">
            <v>4.4444444444444446E-2</v>
          </cell>
          <cell r="V144">
            <v>0</v>
          </cell>
          <cell r="W144">
            <v>0</v>
          </cell>
          <cell r="X144">
            <v>0</v>
          </cell>
          <cell r="Y144">
            <v>4.5454545454545456E-2</v>
          </cell>
          <cell r="Z144">
            <v>0.99719172836354353</v>
          </cell>
          <cell r="AA144">
            <v>0.77235213204951847</v>
          </cell>
          <cell r="AB144">
            <v>6.2233868326236489E-3</v>
          </cell>
          <cell r="AC144">
            <v>0.66285229921593558</v>
          </cell>
          <cell r="AD144">
            <v>1.6949152542372881E-2</v>
          </cell>
          <cell r="AE144">
            <v>2.073294445853411E-2</v>
          </cell>
          <cell r="AF144">
            <v>0</v>
          </cell>
          <cell r="AG144">
            <v>0.55737398879900446</v>
          </cell>
          <cell r="AH144">
            <v>4.1237113402061855E-2</v>
          </cell>
          <cell r="AI144">
            <v>0.28950359984842744</v>
          </cell>
          <cell r="AJ144">
            <v>6.9114470842332618E-2</v>
          </cell>
          <cell r="AK144">
            <v>0.59821866318025818</v>
          </cell>
          <cell r="AL144">
            <v>0.44617784711388464</v>
          </cell>
          <cell r="AM144">
            <v>0</v>
          </cell>
          <cell r="AN144">
            <v>0</v>
          </cell>
          <cell r="AO144">
            <v>0</v>
          </cell>
          <cell r="AP144">
            <v>0.1984126984126984</v>
          </cell>
          <cell r="AQ144">
            <v>4.5454545454545456E-2</v>
          </cell>
          <cell r="AR144">
            <v>0</v>
          </cell>
          <cell r="AS144">
            <v>0</v>
          </cell>
          <cell r="AT144">
            <v>0.42833172719203566</v>
          </cell>
          <cell r="AU144">
            <v>0.16638093150723518</v>
          </cell>
          <cell r="AV144">
            <v>6.0606060606060608E-2</v>
          </cell>
          <cell r="AW144">
            <v>0.8842272823038011</v>
          </cell>
          <cell r="AX144">
            <v>1</v>
          </cell>
          <cell r="AY144">
            <v>0.15467075038284842</v>
          </cell>
          <cell r="AZ144">
            <v>0.37413148049171563</v>
          </cell>
          <cell r="BA144">
            <v>2.2979985174203115E-2</v>
          </cell>
          <cell r="BB144">
            <v>0</v>
          </cell>
          <cell r="BD144">
            <v>1.6638935108153077E-2</v>
          </cell>
          <cell r="BE144">
            <v>0.22169811350124599</v>
          </cell>
        </row>
        <row r="145">
          <cell r="A145">
            <v>70</v>
          </cell>
          <cell r="B145">
            <v>61083</v>
          </cell>
          <cell r="C145" t="str">
            <v>SANTA MARIA CAPUA VETERE</v>
          </cell>
          <cell r="D145" t="str">
            <v>CAMPANIA</v>
          </cell>
          <cell r="E145">
            <v>77776</v>
          </cell>
          <cell r="F145">
            <v>3</v>
          </cell>
          <cell r="G145" t="str">
            <v>B</v>
          </cell>
          <cell r="H145">
            <v>1</v>
          </cell>
          <cell r="I145">
            <v>0.39473684210526316</v>
          </cell>
          <cell r="J145">
            <v>0.84680322780881445</v>
          </cell>
          <cell r="K145">
            <v>0.91492505805362045</v>
          </cell>
          <cell r="L145">
            <v>0.37897782063645119</v>
          </cell>
          <cell r="M145">
            <v>0.4719959266802442</v>
          </cell>
          <cell r="N145">
            <v>7.3217401195034204E-3</v>
          </cell>
          <cell r="O145">
            <v>4.5454545454545456E-2</v>
          </cell>
          <cell r="P145">
            <v>0.51959301526192769</v>
          </cell>
          <cell r="Q145">
            <v>0.77971473851030115</v>
          </cell>
          <cell r="R145">
            <v>0.87813518492277176</v>
          </cell>
          <cell r="S145">
            <v>0.18630338733431515</v>
          </cell>
          <cell r="T145">
            <v>0.37349397590361449</v>
          </cell>
          <cell r="U145">
            <v>0.27777777777777779</v>
          </cell>
          <cell r="V145">
            <v>0</v>
          </cell>
          <cell r="W145">
            <v>1</v>
          </cell>
          <cell r="X145">
            <v>0.2857142857142857</v>
          </cell>
          <cell r="Y145">
            <v>3.0303030303030304E-2</v>
          </cell>
          <cell r="Z145">
            <v>1</v>
          </cell>
          <cell r="AA145">
            <v>0.72077028885832173</v>
          </cell>
          <cell r="AB145">
            <v>4.8149361283982971E-2</v>
          </cell>
          <cell r="AC145">
            <v>0.82136045772409405</v>
          </cell>
          <cell r="AD145">
            <v>9.3990755007704166E-2</v>
          </cell>
          <cell r="AE145">
            <v>2.8056048693887902E-2</v>
          </cell>
          <cell r="AF145">
            <v>0.16216216216216217</v>
          </cell>
          <cell r="AG145">
            <v>0.65463596764156817</v>
          </cell>
          <cell r="AH145">
            <v>0.12714776632302405</v>
          </cell>
          <cell r="AI145">
            <v>0.41682455475558922</v>
          </cell>
          <cell r="AJ145">
            <v>7.1274298056155511E-2</v>
          </cell>
          <cell r="AK145">
            <v>0.50845726425886584</v>
          </cell>
          <cell r="AL145">
            <v>0.56058242329693198</v>
          </cell>
          <cell r="AM145">
            <v>0.15894736842105264</v>
          </cell>
          <cell r="AN145">
            <v>0.13333333333333333</v>
          </cell>
          <cell r="AO145">
            <v>0.1</v>
          </cell>
          <cell r="AP145">
            <v>0</v>
          </cell>
          <cell r="AQ145">
            <v>0</v>
          </cell>
          <cell r="AR145">
            <v>1.6029593094944516E-2</v>
          </cell>
          <cell r="AS145">
            <v>0</v>
          </cell>
          <cell r="AT145">
            <v>0.51363366910786967</v>
          </cell>
          <cell r="AU145">
            <v>0.15822268012747351</v>
          </cell>
          <cell r="AV145">
            <v>0.12121212121212122</v>
          </cell>
          <cell r="AW145">
            <v>0.77902096944400601</v>
          </cell>
          <cell r="AX145">
            <v>0</v>
          </cell>
          <cell r="AY145">
            <v>0.18836140888208272</v>
          </cell>
          <cell r="AZ145">
            <v>0.51149118118653125</v>
          </cell>
          <cell r="BA145">
            <v>0.22905856189770199</v>
          </cell>
          <cell r="BB145">
            <v>0.27659574468085107</v>
          </cell>
          <cell r="BD145">
            <v>0.19467554076539101</v>
          </cell>
          <cell r="BE145">
            <v>0.44654088105790912</v>
          </cell>
        </row>
        <row r="146">
          <cell r="A146">
            <v>182</v>
          </cell>
          <cell r="B146">
            <v>83084</v>
          </cell>
          <cell r="C146" t="str">
            <v>SANT'AGATA DI MILITELLO</v>
          </cell>
          <cell r="D146" t="str">
            <v>SICILIA</v>
          </cell>
          <cell r="E146">
            <v>101018</v>
          </cell>
          <cell r="F146">
            <v>3</v>
          </cell>
          <cell r="G146" t="str">
            <v>B</v>
          </cell>
          <cell r="H146">
            <v>0</v>
          </cell>
          <cell r="I146">
            <v>0.28947368421052633</v>
          </cell>
          <cell r="J146">
            <v>0.9785226567349472</v>
          </cell>
          <cell r="K146">
            <v>0.7297867848849483</v>
          </cell>
          <cell r="L146">
            <v>0.53005464480874309</v>
          </cell>
          <cell r="M146">
            <v>0.5885947046843174</v>
          </cell>
          <cell r="N146">
            <v>6.8392501041114384E-2</v>
          </cell>
          <cell r="O146">
            <v>0.13636363636363635</v>
          </cell>
          <cell r="P146">
            <v>0.34373710985838035</v>
          </cell>
          <cell r="Q146">
            <v>0.69889064976228221</v>
          </cell>
          <cell r="R146">
            <v>0.50120447782343769</v>
          </cell>
          <cell r="S146">
            <v>8.7628865979381437E-2</v>
          </cell>
          <cell r="T146">
            <v>6.0240963855421693E-2</v>
          </cell>
          <cell r="U146">
            <v>0.28888888888888892</v>
          </cell>
          <cell r="V146">
            <v>0</v>
          </cell>
          <cell r="W146">
            <v>1</v>
          </cell>
          <cell r="X146">
            <v>0.7142857142857143</v>
          </cell>
          <cell r="Y146">
            <v>0.13636363636363635</v>
          </cell>
          <cell r="Z146">
            <v>0.8899668113352055</v>
          </cell>
          <cell r="AA146">
            <v>0.57083906464924339</v>
          </cell>
          <cell r="AB146">
            <v>7.0750081886668856E-2</v>
          </cell>
          <cell r="AC146">
            <v>0.82708200890019079</v>
          </cell>
          <cell r="AD146">
            <v>0.23882896764252695</v>
          </cell>
          <cell r="AE146">
            <v>4.8281765153436469E-2</v>
          </cell>
          <cell r="AF146">
            <v>0</v>
          </cell>
          <cell r="AG146">
            <v>0.65836963285625405</v>
          </cell>
          <cell r="AH146">
            <v>0.20274914089347082</v>
          </cell>
          <cell r="AI146">
            <v>0.4269293924466338</v>
          </cell>
          <cell r="AJ146">
            <v>8.8552915766738655E-2</v>
          </cell>
          <cell r="AK146">
            <v>0.92549844745873511</v>
          </cell>
          <cell r="AL146">
            <v>0.15808632345293808</v>
          </cell>
          <cell r="AM146">
            <v>0.02</v>
          </cell>
          <cell r="AN146">
            <v>6.6666666666666666E-2</v>
          </cell>
          <cell r="AO146">
            <v>0</v>
          </cell>
          <cell r="AP146">
            <v>0</v>
          </cell>
          <cell r="AQ146">
            <v>0</v>
          </cell>
          <cell r="AR146">
            <v>3.6991368680641184E-3</v>
          </cell>
          <cell r="AS146">
            <v>3.2955715756951597E-3</v>
          </cell>
          <cell r="AT146">
            <v>0.41200716177228219</v>
          </cell>
          <cell r="AU146">
            <v>0.73286388838093552</v>
          </cell>
          <cell r="AV146">
            <v>0.54545454545454541</v>
          </cell>
          <cell r="AW146">
            <v>0.87819879027999292</v>
          </cell>
          <cell r="AX146">
            <v>0.48571428560000002</v>
          </cell>
          <cell r="AY146">
            <v>0.36370597243491581</v>
          </cell>
          <cell r="AZ146">
            <v>0.68252271512560136</v>
          </cell>
          <cell r="BA146">
            <v>0.15196441808747221</v>
          </cell>
          <cell r="BB146">
            <v>0.14893617021276598</v>
          </cell>
          <cell r="BD146">
            <v>1.4143094841930116E-2</v>
          </cell>
          <cell r="BE146">
            <v>0.28840970347607181</v>
          </cell>
        </row>
        <row r="147">
          <cell r="A147">
            <v>99</v>
          </cell>
          <cell r="B147">
            <v>64092</v>
          </cell>
          <cell r="C147" t="str">
            <v>SANT'ANGELO DEI LOMBARDI</v>
          </cell>
          <cell r="D147" t="str">
            <v>CAMPANIA</v>
          </cell>
          <cell r="E147">
            <v>39857</v>
          </cell>
          <cell r="F147">
            <v>3</v>
          </cell>
          <cell r="G147" t="str">
            <v>B</v>
          </cell>
          <cell r="H147">
            <v>0</v>
          </cell>
          <cell r="I147">
            <v>0.23684210526315788</v>
          </cell>
          <cell r="J147">
            <v>0.99342023587833639</v>
          </cell>
          <cell r="K147">
            <v>0.20709309689677002</v>
          </cell>
          <cell r="L147">
            <v>0.58116361298617814</v>
          </cell>
          <cell r="M147">
            <v>0.69806517311608962</v>
          </cell>
          <cell r="N147">
            <v>3.0936232431768022E-2</v>
          </cell>
          <cell r="O147">
            <v>4.5454545454545456E-2</v>
          </cell>
          <cell r="P147">
            <v>0.98130070122370427</v>
          </cell>
          <cell r="Q147">
            <v>0.7194928684627574</v>
          </cell>
          <cell r="R147">
            <v>0.5624202919087431</v>
          </cell>
          <cell r="S147">
            <v>0.15684830633284241</v>
          </cell>
          <cell r="T147">
            <v>8.4337349397590369E-2</v>
          </cell>
          <cell r="U147">
            <v>0.32222222222222219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0.78452897625733986</v>
          </cell>
          <cell r="AA147">
            <v>0.50962861072902332</v>
          </cell>
          <cell r="AB147">
            <v>2.0962987225679658E-2</v>
          </cell>
          <cell r="AC147">
            <v>0.92222928586564945</v>
          </cell>
          <cell r="AD147">
            <v>9.7072419106317406E-2</v>
          </cell>
          <cell r="AE147">
            <v>0.11260461577479078</v>
          </cell>
          <cell r="AF147">
            <v>0</v>
          </cell>
          <cell r="AG147">
            <v>0.65924082140634721</v>
          </cell>
          <cell r="AH147">
            <v>0.23711340206185563</v>
          </cell>
          <cell r="AI147">
            <v>0.79398762157382841</v>
          </cell>
          <cell r="AJ147">
            <v>5.6155507559395253E-2</v>
          </cell>
          <cell r="AK147">
            <v>0.93746935773819251</v>
          </cell>
          <cell r="AL147">
            <v>0.34165366614664588</v>
          </cell>
          <cell r="AM147">
            <v>5.2631578947368418E-2</v>
          </cell>
          <cell r="AN147">
            <v>6.6666666666666666E-2</v>
          </cell>
          <cell r="AO147">
            <v>3.3333333333333333E-2</v>
          </cell>
          <cell r="AP147">
            <v>0.20634920634920637</v>
          </cell>
          <cell r="AQ147">
            <v>4.5454545454545456E-2</v>
          </cell>
          <cell r="AR147">
            <v>2.8360049321824912E-2</v>
          </cell>
          <cell r="AS147">
            <v>0</v>
          </cell>
          <cell r="AT147">
            <v>0.25395517542170631</v>
          </cell>
          <cell r="AU147">
            <v>0.53051863723778792</v>
          </cell>
          <cell r="AV147">
            <v>0.2878787878787879</v>
          </cell>
          <cell r="AW147">
            <v>0.8665069357057098</v>
          </cell>
          <cell r="AX147">
            <v>4.7058823200000002E-2</v>
          </cell>
          <cell r="AY147">
            <v>0.25344563552833077</v>
          </cell>
          <cell r="AZ147">
            <v>0.8033137359700695</v>
          </cell>
          <cell r="BA147">
            <v>0.12601927353595255</v>
          </cell>
          <cell r="BB147">
            <v>0.42553191489361708</v>
          </cell>
          <cell r="BD147">
            <v>2.2462562396006653E-2</v>
          </cell>
          <cell r="BE147">
            <v>0.30410654884750704</v>
          </cell>
        </row>
        <row r="148">
          <cell r="A148">
            <v>6</v>
          </cell>
          <cell r="B148">
            <v>76080</v>
          </cell>
          <cell r="C148" t="str">
            <v>SANT'ARCANGELO</v>
          </cell>
          <cell r="D148" t="str">
            <v>BASILICATA</v>
          </cell>
          <cell r="E148">
            <v>15349</v>
          </cell>
          <cell r="F148">
            <v>3</v>
          </cell>
          <cell r="G148" t="str">
            <v>B</v>
          </cell>
          <cell r="H148">
            <v>0</v>
          </cell>
          <cell r="I148">
            <v>0.34210526315789475</v>
          </cell>
          <cell r="J148">
            <v>1</v>
          </cell>
          <cell r="K148">
            <v>0.85222714798395605</v>
          </cell>
          <cell r="L148">
            <v>0.63548698167791706</v>
          </cell>
          <cell r="M148">
            <v>0.46690427698574344</v>
          </cell>
          <cell r="N148">
            <v>6.7530256526915789E-3</v>
          </cell>
          <cell r="O148">
            <v>0.18181818181818182</v>
          </cell>
          <cell r="P148">
            <v>0.23002887391722798</v>
          </cell>
          <cell r="Q148">
            <v>0.75752773375594284</v>
          </cell>
          <cell r="R148">
            <v>0.5064474989372254</v>
          </cell>
          <cell r="S148">
            <v>7.8792341678939601E-2</v>
          </cell>
          <cell r="T148">
            <v>0</v>
          </cell>
          <cell r="U148">
            <v>0.23333333333333331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0.84069440898646919</v>
          </cell>
          <cell r="AA148">
            <v>0.55226960110041268</v>
          </cell>
          <cell r="AB148">
            <v>9.9574189321978382E-2</v>
          </cell>
          <cell r="AC148">
            <v>0.38228438228438227</v>
          </cell>
          <cell r="AD148">
            <v>4.1602465331278891E-2</v>
          </cell>
          <cell r="AE148">
            <v>9.7102460055795092E-2</v>
          </cell>
          <cell r="AF148">
            <v>0</v>
          </cell>
          <cell r="AG148">
            <v>0.80759178593652781</v>
          </cell>
          <cell r="AH148">
            <v>9.9656357388316158E-2</v>
          </cell>
          <cell r="AI148">
            <v>9.283819628647208E-2</v>
          </cell>
          <cell r="AJ148">
            <v>1.2958963282937365E-2</v>
          </cell>
          <cell r="AK148">
            <v>0.97123713025004088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7.9365079365079375E-2</v>
          </cell>
          <cell r="AQ148">
            <v>4.5454545454545456E-2</v>
          </cell>
          <cell r="AR148">
            <v>0</v>
          </cell>
          <cell r="AS148">
            <v>0</v>
          </cell>
          <cell r="AT148">
            <v>0.44997309955699571</v>
          </cell>
          <cell r="AU148">
            <v>0.75465917777411351</v>
          </cell>
          <cell r="AV148">
            <v>0.13636363636363635</v>
          </cell>
          <cell r="AW148">
            <v>0.91978451080632306</v>
          </cell>
          <cell r="AX148">
            <v>0</v>
          </cell>
          <cell r="AY148">
            <v>0.31546707503828486</v>
          </cell>
          <cell r="AZ148">
            <v>0.54355959380010699</v>
          </cell>
          <cell r="BA148">
            <v>4.4477390659747963E-2</v>
          </cell>
          <cell r="BB148">
            <v>0.14893617021276598</v>
          </cell>
          <cell r="BD148">
            <v>8.3194675540765387E-3</v>
          </cell>
          <cell r="BE148">
            <v>0.14675052466160357</v>
          </cell>
        </row>
        <row r="149">
          <cell r="A149">
            <v>119</v>
          </cell>
          <cell r="B149">
            <v>65134</v>
          </cell>
          <cell r="C149" t="str">
            <v>SAPRI</v>
          </cell>
          <cell r="D149" t="str">
            <v>CAMPANIA</v>
          </cell>
          <cell r="E149">
            <v>32300</v>
          </cell>
          <cell r="F149">
            <v>3</v>
          </cell>
          <cell r="G149" t="str">
            <v>B</v>
          </cell>
          <cell r="H149">
            <v>0.33</v>
          </cell>
          <cell r="I149">
            <v>0.28947368421052633</v>
          </cell>
          <cell r="J149">
            <v>0.98845437616387333</v>
          </cell>
          <cell r="K149">
            <v>0.68672155372598698</v>
          </cell>
          <cell r="L149">
            <v>0.38347798135647693</v>
          </cell>
          <cell r="M149">
            <v>0.53004073319755585</v>
          </cell>
          <cell r="N149">
            <v>0.11304942862541713</v>
          </cell>
          <cell r="O149">
            <v>4.5454545454545456E-2</v>
          </cell>
          <cell r="P149">
            <v>0.5387047985700536</v>
          </cell>
          <cell r="Q149">
            <v>0.62757527733755936</v>
          </cell>
          <cell r="R149">
            <v>0.5462661187473431</v>
          </cell>
          <cell r="S149">
            <v>0.12592047128129602</v>
          </cell>
          <cell r="T149">
            <v>8.4337349397590369E-2</v>
          </cell>
          <cell r="U149">
            <v>0.22222222222222224</v>
          </cell>
          <cell r="V149">
            <v>0</v>
          </cell>
          <cell r="W149">
            <v>1</v>
          </cell>
          <cell r="X149">
            <v>0</v>
          </cell>
          <cell r="Y149">
            <v>4.5454545454545456E-2</v>
          </cell>
          <cell r="Z149">
            <v>0.73525657390860355</v>
          </cell>
          <cell r="AA149">
            <v>0.5529573590096285</v>
          </cell>
          <cell r="AB149">
            <v>1.7032427120864724E-2</v>
          </cell>
          <cell r="AC149">
            <v>0.85441830896376358</v>
          </cell>
          <cell r="AD149">
            <v>7.8582434514637908E-2</v>
          </cell>
          <cell r="AE149">
            <v>0.16003043367993916</v>
          </cell>
          <cell r="AF149">
            <v>0</v>
          </cell>
          <cell r="AG149">
            <v>0.58873677660236468</v>
          </cell>
          <cell r="AH149">
            <v>0.23024054982817865</v>
          </cell>
          <cell r="AI149">
            <v>0.32146014904635595</v>
          </cell>
          <cell r="AJ149">
            <v>4.1036717062634988E-2</v>
          </cell>
          <cell r="AK149">
            <v>0.95875551560712535</v>
          </cell>
          <cell r="AL149">
            <v>0.4498179927197089</v>
          </cell>
          <cell r="AM149">
            <v>8.0526315789473682E-2</v>
          </cell>
          <cell r="AN149">
            <v>0</v>
          </cell>
          <cell r="AO149">
            <v>0</v>
          </cell>
          <cell r="AP149">
            <v>0</v>
          </cell>
          <cell r="AQ149">
            <v>4.5454545454545456E-2</v>
          </cell>
          <cell r="AR149">
            <v>2.712700369913687E-2</v>
          </cell>
          <cell r="AS149">
            <v>1.8743563336766224E-2</v>
          </cell>
          <cell r="AT149">
            <v>0.53908962772857993</v>
          </cell>
          <cell r="AU149">
            <v>0.62969108945595686</v>
          </cell>
          <cell r="AV149">
            <v>0.21212121212121213</v>
          </cell>
          <cell r="AW149">
            <v>0.84179232954734573</v>
          </cell>
          <cell r="AX149">
            <v>0</v>
          </cell>
          <cell r="AY149">
            <v>0.19218989280245027</v>
          </cell>
          <cell r="AZ149">
            <v>0.43185462319615187</v>
          </cell>
          <cell r="BA149">
            <v>2.9651593773165306E-2</v>
          </cell>
          <cell r="BB149">
            <v>0.1276595744680851</v>
          </cell>
          <cell r="BD149">
            <v>5.8236272878535774E-3</v>
          </cell>
          <cell r="BE149">
            <v>0.41886792474759704</v>
          </cell>
        </row>
        <row r="150">
          <cell r="A150">
            <v>120</v>
          </cell>
          <cell r="B150">
            <v>65135</v>
          </cell>
          <cell r="C150" t="str">
            <v>SARNO</v>
          </cell>
          <cell r="D150" t="str">
            <v>CAMPANIA</v>
          </cell>
          <cell r="E150">
            <v>42476</v>
          </cell>
          <cell r="F150">
            <v>3</v>
          </cell>
          <cell r="G150" t="str">
            <v>B</v>
          </cell>
          <cell r="H150">
            <v>1</v>
          </cell>
          <cell r="I150">
            <v>0.21052631578947367</v>
          </cell>
          <cell r="J150">
            <v>0.88441961514587208</v>
          </cell>
          <cell r="K150">
            <v>0.83048342833016675</v>
          </cell>
          <cell r="L150">
            <v>0.74091931854709092</v>
          </cell>
          <cell r="M150">
            <v>7.1283095723014181E-2</v>
          </cell>
          <cell r="N150">
            <v>3.1371023814459658E-4</v>
          </cell>
          <cell r="O150">
            <v>4.5454545454545456E-2</v>
          </cell>
          <cell r="P150">
            <v>0.52715523167881206</v>
          </cell>
          <cell r="Q150">
            <v>0.75435816164817748</v>
          </cell>
          <cell r="R150">
            <v>0.78687827688819623</v>
          </cell>
          <cell r="S150">
            <v>0.25846833578792339</v>
          </cell>
          <cell r="T150">
            <v>0.44578313253012047</v>
          </cell>
          <cell r="U150">
            <v>0.22222222222222224</v>
          </cell>
          <cell r="V150">
            <v>0</v>
          </cell>
          <cell r="W150">
            <v>1</v>
          </cell>
          <cell r="X150">
            <v>0.14285714285714285</v>
          </cell>
          <cell r="Y150">
            <v>4.5454545454545456E-2</v>
          </cell>
          <cell r="Z150">
            <v>1</v>
          </cell>
          <cell r="AA150">
            <v>0.80055020632737262</v>
          </cell>
          <cell r="AB150">
            <v>1.5394693743858498E-2</v>
          </cell>
          <cell r="AC150">
            <v>0.73596100868828151</v>
          </cell>
          <cell r="AD150">
            <v>4.930662557781202E-2</v>
          </cell>
          <cell r="AE150">
            <v>1.8418716713162569E-2</v>
          </cell>
          <cell r="AF150">
            <v>0</v>
          </cell>
          <cell r="AG150">
            <v>0.78139390168014933</v>
          </cell>
          <cell r="AH150">
            <v>0.31271477663230235</v>
          </cell>
          <cell r="AI150">
            <v>0.13300492610837439</v>
          </cell>
          <cell r="AJ150">
            <v>1.7278617710583158E-2</v>
          </cell>
          <cell r="AK150">
            <v>0.59989377349240069</v>
          </cell>
          <cell r="AL150">
            <v>0.64638585543421734</v>
          </cell>
          <cell r="AM150">
            <v>0.15157894736842104</v>
          </cell>
          <cell r="AN150">
            <v>6.6666666666666666E-2</v>
          </cell>
          <cell r="AO150">
            <v>0</v>
          </cell>
          <cell r="AP150">
            <v>0.19047619047619047</v>
          </cell>
          <cell r="AQ150">
            <v>4.5454545454545456E-2</v>
          </cell>
          <cell r="AR150">
            <v>0.20468557336621457</v>
          </cell>
          <cell r="AS150">
            <v>0</v>
          </cell>
          <cell r="AT150">
            <v>0.35503178453806533</v>
          </cell>
          <cell r="AU150">
            <v>0.16444049983732784</v>
          </cell>
          <cell r="AV150">
            <v>3.0303030303030304E-2</v>
          </cell>
          <cell r="AW150">
            <v>0.79384271494488878</v>
          </cell>
          <cell r="AX150">
            <v>0</v>
          </cell>
          <cell r="AY150">
            <v>0.17687595712098012</v>
          </cell>
          <cell r="AZ150">
            <v>0.30464991982896861</v>
          </cell>
          <cell r="BA150">
            <v>2.7427724240177909E-2</v>
          </cell>
          <cell r="BB150">
            <v>0.10638297872340427</v>
          </cell>
          <cell r="BD150">
            <v>7.5707154742096494E-2</v>
          </cell>
          <cell r="BE150">
            <v>0.37735849080099687</v>
          </cell>
        </row>
        <row r="151">
          <cell r="A151">
            <v>121</v>
          </cell>
          <cell r="B151">
            <v>65137</v>
          </cell>
          <cell r="C151" t="str">
            <v>SCAFATI</v>
          </cell>
          <cell r="D151" t="str">
            <v>CAMPANIA</v>
          </cell>
          <cell r="E151">
            <v>50787</v>
          </cell>
          <cell r="F151">
            <v>3</v>
          </cell>
          <cell r="G151" t="str">
            <v>B</v>
          </cell>
          <cell r="H151">
            <v>1</v>
          </cell>
          <cell r="I151">
            <v>0.15789473684210525</v>
          </cell>
          <cell r="J151">
            <v>0.69137181874612041</v>
          </cell>
          <cell r="K151">
            <v>0.97150094996833436</v>
          </cell>
          <cell r="L151">
            <v>0.5396978463516553</v>
          </cell>
          <cell r="M151">
            <v>0.21690427698574327</v>
          </cell>
          <cell r="N151">
            <v>2.4766597748257627E-4</v>
          </cell>
          <cell r="O151">
            <v>4.5454545454545456E-2</v>
          </cell>
          <cell r="P151">
            <v>0.52811769558641553</v>
          </cell>
          <cell r="Q151">
            <v>0.32963549920760687</v>
          </cell>
          <cell r="R151">
            <v>0.94997874450899811</v>
          </cell>
          <cell r="S151">
            <v>0.49042709867452139</v>
          </cell>
          <cell r="T151">
            <v>0.45783132530120485</v>
          </cell>
          <cell r="U151">
            <v>0.46666666666666662</v>
          </cell>
          <cell r="V151">
            <v>0</v>
          </cell>
          <cell r="W151">
            <v>1</v>
          </cell>
          <cell r="X151">
            <v>0.14285714285714285</v>
          </cell>
          <cell r="Y151">
            <v>4.5454545454545456E-2</v>
          </cell>
          <cell r="Z151">
            <v>1</v>
          </cell>
          <cell r="AA151">
            <v>0.86726272352132028</v>
          </cell>
          <cell r="AB151">
            <v>1.6377333770062234E-2</v>
          </cell>
          <cell r="AC151">
            <v>0.81076499258317436</v>
          </cell>
          <cell r="AD151">
            <v>5.8551617873651769E-2</v>
          </cell>
          <cell r="AE151">
            <v>5.379786964240426E-2</v>
          </cell>
          <cell r="AF151">
            <v>0.10810810810810811</v>
          </cell>
          <cell r="AG151">
            <v>0.69763534536403238</v>
          </cell>
          <cell r="AH151">
            <v>0.50859106529209619</v>
          </cell>
          <cell r="AI151">
            <v>0.65681444991789817</v>
          </cell>
          <cell r="AJ151">
            <v>0.10151187904967604</v>
          </cell>
          <cell r="AK151">
            <v>0.38547965353815988</v>
          </cell>
          <cell r="AL151">
            <v>0.91939677587103485</v>
          </cell>
          <cell r="AM151">
            <v>0.23052631578947369</v>
          </cell>
          <cell r="AN151">
            <v>6.6666666666666666E-2</v>
          </cell>
          <cell r="AO151">
            <v>0</v>
          </cell>
          <cell r="AP151">
            <v>0.15873015873015875</v>
          </cell>
          <cell r="AQ151">
            <v>4.5454545454545456E-2</v>
          </cell>
          <cell r="AR151">
            <v>5.9186189889025895E-2</v>
          </cell>
          <cell r="AS151">
            <v>0</v>
          </cell>
          <cell r="AT151">
            <v>0.19845619339109355</v>
          </cell>
          <cell r="AU151">
            <v>9.9550194956455895E-2</v>
          </cell>
          <cell r="AV151">
            <v>0</v>
          </cell>
          <cell r="AW151">
            <v>0.74253178708768464</v>
          </cell>
          <cell r="AX151">
            <v>0</v>
          </cell>
          <cell r="AY151">
            <v>0.11485451761102604</v>
          </cell>
          <cell r="AZ151">
            <v>0.59059326563335113</v>
          </cell>
          <cell r="BA151">
            <v>1.0378057820607857E-2</v>
          </cell>
          <cell r="BB151">
            <v>8.5106382978723416E-2</v>
          </cell>
          <cell r="BD151">
            <v>9.4009983361064878E-2</v>
          </cell>
          <cell r="BE151">
            <v>0.58490566053399784</v>
          </cell>
        </row>
        <row r="152">
          <cell r="A152">
            <v>29</v>
          </cell>
          <cell r="B152">
            <v>78138</v>
          </cell>
          <cell r="C152" t="str">
            <v>SCALEA</v>
          </cell>
          <cell r="D152" t="str">
            <v>CALABRIA</v>
          </cell>
          <cell r="E152">
            <v>26391</v>
          </cell>
          <cell r="F152">
            <v>3</v>
          </cell>
          <cell r="G152" t="str">
            <v>B</v>
          </cell>
          <cell r="H152">
            <v>0</v>
          </cell>
          <cell r="I152">
            <v>0.28947368421052633</v>
          </cell>
          <cell r="J152">
            <v>0.98671632526381126</v>
          </cell>
          <cell r="K152">
            <v>0.74604179860671305</v>
          </cell>
          <cell r="L152">
            <v>0.54034072645451592</v>
          </cell>
          <cell r="M152">
            <v>0.40682281059063108</v>
          </cell>
          <cell r="N152">
            <v>0.29813480000513676</v>
          </cell>
          <cell r="O152">
            <v>0.13636363636363635</v>
          </cell>
          <cell r="P152">
            <v>0.60222741647188238</v>
          </cell>
          <cell r="Q152">
            <v>0.55150554675118857</v>
          </cell>
          <cell r="R152">
            <v>0</v>
          </cell>
          <cell r="S152">
            <v>5.8910162002945514E-2</v>
          </cell>
          <cell r="T152">
            <v>6.0240963855421693E-2</v>
          </cell>
          <cell r="U152">
            <v>0.18888888888888888</v>
          </cell>
          <cell r="V152">
            <v>0</v>
          </cell>
          <cell r="W152">
            <v>1</v>
          </cell>
          <cell r="X152">
            <v>0</v>
          </cell>
          <cell r="Y152">
            <v>0</v>
          </cell>
          <cell r="Z152">
            <v>0.79423027827418935</v>
          </cell>
          <cell r="AA152">
            <v>0.52613480055020623</v>
          </cell>
          <cell r="AB152">
            <v>8.8110055682934812E-2</v>
          </cell>
          <cell r="AC152">
            <v>0.33524051705869889</v>
          </cell>
          <cell r="AD152">
            <v>4.3143297380585519E-2</v>
          </cell>
          <cell r="AE152">
            <v>8.4263251331473499E-2</v>
          </cell>
          <cell r="AF152">
            <v>0</v>
          </cell>
          <cell r="AG152">
            <v>0.68587429993777227</v>
          </cell>
          <cell r="AH152">
            <v>8.5910652920962199E-2</v>
          </cell>
          <cell r="AI152">
            <v>0.62220538082607046</v>
          </cell>
          <cell r="AJ152">
            <v>0.15334773218142547</v>
          </cell>
          <cell r="AK152">
            <v>0.8869913384539958</v>
          </cell>
          <cell r="AL152">
            <v>0.24700988039521579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1.8949536560247171E-2</v>
          </cell>
          <cell r="AT152">
            <v>0.25577656898063744</v>
          </cell>
          <cell r="AU152">
            <v>0.36223487022034156</v>
          </cell>
          <cell r="AV152">
            <v>0.12121212121212122</v>
          </cell>
          <cell r="AW152">
            <v>0.87644071197920614</v>
          </cell>
          <cell r="AX152">
            <v>0.1</v>
          </cell>
          <cell r="AY152">
            <v>0.17917304747320062</v>
          </cell>
          <cell r="AZ152">
            <v>0.49225013361838593</v>
          </cell>
          <cell r="BA152">
            <v>3.6323202372127501E-2</v>
          </cell>
          <cell r="BB152">
            <v>0.4042553191489362</v>
          </cell>
          <cell r="BD152">
            <v>1.3311148086522461E-2</v>
          </cell>
          <cell r="BE152">
            <v>0.58490566053399784</v>
          </cell>
        </row>
        <row r="153">
          <cell r="A153">
            <v>188</v>
          </cell>
          <cell r="B153">
            <v>84041</v>
          </cell>
          <cell r="C153" t="str">
            <v>SCIACCA</v>
          </cell>
          <cell r="D153" t="str">
            <v>SICILIA</v>
          </cell>
          <cell r="E153">
            <v>72447</v>
          </cell>
          <cell r="F153">
            <v>3</v>
          </cell>
          <cell r="G153" t="str">
            <v>B</v>
          </cell>
          <cell r="H153">
            <v>0</v>
          </cell>
          <cell r="I153">
            <v>0.31578947368421056</v>
          </cell>
          <cell r="J153">
            <v>0.99081315952824334</v>
          </cell>
          <cell r="K153">
            <v>0.86721553725986911</v>
          </cell>
          <cell r="L153">
            <v>0.51237544198007079</v>
          </cell>
          <cell r="M153">
            <v>0.7051934826883911</v>
          </cell>
          <cell r="N153">
            <v>3.0167550620173952E-2</v>
          </cell>
          <cell r="O153">
            <v>9.0909090909090912E-2</v>
          </cell>
          <cell r="P153">
            <v>0.72143544617076871</v>
          </cell>
          <cell r="Q153">
            <v>0.8066561014263075</v>
          </cell>
          <cell r="R153">
            <v>0.61612583250673092</v>
          </cell>
          <cell r="S153">
            <v>0.11929307805596466</v>
          </cell>
          <cell r="T153">
            <v>0</v>
          </cell>
          <cell r="U153">
            <v>0.17777777777777778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0.99770232320653551</v>
          </cell>
          <cell r="AA153">
            <v>0.68088033012379645</v>
          </cell>
          <cell r="AB153">
            <v>4.1925974451359309E-2</v>
          </cell>
          <cell r="AC153">
            <v>0.80016952744225467</v>
          </cell>
          <cell r="AD153">
            <v>0.10015408320493066</v>
          </cell>
          <cell r="AE153">
            <v>6.9743849860512297E-2</v>
          </cell>
          <cell r="AF153">
            <v>0</v>
          </cell>
          <cell r="AG153">
            <v>0.87921593030491596</v>
          </cell>
          <cell r="AH153">
            <v>0.24398625429553261</v>
          </cell>
          <cell r="AI153">
            <v>0.19679171403309331</v>
          </cell>
          <cell r="AJ153">
            <v>0.10151187904967604</v>
          </cell>
          <cell r="AK153">
            <v>0.72050171596666124</v>
          </cell>
          <cell r="AL153">
            <v>0.38013520540821644</v>
          </cell>
          <cell r="AM153">
            <v>5.2631578947368418E-2</v>
          </cell>
          <cell r="AN153">
            <v>6.6666666666666666E-2</v>
          </cell>
          <cell r="AO153">
            <v>0</v>
          </cell>
          <cell r="AP153">
            <v>0.11111111111111112</v>
          </cell>
          <cell r="AQ153">
            <v>4.5454545454545456E-2</v>
          </cell>
          <cell r="AR153">
            <v>6.5351418002466105E-2</v>
          </cell>
          <cell r="AS153">
            <v>0</v>
          </cell>
          <cell r="AT153">
            <v>0.61086667507727543</v>
          </cell>
          <cell r="AU153">
            <v>0.31871452042863585</v>
          </cell>
          <cell r="AV153">
            <v>0.10606060606060606</v>
          </cell>
          <cell r="AW153">
            <v>0.9595474618389801</v>
          </cell>
          <cell r="AX153">
            <v>0.66666666640000005</v>
          </cell>
          <cell r="AY153">
            <v>0.24655436447166923</v>
          </cell>
          <cell r="AZ153">
            <v>0.38214858364510967</v>
          </cell>
          <cell r="BA153">
            <v>0.1927353595255745</v>
          </cell>
          <cell r="BB153">
            <v>0.14893617021276598</v>
          </cell>
          <cell r="BD153">
            <v>3.4109816971713808E-2</v>
          </cell>
          <cell r="BE153">
            <v>0.44654088105790912</v>
          </cell>
        </row>
        <row r="154">
          <cell r="A154">
            <v>35</v>
          </cell>
          <cell r="B154">
            <v>79127</v>
          </cell>
          <cell r="C154" t="str">
            <v>SELLIA MARINA</v>
          </cell>
          <cell r="D154" t="str">
            <v>CALABRIA</v>
          </cell>
          <cell r="E154">
            <v>30256</v>
          </cell>
          <cell r="F154">
            <v>3</v>
          </cell>
          <cell r="G154" t="str">
            <v>B</v>
          </cell>
          <cell r="H154">
            <v>0</v>
          </cell>
          <cell r="I154">
            <v>0.55263157894736847</v>
          </cell>
          <cell r="J154">
            <v>0.99193047796399747</v>
          </cell>
          <cell r="K154">
            <v>0.85813806206459786</v>
          </cell>
          <cell r="L154">
            <v>0.59241401478624223</v>
          </cell>
          <cell r="M154">
            <v>0.54226069246435837</v>
          </cell>
          <cell r="N154">
            <v>0.11604526967155822</v>
          </cell>
          <cell r="O154">
            <v>9.0909090909090912E-2</v>
          </cell>
          <cell r="P154">
            <v>0.54805444795820168</v>
          </cell>
          <cell r="Q154">
            <v>0.55784469096671951</v>
          </cell>
          <cell r="R154">
            <v>0.28737423834490583</v>
          </cell>
          <cell r="S154">
            <v>6.774668630338733E-2</v>
          </cell>
          <cell r="T154">
            <v>6.0240963855421693E-2</v>
          </cell>
          <cell r="U154">
            <v>0.21111111111111111</v>
          </cell>
          <cell r="V154">
            <v>0</v>
          </cell>
          <cell r="W154">
            <v>0</v>
          </cell>
          <cell r="X154">
            <v>0</v>
          </cell>
          <cell r="Y154">
            <v>1.5151515151515152E-2</v>
          </cell>
          <cell r="Z154">
            <v>0.820781210109778</v>
          </cell>
          <cell r="AA154">
            <v>0.6801925722145804</v>
          </cell>
          <cell r="AB154">
            <v>0.12053717654765804</v>
          </cell>
          <cell r="AC154">
            <v>0.37359610086882822</v>
          </cell>
          <cell r="AD154">
            <v>8.0123266563944529E-2</v>
          </cell>
          <cell r="AE154">
            <v>9.5770986558458032E-2</v>
          </cell>
          <cell r="AF154">
            <v>0</v>
          </cell>
          <cell r="AG154">
            <v>0.65849408836341006</v>
          </cell>
          <cell r="AH154">
            <v>0.41924398625429549</v>
          </cell>
          <cell r="AI154">
            <v>0.46520146520146516</v>
          </cell>
          <cell r="AJ154">
            <v>6.4794816414686818E-2</v>
          </cell>
          <cell r="AK154">
            <v>0.86601160320313786</v>
          </cell>
          <cell r="AL154">
            <v>0.48725949037961525</v>
          </cell>
          <cell r="AM154">
            <v>0</v>
          </cell>
          <cell r="AN154">
            <v>0</v>
          </cell>
          <cell r="AO154">
            <v>6.6666666666666666E-2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0.23093248069156919</v>
          </cell>
          <cell r="AU154">
            <v>0.40988615947030349</v>
          </cell>
          <cell r="AV154">
            <v>0.13636363636363635</v>
          </cell>
          <cell r="AW154">
            <v>0.86116128927353253</v>
          </cell>
          <cell r="AX154">
            <v>0</v>
          </cell>
          <cell r="AY154">
            <v>0.12404287901990814</v>
          </cell>
          <cell r="AZ154">
            <v>0.47247461250668088</v>
          </cell>
          <cell r="BA154">
            <v>1.7790956263899184E-2</v>
          </cell>
          <cell r="BB154">
            <v>0.36170212765957449</v>
          </cell>
          <cell r="BD154">
            <v>5.8236272878535774E-3</v>
          </cell>
          <cell r="BE154">
            <v>0.33584905685439659</v>
          </cell>
        </row>
        <row r="155">
          <cell r="A155">
            <v>7</v>
          </cell>
          <cell r="B155">
            <v>76085</v>
          </cell>
          <cell r="C155" t="str">
            <v>SENISE</v>
          </cell>
          <cell r="D155" t="str">
            <v>BASILICATA</v>
          </cell>
          <cell r="E155">
            <v>20888</v>
          </cell>
          <cell r="F155">
            <v>3</v>
          </cell>
          <cell r="G155" t="str">
            <v>B</v>
          </cell>
          <cell r="H155">
            <v>0</v>
          </cell>
          <cell r="I155">
            <v>0.23684210526315788</v>
          </cell>
          <cell r="J155">
            <v>0.99950341402855369</v>
          </cell>
          <cell r="K155">
            <v>0.51952712687354863</v>
          </cell>
          <cell r="L155">
            <v>0.64609450337512042</v>
          </cell>
          <cell r="M155">
            <v>0.67362525458248457</v>
          </cell>
          <cell r="N155">
            <v>8.2639715716149101E-2</v>
          </cell>
          <cell r="O155">
            <v>0.18181818181818182</v>
          </cell>
          <cell r="P155">
            <v>0.29836381135707418</v>
          </cell>
          <cell r="Q155">
            <v>0.47860538827258314</v>
          </cell>
          <cell r="R155">
            <v>0.56667139010911149</v>
          </cell>
          <cell r="S155">
            <v>3.2400589101620025E-2</v>
          </cell>
          <cell r="T155">
            <v>0</v>
          </cell>
          <cell r="U155">
            <v>0.13333333333333333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0.96145008935409759</v>
          </cell>
          <cell r="AA155">
            <v>0.50137551581843187</v>
          </cell>
          <cell r="AB155">
            <v>0.11595152309204061</v>
          </cell>
          <cell r="AC155">
            <v>0.29073956346683616</v>
          </cell>
          <cell r="AD155">
            <v>3.8520801232665637E-2</v>
          </cell>
          <cell r="AE155">
            <v>6.5020289119959412E-2</v>
          </cell>
          <cell r="AF155">
            <v>0</v>
          </cell>
          <cell r="AG155">
            <v>0.68413192283758562</v>
          </cell>
          <cell r="AH155">
            <v>0.12371134020618556</v>
          </cell>
          <cell r="AI155">
            <v>0.31009220664393072</v>
          </cell>
          <cell r="AJ155">
            <v>5.6155507559395253E-2</v>
          </cell>
          <cell r="AK155">
            <v>0.96085961758457261</v>
          </cell>
          <cell r="AL155">
            <v>0.3395735829433178</v>
          </cell>
          <cell r="AM155">
            <v>0.24842105263157893</v>
          </cell>
          <cell r="AN155">
            <v>6.6666666666666666E-2</v>
          </cell>
          <cell r="AO155">
            <v>3.3333333333333333E-2</v>
          </cell>
          <cell r="AP155">
            <v>0.38095238095238093</v>
          </cell>
          <cell r="AQ155">
            <v>4.5454545454545456E-2</v>
          </cell>
          <cell r="AR155">
            <v>7.3982737361282368E-3</v>
          </cell>
          <cell r="AS155">
            <v>0</v>
          </cell>
          <cell r="AT155">
            <v>0.36312165112409683</v>
          </cell>
          <cell r="AU155">
            <v>0.71112917554299626</v>
          </cell>
          <cell r="AV155">
            <v>0.19696969696969696</v>
          </cell>
          <cell r="AW155">
            <v>0.90293403444467346</v>
          </cell>
          <cell r="AX155">
            <v>0</v>
          </cell>
          <cell r="AY155">
            <v>0.28177641653905056</v>
          </cell>
          <cell r="AZ155">
            <v>0.80384820951362912</v>
          </cell>
          <cell r="BA155">
            <v>4.2994810971089696E-2</v>
          </cell>
          <cell r="BB155">
            <v>0.4042553191489362</v>
          </cell>
          <cell r="BD155">
            <v>6.6555740432612306E-3</v>
          </cell>
          <cell r="BE155">
            <v>0.20174165511255032</v>
          </cell>
        </row>
        <row r="156">
          <cell r="A156">
            <v>59</v>
          </cell>
          <cell r="B156">
            <v>102037</v>
          </cell>
          <cell r="C156" t="str">
            <v>SERRA SAN BRUNO</v>
          </cell>
          <cell r="D156" t="str">
            <v>CALABRIA</v>
          </cell>
          <cell r="E156">
            <v>15541</v>
          </cell>
          <cell r="F156">
            <v>3</v>
          </cell>
          <cell r="G156" t="str">
            <v>B</v>
          </cell>
          <cell r="H156">
            <v>0</v>
          </cell>
          <cell r="I156">
            <v>0.34210526315789475</v>
          </cell>
          <cell r="J156">
            <v>0.99528243327126009</v>
          </cell>
          <cell r="K156">
            <v>0.76145239603124348</v>
          </cell>
          <cell r="L156">
            <v>0.67405978784956611</v>
          </cell>
          <cell r="M156">
            <v>0.43890020366598764</v>
          </cell>
          <cell r="N156">
            <v>4.3224134040496139E-2</v>
          </cell>
          <cell r="O156">
            <v>4.5454545454545456E-2</v>
          </cell>
          <cell r="P156">
            <v>0.18974288464182593</v>
          </cell>
          <cell r="Q156">
            <v>0.40729001584786045</v>
          </cell>
          <cell r="R156">
            <v>0.39138444098058667</v>
          </cell>
          <cell r="S156">
            <v>5.3755522827687773E-2</v>
          </cell>
          <cell r="T156">
            <v>0</v>
          </cell>
          <cell r="U156">
            <v>0.32222222222222219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0.65177431707939748</v>
          </cell>
          <cell r="AA156">
            <v>0.77441540577716639</v>
          </cell>
          <cell r="AB156">
            <v>9.0730429086144773E-2</v>
          </cell>
          <cell r="AC156">
            <v>0.31765204492477228</v>
          </cell>
          <cell r="AD156">
            <v>3.8520801232665637E-2</v>
          </cell>
          <cell r="AE156">
            <v>9.9131372051737263E-2</v>
          </cell>
          <cell r="AF156">
            <v>0</v>
          </cell>
          <cell r="AG156">
            <v>0.742128189172371</v>
          </cell>
          <cell r="AH156">
            <v>0.20274914089347082</v>
          </cell>
          <cell r="AI156">
            <v>0.56094480232411259</v>
          </cell>
          <cell r="AJ156">
            <v>2.8077753779697626E-2</v>
          </cell>
          <cell r="AK156">
            <v>0.94077872201340085</v>
          </cell>
          <cell r="AL156">
            <v>0.14560582423296953</v>
          </cell>
          <cell r="AM156">
            <v>0.13421052631578947</v>
          </cell>
          <cell r="AN156">
            <v>6.6666666666666666E-2</v>
          </cell>
          <cell r="AO156">
            <v>0</v>
          </cell>
          <cell r="AP156">
            <v>0.50793650793650791</v>
          </cell>
          <cell r="AQ156">
            <v>4.5454545454545456E-2</v>
          </cell>
          <cell r="AR156">
            <v>2.9593094944512947E-2</v>
          </cell>
          <cell r="AS156">
            <v>2.0597322348094748E-4</v>
          </cell>
          <cell r="AT156">
            <v>1</v>
          </cell>
          <cell r="AU156">
            <v>0.65208747303705761</v>
          </cell>
          <cell r="AV156">
            <v>0.13636363636363635</v>
          </cell>
          <cell r="AW156">
            <v>0.7969794587071759</v>
          </cell>
          <cell r="AX156">
            <v>0</v>
          </cell>
          <cell r="AY156">
            <v>0.16309341500765698</v>
          </cell>
          <cell r="AZ156">
            <v>0.44521646178514174</v>
          </cell>
          <cell r="BA156">
            <v>4.5218680504077097E-2</v>
          </cell>
          <cell r="BB156">
            <v>0.55319148936170215</v>
          </cell>
          <cell r="BD156">
            <v>2.4126455906821963E-2</v>
          </cell>
          <cell r="BE156">
            <v>0.10062893081108341</v>
          </cell>
        </row>
        <row r="157">
          <cell r="A157">
            <v>71</v>
          </cell>
          <cell r="B157">
            <v>61088</v>
          </cell>
          <cell r="C157" t="str">
            <v>SESSA AURUNCA</v>
          </cell>
          <cell r="D157" t="str">
            <v>CAMPANIA</v>
          </cell>
          <cell r="E157">
            <v>49191</v>
          </cell>
          <cell r="F157">
            <v>3</v>
          </cell>
          <cell r="G157" t="str">
            <v>B</v>
          </cell>
          <cell r="H157">
            <v>0.2</v>
          </cell>
          <cell r="I157">
            <v>0.34210526315789475</v>
          </cell>
          <cell r="J157">
            <v>0.9785226567349472</v>
          </cell>
          <cell r="K157">
            <v>0.68566603335444376</v>
          </cell>
          <cell r="L157">
            <v>0.62262937962070053</v>
          </cell>
          <cell r="M157">
            <v>0.58452138492871675</v>
          </cell>
          <cell r="N157">
            <v>2.1513917910653123E-2</v>
          </cell>
          <cell r="O157">
            <v>4.5454545454545456E-2</v>
          </cell>
          <cell r="P157">
            <v>0.48961913928227696</v>
          </cell>
          <cell r="Q157">
            <v>0.78605388272583188</v>
          </cell>
          <cell r="R157">
            <v>0.46322800056681313</v>
          </cell>
          <cell r="S157">
            <v>0.13843888070692192</v>
          </cell>
          <cell r="T157">
            <v>8.4337349397590369E-2</v>
          </cell>
          <cell r="U157">
            <v>0.22222222222222224</v>
          </cell>
          <cell r="V157">
            <v>0</v>
          </cell>
          <cell r="W157">
            <v>1</v>
          </cell>
          <cell r="X157">
            <v>0</v>
          </cell>
          <cell r="Y157">
            <v>1.5151515151515152E-2</v>
          </cell>
          <cell r="Z157">
            <v>0.90553995404646404</v>
          </cell>
          <cell r="AA157">
            <v>0.65887207702888584</v>
          </cell>
          <cell r="AB157">
            <v>2.4238453979692105E-2</v>
          </cell>
          <cell r="AC157">
            <v>0.81415554142826874</v>
          </cell>
          <cell r="AD157">
            <v>9.3990755007704166E-2</v>
          </cell>
          <cell r="AE157">
            <v>7.5450164849099671E-3</v>
          </cell>
          <cell r="AF157">
            <v>0</v>
          </cell>
          <cell r="AG157">
            <v>0.71095208462974491</v>
          </cell>
          <cell r="AH157">
            <v>0.17525773195876287</v>
          </cell>
          <cell r="AI157">
            <v>5.4566123531640684E-2</v>
          </cell>
          <cell r="AJ157">
            <v>3.2397408207343416E-2</v>
          </cell>
          <cell r="AK157">
            <v>0.7420125837555156</v>
          </cell>
          <cell r="AL157">
            <v>0.49401976079043158</v>
          </cell>
          <cell r="AM157">
            <v>8.3157894736842111E-2</v>
          </cell>
          <cell r="AN157">
            <v>6.6666666666666666E-2</v>
          </cell>
          <cell r="AO157">
            <v>3.3333333333333333E-2</v>
          </cell>
          <cell r="AP157">
            <v>0.15873015873015875</v>
          </cell>
          <cell r="AQ157">
            <v>4.5454545454545456E-2</v>
          </cell>
          <cell r="AR157">
            <v>5.0554870530209621E-2</v>
          </cell>
          <cell r="AS157">
            <v>0</v>
          </cell>
          <cell r="AT157">
            <v>0.4316071470161551</v>
          </cell>
          <cell r="AU157">
            <v>0.29297058782132068</v>
          </cell>
          <cell r="AV157">
            <v>9.0909090909090912E-2</v>
          </cell>
          <cell r="AW157">
            <v>0.9268284891999945</v>
          </cell>
          <cell r="AX157">
            <v>0.32</v>
          </cell>
          <cell r="AY157">
            <v>0.24578866768759575</v>
          </cell>
          <cell r="AZ157">
            <v>0.57990379476215936</v>
          </cell>
          <cell r="BA157">
            <v>0.13269088213491476</v>
          </cell>
          <cell r="BB157">
            <v>0.1276595744680851</v>
          </cell>
          <cell r="BD157">
            <v>4.7420965058236265E-2</v>
          </cell>
          <cell r="BE157">
            <v>0.41886792474759704</v>
          </cell>
        </row>
        <row r="158">
          <cell r="A158">
            <v>100</v>
          </cell>
          <cell r="B158">
            <v>64101</v>
          </cell>
          <cell r="C158" t="str">
            <v>SOLOFRA</v>
          </cell>
          <cell r="D158" t="str">
            <v>CAMPANIA</v>
          </cell>
          <cell r="E158">
            <v>32166</v>
          </cell>
          <cell r="F158">
            <v>3</v>
          </cell>
          <cell r="G158" t="str">
            <v>B</v>
          </cell>
          <cell r="H158">
            <v>1</v>
          </cell>
          <cell r="I158">
            <v>0.52631578947368418</v>
          </cell>
          <cell r="J158">
            <v>0.93395406579764118</v>
          </cell>
          <cell r="K158">
            <v>0.96537893181338397</v>
          </cell>
          <cell r="L158">
            <v>0.68081002892960452</v>
          </cell>
          <cell r="M158">
            <v>0.3375763747454173</v>
          </cell>
          <cell r="N158">
            <v>2.9297967854790686E-3</v>
          </cell>
          <cell r="O158">
            <v>0</v>
          </cell>
          <cell r="P158">
            <v>1</v>
          </cell>
          <cell r="Q158">
            <v>0.83359746434231385</v>
          </cell>
          <cell r="R158">
            <v>0.94105143828822446</v>
          </cell>
          <cell r="S158">
            <v>0.20324005891016197</v>
          </cell>
          <cell r="T158">
            <v>0.33734939759036148</v>
          </cell>
          <cell r="U158">
            <v>0.43333333333333335</v>
          </cell>
          <cell r="V158">
            <v>0</v>
          </cell>
          <cell r="W158">
            <v>0</v>
          </cell>
          <cell r="X158">
            <v>0</v>
          </cell>
          <cell r="Y158">
            <v>4.5454545454545456E-2</v>
          </cell>
          <cell r="Z158">
            <v>1</v>
          </cell>
          <cell r="AA158">
            <v>0</v>
          </cell>
          <cell r="AB158">
            <v>1.0481493612839829E-2</v>
          </cell>
          <cell r="AC158">
            <v>0.89468107649925832</v>
          </cell>
          <cell r="AD158">
            <v>3.6979969183359017E-2</v>
          </cell>
          <cell r="AE158">
            <v>9.0540197818919615E-2</v>
          </cell>
          <cell r="AF158">
            <v>0</v>
          </cell>
          <cell r="AG158">
            <v>0.66708151835718732</v>
          </cell>
          <cell r="AH158">
            <v>0.12027491408934707</v>
          </cell>
          <cell r="AI158">
            <v>0.82897562207907027</v>
          </cell>
          <cell r="AJ158">
            <v>0.28509719222462204</v>
          </cell>
          <cell r="AK158">
            <v>0.82634008824971406</v>
          </cell>
          <cell r="AL158">
            <v>0.9089963598543942</v>
          </cell>
          <cell r="AM158">
            <v>0.15684210526315789</v>
          </cell>
          <cell r="AN158">
            <v>6.6666666666666666E-2</v>
          </cell>
          <cell r="AO158">
            <v>0</v>
          </cell>
          <cell r="AP158">
            <v>0.24603174603174602</v>
          </cell>
          <cell r="AQ158">
            <v>4.5454545454545456E-2</v>
          </cell>
          <cell r="AR158">
            <v>0.26263871763255242</v>
          </cell>
          <cell r="AS158">
            <v>0</v>
          </cell>
          <cell r="AT158">
            <v>8.9395224838241569E-2</v>
          </cell>
          <cell r="AU158">
            <v>3.6538323949649384E-2</v>
          </cell>
          <cell r="AV158">
            <v>1.5151515151515152E-2</v>
          </cell>
          <cell r="AW158">
            <v>0.83962078622684533</v>
          </cell>
          <cell r="AX158">
            <v>0</v>
          </cell>
          <cell r="AY158">
            <v>1</v>
          </cell>
          <cell r="AZ158">
            <v>0.46231961517904874</v>
          </cell>
          <cell r="BA158">
            <v>2.0014825796886581E-2</v>
          </cell>
          <cell r="BB158">
            <v>0</v>
          </cell>
          <cell r="BD158">
            <v>4.4093178036605653E-2</v>
          </cell>
          <cell r="BE158">
            <v>0.58490566053399784</v>
          </cell>
        </row>
        <row r="159">
          <cell r="A159">
            <v>91</v>
          </cell>
          <cell r="B159">
            <v>63079</v>
          </cell>
          <cell r="C159" t="str">
            <v>SOMMA VESUVIANA</v>
          </cell>
          <cell r="D159" t="str">
            <v>CAMPANIA</v>
          </cell>
          <cell r="E159">
            <v>102098</v>
          </cell>
          <cell r="F159">
            <v>3</v>
          </cell>
          <cell r="G159" t="str">
            <v>B</v>
          </cell>
          <cell r="H159">
            <v>1</v>
          </cell>
          <cell r="I159">
            <v>0.44736842105263158</v>
          </cell>
          <cell r="J159">
            <v>0.79962756052141526</v>
          </cell>
          <cell r="K159">
            <v>0.91070297656744781</v>
          </cell>
          <cell r="L159">
            <v>0.45258759241401486</v>
          </cell>
          <cell r="M159">
            <v>0.27800407331975563</v>
          </cell>
          <cell r="N159">
            <v>7.866605269965089E-3</v>
          </cell>
          <cell r="O159">
            <v>9.0909090909090912E-2</v>
          </cell>
          <cell r="P159">
            <v>0.58352811769558643</v>
          </cell>
          <cell r="Q159">
            <v>0.38193343898573689</v>
          </cell>
          <cell r="R159">
            <v>0.83151480799206468</v>
          </cell>
          <cell r="S159">
            <v>0.4263622974963181</v>
          </cell>
          <cell r="T159">
            <v>0.54216867469879526</v>
          </cell>
          <cell r="U159">
            <v>0.5444444444444444</v>
          </cell>
          <cell r="V159">
            <v>0</v>
          </cell>
          <cell r="W159">
            <v>0</v>
          </cell>
          <cell r="X159">
            <v>0</v>
          </cell>
          <cell r="Y159">
            <v>0.13636363636363635</v>
          </cell>
          <cell r="Z159">
            <v>1</v>
          </cell>
          <cell r="AA159">
            <v>0.86313617606602466</v>
          </cell>
          <cell r="AB159">
            <v>4.3891254503766783E-2</v>
          </cell>
          <cell r="AC159">
            <v>0.80038143674507312</v>
          </cell>
          <cell r="AD159">
            <v>0.11093990755007704</v>
          </cell>
          <cell r="AE159">
            <v>1.6770225716459548E-2</v>
          </cell>
          <cell r="AF159">
            <v>0</v>
          </cell>
          <cell r="AG159">
            <v>0.58257622899813322</v>
          </cell>
          <cell r="AH159">
            <v>0.10996563573883163</v>
          </cell>
          <cell r="AI159">
            <v>0.43375015788808896</v>
          </cell>
          <cell r="AJ159">
            <v>7.559395248380131E-2</v>
          </cell>
          <cell r="AK159">
            <v>0.51403415590782819</v>
          </cell>
          <cell r="AL159">
            <v>0.88195527821112851</v>
          </cell>
          <cell r="AM159">
            <v>5.8947368421052637E-2</v>
          </cell>
          <cell r="AN159">
            <v>0</v>
          </cell>
          <cell r="AO159">
            <v>6.6666666666666666E-2</v>
          </cell>
          <cell r="AP159">
            <v>0</v>
          </cell>
          <cell r="AQ159">
            <v>0</v>
          </cell>
          <cell r="AR159">
            <v>1.4796547472256474E-2</v>
          </cell>
          <cell r="AS159">
            <v>0</v>
          </cell>
          <cell r="AT159">
            <v>0.19357934770267851</v>
          </cell>
          <cell r="AU159">
            <v>6.6504803806398657E-2</v>
          </cell>
          <cell r="AV159">
            <v>9.0909090909090912E-2</v>
          </cell>
          <cell r="AW159">
            <v>0.5727657307081705</v>
          </cell>
          <cell r="AX159">
            <v>0</v>
          </cell>
          <cell r="AY159">
            <v>7.8101071975497718E-2</v>
          </cell>
          <cell r="AZ159">
            <v>0.47461250668091942</v>
          </cell>
          <cell r="BA159">
            <v>1.3343217197924388E-2</v>
          </cell>
          <cell r="BB159">
            <v>2.1276595744680854E-2</v>
          </cell>
          <cell r="BD159">
            <v>2.7454242928452572E-2</v>
          </cell>
          <cell r="BE159">
            <v>0.23899371132490807</v>
          </cell>
        </row>
        <row r="160">
          <cell r="A160">
            <v>60</v>
          </cell>
          <cell r="B160">
            <v>102040</v>
          </cell>
          <cell r="C160" t="str">
            <v>SORIANO CALABRO</v>
          </cell>
          <cell r="D160" t="str">
            <v>CALABRIA</v>
          </cell>
          <cell r="E160">
            <v>15371</v>
          </cell>
          <cell r="F160">
            <v>3</v>
          </cell>
          <cell r="G160" t="str">
            <v>B</v>
          </cell>
          <cell r="H160">
            <v>0</v>
          </cell>
          <cell r="I160">
            <v>0.10526315789473686</v>
          </cell>
          <cell r="J160">
            <v>0.99180633147113595</v>
          </cell>
          <cell r="K160">
            <v>0.59278024065864465</v>
          </cell>
          <cell r="L160">
            <v>0.68788171006107346</v>
          </cell>
          <cell r="M160">
            <v>0.43279022403258655</v>
          </cell>
          <cell r="N160">
            <v>0</v>
          </cell>
          <cell r="O160">
            <v>4.5454545454545456E-2</v>
          </cell>
          <cell r="P160">
            <v>0.26564003849855627</v>
          </cell>
          <cell r="Q160">
            <v>0.33438985736925508</v>
          </cell>
          <cell r="R160">
            <v>0.39450191299419013</v>
          </cell>
          <cell r="S160">
            <v>8.6892488954344635E-2</v>
          </cell>
          <cell r="T160">
            <v>0</v>
          </cell>
          <cell r="U160">
            <v>0.27777777777777779</v>
          </cell>
          <cell r="V160">
            <v>0</v>
          </cell>
          <cell r="W160">
            <v>0</v>
          </cell>
          <cell r="X160">
            <v>0.2857142857142857</v>
          </cell>
          <cell r="Y160">
            <v>0</v>
          </cell>
          <cell r="Z160">
            <v>0.5100842481490937</v>
          </cell>
          <cell r="AA160">
            <v>0.75722145804676755</v>
          </cell>
          <cell r="AB160">
            <v>8.2214215525712425E-2</v>
          </cell>
          <cell r="AC160">
            <v>0.27675354948082226</v>
          </cell>
          <cell r="AD160">
            <v>4.7765793528505393E-2</v>
          </cell>
          <cell r="AE160">
            <v>0.13013568348972865</v>
          </cell>
          <cell r="AF160">
            <v>0</v>
          </cell>
          <cell r="AG160">
            <v>0.5805849408836341</v>
          </cell>
          <cell r="AH160">
            <v>0.23024054982817865</v>
          </cell>
          <cell r="AI160">
            <v>0.56435518504484017</v>
          </cell>
          <cell r="AJ160">
            <v>9.2872570194384454E-2</v>
          </cell>
          <cell r="AK160">
            <v>0.98635397940840008</v>
          </cell>
          <cell r="AL160">
            <v>0.29121164846593872</v>
          </cell>
          <cell r="AM160">
            <v>0.14736842105263157</v>
          </cell>
          <cell r="AN160">
            <v>6.6666666666666666E-2</v>
          </cell>
          <cell r="AO160">
            <v>0</v>
          </cell>
          <cell r="AP160">
            <v>0.51587301587301593</v>
          </cell>
          <cell r="AQ160">
            <v>4.5454545454545456E-2</v>
          </cell>
          <cell r="AR160">
            <v>0</v>
          </cell>
          <cell r="AS160">
            <v>9.680741503604531E-3</v>
          </cell>
          <cell r="AT160">
            <v>0.775422916904978</v>
          </cell>
          <cell r="AU160">
            <v>0.74014915812405835</v>
          </cell>
          <cell r="AV160">
            <v>0.12121212121212122</v>
          </cell>
          <cell r="AW160">
            <v>0.79430904696845606</v>
          </cell>
          <cell r="AX160">
            <v>0</v>
          </cell>
          <cell r="AY160">
            <v>0.14088820826952528</v>
          </cell>
          <cell r="AZ160">
            <v>0.47835382148583661</v>
          </cell>
          <cell r="BA160">
            <v>3.5581912527798368E-2</v>
          </cell>
          <cell r="BB160">
            <v>0.27659574468085107</v>
          </cell>
          <cell r="BD160">
            <v>1.913477537437604E-2</v>
          </cell>
          <cell r="BE160">
            <v>3.1446541591906969E-2</v>
          </cell>
        </row>
        <row r="161">
          <cell r="A161">
            <v>92</v>
          </cell>
          <cell r="B161">
            <v>63080</v>
          </cell>
          <cell r="C161" t="str">
            <v>SORRENTO</v>
          </cell>
          <cell r="D161" t="str">
            <v>CAMPANIA</v>
          </cell>
          <cell r="E161">
            <v>82137</v>
          </cell>
          <cell r="F161">
            <v>3</v>
          </cell>
          <cell r="G161" t="str">
            <v>B</v>
          </cell>
          <cell r="H161">
            <v>0.83</v>
          </cell>
          <cell r="I161">
            <v>0.34210526315789475</v>
          </cell>
          <cell r="J161">
            <v>0.78472998137802608</v>
          </cell>
          <cell r="K161">
            <v>0.88157061431285622</v>
          </cell>
          <cell r="L161">
            <v>0.52394728383156541</v>
          </cell>
          <cell r="M161">
            <v>0.23319755600814654</v>
          </cell>
          <cell r="N161">
            <v>0.1927189871745715</v>
          </cell>
          <cell r="O161">
            <v>4.5454545454545456E-2</v>
          </cell>
          <cell r="P161">
            <v>0.44644575828406441</v>
          </cell>
          <cell r="Q161">
            <v>0.2678288431061806</v>
          </cell>
          <cell r="R161">
            <v>0.81323508573048042</v>
          </cell>
          <cell r="S161">
            <v>0.43593519882179677</v>
          </cell>
          <cell r="T161">
            <v>0.14457831325301204</v>
          </cell>
          <cell r="U161">
            <v>1</v>
          </cell>
          <cell r="V161">
            <v>0</v>
          </cell>
          <cell r="W161">
            <v>0</v>
          </cell>
          <cell r="X161">
            <v>0</v>
          </cell>
          <cell r="Y161">
            <v>9.0909090909090912E-2</v>
          </cell>
          <cell r="Z161">
            <v>0.91728363543528202</v>
          </cell>
          <cell r="AA161">
            <v>0.7200825309491059</v>
          </cell>
          <cell r="AB161">
            <v>4.1598427775958076E-2</v>
          </cell>
          <cell r="AC161">
            <v>0.96969696969696972</v>
          </cell>
          <cell r="AD161">
            <v>8.6286594761171037E-2</v>
          </cell>
          <cell r="AE161">
            <v>1.6262997717474002E-2</v>
          </cell>
          <cell r="AF161">
            <v>0</v>
          </cell>
          <cell r="AG161">
            <v>0.58799004355942763</v>
          </cell>
          <cell r="AH161">
            <v>0.12714776632302405</v>
          </cell>
          <cell r="AI161">
            <v>0.39939370973853738</v>
          </cell>
          <cell r="AJ161">
            <v>3.8876889848812095E-2</v>
          </cell>
          <cell r="AK161">
            <v>0.49515852263441745</v>
          </cell>
          <cell r="AL161">
            <v>0.84035361414456577</v>
          </cell>
          <cell r="AM161">
            <v>5.2105263157894738E-2</v>
          </cell>
          <cell r="AN161">
            <v>0.13333333333333333</v>
          </cell>
          <cell r="AO161">
            <v>0</v>
          </cell>
          <cell r="AP161">
            <v>0.19047619047619047</v>
          </cell>
          <cell r="AQ161">
            <v>9.0909090909090912E-2</v>
          </cell>
          <cell r="AR161">
            <v>3.6991368680641186E-2</v>
          </cell>
          <cell r="AS161">
            <v>0</v>
          </cell>
          <cell r="AT161">
            <v>0.20446897567764666</v>
          </cell>
          <cell r="AU161">
            <v>0.16637189359218446</v>
          </cell>
          <cell r="AV161">
            <v>0.12121212121212122</v>
          </cell>
          <cell r="AW161">
            <v>0.57240393490355168</v>
          </cell>
          <cell r="AX161">
            <v>0</v>
          </cell>
          <cell r="AY161">
            <v>0.18070444104134764</v>
          </cell>
          <cell r="AZ161">
            <v>0.77231427044361312</v>
          </cell>
          <cell r="BA161">
            <v>0.10526315789473684</v>
          </cell>
          <cell r="BB161">
            <v>0.10638297872340427</v>
          </cell>
          <cell r="BD161">
            <v>0.173044925124792</v>
          </cell>
          <cell r="BE161">
            <v>1</v>
          </cell>
        </row>
        <row r="162">
          <cell r="A162">
            <v>36</v>
          </cell>
          <cell r="B162">
            <v>79137</v>
          </cell>
          <cell r="C162" t="str">
            <v>SOVERATO</v>
          </cell>
          <cell r="D162" t="str">
            <v>CALABRIA</v>
          </cell>
          <cell r="E162">
            <v>42193</v>
          </cell>
          <cell r="F162">
            <v>3</v>
          </cell>
          <cell r="G162" t="str">
            <v>B</v>
          </cell>
          <cell r="H162">
            <v>0</v>
          </cell>
          <cell r="I162">
            <v>0.28947368421052633</v>
          </cell>
          <cell r="J162">
            <v>0.97591558038485415</v>
          </cell>
          <cell r="K162">
            <v>0.79501794384631619</v>
          </cell>
          <cell r="L162">
            <v>0.69559627129540347</v>
          </cell>
          <cell r="M162">
            <v>0.61303462321792257</v>
          </cell>
          <cell r="N162">
            <v>0.2886170882186212</v>
          </cell>
          <cell r="O162">
            <v>0.13636363636363635</v>
          </cell>
          <cell r="P162">
            <v>0.48783170631101336</v>
          </cell>
          <cell r="Q162">
            <v>0.71315372424722667</v>
          </cell>
          <cell r="R162">
            <v>0.40640498795522179</v>
          </cell>
          <cell r="S162">
            <v>0.12076583210603831</v>
          </cell>
          <cell r="T162">
            <v>0.13253012048192772</v>
          </cell>
          <cell r="U162">
            <v>0.13333333333333333</v>
          </cell>
          <cell r="V162">
            <v>0</v>
          </cell>
          <cell r="W162">
            <v>1</v>
          </cell>
          <cell r="X162">
            <v>0</v>
          </cell>
          <cell r="Y162">
            <v>3.0303030303030304E-2</v>
          </cell>
          <cell r="Z162">
            <v>0.87311718151646667</v>
          </cell>
          <cell r="AA162">
            <v>0.53920220082530945</v>
          </cell>
          <cell r="AB162">
            <v>0.2656403537504094</v>
          </cell>
          <cell r="AC162">
            <v>0.37825810553083283</v>
          </cell>
          <cell r="AD162">
            <v>8.1664098613251149E-2</v>
          </cell>
          <cell r="AE162">
            <v>5.2307887395384223E-2</v>
          </cell>
          <cell r="AF162">
            <v>0</v>
          </cell>
          <cell r="AG162">
            <v>0.41020535158680776</v>
          </cell>
          <cell r="AH162">
            <v>0.27491408934707906</v>
          </cell>
          <cell r="AI162">
            <v>0.49905267146646454</v>
          </cell>
          <cell r="AJ162">
            <v>9.719222462203024E-2</v>
          </cell>
          <cell r="AK162">
            <v>0.91998284033338773</v>
          </cell>
          <cell r="AL162">
            <v>0.2548101924076962</v>
          </cell>
          <cell r="AM162">
            <v>7.8421052631578947E-2</v>
          </cell>
          <cell r="AN162">
            <v>6.6666666666666666E-2</v>
          </cell>
          <cell r="AO162">
            <v>0.1</v>
          </cell>
          <cell r="AP162">
            <v>0.19047619047619047</v>
          </cell>
          <cell r="AQ162">
            <v>4.5454545454545456E-2</v>
          </cell>
          <cell r="AR162">
            <v>2.0961775585696674E-2</v>
          </cell>
          <cell r="AS162">
            <v>0.19649845520082387</v>
          </cell>
          <cell r="AT162">
            <v>0.47846578222229497</v>
          </cell>
          <cell r="AU162">
            <v>0.46124396627588482</v>
          </cell>
          <cell r="AV162">
            <v>0.18181818181818182</v>
          </cell>
          <cell r="AW162">
            <v>0.79981288631602443</v>
          </cell>
          <cell r="AX162">
            <v>0.53333333360000001</v>
          </cell>
          <cell r="AY162">
            <v>0.22970903522205208</v>
          </cell>
          <cell r="AZ162">
            <v>0.66381614110101561</v>
          </cell>
          <cell r="BA162">
            <v>9.7108969607116388E-2</v>
          </cell>
          <cell r="BB162">
            <v>0.19148936170212766</v>
          </cell>
          <cell r="BD162">
            <v>3.660565723793676E-2</v>
          </cell>
          <cell r="BE162">
            <v>0.79245283026699898</v>
          </cell>
        </row>
        <row r="163">
          <cell r="A163">
            <v>37</v>
          </cell>
          <cell r="B163">
            <v>79138</v>
          </cell>
          <cell r="C163" t="str">
            <v>SOVERIA MANNELLI</v>
          </cell>
          <cell r="D163" t="str">
            <v>CALABRIA</v>
          </cell>
          <cell r="E163">
            <v>10872</v>
          </cell>
          <cell r="F163">
            <v>3</v>
          </cell>
          <cell r="G163" t="str">
            <v>B</v>
          </cell>
          <cell r="H163">
            <v>0</v>
          </cell>
          <cell r="I163">
            <v>0.26315789473684209</v>
          </cell>
          <cell r="J163">
            <v>0.99391682184978269</v>
          </cell>
          <cell r="K163">
            <v>0.64175638589824779</v>
          </cell>
          <cell r="L163">
            <v>0.78945676631308226</v>
          </cell>
          <cell r="M163">
            <v>0.87830957230142559</v>
          </cell>
          <cell r="N163">
            <v>1.1763216649024287E-2</v>
          </cell>
          <cell r="O163">
            <v>4.5454545454545456E-2</v>
          </cell>
          <cell r="P163">
            <v>0.21531692561528942</v>
          </cell>
          <cell r="Q163">
            <v>0.73058637083993661</v>
          </cell>
          <cell r="R163">
            <v>0.5352132634263852</v>
          </cell>
          <cell r="S163">
            <v>9.3519882179675995E-2</v>
          </cell>
          <cell r="T163">
            <v>0.13253012048192772</v>
          </cell>
          <cell r="U163">
            <v>0.32222222222222219</v>
          </cell>
          <cell r="V163">
            <v>0</v>
          </cell>
          <cell r="W163">
            <v>0</v>
          </cell>
          <cell r="X163">
            <v>0</v>
          </cell>
          <cell r="Y163">
            <v>7.575757575757576E-2</v>
          </cell>
          <cell r="Z163">
            <v>0.72478937962726575</v>
          </cell>
          <cell r="AA163">
            <v>0.47867950481430527</v>
          </cell>
          <cell r="AB163">
            <v>6.8457255158860142E-2</v>
          </cell>
          <cell r="AC163">
            <v>0.19432083068446709</v>
          </cell>
          <cell r="AD163">
            <v>3.543913713405239E-2</v>
          </cell>
          <cell r="AE163">
            <v>0.13298884098402233</v>
          </cell>
          <cell r="AF163">
            <v>0</v>
          </cell>
          <cell r="AG163">
            <v>0.62140634723086496</v>
          </cell>
          <cell r="AH163">
            <v>0.6254295532646047</v>
          </cell>
          <cell r="AI163">
            <v>0.48237968927624097</v>
          </cell>
          <cell r="AJ163">
            <v>9.0712742980561548E-2</v>
          </cell>
          <cell r="AK163">
            <v>0.97714087269161631</v>
          </cell>
          <cell r="AL163">
            <v>0.23452938117524691</v>
          </cell>
          <cell r="AM163">
            <v>0.31157894736842107</v>
          </cell>
          <cell r="AN163">
            <v>6.6666666666666666E-2</v>
          </cell>
          <cell r="AO163">
            <v>0</v>
          </cell>
          <cell r="AP163">
            <v>0.73015873015873023</v>
          </cell>
          <cell r="AQ163">
            <v>4.5454545454545456E-2</v>
          </cell>
          <cell r="AR163">
            <v>7.0283600493218246E-2</v>
          </cell>
          <cell r="AS163">
            <v>1.2564366632337797E-2</v>
          </cell>
          <cell r="AT163">
            <v>0.62646107152692454</v>
          </cell>
          <cell r="AU163">
            <v>0.84772445608726821</v>
          </cell>
          <cell r="AV163">
            <v>7.575757575757576E-2</v>
          </cell>
          <cell r="AW163">
            <v>0.80771126969127627</v>
          </cell>
          <cell r="AX163">
            <v>0.26666666640000003</v>
          </cell>
          <cell r="AY163">
            <v>0.29938744257274125</v>
          </cell>
          <cell r="AZ163">
            <v>0.71993586317477287</v>
          </cell>
          <cell r="BA163">
            <v>1.0378057820607857E-2</v>
          </cell>
          <cell r="BB163">
            <v>0</v>
          </cell>
          <cell r="BD163">
            <v>8.3194675540765387E-3</v>
          </cell>
          <cell r="BE163">
            <v>0.16981132106799574</v>
          </cell>
        </row>
        <row r="164">
          <cell r="A164">
            <v>14</v>
          </cell>
          <cell r="B164">
            <v>77027</v>
          </cell>
          <cell r="C164" t="str">
            <v>STIGLIANO</v>
          </cell>
          <cell r="D164" t="str">
            <v>BASILICATA</v>
          </cell>
          <cell r="E164">
            <v>10591</v>
          </cell>
          <cell r="F164">
            <v>3</v>
          </cell>
          <cell r="G164" t="str">
            <v>B</v>
          </cell>
          <cell r="H164">
            <v>0</v>
          </cell>
          <cell r="I164">
            <v>0.31578947368421056</v>
          </cell>
          <cell r="J164">
            <v>0.99490999379267531</v>
          </cell>
          <cell r="K164">
            <v>0.93392442474139747</v>
          </cell>
          <cell r="L164">
            <v>0.47508839601414354</v>
          </cell>
          <cell r="M164">
            <v>0.4343177189409369</v>
          </cell>
          <cell r="N164">
            <v>8.0720763031358177E-3</v>
          </cell>
          <cell r="O164">
            <v>0.27272727272727271</v>
          </cell>
          <cell r="P164">
            <v>0.41619689261652687</v>
          </cell>
          <cell r="Q164">
            <v>0.77654516640253557</v>
          </cell>
          <cell r="R164">
            <v>0.49978744508998157</v>
          </cell>
          <cell r="S164">
            <v>7.3637702503681953E-3</v>
          </cell>
          <cell r="T164">
            <v>0</v>
          </cell>
          <cell r="U164">
            <v>0.18888888888888888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0.93132499361756449</v>
          </cell>
          <cell r="AA164">
            <v>0.66093535075653354</v>
          </cell>
          <cell r="AB164">
            <v>0.17130691123485098</v>
          </cell>
          <cell r="AC164">
            <v>4.7255774528501736E-2</v>
          </cell>
          <cell r="AD164">
            <v>6.3174114021571651E-2</v>
          </cell>
          <cell r="AE164">
            <v>8.3946233832107517E-2</v>
          </cell>
          <cell r="AF164">
            <v>0</v>
          </cell>
          <cell r="AG164">
            <v>0.85183571873055375</v>
          </cell>
          <cell r="AH164">
            <v>0.32646048109965631</v>
          </cell>
          <cell r="AI164">
            <v>0.42440318302387259</v>
          </cell>
          <cell r="AJ164">
            <v>4.967602591792656E-2</v>
          </cell>
          <cell r="AK164">
            <v>0.92308792286321284</v>
          </cell>
          <cell r="AL164">
            <v>0.26053042121684855</v>
          </cell>
          <cell r="AM164">
            <v>0</v>
          </cell>
          <cell r="AN164">
            <v>6.6666666666666666E-2</v>
          </cell>
          <cell r="AO164">
            <v>6.6666666666666666E-2</v>
          </cell>
          <cell r="AP164">
            <v>0.3174603174603175</v>
          </cell>
          <cell r="AQ164">
            <v>4.5454545454545456E-2</v>
          </cell>
          <cell r="AR164">
            <v>6.9050554870530217E-2</v>
          </cell>
          <cell r="AS164">
            <v>0</v>
          </cell>
          <cell r="AT164">
            <v>0.70439764760638557</v>
          </cell>
          <cell r="AU164">
            <v>0.77679731340934199</v>
          </cell>
          <cell r="AV164">
            <v>0.10606060606060606</v>
          </cell>
          <cell r="AW164">
            <v>0.94460139010487409</v>
          </cell>
          <cell r="AX164">
            <v>0</v>
          </cell>
          <cell r="AY164">
            <v>0.32388973966309348</v>
          </cell>
          <cell r="AZ164">
            <v>0.82576162479957249</v>
          </cell>
          <cell r="BA164">
            <v>5.4114158636026685E-2</v>
          </cell>
          <cell r="BB164">
            <v>1</v>
          </cell>
          <cell r="BD164">
            <v>9.983361064891845E-3</v>
          </cell>
          <cell r="BE164">
            <v>0.19946091718888267</v>
          </cell>
        </row>
        <row r="165">
          <cell r="A165">
            <v>183</v>
          </cell>
          <cell r="B165">
            <v>83097</v>
          </cell>
          <cell r="C165" t="str">
            <v>TAORMINA</v>
          </cell>
          <cell r="D165" t="str">
            <v>SICILIA</v>
          </cell>
          <cell r="E165">
            <v>68802</v>
          </cell>
          <cell r="F165">
            <v>3</v>
          </cell>
          <cell r="G165" t="str">
            <v>B</v>
          </cell>
          <cell r="H165">
            <v>0.19</v>
          </cell>
          <cell r="I165">
            <v>0.36842105263157898</v>
          </cell>
          <cell r="J165">
            <v>0.96958410924891369</v>
          </cell>
          <cell r="K165">
            <v>0.80451762719020481</v>
          </cell>
          <cell r="L165">
            <v>0.59659273545483738</v>
          </cell>
          <cell r="M165">
            <v>0.61150712830957221</v>
          </cell>
          <cell r="N165">
            <v>0.53033541311602328</v>
          </cell>
          <cell r="O165">
            <v>9.0909090909090912E-2</v>
          </cell>
          <cell r="P165">
            <v>0.39653512993262752</v>
          </cell>
          <cell r="Q165">
            <v>0.687797147385103</v>
          </cell>
          <cell r="R165">
            <v>0.42596003967691654</v>
          </cell>
          <cell r="S165">
            <v>0.10972017673048602</v>
          </cell>
          <cell r="T165">
            <v>9.6385542168674704E-2</v>
          </cell>
          <cell r="U165">
            <v>0.32222222222222219</v>
          </cell>
          <cell r="V165">
            <v>0</v>
          </cell>
          <cell r="W165">
            <v>1</v>
          </cell>
          <cell r="X165">
            <v>0.42857142857142855</v>
          </cell>
          <cell r="Y165">
            <v>0.12121212121212122</v>
          </cell>
          <cell r="Z165">
            <v>0.81107990809292829</v>
          </cell>
          <cell r="AA165">
            <v>0.51031636863823926</v>
          </cell>
          <cell r="AB165">
            <v>3.8650507697346875E-2</v>
          </cell>
          <cell r="AC165">
            <v>0.7177368086458995</v>
          </cell>
          <cell r="AD165">
            <v>0.14791987673343607</v>
          </cell>
          <cell r="AE165">
            <v>4.6347958407304081E-2</v>
          </cell>
          <cell r="AF165">
            <v>0</v>
          </cell>
          <cell r="AG165">
            <v>0.49956440572495336</v>
          </cell>
          <cell r="AH165">
            <v>0.12714776632302405</v>
          </cell>
          <cell r="AI165">
            <v>0.42048755841859298</v>
          </cell>
          <cell r="AJ165">
            <v>7.559395248380131E-2</v>
          </cell>
          <cell r="AK165">
            <v>0.94623304461513325</v>
          </cell>
          <cell r="AL165">
            <v>7.5923036921476908E-2</v>
          </cell>
          <cell r="AM165">
            <v>3.1578947368421054E-2</v>
          </cell>
          <cell r="AN165">
            <v>6.6666666666666666E-2</v>
          </cell>
          <cell r="AO165">
            <v>0</v>
          </cell>
          <cell r="AP165">
            <v>0.11111111111111112</v>
          </cell>
          <cell r="AQ165">
            <v>4.5454545454545456E-2</v>
          </cell>
          <cell r="AR165">
            <v>1.2330456226880396E-2</v>
          </cell>
          <cell r="AS165">
            <v>3.2955715756951602E-2</v>
          </cell>
          <cell r="AT165">
            <v>0.55007438351045657</v>
          </cell>
          <cell r="AU165">
            <v>0.73579047944694231</v>
          </cell>
          <cell r="AV165">
            <v>0.46969696969696972</v>
          </cell>
          <cell r="AW165">
            <v>0.70043347657190913</v>
          </cell>
          <cell r="AX165">
            <v>0.64615384640000006</v>
          </cell>
          <cell r="AY165">
            <v>0.29019908116385912</v>
          </cell>
          <cell r="AZ165">
            <v>0.46819882415820424</v>
          </cell>
          <cell r="BA165">
            <v>0.2557449962935508</v>
          </cell>
          <cell r="BB165">
            <v>0.1276595744680851</v>
          </cell>
          <cell r="BD165">
            <v>6.405990016638935E-2</v>
          </cell>
          <cell r="BE165">
            <v>0.49709724217090673</v>
          </cell>
        </row>
        <row r="166">
          <cell r="A166">
            <v>51</v>
          </cell>
          <cell r="B166">
            <v>80093</v>
          </cell>
          <cell r="C166" t="str">
            <v>TAURIANOVA</v>
          </cell>
          <cell r="D166" t="str">
            <v>CALABRIA</v>
          </cell>
          <cell r="E166">
            <v>26215</v>
          </cell>
          <cell r="F166">
            <v>3</v>
          </cell>
          <cell r="G166" t="str">
            <v>B</v>
          </cell>
          <cell r="H166">
            <v>0</v>
          </cell>
          <cell r="I166">
            <v>0.28947368421052633</v>
          </cell>
          <cell r="J166">
            <v>0.98820608317815017</v>
          </cell>
          <cell r="K166">
            <v>0.93118007177538531</v>
          </cell>
          <cell r="L166">
            <v>0.63966570234651221</v>
          </cell>
          <cell r="M166">
            <v>0.48065173116089599</v>
          </cell>
          <cell r="N166">
            <v>2.1978062298083434E-3</v>
          </cell>
          <cell r="O166">
            <v>4.5454545454545456E-2</v>
          </cell>
          <cell r="P166">
            <v>0.26344012099546266</v>
          </cell>
          <cell r="Q166">
            <v>0.75594294770206016</v>
          </cell>
          <cell r="R166">
            <v>0.68244296443247843</v>
          </cell>
          <cell r="S166">
            <v>6.774668630338733E-2</v>
          </cell>
          <cell r="T166">
            <v>7.2289156626506021E-2</v>
          </cell>
          <cell r="U166">
            <v>0.32222222222222219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1</v>
          </cell>
          <cell r="AA166">
            <v>0.73383768913342506</v>
          </cell>
          <cell r="AB166">
            <v>0.10645266950540451</v>
          </cell>
          <cell r="AC166">
            <v>0.26191989828353462</v>
          </cell>
          <cell r="AD166">
            <v>3.543913713405239E-2</v>
          </cell>
          <cell r="AE166">
            <v>6.5686025868627942E-2</v>
          </cell>
          <cell r="AF166">
            <v>0</v>
          </cell>
          <cell r="AG166">
            <v>0.75637834474175492</v>
          </cell>
          <cell r="AH166">
            <v>0.15120274914089349</v>
          </cell>
          <cell r="AI166">
            <v>0.46494884425918909</v>
          </cell>
          <cell r="AJ166">
            <v>5.8315334773218146E-2</v>
          </cell>
          <cell r="AK166">
            <v>0.89377349240071913</v>
          </cell>
          <cell r="AL166">
            <v>0.4160166406656266</v>
          </cell>
          <cell r="AM166">
            <v>0.16210526315789475</v>
          </cell>
          <cell r="AN166">
            <v>0.13333333333333333</v>
          </cell>
          <cell r="AO166">
            <v>0</v>
          </cell>
          <cell r="AP166">
            <v>0.60317460317460314</v>
          </cell>
          <cell r="AQ166">
            <v>9.0909090909090912E-2</v>
          </cell>
          <cell r="AR166">
            <v>0</v>
          </cell>
          <cell r="AS166">
            <v>0</v>
          </cell>
          <cell r="AT166">
            <v>0.23187334708362342</v>
          </cell>
          <cell r="AU166">
            <v>0.3187043148764947</v>
          </cell>
          <cell r="AV166">
            <v>6.0606060606060608E-2</v>
          </cell>
          <cell r="AW166">
            <v>0.864528840569737</v>
          </cell>
          <cell r="AX166">
            <v>0</v>
          </cell>
          <cell r="AY166">
            <v>0.13093415007656969</v>
          </cell>
          <cell r="AZ166">
            <v>0.51469802244788898</v>
          </cell>
          <cell r="BA166">
            <v>2.7427724240177909E-2</v>
          </cell>
          <cell r="BB166">
            <v>0.17021276595744683</v>
          </cell>
          <cell r="BD166">
            <v>1.8302828618968384E-2</v>
          </cell>
          <cell r="BE166">
            <v>3.7735852815948766E-3</v>
          </cell>
        </row>
        <row r="167">
          <cell r="A167">
            <v>38</v>
          </cell>
          <cell r="B167">
            <v>79146</v>
          </cell>
          <cell r="C167" t="str">
            <v>TAVERNA</v>
          </cell>
          <cell r="D167" t="str">
            <v>CALABRIA</v>
          </cell>
          <cell r="E167">
            <v>13305</v>
          </cell>
          <cell r="F167">
            <v>3</v>
          </cell>
          <cell r="G167" t="str">
            <v>B</v>
          </cell>
          <cell r="H167">
            <v>0</v>
          </cell>
          <cell r="I167">
            <v>0.36842105263157898</v>
          </cell>
          <cell r="J167">
            <v>0.99106145251396649</v>
          </cell>
          <cell r="K167">
            <v>0.94067975511927393</v>
          </cell>
          <cell r="L167">
            <v>0.67084538733526178</v>
          </cell>
          <cell r="M167">
            <v>0.46283095723014239</v>
          </cell>
          <cell r="N167">
            <v>5.3103254697856678E-2</v>
          </cell>
          <cell r="O167">
            <v>0.13636363636363635</v>
          </cell>
          <cell r="P167">
            <v>0.55781658187817951</v>
          </cell>
          <cell r="Q167">
            <v>0.78922345483359746</v>
          </cell>
          <cell r="R167">
            <v>0.56468754428227297</v>
          </cell>
          <cell r="S167">
            <v>3.3873343151693665E-2</v>
          </cell>
          <cell r="T167">
            <v>6.0240963855421693E-2</v>
          </cell>
          <cell r="U167">
            <v>0.3</v>
          </cell>
          <cell r="V167">
            <v>0</v>
          </cell>
          <cell r="W167">
            <v>0</v>
          </cell>
          <cell r="X167">
            <v>0.2857142857142857</v>
          </cell>
          <cell r="Y167">
            <v>9.0909090909090912E-2</v>
          </cell>
          <cell r="Z167">
            <v>0.69134541741128419</v>
          </cell>
          <cell r="AA167">
            <v>0.68500687757909207</v>
          </cell>
          <cell r="AB167">
            <v>0.22305928594824764</v>
          </cell>
          <cell r="AC167">
            <v>0.50349650349650343</v>
          </cell>
          <cell r="AD167">
            <v>9.5531587057010786E-2</v>
          </cell>
          <cell r="AE167">
            <v>6.4734973370530052E-2</v>
          </cell>
          <cell r="AF167">
            <v>0</v>
          </cell>
          <cell r="AG167">
            <v>0.86645924082140646</v>
          </cell>
          <cell r="AH167">
            <v>0.11683848797250858</v>
          </cell>
          <cell r="AI167">
            <v>0.40558292282430214</v>
          </cell>
          <cell r="AJ167">
            <v>6.4794816414686818E-2</v>
          </cell>
          <cell r="AK167">
            <v>0.89399820232064064</v>
          </cell>
          <cell r="AL167">
            <v>0.23920956838273538</v>
          </cell>
          <cell r="AM167">
            <v>1.4210526315789474E-2</v>
          </cell>
          <cell r="AN167">
            <v>6.6666666666666666E-2</v>
          </cell>
          <cell r="AO167">
            <v>6.6666666666666666E-2</v>
          </cell>
          <cell r="AP167">
            <v>0.13492063492063494</v>
          </cell>
          <cell r="AQ167">
            <v>4.5454545454545456E-2</v>
          </cell>
          <cell r="AR167">
            <v>9.8643649815043158E-3</v>
          </cell>
          <cell r="AS167">
            <v>0</v>
          </cell>
          <cell r="AT167">
            <v>0.5937411930186498</v>
          </cell>
          <cell r="AU167">
            <v>0.71871419668120695</v>
          </cell>
          <cell r="AV167">
            <v>0.13636363636363635</v>
          </cell>
          <cell r="AW167">
            <v>0.86584932317727181</v>
          </cell>
          <cell r="AX167">
            <v>0.26666666640000003</v>
          </cell>
          <cell r="AY167">
            <v>0.17993874425727413</v>
          </cell>
          <cell r="AZ167">
            <v>0.41849278460716205</v>
          </cell>
          <cell r="BA167">
            <v>2.8169014084507043E-2</v>
          </cell>
          <cell r="BB167">
            <v>0.63829787234042556</v>
          </cell>
          <cell r="BD167">
            <v>9.983361064891845E-3</v>
          </cell>
          <cell r="BE167">
            <v>0.16981132106799574</v>
          </cell>
        </row>
        <row r="168">
          <cell r="A168">
            <v>72</v>
          </cell>
          <cell r="B168">
            <v>61091</v>
          </cell>
          <cell r="C168" t="str">
            <v>TEANO</v>
          </cell>
          <cell r="D168" t="str">
            <v>CAMPANIA</v>
          </cell>
          <cell r="E168">
            <v>36283</v>
          </cell>
          <cell r="F168">
            <v>3</v>
          </cell>
          <cell r="G168" t="str">
            <v>B</v>
          </cell>
          <cell r="H168">
            <v>0.56000000000000005</v>
          </cell>
          <cell r="I168">
            <v>0.36842105263157898</v>
          </cell>
          <cell r="J168">
            <v>0.98162631905648667</v>
          </cell>
          <cell r="K168">
            <v>0.71163183449440581</v>
          </cell>
          <cell r="L168">
            <v>0.64770170363227242</v>
          </cell>
          <cell r="M168">
            <v>0.74643584521384909</v>
          </cell>
          <cell r="N168">
            <v>1.8270410887029458E-2</v>
          </cell>
          <cell r="O168">
            <v>4.5454545454545456E-2</v>
          </cell>
          <cell r="P168">
            <v>0.33315000687474211</v>
          </cell>
          <cell r="Q168">
            <v>0.35657686212361334</v>
          </cell>
          <cell r="R168">
            <v>0.77625053138727518</v>
          </cell>
          <cell r="S168">
            <v>0.1251840942562592</v>
          </cell>
          <cell r="T168">
            <v>0.19277108433734941</v>
          </cell>
          <cell r="U168">
            <v>0.28888888888888892</v>
          </cell>
          <cell r="V168">
            <v>0</v>
          </cell>
          <cell r="W168">
            <v>0</v>
          </cell>
          <cell r="X168">
            <v>0</v>
          </cell>
          <cell r="Y168">
            <v>4.5454545454545456E-2</v>
          </cell>
          <cell r="Z168">
            <v>1</v>
          </cell>
          <cell r="AA168">
            <v>0.67400275103163676</v>
          </cell>
          <cell r="AB168">
            <v>1.5722240419259743E-2</v>
          </cell>
          <cell r="AC168">
            <v>0.95783004873913979</v>
          </cell>
          <cell r="AD168">
            <v>7.24191063174114E-2</v>
          </cell>
          <cell r="AE168">
            <v>4.9359624651280749E-2</v>
          </cell>
          <cell r="AF168">
            <v>0</v>
          </cell>
          <cell r="AG168">
            <v>0.53864343497199751</v>
          </cell>
          <cell r="AH168">
            <v>0.18556701030927836</v>
          </cell>
          <cell r="AI168">
            <v>4.964001515725662E-2</v>
          </cell>
          <cell r="AJ168">
            <v>7.9913606911447096E-2</v>
          </cell>
          <cell r="AK168">
            <v>0.87160892302663828</v>
          </cell>
          <cell r="AL168">
            <v>0.43109724388975573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2.5540679711637489E-2</v>
          </cell>
          <cell r="AT168">
            <v>0.21357706224256709</v>
          </cell>
          <cell r="AU168">
            <v>0.31801254631338011</v>
          </cell>
          <cell r="AV168">
            <v>0.13636363636363635</v>
          </cell>
          <cell r="AW168">
            <v>0.80164366403454179</v>
          </cell>
          <cell r="AX168">
            <v>0</v>
          </cell>
          <cell r="AY168">
            <v>0.1776416539050536</v>
          </cell>
          <cell r="AZ168">
            <v>0.675040085515767</v>
          </cell>
          <cell r="BA168">
            <v>9.7850259451445515E-2</v>
          </cell>
          <cell r="BB168">
            <v>0.36170212765957449</v>
          </cell>
          <cell r="BD168">
            <v>4.9916805324459225E-2</v>
          </cell>
          <cell r="BE168">
            <v>0.19287211747438787</v>
          </cell>
        </row>
        <row r="169">
          <cell r="A169">
            <v>79</v>
          </cell>
          <cell r="B169">
            <v>62074</v>
          </cell>
          <cell r="C169" t="str">
            <v>TELESE TERME</v>
          </cell>
          <cell r="D169" t="str">
            <v>CAMPANIA</v>
          </cell>
          <cell r="E169">
            <v>55530</v>
          </cell>
          <cell r="F169">
            <v>3</v>
          </cell>
          <cell r="G169" t="str">
            <v>B</v>
          </cell>
          <cell r="H169">
            <v>0.11</v>
          </cell>
          <cell r="I169">
            <v>0.31578947368421056</v>
          </cell>
          <cell r="J169">
            <v>0.98175046554934819</v>
          </cell>
          <cell r="K169">
            <v>0.23094785729364573</v>
          </cell>
          <cell r="L169">
            <v>0.49244615879138531</v>
          </cell>
          <cell r="M169">
            <v>0.91649694501018331</v>
          </cell>
          <cell r="N169">
            <v>2.5260095140426608E-2</v>
          </cell>
          <cell r="O169">
            <v>4.5454545454545456E-2</v>
          </cell>
          <cell r="P169">
            <v>0.38017324350336867</v>
          </cell>
          <cell r="Q169">
            <v>0.36767036450079232</v>
          </cell>
          <cell r="R169">
            <v>0.65651126541023097</v>
          </cell>
          <cell r="S169">
            <v>0.17010309278350516</v>
          </cell>
          <cell r="T169">
            <v>7.2289156626506021E-2</v>
          </cell>
          <cell r="U169">
            <v>4.4444444444444446E-2</v>
          </cell>
          <cell r="V169">
            <v>0</v>
          </cell>
          <cell r="W169">
            <v>1</v>
          </cell>
          <cell r="X169">
            <v>0</v>
          </cell>
          <cell r="Y169">
            <v>4.5454545454545456E-2</v>
          </cell>
          <cell r="Z169">
            <v>0.86086290528465659</v>
          </cell>
          <cell r="AA169">
            <v>0.61072902338376878</v>
          </cell>
          <cell r="AB169">
            <v>2.9151654110710776E-2</v>
          </cell>
          <cell r="AC169">
            <v>0.90909090909090906</v>
          </cell>
          <cell r="AD169">
            <v>0.14175654853620956</v>
          </cell>
          <cell r="AE169">
            <v>6.7271113365457769E-2</v>
          </cell>
          <cell r="AF169">
            <v>0</v>
          </cell>
          <cell r="AG169">
            <v>0.4755444928438084</v>
          </cell>
          <cell r="AH169">
            <v>0.21993127147766325</v>
          </cell>
          <cell r="AI169">
            <v>0.25388404698749517</v>
          </cell>
          <cell r="AJ169">
            <v>6.9114470842332618E-2</v>
          </cell>
          <cell r="AK169">
            <v>0.86382578852753711</v>
          </cell>
          <cell r="AL169">
            <v>0.58242329693187744</v>
          </cell>
          <cell r="AM169">
            <v>0.18157894736842106</v>
          </cell>
          <cell r="AN169">
            <v>6.6666666666666666E-2</v>
          </cell>
          <cell r="AO169">
            <v>6.6666666666666666E-2</v>
          </cell>
          <cell r="AP169">
            <v>0.14285714285714285</v>
          </cell>
          <cell r="AQ169">
            <v>4.5454545454545456E-2</v>
          </cell>
          <cell r="AR169">
            <v>3.5758323057953144E-2</v>
          </cell>
          <cell r="AS169">
            <v>1.7095777548918639E-2</v>
          </cell>
          <cell r="AT169">
            <v>0.21191185030597767</v>
          </cell>
          <cell r="AU169">
            <v>0.38298751192218827</v>
          </cell>
          <cell r="AV169">
            <v>0.2878787878787879</v>
          </cell>
          <cell r="AW169">
            <v>0.7751963875369422</v>
          </cell>
          <cell r="AX169">
            <v>0.4</v>
          </cell>
          <cell r="AY169">
            <v>0.21056661562021442</v>
          </cell>
          <cell r="AZ169">
            <v>0.79155531801175849</v>
          </cell>
          <cell r="BA169">
            <v>0.15048183839881393</v>
          </cell>
          <cell r="BB169">
            <v>0.27659574468085107</v>
          </cell>
          <cell r="BD169">
            <v>4.2429284525790346E-2</v>
          </cell>
          <cell r="BE169">
            <v>0.34276729619140861</v>
          </cell>
        </row>
        <row r="170">
          <cell r="A170">
            <v>177</v>
          </cell>
          <cell r="B170">
            <v>82070</v>
          </cell>
          <cell r="C170" t="str">
            <v>TERMINI IMERESE</v>
          </cell>
          <cell r="D170" t="str">
            <v>SICILIA</v>
          </cell>
          <cell r="E170">
            <v>151280</v>
          </cell>
          <cell r="F170">
            <v>3</v>
          </cell>
          <cell r="G170" t="str">
            <v>B</v>
          </cell>
          <cell r="H170">
            <v>0.33</v>
          </cell>
          <cell r="I170">
            <v>0.47368421052631576</v>
          </cell>
          <cell r="J170">
            <v>0.96536312849162009</v>
          </cell>
          <cell r="K170">
            <v>0.86024910280768419</v>
          </cell>
          <cell r="L170">
            <v>0.53230472516875571</v>
          </cell>
          <cell r="M170">
            <v>0.57688391038696529</v>
          </cell>
          <cell r="N170">
            <v>8.1911394286070721E-2</v>
          </cell>
          <cell r="O170">
            <v>0.13636363636363635</v>
          </cell>
          <cell r="P170">
            <v>0.56647875704661077</v>
          </cell>
          <cell r="Q170">
            <v>0.64817749603803487</v>
          </cell>
          <cell r="R170">
            <v>0.66288791271078373</v>
          </cell>
          <cell r="S170">
            <v>9.8674521354933709E-2</v>
          </cell>
          <cell r="T170">
            <v>0.10843373493975904</v>
          </cell>
          <cell r="U170">
            <v>0.33333333333333331</v>
          </cell>
          <cell r="V170">
            <v>0</v>
          </cell>
          <cell r="W170">
            <v>1</v>
          </cell>
          <cell r="X170">
            <v>1</v>
          </cell>
          <cell r="Y170">
            <v>0.16666666666666666</v>
          </cell>
          <cell r="Z170">
            <v>0.9908092928261425</v>
          </cell>
          <cell r="AA170">
            <v>0.70632737276478663</v>
          </cell>
          <cell r="AB170">
            <v>8.2214215525712425E-2</v>
          </cell>
          <cell r="AC170">
            <v>0.60224623860987492</v>
          </cell>
          <cell r="AD170">
            <v>0.2295839753466872</v>
          </cell>
          <cell r="AE170">
            <v>4.3019274663961445E-2</v>
          </cell>
          <cell r="AF170">
            <v>5.4054054054054057E-2</v>
          </cell>
          <cell r="AG170">
            <v>0.77174859987554456</v>
          </cell>
          <cell r="AH170">
            <v>0.10652920962199314</v>
          </cell>
          <cell r="AI170">
            <v>0.41695086522672736</v>
          </cell>
          <cell r="AJ170">
            <v>5.183585313174946E-2</v>
          </cell>
          <cell r="AK170">
            <v>0.76462657296943948</v>
          </cell>
          <cell r="AL170">
            <v>0.52054082163286541</v>
          </cell>
          <cell r="AM170">
            <v>1.2105263157894737E-2</v>
          </cell>
          <cell r="AN170">
            <v>0.13333333333333333</v>
          </cell>
          <cell r="AO170">
            <v>0</v>
          </cell>
          <cell r="AP170">
            <v>0.10317460317460318</v>
          </cell>
          <cell r="AQ170">
            <v>4.5454545454545456E-2</v>
          </cell>
          <cell r="AR170">
            <v>7.3982737361282368E-3</v>
          </cell>
          <cell r="AS170">
            <v>2.7394438722966017E-2</v>
          </cell>
          <cell r="AT170">
            <v>0.41617921776171574</v>
          </cell>
          <cell r="AU170">
            <v>0.23051432028576371</v>
          </cell>
          <cell r="AV170">
            <v>0.24242424242424243</v>
          </cell>
          <cell r="AW170">
            <v>0.91092592484238044</v>
          </cell>
          <cell r="AX170">
            <v>0.37333333359999998</v>
          </cell>
          <cell r="AY170">
            <v>0.17993874425727413</v>
          </cell>
          <cell r="AZ170">
            <v>0.3602351683591663</v>
          </cell>
          <cell r="BA170">
            <v>0.12008895478131949</v>
          </cell>
          <cell r="BB170">
            <v>6.3829787234042548E-2</v>
          </cell>
          <cell r="BD170">
            <v>1.5806988352745424E-2</v>
          </cell>
          <cell r="BE170">
            <v>0.36352201316470872</v>
          </cell>
        </row>
        <row r="171">
          <cell r="A171">
            <v>8</v>
          </cell>
          <cell r="B171">
            <v>76089</v>
          </cell>
          <cell r="C171" t="str">
            <v>TITO</v>
          </cell>
          <cell r="D171" t="str">
            <v>BASILICATA</v>
          </cell>
          <cell r="E171">
            <v>31077</v>
          </cell>
          <cell r="F171">
            <v>3</v>
          </cell>
          <cell r="G171" t="str">
            <v>B</v>
          </cell>
          <cell r="H171">
            <v>0.22</v>
          </cell>
          <cell r="I171">
            <v>0.34210526315789475</v>
          </cell>
          <cell r="J171">
            <v>0.99540657976412161</v>
          </cell>
          <cell r="K171">
            <v>0.19822672577580749</v>
          </cell>
          <cell r="L171">
            <v>0.43105110896817744</v>
          </cell>
          <cell r="M171">
            <v>0.46894093686354382</v>
          </cell>
          <cell r="N171">
            <v>1.4872800588527744E-2</v>
          </cell>
          <cell r="O171">
            <v>0.22727272727272729</v>
          </cell>
          <cell r="P171">
            <v>0.8737797332600028</v>
          </cell>
          <cell r="Q171">
            <v>0.86529318541996836</v>
          </cell>
          <cell r="R171">
            <v>0.65027632138302405</v>
          </cell>
          <cell r="S171">
            <v>0.10898379970544919</v>
          </cell>
          <cell r="T171">
            <v>9.6385542168674704E-2</v>
          </cell>
          <cell r="U171">
            <v>0.39999999999999997</v>
          </cell>
          <cell r="V171">
            <v>0</v>
          </cell>
          <cell r="W171">
            <v>0</v>
          </cell>
          <cell r="X171">
            <v>0</v>
          </cell>
          <cell r="Y171">
            <v>7.575757575757576E-2</v>
          </cell>
          <cell r="Z171">
            <v>1</v>
          </cell>
          <cell r="AA171">
            <v>0.54401650618982111</v>
          </cell>
          <cell r="AB171">
            <v>0.11889944317065181</v>
          </cell>
          <cell r="AC171">
            <v>8.2008900190718326E-2</v>
          </cell>
          <cell r="AD171">
            <v>4.1602465331278891E-2</v>
          </cell>
          <cell r="AE171">
            <v>7.1170428607659153E-2</v>
          </cell>
          <cell r="AF171">
            <v>0.21621621621621623</v>
          </cell>
          <cell r="AG171">
            <v>0.59035469819539521</v>
          </cell>
          <cell r="AH171">
            <v>0.16494845360824742</v>
          </cell>
          <cell r="AI171">
            <v>0.68422382215485666</v>
          </cell>
          <cell r="AJ171">
            <v>7.559395248380131E-2</v>
          </cell>
          <cell r="AK171">
            <v>0.91930871057362318</v>
          </cell>
          <cell r="AL171">
            <v>0.44149765990639633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5.0526866263925961E-2</v>
          </cell>
          <cell r="AU171">
            <v>0.37647343005881889</v>
          </cell>
          <cell r="AV171">
            <v>0.13636363636363635</v>
          </cell>
          <cell r="AW171">
            <v>0.91222636303802818</v>
          </cell>
          <cell r="AX171">
            <v>0</v>
          </cell>
          <cell r="AY171">
            <v>0.35987748851454826</v>
          </cell>
          <cell r="AZ171">
            <v>0.87546766435061474</v>
          </cell>
          <cell r="BA171">
            <v>7.1905114899925876E-2</v>
          </cell>
          <cell r="BB171">
            <v>0.48936170212765961</v>
          </cell>
          <cell r="BD171">
            <v>1.6638935108153077E-2</v>
          </cell>
          <cell r="BE171">
            <v>0.35429769439460468</v>
          </cell>
        </row>
        <row r="172">
          <cell r="A172">
            <v>93</v>
          </cell>
          <cell r="B172">
            <v>63083</v>
          </cell>
          <cell r="C172" t="str">
            <v>TORRE ANNUNZIATA</v>
          </cell>
          <cell r="D172" t="str">
            <v>CAMPANIA</v>
          </cell>
          <cell r="E172">
            <v>115679</v>
          </cell>
          <cell r="F172">
            <v>3</v>
          </cell>
          <cell r="G172" t="str">
            <v>B</v>
          </cell>
          <cell r="H172">
            <v>1</v>
          </cell>
          <cell r="I172">
            <v>0.31578947368421056</v>
          </cell>
          <cell r="J172">
            <v>0.67833643699565482</v>
          </cell>
          <cell r="K172">
            <v>0.9664344521849273</v>
          </cell>
          <cell r="L172">
            <v>0.22211507553841217</v>
          </cell>
          <cell r="M172">
            <v>0.13849287169042765</v>
          </cell>
          <cell r="N172">
            <v>9.8662787177873704E-3</v>
          </cell>
          <cell r="O172">
            <v>9.0909090909090912E-2</v>
          </cell>
          <cell r="P172">
            <v>0.34167468719923</v>
          </cell>
          <cell r="Q172">
            <v>0.68938193343898568</v>
          </cell>
          <cell r="R172">
            <v>0.8648150772282841</v>
          </cell>
          <cell r="S172">
            <v>0.59425625920471281</v>
          </cell>
          <cell r="T172">
            <v>0.78313253012048201</v>
          </cell>
          <cell r="U172">
            <v>0.51111111111111107</v>
          </cell>
          <cell r="V172">
            <v>0</v>
          </cell>
          <cell r="W172">
            <v>1</v>
          </cell>
          <cell r="X172">
            <v>0.7142857142857143</v>
          </cell>
          <cell r="Y172">
            <v>0.19696969696969696</v>
          </cell>
          <cell r="Z172">
            <v>0.99744702578503952</v>
          </cell>
          <cell r="AA172">
            <v>0.85557083906464915</v>
          </cell>
          <cell r="AB172">
            <v>5.5355388142810345E-2</v>
          </cell>
          <cell r="AC172">
            <v>0.79571943208306839</v>
          </cell>
          <cell r="AD172">
            <v>0.14946070878274267</v>
          </cell>
          <cell r="AE172">
            <v>2.0923154958153688E-2</v>
          </cell>
          <cell r="AF172">
            <v>0</v>
          </cell>
          <cell r="AG172">
            <v>0.6166770379589297</v>
          </cell>
          <cell r="AH172">
            <v>6.5292096219931289E-2</v>
          </cell>
          <cell r="AI172">
            <v>0.40368826575723121</v>
          </cell>
          <cell r="AJ172">
            <v>7.559395248380131E-2</v>
          </cell>
          <cell r="AK172">
            <v>0.60197744729530978</v>
          </cell>
          <cell r="AL172">
            <v>0.74154966198647954</v>
          </cell>
          <cell r="AM172">
            <v>3.4210526315789476E-2</v>
          </cell>
          <cell r="AN172">
            <v>6.6666666666666666E-2</v>
          </cell>
          <cell r="AO172">
            <v>3.3333333333333333E-2</v>
          </cell>
          <cell r="AP172">
            <v>7.1428571428571425E-2</v>
          </cell>
          <cell r="AQ172">
            <v>4.5454545454545456E-2</v>
          </cell>
          <cell r="AR172">
            <v>2.2194821208384712E-2</v>
          </cell>
          <cell r="AS172">
            <v>1.1740473738414007E-2</v>
          </cell>
          <cell r="AT172">
            <v>0.40831844363820202</v>
          </cell>
          <cell r="AU172">
            <v>0.12346291229708656</v>
          </cell>
          <cell r="AV172">
            <v>0.10606060606060606</v>
          </cell>
          <cell r="AW172">
            <v>0.42001877390781067</v>
          </cell>
          <cell r="AX172">
            <v>0</v>
          </cell>
          <cell r="AY172">
            <v>9.0352220520673834E-2</v>
          </cell>
          <cell r="AZ172">
            <v>0.42597541421699636</v>
          </cell>
          <cell r="BA172">
            <v>0.18902891030392885</v>
          </cell>
          <cell r="BB172">
            <v>0.10638297872340427</v>
          </cell>
          <cell r="BD172">
            <v>0.49417637271214632</v>
          </cell>
          <cell r="BE172">
            <v>0.54339622658739772</v>
          </cell>
        </row>
        <row r="173">
          <cell r="A173">
            <v>94</v>
          </cell>
          <cell r="B173">
            <v>63084</v>
          </cell>
          <cell r="C173" t="str">
            <v>TORRE DEL GRECO</v>
          </cell>
          <cell r="D173" t="str">
            <v>CAMPANIA</v>
          </cell>
          <cell r="E173">
            <v>86275</v>
          </cell>
          <cell r="F173">
            <v>3</v>
          </cell>
          <cell r="G173" t="str">
            <v>B</v>
          </cell>
          <cell r="H173">
            <v>1</v>
          </cell>
          <cell r="I173">
            <v>0.10526315789473686</v>
          </cell>
          <cell r="J173">
            <v>0.65524518932340159</v>
          </cell>
          <cell r="K173">
            <v>1</v>
          </cell>
          <cell r="L173">
            <v>0.77788492446158763</v>
          </cell>
          <cell r="M173">
            <v>9.0122199592667998E-2</v>
          </cell>
          <cell r="N173">
            <v>1.0677155473693286E-3</v>
          </cell>
          <cell r="O173">
            <v>4.5454545454545456E-2</v>
          </cell>
          <cell r="P173">
            <v>0.13763233878729536</v>
          </cell>
          <cell r="Q173">
            <v>1</v>
          </cell>
          <cell r="R173">
            <v>0.921779793113221</v>
          </cell>
          <cell r="S173">
            <v>0.3748159057437408</v>
          </cell>
          <cell r="T173">
            <v>0.5662650602409639</v>
          </cell>
          <cell r="U173">
            <v>0.43333333333333335</v>
          </cell>
          <cell r="V173">
            <v>0</v>
          </cell>
          <cell r="W173">
            <v>1</v>
          </cell>
          <cell r="X173">
            <v>0.14285714285714285</v>
          </cell>
          <cell r="Y173">
            <v>0.12121212121212122</v>
          </cell>
          <cell r="Z173">
            <v>1</v>
          </cell>
          <cell r="AA173">
            <v>0.82462173314993126</v>
          </cell>
          <cell r="AB173">
            <v>3.9633147723550602E-2</v>
          </cell>
          <cell r="AC173">
            <v>0.75545666454757365</v>
          </cell>
          <cell r="AD173">
            <v>8.4745762711864403E-2</v>
          </cell>
          <cell r="AE173">
            <v>1.6167892467664209E-3</v>
          </cell>
          <cell r="AF173">
            <v>0</v>
          </cell>
          <cell r="AG173">
            <v>0.85880522713130059</v>
          </cell>
          <cell r="AH173">
            <v>0.83161512027491402</v>
          </cell>
          <cell r="AI173">
            <v>3.7766830870279079E-2</v>
          </cell>
          <cell r="AJ173">
            <v>8.6393088552915762E-2</v>
          </cell>
          <cell r="AK173">
            <v>0.46386255924170622</v>
          </cell>
          <cell r="AL173">
            <v>0.79459178367134686</v>
          </cell>
          <cell r="AM173">
            <v>0.32578947368421057</v>
          </cell>
          <cell r="AN173">
            <v>6.6666666666666666E-2</v>
          </cell>
          <cell r="AO173">
            <v>6.6666666666666666E-2</v>
          </cell>
          <cell r="AP173">
            <v>9.5238095238095233E-2</v>
          </cell>
          <cell r="AQ173">
            <v>4.5454545454545456E-2</v>
          </cell>
          <cell r="AR173">
            <v>6.5351418002466105E-2</v>
          </cell>
          <cell r="AS173">
            <v>0</v>
          </cell>
          <cell r="AT173">
            <v>0.34215937877674901</v>
          </cell>
          <cell r="AU173">
            <v>5.3824873203084121E-2</v>
          </cell>
          <cell r="AV173">
            <v>1.5151515151515152E-2</v>
          </cell>
          <cell r="AW173">
            <v>0.83687858136188953</v>
          </cell>
          <cell r="AX173">
            <v>0</v>
          </cell>
          <cell r="AY173">
            <v>9.9540581929555894E-2</v>
          </cell>
          <cell r="AZ173">
            <v>0.27525387493319092</v>
          </cell>
          <cell r="BA173">
            <v>2.0756115641215715E-2</v>
          </cell>
          <cell r="BB173">
            <v>6.3829787234042548E-2</v>
          </cell>
          <cell r="BD173">
            <v>0.1006655574043261</v>
          </cell>
          <cell r="BE173">
            <v>1</v>
          </cell>
        </row>
        <row r="174">
          <cell r="A174">
            <v>159</v>
          </cell>
          <cell r="B174">
            <v>75088</v>
          </cell>
          <cell r="C174" t="str">
            <v>TRICASE</v>
          </cell>
          <cell r="D174" t="str">
            <v>PUGLIA</v>
          </cell>
          <cell r="E174">
            <v>95736</v>
          </cell>
          <cell r="F174">
            <v>3</v>
          </cell>
          <cell r="G174" t="str">
            <v>B</v>
          </cell>
          <cell r="H174">
            <v>0</v>
          </cell>
          <cell r="I174">
            <v>0.42105263157894735</v>
          </cell>
          <cell r="J174">
            <v>0.96685288640595901</v>
          </cell>
          <cell r="K174">
            <v>0.9060586869326579</v>
          </cell>
          <cell r="L174">
            <v>0.65188042430086801</v>
          </cell>
          <cell r="M174">
            <v>0.81211812627291213</v>
          </cell>
          <cell r="N174">
            <v>9.1352054435147281E-2</v>
          </cell>
          <cell r="O174">
            <v>0.13636363636363635</v>
          </cell>
          <cell r="P174">
            <v>0.53994225216554381</v>
          </cell>
          <cell r="Q174">
            <v>0.66244057052297944</v>
          </cell>
          <cell r="R174">
            <v>0.63100467620802048</v>
          </cell>
          <cell r="S174">
            <v>0.33946980854197351</v>
          </cell>
          <cell r="T174">
            <v>0.15662650602409639</v>
          </cell>
          <cell r="U174">
            <v>0.17777777777777778</v>
          </cell>
          <cell r="V174">
            <v>0</v>
          </cell>
          <cell r="W174">
            <v>0</v>
          </cell>
          <cell r="X174">
            <v>0</v>
          </cell>
          <cell r="Y174">
            <v>0.13636363636363635</v>
          </cell>
          <cell r="Z174">
            <v>0.93949451110543791</v>
          </cell>
          <cell r="AA174">
            <v>0.66299862448418145</v>
          </cell>
          <cell r="AB174">
            <v>5.7648214870619052E-2</v>
          </cell>
          <cell r="AC174">
            <v>0.8925619834710744</v>
          </cell>
          <cell r="AD174">
            <v>0.12480739599383667</v>
          </cell>
          <cell r="AE174">
            <v>5.8553132132893732E-2</v>
          </cell>
          <cell r="AF174">
            <v>0</v>
          </cell>
          <cell r="AG174">
            <v>0.627940261356565</v>
          </cell>
          <cell r="AH174">
            <v>0.14089347079037801</v>
          </cell>
          <cell r="AI174">
            <v>0.64645699128457745</v>
          </cell>
          <cell r="AJ174">
            <v>7.559395248380131E-2</v>
          </cell>
          <cell r="AK174">
            <v>0.82521653865010625</v>
          </cell>
          <cell r="AL174">
            <v>0.57618304732189296</v>
          </cell>
          <cell r="AM174">
            <v>6.8421052631578952E-2</v>
          </cell>
          <cell r="AN174">
            <v>6.6666666666666666E-2</v>
          </cell>
          <cell r="AO174">
            <v>0</v>
          </cell>
          <cell r="AP174">
            <v>8.7301587301587297E-2</v>
          </cell>
          <cell r="AQ174">
            <v>0</v>
          </cell>
          <cell r="AR174">
            <v>6.1652281134401982E-3</v>
          </cell>
          <cell r="AS174">
            <v>0</v>
          </cell>
          <cell r="AT174">
            <v>0.15634537021386885</v>
          </cell>
          <cell r="AU174">
            <v>0.19540271706033455</v>
          </cell>
          <cell r="AV174">
            <v>0.31818181818181818</v>
          </cell>
          <cell r="AW174">
            <v>0.73009725048332363</v>
          </cell>
          <cell r="AX174">
            <v>0.62222222240000002</v>
          </cell>
          <cell r="AY174">
            <v>0.29709035222052071</v>
          </cell>
          <cell r="AZ174">
            <v>0.7466595403527525</v>
          </cell>
          <cell r="BA174">
            <v>0.11712379540400296</v>
          </cell>
          <cell r="BB174">
            <v>6.3829787234042548E-2</v>
          </cell>
          <cell r="BD174">
            <v>3.8269550748752074E-2</v>
          </cell>
          <cell r="BE174">
            <v>0.46960167746430126</v>
          </cell>
        </row>
        <row r="175">
          <cell r="A175">
            <v>141</v>
          </cell>
          <cell r="B175">
            <v>72046</v>
          </cell>
          <cell r="C175" t="str">
            <v>TRIGGIANO</v>
          </cell>
          <cell r="D175" t="str">
            <v>PUGLIA</v>
          </cell>
          <cell r="E175">
            <v>103770</v>
          </cell>
          <cell r="F175">
            <v>3</v>
          </cell>
          <cell r="G175" t="str">
            <v>B</v>
          </cell>
          <cell r="H175">
            <v>1</v>
          </cell>
          <cell r="I175">
            <v>0.55263157894736847</v>
          </cell>
          <cell r="J175">
            <v>0.8952203600248293</v>
          </cell>
          <cell r="K175">
            <v>0.9263246780662866</v>
          </cell>
          <cell r="L175">
            <v>0.65702346512375442</v>
          </cell>
          <cell r="M175">
            <v>0.42769857433808545</v>
          </cell>
          <cell r="N175">
            <v>5.1220993268989105E-3</v>
          </cell>
          <cell r="O175">
            <v>9.0909090909090912E-2</v>
          </cell>
          <cell r="P175">
            <v>0.45249553141757187</v>
          </cell>
          <cell r="Q175">
            <v>0.84152139461172737</v>
          </cell>
          <cell r="R175">
            <v>0.91384440980586656</v>
          </cell>
          <cell r="S175">
            <v>0.27172312223858619</v>
          </cell>
          <cell r="T175">
            <v>0.19277108433734941</v>
          </cell>
          <cell r="U175">
            <v>0.33333333333333331</v>
          </cell>
          <cell r="V175">
            <v>0</v>
          </cell>
          <cell r="W175">
            <v>0</v>
          </cell>
          <cell r="X175">
            <v>0</v>
          </cell>
          <cell r="Y175">
            <v>9.0909090909090912E-2</v>
          </cell>
          <cell r="Z175">
            <v>1</v>
          </cell>
          <cell r="AA175">
            <v>0.66643741403026135</v>
          </cell>
          <cell r="AB175">
            <v>5.1097281362594171E-2</v>
          </cell>
          <cell r="AC175">
            <v>0.84191566009747842</v>
          </cell>
          <cell r="AD175">
            <v>8.4745762711864403E-2</v>
          </cell>
          <cell r="AE175">
            <v>4.1402485417195031E-2</v>
          </cell>
          <cell r="AF175">
            <v>0.10810810810810811</v>
          </cell>
          <cell r="AG175">
            <v>0.50174237710018665</v>
          </cell>
          <cell r="AH175">
            <v>5.1546391752577324E-2</v>
          </cell>
          <cell r="AI175">
            <v>0.80889225716811908</v>
          </cell>
          <cell r="AJ175">
            <v>5.6155507559395253E-2</v>
          </cell>
          <cell r="AK175">
            <v>0.55948684425559725</v>
          </cell>
          <cell r="AL175">
            <v>0.87363494539781594</v>
          </cell>
          <cell r="AM175">
            <v>0</v>
          </cell>
          <cell r="AN175">
            <v>0.13333333333333333</v>
          </cell>
          <cell r="AO175">
            <v>0.1</v>
          </cell>
          <cell r="AP175">
            <v>0.15079365079365079</v>
          </cell>
          <cell r="AQ175">
            <v>0</v>
          </cell>
          <cell r="AR175">
            <v>1.2330456226880395E-3</v>
          </cell>
          <cell r="AS175">
            <v>0</v>
          </cell>
          <cell r="AT175">
            <v>8.3440450466574237E-2</v>
          </cell>
          <cell r="AU175">
            <v>6.7603624573792487E-2</v>
          </cell>
          <cell r="AV175">
            <v>9.0909090909090912E-2</v>
          </cell>
          <cell r="AW175">
            <v>0.81624445990899264</v>
          </cell>
          <cell r="AX175">
            <v>0</v>
          </cell>
          <cell r="AY175">
            <v>0.18147013782542115</v>
          </cell>
          <cell r="AZ175">
            <v>0.71459112773917688</v>
          </cell>
          <cell r="BA175">
            <v>2.0014825796886581E-2</v>
          </cell>
          <cell r="BB175">
            <v>6.3829787234042548E-2</v>
          </cell>
          <cell r="BD175">
            <v>1.6638935108153077E-2</v>
          </cell>
          <cell r="BE175">
            <v>0.48113207566749738</v>
          </cell>
        </row>
        <row r="176">
          <cell r="A176">
            <v>194</v>
          </cell>
          <cell r="B176">
            <v>86018</v>
          </cell>
          <cell r="C176" t="str">
            <v>TROINA</v>
          </cell>
          <cell r="D176" t="str">
            <v>SICILIA</v>
          </cell>
          <cell r="E176">
            <v>29676</v>
          </cell>
          <cell r="F176">
            <v>3</v>
          </cell>
          <cell r="G176" t="str">
            <v>B</v>
          </cell>
          <cell r="H176">
            <v>0</v>
          </cell>
          <cell r="I176">
            <v>0.36842105263157898</v>
          </cell>
          <cell r="J176">
            <v>0.99776536312849162</v>
          </cell>
          <cell r="K176">
            <v>0.67447751741608619</v>
          </cell>
          <cell r="L176">
            <v>0.47701703632272557</v>
          </cell>
          <cell r="M176">
            <v>0.61405295315682251</v>
          </cell>
          <cell r="N176">
            <v>5.7476852403919362E-3</v>
          </cell>
          <cell r="O176">
            <v>4.5454545454545456E-2</v>
          </cell>
          <cell r="P176">
            <v>0.27388972913515747</v>
          </cell>
          <cell r="Q176">
            <v>0.3328050713153724</v>
          </cell>
          <cell r="R176">
            <v>0.66430494544423979</v>
          </cell>
          <cell r="S176">
            <v>4.5655375552282773E-2</v>
          </cell>
          <cell r="T176">
            <v>0</v>
          </cell>
          <cell r="U176">
            <v>0.18888888888888888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0.99974470257850401</v>
          </cell>
          <cell r="AA176">
            <v>0.66506189821182948</v>
          </cell>
          <cell r="AB176">
            <v>2.0635440550278415E-2</v>
          </cell>
          <cell r="AC176">
            <v>0.8008052553507099</v>
          </cell>
          <cell r="AD176">
            <v>6.1633281972265024E-2</v>
          </cell>
          <cell r="AE176">
            <v>3.5886380928227241E-2</v>
          </cell>
          <cell r="AF176">
            <v>2.7027027027027029E-2</v>
          </cell>
          <cell r="AG176">
            <v>0.8871188550093343</v>
          </cell>
          <cell r="AH176">
            <v>0.25773195876288657</v>
          </cell>
          <cell r="AI176">
            <v>0.40570923329544023</v>
          </cell>
          <cell r="AJ176">
            <v>9.2872570194384454E-2</v>
          </cell>
          <cell r="AK176">
            <v>0.88425396306586035</v>
          </cell>
          <cell r="AL176">
            <v>0.39729589183567343</v>
          </cell>
          <cell r="AM176">
            <v>0.58263157894736839</v>
          </cell>
          <cell r="AN176">
            <v>0.13333333333333333</v>
          </cell>
          <cell r="AO176">
            <v>0</v>
          </cell>
          <cell r="AP176">
            <v>0.53174603174603174</v>
          </cell>
          <cell r="AQ176">
            <v>4.5454545454545456E-2</v>
          </cell>
          <cell r="AR176">
            <v>0.32182490752157833</v>
          </cell>
          <cell r="AS176">
            <v>1.5447991761071062E-2</v>
          </cell>
          <cell r="AT176">
            <v>0.62708858524163336</v>
          </cell>
          <cell r="AU176">
            <v>0.53003582633973856</v>
          </cell>
          <cell r="AV176">
            <v>0.10606060606060606</v>
          </cell>
          <cell r="AW176">
            <v>0.96588458586633852</v>
          </cell>
          <cell r="AX176">
            <v>0</v>
          </cell>
          <cell r="AY176">
            <v>0.39356814701378257</v>
          </cell>
          <cell r="AZ176">
            <v>0.69535008017103161</v>
          </cell>
          <cell r="BA176">
            <v>0.10896960711638251</v>
          </cell>
          <cell r="BB176">
            <v>6.3829787234042548E-2</v>
          </cell>
          <cell r="BD176">
            <v>1.913477537437604E-2</v>
          </cell>
          <cell r="BE176">
            <v>0.33584905685439659</v>
          </cell>
        </row>
        <row r="177">
          <cell r="A177">
            <v>61</v>
          </cell>
          <cell r="B177">
            <v>102044</v>
          </cell>
          <cell r="C177" t="str">
            <v>TROPEA</v>
          </cell>
          <cell r="D177" t="str">
            <v>CALABRIA</v>
          </cell>
          <cell r="E177">
            <v>22619</v>
          </cell>
          <cell r="F177">
            <v>3</v>
          </cell>
          <cell r="G177" t="str">
            <v>B</v>
          </cell>
          <cell r="H177">
            <v>0.67</v>
          </cell>
          <cell r="I177">
            <v>0.26315789473684209</v>
          </cell>
          <cell r="J177">
            <v>0.96486654252017379</v>
          </cell>
          <cell r="K177">
            <v>0.77095207937513188</v>
          </cell>
          <cell r="L177">
            <v>0.53584056573449068</v>
          </cell>
          <cell r="M177">
            <v>0.5885947046843174</v>
          </cell>
          <cell r="N177">
            <v>1</v>
          </cell>
          <cell r="O177">
            <v>9.0909090909090912E-2</v>
          </cell>
          <cell r="P177">
            <v>0.61817681836931115</v>
          </cell>
          <cell r="Q177">
            <v>0.64817749603803487</v>
          </cell>
          <cell r="R177">
            <v>0.35284115063057958</v>
          </cell>
          <cell r="S177">
            <v>0.22680412371134021</v>
          </cell>
          <cell r="T177">
            <v>0.25301204819277107</v>
          </cell>
          <cell r="U177">
            <v>8.8888888888888892E-2</v>
          </cell>
          <cell r="V177">
            <v>0</v>
          </cell>
          <cell r="W177">
            <v>1</v>
          </cell>
          <cell r="X177">
            <v>0</v>
          </cell>
          <cell r="Y177">
            <v>0</v>
          </cell>
          <cell r="Z177">
            <v>0.97829971917283631</v>
          </cell>
          <cell r="AA177">
            <v>0.60797799174690492</v>
          </cell>
          <cell r="AB177">
            <v>0.13625941696691779</v>
          </cell>
          <cell r="AC177">
            <v>0.39754185208730664</v>
          </cell>
          <cell r="AD177">
            <v>6.3174114021571651E-2</v>
          </cell>
          <cell r="AE177">
            <v>6.1881815876236382E-2</v>
          </cell>
          <cell r="AF177">
            <v>0</v>
          </cell>
          <cell r="AG177">
            <v>0.63105164903546984</v>
          </cell>
          <cell r="AH177">
            <v>0.27835051546391754</v>
          </cell>
          <cell r="AI177">
            <v>0.36314260452191488</v>
          </cell>
          <cell r="AJ177">
            <v>0</v>
          </cell>
          <cell r="AK177">
            <v>0.94870485373427027</v>
          </cell>
          <cell r="AL177">
            <v>0.44253770150806038</v>
          </cell>
          <cell r="AM177">
            <v>9.8421052631578951E-2</v>
          </cell>
          <cell r="AN177">
            <v>6.6666666666666666E-2</v>
          </cell>
          <cell r="AO177">
            <v>0</v>
          </cell>
          <cell r="AP177">
            <v>0.34920634920634919</v>
          </cell>
          <cell r="AQ177">
            <v>4.5454545454545456E-2</v>
          </cell>
          <cell r="AR177">
            <v>1.7262638717632554E-2</v>
          </cell>
          <cell r="AS177">
            <v>0.1101956745623069</v>
          </cell>
          <cell r="AT177">
            <v>0.60406581290893446</v>
          </cell>
          <cell r="AU177">
            <v>0.4769575553493946</v>
          </cell>
          <cell r="AV177">
            <v>0.12121212121212122</v>
          </cell>
          <cell r="AW177">
            <v>0.66560247905385461</v>
          </cell>
          <cell r="AX177">
            <v>0</v>
          </cell>
          <cell r="AY177">
            <v>0.23813169984686069</v>
          </cell>
          <cell r="AZ177">
            <v>0.56867985034740776</v>
          </cell>
          <cell r="BA177">
            <v>9.9332839140103782E-2</v>
          </cell>
          <cell r="BB177">
            <v>0.38297872340425532</v>
          </cell>
          <cell r="BD177">
            <v>8.4858569051580693E-2</v>
          </cell>
          <cell r="BE177">
            <v>0.67714884719730228</v>
          </cell>
        </row>
        <row r="178">
          <cell r="A178">
            <v>73</v>
          </cell>
          <cell r="B178">
            <v>61095</v>
          </cell>
          <cell r="C178" t="str">
            <v>VAIRANO PATENORA</v>
          </cell>
          <cell r="D178" t="str">
            <v>CAMPANIA</v>
          </cell>
          <cell r="E178">
            <v>32752</v>
          </cell>
          <cell r="F178">
            <v>3</v>
          </cell>
          <cell r="G178" t="str">
            <v>B</v>
          </cell>
          <cell r="H178">
            <v>0.46</v>
          </cell>
          <cell r="I178">
            <v>0.26315789473684209</v>
          </cell>
          <cell r="J178">
            <v>0.99279950341402856</v>
          </cell>
          <cell r="K178">
            <v>0.46442896347899515</v>
          </cell>
          <cell r="L178">
            <v>0.72838315654130503</v>
          </cell>
          <cell r="M178">
            <v>0.80651731160896112</v>
          </cell>
          <cell r="N178">
            <v>9.5635758564197766E-3</v>
          </cell>
          <cell r="O178">
            <v>4.5454545454545456E-2</v>
          </cell>
          <cell r="P178">
            <v>0.31706311013337007</v>
          </cell>
          <cell r="Q178">
            <v>0.68145800316957217</v>
          </cell>
          <cell r="R178">
            <v>0.64375797080912578</v>
          </cell>
          <cell r="S178">
            <v>0.10309278350515463</v>
          </cell>
          <cell r="T178">
            <v>0.16867469879518074</v>
          </cell>
          <cell r="U178">
            <v>0.31111111111111112</v>
          </cell>
          <cell r="V178">
            <v>0</v>
          </cell>
          <cell r="W178">
            <v>1</v>
          </cell>
          <cell r="X178">
            <v>0.14285714285714285</v>
          </cell>
          <cell r="Y178">
            <v>4.5454545454545456E-2</v>
          </cell>
          <cell r="Z178">
            <v>0.82920602501914742</v>
          </cell>
          <cell r="AA178">
            <v>0.63273727647867939</v>
          </cell>
          <cell r="AB178">
            <v>1.5067147068457253E-2</v>
          </cell>
          <cell r="AC178">
            <v>0.85463021826658192</v>
          </cell>
          <cell r="AD178">
            <v>9.0909090909090912E-2</v>
          </cell>
          <cell r="AE178">
            <v>7.5703778848592446E-2</v>
          </cell>
          <cell r="AF178">
            <v>0</v>
          </cell>
          <cell r="AG178">
            <v>0.45476042314872434</v>
          </cell>
          <cell r="AH178">
            <v>0.18556701030927836</v>
          </cell>
          <cell r="AI178">
            <v>0.30440823544271811</v>
          </cell>
          <cell r="AJ178">
            <v>7.7753779697624203E-2</v>
          </cell>
          <cell r="AK178">
            <v>0.91262869749959152</v>
          </cell>
          <cell r="AL178">
            <v>0.47841913676547076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5.3553038105046353E-3</v>
          </cell>
          <cell r="AT178">
            <v>0.37437945798626576</v>
          </cell>
          <cell r="AU178">
            <v>0.44506860580669289</v>
          </cell>
          <cell r="AV178">
            <v>0.18181818181818182</v>
          </cell>
          <cell r="AW178">
            <v>0.83401077297569781</v>
          </cell>
          <cell r="AX178">
            <v>0</v>
          </cell>
          <cell r="AY178">
            <v>0.13246554364471672</v>
          </cell>
          <cell r="AZ178">
            <v>0.5927311598075895</v>
          </cell>
          <cell r="BA178">
            <v>8.1541882876204591E-2</v>
          </cell>
          <cell r="BB178">
            <v>0.25531914893617019</v>
          </cell>
          <cell r="BD178">
            <v>2.329450915141431E-2</v>
          </cell>
          <cell r="BE178">
            <v>0.23367198915710494</v>
          </cell>
        </row>
        <row r="179">
          <cell r="A179">
            <v>101</v>
          </cell>
          <cell r="B179">
            <v>64114</v>
          </cell>
          <cell r="C179" t="str">
            <v>VALLATA</v>
          </cell>
          <cell r="D179" t="str">
            <v>CAMPANIA</v>
          </cell>
          <cell r="E179">
            <v>16948</v>
          </cell>
          <cell r="F179">
            <v>3</v>
          </cell>
          <cell r="G179" t="str">
            <v>B</v>
          </cell>
          <cell r="H179">
            <v>0</v>
          </cell>
          <cell r="I179">
            <v>0.18421052631578949</v>
          </cell>
          <cell r="J179">
            <v>0.9962756052141527</v>
          </cell>
          <cell r="K179">
            <v>0.50601646611779605</v>
          </cell>
          <cell r="L179">
            <v>0.70170363227258115</v>
          </cell>
          <cell r="M179">
            <v>0.64358452138492872</v>
          </cell>
          <cell r="N179">
            <v>1.3970195692813468E-2</v>
          </cell>
          <cell r="O179">
            <v>4.5454545454545456E-2</v>
          </cell>
          <cell r="P179">
            <v>0.39241028461432703</v>
          </cell>
          <cell r="Q179">
            <v>0.7194928684627574</v>
          </cell>
          <cell r="R179">
            <v>0.42128383165651129</v>
          </cell>
          <cell r="S179">
            <v>9.1310751104565546E-2</v>
          </cell>
          <cell r="T179">
            <v>0</v>
          </cell>
          <cell r="U179">
            <v>0.28888888888888892</v>
          </cell>
          <cell r="V179">
            <v>0</v>
          </cell>
          <cell r="W179">
            <v>0</v>
          </cell>
          <cell r="X179">
            <v>0.2857142857142857</v>
          </cell>
          <cell r="Y179">
            <v>0</v>
          </cell>
          <cell r="Z179">
            <v>0.68726065866734742</v>
          </cell>
          <cell r="AA179">
            <v>0.55089408528198069</v>
          </cell>
          <cell r="AB179">
            <v>9.1713069112348503E-3</v>
          </cell>
          <cell r="AC179">
            <v>1</v>
          </cell>
          <cell r="AD179">
            <v>4.1602465331278891E-2</v>
          </cell>
          <cell r="AE179">
            <v>8.8004057823991885E-2</v>
          </cell>
          <cell r="AF179">
            <v>0</v>
          </cell>
          <cell r="AG179">
            <v>0.64219041692594903</v>
          </cell>
          <cell r="AH179">
            <v>0.28178694158075601</v>
          </cell>
          <cell r="AI179">
            <v>0.54806113426803083</v>
          </cell>
          <cell r="AJ179">
            <v>3.2397408207343416E-2</v>
          </cell>
          <cell r="AK179">
            <v>0.95705997712044455</v>
          </cell>
          <cell r="AL179">
            <v>0.24024960998439962</v>
          </cell>
          <cell r="AM179">
            <v>0.17052631578947369</v>
          </cell>
          <cell r="AN179">
            <v>6.6666666666666666E-2</v>
          </cell>
          <cell r="AO179">
            <v>0</v>
          </cell>
          <cell r="AP179">
            <v>0.4682539682539682</v>
          </cell>
          <cell r="AQ179">
            <v>0</v>
          </cell>
          <cell r="AR179">
            <v>0</v>
          </cell>
          <cell r="AS179">
            <v>0</v>
          </cell>
          <cell r="AT179">
            <v>0.5158265978647959</v>
          </cell>
          <cell r="AU179">
            <v>0.61295075095863338</v>
          </cell>
          <cell r="AV179">
            <v>0.12121212121212122</v>
          </cell>
          <cell r="AW179">
            <v>0.89389747615096582</v>
          </cell>
          <cell r="AX179">
            <v>0</v>
          </cell>
          <cell r="AY179">
            <v>0.16615620214395099</v>
          </cell>
          <cell r="AZ179">
            <v>0.81614110101549975</v>
          </cell>
          <cell r="BA179">
            <v>4.5218680504077097E-2</v>
          </cell>
          <cell r="BB179">
            <v>0.87234042553191493</v>
          </cell>
          <cell r="BD179">
            <v>1.2479201331114806E-2</v>
          </cell>
          <cell r="BE179">
            <v>0.28511530413769237</v>
          </cell>
        </row>
        <row r="180">
          <cell r="A180">
            <v>122</v>
          </cell>
          <cell r="B180">
            <v>65154</v>
          </cell>
          <cell r="C180" t="str">
            <v>VALLO DELLA LUCANIA</v>
          </cell>
          <cell r="D180" t="str">
            <v>CAMPANIA</v>
          </cell>
          <cell r="E180">
            <v>81243</v>
          </cell>
          <cell r="F180">
            <v>3</v>
          </cell>
          <cell r="G180" t="str">
            <v>B</v>
          </cell>
          <cell r="H180">
            <v>0.52</v>
          </cell>
          <cell r="I180">
            <v>0.31578947368421056</v>
          </cell>
          <cell r="J180">
            <v>0.9901924270639354</v>
          </cell>
          <cell r="K180">
            <v>0.60797973400886629</v>
          </cell>
          <cell r="L180">
            <v>0.60077145612343297</v>
          </cell>
          <cell r="M180">
            <v>0.70875763747454179</v>
          </cell>
          <cell r="N180">
            <v>0.1813979001594235</v>
          </cell>
          <cell r="O180">
            <v>9.0909090909090912E-2</v>
          </cell>
          <cell r="P180">
            <v>0.46542004674824694</v>
          </cell>
          <cell r="Q180">
            <v>0.70681458003169562</v>
          </cell>
          <cell r="R180">
            <v>0.49709508289641491</v>
          </cell>
          <cell r="S180">
            <v>0.13181148748159058</v>
          </cell>
          <cell r="T180">
            <v>6.0240963855421693E-2</v>
          </cell>
          <cell r="U180">
            <v>0.24444444444444444</v>
          </cell>
          <cell r="V180">
            <v>0</v>
          </cell>
          <cell r="W180">
            <v>1</v>
          </cell>
          <cell r="X180">
            <v>0</v>
          </cell>
          <cell r="Y180">
            <v>3.0303030303030304E-2</v>
          </cell>
          <cell r="Z180">
            <v>0.70972683175899931</v>
          </cell>
          <cell r="AA180">
            <v>0.561898211829436</v>
          </cell>
          <cell r="AB180">
            <v>4.0943334425155582E-2</v>
          </cell>
          <cell r="AC180">
            <v>0.85823267641449463</v>
          </cell>
          <cell r="AD180">
            <v>0.22650231124807396</v>
          </cell>
          <cell r="AE180">
            <v>3.6583819426832358E-2</v>
          </cell>
          <cell r="AF180">
            <v>0</v>
          </cell>
          <cell r="AG180">
            <v>0.62414436838830134</v>
          </cell>
          <cell r="AH180">
            <v>0.18213058419243985</v>
          </cell>
          <cell r="AI180">
            <v>0.33813313123657945</v>
          </cell>
          <cell r="AJ180">
            <v>3.4557235421166316E-2</v>
          </cell>
          <cell r="AK180">
            <v>0.94586533747344337</v>
          </cell>
          <cell r="AL180">
            <v>0.50494019760790432</v>
          </cell>
          <cell r="AM180">
            <v>5.1578947368421051E-2</v>
          </cell>
          <cell r="AN180">
            <v>6.6666666666666666E-2</v>
          </cell>
          <cell r="AO180">
            <v>0.13333333333333333</v>
          </cell>
          <cell r="AP180">
            <v>9.5238095238095233E-2</v>
          </cell>
          <cell r="AQ180">
            <v>9.0909090909090912E-2</v>
          </cell>
          <cell r="AR180">
            <v>2.2194821208384712E-2</v>
          </cell>
          <cell r="AS180">
            <v>0.60308959835221432</v>
          </cell>
          <cell r="AT180">
            <v>0.37196733432688112</v>
          </cell>
          <cell r="AU180">
            <v>0.59130392265322029</v>
          </cell>
          <cell r="AV180">
            <v>0.60606060606060608</v>
          </cell>
          <cell r="AW180">
            <v>0.76986151590364549</v>
          </cell>
          <cell r="AX180">
            <v>0.46060606079999999</v>
          </cell>
          <cell r="AY180">
            <v>0.24808575803981628</v>
          </cell>
          <cell r="AZ180">
            <v>0.65954035275253875</v>
          </cell>
          <cell r="BA180">
            <v>7.6352853965900663E-2</v>
          </cell>
          <cell r="BB180">
            <v>0.14893617021276598</v>
          </cell>
          <cell r="BD180">
            <v>1.08153078202995E-2</v>
          </cell>
          <cell r="BE180">
            <v>0.32075471676575296</v>
          </cell>
        </row>
        <row r="181">
          <cell r="A181">
            <v>130</v>
          </cell>
          <cell r="B181">
            <v>71059</v>
          </cell>
          <cell r="C181" t="str">
            <v>VICO DEL GARGANO</v>
          </cell>
          <cell r="D181" t="str">
            <v>PUGLIA</v>
          </cell>
          <cell r="E181">
            <v>25214</v>
          </cell>
          <cell r="F181">
            <v>3</v>
          </cell>
          <cell r="G181" t="str">
            <v>B</v>
          </cell>
          <cell r="H181">
            <v>0</v>
          </cell>
          <cell r="I181">
            <v>0.21052631578947367</v>
          </cell>
          <cell r="J181">
            <v>0.99391682184978269</v>
          </cell>
          <cell r="K181">
            <v>0.78699598902258816</v>
          </cell>
          <cell r="L181">
            <v>0.49469623915139843</v>
          </cell>
          <cell r="M181">
            <v>0.51374745417515255</v>
          </cell>
          <cell r="N181">
            <v>0.43599485588591957</v>
          </cell>
          <cell r="O181">
            <v>4.5454545454545456E-2</v>
          </cell>
          <cell r="P181">
            <v>0.48659425271552315</v>
          </cell>
          <cell r="Q181">
            <v>0.71473851030110935</v>
          </cell>
          <cell r="R181">
            <v>0.36899532379197963</v>
          </cell>
          <cell r="S181">
            <v>3.9764359351988222E-2</v>
          </cell>
          <cell r="T181">
            <v>8.4337349397590369E-2</v>
          </cell>
          <cell r="U181">
            <v>0.12222222222222222</v>
          </cell>
          <cell r="V181">
            <v>0</v>
          </cell>
          <cell r="W181">
            <v>0</v>
          </cell>
          <cell r="X181">
            <v>0</v>
          </cell>
          <cell r="Y181">
            <v>9.0909090909090912E-2</v>
          </cell>
          <cell r="Z181">
            <v>0.93872861884094971</v>
          </cell>
          <cell r="AA181">
            <v>0.61623108665749649</v>
          </cell>
          <cell r="AB181">
            <v>1.5722240419259743E-2</v>
          </cell>
          <cell r="AC181">
            <v>0.6158084339902522</v>
          </cell>
          <cell r="AD181">
            <v>3.543913713405239E-2</v>
          </cell>
          <cell r="AE181">
            <v>5.1388536647222927E-2</v>
          </cell>
          <cell r="AF181">
            <v>0</v>
          </cell>
          <cell r="AG181">
            <v>0.87722464219041696</v>
          </cell>
          <cell r="AH181">
            <v>0.14089347079037801</v>
          </cell>
          <cell r="AI181">
            <v>0.34962738411014282</v>
          </cell>
          <cell r="AJ181">
            <v>6.9114470842332618E-2</v>
          </cell>
          <cell r="AK181">
            <v>0.79326687367216875</v>
          </cell>
          <cell r="AL181">
            <v>0.22100884035361415</v>
          </cell>
          <cell r="AM181">
            <v>0</v>
          </cell>
          <cell r="AN181">
            <v>6.6666666666666666E-2</v>
          </cell>
          <cell r="AO181">
            <v>0</v>
          </cell>
          <cell r="AP181">
            <v>0.33333333333333331</v>
          </cell>
          <cell r="AQ181">
            <v>0</v>
          </cell>
          <cell r="AR181">
            <v>0</v>
          </cell>
          <cell r="AS181">
            <v>0</v>
          </cell>
          <cell r="AT181">
            <v>0.32703975156626303</v>
          </cell>
          <cell r="AU181">
            <v>0.29523932382630236</v>
          </cell>
          <cell r="AV181">
            <v>7.575757575757576E-2</v>
          </cell>
          <cell r="AW181">
            <v>0.91697840974102029</v>
          </cell>
          <cell r="AX181">
            <v>0</v>
          </cell>
          <cell r="AY181">
            <v>0.18147013782542115</v>
          </cell>
          <cell r="AZ181">
            <v>0.40245857830037418</v>
          </cell>
          <cell r="BA181">
            <v>7.783543365455893E-2</v>
          </cell>
          <cell r="BB181">
            <v>0.25531914893617019</v>
          </cell>
          <cell r="BD181">
            <v>2.5790349417637273E-2</v>
          </cell>
          <cell r="BE181">
            <v>0.79245283026699898</v>
          </cell>
        </row>
        <row r="182">
          <cell r="A182">
            <v>52</v>
          </cell>
          <cell r="B182">
            <v>80096</v>
          </cell>
          <cell r="C182" t="str">
            <v>VILLA SAN GIOVANNI</v>
          </cell>
          <cell r="D182" t="str">
            <v>CALABRIA</v>
          </cell>
          <cell r="E182">
            <v>29005</v>
          </cell>
          <cell r="F182">
            <v>3</v>
          </cell>
          <cell r="G182" t="str">
            <v>B</v>
          </cell>
          <cell r="H182">
            <v>0.44</v>
          </cell>
          <cell r="I182">
            <v>0.39473684210526316</v>
          </cell>
          <cell r="J182">
            <v>0.97219118559900686</v>
          </cell>
          <cell r="K182">
            <v>0.89529237914291748</v>
          </cell>
          <cell r="L182">
            <v>0.36258437801350069</v>
          </cell>
          <cell r="M182">
            <v>0.43380855397148654</v>
          </cell>
          <cell r="N182">
            <v>0.10181640062448517</v>
          </cell>
          <cell r="O182">
            <v>4.5454545454545456E-2</v>
          </cell>
          <cell r="P182">
            <v>0.42527155231678809</v>
          </cell>
          <cell r="Q182">
            <v>0.56735340729001582</v>
          </cell>
          <cell r="R182">
            <v>0.56511265410230971</v>
          </cell>
          <cell r="S182">
            <v>0.1561119293078056</v>
          </cell>
          <cell r="T182">
            <v>0.13253012048192772</v>
          </cell>
          <cell r="U182">
            <v>0.81111111111111112</v>
          </cell>
          <cell r="V182">
            <v>0</v>
          </cell>
          <cell r="W182">
            <v>1</v>
          </cell>
          <cell r="X182">
            <v>0.42857142857142855</v>
          </cell>
          <cell r="Y182">
            <v>6.0606060606060608E-2</v>
          </cell>
          <cell r="Z182">
            <v>0.84248149093694147</v>
          </cell>
          <cell r="AA182">
            <v>0.57152682255845921</v>
          </cell>
          <cell r="AB182">
            <v>0.15787749754339994</v>
          </cell>
          <cell r="AC182">
            <v>5.4884509429963903E-2</v>
          </cell>
          <cell r="AD182">
            <v>4.6224961479198766E-2</v>
          </cell>
          <cell r="AE182">
            <v>2.3300786203398427E-2</v>
          </cell>
          <cell r="AF182">
            <v>0</v>
          </cell>
          <cell r="AG182">
            <v>0.59010578718108275</v>
          </cell>
          <cell r="AH182">
            <v>0.17869415807560138</v>
          </cell>
          <cell r="AI182">
            <v>0.4510546924340027</v>
          </cell>
          <cell r="AJ182">
            <v>2.3758099352051833E-2</v>
          </cell>
          <cell r="AK182">
            <v>0.93640709266219968</v>
          </cell>
          <cell r="AL182">
            <v>0.37181487259490392</v>
          </cell>
          <cell r="AM182">
            <v>0.14894736842105263</v>
          </cell>
          <cell r="AN182">
            <v>6.6666666666666666E-2</v>
          </cell>
          <cell r="AO182">
            <v>0.1</v>
          </cell>
          <cell r="AP182">
            <v>0.26984126984126988</v>
          </cell>
          <cell r="AQ182">
            <v>4.5454545454545456E-2</v>
          </cell>
          <cell r="AR182">
            <v>3.3292231812577067E-2</v>
          </cell>
          <cell r="AS182">
            <v>2.121524201853759E-2</v>
          </cell>
          <cell r="AT182">
            <v>0.15564303792934167</v>
          </cell>
          <cell r="AU182">
            <v>0.47448585553614392</v>
          </cell>
          <cell r="AV182">
            <v>0.13636363636363635</v>
          </cell>
          <cell r="AW182">
            <v>0.6822838181028239</v>
          </cell>
          <cell r="AX182">
            <v>0</v>
          </cell>
          <cell r="AY182">
            <v>0.28024502297090353</v>
          </cell>
          <cell r="AZ182">
            <v>0.74024585783003749</v>
          </cell>
          <cell r="BA182">
            <v>5.4114158636026685E-2</v>
          </cell>
          <cell r="BB182">
            <v>0.21276595744680854</v>
          </cell>
          <cell r="BD182">
            <v>4.4925124792013299E-2</v>
          </cell>
          <cell r="BE182">
            <v>0.30817610054408451</v>
          </cell>
        </row>
      </sheetData>
      <sheetData sheetId="12">
        <row r="2">
          <cell r="H2">
            <v>0.53479337077366462</v>
          </cell>
          <cell r="J2">
            <v>0.30335127772284448</v>
          </cell>
          <cell r="L2">
            <v>0.43734747638444244</v>
          </cell>
          <cell r="N2">
            <v>9.5810734067540732E-2</v>
          </cell>
          <cell r="P2">
            <v>0.63249853114058607</v>
          </cell>
          <cell r="R2">
            <v>0.40742216215448929</v>
          </cell>
        </row>
        <row r="3">
          <cell r="H3">
            <v>0.54915882782386372</v>
          </cell>
          <cell r="J3">
            <v>0.15991061748253693</v>
          </cell>
          <cell r="L3">
            <v>0.34573821023801199</v>
          </cell>
          <cell r="N3">
            <v>0.12346749567878391</v>
          </cell>
          <cell r="P3">
            <v>0.42926554853004129</v>
          </cell>
          <cell r="R3">
            <v>0.39411974119309656</v>
          </cell>
        </row>
        <row r="4">
          <cell r="H4">
            <v>0.56903428312623106</v>
          </cell>
          <cell r="J4">
            <v>0.3764715920835201</v>
          </cell>
          <cell r="L4">
            <v>0.37656985332945675</v>
          </cell>
          <cell r="N4">
            <v>0.23010376297398724</v>
          </cell>
          <cell r="P4">
            <v>0.46661622472721864</v>
          </cell>
          <cell r="R4">
            <v>0.31796277192807409</v>
          </cell>
        </row>
        <row r="5">
          <cell r="H5">
            <v>0.51435725228645057</v>
          </cell>
          <cell r="J5">
            <v>0.39578011109826516</v>
          </cell>
          <cell r="L5">
            <v>0.43637434830911509</v>
          </cell>
          <cell r="N5">
            <v>0.2241484427882984</v>
          </cell>
          <cell r="P5">
            <v>0.58846935437367265</v>
          </cell>
          <cell r="R5">
            <v>0.32553228072115176</v>
          </cell>
        </row>
        <row r="6">
          <cell r="H6">
            <v>0.49296032645222992</v>
          </cell>
          <cell r="J6">
            <v>0.50278958593894263</v>
          </cell>
          <cell r="L6">
            <v>0.43562277561839885</v>
          </cell>
          <cell r="N6">
            <v>0.18439174900906422</v>
          </cell>
          <cell r="P6">
            <v>0.42709384850505261</v>
          </cell>
          <cell r="R6">
            <v>0.33340805726234279</v>
          </cell>
        </row>
        <row r="7">
          <cell r="H7">
            <v>0.57452234387703105</v>
          </cell>
          <cell r="J7">
            <v>0.31864956504113567</v>
          </cell>
          <cell r="L7">
            <v>0.32942614276035692</v>
          </cell>
          <cell r="N7">
            <v>0.30437233302729239</v>
          </cell>
          <cell r="P7">
            <v>0.39599423814258505</v>
          </cell>
          <cell r="R7">
            <v>0.29695709788311997</v>
          </cell>
        </row>
        <row r="8">
          <cell r="H8">
            <v>0.56030944636308166</v>
          </cell>
          <cell r="J8">
            <v>0.38095372852439885</v>
          </cell>
          <cell r="L8">
            <v>0.38389443916848198</v>
          </cell>
          <cell r="N8">
            <v>0.12482446159611713</v>
          </cell>
          <cell r="P8">
            <v>0.43030851179345808</v>
          </cell>
          <cell r="R8">
            <v>0.28291237490575893</v>
          </cell>
        </row>
        <row r="9">
          <cell r="H9">
            <v>0.55042491864007659</v>
          </cell>
          <cell r="J9">
            <v>0.38657370949761799</v>
          </cell>
          <cell r="L9">
            <v>0.36742737091742084</v>
          </cell>
          <cell r="N9">
            <v>0.19387326987757522</v>
          </cell>
          <cell r="P9">
            <v>0.38814757085401225</v>
          </cell>
          <cell r="R9">
            <v>0.34584178198917953</v>
          </cell>
        </row>
        <row r="10">
          <cell r="H10">
            <v>0.49145490777711065</v>
          </cell>
          <cell r="J10">
            <v>0.344522164224845</v>
          </cell>
          <cell r="L10">
            <v>0.41104528604833102</v>
          </cell>
          <cell r="N10">
            <v>0.13272155430916052</v>
          </cell>
          <cell r="P10">
            <v>0.47967120069487051</v>
          </cell>
          <cell r="R10">
            <v>0.33503017464777046</v>
          </cell>
        </row>
        <row r="11">
          <cell r="H11">
            <v>0.55018390148719198</v>
          </cell>
          <cell r="J11">
            <v>0.82005163511187606</v>
          </cell>
          <cell r="L11">
            <v>0.55360834639347667</v>
          </cell>
          <cell r="N11">
            <v>0.57091950709401507</v>
          </cell>
          <cell r="P11">
            <v>0.51996207133777939</v>
          </cell>
          <cell r="R11">
            <v>0.59812571425168104</v>
          </cell>
        </row>
        <row r="12">
          <cell r="H12">
            <v>0.52623669881962509</v>
          </cell>
          <cell r="J12">
            <v>0.40594179159844934</v>
          </cell>
          <cell r="L12">
            <v>0.3489072065760479</v>
          </cell>
          <cell r="N12">
            <v>0.12700171939309207</v>
          </cell>
          <cell r="P12">
            <v>0.52266606351436729</v>
          </cell>
          <cell r="R12">
            <v>0.27766874921768664</v>
          </cell>
        </row>
        <row r="13">
          <cell r="H13">
            <v>0.58517771989781597</v>
          </cell>
          <cell r="J13">
            <v>0.59541440407947666</v>
          </cell>
          <cell r="L13">
            <v>0.28994821575877677</v>
          </cell>
          <cell r="N13">
            <v>0.24481842478766522</v>
          </cell>
          <cell r="P13">
            <v>0.43522825205889532</v>
          </cell>
          <cell r="R13">
            <v>0.51136651916076514</v>
          </cell>
        </row>
        <row r="14">
          <cell r="H14">
            <v>0.57206973559763508</v>
          </cell>
          <cell r="J14">
            <v>0.4465850148450678</v>
          </cell>
          <cell r="L14">
            <v>0.33004590318713661</v>
          </cell>
          <cell r="N14">
            <v>0.26485911908988491</v>
          </cell>
          <cell r="P14">
            <v>0.43908756926808462</v>
          </cell>
          <cell r="R14">
            <v>0.34676985529090371</v>
          </cell>
        </row>
        <row r="15">
          <cell r="H15">
            <v>0.56042196612405737</v>
          </cell>
          <cell r="J15">
            <v>0.76524207464929117</v>
          </cell>
          <cell r="L15">
            <v>0.47030923069315445</v>
          </cell>
          <cell r="N15">
            <v>0.33175927617306178</v>
          </cell>
          <cell r="P15">
            <v>0.48481580358197079</v>
          </cell>
          <cell r="R15">
            <v>0.52087439437357475</v>
          </cell>
        </row>
        <row r="16">
          <cell r="H16">
            <v>0.58347355572286319</v>
          </cell>
          <cell r="J16">
            <v>0.45042858764911925</v>
          </cell>
          <cell r="L16">
            <v>0.38847549747678939</v>
          </cell>
          <cell r="N16">
            <v>0.19380919234817984</v>
          </cell>
          <cell r="P16">
            <v>0.36376837885069574</v>
          </cell>
          <cell r="R16">
            <v>0.33682654689525982</v>
          </cell>
        </row>
        <row r="17">
          <cell r="H17">
            <v>0.59901639995528233</v>
          </cell>
          <cell r="J17">
            <v>0.45733159496297077</v>
          </cell>
          <cell r="L17">
            <v>0.36278051116452975</v>
          </cell>
          <cell r="N17">
            <v>0.17146100004208492</v>
          </cell>
          <cell r="P17">
            <v>0.46765155640769585</v>
          </cell>
          <cell r="R17">
            <v>0.31992295065400062</v>
          </cell>
        </row>
        <row r="18">
          <cell r="H18">
            <v>0.64610093082177511</v>
          </cell>
          <cell r="J18">
            <v>0.31795495213917857</v>
          </cell>
          <cell r="L18">
            <v>0.41885504056876693</v>
          </cell>
          <cell r="N18">
            <v>0.16529173424857413</v>
          </cell>
          <cell r="P18">
            <v>0.51812183772764953</v>
          </cell>
          <cell r="R18">
            <v>0.44081383427970122</v>
          </cell>
        </row>
        <row r="19">
          <cell r="H19">
            <v>0.59320311708547047</v>
          </cell>
          <cell r="J19">
            <v>0.329133921008327</v>
          </cell>
          <cell r="L19">
            <v>0.37955514647424321</v>
          </cell>
          <cell r="N19">
            <v>0.16863140958010867</v>
          </cell>
          <cell r="P19">
            <v>0.44127082980792742</v>
          </cell>
          <cell r="R19">
            <v>0.24766806494868746</v>
          </cell>
        </row>
        <row r="20">
          <cell r="H20">
            <v>0.53709661447824997</v>
          </cell>
          <cell r="J20">
            <v>0.4173035273029202</v>
          </cell>
          <cell r="L20">
            <v>0.3661321563682074</v>
          </cell>
          <cell r="N20">
            <v>0.13354090332046162</v>
          </cell>
          <cell r="P20">
            <v>0.26269026909460474</v>
          </cell>
          <cell r="R20">
            <v>0.25463274194412794</v>
          </cell>
        </row>
        <row r="21">
          <cell r="H21">
            <v>0.51464463625761847</v>
          </cell>
          <cell r="J21">
            <v>0.39070023119209557</v>
          </cell>
          <cell r="L21">
            <v>0.35384543848238698</v>
          </cell>
          <cell r="N21">
            <v>0.22211164909099723</v>
          </cell>
          <cell r="P21">
            <v>0.27085543644799498</v>
          </cell>
          <cell r="R21">
            <v>0.34523605978334576</v>
          </cell>
        </row>
        <row r="22">
          <cell r="H22">
            <v>0.56761671604995811</v>
          </cell>
          <cell r="J22">
            <v>0.43346764751219408</v>
          </cell>
          <cell r="L22">
            <v>0.34853025793859072</v>
          </cell>
          <cell r="N22">
            <v>0.14954201770540457</v>
          </cell>
          <cell r="P22">
            <v>0.55933214465670189</v>
          </cell>
          <cell r="R22">
            <v>0.324056255274491</v>
          </cell>
        </row>
        <row r="23">
          <cell r="H23">
            <v>0.61427247915498517</v>
          </cell>
          <cell r="J23">
            <v>0.45317494347683585</v>
          </cell>
          <cell r="L23">
            <v>0.56684097328945304</v>
          </cell>
          <cell r="N23">
            <v>0.37157468387692894</v>
          </cell>
          <cell r="P23">
            <v>0.57160853226493125</v>
          </cell>
          <cell r="R23">
            <v>0.29894102375499282</v>
          </cell>
        </row>
        <row r="24">
          <cell r="H24">
            <v>0.55291162052611897</v>
          </cell>
          <cell r="J24">
            <v>0.4918819541312483</v>
          </cell>
          <cell r="L24">
            <v>0.38834013122122263</v>
          </cell>
          <cell r="N24">
            <v>0.24264920586550892</v>
          </cell>
          <cell r="P24">
            <v>0.59263602449136188</v>
          </cell>
          <cell r="R24">
            <v>0.30040519955744044</v>
          </cell>
        </row>
        <row r="25">
          <cell r="H25">
            <v>0.54418901368371919</v>
          </cell>
          <cell r="J25">
            <v>0.37481994535628432</v>
          </cell>
          <cell r="L25">
            <v>0.40667517234224032</v>
          </cell>
          <cell r="N25">
            <v>9.5068343107863523E-2</v>
          </cell>
          <cell r="P25">
            <v>0.55964841727261794</v>
          </cell>
          <cell r="R25">
            <v>0.25799152954795163</v>
          </cell>
        </row>
        <row r="26">
          <cell r="H26">
            <v>0.50375749923861046</v>
          </cell>
          <cell r="J26">
            <v>0.36353411765492516</v>
          </cell>
          <cell r="L26">
            <v>0.36759204967141507</v>
          </cell>
          <cell r="N26">
            <v>0.10024615104680468</v>
          </cell>
          <cell r="P26">
            <v>0.5512278691020126</v>
          </cell>
          <cell r="R26">
            <v>0.24843374796222328</v>
          </cell>
        </row>
        <row r="27">
          <cell r="H27">
            <v>0.47307498333535758</v>
          </cell>
          <cell r="J27">
            <v>0.3120519117400099</v>
          </cell>
          <cell r="L27">
            <v>0.40028067722609645</v>
          </cell>
          <cell r="N27">
            <v>0.1189786611431565</v>
          </cell>
          <cell r="P27">
            <v>0.52879497666893704</v>
          </cell>
          <cell r="R27">
            <v>0.28570726886228559</v>
          </cell>
        </row>
        <row r="28">
          <cell r="H28">
            <v>0.58777822088002984</v>
          </cell>
          <cell r="J28">
            <v>0.64080846946249825</v>
          </cell>
          <cell r="L28">
            <v>0.53293475503367471</v>
          </cell>
          <cell r="N28">
            <v>0.38471367663123429</v>
          </cell>
          <cell r="P28">
            <v>0.42957608520556639</v>
          </cell>
          <cell r="R28">
            <v>0.35692248167950019</v>
          </cell>
        </row>
        <row r="29">
          <cell r="H29">
            <v>0.49147849578551861</v>
          </cell>
          <cell r="J29">
            <v>0.30278395906112959</v>
          </cell>
          <cell r="L29">
            <v>0.33758126448885467</v>
          </cell>
          <cell r="N29">
            <v>0.16383262197464779</v>
          </cell>
          <cell r="P29">
            <v>0.42641445026785352</v>
          </cell>
          <cell r="R29">
            <v>0.40884352547230374</v>
          </cell>
        </row>
        <row r="30">
          <cell r="H30">
            <v>0.60728531962778898</v>
          </cell>
          <cell r="J30">
            <v>0.4643193383163573</v>
          </cell>
          <cell r="L30">
            <v>0.35896226513448548</v>
          </cell>
          <cell r="N30">
            <v>0.14778957533846762</v>
          </cell>
          <cell r="P30">
            <v>0.43271929130529652</v>
          </cell>
          <cell r="R30">
            <v>0.3021903185051647</v>
          </cell>
        </row>
      </sheetData>
      <sheetData sheetId="13">
        <row r="2">
          <cell r="H2">
            <v>0.57270100873235097</v>
          </cell>
          <cell r="J2">
            <v>0.40818221114923386</v>
          </cell>
          <cell r="L2">
            <v>0.38754263454723259</v>
          </cell>
          <cell r="N2">
            <v>0.1297794584468506</v>
          </cell>
          <cell r="P2">
            <v>0.25113588642415252</v>
          </cell>
          <cell r="R2">
            <v>0.3183488431291312</v>
          </cell>
        </row>
        <row r="3">
          <cell r="H3">
            <v>0.46704905291788135</v>
          </cell>
          <cell r="J3">
            <v>5.1525270496829853E-2</v>
          </cell>
          <cell r="L3">
            <v>0.37006078071087439</v>
          </cell>
          <cell r="N3">
            <v>0.23844146002545247</v>
          </cell>
          <cell r="P3">
            <v>0.4564049703362093</v>
          </cell>
          <cell r="R3">
            <v>0.27703071475872726</v>
          </cell>
        </row>
        <row r="4">
          <cell r="H4">
            <v>0.48383873199703142</v>
          </cell>
          <cell r="J4">
            <v>0.22610228795290704</v>
          </cell>
          <cell r="L4">
            <v>0.43218952298350427</v>
          </cell>
          <cell r="N4">
            <v>0.1158419206106004</v>
          </cell>
          <cell r="P4">
            <v>0.41005177559057493</v>
          </cell>
          <cell r="R4">
            <v>0.16863432333553688</v>
          </cell>
        </row>
        <row r="5">
          <cell r="H5">
            <v>0.4901267389694276</v>
          </cell>
          <cell r="J5">
            <v>0.51872295566110505</v>
          </cell>
          <cell r="L5">
            <v>0.33276450214716485</v>
          </cell>
          <cell r="N5">
            <v>0.12966923961207916</v>
          </cell>
          <cell r="P5">
            <v>0.2084873770926654</v>
          </cell>
          <cell r="R5">
            <v>0.13571764362545713</v>
          </cell>
        </row>
        <row r="6">
          <cell r="H6">
            <v>0.45992911053034202</v>
          </cell>
          <cell r="J6">
            <v>0.36373426314898166</v>
          </cell>
          <cell r="L6">
            <v>0.3058773015029248</v>
          </cell>
          <cell r="N6">
            <v>3.9326573062922546E-2</v>
          </cell>
          <cell r="P6">
            <v>0.34577103394796865</v>
          </cell>
          <cell r="R6">
            <v>0.28534629801790551</v>
          </cell>
        </row>
        <row r="7">
          <cell r="H7">
            <v>0.51682785887194171</v>
          </cell>
          <cell r="J7">
            <v>0.18591562071468754</v>
          </cell>
          <cell r="L7">
            <v>0.37867145108774802</v>
          </cell>
          <cell r="N7">
            <v>0.16486136373173743</v>
          </cell>
          <cell r="P7">
            <v>0.39674409060834703</v>
          </cell>
          <cell r="R7">
            <v>0.25949682618973724</v>
          </cell>
        </row>
        <row r="8">
          <cell r="H8">
            <v>0.43809349764363481</v>
          </cell>
          <cell r="J8">
            <v>0.22368108499691292</v>
          </cell>
          <cell r="L8">
            <v>0.32037819155650538</v>
          </cell>
          <cell r="N8">
            <v>6.719664945067888E-2</v>
          </cell>
          <cell r="P8">
            <v>0.2325489088749905</v>
          </cell>
          <cell r="R8">
            <v>0.46125410709135806</v>
          </cell>
        </row>
        <row r="9">
          <cell r="H9">
            <v>0.41103302844177853</v>
          </cell>
          <cell r="J9">
            <v>0.28507850993671496</v>
          </cell>
          <cell r="L9">
            <v>0.35726194029643593</v>
          </cell>
          <cell r="N9">
            <v>3.8210081441362717E-2</v>
          </cell>
          <cell r="P9">
            <v>0.33664379659915228</v>
          </cell>
          <cell r="R9">
            <v>0.21802184399305299</v>
          </cell>
        </row>
        <row r="10">
          <cell r="H10">
            <v>0.4032473357185456</v>
          </cell>
          <cell r="J10">
            <v>0.18136465191749435</v>
          </cell>
          <cell r="L10">
            <v>0.37910396413535707</v>
          </cell>
          <cell r="N10">
            <v>7.5918011360029486E-2</v>
          </cell>
          <cell r="P10">
            <v>0.38661676290469915</v>
          </cell>
          <cell r="R10">
            <v>0.31670146273556127</v>
          </cell>
        </row>
        <row r="11">
          <cell r="H11">
            <v>0.54437418846788088</v>
          </cell>
          <cell r="J11">
            <v>0.36336949863350809</v>
          </cell>
          <cell r="L11">
            <v>0.35941341954130263</v>
          </cell>
          <cell r="N11">
            <v>0.10304671635374765</v>
          </cell>
          <cell r="P11">
            <v>0.35088071238425245</v>
          </cell>
          <cell r="R11">
            <v>0.30519873324457486</v>
          </cell>
        </row>
        <row r="12">
          <cell r="H12">
            <v>0.54634544987848088</v>
          </cell>
          <cell r="J12">
            <v>0.35153736848385975</v>
          </cell>
          <cell r="L12">
            <v>0.33660962449245257</v>
          </cell>
          <cell r="N12">
            <v>0.1042919837090235</v>
          </cell>
          <cell r="P12">
            <v>0.38137170692324646</v>
          </cell>
          <cell r="R12">
            <v>0.24467273130889119</v>
          </cell>
        </row>
        <row r="13">
          <cell r="H13">
            <v>0.52774579561186019</v>
          </cell>
          <cell r="J13">
            <v>0.41882501219229573</v>
          </cell>
          <cell r="L13">
            <v>0.27081459390979168</v>
          </cell>
          <cell r="N13">
            <v>0.13114467092215865</v>
          </cell>
          <cell r="P13">
            <v>0.23443716794094974</v>
          </cell>
          <cell r="R13">
            <v>0.10629471253869582</v>
          </cell>
        </row>
        <row r="14">
          <cell r="H14">
            <v>0.51441574375842025</v>
          </cell>
          <cell r="J14">
            <v>0.30253413877393992</v>
          </cell>
          <cell r="L14">
            <v>0.32447876168999046</v>
          </cell>
          <cell r="N14">
            <v>0.14919477044119148</v>
          </cell>
          <cell r="P14">
            <v>0.23492253577266217</v>
          </cell>
          <cell r="R14">
            <v>0.19958523153828137</v>
          </cell>
        </row>
        <row r="15">
          <cell r="H15">
            <v>0.64486849543549507</v>
          </cell>
          <cell r="J15">
            <v>0.20524673111153052</v>
          </cell>
          <cell r="L15">
            <v>0.27882331215001727</v>
          </cell>
          <cell r="N15">
            <v>8.679059438320165E-2</v>
          </cell>
          <cell r="P15">
            <v>0.23414278774749722</v>
          </cell>
          <cell r="R15">
            <v>0.21890979521982565</v>
          </cell>
        </row>
        <row r="16">
          <cell r="H16">
            <v>0.41408972165991559</v>
          </cell>
          <cell r="J16">
            <v>0.26284216600033561</v>
          </cell>
          <cell r="L16">
            <v>0.318596368087527</v>
          </cell>
          <cell r="N16">
            <v>0.16317057880957628</v>
          </cell>
          <cell r="P16">
            <v>0.32638671453271839</v>
          </cell>
          <cell r="R16">
            <v>0.29069442176536725</v>
          </cell>
        </row>
        <row r="17">
          <cell r="H17">
            <v>0.44459455814867949</v>
          </cell>
          <cell r="J17">
            <v>0.24722866114438974</v>
          </cell>
          <cell r="L17">
            <v>0.27009091018003467</v>
          </cell>
          <cell r="N17">
            <v>6.1588845634154954E-2</v>
          </cell>
          <cell r="P17">
            <v>0.33574679651850736</v>
          </cell>
          <cell r="R17">
            <v>0.1623141621814824</v>
          </cell>
        </row>
        <row r="18">
          <cell r="H18">
            <v>0.43938119253048008</v>
          </cell>
          <cell r="J18">
            <v>0.23835253125392913</v>
          </cell>
          <cell r="L18">
            <v>0.33146991529369835</v>
          </cell>
          <cell r="N18">
            <v>6.198449791750682E-2</v>
          </cell>
          <cell r="P18">
            <v>0.33019407947275436</v>
          </cell>
          <cell r="R18">
            <v>9.2693618905584085E-2</v>
          </cell>
        </row>
        <row r="19">
          <cell r="H19">
            <v>0.48868895283534658</v>
          </cell>
          <cell r="J19">
            <v>0.15648748361786544</v>
          </cell>
          <cell r="L19">
            <v>0.34781666865352617</v>
          </cell>
          <cell r="N19">
            <v>0.12558224287005226</v>
          </cell>
          <cell r="P19">
            <v>0.49312398917780004</v>
          </cell>
          <cell r="R19">
            <v>0.17020336498014466</v>
          </cell>
        </row>
        <row r="20">
          <cell r="H20">
            <v>0.45083234120244897</v>
          </cell>
          <cell r="J20">
            <v>0.23743931322474798</v>
          </cell>
          <cell r="L20">
            <v>0.33756917182507051</v>
          </cell>
          <cell r="N20">
            <v>4.0431617264690578E-2</v>
          </cell>
          <cell r="P20">
            <v>0.33702793575435097</v>
          </cell>
          <cell r="R20">
            <v>0.19872738348068897</v>
          </cell>
        </row>
        <row r="21">
          <cell r="H21">
            <v>0.41581220127007784</v>
          </cell>
          <cell r="J21">
            <v>0.14224266976482977</v>
          </cell>
          <cell r="L21">
            <v>0.32180337840191076</v>
          </cell>
          <cell r="N21">
            <v>8.4336589220520439E-2</v>
          </cell>
          <cell r="P21">
            <v>0.36204392801973712</v>
          </cell>
          <cell r="R21">
            <v>0.20254430070840765</v>
          </cell>
        </row>
        <row r="22">
          <cell r="H22">
            <v>0.47121061116316004</v>
          </cell>
          <cell r="J22">
            <v>0.23028561034690592</v>
          </cell>
          <cell r="L22">
            <v>0.38166575089240867</v>
          </cell>
          <cell r="N22">
            <v>9.1541990203234766E-2</v>
          </cell>
          <cell r="P22">
            <v>0.46469149665676213</v>
          </cell>
          <cell r="R22">
            <v>0.25225016857385063</v>
          </cell>
        </row>
        <row r="23">
          <cell r="H23">
            <v>0.44946675729226476</v>
          </cell>
          <cell r="J23">
            <v>0.22373077614267325</v>
          </cell>
          <cell r="L23">
            <v>0.35673816596347369</v>
          </cell>
          <cell r="N23">
            <v>6.6448978247492407E-2</v>
          </cell>
          <cell r="P23">
            <v>0.30906200025638447</v>
          </cell>
          <cell r="R23">
            <v>0.26996406854689853</v>
          </cell>
        </row>
        <row r="24">
          <cell r="H24">
            <v>0.61408622592004225</v>
          </cell>
          <cell r="J24">
            <v>0.33975651568652437</v>
          </cell>
          <cell r="L24">
            <v>0.3235456213597534</v>
          </cell>
          <cell r="N24">
            <v>0.12570233761731422</v>
          </cell>
          <cell r="P24">
            <v>0.38946391023702154</v>
          </cell>
          <cell r="R24">
            <v>0.21095859065423453</v>
          </cell>
        </row>
        <row r="25">
          <cell r="H25">
            <v>0.46276184636977918</v>
          </cell>
          <cell r="J25">
            <v>0.15831901489117983</v>
          </cell>
          <cell r="L25">
            <v>0.33284010570641492</v>
          </cell>
          <cell r="N25">
            <v>5.076703068122726E-2</v>
          </cell>
          <cell r="P25">
            <v>0.34533108886887981</v>
          </cell>
          <cell r="R25">
            <v>6.9727123326177934E-2</v>
          </cell>
        </row>
        <row r="26">
          <cell r="H26">
            <v>0.51498254293356038</v>
          </cell>
          <cell r="J26">
            <v>0.20401384177312634</v>
          </cell>
          <cell r="L26">
            <v>0.32549402647986869</v>
          </cell>
          <cell r="N26">
            <v>7.1735917569628563E-2</v>
          </cell>
          <cell r="P26">
            <v>0.35499442599263065</v>
          </cell>
          <cell r="R26">
            <v>0.13603235010655876</v>
          </cell>
        </row>
        <row r="27">
          <cell r="H27">
            <v>0.47654038923516706</v>
          </cell>
          <cell r="J27">
            <v>0.27358137399241916</v>
          </cell>
          <cell r="L27">
            <v>0.33184988824461031</v>
          </cell>
          <cell r="N27">
            <v>9.68204442463413E-2</v>
          </cell>
          <cell r="P27">
            <v>0.30443910813756708</v>
          </cell>
          <cell r="R27">
            <v>0.28701262777923581</v>
          </cell>
        </row>
        <row r="28">
          <cell r="H28">
            <v>0.41548753274364897</v>
          </cell>
          <cell r="J28">
            <v>0.19817746686303386</v>
          </cell>
          <cell r="L28">
            <v>0.30094128452048996</v>
          </cell>
          <cell r="N28">
            <v>0.1900129293207411</v>
          </cell>
          <cell r="P28">
            <v>0.10964634227309375</v>
          </cell>
          <cell r="R28">
            <v>0.61642969159919037</v>
          </cell>
        </row>
        <row r="29">
          <cell r="H29">
            <v>0.44012258152494382</v>
          </cell>
          <cell r="J29">
            <v>6.371952624887546E-2</v>
          </cell>
          <cell r="L29">
            <v>0.34875489545589206</v>
          </cell>
          <cell r="N29">
            <v>8.9040348631296493E-2</v>
          </cell>
          <cell r="P29">
            <v>0.41990060265815499</v>
          </cell>
          <cell r="R29">
            <v>0.1431043192832657</v>
          </cell>
        </row>
        <row r="30">
          <cell r="H30">
            <v>0.62303147220183641</v>
          </cell>
          <cell r="J30">
            <v>0.5439398397804186</v>
          </cell>
          <cell r="L30">
            <v>0.3057620305291589</v>
          </cell>
          <cell r="N30">
            <v>6.4222568902756128E-2</v>
          </cell>
          <cell r="P30">
            <v>0.25532344682972929</v>
          </cell>
          <cell r="R30">
            <v>0.16829025853600785</v>
          </cell>
        </row>
        <row r="31">
          <cell r="H31">
            <v>0.54609123971278062</v>
          </cell>
          <cell r="J31">
            <v>0.17728751575539137</v>
          </cell>
          <cell r="L31">
            <v>0.2845791731908624</v>
          </cell>
          <cell r="N31">
            <v>6.3737988242495713E-2</v>
          </cell>
          <cell r="P31">
            <v>0.32780319637445177</v>
          </cell>
          <cell r="R31">
            <v>0.31473330848940623</v>
          </cell>
        </row>
        <row r="32">
          <cell r="H32">
            <v>0.49441655939718321</v>
          </cell>
          <cell r="J32">
            <v>0.20018483950307736</v>
          </cell>
          <cell r="L32">
            <v>0.34366096041237437</v>
          </cell>
          <cell r="N32">
            <v>0.13083171905009996</v>
          </cell>
          <cell r="P32">
            <v>0.36817718133875099</v>
          </cell>
          <cell r="R32">
            <v>0.22409763660576554</v>
          </cell>
        </row>
        <row r="33">
          <cell r="H33">
            <v>0.4558104280123873</v>
          </cell>
          <cell r="J33">
            <v>0.28664965426125261</v>
          </cell>
          <cell r="L33">
            <v>0.362800966408238</v>
          </cell>
          <cell r="N33">
            <v>0.11097355192742167</v>
          </cell>
          <cell r="P33">
            <v>0.48157520151322653</v>
          </cell>
          <cell r="R33">
            <v>0.27749495802209656</v>
          </cell>
        </row>
        <row r="34">
          <cell r="H34">
            <v>0.45034000049473283</v>
          </cell>
          <cell r="J34">
            <v>0.17180127861354158</v>
          </cell>
          <cell r="L34">
            <v>0.32147851642087827</v>
          </cell>
          <cell r="N34">
            <v>1.3195527821112852E-2</v>
          </cell>
          <cell r="P34">
            <v>0.36156841196592682</v>
          </cell>
          <cell r="R34">
            <v>0.34544657708956761</v>
          </cell>
        </row>
        <row r="35">
          <cell r="H35">
            <v>0.51133966604661096</v>
          </cell>
          <cell r="J35">
            <v>0.39262148811246866</v>
          </cell>
          <cell r="L35">
            <v>0.36488559929943665</v>
          </cell>
          <cell r="N35">
            <v>0.13426054405211255</v>
          </cell>
          <cell r="P35">
            <v>0.22664038008570753</v>
          </cell>
          <cell r="R35">
            <v>0.24478902098817557</v>
          </cell>
        </row>
        <row r="36">
          <cell r="H36">
            <v>0.56617025739163973</v>
          </cell>
          <cell r="J36">
            <v>0.22045445811298447</v>
          </cell>
          <cell r="L36">
            <v>0.36200880857067258</v>
          </cell>
          <cell r="N36">
            <v>0.19534356558543525</v>
          </cell>
          <cell r="P36">
            <v>0.29788079455229732</v>
          </cell>
          <cell r="R36">
            <v>0.30340275699202546</v>
          </cell>
        </row>
        <row r="37">
          <cell r="H37">
            <v>0.56312001945449852</v>
          </cell>
          <cell r="J37">
            <v>0.3990519434799159</v>
          </cell>
          <cell r="L37">
            <v>0.40630102126656653</v>
          </cell>
          <cell r="N37">
            <v>0.12143376278306199</v>
          </cell>
          <cell r="P37">
            <v>0.50057762260603966</v>
          </cell>
          <cell r="R37">
            <v>0.27000850438094853</v>
          </cell>
        </row>
        <row r="38">
          <cell r="H38">
            <v>0.4839843544711544</v>
          </cell>
          <cell r="J38">
            <v>0.29006648278967784</v>
          </cell>
          <cell r="L38">
            <v>0.38510451716695948</v>
          </cell>
          <cell r="N38">
            <v>0.20593087987103909</v>
          </cell>
          <cell r="P38">
            <v>0.42358628782166008</v>
          </cell>
          <cell r="R38">
            <v>0.3048154818205368</v>
          </cell>
        </row>
        <row r="39">
          <cell r="H39">
            <v>0.52229054988901358</v>
          </cell>
          <cell r="J39">
            <v>0.42204062429316741</v>
          </cell>
          <cell r="L39">
            <v>0.3564295379144467</v>
          </cell>
          <cell r="N39">
            <v>0.14659729962197512</v>
          </cell>
          <cell r="P39">
            <v>0.24881559408529713</v>
          </cell>
          <cell r="R39">
            <v>0.42843250743202627</v>
          </cell>
        </row>
        <row r="40">
          <cell r="H40">
            <v>0.49904692822557412</v>
          </cell>
          <cell r="J40">
            <v>0.38040448772120566</v>
          </cell>
          <cell r="L40">
            <v>0.34358414591739328</v>
          </cell>
          <cell r="N40">
            <v>8.7163078529766333E-2</v>
          </cell>
          <cell r="P40">
            <v>0.48230808728259306</v>
          </cell>
          <cell r="R40">
            <v>0.3203674856428384</v>
          </cell>
        </row>
        <row r="41">
          <cell r="H41">
            <v>0.49806722988064822</v>
          </cell>
          <cell r="J41">
            <v>0.33946521343485997</v>
          </cell>
          <cell r="L41">
            <v>0.35219952710621211</v>
          </cell>
          <cell r="N41">
            <v>0.21541512517143141</v>
          </cell>
          <cell r="P41">
            <v>0.28924257829304578</v>
          </cell>
          <cell r="R41">
            <v>0.11492344656531861</v>
          </cell>
        </row>
        <row r="42">
          <cell r="H42">
            <v>0.39487863993613886</v>
          </cell>
          <cell r="J42">
            <v>0.16881142578444946</v>
          </cell>
          <cell r="L42">
            <v>0.36292966187309045</v>
          </cell>
          <cell r="N42">
            <v>0.27518968701930213</v>
          </cell>
          <cell r="P42">
            <v>0.31832106515141462</v>
          </cell>
          <cell r="R42">
            <v>0.2717140543783631</v>
          </cell>
        </row>
        <row r="43">
          <cell r="H43">
            <v>0.39088650800054442</v>
          </cell>
          <cell r="J43">
            <v>0.11379123898290944</v>
          </cell>
          <cell r="L43">
            <v>0.25632848514649098</v>
          </cell>
          <cell r="N43">
            <v>0.12797090139574596</v>
          </cell>
          <cell r="P43">
            <v>0.47452277836658974</v>
          </cell>
          <cell r="R43">
            <v>0.10726124382591375</v>
          </cell>
        </row>
        <row r="44">
          <cell r="H44">
            <v>0.43722197960118758</v>
          </cell>
          <cell r="J44">
            <v>0.10827031040483159</v>
          </cell>
          <cell r="L44">
            <v>0.31244758354244506</v>
          </cell>
          <cell r="N44">
            <v>5.4862194487779521E-2</v>
          </cell>
          <cell r="P44">
            <v>0.36798446966079779</v>
          </cell>
          <cell r="R44">
            <v>0.18286656180413638</v>
          </cell>
        </row>
        <row r="45">
          <cell r="H45">
            <v>0.47733586704337744</v>
          </cell>
          <cell r="J45">
            <v>0.34965331081779988</v>
          </cell>
          <cell r="L45">
            <v>0.34865892935568377</v>
          </cell>
          <cell r="N45">
            <v>0.12366848968366373</v>
          </cell>
          <cell r="P45">
            <v>0.44072887223682533</v>
          </cell>
          <cell r="R45">
            <v>0.23080510787464995</v>
          </cell>
        </row>
        <row r="46">
          <cell r="H46">
            <v>0.57597744769530645</v>
          </cell>
          <cell r="J46">
            <v>0.32718359673317676</v>
          </cell>
          <cell r="L46">
            <v>0.34567035162189108</v>
          </cell>
          <cell r="N46">
            <v>0.16041235722744132</v>
          </cell>
          <cell r="P46">
            <v>0.26164315875723915</v>
          </cell>
          <cell r="R46">
            <v>0.36829021569510823</v>
          </cell>
        </row>
        <row r="47">
          <cell r="H47">
            <v>0.59850039609294425</v>
          </cell>
          <cell r="J47">
            <v>0.12577140563081693</v>
          </cell>
          <cell r="L47">
            <v>0.34235611868648141</v>
          </cell>
          <cell r="N47">
            <v>0.15197468203563483</v>
          </cell>
          <cell r="P47">
            <v>0.25137176352803514</v>
          </cell>
          <cell r="R47">
            <v>0.3053370596194851</v>
          </cell>
        </row>
        <row r="48">
          <cell r="H48">
            <v>0.50292768693797607</v>
          </cell>
          <cell r="J48">
            <v>0.1502075253483369</v>
          </cell>
          <cell r="L48">
            <v>0.44400361574872688</v>
          </cell>
          <cell r="N48">
            <v>0.12827643391677795</v>
          </cell>
          <cell r="P48">
            <v>0.43613978277456189</v>
          </cell>
          <cell r="R48">
            <v>0.19553994122141619</v>
          </cell>
        </row>
        <row r="49">
          <cell r="H49">
            <v>0.47419275840582659</v>
          </cell>
          <cell r="J49">
            <v>0.10569068751791959</v>
          </cell>
          <cell r="L49">
            <v>0.36570930937749807</v>
          </cell>
          <cell r="N49">
            <v>9.9669281609583882E-2</v>
          </cell>
          <cell r="P49">
            <v>0.64046401174129897</v>
          </cell>
          <cell r="R49">
            <v>0.18753244576670702</v>
          </cell>
        </row>
        <row r="50">
          <cell r="H50">
            <v>0.47901578595117084</v>
          </cell>
          <cell r="J50">
            <v>0.18847507377418946</v>
          </cell>
          <cell r="L50">
            <v>0.35931837429653607</v>
          </cell>
          <cell r="N50">
            <v>7.7939210305404044E-2</v>
          </cell>
          <cell r="P50">
            <v>0.40381116836455827</v>
          </cell>
          <cell r="R50">
            <v>0.27113643900615642</v>
          </cell>
        </row>
        <row r="51">
          <cell r="H51">
            <v>0.52325207953669506</v>
          </cell>
          <cell r="J51">
            <v>0.34869487639772445</v>
          </cell>
          <cell r="L51">
            <v>0.35144218283088358</v>
          </cell>
          <cell r="N51">
            <v>0.1679146896480842</v>
          </cell>
          <cell r="P51">
            <v>0.30975617448171161</v>
          </cell>
          <cell r="R51">
            <v>0.17582197513744977</v>
          </cell>
        </row>
        <row r="52">
          <cell r="H52">
            <v>0.43606392334591182</v>
          </cell>
          <cell r="J52">
            <v>0.15030748397015697</v>
          </cell>
          <cell r="L52">
            <v>0.2657428258242554</v>
          </cell>
          <cell r="N52">
            <v>6.9552782111284475E-2</v>
          </cell>
          <cell r="P52">
            <v>0.30181873860111647</v>
          </cell>
          <cell r="R52">
            <v>0.27423277833774268</v>
          </cell>
        </row>
        <row r="53">
          <cell r="H53">
            <v>0.55987185366172387</v>
          </cell>
          <cell r="J53">
            <v>0.32291100519523974</v>
          </cell>
          <cell r="L53">
            <v>0.35216306467133945</v>
          </cell>
          <cell r="N53">
            <v>0.15977587266565932</v>
          </cell>
          <cell r="P53">
            <v>0.2819124784694666</v>
          </cell>
          <cell r="R53">
            <v>0.27871620754460247</v>
          </cell>
        </row>
        <row r="54">
          <cell r="H54">
            <v>0.4445338813582691</v>
          </cell>
          <cell r="J54">
            <v>0.42059534160204881</v>
          </cell>
          <cell r="L54">
            <v>0.32673190898417603</v>
          </cell>
          <cell r="N54">
            <v>0.14634975751056742</v>
          </cell>
          <cell r="P54">
            <v>0.1203028080052954</v>
          </cell>
          <cell r="R54">
            <v>6.9871616468667949E-2</v>
          </cell>
        </row>
        <row r="55">
          <cell r="H55">
            <v>0.565686259963747</v>
          </cell>
          <cell r="J55">
            <v>0.19260505460813115</v>
          </cell>
          <cell r="L55">
            <v>0.3994717581193058</v>
          </cell>
          <cell r="N55">
            <v>0.11813976874563611</v>
          </cell>
          <cell r="P55">
            <v>0.44203954749118529</v>
          </cell>
          <cell r="R55">
            <v>0.31543652486084389</v>
          </cell>
        </row>
        <row r="56">
          <cell r="H56">
            <v>0.50032323437262505</v>
          </cell>
          <cell r="J56">
            <v>0.23002653683668314</v>
          </cell>
          <cell r="L56">
            <v>0.37077781630141204</v>
          </cell>
          <cell r="N56">
            <v>0.15057724157299995</v>
          </cell>
          <cell r="P56">
            <v>0.35899444913229839</v>
          </cell>
          <cell r="R56">
            <v>0.29185014255748948</v>
          </cell>
        </row>
        <row r="57">
          <cell r="H57">
            <v>0.48786510584571746</v>
          </cell>
          <cell r="J57">
            <v>0.36268997387853913</v>
          </cell>
          <cell r="L57">
            <v>0.38885692558035068</v>
          </cell>
          <cell r="N57">
            <v>0.15870642562093135</v>
          </cell>
          <cell r="P57">
            <v>0.35373976455768741</v>
          </cell>
          <cell r="R57">
            <v>0.16793028594419745</v>
          </cell>
        </row>
        <row r="58">
          <cell r="H58">
            <v>0.51028758030071708</v>
          </cell>
          <cell r="J58">
            <v>0.36799148162271339</v>
          </cell>
          <cell r="L58">
            <v>0.33698586887623799</v>
          </cell>
          <cell r="N58">
            <v>8.1760600508108364E-2</v>
          </cell>
          <cell r="P58">
            <v>0.31966179056290828</v>
          </cell>
          <cell r="R58">
            <v>0.27321023926249194</v>
          </cell>
        </row>
        <row r="59">
          <cell r="H59">
            <v>0.56977904312202454</v>
          </cell>
          <cell r="J59">
            <v>0.34910831684450749</v>
          </cell>
          <cell r="L59">
            <v>0.36927771619461464</v>
          </cell>
          <cell r="N59">
            <v>0.30723834058391752</v>
          </cell>
          <cell r="P59">
            <v>0.25290905109313061</v>
          </cell>
          <cell r="R59">
            <v>0.2940325873804735</v>
          </cell>
        </row>
        <row r="60">
          <cell r="H60">
            <v>0.47812469195551266</v>
          </cell>
          <cell r="J60">
            <v>0.4398685674101771</v>
          </cell>
          <cell r="L60">
            <v>0.32734820538575504</v>
          </cell>
          <cell r="N60">
            <v>0.16511447801558424</v>
          </cell>
          <cell r="P60">
            <v>0.23343707291083451</v>
          </cell>
          <cell r="R60">
            <v>0.2150625700831886</v>
          </cell>
        </row>
        <row r="61">
          <cell r="H61">
            <v>0.45142742362527916</v>
          </cell>
          <cell r="J61">
            <v>0.20260457638112589</v>
          </cell>
          <cell r="L61">
            <v>0.30214165023817197</v>
          </cell>
          <cell r="N61">
            <v>0.1127376578070332</v>
          </cell>
          <cell r="P61">
            <v>0.31708330517838401</v>
          </cell>
          <cell r="R61">
            <v>0.30770332204497047</v>
          </cell>
        </row>
        <row r="62">
          <cell r="H62">
            <v>0.50337778521961862</v>
          </cell>
          <cell r="J62">
            <v>0.20870074123411791</v>
          </cell>
          <cell r="L62">
            <v>0.3147044734042852</v>
          </cell>
          <cell r="N62">
            <v>0.15522814341063834</v>
          </cell>
          <cell r="P62">
            <v>0.2196757509399303</v>
          </cell>
          <cell r="R62">
            <v>0.15310534754900604</v>
          </cell>
        </row>
        <row r="63">
          <cell r="H63">
            <v>0.49737331280204877</v>
          </cell>
          <cell r="J63">
            <v>0.1669658727092993</v>
          </cell>
          <cell r="L63">
            <v>0.31379313057808544</v>
          </cell>
          <cell r="N63">
            <v>0.19593899253045677</v>
          </cell>
          <cell r="P63">
            <v>0.41355289779980514</v>
          </cell>
          <cell r="R63">
            <v>0.25177844894248552</v>
          </cell>
        </row>
        <row r="64">
          <cell r="H64">
            <v>0.61739503848768007</v>
          </cell>
          <cell r="J64">
            <v>0.25422200248308807</v>
          </cell>
          <cell r="L64">
            <v>0.3563502450738994</v>
          </cell>
          <cell r="N64">
            <v>9.3545849893745758E-2</v>
          </cell>
          <cell r="P64">
            <v>0.42804876228256</v>
          </cell>
          <cell r="R64">
            <v>0.23102504063915141</v>
          </cell>
        </row>
        <row r="65">
          <cell r="H65">
            <v>0.44952295625226574</v>
          </cell>
          <cell r="J65">
            <v>0.19544027840963152</v>
          </cell>
          <cell r="L65">
            <v>0.37369368698275474</v>
          </cell>
          <cell r="N65">
            <v>6.2795341874002569E-2</v>
          </cell>
          <cell r="P65">
            <v>0.37704051539117317</v>
          </cell>
          <cell r="R65">
            <v>0.28672978506793961</v>
          </cell>
        </row>
        <row r="66">
          <cell r="H66">
            <v>0.50810035790735597</v>
          </cell>
          <cell r="J66">
            <v>0.24880338733431517</v>
          </cell>
          <cell r="L66">
            <v>0.3333036279319484</v>
          </cell>
          <cell r="N66">
            <v>0.10332550391367525</v>
          </cell>
          <cell r="P66">
            <v>0.18251325113481104</v>
          </cell>
          <cell r="R66">
            <v>0.35591927025062448</v>
          </cell>
        </row>
        <row r="67">
          <cell r="H67">
            <v>0.45956018289410933</v>
          </cell>
          <cell r="J67">
            <v>0.22005591984052036</v>
          </cell>
          <cell r="L67">
            <v>0.31483524688093589</v>
          </cell>
          <cell r="N67">
            <v>7.5539521580863231E-2</v>
          </cell>
          <cell r="P67">
            <v>0.30562606975760592</v>
          </cell>
          <cell r="R67">
            <v>0.23287168658437873</v>
          </cell>
        </row>
        <row r="68">
          <cell r="H68">
            <v>0.51648046574932671</v>
          </cell>
          <cell r="J68">
            <v>0.45131673907812919</v>
          </cell>
          <cell r="L68">
            <v>0.40752604521232416</v>
          </cell>
          <cell r="N68">
            <v>0.10039008325632105</v>
          </cell>
          <cell r="P68">
            <v>0.46121859275401017</v>
          </cell>
          <cell r="R68">
            <v>0.28188254379470568</v>
          </cell>
        </row>
        <row r="69">
          <cell r="H69">
            <v>0.47168273740164585</v>
          </cell>
          <cell r="J69">
            <v>0.34311876092995841</v>
          </cell>
          <cell r="L69">
            <v>0.36325580705123051</v>
          </cell>
          <cell r="N69">
            <v>0.18326770588813249</v>
          </cell>
          <cell r="P69">
            <v>0.53330503359460235</v>
          </cell>
          <cell r="R69">
            <v>0.33819373360812249</v>
          </cell>
        </row>
        <row r="70">
          <cell r="H70">
            <v>0.43667757063608953</v>
          </cell>
          <cell r="J70">
            <v>0.20474818916487189</v>
          </cell>
          <cell r="L70">
            <v>0.3298650193939256</v>
          </cell>
          <cell r="N70">
            <v>0.11562177073203539</v>
          </cell>
          <cell r="P70">
            <v>0.41591663604565821</v>
          </cell>
          <cell r="R70">
            <v>0.16763298798540135</v>
          </cell>
        </row>
        <row r="71">
          <cell r="H71">
            <v>0.41502209461928402</v>
          </cell>
          <cell r="J71">
            <v>0.24271024324568924</v>
          </cell>
          <cell r="L71">
            <v>0.35909133423306722</v>
          </cell>
          <cell r="N71">
            <v>8.2366422975965178E-2</v>
          </cell>
          <cell r="P71">
            <v>0.47149887096363952</v>
          </cell>
          <cell r="R71">
            <v>0.22855645627241347</v>
          </cell>
        </row>
        <row r="72">
          <cell r="H72">
            <v>0.50854353963839316</v>
          </cell>
          <cell r="J72">
            <v>0.19529362754285745</v>
          </cell>
          <cell r="L72">
            <v>0.35042337872070922</v>
          </cell>
          <cell r="N72">
            <v>0.11380609418727981</v>
          </cell>
          <cell r="P72">
            <v>0.36733742750213411</v>
          </cell>
          <cell r="R72">
            <v>0.11954620832510332</v>
          </cell>
        </row>
        <row r="73">
          <cell r="H73">
            <v>0.5000960094781628</v>
          </cell>
          <cell r="J73">
            <v>0.28753387813010733</v>
          </cell>
          <cell r="L73">
            <v>0.32866298840152008</v>
          </cell>
          <cell r="N73">
            <v>0.15230752569953179</v>
          </cell>
          <cell r="P73">
            <v>0.37840284536734109</v>
          </cell>
          <cell r="R73">
            <v>0.2702803731531252</v>
          </cell>
        </row>
        <row r="74">
          <cell r="H74">
            <v>0.46200881038576208</v>
          </cell>
          <cell r="J74">
            <v>0.1090552901163937</v>
          </cell>
          <cell r="L74">
            <v>0.38862493037791718</v>
          </cell>
          <cell r="N74">
            <v>5.7717968013119576E-2</v>
          </cell>
          <cell r="P74">
            <v>0.41649263536135778</v>
          </cell>
          <cell r="R74">
            <v>0.2385392338449395</v>
          </cell>
        </row>
        <row r="75">
          <cell r="H75">
            <v>0.53115943214338701</v>
          </cell>
          <cell r="J75">
            <v>0.40241224456299318</v>
          </cell>
          <cell r="L75">
            <v>0.34759649062163533</v>
          </cell>
          <cell r="N75">
            <v>0.16052520554837513</v>
          </cell>
          <cell r="P75">
            <v>0.26072356491004978</v>
          </cell>
          <cell r="R75">
            <v>0.14830392655909688</v>
          </cell>
        </row>
        <row r="76">
          <cell r="H76">
            <v>0.56367967687911114</v>
          </cell>
          <cell r="J76">
            <v>0.19574511788142346</v>
          </cell>
          <cell r="L76">
            <v>0.37625491894894963</v>
          </cell>
          <cell r="N76">
            <v>0.14667444029249463</v>
          </cell>
          <cell r="P76">
            <v>0.50863908179229889</v>
          </cell>
          <cell r="R76">
            <v>0.33984983780184597</v>
          </cell>
        </row>
        <row r="77">
          <cell r="H77">
            <v>0.57378742753230405</v>
          </cell>
          <cell r="J77">
            <v>0.16274316483141474</v>
          </cell>
          <cell r="L77">
            <v>0.33165900649070373</v>
          </cell>
          <cell r="N77">
            <v>0.12153025083916186</v>
          </cell>
          <cell r="P77">
            <v>0.42030690100046986</v>
          </cell>
          <cell r="R77">
            <v>0.23915261399173318</v>
          </cell>
        </row>
        <row r="78">
          <cell r="H78">
            <v>0.44664617478345398</v>
          </cell>
          <cell r="J78">
            <v>0.16451180027943874</v>
          </cell>
          <cell r="L78">
            <v>0.36416478393121393</v>
          </cell>
          <cell r="N78">
            <v>0.16586597256736077</v>
          </cell>
          <cell r="P78">
            <v>0.30530408023481603</v>
          </cell>
          <cell r="R78">
            <v>0.32059884952324014</v>
          </cell>
        </row>
        <row r="79">
          <cell r="H79">
            <v>0.55015437043731308</v>
          </cell>
          <cell r="J79">
            <v>0.48338920436741023</v>
          </cell>
          <cell r="L79">
            <v>0.35873690558365473</v>
          </cell>
          <cell r="N79">
            <v>0.11583991234754695</v>
          </cell>
          <cell r="P79">
            <v>0.13052730821498149</v>
          </cell>
          <cell r="R79">
            <v>0.22014917371083734</v>
          </cell>
        </row>
        <row r="80">
          <cell r="H80">
            <v>0.42970627013368196</v>
          </cell>
          <cell r="J80">
            <v>0.26896559440179235</v>
          </cell>
          <cell r="L80">
            <v>0.30835908840492121</v>
          </cell>
          <cell r="N80">
            <v>4.3517399810307569E-2</v>
          </cell>
          <cell r="P80">
            <v>0.48044652171748686</v>
          </cell>
          <cell r="R80">
            <v>0.2090783214150003</v>
          </cell>
        </row>
        <row r="81">
          <cell r="H81">
            <v>0.46583705559641297</v>
          </cell>
          <cell r="J81">
            <v>0.14734421332319997</v>
          </cell>
          <cell r="L81">
            <v>0.35657995181193575</v>
          </cell>
          <cell r="N81">
            <v>9.9723494345494712E-2</v>
          </cell>
          <cell r="P81">
            <v>0.43545962221018131</v>
          </cell>
          <cell r="R81">
            <v>0.28447796593242108</v>
          </cell>
        </row>
        <row r="82">
          <cell r="H82">
            <v>0.50907845133705654</v>
          </cell>
          <cell r="J82">
            <v>0.16337037670609922</v>
          </cell>
          <cell r="L82">
            <v>0.41184493662454391</v>
          </cell>
          <cell r="N82">
            <v>0.18379231109963534</v>
          </cell>
          <cell r="P82">
            <v>0.25257955637020951</v>
          </cell>
          <cell r="R82">
            <v>0.33470735371126259</v>
          </cell>
        </row>
        <row r="83">
          <cell r="H83">
            <v>0.61995238976516176</v>
          </cell>
          <cell r="J83">
            <v>0.18038560460246764</v>
          </cell>
          <cell r="L83">
            <v>0.33718419074739286</v>
          </cell>
          <cell r="N83">
            <v>0.1388345551730589</v>
          </cell>
          <cell r="P83">
            <v>0.44283041184868771</v>
          </cell>
          <cell r="R83">
            <v>0.22369447056805036</v>
          </cell>
        </row>
        <row r="84">
          <cell r="H84">
            <v>0.62673762706057712</v>
          </cell>
          <cell r="J84">
            <v>0.33081030063232125</v>
          </cell>
          <cell r="L84">
            <v>0.41204380903506888</v>
          </cell>
          <cell r="N84">
            <v>0.14952178520781539</v>
          </cell>
          <cell r="P84">
            <v>0.33258302628752262</v>
          </cell>
          <cell r="R84">
            <v>0.28510120478621181</v>
          </cell>
        </row>
        <row r="85">
          <cell r="H85">
            <v>0.47308135216940939</v>
          </cell>
          <cell r="J85">
            <v>0.27218527020087141</v>
          </cell>
          <cell r="L85">
            <v>0.39623258614099266</v>
          </cell>
          <cell r="N85">
            <v>8.3484141278528406E-2</v>
          </cell>
          <cell r="P85">
            <v>0.36904854696176165</v>
          </cell>
          <cell r="R85">
            <v>0.29305920338424923</v>
          </cell>
        </row>
        <row r="86">
          <cell r="H86">
            <v>0.43060218343546042</v>
          </cell>
          <cell r="J86">
            <v>0.23665644202573943</v>
          </cell>
          <cell r="L86">
            <v>0.31538333046521749</v>
          </cell>
          <cell r="N86">
            <v>0.10324896690687854</v>
          </cell>
          <cell r="P86">
            <v>0.35766411037864498</v>
          </cell>
          <cell r="R86">
            <v>0.23520800656671939</v>
          </cell>
        </row>
        <row r="87">
          <cell r="H87">
            <v>0.60441991097019698</v>
          </cell>
          <cell r="J87">
            <v>0.34985530068458126</v>
          </cell>
          <cell r="L87">
            <v>0.36266992798259257</v>
          </cell>
          <cell r="N87">
            <v>0.14330953243569472</v>
          </cell>
          <cell r="P87">
            <v>0.48817638461436824</v>
          </cell>
          <cell r="R87">
            <v>0.23067521343823713</v>
          </cell>
        </row>
        <row r="88">
          <cell r="H88">
            <v>0.57969790698668777</v>
          </cell>
          <cell r="J88">
            <v>0.31731235873112656</v>
          </cell>
          <cell r="L88">
            <v>0.31395033377369624</v>
          </cell>
          <cell r="N88">
            <v>0.13553437190626019</v>
          </cell>
          <cell r="P88">
            <v>0.31618668983580156</v>
          </cell>
          <cell r="R88">
            <v>0.27125739060279003</v>
          </cell>
        </row>
        <row r="89">
          <cell r="H89">
            <v>0.53813809394993517</v>
          </cell>
          <cell r="J89">
            <v>0.4857384183535165</v>
          </cell>
          <cell r="L89">
            <v>0.41376628314700015</v>
          </cell>
          <cell r="N89">
            <v>0.1069997774180337</v>
          </cell>
          <cell r="P89">
            <v>0.4423311123732282</v>
          </cell>
          <cell r="R89">
            <v>0.27055981157796316</v>
          </cell>
        </row>
        <row r="90">
          <cell r="H90">
            <v>0.43350074094728996</v>
          </cell>
          <cell r="J90">
            <v>0.29503451247385404</v>
          </cell>
          <cell r="L90">
            <v>0.37769645661460222</v>
          </cell>
          <cell r="N90">
            <v>0.18703848153926156</v>
          </cell>
          <cell r="P90">
            <v>0.47102913311768618</v>
          </cell>
          <cell r="R90">
            <v>0.31557293105266665</v>
          </cell>
        </row>
        <row r="91">
          <cell r="H91">
            <v>0.43264897027491145</v>
          </cell>
          <cell r="J91">
            <v>0.3144604621089655</v>
          </cell>
          <cell r="L91">
            <v>0.33968396992804778</v>
          </cell>
          <cell r="N91">
            <v>0.13649618943582806</v>
          </cell>
          <cell r="P91">
            <v>0.62381941879287961</v>
          </cell>
          <cell r="R91">
            <v>0.1776657394841602</v>
          </cell>
        </row>
        <row r="92">
          <cell r="H92">
            <v>0.43085259878357357</v>
          </cell>
          <cell r="J92">
            <v>0.35494789443922659</v>
          </cell>
          <cell r="L92">
            <v>0.37090678620207584</v>
          </cell>
          <cell r="N92">
            <v>0.13972188626194648</v>
          </cell>
          <cell r="P92">
            <v>0.32451754177963021</v>
          </cell>
          <cell r="R92">
            <v>0.31117573596297859</v>
          </cell>
        </row>
        <row r="93">
          <cell r="H93">
            <v>0.58507851619625018</v>
          </cell>
          <cell r="J93">
            <v>0.34470158878107277</v>
          </cell>
          <cell r="L93">
            <v>0.37149713520877564</v>
          </cell>
          <cell r="N93">
            <v>0.12385162073149593</v>
          </cell>
          <cell r="P93">
            <v>0.22880163665427763</v>
          </cell>
          <cell r="R93">
            <v>0.28455756975212482</v>
          </cell>
        </row>
        <row r="94">
          <cell r="H94">
            <v>0.53525284398938588</v>
          </cell>
          <cell r="J94">
            <v>0.40473001032558847</v>
          </cell>
          <cell r="L94">
            <v>0.35906186784016131</v>
          </cell>
          <cell r="N94">
            <v>0.15126003118354722</v>
          </cell>
          <cell r="P94">
            <v>0.2357748192561453</v>
          </cell>
          <cell r="R94">
            <v>0.34042074857321225</v>
          </cell>
        </row>
        <row r="95">
          <cell r="H95">
            <v>0.51489935151615862</v>
          </cell>
          <cell r="J95">
            <v>0.3324797307827061</v>
          </cell>
          <cell r="L95">
            <v>0.31783281204146568</v>
          </cell>
          <cell r="N95">
            <v>9.3847396497586166E-2</v>
          </cell>
          <cell r="P95">
            <v>0.33457427137912676</v>
          </cell>
          <cell r="R95">
            <v>8.8207458882363074E-2</v>
          </cell>
        </row>
        <row r="96">
          <cell r="H96">
            <v>0.54400114920398224</v>
          </cell>
          <cell r="J96">
            <v>0.33205762533559324</v>
          </cell>
          <cell r="L96">
            <v>0.35257205954445076</v>
          </cell>
          <cell r="N96">
            <v>0.17483217279542979</v>
          </cell>
          <cell r="P96">
            <v>0.29252770536349149</v>
          </cell>
          <cell r="R96">
            <v>0.43506782302351427</v>
          </cell>
        </row>
        <row r="97">
          <cell r="H97">
            <v>0.5095423572705815</v>
          </cell>
          <cell r="J97">
            <v>0.16540081144024421</v>
          </cell>
          <cell r="L97">
            <v>0.36267192031293427</v>
          </cell>
          <cell r="N97">
            <v>0.11066773941460825</v>
          </cell>
          <cell r="P97">
            <v>0.3818445724354374</v>
          </cell>
          <cell r="R97">
            <v>0.18031532177628795</v>
          </cell>
        </row>
        <row r="98">
          <cell r="H98">
            <v>0.37220193747578262</v>
          </cell>
          <cell r="J98">
            <v>0.1680582507653679</v>
          </cell>
          <cell r="L98">
            <v>0.35473695317901188</v>
          </cell>
          <cell r="N98">
            <v>9.85902355527217E-2</v>
          </cell>
          <cell r="P98">
            <v>0.4803799513938305</v>
          </cell>
          <cell r="R98">
            <v>0.17259181968648504</v>
          </cell>
        </row>
        <row r="99">
          <cell r="H99">
            <v>0.5723833655168189</v>
          </cell>
          <cell r="J99">
            <v>0.18803300406517398</v>
          </cell>
          <cell r="L99">
            <v>0.38160622426872964</v>
          </cell>
          <cell r="N99">
            <v>0.17430414414159492</v>
          </cell>
          <cell r="P99">
            <v>0.41335201642304692</v>
          </cell>
          <cell r="R99">
            <v>0.30748480796909322</v>
          </cell>
        </row>
        <row r="100">
          <cell r="H100">
            <v>0.52777243909795735</v>
          </cell>
          <cell r="J100">
            <v>0.49436089518066911</v>
          </cell>
          <cell r="L100">
            <v>0.33778229906949409</v>
          </cell>
          <cell r="N100">
            <v>0.19663813228677537</v>
          </cell>
          <cell r="P100">
            <v>0.30379251467395318</v>
          </cell>
          <cell r="R100">
            <v>0.17392472525875868</v>
          </cell>
        </row>
        <row r="101">
          <cell r="H101">
            <v>0.56693436130870056</v>
          </cell>
          <cell r="J101">
            <v>0.45965126180627353</v>
          </cell>
          <cell r="L101">
            <v>0.33901100160375958</v>
          </cell>
          <cell r="N101">
            <v>0.14876433143695567</v>
          </cell>
          <cell r="P101">
            <v>0.22986190840849879</v>
          </cell>
          <cell r="R101">
            <v>0.16405656242844893</v>
          </cell>
        </row>
        <row r="102">
          <cell r="H102">
            <v>0.47186242057758726</v>
          </cell>
          <cell r="J102">
            <v>0.34728606347588298</v>
          </cell>
          <cell r="L102">
            <v>0.36678874255260702</v>
          </cell>
          <cell r="N102">
            <v>0.10614197841731271</v>
          </cell>
          <cell r="P102">
            <v>0.45174075757398391</v>
          </cell>
          <cell r="R102">
            <v>0.23713688768544006</v>
          </cell>
        </row>
        <row r="103">
          <cell r="H103">
            <v>0.42574518657988186</v>
          </cell>
          <cell r="J103">
            <v>0.1368942665055104</v>
          </cell>
          <cell r="L103">
            <v>0.29939405134682956</v>
          </cell>
          <cell r="N103">
            <v>0.15611879917094218</v>
          </cell>
          <cell r="P103">
            <v>0.45272097297523306</v>
          </cell>
          <cell r="R103">
            <v>0.16423584016891488</v>
          </cell>
        </row>
        <row r="104">
          <cell r="H104">
            <v>0.5629703627270517</v>
          </cell>
          <cell r="J104">
            <v>0.33229879656840949</v>
          </cell>
          <cell r="L104">
            <v>0.32360262306176785</v>
          </cell>
          <cell r="N104">
            <v>0.1627103871484831</v>
          </cell>
          <cell r="P104">
            <v>0.26954012826306784</v>
          </cell>
          <cell r="R104">
            <v>0.36997165508361934</v>
          </cell>
        </row>
        <row r="105">
          <cell r="H105">
            <v>0.42613609129464547</v>
          </cell>
          <cell r="J105">
            <v>0.2233979316260068</v>
          </cell>
          <cell r="L105">
            <v>0.37604093747825312</v>
          </cell>
          <cell r="N105">
            <v>7.5853964127669135E-2</v>
          </cell>
          <cell r="P105">
            <v>0.32637724716094541</v>
          </cell>
          <cell r="R105">
            <v>0.26496664202351361</v>
          </cell>
        </row>
        <row r="106">
          <cell r="H106">
            <v>0.55357292271317482</v>
          </cell>
          <cell r="J106">
            <v>0.43974711323704568</v>
          </cell>
          <cell r="L106">
            <v>0.43874300150710588</v>
          </cell>
          <cell r="N106">
            <v>0.13999183011962738</v>
          </cell>
          <cell r="P106">
            <v>0.13498284574994432</v>
          </cell>
          <cell r="R106">
            <v>0.17248353053016333</v>
          </cell>
        </row>
        <row r="107">
          <cell r="H107">
            <v>0.45315899915123725</v>
          </cell>
          <cell r="J107">
            <v>0.1483632858135514</v>
          </cell>
          <cell r="L107">
            <v>0.36316183221563275</v>
          </cell>
          <cell r="N107">
            <v>9.2886485274614281E-2</v>
          </cell>
          <cell r="P107">
            <v>0.42011989699660779</v>
          </cell>
          <cell r="R107">
            <v>0.19903463321276305</v>
          </cell>
        </row>
        <row r="108">
          <cell r="H108">
            <v>0.4818268249845204</v>
          </cell>
          <cell r="J108">
            <v>0.3901436261985971</v>
          </cell>
          <cell r="L108">
            <v>0.33848379550733099</v>
          </cell>
          <cell r="N108">
            <v>0.10626467288317654</v>
          </cell>
          <cell r="P108">
            <v>0.3612359130364029</v>
          </cell>
          <cell r="R108">
            <v>0.22055300792571086</v>
          </cell>
        </row>
        <row r="109">
          <cell r="H109">
            <v>0.39742875423691953</v>
          </cell>
          <cell r="J109">
            <v>0.31179512851160118</v>
          </cell>
          <cell r="L109">
            <v>0.37466729817309141</v>
          </cell>
          <cell r="N109">
            <v>0.14628826644251697</v>
          </cell>
          <cell r="P109">
            <v>0.39488963341664396</v>
          </cell>
          <cell r="R109">
            <v>0.23339223287717026</v>
          </cell>
        </row>
        <row r="110">
          <cell r="H110">
            <v>0.46929733899415688</v>
          </cell>
          <cell r="J110">
            <v>0.44620021169555424</v>
          </cell>
          <cell r="L110">
            <v>0.36090152634850498</v>
          </cell>
          <cell r="N110">
            <v>0.12976014687934032</v>
          </cell>
          <cell r="P110">
            <v>0.35507620750481445</v>
          </cell>
          <cell r="R110">
            <v>0.14259686548207631</v>
          </cell>
        </row>
        <row r="111">
          <cell r="H111">
            <v>0.46401357794794257</v>
          </cell>
          <cell r="J111">
            <v>0.31331906569276963</v>
          </cell>
          <cell r="L111">
            <v>0.37128933123276675</v>
          </cell>
          <cell r="N111">
            <v>4.7705040859000881E-2</v>
          </cell>
          <cell r="P111">
            <v>0.5423867288102141</v>
          </cell>
          <cell r="R111">
            <v>0.29295871566986298</v>
          </cell>
        </row>
        <row r="112">
          <cell r="H112">
            <v>0.45694817257035864</v>
          </cell>
          <cell r="J112">
            <v>0.15726128260238101</v>
          </cell>
          <cell r="L112">
            <v>0.35663975289985311</v>
          </cell>
          <cell r="N112">
            <v>0.14293853613040164</v>
          </cell>
          <cell r="P112">
            <v>0.36919846971796366</v>
          </cell>
          <cell r="R112">
            <v>7.9639379692986803E-2</v>
          </cell>
        </row>
        <row r="113">
          <cell r="H113">
            <v>0.45871356245350853</v>
          </cell>
          <cell r="J113">
            <v>0.16167041505510679</v>
          </cell>
          <cell r="L113">
            <v>0.38129553525507737</v>
          </cell>
          <cell r="N113">
            <v>0.10252867167269386</v>
          </cell>
          <cell r="P113">
            <v>0.68823671200406089</v>
          </cell>
          <cell r="R113">
            <v>0.35867110029939192</v>
          </cell>
        </row>
        <row r="114">
          <cell r="H114">
            <v>0.4426657435563367</v>
          </cell>
          <cell r="J114">
            <v>0.1158861632525742</v>
          </cell>
          <cell r="L114">
            <v>0.3803903380178657</v>
          </cell>
          <cell r="N114">
            <v>0.12517396600902506</v>
          </cell>
          <cell r="P114">
            <v>0.45126705777692633</v>
          </cell>
          <cell r="R114">
            <v>0.23726522337060099</v>
          </cell>
        </row>
        <row r="115">
          <cell r="H115">
            <v>0.45428423718751321</v>
          </cell>
          <cell r="J115">
            <v>0.30176732838121767</v>
          </cell>
          <cell r="L115">
            <v>0.37073733849800289</v>
          </cell>
          <cell r="N115">
            <v>0.11043877036466741</v>
          </cell>
          <cell r="P115">
            <v>0.3244206463494278</v>
          </cell>
          <cell r="R115">
            <v>0.30602190607799806</v>
          </cell>
        </row>
        <row r="116">
          <cell r="H116">
            <v>0.41516441116245023</v>
          </cell>
          <cell r="J116">
            <v>0.3201841325178606</v>
          </cell>
          <cell r="L116">
            <v>0.30420071975769852</v>
          </cell>
          <cell r="N116">
            <v>0.17076833073322933</v>
          </cell>
          <cell r="P116">
            <v>0.28838230452473723</v>
          </cell>
          <cell r="R116">
            <v>0.32110576248218359</v>
          </cell>
        </row>
        <row r="117">
          <cell r="H117">
            <v>0.49617160155342377</v>
          </cell>
          <cell r="J117">
            <v>0.15957592641451124</v>
          </cell>
          <cell r="L117">
            <v>0.34270881583600088</v>
          </cell>
          <cell r="N117">
            <v>0.13517314207576084</v>
          </cell>
          <cell r="P117">
            <v>0.35642668128067834</v>
          </cell>
          <cell r="R117">
            <v>0.31095451538523217</v>
          </cell>
        </row>
        <row r="118">
          <cell r="H118">
            <v>0.41892056708127812</v>
          </cell>
          <cell r="J118">
            <v>0.15801623470018097</v>
          </cell>
          <cell r="L118">
            <v>0.33564941761716904</v>
          </cell>
          <cell r="N118">
            <v>0.13271085945031322</v>
          </cell>
          <cell r="P118">
            <v>0.35462494579182557</v>
          </cell>
          <cell r="R118">
            <v>0.15217125038654872</v>
          </cell>
        </row>
        <row r="119">
          <cell r="H119">
            <v>0.45051477298993842</v>
          </cell>
          <cell r="J119">
            <v>0.61185668690132911</v>
          </cell>
          <cell r="L119">
            <v>0.39976792659899374</v>
          </cell>
          <cell r="N119">
            <v>0.2122239127933287</v>
          </cell>
          <cell r="P119">
            <v>0.17242026676454031</v>
          </cell>
          <cell r="R119">
            <v>0.22543673356438157</v>
          </cell>
        </row>
        <row r="120">
          <cell r="H120">
            <v>0.56498699726575063</v>
          </cell>
          <cell r="J120">
            <v>0.31299945742609886</v>
          </cell>
          <cell r="L120">
            <v>0.36017728639865687</v>
          </cell>
          <cell r="N120">
            <v>0.1120350540077216</v>
          </cell>
          <cell r="P120">
            <v>0.24903505672201112</v>
          </cell>
          <cell r="R120">
            <v>0.24466419737052522</v>
          </cell>
        </row>
        <row r="121">
          <cell r="H121">
            <v>0.48203702447939328</v>
          </cell>
          <cell r="J121">
            <v>0.46117427939096056</v>
          </cell>
          <cell r="L121">
            <v>0.40699858900322555</v>
          </cell>
          <cell r="N121">
            <v>0.19076741535061106</v>
          </cell>
          <cell r="P121">
            <v>0.25039136546644336</v>
          </cell>
          <cell r="R121">
            <v>0.36073140243568869</v>
          </cell>
        </row>
        <row r="122">
          <cell r="H122">
            <v>0.48282861944795208</v>
          </cell>
          <cell r="J122">
            <v>0.25760323284241288</v>
          </cell>
          <cell r="L122">
            <v>0.39633324460004871</v>
          </cell>
          <cell r="N122">
            <v>0.18873708375083692</v>
          </cell>
          <cell r="P122">
            <v>0.34264823683607365</v>
          </cell>
          <cell r="R122">
            <v>0.2813776457083475</v>
          </cell>
        </row>
        <row r="123">
          <cell r="H123">
            <v>0.43615761628488064</v>
          </cell>
          <cell r="J123">
            <v>0.29221539519964757</v>
          </cell>
          <cell r="L123">
            <v>0.33322941695858571</v>
          </cell>
          <cell r="N123">
            <v>8.6682177243799702E-2</v>
          </cell>
          <cell r="P123">
            <v>0.70185741187330897</v>
          </cell>
          <cell r="R123">
            <v>0.18509100542799165</v>
          </cell>
        </row>
        <row r="124">
          <cell r="H124">
            <v>0.54697137062220158</v>
          </cell>
          <cell r="J124">
            <v>0.18765564330229562</v>
          </cell>
          <cell r="L124">
            <v>0.33276697861138926</v>
          </cell>
          <cell r="N124">
            <v>0.19557377823138236</v>
          </cell>
          <cell r="P124">
            <v>0.24257831786315398</v>
          </cell>
          <cell r="R124">
            <v>0.44311463856874594</v>
          </cell>
        </row>
        <row r="125">
          <cell r="H125">
            <v>0.45434789024636468</v>
          </cell>
          <cell r="J125">
            <v>0.16755973305651725</v>
          </cell>
          <cell r="L125">
            <v>0.32893082677936486</v>
          </cell>
          <cell r="N125">
            <v>2.256240249609983E-2</v>
          </cell>
          <cell r="P125">
            <v>0.43225979911377915</v>
          </cell>
          <cell r="R125">
            <v>0.32921242095731085</v>
          </cell>
        </row>
        <row r="126">
          <cell r="H126">
            <v>0.50989031846500521</v>
          </cell>
          <cell r="J126">
            <v>0.38276561987492774</v>
          </cell>
          <cell r="L126">
            <v>0.41587222061471091</v>
          </cell>
          <cell r="N126">
            <v>8.7847245094747145E-2</v>
          </cell>
          <cell r="P126">
            <v>0.35315310975909264</v>
          </cell>
          <cell r="R126">
            <v>0.24951139516686485</v>
          </cell>
        </row>
        <row r="127">
          <cell r="H127">
            <v>0.45631048857279172</v>
          </cell>
          <cell r="J127">
            <v>0.14995458815603097</v>
          </cell>
          <cell r="L127">
            <v>0.34300346400605602</v>
          </cell>
          <cell r="N127">
            <v>0.12442146986686627</v>
          </cell>
          <cell r="P127">
            <v>0.66328312098537323</v>
          </cell>
          <cell r="R127">
            <v>0.19735882735462476</v>
          </cell>
        </row>
        <row r="128">
          <cell r="H128">
            <v>0.44813664206689646</v>
          </cell>
          <cell r="J128">
            <v>0.28449044408202462</v>
          </cell>
          <cell r="L128">
            <v>0.29901794402807613</v>
          </cell>
          <cell r="N128">
            <v>5.4060408275459174E-2</v>
          </cell>
          <cell r="P128">
            <v>0.39849509551793694</v>
          </cell>
          <cell r="R128">
            <v>0.30851572046900227</v>
          </cell>
        </row>
        <row r="129">
          <cell r="H129">
            <v>0.42644241084646345</v>
          </cell>
          <cell r="J129">
            <v>0.11497605990411731</v>
          </cell>
          <cell r="L129">
            <v>0.34186049209091446</v>
          </cell>
          <cell r="N129">
            <v>8.76117752380937E-2</v>
          </cell>
          <cell r="P129">
            <v>0.40589222765395527</v>
          </cell>
          <cell r="R129">
            <v>0.19694441519754394</v>
          </cell>
        </row>
        <row r="130">
          <cell r="H130">
            <v>0.41078005147962493</v>
          </cell>
          <cell r="J130">
            <v>2.4975454099165437E-2</v>
          </cell>
          <cell r="L130">
            <v>0.32947617629031112</v>
          </cell>
          <cell r="N130">
            <v>0.10190262497504789</v>
          </cell>
          <cell r="P130">
            <v>0.56925134869059257</v>
          </cell>
          <cell r="R130">
            <v>0.27083155579581109</v>
          </cell>
        </row>
        <row r="131">
          <cell r="H131">
            <v>0.40121201101926174</v>
          </cell>
          <cell r="J131">
            <v>0.27089643016667286</v>
          </cell>
          <cell r="L131">
            <v>0.31421307138890797</v>
          </cell>
          <cell r="N131">
            <v>3.0877814927221216E-2</v>
          </cell>
          <cell r="P131">
            <v>0.36364050544553195</v>
          </cell>
          <cell r="R131">
            <v>0.20921222014301979</v>
          </cell>
        </row>
        <row r="132">
          <cell r="H132">
            <v>0.46477856714086024</v>
          </cell>
          <cell r="J132">
            <v>0.24120724778455133</v>
          </cell>
          <cell r="L132">
            <v>0.31690242138213914</v>
          </cell>
          <cell r="N132">
            <v>0.10439152939343729</v>
          </cell>
          <cell r="P132">
            <v>0.49437526412276939</v>
          </cell>
          <cell r="R132">
            <v>0.2384588842986908</v>
          </cell>
        </row>
        <row r="133">
          <cell r="H133">
            <v>0.48161362865847862</v>
          </cell>
          <cell r="J133">
            <v>0.34429019465195093</v>
          </cell>
          <cell r="L133">
            <v>0.2983030038604374</v>
          </cell>
          <cell r="N133">
            <v>5.6617264690587629E-2</v>
          </cell>
          <cell r="P133">
            <v>0.28243864824729881</v>
          </cell>
          <cell r="R133">
            <v>0.15152280997627132</v>
          </cell>
        </row>
        <row r="134">
          <cell r="H134">
            <v>0.48190275503230146</v>
          </cell>
          <cell r="J134">
            <v>0.18605099874662662</v>
          </cell>
          <cell r="L134">
            <v>0.32332085291925533</v>
          </cell>
          <cell r="N134">
            <v>0.13350574499170445</v>
          </cell>
          <cell r="P134">
            <v>0.23430071441788419</v>
          </cell>
          <cell r="R134">
            <v>0.29392013247544663</v>
          </cell>
        </row>
        <row r="135">
          <cell r="H135">
            <v>0.46886385369399086</v>
          </cell>
          <cell r="J135">
            <v>0.2436932407045414</v>
          </cell>
          <cell r="L135">
            <v>0.34312676655711893</v>
          </cell>
          <cell r="N135">
            <v>0.13753234485022461</v>
          </cell>
          <cell r="P135">
            <v>0.33144053145396501</v>
          </cell>
          <cell r="R135">
            <v>0.25459656535233338</v>
          </cell>
        </row>
        <row r="136">
          <cell r="H136">
            <v>0.41268044249299629</v>
          </cell>
          <cell r="J136">
            <v>6.1708930484279292E-2</v>
          </cell>
          <cell r="L136">
            <v>0.37572680328958152</v>
          </cell>
          <cell r="N136">
            <v>4.1211956408225413E-2</v>
          </cell>
          <cell r="P136">
            <v>0.40356927867386128</v>
          </cell>
          <cell r="R136">
            <v>0.20417191904044529</v>
          </cell>
        </row>
        <row r="137">
          <cell r="H137">
            <v>0.57055725069839758</v>
          </cell>
          <cell r="J137">
            <v>0.1756766839038201</v>
          </cell>
          <cell r="L137">
            <v>0.29156862287071045</v>
          </cell>
          <cell r="N137">
            <v>8.1966524798994037E-2</v>
          </cell>
          <cell r="P137">
            <v>0.25390880986389802</v>
          </cell>
          <cell r="R137">
            <v>0.21301917698227749</v>
          </cell>
        </row>
        <row r="138">
          <cell r="H138">
            <v>0.42674027821853894</v>
          </cell>
          <cell r="J138">
            <v>0.15702025086107807</v>
          </cell>
          <cell r="L138">
            <v>0.33569811665930344</v>
          </cell>
          <cell r="N138">
            <v>0.22437619169789957</v>
          </cell>
          <cell r="P138">
            <v>0.35722995167285776</v>
          </cell>
          <cell r="R138">
            <v>0.28857114984491106</v>
          </cell>
        </row>
        <row r="139">
          <cell r="H139">
            <v>0.46668802637257156</v>
          </cell>
          <cell r="J139">
            <v>0.14270427315545933</v>
          </cell>
          <cell r="L139">
            <v>0.40181443629709296</v>
          </cell>
          <cell r="N139">
            <v>0.37199705432010099</v>
          </cell>
          <cell r="P139">
            <v>0.27654104505979155</v>
          </cell>
          <cell r="R139">
            <v>0.28588949769687738</v>
          </cell>
        </row>
        <row r="140">
          <cell r="H140">
            <v>0.54669082069546571</v>
          </cell>
          <cell r="J140">
            <v>0.28542290508040102</v>
          </cell>
          <cell r="L140">
            <v>0.32506858112804338</v>
          </cell>
          <cell r="N140">
            <v>0.15425521066746467</v>
          </cell>
          <cell r="P140">
            <v>0.19518716693677765</v>
          </cell>
          <cell r="R140">
            <v>0.1389912933724069</v>
          </cell>
        </row>
        <row r="141">
          <cell r="H141">
            <v>0.42660707657972735</v>
          </cell>
          <cell r="J141">
            <v>0.19676449764387416</v>
          </cell>
          <cell r="L141">
            <v>0.31012405649701802</v>
          </cell>
          <cell r="N141">
            <v>0.12094735910758835</v>
          </cell>
          <cell r="P141">
            <v>0.38794554726077496</v>
          </cell>
          <cell r="R141">
            <v>0.23639804388854121</v>
          </cell>
        </row>
        <row r="142">
          <cell r="H142">
            <v>0.39926049140183067</v>
          </cell>
          <cell r="J142">
            <v>0.13688228874089067</v>
          </cell>
          <cell r="L142">
            <v>0.358820123047631</v>
          </cell>
          <cell r="N142">
            <v>7.0215808632345292E-2</v>
          </cell>
          <cell r="P142">
            <v>0.3809341181801697</v>
          </cell>
          <cell r="R142">
            <v>0.30387389555188699</v>
          </cell>
        </row>
        <row r="143">
          <cell r="H143">
            <v>0.49968009092038429</v>
          </cell>
          <cell r="J143">
            <v>0.32309680294625487</v>
          </cell>
          <cell r="L143">
            <v>0.37363508627625569</v>
          </cell>
          <cell r="N143">
            <v>9.8942789374579607E-2</v>
          </cell>
          <cell r="P143">
            <v>0.32341232841451734</v>
          </cell>
          <cell r="R143">
            <v>0.22886576396551658</v>
          </cell>
        </row>
        <row r="144">
          <cell r="H144">
            <v>0.48228576661483213</v>
          </cell>
          <cell r="J144">
            <v>0.1563208022275884</v>
          </cell>
          <cell r="L144">
            <v>0.27586888647009716</v>
          </cell>
          <cell r="N144">
            <v>8.6255636372641054E-2</v>
          </cell>
          <cell r="P144">
            <v>0.50790920032182652</v>
          </cell>
          <cell r="R144">
            <v>0.13168654410969435</v>
          </cell>
        </row>
        <row r="145">
          <cell r="H145">
            <v>0.56705982723213111</v>
          </cell>
          <cell r="J145">
            <v>0.39419905712912789</v>
          </cell>
          <cell r="L145">
            <v>0.33207535679685052</v>
          </cell>
          <cell r="N145">
            <v>0.1211115897682828</v>
          </cell>
          <cell r="P145">
            <v>0.31441788797829406</v>
          </cell>
          <cell r="R145">
            <v>0.30778721974507789</v>
          </cell>
        </row>
        <row r="146">
          <cell r="H146">
            <v>0.44227462274293944</v>
          </cell>
          <cell r="J146">
            <v>0.397171860088531</v>
          </cell>
          <cell r="L146">
            <v>0.36889831069580903</v>
          </cell>
          <cell r="N146">
            <v>3.1468462320420498E-2</v>
          </cell>
          <cell r="P146">
            <v>0.61084773429755113</v>
          </cell>
          <cell r="R146">
            <v>0.27494701236312619</v>
          </cell>
        </row>
        <row r="147">
          <cell r="H147">
            <v>0.4596535330565501</v>
          </cell>
          <cell r="J147">
            <v>0.16849210677624937</v>
          </cell>
          <cell r="L147">
            <v>0.39513314809464362</v>
          </cell>
          <cell r="N147">
            <v>9.6806130777448873E-2</v>
          </cell>
          <cell r="P147">
            <v>0.39718367188879838</v>
          </cell>
          <cell r="R147">
            <v>0.32247994519524731</v>
          </cell>
        </row>
        <row r="148">
          <cell r="H148">
            <v>0.45266354398970726</v>
          </cell>
          <cell r="J148">
            <v>0.14410251049984277</v>
          </cell>
          <cell r="L148">
            <v>0.28701050283983104</v>
          </cell>
          <cell r="N148">
            <v>1.5602453102453104E-2</v>
          </cell>
          <cell r="P148">
            <v>0.4521560849002137</v>
          </cell>
          <cell r="R148">
            <v>0.20125170365443101</v>
          </cell>
        </row>
        <row r="149">
          <cell r="H149">
            <v>0.46174713612630353</v>
          </cell>
          <cell r="J149">
            <v>0.27664889528303221</v>
          </cell>
          <cell r="L149">
            <v>0.34575006103959033</v>
          </cell>
          <cell r="N149">
            <v>7.7708677624953884E-2</v>
          </cell>
          <cell r="P149">
            <v>0.44453885177061891</v>
          </cell>
          <cell r="R149">
            <v>0.20100787271255052</v>
          </cell>
        </row>
        <row r="150">
          <cell r="H150">
            <v>0.53198106358577213</v>
          </cell>
          <cell r="J150">
            <v>0.38934817235649427</v>
          </cell>
          <cell r="L150">
            <v>0.31490156787948159</v>
          </cell>
          <cell r="N150">
            <v>0.16315597234578194</v>
          </cell>
          <cell r="P150">
            <v>0.26872360592466243</v>
          </cell>
          <cell r="R150">
            <v>0.17806703757610406</v>
          </cell>
        </row>
        <row r="151">
          <cell r="H151">
            <v>0.49370943451172788</v>
          </cell>
          <cell r="J151">
            <v>0.45040459736926014</v>
          </cell>
          <cell r="L151">
            <v>0.38771773078732585</v>
          </cell>
          <cell r="N151">
            <v>0.18499508155011316</v>
          </cell>
          <cell r="P151">
            <v>0.20810763508704683</v>
          </cell>
          <cell r="R151">
            <v>0.24664131132312853</v>
          </cell>
        </row>
        <row r="152">
          <cell r="H152">
            <v>0.41432970406527653</v>
          </cell>
          <cell r="J152">
            <v>0.26278378662768065</v>
          </cell>
          <cell r="L152">
            <v>0.31920193875673863</v>
          </cell>
          <cell r="N152">
            <v>3.3244927119432874E-2</v>
          </cell>
          <cell r="P152">
            <v>0.34313285447846126</v>
          </cell>
          <cell r="R152">
            <v>0.28503641853886169</v>
          </cell>
        </row>
        <row r="153">
          <cell r="H153">
            <v>0.5142437378885325</v>
          </cell>
          <cell r="J153">
            <v>0.16184664738003474</v>
          </cell>
          <cell r="L153">
            <v>0.34862556897570296</v>
          </cell>
          <cell r="N153">
            <v>9.016881569879677E-2</v>
          </cell>
          <cell r="P153">
            <v>0.53237118596109956</v>
          </cell>
          <cell r="R153">
            <v>0.24183752931412372</v>
          </cell>
        </row>
        <row r="154">
          <cell r="H154">
            <v>0.46705477855245819</v>
          </cell>
          <cell r="J154">
            <v>0.14687893581640166</v>
          </cell>
          <cell r="L154">
            <v>0.34763327838095132</v>
          </cell>
          <cell r="N154">
            <v>6.9240769630785237E-2</v>
          </cell>
          <cell r="P154">
            <v>0.32766871315980833</v>
          </cell>
          <cell r="R154">
            <v>0.21961387659871881</v>
          </cell>
        </row>
        <row r="155">
          <cell r="H155">
            <v>0.42579008103599675</v>
          </cell>
          <cell r="J155">
            <v>0.14089800147363138</v>
          </cell>
          <cell r="L155">
            <v>0.28605075341469122</v>
          </cell>
          <cell r="N155">
            <v>0.14022497946474391</v>
          </cell>
          <cell r="P155">
            <v>0.43483091161629267</v>
          </cell>
          <cell r="R155">
            <v>0.29021199755475285</v>
          </cell>
        </row>
        <row r="156">
          <cell r="H156">
            <v>0.38989964590375153</v>
          </cell>
          <cell r="J156">
            <v>0.12846900776616343</v>
          </cell>
          <cell r="L156">
            <v>0.3450116964777763</v>
          </cell>
          <cell r="N156">
            <v>0.1162091423468091</v>
          </cell>
          <cell r="P156">
            <v>0.51708611362157397</v>
          </cell>
          <cell r="R156">
            <v>0.22191257222941388</v>
          </cell>
        </row>
        <row r="157">
          <cell r="H157">
            <v>0.47448310943062033</v>
          </cell>
          <cell r="J157">
            <v>0.2957112401905892</v>
          </cell>
          <cell r="L157">
            <v>0.3012716160011335</v>
          </cell>
          <cell r="N157">
            <v>0.11648965378027343</v>
          </cell>
          <cell r="P157">
            <v>0.41246306298931223</v>
          </cell>
          <cell r="R157">
            <v>0.25872196814309806</v>
          </cell>
        </row>
        <row r="158">
          <cell r="H158">
            <v>0.65651035365234078</v>
          </cell>
          <cell r="J158">
            <v>0.25242216691105029</v>
          </cell>
          <cell r="L158">
            <v>0.34185927928311971</v>
          </cell>
          <cell r="N158">
            <v>0.21082876761288283</v>
          </cell>
          <cell r="P158">
            <v>0.19614117003325029</v>
          </cell>
          <cell r="R158">
            <v>0.35188887992442314</v>
          </cell>
        </row>
        <row r="159">
          <cell r="H159">
            <v>0.52582206224797357</v>
          </cell>
          <cell r="J159">
            <v>0.33116738162539927</v>
          </cell>
          <cell r="L159">
            <v>0.32282173923618945</v>
          </cell>
          <cell r="N159">
            <v>0.12779573259638805</v>
          </cell>
          <cell r="P159">
            <v>0.18475179462526772</v>
          </cell>
          <cell r="R159">
            <v>0.14229689097539719</v>
          </cell>
        </row>
        <row r="160">
          <cell r="H160">
            <v>0.3500461834940658</v>
          </cell>
          <cell r="J160">
            <v>0.14505860007443772</v>
          </cell>
          <cell r="L160">
            <v>0.34077253867554308</v>
          </cell>
          <cell r="N160">
            <v>0.13453187987705034</v>
          </cell>
          <cell r="P160">
            <v>0.48621864864192271</v>
          </cell>
          <cell r="R160">
            <v>0.16366683398838242</v>
          </cell>
        </row>
        <row r="161">
          <cell r="H161">
            <v>0.4873849016762119</v>
          </cell>
          <cell r="J161">
            <v>0.32358827980239768</v>
          </cell>
          <cell r="L161">
            <v>0.31659040481862699</v>
          </cell>
          <cell r="N161">
            <v>0.16802110758771455</v>
          </cell>
          <cell r="P161">
            <v>0.21289138507710081</v>
          </cell>
          <cell r="R161">
            <v>0.38961829553798233</v>
          </cell>
        </row>
        <row r="162">
          <cell r="H162">
            <v>0.49103720418643115</v>
          </cell>
          <cell r="J162">
            <v>0.28625618721759949</v>
          </cell>
          <cell r="L162">
            <v>0.31985634758826875</v>
          </cell>
          <cell r="N162">
            <v>0.11916110980289978</v>
          </cell>
          <cell r="P162">
            <v>0.4909348300464772</v>
          </cell>
          <cell r="R162">
            <v>0.33519699918954121</v>
          </cell>
        </row>
        <row r="163">
          <cell r="H163">
            <v>0.46408470573496013</v>
          </cell>
          <cell r="J163">
            <v>0.16860239753358341</v>
          </cell>
          <cell r="L163">
            <v>0.33699588856541773</v>
          </cell>
          <cell r="N163">
            <v>0.18390452974364577</v>
          </cell>
          <cell r="P163">
            <v>0.5248642078926089</v>
          </cell>
          <cell r="R163">
            <v>0.20130535869836572</v>
          </cell>
        </row>
        <row r="164">
          <cell r="H164">
            <v>0.46612353275571061</v>
          </cell>
          <cell r="J164">
            <v>0.14094720659460269</v>
          </cell>
          <cell r="L164">
            <v>0.32746197418261702</v>
          </cell>
          <cell r="N164">
            <v>0.10322864654194688</v>
          </cell>
          <cell r="P164">
            <v>0.50637139143624155</v>
          </cell>
          <cell r="R164">
            <v>0.40220163355874461</v>
          </cell>
        </row>
        <row r="165">
          <cell r="H165">
            <v>0.51565086125953352</v>
          </cell>
          <cell r="J165">
            <v>0.36114892487473266</v>
          </cell>
          <cell r="L165">
            <v>0.32090893160797546</v>
          </cell>
          <cell r="N165">
            <v>4.7002559938256652E-2</v>
          </cell>
          <cell r="P165">
            <v>0.62042983112525563</v>
          </cell>
          <cell r="R165">
            <v>0.28382660307016588</v>
          </cell>
        </row>
        <row r="166">
          <cell r="H166">
            <v>0.46169596886234782</v>
          </cell>
          <cell r="J166">
            <v>0.18278225814401444</v>
          </cell>
          <cell r="L166">
            <v>0.32072310774916535</v>
          </cell>
          <cell r="N166">
            <v>0.17569236640506858</v>
          </cell>
          <cell r="P166">
            <v>0.29514251262718316</v>
          </cell>
          <cell r="R166">
            <v>0.14422484610377445</v>
          </cell>
        </row>
        <row r="167">
          <cell r="H167">
            <v>0.50318482517143337</v>
          </cell>
          <cell r="J167">
            <v>0.18276038763022201</v>
          </cell>
          <cell r="L167">
            <v>0.35631844525499351</v>
          </cell>
          <cell r="N167">
            <v>7.2124121673567854E-2</v>
          </cell>
          <cell r="P167">
            <v>0.51626700312815299</v>
          </cell>
          <cell r="R167">
            <v>0.24078218290370937</v>
          </cell>
        </row>
        <row r="168">
          <cell r="H168">
            <v>0.50413810106870904</v>
          </cell>
          <cell r="J168">
            <v>0.20653732661713037</v>
          </cell>
          <cell r="L168">
            <v>0.31770061468503152</v>
          </cell>
          <cell r="N168">
            <v>5.7079740450174152E-2</v>
          </cell>
          <cell r="P168">
            <v>0.29391938179082511</v>
          </cell>
          <cell r="R168">
            <v>0.25917050822178128</v>
          </cell>
        </row>
        <row r="169">
          <cell r="H169">
            <v>0.41113640130346701</v>
          </cell>
          <cell r="J169">
            <v>0.27414426807420722</v>
          </cell>
          <cell r="L169">
            <v>0.33093630174235389</v>
          </cell>
          <cell r="N169">
            <v>0.14231267081902399</v>
          </cell>
          <cell r="P169">
            <v>0.41159490752877914</v>
          </cell>
          <cell r="R169">
            <v>0.3023993495714728</v>
          </cell>
        </row>
        <row r="170">
          <cell r="H170">
            <v>0.5303912976205889</v>
          </cell>
          <cell r="J170">
            <v>0.46223969364010437</v>
          </cell>
          <cell r="L170">
            <v>0.34810329379913918</v>
          </cell>
          <cell r="N170">
            <v>0.10617515990154203</v>
          </cell>
          <cell r="P170">
            <v>0.43467540778282049</v>
          </cell>
          <cell r="R170">
            <v>0.18390360935820946</v>
          </cell>
        </row>
        <row r="171">
          <cell r="H171">
            <v>0.4806568529503451</v>
          </cell>
          <cell r="J171">
            <v>0.21014086470396245</v>
          </cell>
          <cell r="L171">
            <v>0.31894032697475178</v>
          </cell>
          <cell r="N171">
            <v>5.5187207488299542E-2</v>
          </cell>
          <cell r="P171">
            <v>0.29511805914488187</v>
          </cell>
          <cell r="R171">
            <v>0.36125809989925101</v>
          </cell>
        </row>
        <row r="172">
          <cell r="H172">
            <v>0.48343776159881907</v>
          </cell>
          <cell r="J172">
            <v>0.59965029218459454</v>
          </cell>
          <cell r="L172">
            <v>0.33093257479514798</v>
          </cell>
          <cell r="N172">
            <v>0.12832232501652305</v>
          </cell>
          <cell r="P172">
            <v>0.21157214718074108</v>
          </cell>
          <cell r="R172">
            <v>0.30821868717742457</v>
          </cell>
        </row>
        <row r="173">
          <cell r="H173">
            <v>0.52131362401589321</v>
          </cell>
          <cell r="J173">
            <v>0.45481044542341276</v>
          </cell>
          <cell r="L173">
            <v>0.36222881122280021</v>
          </cell>
          <cell r="N173">
            <v>0.1824698311729997</v>
          </cell>
          <cell r="P173">
            <v>0.24960286969864756</v>
          </cell>
          <cell r="R173">
            <v>0.26000765285705518</v>
          </cell>
        </row>
        <row r="174">
          <cell r="H174">
            <v>0.5290059950169701</v>
          </cell>
          <cell r="J174">
            <v>0.21871652997661523</v>
          </cell>
          <cell r="L174">
            <v>0.37387914231982117</v>
          </cell>
          <cell r="N174">
            <v>0.10059219775439576</v>
          </cell>
          <cell r="P174">
            <v>0.40444987566786905</v>
          </cell>
          <cell r="R174">
            <v>0.28876245057072863</v>
          </cell>
        </row>
        <row r="175">
          <cell r="H175">
            <v>0.61479919841558905</v>
          </cell>
          <cell r="J175">
            <v>0.236092078852295</v>
          </cell>
          <cell r="L175">
            <v>0.34286637177848883</v>
          </cell>
          <cell r="N175">
            <v>0.15737437189343603</v>
          </cell>
          <cell r="P175">
            <v>0.21163952517169005</v>
          </cell>
          <cell r="R175">
            <v>0.24627948156186297</v>
          </cell>
        </row>
        <row r="176">
          <cell r="H176">
            <v>0.40490326356776474</v>
          </cell>
          <cell r="J176">
            <v>0.15428612087745947</v>
          </cell>
          <cell r="L176">
            <v>0.37624871494256751</v>
          </cell>
          <cell r="N176">
            <v>0.25346678507495018</v>
          </cell>
          <cell r="P176">
            <v>0.44581392070166326</v>
          </cell>
          <cell r="R176">
            <v>0.269450242294002</v>
          </cell>
        </row>
        <row r="177">
          <cell r="H177">
            <v>0.59122875845436118</v>
          </cell>
          <cell r="J177">
            <v>0.31837559749572958</v>
          </cell>
          <cell r="L177">
            <v>0.31709861940495543</v>
          </cell>
          <cell r="N177">
            <v>0.1412180785933925</v>
          </cell>
          <cell r="P177">
            <v>0.37356759370486098</v>
          </cell>
          <cell r="R177">
            <v>0.34185508816458504</v>
          </cell>
        </row>
        <row r="178">
          <cell r="H178">
            <v>0.4920530941093787</v>
          </cell>
          <cell r="J178">
            <v>0.32504953834278527</v>
          </cell>
          <cell r="L178">
            <v>0.32765142342448539</v>
          </cell>
          <cell r="N178">
            <v>6.0471805071996926E-2</v>
          </cell>
          <cell r="P178">
            <v>0.36705540371736767</v>
          </cell>
          <cell r="R178">
            <v>0.21983737226220001</v>
          </cell>
        </row>
        <row r="179">
          <cell r="H179">
            <v>0.42040022519874576</v>
          </cell>
          <cell r="J179">
            <v>0.16914682304688594</v>
          </cell>
          <cell r="L179">
            <v>0.37737889031372818</v>
          </cell>
          <cell r="N179">
            <v>0.11821207008681353</v>
          </cell>
          <cell r="P179">
            <v>0.42877738923730319</v>
          </cell>
          <cell r="R179">
            <v>0.36624181911070836</v>
          </cell>
        </row>
        <row r="180">
          <cell r="H180">
            <v>0.51682976628180544</v>
          </cell>
          <cell r="J180">
            <v>0.27206584473043577</v>
          </cell>
          <cell r="L180">
            <v>0.34990827364144755</v>
          </cell>
          <cell r="N180">
            <v>0.19599384383551383</v>
          </cell>
          <cell r="P180">
            <v>0.55995988794887064</v>
          </cell>
          <cell r="R180">
            <v>0.24408085992617901</v>
          </cell>
        </row>
        <row r="181">
          <cell r="H181">
            <v>0.45924184619431574</v>
          </cell>
          <cell r="J181">
            <v>0.15949520509023019</v>
          </cell>
          <cell r="L181">
            <v>0.32406511604124755</v>
          </cell>
          <cell r="N181">
            <v>7.7626105044201768E-2</v>
          </cell>
          <cell r="P181">
            <v>0.3230030121782323</v>
          </cell>
          <cell r="R181">
            <v>0.28922107973352679</v>
          </cell>
        </row>
        <row r="182">
          <cell r="H182">
            <v>0.4730565362382107</v>
          </cell>
          <cell r="J182">
            <v>0.42892651762690936</v>
          </cell>
          <cell r="L182">
            <v>0.27580312790175987</v>
          </cell>
          <cell r="N182">
            <v>0.13215402460119416</v>
          </cell>
          <cell r="P182">
            <v>0.2897552695863892</v>
          </cell>
          <cell r="R182">
            <v>0.27341203703664568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9studio" refreshedDate="44520.673708564813" createdVersion="7" refreshedVersion="7" minRefreshableVersion="3" recordCount="29" xr:uid="{2DEEF27B-9401-44A7-9F29-33679765CBD1}">
  <cacheSource type="worksheet">
    <worksheetSource ref="AS2:BI31" sheet="graduatorie CT tipo A"/>
  </cacheSource>
  <cacheFields count="17">
    <cacheField name="NOME CT" numFmtId="0">
      <sharedItems count="29">
        <s v="ENNA"/>
        <s v="RAGUSA"/>
        <s v="CALTANISSETTA"/>
        <s v="AGRIGENTO"/>
        <s v="MESSINA"/>
        <s v="TRAPANI"/>
        <s v="CATANIA"/>
        <s v="SIRACUSA"/>
        <s v="PALERMO"/>
        <s v="TRANI"/>
        <s v="BARLETTA"/>
        <s v="BARI"/>
        <s v="FOGGIA"/>
        <s v="TARANTO"/>
        <s v="ANDRIA"/>
        <s v="BRINDISI"/>
        <s v="LECCE"/>
        <s v="BENEVENTO"/>
        <s v="AVELLINO"/>
        <s v="NAPOLI"/>
        <s v="CASERTA"/>
        <s v="SALERNO"/>
        <s v="REGGIO DI CALABRIA"/>
        <s v="CATANZARO"/>
        <s v="VIBO VALENTIA"/>
        <s v="COSENZA"/>
        <s v="CROTONE"/>
        <s v="POTENZA"/>
        <s v="MATERA"/>
      </sharedItems>
    </cacheField>
    <cacheField name="REGIONE" numFmtId="0">
      <sharedItems/>
    </cacheField>
    <cacheField name="POP" numFmtId="0">
      <sharedItems containsSemiMixedTypes="0" containsString="0" containsNumber="1" containsInteger="1" minValue="62178" maxValue="974074"/>
    </cacheField>
    <cacheField name="ABT" numFmtId="0">
      <sharedItems containsSemiMixedTypes="0" containsString="0" containsNumber="1" minValue="0.47307498333535758" maxValue="0.64610093082177511"/>
    </cacheField>
    <cacheField name="Q1aabt" numFmtId="0">
      <sharedItems containsSemiMixedTypes="0" containsString="0" containsNumber="1" minValue="0.52623669881962509" maxValue="0.52623669881962509"/>
    </cacheField>
    <cacheField name="INF" numFmtId="0">
      <sharedItems containsSemiMixedTypes="0" containsString="0" containsNumber="1" minValue="0.15991061748253693" maxValue="0.82005163511187606"/>
    </cacheField>
    <cacheField name="q1inf" numFmtId="0">
      <sharedItems containsSemiMixedTypes="0" containsString="0" containsNumber="1" minValue="0.344522164224845" maxValue="0.344522164224845"/>
    </cacheField>
    <cacheField name="EDU" numFmtId="0">
      <sharedItems containsSemiMixedTypes="0" containsString="0" containsNumber="1" minValue="0.28994821575877677" maxValue="0.56684097328945304"/>
    </cacheField>
    <cacheField name="q1edu" numFmtId="0">
      <sharedItems containsSemiMixedTypes="0" containsString="0" containsNumber="1" minValue="0.35384543848238698" maxValue="0.35384543848238698"/>
    </cacheField>
    <cacheField name="SAN" numFmtId="0">
      <sharedItems containsSemiMixedTypes="0" containsString="0" containsNumber="1" minValue="9.5068343107863523E-2" maxValue="0.57091950709401507"/>
    </cacheField>
    <cacheField name="q1san" numFmtId="0">
      <sharedItems containsSemiMixedTypes="0" containsString="0" containsNumber="1" minValue="0.13272155430916052" maxValue="0.13272155430916052"/>
    </cacheField>
    <cacheField name="IST" numFmtId="0">
      <sharedItems containsSemiMixedTypes="0" containsString="0" containsNumber="1" minValue="0.26269026909460474" maxValue="0.63249853114058607"/>
    </cacheField>
    <cacheField name="q1ist" numFmtId="0">
      <sharedItems containsSemiMixedTypes="0" containsString="0" containsNumber="1" minValue="0.42926554853004129" maxValue="0.42926554853004129"/>
    </cacheField>
    <cacheField name="SCL" numFmtId="0">
      <sharedItems containsSemiMixedTypes="0" containsString="0" containsNumber="1" minValue="0.24766806494868746" maxValue="0.59812571425168104"/>
    </cacheField>
    <cacheField name="q1scl" numFmtId="0">
      <sharedItems containsSemiMixedTypes="0" containsString="0" containsNumber="1" minValue="0.29695709788311997" maxValue="0.29695709788311997"/>
    </cacheField>
    <cacheField name="media" numFmtId="0">
      <sharedItems containsSemiMixedTypes="0" containsString="0" containsNumber="1" minValue="0.32856603541809531" maxValue="0.60214186261267"/>
    </cacheField>
    <cacheField name="q1media" numFmtId="0">
      <sharedItems containsSemiMixedTypes="0" containsString="0" containsNumber="1" minValue="0.36053382705854942" maxValue="0.36053382705854942" count="1">
        <n v="0.36053382705854942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9">
  <r>
    <x v="0"/>
    <s v="SICILIA"/>
    <n v="92518"/>
    <n v="0.47307498333535758"/>
    <n v="0.52623669881962509"/>
    <n v="0.3120519117400099"/>
    <n v="0.344522164224845"/>
    <n v="0.40028067722609645"/>
    <n v="0.35384543848238698"/>
    <n v="0.1189786611431565"/>
    <n v="0.13272155430916052"/>
    <n v="0.52879497666893704"/>
    <n v="0.42926554853004129"/>
    <n v="0.28570726886228559"/>
    <n v="0.29695709788311997"/>
    <n v="0.35314807982930718"/>
    <x v="0"/>
  </r>
  <r>
    <x v="1"/>
    <s v="SICILIA"/>
    <n v="84136"/>
    <n v="0.49147849578551861"/>
    <n v="0.52623669881962509"/>
    <n v="0.30278395906112959"/>
    <n v="0.344522164224845"/>
    <n v="0.33758126448885467"/>
    <n v="0.35384543848238698"/>
    <n v="0.16383262197464779"/>
    <n v="0.13272155430916052"/>
    <n v="0.42641445026785352"/>
    <n v="0.42926554853004129"/>
    <n v="0.40884352547230374"/>
    <n v="0.29695709788311997"/>
    <n v="0.35515571950838459"/>
    <x v="0"/>
  </r>
  <r>
    <x v="2"/>
    <s v="SICILIA"/>
    <n v="118556"/>
    <n v="0.50375749923861046"/>
    <n v="0.52623669881962509"/>
    <n v="0.36353411765492516"/>
    <n v="0.344522164224845"/>
    <n v="0.36759204967141507"/>
    <n v="0.35384543848238698"/>
    <n v="0.10024615104680468"/>
    <n v="0.13272155430916052"/>
    <n v="0.5512278691020126"/>
    <n v="0.42926554853004129"/>
    <n v="0.24843374796222328"/>
    <n v="0.29695709788311997"/>
    <n v="0.3557985724459985"/>
    <x v="0"/>
  </r>
  <r>
    <x v="3"/>
    <s v="SICILIA"/>
    <n v="176229"/>
    <n v="0.54418901368371919"/>
    <n v="0.52623669881962509"/>
    <n v="0.37481994535628432"/>
    <n v="0.344522164224845"/>
    <n v="0.40667517234224032"/>
    <n v="0.35384543848238698"/>
    <n v="9.5068343107863523E-2"/>
    <n v="0.13272155430916052"/>
    <n v="0.55964841727261794"/>
    <n v="0.42926554853004129"/>
    <n v="0.25799152954795163"/>
    <n v="0.29695709788311997"/>
    <n v="0.37306540355177953"/>
    <x v="0"/>
  </r>
  <r>
    <x v="4"/>
    <s v="SICILIA"/>
    <n v="242219"/>
    <n v="0.55291162052611897"/>
    <n v="0.52623669881962509"/>
    <n v="0.4918819541312483"/>
    <n v="0.344522164224845"/>
    <n v="0.38834013122122263"/>
    <n v="0.35384543848238698"/>
    <n v="0.24264920586550892"/>
    <n v="0.13272155430916052"/>
    <n v="0.59263602449136188"/>
    <n v="0.42926554853004129"/>
    <n v="0.30040519955744044"/>
    <n v="0.29695709788311997"/>
    <n v="0.42813735596548352"/>
    <x v="0"/>
  </r>
  <r>
    <x v="5"/>
    <s v="SICILIA"/>
    <n v="145768"/>
    <n v="0.56761671604995811"/>
    <n v="0.52623669881962509"/>
    <n v="0.43346764751219408"/>
    <n v="0.344522164224845"/>
    <n v="0.34853025793859072"/>
    <n v="0.35384543848238698"/>
    <n v="0.14954201770540457"/>
    <n v="0.13272155430916052"/>
    <n v="0.55933214465670189"/>
    <n v="0.42926554853004129"/>
    <n v="0.324056255274491"/>
    <n v="0.29695709788311997"/>
    <n v="0.3970908398562234"/>
    <x v="0"/>
  </r>
  <r>
    <x v="6"/>
    <s v="SICILIA"/>
    <n v="486855"/>
    <n v="0.58777822088002984"/>
    <n v="0.52623669881962509"/>
    <n v="0.64080846946249825"/>
    <n v="0.344522164224845"/>
    <n v="0.53293475503367471"/>
    <n v="0.35384543848238698"/>
    <n v="0.38471367663123429"/>
    <n v="0.13272155430916052"/>
    <n v="0.42957608520556639"/>
    <n v="0.42926554853004129"/>
    <n v="0.35692248167950019"/>
    <n v="0.29695709788311997"/>
    <n v="0.48878894814875062"/>
    <x v="0"/>
  </r>
  <r>
    <x v="7"/>
    <s v="SICILIA"/>
    <n v="160253"/>
    <n v="0.60728531962778898"/>
    <n v="0.52623669881962509"/>
    <n v="0.4643193383163573"/>
    <n v="0.344522164224845"/>
    <n v="0.35896226513448548"/>
    <n v="0.35384543848238698"/>
    <n v="0.14778957533846762"/>
    <n v="0.13272155430916052"/>
    <n v="0.43271929130529652"/>
    <n v="0.42926554853004129"/>
    <n v="0.3021903185051647"/>
    <n v="0.29695709788311997"/>
    <n v="0.38554435137126014"/>
    <x v="0"/>
  </r>
  <r>
    <x v="8"/>
    <s v="SICILIA"/>
    <n v="777611"/>
    <n v="0.61427247915498517"/>
    <n v="0.52623669881962509"/>
    <n v="0.45317494347683585"/>
    <n v="0.344522164224845"/>
    <n v="0.56684097328945304"/>
    <n v="0.35384543848238698"/>
    <n v="0.37157468387692894"/>
    <n v="0.13272155430916052"/>
    <n v="0.57160853226493125"/>
    <n v="0.42926554853004129"/>
    <n v="0.29894102375499282"/>
    <n v="0.29695709788311997"/>
    <n v="0.47940210596968785"/>
    <x v="0"/>
  </r>
  <r>
    <x v="9"/>
    <s v="PUGLIA"/>
    <n v="111738"/>
    <n v="0.51464463625761847"/>
    <n v="0.52623669881962509"/>
    <n v="0.39070023119209557"/>
    <n v="0.344522164224845"/>
    <n v="0.35384543848238698"/>
    <n v="0.35384543848238698"/>
    <n v="0.22211164909099723"/>
    <n v="0.13272155430916052"/>
    <n v="0.27085543644799498"/>
    <n v="0.42926554853004129"/>
    <n v="0.34523605978334576"/>
    <n v="0.29695709788311997"/>
    <n v="0.34956557520907316"/>
    <x v="0"/>
  </r>
  <r>
    <x v="10"/>
    <s v="PUGLIA"/>
    <n v="135844"/>
    <n v="0.53709661447824997"/>
    <n v="0.52623669881962509"/>
    <n v="0.4173035273029202"/>
    <n v="0.344522164224845"/>
    <n v="0.3661321563682074"/>
    <n v="0.35384543848238698"/>
    <n v="0.13354090332046162"/>
    <n v="0.13272155430916052"/>
    <n v="0.26269026909460474"/>
    <n v="0.42926554853004129"/>
    <n v="0.25463274194412794"/>
    <n v="0.29695709788311997"/>
    <n v="0.32856603541809531"/>
    <x v="0"/>
  </r>
  <r>
    <x v="11"/>
    <s v="PUGLIA"/>
    <n v="327361"/>
    <n v="0.56042196612405737"/>
    <n v="0.52623669881962509"/>
    <n v="0.76524207464929117"/>
    <n v="0.344522164224845"/>
    <n v="0.47030923069315445"/>
    <n v="0.35384543848238698"/>
    <n v="0.33175927617306178"/>
    <n v="0.13272155430916052"/>
    <n v="0.48481580358197079"/>
    <n v="0.42926554853004129"/>
    <n v="0.52087439437357475"/>
    <n v="0.29695709788311997"/>
    <n v="0.52223712426585178"/>
    <x v="0"/>
  </r>
  <r>
    <x v="12"/>
    <s v="PUGLIA"/>
    <n v="152770"/>
    <n v="0.57206973559763508"/>
    <n v="0.52623669881962509"/>
    <n v="0.4465850148450678"/>
    <n v="0.344522164224845"/>
    <n v="0.33004590318713661"/>
    <n v="0.35384543848238698"/>
    <n v="0.26485911908988491"/>
    <n v="0.13272155430916052"/>
    <n v="0.43908756926808462"/>
    <n v="0.42926554853004129"/>
    <n v="0.34676985529090371"/>
    <n v="0.29695709788311997"/>
    <n v="0.39990286621311871"/>
    <x v="0"/>
  </r>
  <r>
    <x v="13"/>
    <s v="PUGLIA"/>
    <n v="202016"/>
    <n v="0.58347355572286319"/>
    <n v="0.52623669881962509"/>
    <n v="0.45042858764911925"/>
    <n v="0.344522164224845"/>
    <n v="0.38847549747678939"/>
    <n v="0.35384543848238698"/>
    <n v="0.19380919234817984"/>
    <n v="0.13272155430916052"/>
    <n v="0.36376837885069574"/>
    <n v="0.42926554853004129"/>
    <n v="0.33682654689525982"/>
    <n v="0.29695709788311997"/>
    <n v="0.38613029315715125"/>
    <x v="0"/>
  </r>
  <r>
    <x v="14"/>
    <s v="PUGLIA"/>
    <n v="130977"/>
    <n v="0.59320311708547047"/>
    <n v="0.52623669881962509"/>
    <n v="0.329133921008327"/>
    <n v="0.344522164224845"/>
    <n v="0.37955514647424321"/>
    <n v="0.35384543848238698"/>
    <n v="0.16863140958010867"/>
    <n v="0.13272155430916052"/>
    <n v="0.44127082980792742"/>
    <n v="0.42926554853004129"/>
    <n v="0.24766806494868746"/>
    <n v="0.29695709788311997"/>
    <n v="0.35991041481746072"/>
    <x v="0"/>
  </r>
  <r>
    <x v="15"/>
    <s v="PUGLIA"/>
    <n v="108147"/>
    <n v="0.59901639995528233"/>
    <n v="0.52623669881962509"/>
    <n v="0.45733159496297077"/>
    <n v="0.344522164224845"/>
    <n v="0.36278051116452975"/>
    <n v="0.35384543848238698"/>
    <n v="0.17146100004208492"/>
    <n v="0.13272155430916052"/>
    <n v="0.46765155640769585"/>
    <n v="0.42926554853004129"/>
    <n v="0.31992295065400062"/>
    <n v="0.29695709788311997"/>
    <n v="0.39636066886442728"/>
    <x v="0"/>
  </r>
  <r>
    <x v="16"/>
    <s v="PUGLIA"/>
    <n v="154948"/>
    <n v="0.64610093082177511"/>
    <n v="0.52623669881962509"/>
    <n v="0.31795495213917857"/>
    <n v="0.344522164224845"/>
    <n v="0.41885504056876693"/>
    <n v="0.35384543848238698"/>
    <n v="0.16529173424857413"/>
    <n v="0.13272155430916052"/>
    <n v="0.51812183772764953"/>
    <n v="0.42926554853004129"/>
    <n v="0.44081383427970122"/>
    <n v="0.29695709788311997"/>
    <n v="0.41785638829760763"/>
    <x v="0"/>
  </r>
  <r>
    <x v="17"/>
    <s v="CAMPANIA"/>
    <n v="104097"/>
    <n v="0.49145490777711065"/>
    <n v="0.52623669881962509"/>
    <n v="0.344522164224845"/>
    <n v="0.344522164224845"/>
    <n v="0.41104528604833102"/>
    <n v="0.35384543848238698"/>
    <n v="0.13272155430916052"/>
    <n v="0.13272155430916052"/>
    <n v="0.47967120069487051"/>
    <n v="0.42926554853004129"/>
    <n v="0.33503017464777046"/>
    <n v="0.29695709788311997"/>
    <n v="0.36574088128368132"/>
    <x v="0"/>
  </r>
  <r>
    <x v="18"/>
    <s v="CAMPANIA"/>
    <n v="165680"/>
    <n v="0.52623669881962509"/>
    <n v="0.52623669881962509"/>
    <n v="0.40594179159844934"/>
    <n v="0.344522164224845"/>
    <n v="0.3489072065760479"/>
    <n v="0.35384543848238698"/>
    <n v="0.12700171939309207"/>
    <n v="0.13272155430916052"/>
    <n v="0.52266606351436729"/>
    <n v="0.42926554853004129"/>
    <n v="0.27766874921768664"/>
    <n v="0.29695709788311997"/>
    <n v="0.36807037151987809"/>
    <x v="0"/>
  </r>
  <r>
    <x v="19"/>
    <s v="CAMPANIA"/>
    <n v="974074"/>
    <n v="0.55018390148719198"/>
    <n v="0.52623669881962509"/>
    <n v="0.82005163511187606"/>
    <n v="0.344522164224845"/>
    <n v="0.55360834639347667"/>
    <n v="0.35384543848238698"/>
    <n v="0.57091950709401507"/>
    <n v="0.13272155430916052"/>
    <n v="0.51996207133777939"/>
    <n v="0.42926554853004129"/>
    <n v="0.59812571425168104"/>
    <n v="0.29695709788311997"/>
    <n v="0.60214186261267"/>
    <x v="0"/>
  </r>
  <r>
    <x v="20"/>
    <s v="CAMPANIA"/>
    <n v="114808"/>
    <n v="0.55042491864007659"/>
    <n v="0.52623669881962509"/>
    <n v="0.38657370949761799"/>
    <n v="0.344522164224845"/>
    <n v="0.36742737091742084"/>
    <n v="0.35384543848238698"/>
    <n v="0.19387326987757522"/>
    <n v="0.13272155430916052"/>
    <n v="0.38814757085401225"/>
    <n v="0.42926554853004129"/>
    <n v="0.34584178198917953"/>
    <n v="0.29695709788311997"/>
    <n v="0.37204810362931373"/>
    <x v="0"/>
  </r>
  <r>
    <x v="21"/>
    <s v="CAMPANIA"/>
    <n v="135261"/>
    <n v="0.58517771989781597"/>
    <n v="0.52623669881962509"/>
    <n v="0.59541440407947666"/>
    <n v="0.344522164224845"/>
    <n v="0.28994821575877677"/>
    <n v="0.35384543848238698"/>
    <n v="0.24481842478766522"/>
    <n v="0.13272155430916052"/>
    <n v="0.43522825205889532"/>
    <n v="0.42926554853004129"/>
    <n v="0.51136651916076514"/>
    <n v="0.29695709788311997"/>
    <n v="0.44365892262389922"/>
    <x v="0"/>
  </r>
  <r>
    <x v="22"/>
    <s v="CALABRIA"/>
    <n v="190884"/>
    <n v="0.49296032645222992"/>
    <n v="0.52623669881962509"/>
    <n v="0.50278958593894263"/>
    <n v="0.344522164224845"/>
    <n v="0.43562277561839885"/>
    <n v="0.35384543848238698"/>
    <n v="0.18439174900906422"/>
    <n v="0.13272155430916052"/>
    <n v="0.42709384850505261"/>
    <n v="0.42926554853004129"/>
    <n v="0.33340805726234279"/>
    <n v="0.29695709788311997"/>
    <n v="0.39604439046433848"/>
    <x v="0"/>
  </r>
  <r>
    <x v="23"/>
    <s v="CALABRIA"/>
    <n v="109446"/>
    <n v="0.51435725228645057"/>
    <n v="0.52623669881962509"/>
    <n v="0.39578011109826516"/>
    <n v="0.344522164224845"/>
    <n v="0.43637434830911509"/>
    <n v="0.35384543848238698"/>
    <n v="0.2241484427882984"/>
    <n v="0.13272155430916052"/>
    <n v="0.58846935437367265"/>
    <n v="0.42926554853004129"/>
    <n v="0.32553228072115176"/>
    <n v="0.29695709788311997"/>
    <n v="0.41411029826282558"/>
    <x v="0"/>
  </r>
  <r>
    <x v="24"/>
    <s v="CALABRIA"/>
    <n v="84985"/>
    <n v="0.56030944636308166"/>
    <n v="0.52623669881962509"/>
    <n v="0.38095372852439885"/>
    <n v="0.344522164224845"/>
    <n v="0.38389443916848198"/>
    <n v="0.35384543848238698"/>
    <n v="0.12482446159611713"/>
    <n v="0.13272155430916052"/>
    <n v="0.43030851179345808"/>
    <n v="0.42926554853004129"/>
    <n v="0.28291237490575893"/>
    <n v="0.29695709788311997"/>
    <n v="0.36053382705854942"/>
    <x v="0"/>
  </r>
  <r>
    <x v="25"/>
    <s v="CALABRIA"/>
    <n v="104463"/>
    <n v="0.56903428312623106"/>
    <n v="0.52623669881962509"/>
    <n v="0.3764715920835201"/>
    <n v="0.344522164224845"/>
    <n v="0.37656985332945675"/>
    <n v="0.35384543848238698"/>
    <n v="0.23010376297398724"/>
    <n v="0.13272155430916052"/>
    <n v="0.46661622472721864"/>
    <n v="0.42926554853004129"/>
    <n v="0.31796277192807409"/>
    <n v="0.29695709788311997"/>
    <n v="0.38945974802808131"/>
    <x v="0"/>
  </r>
  <r>
    <x v="26"/>
    <s v="CALABRIA"/>
    <n v="62178"/>
    <n v="0.57452234387703105"/>
    <n v="0.52623669881962509"/>
    <n v="0.31864956504113567"/>
    <n v="0.344522164224845"/>
    <n v="0.32942614276035692"/>
    <n v="0.35384543848238698"/>
    <n v="0.30437233302729239"/>
    <n v="0.13272155430916052"/>
    <n v="0.39599423814258505"/>
    <n v="0.42926554853004129"/>
    <n v="0.29695709788311997"/>
    <n v="0.29695709788311997"/>
    <n v="0.36998695345525351"/>
    <x v="0"/>
  </r>
  <r>
    <x v="27"/>
    <s v="BASILICATA"/>
    <n v="131147"/>
    <n v="0.53479337077366462"/>
    <n v="0.52623669881962509"/>
    <n v="0.30335127772284448"/>
    <n v="0.344522164224845"/>
    <n v="0.43734747638444244"/>
    <n v="0.35384543848238698"/>
    <n v="9.5810734067540732E-2"/>
    <n v="0.13272155430916052"/>
    <n v="0.63249853114058607"/>
    <n v="0.42926554853004129"/>
    <n v="0.40742216215448929"/>
    <n v="0.29695709788311997"/>
    <n v="0.40187059204059467"/>
    <x v="0"/>
  </r>
  <r>
    <x v="28"/>
    <s v="BASILICATA"/>
    <n v="77546"/>
    <n v="0.54915882782386372"/>
    <n v="0.52623669881962509"/>
    <n v="0.15991061748253693"/>
    <n v="0.344522164224845"/>
    <n v="0.34573821023801199"/>
    <n v="0.35384543848238698"/>
    <n v="0.12346749567878391"/>
    <n v="0.13272155430916052"/>
    <n v="0.42926554853004129"/>
    <n v="0.42926554853004129"/>
    <n v="0.39411974119309656"/>
    <n v="0.29695709788311997"/>
    <n v="0.3336100734910557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DC41547-6A79-4F0E-93C0-06F6294A3695}" name="Tabella pivot22" cacheId="0" applyNumberFormats="0" applyBorderFormats="0" applyFontFormats="0" applyPatternFormats="0" applyAlignmentFormats="0" applyWidthHeightFormats="1" dataCaption="Valori" updatedVersion="7" minRefreshableVersion="3" useAutoFormatting="1" itemPrintTitles="1" createdVersion="7" indent="0" outline="1" outlineData="1" multipleFieldFilters="0" chartFormat="1">
  <location ref="BB34:BD64" firstHeaderRow="0" firstDataRow="1" firstDataCol="1"/>
  <pivotFields count="17">
    <pivotField axis="axisRow" showAll="0" sortType="descending">
      <items count="30">
        <item x="3"/>
        <item x="14"/>
        <item x="18"/>
        <item x="11"/>
        <item x="10"/>
        <item x="17"/>
        <item x="15"/>
        <item x="2"/>
        <item x="20"/>
        <item x="6"/>
        <item x="23"/>
        <item x="25"/>
        <item x="26"/>
        <item x="0"/>
        <item x="12"/>
        <item x="16"/>
        <item x="28"/>
        <item x="4"/>
        <item x="19"/>
        <item x="8"/>
        <item x="27"/>
        <item x="1"/>
        <item x="22"/>
        <item x="21"/>
        <item x="7"/>
        <item x="13"/>
        <item x="9"/>
        <item x="5"/>
        <item x="24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>
      <items count="2">
        <item x="0"/>
        <item t="default"/>
      </items>
    </pivotField>
  </pivotFields>
  <rowFields count="1">
    <field x="0"/>
  </rowFields>
  <rowItems count="30">
    <i>
      <x v="18"/>
    </i>
    <i>
      <x v="3"/>
    </i>
    <i>
      <x v="9"/>
    </i>
    <i>
      <x v="19"/>
    </i>
    <i>
      <x v="23"/>
    </i>
    <i>
      <x v="17"/>
    </i>
    <i>
      <x v="15"/>
    </i>
    <i>
      <x v="10"/>
    </i>
    <i>
      <x v="20"/>
    </i>
    <i>
      <x v="14"/>
    </i>
    <i>
      <x v="27"/>
    </i>
    <i>
      <x v="6"/>
    </i>
    <i>
      <x v="22"/>
    </i>
    <i>
      <x v="11"/>
    </i>
    <i>
      <x v="25"/>
    </i>
    <i>
      <x v="24"/>
    </i>
    <i>
      <x/>
    </i>
    <i>
      <x v="8"/>
    </i>
    <i>
      <x v="12"/>
    </i>
    <i>
      <x v="2"/>
    </i>
    <i>
      <x v="5"/>
    </i>
    <i>
      <x v="28"/>
    </i>
    <i>
      <x v="1"/>
    </i>
    <i>
      <x v="7"/>
    </i>
    <i>
      <x v="21"/>
    </i>
    <i>
      <x v="13"/>
    </i>
    <i>
      <x v="26"/>
    </i>
    <i>
      <x v="16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media dimensioni" fld="15" baseField="0" baseItem="0"/>
    <dataField name="1° quartile" fld="16" baseField="0" baseItem="0"/>
  </dataFields>
  <formats count="12">
    <format dxfId="11">
      <pivotArea type="all" dataOnly="0" outline="0" fieldPosition="0"/>
    </format>
    <format dxfId="10">
      <pivotArea outline="0" collapsedLevelsAreSubtotals="1" fieldPosition="0"/>
    </format>
    <format dxfId="9">
      <pivotArea field="0" type="button" dataOnly="0" labelOnly="1" outline="0" axis="axisRow" fieldPosition="0"/>
    </format>
    <format dxfId="8">
      <pivotArea dataOnly="0" labelOnly="1" fieldPosition="0">
        <references count="1">
          <reference field="0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0" type="button" dataOnly="0" labelOnly="1" outline="0" axis="axisRow" fieldPosition="0"/>
    </format>
    <format dxfId="2">
      <pivotArea dataOnly="0" labelOnly="1" fieldPosition="0">
        <references count="1">
          <reference field="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chartFormats count="2">
    <chartFormat chart="0" format="1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15" series="1">
      <pivotArea type="data" outline="0" fieldPosition="0">
        <references count="1">
          <reference field="4294967294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tint val="100000"/>
              <a:shade val="100000"/>
              <a:satMod val="130000"/>
            </a:schemeClr>
          </a:gs>
          <a:gs pos="100000">
            <a:schemeClr val="phClr">
              <a:tint val="50000"/>
              <a:shade val="100000"/>
              <a:satMod val="350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ivotTable" Target="../pivotTables/pivotTable1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C08DA-AFAC-4656-A60B-0BCF1A938E00}">
  <dimension ref="A1:W213"/>
  <sheetViews>
    <sheetView tabSelected="1" topLeftCell="B1" zoomScale="80" zoomScaleNormal="80" workbookViewId="0">
      <selection activeCell="E43" sqref="E43"/>
    </sheetView>
  </sheetViews>
  <sheetFormatPr defaultRowHeight="13.8" x14ac:dyDescent="0.3"/>
  <cols>
    <col min="5" max="5" width="8.88671875" customWidth="1"/>
    <col min="14" max="16" width="9" bestFit="1" customWidth="1"/>
    <col min="17" max="18" width="10.21875" bestFit="1" customWidth="1"/>
    <col min="19" max="20" width="9" bestFit="1" customWidth="1"/>
    <col min="21" max="21" width="10.109375" bestFit="1" customWidth="1"/>
    <col min="22" max="22" width="11.88671875" bestFit="1" customWidth="1"/>
  </cols>
  <sheetData>
    <row r="1" spans="1:23" ht="26.4" x14ac:dyDescent="0.3">
      <c r="B1" t="s">
        <v>194</v>
      </c>
      <c r="C1" t="s">
        <v>195</v>
      </c>
      <c r="E1" t="s">
        <v>193</v>
      </c>
      <c r="F1" t="s">
        <v>0</v>
      </c>
      <c r="G1" t="s">
        <v>1</v>
      </c>
      <c r="H1" t="s">
        <v>2</v>
      </c>
      <c r="I1" t="s">
        <v>192</v>
      </c>
      <c r="J1" t="s">
        <v>264</v>
      </c>
      <c r="K1" t="s">
        <v>265</v>
      </c>
      <c r="M1" s="6" t="s">
        <v>266</v>
      </c>
      <c r="N1" s="7" t="s">
        <v>268</v>
      </c>
      <c r="O1" s="8" t="s">
        <v>267</v>
      </c>
      <c r="P1" s="7" t="s">
        <v>276</v>
      </c>
      <c r="Q1" s="7" t="s">
        <v>269</v>
      </c>
      <c r="R1" s="7" t="s">
        <v>278</v>
      </c>
      <c r="S1" s="8" t="s">
        <v>270</v>
      </c>
      <c r="T1" s="7" t="s">
        <v>277</v>
      </c>
      <c r="U1" s="7" t="s">
        <v>269</v>
      </c>
      <c r="V1" s="7" t="s">
        <v>279</v>
      </c>
      <c r="W1" s="11"/>
    </row>
    <row r="2" spans="1:23" x14ac:dyDescent="0.3">
      <c r="A2" t="s">
        <v>60</v>
      </c>
      <c r="B2">
        <v>2</v>
      </c>
      <c r="C2">
        <v>12</v>
      </c>
      <c r="E2">
        <v>76063</v>
      </c>
      <c r="F2" t="s">
        <v>196</v>
      </c>
      <c r="G2" t="s">
        <v>60</v>
      </c>
      <c r="H2">
        <v>131147</v>
      </c>
      <c r="I2" t="s">
        <v>197</v>
      </c>
      <c r="J2" s="5">
        <v>23</v>
      </c>
      <c r="K2" s="5">
        <v>1736.74</v>
      </c>
      <c r="M2" s="9" t="s">
        <v>271</v>
      </c>
      <c r="N2" s="9">
        <f>SUMIF(G:G,M2,H:H)</f>
        <v>573694</v>
      </c>
      <c r="O2" s="9">
        <v>2</v>
      </c>
      <c r="P2" s="9">
        <f>SUMIFS($H:$H,$G:$G,$M2,$I:$I,"A")</f>
        <v>208693</v>
      </c>
      <c r="Q2" s="10">
        <f>P2/$N2</f>
        <v>0.36377058152952618</v>
      </c>
      <c r="R2" s="15">
        <f>AVERAGEIFS($J:$J,$G:$G,$M2,$I:$I,"A")</f>
        <v>13.5</v>
      </c>
      <c r="S2" s="9">
        <v>12</v>
      </c>
      <c r="T2" s="9">
        <f>SUMIFS($H:$H,$G:$G,$M2,$I:$I,"b")</f>
        <v>365001</v>
      </c>
      <c r="U2" s="10">
        <f>T2/$N2</f>
        <v>0.63622941847047376</v>
      </c>
      <c r="V2" s="15">
        <f>AVERAGEIFS($J:$J,$G:$G,$M2,$I:$I,"b")</f>
        <v>8.6666666666666661</v>
      </c>
      <c r="W2" s="11"/>
    </row>
    <row r="3" spans="1:23" x14ac:dyDescent="0.3">
      <c r="A3" t="s">
        <v>14</v>
      </c>
      <c r="B3">
        <v>8</v>
      </c>
      <c r="C3">
        <v>33</v>
      </c>
      <c r="E3">
        <v>77014</v>
      </c>
      <c r="F3" t="s">
        <v>198</v>
      </c>
      <c r="G3" t="s">
        <v>60</v>
      </c>
      <c r="H3">
        <v>77546</v>
      </c>
      <c r="I3" t="s">
        <v>197</v>
      </c>
      <c r="J3" s="5">
        <v>4</v>
      </c>
      <c r="K3" s="5">
        <v>939.94</v>
      </c>
      <c r="M3" s="9" t="s">
        <v>272</v>
      </c>
      <c r="N3" s="9">
        <f>SUMIF(G:G,M3,H:H)</f>
        <v>1970521</v>
      </c>
      <c r="O3" s="9">
        <v>5</v>
      </c>
      <c r="P3" s="9">
        <f t="shared" ref="P3:P6" si="0">SUMIFS(H:H,G:G,M3,I:I,"A")</f>
        <v>551956</v>
      </c>
      <c r="Q3" s="10">
        <f t="shared" ref="Q3:Q7" si="1">P3/N3</f>
        <v>0.28010663169791139</v>
      </c>
      <c r="R3" s="15">
        <f t="shared" ref="R3:R6" si="2">AVERAGEIFS(J:J,G:G,M3,I:I,"A")</f>
        <v>7.4</v>
      </c>
      <c r="S3" s="9">
        <v>43</v>
      </c>
      <c r="T3" s="9">
        <f t="shared" ref="T3:T6" si="3">SUMIFS($H:$H,$G:$G,$M3,$I:$I,"b")</f>
        <v>1418565</v>
      </c>
      <c r="U3" s="10">
        <f t="shared" ref="U3:U7" si="4">T3/$N3</f>
        <v>0.71989336830208861</v>
      </c>
      <c r="V3" s="15">
        <f t="shared" ref="V3:V6" si="5">AVERAGEIFS($J:$J,$G:$G,$M3,$I:$I,"b")</f>
        <v>8.6511627906976738</v>
      </c>
      <c r="W3" s="11"/>
    </row>
    <row r="4" spans="1:23" x14ac:dyDescent="0.3">
      <c r="A4" t="s">
        <v>5</v>
      </c>
      <c r="B4">
        <v>9</v>
      </c>
      <c r="C4">
        <v>38</v>
      </c>
      <c r="E4">
        <v>76042</v>
      </c>
      <c r="F4" t="s">
        <v>77</v>
      </c>
      <c r="G4" t="s">
        <v>60</v>
      </c>
      <c r="H4">
        <v>47068</v>
      </c>
      <c r="I4" t="s">
        <v>6</v>
      </c>
      <c r="J4" s="5">
        <v>13</v>
      </c>
      <c r="K4" s="5">
        <v>883.68</v>
      </c>
      <c r="M4" s="9" t="s">
        <v>273</v>
      </c>
      <c r="N4" s="9">
        <f>SUMIF(G:G,M4,H:H)</f>
        <v>5850850</v>
      </c>
      <c r="O4" s="9">
        <v>5</v>
      </c>
      <c r="P4" s="9">
        <f t="shared" si="0"/>
        <v>1493920</v>
      </c>
      <c r="Q4" s="10">
        <f t="shared" si="1"/>
        <v>0.25533384038216672</v>
      </c>
      <c r="R4" s="15">
        <f t="shared" si="2"/>
        <v>11.8</v>
      </c>
      <c r="S4" s="9">
        <v>55</v>
      </c>
      <c r="T4" s="9">
        <f t="shared" si="3"/>
        <v>4356930</v>
      </c>
      <c r="U4" s="10">
        <f t="shared" si="4"/>
        <v>0.74466615961783333</v>
      </c>
      <c r="V4" s="15">
        <f t="shared" si="5"/>
        <v>8.9272727272727277</v>
      </c>
      <c r="W4" s="11"/>
    </row>
    <row r="5" spans="1:23" x14ac:dyDescent="0.3">
      <c r="A5" t="s">
        <v>8</v>
      </c>
      <c r="B5">
        <v>5</v>
      </c>
      <c r="C5">
        <v>43</v>
      </c>
      <c r="E5">
        <v>76046</v>
      </c>
      <c r="F5" t="s">
        <v>89</v>
      </c>
      <c r="G5" t="s">
        <v>60</v>
      </c>
      <c r="H5">
        <v>35007</v>
      </c>
      <c r="I5" t="s">
        <v>6</v>
      </c>
      <c r="J5" s="5">
        <v>13</v>
      </c>
      <c r="K5" s="5">
        <v>769.96</v>
      </c>
      <c r="M5" s="9" t="s">
        <v>274</v>
      </c>
      <c r="N5" s="9">
        <f>SUMIF(G:G,M5,H:H)</f>
        <v>4090105</v>
      </c>
      <c r="O5" s="9">
        <v>8</v>
      </c>
      <c r="P5" s="9">
        <f t="shared" si="0"/>
        <v>1323801</v>
      </c>
      <c r="Q5" s="10">
        <f t="shared" si="1"/>
        <v>0.32365941705653034</v>
      </c>
      <c r="R5" s="15">
        <f t="shared" si="2"/>
        <v>2.75</v>
      </c>
      <c r="S5" s="9">
        <v>33</v>
      </c>
      <c r="T5" s="9">
        <f t="shared" si="3"/>
        <v>2766304</v>
      </c>
      <c r="U5" s="10">
        <f t="shared" si="4"/>
        <v>0.67634058294346966</v>
      </c>
      <c r="V5" s="15">
        <f t="shared" si="5"/>
        <v>7.1515151515151514</v>
      </c>
      <c r="W5" s="11"/>
    </row>
    <row r="6" spans="1:23" x14ac:dyDescent="0.3">
      <c r="A6" t="s">
        <v>11</v>
      </c>
      <c r="B6">
        <v>5</v>
      </c>
      <c r="C6">
        <v>55</v>
      </c>
      <c r="E6">
        <v>76048</v>
      </c>
      <c r="F6" t="s">
        <v>93</v>
      </c>
      <c r="G6" t="s">
        <v>60</v>
      </c>
      <c r="H6">
        <v>61863</v>
      </c>
      <c r="I6" t="s">
        <v>6</v>
      </c>
      <c r="J6" s="5">
        <v>11</v>
      </c>
      <c r="K6" s="5">
        <v>1002.77</v>
      </c>
      <c r="M6" s="9" t="s">
        <v>275</v>
      </c>
      <c r="N6" s="9">
        <f>SUMIF(G:G,M6,H:H)</f>
        <v>5074261</v>
      </c>
      <c r="O6" s="9">
        <v>9</v>
      </c>
      <c r="P6" s="9">
        <f t="shared" si="0"/>
        <v>2284145</v>
      </c>
      <c r="Q6" s="10">
        <f t="shared" si="1"/>
        <v>0.45014338048437003</v>
      </c>
      <c r="R6" s="15">
        <f t="shared" si="2"/>
        <v>7.333333333333333</v>
      </c>
      <c r="S6" s="9">
        <v>38</v>
      </c>
      <c r="T6" s="9">
        <f t="shared" si="3"/>
        <v>2790116</v>
      </c>
      <c r="U6" s="10">
        <f t="shared" si="4"/>
        <v>0.54985661951562992</v>
      </c>
      <c r="V6" s="15">
        <f t="shared" si="5"/>
        <v>8.526315789473685</v>
      </c>
      <c r="W6" s="11"/>
    </row>
    <row r="7" spans="1:23" x14ac:dyDescent="0.3">
      <c r="A7" t="s">
        <v>191</v>
      </c>
      <c r="B7">
        <v>29</v>
      </c>
      <c r="C7">
        <v>181</v>
      </c>
      <c r="E7">
        <v>76066</v>
      </c>
      <c r="F7" t="s">
        <v>136</v>
      </c>
      <c r="G7" t="s">
        <v>60</v>
      </c>
      <c r="H7">
        <v>30698</v>
      </c>
      <c r="I7" t="s">
        <v>6</v>
      </c>
      <c r="J7" s="5">
        <v>9</v>
      </c>
      <c r="K7" s="5">
        <v>499.09</v>
      </c>
      <c r="M7" s="12" t="s">
        <v>242</v>
      </c>
      <c r="N7" s="12">
        <f>SUM(N2:N6)</f>
        <v>17559431</v>
      </c>
      <c r="O7" s="12">
        <v>29</v>
      </c>
      <c r="P7" s="12">
        <f>SUM(P2:P6)</f>
        <v>5862515</v>
      </c>
      <c r="Q7" s="13">
        <f t="shared" si="1"/>
        <v>0.3338670256456488</v>
      </c>
      <c r="R7" s="16">
        <f>AVERAGE(R2:R6)</f>
        <v>8.5566666666666684</v>
      </c>
      <c r="S7" s="12">
        <v>181</v>
      </c>
      <c r="T7" s="12">
        <f>SUM(T2:T6)</f>
        <v>11696916</v>
      </c>
      <c r="U7" s="10">
        <f t="shared" si="4"/>
        <v>0.66613297435435126</v>
      </c>
      <c r="V7" s="16">
        <f>AVERAGE(V2:V6)</f>
        <v>8.3845866251251806</v>
      </c>
      <c r="W7" s="11"/>
    </row>
    <row r="8" spans="1:23" x14ac:dyDescent="0.3">
      <c r="E8">
        <v>76080</v>
      </c>
      <c r="F8" t="s">
        <v>156</v>
      </c>
      <c r="G8" t="s">
        <v>60</v>
      </c>
      <c r="H8">
        <v>15349</v>
      </c>
      <c r="I8" t="s">
        <v>6</v>
      </c>
      <c r="J8" s="5">
        <v>9</v>
      </c>
      <c r="K8" s="5">
        <v>525.95000000000005</v>
      </c>
      <c r="M8" s="11"/>
      <c r="N8" s="11"/>
      <c r="O8" s="11"/>
      <c r="P8" s="11"/>
      <c r="Q8" s="11"/>
      <c r="R8" s="11"/>
      <c r="S8" s="11"/>
      <c r="T8" s="14"/>
      <c r="U8" s="11"/>
      <c r="V8" s="11"/>
      <c r="W8" s="11"/>
    </row>
    <row r="9" spans="1:23" x14ac:dyDescent="0.3">
      <c r="E9">
        <v>76085</v>
      </c>
      <c r="F9" t="s">
        <v>163</v>
      </c>
      <c r="G9" t="s">
        <v>60</v>
      </c>
      <c r="H9">
        <v>20888</v>
      </c>
      <c r="I9" t="s">
        <v>6</v>
      </c>
      <c r="J9" s="5">
        <v>13</v>
      </c>
      <c r="K9" s="5">
        <v>640.66999999999996</v>
      </c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</row>
    <row r="10" spans="1:23" x14ac:dyDescent="0.3">
      <c r="E10">
        <v>76089</v>
      </c>
      <c r="F10" t="s">
        <v>179</v>
      </c>
      <c r="G10" t="s">
        <v>60</v>
      </c>
      <c r="H10">
        <v>31077</v>
      </c>
      <c r="I10" t="s">
        <v>6</v>
      </c>
      <c r="J10" s="5">
        <v>9</v>
      </c>
      <c r="K10" s="5">
        <v>485.49</v>
      </c>
      <c r="M10" s="17"/>
      <c r="N10" s="17"/>
      <c r="O10" s="17"/>
      <c r="P10" s="17"/>
      <c r="Q10" s="17"/>
      <c r="R10" s="17"/>
      <c r="S10" s="17"/>
      <c r="T10" s="17"/>
      <c r="U10" s="17"/>
      <c r="V10" s="17"/>
    </row>
    <row r="11" spans="1:23" x14ac:dyDescent="0.3">
      <c r="E11">
        <v>77008</v>
      </c>
      <c r="F11" t="s">
        <v>59</v>
      </c>
      <c r="G11" t="s">
        <v>60</v>
      </c>
      <c r="H11">
        <v>18337</v>
      </c>
      <c r="I11" t="s">
        <v>6</v>
      </c>
      <c r="J11" s="5">
        <v>4</v>
      </c>
      <c r="K11" s="5">
        <v>509.43</v>
      </c>
      <c r="M11" s="17"/>
      <c r="N11" s="17"/>
      <c r="O11" s="17"/>
      <c r="P11" s="10"/>
      <c r="Q11" s="15"/>
      <c r="R11" s="17"/>
      <c r="S11" s="17"/>
      <c r="T11" s="10"/>
      <c r="U11" s="15"/>
      <c r="V11" s="17"/>
    </row>
    <row r="12" spans="1:23" x14ac:dyDescent="0.3">
      <c r="E12">
        <v>77011</v>
      </c>
      <c r="F12" t="s">
        <v>71</v>
      </c>
      <c r="G12" t="s">
        <v>60</v>
      </c>
      <c r="H12">
        <v>12427</v>
      </c>
      <c r="I12" t="s">
        <v>6</v>
      </c>
      <c r="J12" s="5">
        <v>4</v>
      </c>
      <c r="K12" s="5">
        <v>305.55</v>
      </c>
      <c r="M12" s="18"/>
      <c r="N12" s="18"/>
      <c r="O12" s="18"/>
      <c r="P12" s="10"/>
      <c r="Q12" s="15"/>
      <c r="R12" s="18"/>
      <c r="S12" s="18"/>
      <c r="T12" s="10"/>
      <c r="U12" s="15"/>
      <c r="V12" s="18"/>
    </row>
    <row r="13" spans="1:23" x14ac:dyDescent="0.3">
      <c r="E13">
        <v>77020</v>
      </c>
      <c r="F13" t="s">
        <v>123</v>
      </c>
      <c r="G13" t="s">
        <v>60</v>
      </c>
      <c r="H13">
        <v>30966</v>
      </c>
      <c r="I13" t="s">
        <v>6</v>
      </c>
      <c r="J13" s="5">
        <v>3</v>
      </c>
      <c r="K13" s="5">
        <v>432.75</v>
      </c>
      <c r="M13" s="18"/>
      <c r="N13" s="18"/>
      <c r="O13" s="18"/>
      <c r="P13" s="10"/>
      <c r="Q13" s="15"/>
      <c r="R13" s="18"/>
      <c r="S13" s="18"/>
      <c r="T13" s="10"/>
      <c r="U13" s="15"/>
      <c r="V13" s="18"/>
    </row>
    <row r="14" spans="1:23" x14ac:dyDescent="0.3">
      <c r="E14">
        <v>77021</v>
      </c>
      <c r="F14" t="s">
        <v>125</v>
      </c>
      <c r="G14" t="s">
        <v>60</v>
      </c>
      <c r="H14">
        <v>50730</v>
      </c>
      <c r="I14" t="s">
        <v>6</v>
      </c>
      <c r="J14" s="5">
        <v>9</v>
      </c>
      <c r="K14" s="5">
        <v>696.78</v>
      </c>
      <c r="M14" s="18"/>
      <c r="N14" s="18"/>
      <c r="O14" s="18"/>
      <c r="P14" s="10"/>
      <c r="Q14" s="15"/>
      <c r="R14" s="18"/>
      <c r="S14" s="18"/>
      <c r="T14" s="10"/>
      <c r="U14" s="15"/>
      <c r="V14" s="18"/>
    </row>
    <row r="15" spans="1:23" x14ac:dyDescent="0.3">
      <c r="E15">
        <v>77027</v>
      </c>
      <c r="F15" t="s">
        <v>172</v>
      </c>
      <c r="G15" t="s">
        <v>60</v>
      </c>
      <c r="H15">
        <v>10591</v>
      </c>
      <c r="I15" t="s">
        <v>6</v>
      </c>
      <c r="J15" s="5">
        <v>7</v>
      </c>
      <c r="K15" s="5">
        <v>563.17999999999995</v>
      </c>
      <c r="M15" s="18"/>
      <c r="N15" s="18"/>
      <c r="O15" s="18"/>
      <c r="P15" s="10"/>
      <c r="Q15" s="15"/>
      <c r="R15" s="18"/>
      <c r="S15" s="18"/>
      <c r="T15" s="10"/>
      <c r="U15" s="15"/>
      <c r="V15" s="18"/>
    </row>
    <row r="16" spans="1:23" x14ac:dyDescent="0.3">
      <c r="E16">
        <v>78045</v>
      </c>
      <c r="F16" t="s">
        <v>199</v>
      </c>
      <c r="G16" t="s">
        <v>8</v>
      </c>
      <c r="H16">
        <v>104463</v>
      </c>
      <c r="I16" t="s">
        <v>197</v>
      </c>
      <c r="J16" s="5">
        <v>9</v>
      </c>
      <c r="K16" s="5">
        <v>180.07</v>
      </c>
      <c r="M16" s="18"/>
      <c r="N16" s="18"/>
      <c r="O16" s="18"/>
      <c r="P16" s="10"/>
      <c r="Q16" s="15"/>
      <c r="R16" s="18"/>
      <c r="S16" s="18"/>
      <c r="T16" s="10"/>
      <c r="U16" s="15"/>
      <c r="V16" s="18"/>
    </row>
    <row r="17" spans="5:11" x14ac:dyDescent="0.3">
      <c r="E17">
        <v>79023</v>
      </c>
      <c r="F17" t="s">
        <v>200</v>
      </c>
      <c r="G17" t="s">
        <v>8</v>
      </c>
      <c r="H17">
        <v>109446</v>
      </c>
      <c r="I17" t="s">
        <v>197</v>
      </c>
      <c r="J17" s="5">
        <v>9</v>
      </c>
      <c r="K17" s="5">
        <v>290</v>
      </c>
    </row>
    <row r="18" spans="5:11" x14ac:dyDescent="0.3">
      <c r="E18">
        <v>80063</v>
      </c>
      <c r="F18" t="s">
        <v>201</v>
      </c>
      <c r="G18" t="s">
        <v>8</v>
      </c>
      <c r="H18">
        <v>190884</v>
      </c>
      <c r="I18" t="s">
        <v>197</v>
      </c>
      <c r="J18" s="5">
        <v>3</v>
      </c>
      <c r="K18" s="5">
        <v>320.27999999999997</v>
      </c>
    </row>
    <row r="19" spans="5:11" x14ac:dyDescent="0.3">
      <c r="E19">
        <v>101010</v>
      </c>
      <c r="F19" t="s">
        <v>202</v>
      </c>
      <c r="G19" t="s">
        <v>8</v>
      </c>
      <c r="H19">
        <v>62178</v>
      </c>
      <c r="I19" t="s">
        <v>197</v>
      </c>
      <c r="J19" s="5">
        <v>1</v>
      </c>
      <c r="K19" s="5">
        <v>179.96</v>
      </c>
    </row>
    <row r="20" spans="5:11" x14ac:dyDescent="0.3">
      <c r="E20">
        <v>102047</v>
      </c>
      <c r="F20" t="s">
        <v>203</v>
      </c>
      <c r="G20" t="s">
        <v>8</v>
      </c>
      <c r="H20">
        <v>84985</v>
      </c>
      <c r="I20" t="s">
        <v>197</v>
      </c>
      <c r="J20" s="5">
        <v>15</v>
      </c>
      <c r="K20" s="5">
        <v>342.29</v>
      </c>
    </row>
    <row r="21" spans="5:11" x14ac:dyDescent="0.3">
      <c r="E21">
        <v>78003</v>
      </c>
      <c r="F21" t="s">
        <v>7</v>
      </c>
      <c r="G21" t="s">
        <v>8</v>
      </c>
      <c r="H21">
        <v>20858</v>
      </c>
      <c r="I21" t="s">
        <v>6</v>
      </c>
      <c r="J21" s="5">
        <v>1</v>
      </c>
      <c r="K21" s="5">
        <v>198.78</v>
      </c>
    </row>
    <row r="22" spans="5:11" x14ac:dyDescent="0.3">
      <c r="E22">
        <v>78010</v>
      </c>
      <c r="F22" t="s">
        <v>16</v>
      </c>
      <c r="G22" t="s">
        <v>8</v>
      </c>
      <c r="H22">
        <v>27901</v>
      </c>
      <c r="I22" t="s">
        <v>6</v>
      </c>
      <c r="J22" s="5">
        <v>9</v>
      </c>
      <c r="K22" s="5">
        <v>223.61</v>
      </c>
    </row>
    <row r="23" spans="5:11" x14ac:dyDescent="0.3">
      <c r="E23">
        <v>78015</v>
      </c>
      <c r="F23" t="s">
        <v>23</v>
      </c>
      <c r="G23" t="s">
        <v>8</v>
      </c>
      <c r="H23">
        <v>22367</v>
      </c>
      <c r="I23" t="s">
        <v>6</v>
      </c>
      <c r="J23" s="5">
        <v>6</v>
      </c>
      <c r="K23" s="5">
        <v>157.79</v>
      </c>
    </row>
    <row r="24" spans="5:11" x14ac:dyDescent="0.3">
      <c r="E24">
        <v>78025</v>
      </c>
      <c r="F24" t="s">
        <v>36</v>
      </c>
      <c r="G24" t="s">
        <v>8</v>
      </c>
      <c r="H24">
        <v>18685</v>
      </c>
      <c r="I24" t="s">
        <v>6</v>
      </c>
      <c r="J24" s="5">
        <v>8</v>
      </c>
      <c r="K24" s="5">
        <v>428.15</v>
      </c>
    </row>
    <row r="25" spans="5:11" x14ac:dyDescent="0.3">
      <c r="E25">
        <v>78029</v>
      </c>
      <c r="F25" t="s">
        <v>40</v>
      </c>
      <c r="G25" t="s">
        <v>8</v>
      </c>
      <c r="H25">
        <v>55161</v>
      </c>
      <c r="I25" t="s">
        <v>6</v>
      </c>
      <c r="J25" s="5">
        <v>17</v>
      </c>
      <c r="K25" s="5">
        <v>892.62</v>
      </c>
    </row>
    <row r="26" spans="5:11" x14ac:dyDescent="0.3">
      <c r="E26">
        <v>78033</v>
      </c>
      <c r="F26" t="s">
        <v>45</v>
      </c>
      <c r="G26" t="s">
        <v>8</v>
      </c>
      <c r="H26">
        <v>67734</v>
      </c>
      <c r="I26" t="s">
        <v>6</v>
      </c>
      <c r="J26" s="5">
        <v>17</v>
      </c>
      <c r="K26" s="5">
        <v>913.85</v>
      </c>
    </row>
    <row r="27" spans="5:11" x14ac:dyDescent="0.3">
      <c r="E27">
        <v>78040</v>
      </c>
      <c r="F27" t="s">
        <v>49</v>
      </c>
      <c r="G27" t="s">
        <v>8</v>
      </c>
      <c r="H27">
        <v>13946</v>
      </c>
      <c r="I27" t="s">
        <v>6</v>
      </c>
      <c r="J27" s="5">
        <v>3</v>
      </c>
      <c r="K27" s="5">
        <v>101.24</v>
      </c>
    </row>
    <row r="28" spans="5:11" x14ac:dyDescent="0.3">
      <c r="E28">
        <v>78091</v>
      </c>
      <c r="F28" t="s">
        <v>117</v>
      </c>
      <c r="G28" t="s">
        <v>8</v>
      </c>
      <c r="H28">
        <v>31627</v>
      </c>
      <c r="I28" t="s">
        <v>6</v>
      </c>
      <c r="J28" s="5">
        <v>4</v>
      </c>
      <c r="K28" s="5">
        <v>148.82</v>
      </c>
    </row>
    <row r="29" spans="5:11" x14ac:dyDescent="0.3">
      <c r="E29">
        <v>78101</v>
      </c>
      <c r="F29" t="s">
        <v>130</v>
      </c>
      <c r="G29" t="s">
        <v>8</v>
      </c>
      <c r="H29">
        <v>13735</v>
      </c>
      <c r="I29" t="s">
        <v>6</v>
      </c>
      <c r="J29" s="5">
        <v>3</v>
      </c>
      <c r="K29" s="5">
        <v>129.12</v>
      </c>
    </row>
    <row r="30" spans="5:11" x14ac:dyDescent="0.3">
      <c r="E30">
        <v>78102</v>
      </c>
      <c r="F30" t="s">
        <v>134</v>
      </c>
      <c r="G30" t="s">
        <v>8</v>
      </c>
      <c r="H30">
        <v>107333</v>
      </c>
      <c r="I30" t="s">
        <v>6</v>
      </c>
      <c r="J30" s="5">
        <v>16</v>
      </c>
      <c r="K30" s="5">
        <v>555.85</v>
      </c>
    </row>
    <row r="31" spans="5:11" x14ac:dyDescent="0.3">
      <c r="E31">
        <v>78105</v>
      </c>
      <c r="F31" t="s">
        <v>140</v>
      </c>
      <c r="G31" t="s">
        <v>8</v>
      </c>
      <c r="H31">
        <v>29094</v>
      </c>
      <c r="I31" t="s">
        <v>6</v>
      </c>
      <c r="J31" s="5">
        <v>20</v>
      </c>
      <c r="K31" s="5">
        <v>467.29</v>
      </c>
    </row>
    <row r="32" spans="5:11" x14ac:dyDescent="0.3">
      <c r="E32">
        <v>78119</v>
      </c>
      <c r="F32" t="s">
        <v>146</v>
      </c>
      <c r="G32" t="s">
        <v>8</v>
      </c>
      <c r="H32">
        <v>17372</v>
      </c>
      <c r="I32" t="s">
        <v>6</v>
      </c>
      <c r="J32" s="5">
        <v>1</v>
      </c>
      <c r="K32" s="5">
        <v>279.74</v>
      </c>
    </row>
    <row r="33" spans="5:11" x14ac:dyDescent="0.3">
      <c r="E33">
        <v>78123</v>
      </c>
      <c r="F33" t="s">
        <v>149</v>
      </c>
      <c r="G33" t="s">
        <v>8</v>
      </c>
      <c r="H33">
        <v>31335</v>
      </c>
      <c r="I33" t="s">
        <v>6</v>
      </c>
      <c r="J33" s="5">
        <v>11</v>
      </c>
      <c r="K33" s="5">
        <v>425.32</v>
      </c>
    </row>
    <row r="34" spans="5:11" x14ac:dyDescent="0.3">
      <c r="E34">
        <v>78138</v>
      </c>
      <c r="F34" t="s">
        <v>160</v>
      </c>
      <c r="G34" t="s">
        <v>8</v>
      </c>
      <c r="H34">
        <v>26391</v>
      </c>
      <c r="I34" t="s">
        <v>6</v>
      </c>
      <c r="J34" s="5">
        <v>8</v>
      </c>
      <c r="K34" s="5">
        <v>316.33</v>
      </c>
    </row>
    <row r="35" spans="5:11" x14ac:dyDescent="0.3">
      <c r="E35">
        <v>78156</v>
      </c>
      <c r="F35" t="s">
        <v>38</v>
      </c>
      <c r="G35" t="s">
        <v>8</v>
      </c>
      <c r="H35">
        <v>23440</v>
      </c>
      <c r="I35" t="s">
        <v>6</v>
      </c>
      <c r="J35" s="5">
        <v>10</v>
      </c>
      <c r="K35" s="5">
        <v>414.89</v>
      </c>
    </row>
    <row r="36" spans="5:11" x14ac:dyDescent="0.3">
      <c r="E36">
        <v>78157</v>
      </c>
      <c r="F36" t="s">
        <v>55</v>
      </c>
      <c r="G36" t="s">
        <v>8</v>
      </c>
      <c r="H36">
        <v>102958</v>
      </c>
      <c r="I36" t="s">
        <v>6</v>
      </c>
      <c r="J36" s="5">
        <v>12</v>
      </c>
      <c r="K36" s="5">
        <v>816.32</v>
      </c>
    </row>
    <row r="37" spans="5:11" x14ac:dyDescent="0.3">
      <c r="E37">
        <v>79029</v>
      </c>
      <c r="F37" t="s">
        <v>50</v>
      </c>
      <c r="G37" t="s">
        <v>8</v>
      </c>
      <c r="H37">
        <v>15655</v>
      </c>
      <c r="I37" t="s">
        <v>6</v>
      </c>
      <c r="J37" s="5">
        <v>11</v>
      </c>
      <c r="K37" s="5">
        <v>176.06</v>
      </c>
    </row>
    <row r="38" spans="5:11" x14ac:dyDescent="0.3">
      <c r="E38">
        <v>79059</v>
      </c>
      <c r="F38" t="s">
        <v>69</v>
      </c>
      <c r="G38" t="s">
        <v>8</v>
      </c>
      <c r="H38">
        <v>25805</v>
      </c>
      <c r="I38" t="s">
        <v>6</v>
      </c>
      <c r="J38" s="5">
        <v>8</v>
      </c>
      <c r="K38" s="5">
        <v>197.11</v>
      </c>
    </row>
    <row r="39" spans="5:11" x14ac:dyDescent="0.3">
      <c r="E39">
        <v>79127</v>
      </c>
      <c r="F39" t="s">
        <v>162</v>
      </c>
      <c r="G39" t="s">
        <v>8</v>
      </c>
      <c r="H39">
        <v>30256</v>
      </c>
      <c r="I39" t="s">
        <v>6</v>
      </c>
      <c r="J39" s="5">
        <v>10</v>
      </c>
      <c r="K39" s="5">
        <v>354.95</v>
      </c>
    </row>
    <row r="40" spans="5:11" x14ac:dyDescent="0.3">
      <c r="E40">
        <v>79137</v>
      </c>
      <c r="F40" t="s">
        <v>170</v>
      </c>
      <c r="G40" t="s">
        <v>8</v>
      </c>
      <c r="H40">
        <v>42193</v>
      </c>
      <c r="I40" t="s">
        <v>6</v>
      </c>
      <c r="J40" s="5">
        <v>12</v>
      </c>
      <c r="K40" s="5">
        <v>301.89999999999998</v>
      </c>
    </row>
    <row r="41" spans="5:11" x14ac:dyDescent="0.3">
      <c r="E41">
        <v>79138</v>
      </c>
      <c r="F41" t="s">
        <v>171</v>
      </c>
      <c r="G41" t="s">
        <v>8</v>
      </c>
      <c r="H41">
        <v>10872</v>
      </c>
      <c r="I41" t="s">
        <v>6</v>
      </c>
      <c r="J41" s="5">
        <v>6</v>
      </c>
      <c r="K41" s="5">
        <v>156.83000000000001</v>
      </c>
    </row>
    <row r="42" spans="5:11" x14ac:dyDescent="0.3">
      <c r="E42">
        <v>79146</v>
      </c>
      <c r="F42" t="s">
        <v>175</v>
      </c>
      <c r="G42" t="s">
        <v>8</v>
      </c>
      <c r="H42">
        <v>13305</v>
      </c>
      <c r="I42" t="s">
        <v>6</v>
      </c>
      <c r="J42" s="5">
        <v>9</v>
      </c>
      <c r="K42" s="5">
        <v>329.81</v>
      </c>
    </row>
    <row r="43" spans="5:11" x14ac:dyDescent="0.3">
      <c r="E43">
        <v>79160</v>
      </c>
      <c r="F43" t="s">
        <v>76</v>
      </c>
      <c r="G43" t="s">
        <v>8</v>
      </c>
      <c r="H43">
        <v>115525</v>
      </c>
      <c r="I43" t="s">
        <v>6</v>
      </c>
      <c r="J43" s="5">
        <v>15</v>
      </c>
      <c r="K43" s="5">
        <v>585.69000000000005</v>
      </c>
    </row>
    <row r="44" spans="5:11" x14ac:dyDescent="0.3">
      <c r="E44">
        <v>80009</v>
      </c>
      <c r="F44" t="s">
        <v>24</v>
      </c>
      <c r="G44" t="s">
        <v>8</v>
      </c>
      <c r="H44">
        <v>15762</v>
      </c>
      <c r="I44" t="s">
        <v>6</v>
      </c>
      <c r="J44" s="5">
        <v>10</v>
      </c>
      <c r="K44" s="5">
        <v>280.17</v>
      </c>
    </row>
    <row r="45" spans="5:11" x14ac:dyDescent="0.3">
      <c r="E45">
        <v>80012</v>
      </c>
      <c r="F45" t="s">
        <v>25</v>
      </c>
      <c r="G45" t="s">
        <v>8</v>
      </c>
      <c r="H45">
        <v>26602</v>
      </c>
      <c r="I45" t="s">
        <v>6</v>
      </c>
      <c r="J45" s="5">
        <v>6</v>
      </c>
      <c r="K45" s="5">
        <v>261.66000000000003</v>
      </c>
    </row>
    <row r="46" spans="5:11" x14ac:dyDescent="0.3">
      <c r="E46">
        <v>80038</v>
      </c>
      <c r="F46" t="s">
        <v>68</v>
      </c>
      <c r="G46" t="s">
        <v>8</v>
      </c>
      <c r="H46">
        <v>27693</v>
      </c>
      <c r="I46" t="s">
        <v>6</v>
      </c>
      <c r="J46" s="5">
        <v>2</v>
      </c>
      <c r="K46" s="5">
        <v>79.430000000000007</v>
      </c>
    </row>
    <row r="47" spans="5:11" x14ac:dyDescent="0.3">
      <c r="E47">
        <v>80043</v>
      </c>
      <c r="F47" t="s">
        <v>81</v>
      </c>
      <c r="G47" t="s">
        <v>8</v>
      </c>
      <c r="H47">
        <v>39118</v>
      </c>
      <c r="I47" t="s">
        <v>6</v>
      </c>
      <c r="J47" s="5">
        <v>9</v>
      </c>
      <c r="K47" s="5">
        <v>213.6</v>
      </c>
    </row>
    <row r="48" spans="5:11" x14ac:dyDescent="0.3">
      <c r="E48">
        <v>80045</v>
      </c>
      <c r="F48" t="s">
        <v>88</v>
      </c>
      <c r="G48" t="s">
        <v>8</v>
      </c>
      <c r="H48">
        <v>20818</v>
      </c>
      <c r="I48" t="s">
        <v>6</v>
      </c>
      <c r="J48" s="5">
        <v>6</v>
      </c>
      <c r="K48" s="5">
        <v>191.42</v>
      </c>
    </row>
    <row r="49" spans="5:11" x14ac:dyDescent="0.3">
      <c r="E49">
        <v>80050</v>
      </c>
      <c r="F49" t="s">
        <v>94</v>
      </c>
      <c r="G49" t="s">
        <v>8</v>
      </c>
      <c r="H49">
        <v>35104</v>
      </c>
      <c r="I49" t="s">
        <v>6</v>
      </c>
      <c r="J49" s="5">
        <v>10</v>
      </c>
      <c r="K49" s="5">
        <v>462.73</v>
      </c>
    </row>
    <row r="50" spans="5:11" x14ac:dyDescent="0.3">
      <c r="E50">
        <v>80057</v>
      </c>
      <c r="F50" t="s">
        <v>116</v>
      </c>
      <c r="G50" t="s">
        <v>8</v>
      </c>
      <c r="H50">
        <v>45740</v>
      </c>
      <c r="I50" t="s">
        <v>6</v>
      </c>
      <c r="J50" s="5">
        <v>11</v>
      </c>
      <c r="K50" s="5">
        <v>272.14999999999998</v>
      </c>
    </row>
    <row r="51" spans="5:11" x14ac:dyDescent="0.3">
      <c r="E51">
        <v>80061</v>
      </c>
      <c r="F51" t="s">
        <v>126</v>
      </c>
      <c r="G51" t="s">
        <v>8</v>
      </c>
      <c r="H51">
        <v>44651</v>
      </c>
      <c r="I51" t="s">
        <v>6</v>
      </c>
      <c r="J51" s="5">
        <v>10</v>
      </c>
      <c r="K51" s="5">
        <v>237.86</v>
      </c>
    </row>
    <row r="52" spans="5:11" x14ac:dyDescent="0.3">
      <c r="E52">
        <v>80067</v>
      </c>
      <c r="F52" t="s">
        <v>139</v>
      </c>
      <c r="G52" t="s">
        <v>8</v>
      </c>
      <c r="H52">
        <v>27283</v>
      </c>
      <c r="I52" t="s">
        <v>6</v>
      </c>
      <c r="J52" s="5">
        <v>10</v>
      </c>
      <c r="K52" s="5">
        <v>351.87</v>
      </c>
    </row>
    <row r="53" spans="5:11" x14ac:dyDescent="0.3">
      <c r="E53">
        <v>80069</v>
      </c>
      <c r="F53" t="s">
        <v>141</v>
      </c>
      <c r="G53" t="s">
        <v>8</v>
      </c>
      <c r="H53">
        <v>26961</v>
      </c>
      <c r="I53" t="s">
        <v>6</v>
      </c>
      <c r="J53" s="5">
        <v>6</v>
      </c>
      <c r="K53" s="5">
        <v>184.95</v>
      </c>
    </row>
    <row r="54" spans="5:11" x14ac:dyDescent="0.3">
      <c r="E54">
        <v>80093</v>
      </c>
      <c r="F54" t="s">
        <v>174</v>
      </c>
      <c r="G54" t="s">
        <v>8</v>
      </c>
      <c r="H54">
        <v>26215</v>
      </c>
      <c r="I54" t="s">
        <v>6</v>
      </c>
      <c r="J54" s="5">
        <v>5</v>
      </c>
      <c r="K54" s="5">
        <v>181.57</v>
      </c>
    </row>
    <row r="55" spans="5:11" x14ac:dyDescent="0.3">
      <c r="E55">
        <v>80096</v>
      </c>
      <c r="F55" t="s">
        <v>190</v>
      </c>
      <c r="G55" t="s">
        <v>8</v>
      </c>
      <c r="H55">
        <v>29005</v>
      </c>
      <c r="I55" t="s">
        <v>6</v>
      </c>
      <c r="J55" s="5">
        <v>9</v>
      </c>
      <c r="K55" s="5">
        <v>145.34</v>
      </c>
    </row>
    <row r="56" spans="5:11" x14ac:dyDescent="0.3">
      <c r="E56">
        <v>101008</v>
      </c>
      <c r="F56" t="s">
        <v>51</v>
      </c>
      <c r="G56" t="s">
        <v>8</v>
      </c>
      <c r="H56">
        <v>28099</v>
      </c>
      <c r="I56" t="s">
        <v>6</v>
      </c>
      <c r="J56" s="5">
        <v>8</v>
      </c>
      <c r="K56" s="5">
        <v>357.28</v>
      </c>
    </row>
    <row r="57" spans="5:11" x14ac:dyDescent="0.3">
      <c r="E57">
        <v>101013</v>
      </c>
      <c r="F57" t="s">
        <v>75</v>
      </c>
      <c r="G57" t="s">
        <v>8</v>
      </c>
      <c r="H57">
        <v>28184</v>
      </c>
      <c r="I57" t="s">
        <v>6</v>
      </c>
      <c r="J57" s="5">
        <v>2</v>
      </c>
      <c r="K57" s="5">
        <v>257.45</v>
      </c>
    </row>
    <row r="58" spans="5:11" x14ac:dyDescent="0.3">
      <c r="E58">
        <v>101017</v>
      </c>
      <c r="F58" t="s">
        <v>120</v>
      </c>
      <c r="G58" t="s">
        <v>8</v>
      </c>
      <c r="H58">
        <v>24569</v>
      </c>
      <c r="I58" t="s">
        <v>6</v>
      </c>
      <c r="J58" s="5">
        <v>4</v>
      </c>
      <c r="K58" s="5">
        <v>333.75</v>
      </c>
    </row>
    <row r="59" spans="5:11" x14ac:dyDescent="0.3">
      <c r="E59">
        <v>101019</v>
      </c>
      <c r="F59" t="s">
        <v>137</v>
      </c>
      <c r="G59" t="s">
        <v>8</v>
      </c>
      <c r="H59">
        <v>31682</v>
      </c>
      <c r="I59" t="s">
        <v>6</v>
      </c>
      <c r="J59" s="5">
        <v>12</v>
      </c>
      <c r="K59" s="5">
        <v>588.57000000000005</v>
      </c>
    </row>
    <row r="60" spans="5:11" x14ac:dyDescent="0.3">
      <c r="E60">
        <v>102027</v>
      </c>
      <c r="F60" t="s">
        <v>124</v>
      </c>
      <c r="G60" t="s">
        <v>8</v>
      </c>
      <c r="H60">
        <v>24000</v>
      </c>
      <c r="I60" t="s">
        <v>6</v>
      </c>
      <c r="J60" s="5">
        <v>8</v>
      </c>
      <c r="K60" s="5">
        <v>215.89</v>
      </c>
    </row>
    <row r="61" spans="5:11" x14ac:dyDescent="0.3">
      <c r="E61">
        <v>102037</v>
      </c>
      <c r="F61" t="s">
        <v>164</v>
      </c>
      <c r="G61" t="s">
        <v>8</v>
      </c>
      <c r="H61">
        <v>15541</v>
      </c>
      <c r="I61" t="s">
        <v>6</v>
      </c>
      <c r="J61" s="5">
        <v>9</v>
      </c>
      <c r="K61" s="5">
        <v>223.42</v>
      </c>
    </row>
    <row r="62" spans="5:11" x14ac:dyDescent="0.3">
      <c r="E62">
        <v>102040</v>
      </c>
      <c r="F62" t="s">
        <v>168</v>
      </c>
      <c r="G62" t="s">
        <v>8</v>
      </c>
      <c r="H62">
        <v>15371</v>
      </c>
      <c r="I62" t="s">
        <v>6</v>
      </c>
      <c r="J62" s="5">
        <v>9</v>
      </c>
      <c r="K62" s="5">
        <v>220.66</v>
      </c>
    </row>
    <row r="63" spans="5:11" x14ac:dyDescent="0.3">
      <c r="E63">
        <v>102044</v>
      </c>
      <c r="F63" t="s">
        <v>185</v>
      </c>
      <c r="G63" t="s">
        <v>8</v>
      </c>
      <c r="H63">
        <v>22619</v>
      </c>
      <c r="I63" t="s">
        <v>6</v>
      </c>
      <c r="J63" s="5">
        <v>9</v>
      </c>
      <c r="K63" s="5">
        <v>138.31</v>
      </c>
    </row>
    <row r="64" spans="5:11" x14ac:dyDescent="0.3">
      <c r="E64">
        <v>61022</v>
      </c>
      <c r="F64" t="s">
        <v>204</v>
      </c>
      <c r="G64" t="s">
        <v>11</v>
      </c>
      <c r="H64">
        <v>114808</v>
      </c>
      <c r="I64" t="s">
        <v>197</v>
      </c>
      <c r="J64" s="5">
        <v>5</v>
      </c>
      <c r="K64" s="5">
        <v>96.06</v>
      </c>
    </row>
    <row r="65" spans="5:11" x14ac:dyDescent="0.3">
      <c r="E65">
        <v>62008</v>
      </c>
      <c r="F65" t="s">
        <v>205</v>
      </c>
      <c r="G65" t="s">
        <v>11</v>
      </c>
      <c r="H65">
        <v>104097</v>
      </c>
      <c r="I65" t="s">
        <v>197</v>
      </c>
      <c r="J65" s="5">
        <v>20</v>
      </c>
      <c r="K65" s="5">
        <v>525.94000000000005</v>
      </c>
    </row>
    <row r="66" spans="5:11" x14ac:dyDescent="0.3">
      <c r="E66">
        <v>63049</v>
      </c>
      <c r="F66" t="s">
        <v>206</v>
      </c>
      <c r="G66" t="s">
        <v>11</v>
      </c>
      <c r="H66">
        <v>974074</v>
      </c>
      <c r="I66" t="s">
        <v>197</v>
      </c>
      <c r="J66" s="5">
        <v>1</v>
      </c>
      <c r="K66" s="5">
        <v>118.47</v>
      </c>
    </row>
    <row r="67" spans="5:11" x14ac:dyDescent="0.3">
      <c r="E67">
        <v>64008</v>
      </c>
      <c r="F67" t="s">
        <v>207</v>
      </c>
      <c r="G67" t="s">
        <v>11</v>
      </c>
      <c r="H67">
        <v>165680</v>
      </c>
      <c r="I67" t="s">
        <v>197</v>
      </c>
      <c r="J67" s="5">
        <v>32</v>
      </c>
      <c r="K67" s="5">
        <v>416.99</v>
      </c>
    </row>
    <row r="68" spans="5:11" x14ac:dyDescent="0.3">
      <c r="E68">
        <v>65116</v>
      </c>
      <c r="F68" t="s">
        <v>208</v>
      </c>
      <c r="G68" t="s">
        <v>11</v>
      </c>
      <c r="H68">
        <v>135261</v>
      </c>
      <c r="I68" t="s">
        <v>197</v>
      </c>
      <c r="J68" s="5">
        <v>1</v>
      </c>
      <c r="K68" s="5">
        <v>59.55</v>
      </c>
    </row>
    <row r="69" spans="5:11" x14ac:dyDescent="0.3">
      <c r="E69">
        <v>61005</v>
      </c>
      <c r="F69" t="s">
        <v>20</v>
      </c>
      <c r="G69" t="s">
        <v>11</v>
      </c>
      <c r="H69">
        <v>224670</v>
      </c>
      <c r="I69" t="s">
        <v>6</v>
      </c>
      <c r="J69" s="5">
        <v>14</v>
      </c>
      <c r="K69" s="5">
        <v>96.3</v>
      </c>
    </row>
    <row r="70" spans="5:11" x14ac:dyDescent="0.3">
      <c r="E70">
        <v>61009</v>
      </c>
      <c r="F70" t="s">
        <v>28</v>
      </c>
      <c r="G70" t="s">
        <v>11</v>
      </c>
      <c r="H70">
        <v>21560</v>
      </c>
      <c r="I70" t="s">
        <v>6</v>
      </c>
      <c r="J70" s="5">
        <v>9</v>
      </c>
      <c r="K70" s="5">
        <v>225.2</v>
      </c>
    </row>
    <row r="71" spans="5:11" x14ac:dyDescent="0.3">
      <c r="E71">
        <v>61048</v>
      </c>
      <c r="F71" t="s">
        <v>83</v>
      </c>
      <c r="G71" t="s">
        <v>11</v>
      </c>
      <c r="H71">
        <v>83894</v>
      </c>
      <c r="I71" t="s">
        <v>6</v>
      </c>
      <c r="J71" s="5">
        <v>6</v>
      </c>
      <c r="K71" s="5">
        <v>107.34</v>
      </c>
    </row>
    <row r="72" spans="5:11" x14ac:dyDescent="0.3">
      <c r="E72">
        <v>61049</v>
      </c>
      <c r="F72" t="s">
        <v>87</v>
      </c>
      <c r="G72" t="s">
        <v>11</v>
      </c>
      <c r="H72">
        <v>105061</v>
      </c>
      <c r="I72" t="s">
        <v>6</v>
      </c>
      <c r="J72" s="5">
        <v>7</v>
      </c>
      <c r="K72" s="5">
        <v>56.62</v>
      </c>
    </row>
    <row r="73" spans="5:11" x14ac:dyDescent="0.3">
      <c r="E73">
        <v>61052</v>
      </c>
      <c r="F73" t="s">
        <v>103</v>
      </c>
      <c r="G73" t="s">
        <v>11</v>
      </c>
      <c r="H73">
        <v>134172</v>
      </c>
      <c r="I73" t="s">
        <v>6</v>
      </c>
      <c r="J73" s="5">
        <v>11</v>
      </c>
      <c r="K73" s="5">
        <v>404.14</v>
      </c>
    </row>
    <row r="74" spans="5:11" x14ac:dyDescent="0.3">
      <c r="E74">
        <v>61057</v>
      </c>
      <c r="F74" t="s">
        <v>122</v>
      </c>
      <c r="G74" t="s">
        <v>11</v>
      </c>
      <c r="H74">
        <v>44247</v>
      </c>
      <c r="I74" t="s">
        <v>6</v>
      </c>
      <c r="J74" s="5">
        <v>19</v>
      </c>
      <c r="K74" s="5">
        <v>582.5</v>
      </c>
    </row>
    <row r="75" spans="5:11" x14ac:dyDescent="0.3">
      <c r="E75">
        <v>61083</v>
      </c>
      <c r="F75" t="s">
        <v>153</v>
      </c>
      <c r="G75" t="s">
        <v>11</v>
      </c>
      <c r="H75">
        <v>77776</v>
      </c>
      <c r="I75" t="s">
        <v>6</v>
      </c>
      <c r="J75" s="5">
        <v>6</v>
      </c>
      <c r="K75" s="5">
        <v>137.38999999999999</v>
      </c>
    </row>
    <row r="76" spans="5:11" x14ac:dyDescent="0.3">
      <c r="E76">
        <v>61088</v>
      </c>
      <c r="F76" t="s">
        <v>165</v>
      </c>
      <c r="G76" t="s">
        <v>11</v>
      </c>
      <c r="H76">
        <v>49191</v>
      </c>
      <c r="I76" t="s">
        <v>6</v>
      </c>
      <c r="J76" s="5">
        <v>5</v>
      </c>
      <c r="K76" s="5">
        <v>316.8</v>
      </c>
    </row>
    <row r="77" spans="5:11" x14ac:dyDescent="0.3">
      <c r="E77">
        <v>61091</v>
      </c>
      <c r="F77" t="s">
        <v>176</v>
      </c>
      <c r="G77" t="s">
        <v>11</v>
      </c>
      <c r="H77">
        <v>36283</v>
      </c>
      <c r="I77" t="s">
        <v>6</v>
      </c>
      <c r="J77" s="5">
        <v>9</v>
      </c>
      <c r="K77" s="5">
        <v>228.41</v>
      </c>
    </row>
    <row r="78" spans="5:11" x14ac:dyDescent="0.3">
      <c r="E78">
        <v>61095</v>
      </c>
      <c r="F78" t="s">
        <v>186</v>
      </c>
      <c r="G78" t="s">
        <v>11</v>
      </c>
      <c r="H78">
        <v>32752</v>
      </c>
      <c r="I78" t="s">
        <v>6</v>
      </c>
      <c r="J78" s="5">
        <v>13</v>
      </c>
      <c r="K78" s="5">
        <v>390.44</v>
      </c>
    </row>
    <row r="79" spans="5:11" x14ac:dyDescent="0.3">
      <c r="E79">
        <v>62043</v>
      </c>
      <c r="F79" t="s">
        <v>105</v>
      </c>
      <c r="G79" t="s">
        <v>11</v>
      </c>
      <c r="H79">
        <v>50212</v>
      </c>
      <c r="I79" t="s">
        <v>6</v>
      </c>
      <c r="J79" s="5">
        <v>11</v>
      </c>
      <c r="K79" s="5">
        <v>184.67</v>
      </c>
    </row>
    <row r="80" spans="5:11" x14ac:dyDescent="0.3">
      <c r="E80">
        <v>62057</v>
      </c>
      <c r="F80" t="s">
        <v>144</v>
      </c>
      <c r="G80" t="s">
        <v>11</v>
      </c>
      <c r="H80">
        <v>12831</v>
      </c>
      <c r="I80" t="s">
        <v>6</v>
      </c>
      <c r="J80" s="5">
        <v>7</v>
      </c>
      <c r="K80" s="5">
        <v>304.83</v>
      </c>
    </row>
    <row r="81" spans="5:11" x14ac:dyDescent="0.3">
      <c r="E81">
        <v>62058</v>
      </c>
      <c r="F81" t="s">
        <v>145</v>
      </c>
      <c r="G81" t="s">
        <v>11</v>
      </c>
      <c r="H81">
        <v>30854</v>
      </c>
      <c r="I81" t="s">
        <v>6</v>
      </c>
      <c r="J81" s="5">
        <v>9</v>
      </c>
      <c r="K81" s="5">
        <v>166.15</v>
      </c>
    </row>
    <row r="82" spans="5:11" x14ac:dyDescent="0.3">
      <c r="E82">
        <v>62064</v>
      </c>
      <c r="F82" t="s">
        <v>150</v>
      </c>
      <c r="G82" t="s">
        <v>11</v>
      </c>
      <c r="H82">
        <v>27183</v>
      </c>
      <c r="I82" t="s">
        <v>6</v>
      </c>
      <c r="J82" s="5">
        <v>13</v>
      </c>
      <c r="K82" s="5">
        <v>483.11</v>
      </c>
    </row>
    <row r="83" spans="5:11" x14ac:dyDescent="0.3">
      <c r="E83">
        <v>62074</v>
      </c>
      <c r="F83" t="s">
        <v>177</v>
      </c>
      <c r="G83" t="s">
        <v>11</v>
      </c>
      <c r="H83">
        <v>55530</v>
      </c>
      <c r="I83" t="s">
        <v>6</v>
      </c>
      <c r="J83" s="5">
        <v>18</v>
      </c>
      <c r="K83" s="5">
        <v>405.47</v>
      </c>
    </row>
    <row r="84" spans="5:11" x14ac:dyDescent="0.3">
      <c r="E84">
        <v>63002</v>
      </c>
      <c r="F84" t="s">
        <v>10</v>
      </c>
      <c r="G84" t="s">
        <v>11</v>
      </c>
      <c r="H84">
        <v>252127</v>
      </c>
      <c r="I84" t="s">
        <v>6</v>
      </c>
      <c r="J84" s="5">
        <v>4</v>
      </c>
      <c r="K84" s="5">
        <v>92.21</v>
      </c>
    </row>
    <row r="85" spans="5:11" x14ac:dyDescent="0.3">
      <c r="E85">
        <v>63014</v>
      </c>
      <c r="F85" t="s">
        <v>35</v>
      </c>
      <c r="G85" t="s">
        <v>11</v>
      </c>
      <c r="H85">
        <v>14151</v>
      </c>
      <c r="I85" t="s">
        <v>6</v>
      </c>
      <c r="J85" s="5">
        <v>2</v>
      </c>
      <c r="K85" s="5">
        <v>10.49</v>
      </c>
    </row>
    <row r="86" spans="5:11" x14ac:dyDescent="0.3">
      <c r="E86">
        <v>63024</v>
      </c>
      <c r="F86" t="s">
        <v>42</v>
      </c>
      <c r="G86" t="s">
        <v>11</v>
      </c>
      <c r="H86">
        <v>150806</v>
      </c>
      <c r="I86" t="s">
        <v>6</v>
      </c>
      <c r="J86" s="5">
        <v>8</v>
      </c>
      <c r="K86" s="5">
        <v>90.93</v>
      </c>
    </row>
    <row r="87" spans="5:11" x14ac:dyDescent="0.3">
      <c r="E87">
        <v>63032</v>
      </c>
      <c r="F87" t="s">
        <v>62</v>
      </c>
      <c r="G87" t="s">
        <v>11</v>
      </c>
      <c r="H87">
        <v>239374</v>
      </c>
      <c r="I87" t="s">
        <v>6</v>
      </c>
      <c r="J87" s="5">
        <v>10</v>
      </c>
      <c r="K87" s="5">
        <v>58.06</v>
      </c>
    </row>
    <row r="88" spans="5:11" x14ac:dyDescent="0.3">
      <c r="E88">
        <v>63034</v>
      </c>
      <c r="F88" t="s">
        <v>70</v>
      </c>
      <c r="G88" t="s">
        <v>11</v>
      </c>
      <c r="H88">
        <v>324655</v>
      </c>
      <c r="I88" t="s">
        <v>6</v>
      </c>
      <c r="J88" s="5">
        <v>7</v>
      </c>
      <c r="K88" s="5">
        <v>137.12</v>
      </c>
    </row>
    <row r="89" spans="5:11" x14ac:dyDescent="0.3">
      <c r="E89">
        <v>63037</v>
      </c>
      <c r="F89" t="s">
        <v>74</v>
      </c>
      <c r="G89" t="s">
        <v>11</v>
      </c>
      <c r="H89">
        <v>64031</v>
      </c>
      <c r="I89" t="s">
        <v>6</v>
      </c>
      <c r="J89" s="5">
        <v>6</v>
      </c>
      <c r="K89" s="5">
        <v>46.39</v>
      </c>
    </row>
    <row r="90" spans="5:11" x14ac:dyDescent="0.3">
      <c r="E90">
        <v>63050</v>
      </c>
      <c r="F90" t="s">
        <v>109</v>
      </c>
      <c r="G90" t="s">
        <v>11</v>
      </c>
      <c r="H90">
        <v>131840</v>
      </c>
      <c r="I90" t="s">
        <v>6</v>
      </c>
      <c r="J90" s="5">
        <v>15</v>
      </c>
      <c r="K90" s="5">
        <v>156.02000000000001</v>
      </c>
    </row>
    <row r="91" spans="5:11" x14ac:dyDescent="0.3">
      <c r="E91">
        <v>63056</v>
      </c>
      <c r="F91" t="s">
        <v>127</v>
      </c>
      <c r="G91" t="s">
        <v>11</v>
      </c>
      <c r="H91">
        <v>300226</v>
      </c>
      <c r="I91" t="s">
        <v>6</v>
      </c>
      <c r="J91" s="5">
        <v>11</v>
      </c>
      <c r="K91" s="5">
        <v>86.78</v>
      </c>
    </row>
    <row r="92" spans="5:11" x14ac:dyDescent="0.3">
      <c r="E92">
        <v>63060</v>
      </c>
      <c r="F92" t="s">
        <v>129</v>
      </c>
      <c r="G92" t="s">
        <v>11</v>
      </c>
      <c r="H92">
        <v>172567</v>
      </c>
      <c r="I92" t="s">
        <v>6</v>
      </c>
      <c r="J92" s="5">
        <v>5</v>
      </c>
      <c r="K92" s="5">
        <v>78.73</v>
      </c>
    </row>
    <row r="93" spans="5:11" x14ac:dyDescent="0.3">
      <c r="E93">
        <v>63068</v>
      </c>
      <c r="F93" t="s">
        <v>148</v>
      </c>
      <c r="G93" t="s">
        <v>11</v>
      </c>
      <c r="H93">
        <v>103858</v>
      </c>
      <c r="I93" t="s">
        <v>6</v>
      </c>
      <c r="J93" s="5">
        <v>5</v>
      </c>
      <c r="K93" s="5">
        <v>78.16</v>
      </c>
    </row>
    <row r="94" spans="5:11" x14ac:dyDescent="0.3">
      <c r="E94">
        <v>63079</v>
      </c>
      <c r="F94" t="s">
        <v>167</v>
      </c>
      <c r="G94" t="s">
        <v>11</v>
      </c>
      <c r="H94">
        <v>102098</v>
      </c>
      <c r="I94" t="s">
        <v>6</v>
      </c>
      <c r="J94" s="5">
        <v>6</v>
      </c>
      <c r="K94" s="5">
        <v>72.650000000000006</v>
      </c>
    </row>
    <row r="95" spans="5:11" x14ac:dyDescent="0.3">
      <c r="E95">
        <v>63080</v>
      </c>
      <c r="F95" t="s">
        <v>169</v>
      </c>
      <c r="G95" t="s">
        <v>11</v>
      </c>
      <c r="H95">
        <v>82137</v>
      </c>
      <c r="I95" t="s">
        <v>6</v>
      </c>
      <c r="J95" s="5">
        <v>6</v>
      </c>
      <c r="K95" s="5">
        <v>72.59</v>
      </c>
    </row>
    <row r="96" spans="5:11" x14ac:dyDescent="0.3">
      <c r="E96">
        <v>63083</v>
      </c>
      <c r="F96" t="s">
        <v>180</v>
      </c>
      <c r="G96" t="s">
        <v>11</v>
      </c>
      <c r="H96">
        <v>115679</v>
      </c>
      <c r="I96" t="s">
        <v>6</v>
      </c>
      <c r="J96" s="5">
        <v>5</v>
      </c>
      <c r="K96" s="5">
        <v>44.88</v>
      </c>
    </row>
    <row r="97" spans="5:11" x14ac:dyDescent="0.3">
      <c r="E97">
        <v>63084</v>
      </c>
      <c r="F97" t="s">
        <v>181</v>
      </c>
      <c r="G97" t="s">
        <v>11</v>
      </c>
      <c r="H97">
        <v>86275</v>
      </c>
      <c r="I97" t="s">
        <v>6</v>
      </c>
      <c r="J97" s="5">
        <v>1</v>
      </c>
      <c r="K97" s="5">
        <v>30.53</v>
      </c>
    </row>
    <row r="98" spans="5:11" x14ac:dyDescent="0.3">
      <c r="E98">
        <v>64005</v>
      </c>
      <c r="F98" t="s">
        <v>17</v>
      </c>
      <c r="G98" t="s">
        <v>11</v>
      </c>
      <c r="H98">
        <v>33268</v>
      </c>
      <c r="I98" t="s">
        <v>6</v>
      </c>
      <c r="J98" s="5">
        <v>8</v>
      </c>
      <c r="K98" s="5">
        <v>392.92</v>
      </c>
    </row>
    <row r="99" spans="5:11" x14ac:dyDescent="0.3">
      <c r="E99">
        <v>64006</v>
      </c>
      <c r="F99" t="s">
        <v>18</v>
      </c>
      <c r="G99" t="s">
        <v>11</v>
      </c>
      <c r="H99">
        <v>91392</v>
      </c>
      <c r="I99" t="s">
        <v>6</v>
      </c>
      <c r="J99" s="5">
        <v>34</v>
      </c>
      <c r="K99" s="5">
        <v>565.08000000000004</v>
      </c>
    </row>
    <row r="100" spans="5:11" x14ac:dyDescent="0.3">
      <c r="E100">
        <v>64038</v>
      </c>
      <c r="F100" t="s">
        <v>73</v>
      </c>
      <c r="G100" t="s">
        <v>11</v>
      </c>
      <c r="H100">
        <v>46014</v>
      </c>
      <c r="I100" t="s">
        <v>6</v>
      </c>
      <c r="J100" s="5">
        <v>16</v>
      </c>
      <c r="K100" s="5">
        <v>318.16000000000003</v>
      </c>
    </row>
    <row r="101" spans="5:11" x14ac:dyDescent="0.3">
      <c r="E101">
        <v>64092</v>
      </c>
      <c r="F101" t="s">
        <v>155</v>
      </c>
      <c r="G101" t="s">
        <v>11</v>
      </c>
      <c r="H101">
        <v>39857</v>
      </c>
      <c r="I101" t="s">
        <v>6</v>
      </c>
      <c r="J101" s="5">
        <v>17</v>
      </c>
      <c r="K101" s="5">
        <v>625.82000000000005</v>
      </c>
    </row>
    <row r="102" spans="5:11" x14ac:dyDescent="0.3">
      <c r="E102">
        <v>64101</v>
      </c>
      <c r="F102" t="s">
        <v>166</v>
      </c>
      <c r="G102" t="s">
        <v>11</v>
      </c>
      <c r="H102">
        <v>32166</v>
      </c>
      <c r="I102" t="s">
        <v>6</v>
      </c>
      <c r="J102" s="5">
        <v>2</v>
      </c>
      <c r="K102" s="5">
        <v>62.04</v>
      </c>
    </row>
    <row r="103" spans="5:11" x14ac:dyDescent="0.3">
      <c r="E103">
        <v>64114</v>
      </c>
      <c r="F103" t="s">
        <v>187</v>
      </c>
      <c r="G103" t="s">
        <v>11</v>
      </c>
      <c r="H103">
        <v>16948</v>
      </c>
      <c r="I103" t="s">
        <v>6</v>
      </c>
      <c r="J103" s="5">
        <v>9</v>
      </c>
      <c r="K103" s="5">
        <v>409.16</v>
      </c>
    </row>
    <row r="104" spans="5:11" x14ac:dyDescent="0.3">
      <c r="E104">
        <v>65006</v>
      </c>
      <c r="F104" t="s">
        <v>15</v>
      </c>
      <c r="G104" t="s">
        <v>11</v>
      </c>
      <c r="H104">
        <v>29988</v>
      </c>
      <c r="I104" t="s">
        <v>6</v>
      </c>
      <c r="J104" s="5">
        <v>11</v>
      </c>
      <c r="K104" s="5">
        <v>85.71</v>
      </c>
    </row>
    <row r="105" spans="5:11" x14ac:dyDescent="0.3">
      <c r="E105">
        <v>65014</v>
      </c>
      <c r="F105" t="s">
        <v>21</v>
      </c>
      <c r="G105" t="s">
        <v>11</v>
      </c>
      <c r="H105">
        <v>86754</v>
      </c>
      <c r="I105" t="s">
        <v>6</v>
      </c>
      <c r="J105" s="5">
        <v>5</v>
      </c>
      <c r="K105" s="5">
        <v>205.11</v>
      </c>
    </row>
    <row r="106" spans="5:11" x14ac:dyDescent="0.3">
      <c r="E106">
        <v>65017</v>
      </c>
      <c r="F106" t="s">
        <v>27</v>
      </c>
      <c r="G106" t="s">
        <v>11</v>
      </c>
      <c r="H106">
        <v>25859</v>
      </c>
      <c r="I106" t="s">
        <v>6</v>
      </c>
      <c r="J106" s="5">
        <v>11</v>
      </c>
      <c r="K106" s="5">
        <v>382.87</v>
      </c>
    </row>
    <row r="107" spans="5:11" x14ac:dyDescent="0.3">
      <c r="E107">
        <v>65021</v>
      </c>
      <c r="F107" t="s">
        <v>30</v>
      </c>
      <c r="G107" t="s">
        <v>11</v>
      </c>
      <c r="H107">
        <v>15397</v>
      </c>
      <c r="I107" t="s">
        <v>6</v>
      </c>
      <c r="J107" s="5">
        <v>4</v>
      </c>
      <c r="K107" s="5">
        <v>167.55</v>
      </c>
    </row>
    <row r="108" spans="5:11" x14ac:dyDescent="0.3">
      <c r="E108">
        <v>65025</v>
      </c>
      <c r="F108" t="s">
        <v>34</v>
      </c>
      <c r="G108" t="s">
        <v>11</v>
      </c>
      <c r="H108">
        <v>38020</v>
      </c>
      <c r="I108" t="s">
        <v>6</v>
      </c>
      <c r="J108" s="5">
        <v>4</v>
      </c>
      <c r="K108" s="5">
        <v>227.87</v>
      </c>
    </row>
    <row r="109" spans="5:11" x14ac:dyDescent="0.3">
      <c r="E109">
        <v>65031</v>
      </c>
      <c r="F109" t="s">
        <v>41</v>
      </c>
      <c r="G109" t="s">
        <v>11</v>
      </c>
      <c r="H109">
        <v>13937</v>
      </c>
      <c r="I109" t="s">
        <v>6</v>
      </c>
      <c r="J109" s="5">
        <v>4</v>
      </c>
      <c r="K109" s="5">
        <v>90.22</v>
      </c>
    </row>
    <row r="110" spans="5:11" x14ac:dyDescent="0.3">
      <c r="E110">
        <v>65037</v>
      </c>
      <c r="F110" t="s">
        <v>46</v>
      </c>
      <c r="G110" t="s">
        <v>11</v>
      </c>
      <c r="H110">
        <v>63702</v>
      </c>
      <c r="I110" t="s">
        <v>6</v>
      </c>
      <c r="J110" s="5">
        <v>3</v>
      </c>
      <c r="K110" s="5">
        <v>50.77</v>
      </c>
    </row>
    <row r="111" spans="5:11" x14ac:dyDescent="0.3">
      <c r="E111">
        <v>65050</v>
      </c>
      <c r="F111" t="s">
        <v>58</v>
      </c>
      <c r="G111" t="s">
        <v>11</v>
      </c>
      <c r="H111">
        <v>62964</v>
      </c>
      <c r="I111" t="s">
        <v>6</v>
      </c>
      <c r="J111" s="5">
        <v>4</v>
      </c>
      <c r="K111" s="5">
        <v>386.92</v>
      </c>
    </row>
    <row r="112" spans="5:11" x14ac:dyDescent="0.3">
      <c r="E112">
        <v>65067</v>
      </c>
      <c r="F112" t="s">
        <v>95</v>
      </c>
      <c r="G112" t="s">
        <v>11</v>
      </c>
      <c r="H112">
        <v>71193</v>
      </c>
      <c r="I112" t="s">
        <v>6</v>
      </c>
      <c r="J112" s="5">
        <v>6</v>
      </c>
      <c r="K112" s="5">
        <v>122.69</v>
      </c>
    </row>
    <row r="113" spans="5:11" x14ac:dyDescent="0.3">
      <c r="E113">
        <v>65078</v>
      </c>
      <c r="F113" t="s">
        <v>108</v>
      </c>
      <c r="G113" t="s">
        <v>11</v>
      </c>
      <c r="H113">
        <v>103047</v>
      </c>
      <c r="I113" t="s">
        <v>6</v>
      </c>
      <c r="J113" s="5">
        <v>5</v>
      </c>
      <c r="K113" s="5">
        <v>62.77</v>
      </c>
    </row>
    <row r="114" spans="5:11" x14ac:dyDescent="0.3">
      <c r="E114">
        <v>65083</v>
      </c>
      <c r="F114" t="s">
        <v>111</v>
      </c>
      <c r="G114" t="s">
        <v>11</v>
      </c>
      <c r="H114">
        <v>14977</v>
      </c>
      <c r="I114" t="s">
        <v>6</v>
      </c>
      <c r="J114" s="5">
        <v>7</v>
      </c>
      <c r="K114" s="5">
        <v>219.8</v>
      </c>
    </row>
    <row r="115" spans="5:11" x14ac:dyDescent="0.3">
      <c r="E115">
        <v>65087</v>
      </c>
      <c r="F115" t="s">
        <v>113</v>
      </c>
      <c r="G115" t="s">
        <v>11</v>
      </c>
      <c r="H115">
        <v>18423</v>
      </c>
      <c r="I115" t="s">
        <v>6</v>
      </c>
      <c r="J115" s="5">
        <v>5</v>
      </c>
      <c r="K115" s="5">
        <v>353.94</v>
      </c>
    </row>
    <row r="116" spans="5:11" x14ac:dyDescent="0.3">
      <c r="E116">
        <v>65088</v>
      </c>
      <c r="F116" t="s">
        <v>114</v>
      </c>
      <c r="G116" t="s">
        <v>11</v>
      </c>
      <c r="H116">
        <v>91732</v>
      </c>
      <c r="I116" t="s">
        <v>6</v>
      </c>
      <c r="J116" s="5">
        <v>5</v>
      </c>
      <c r="K116" s="5">
        <v>44.7</v>
      </c>
    </row>
    <row r="117" spans="5:11" x14ac:dyDescent="0.3">
      <c r="E117">
        <v>65099</v>
      </c>
      <c r="F117" t="s">
        <v>128</v>
      </c>
      <c r="G117" t="s">
        <v>11</v>
      </c>
      <c r="H117">
        <v>64726</v>
      </c>
      <c r="I117" t="s">
        <v>6</v>
      </c>
      <c r="J117" s="5">
        <v>7</v>
      </c>
      <c r="K117" s="5">
        <v>222.39</v>
      </c>
    </row>
    <row r="118" spans="5:11" x14ac:dyDescent="0.3">
      <c r="E118">
        <v>65106</v>
      </c>
      <c r="F118" t="s">
        <v>138</v>
      </c>
      <c r="G118" t="s">
        <v>11</v>
      </c>
      <c r="H118">
        <v>22616</v>
      </c>
      <c r="I118" t="s">
        <v>6</v>
      </c>
      <c r="J118" s="5">
        <v>16</v>
      </c>
      <c r="K118" s="5">
        <v>613.99</v>
      </c>
    </row>
    <row r="119" spans="5:11" x14ac:dyDescent="0.3">
      <c r="E119">
        <v>65114</v>
      </c>
      <c r="F119" t="s">
        <v>143</v>
      </c>
      <c r="G119" t="s">
        <v>11</v>
      </c>
      <c r="H119">
        <v>41104</v>
      </c>
      <c r="I119" t="s">
        <v>6</v>
      </c>
      <c r="J119" s="5">
        <v>9</v>
      </c>
      <c r="K119" s="5">
        <v>360.27</v>
      </c>
    </row>
    <row r="120" spans="5:11" x14ac:dyDescent="0.3">
      <c r="E120">
        <v>65134</v>
      </c>
      <c r="F120" t="s">
        <v>157</v>
      </c>
      <c r="G120" t="s">
        <v>11</v>
      </c>
      <c r="H120">
        <v>32300</v>
      </c>
      <c r="I120" t="s">
        <v>6</v>
      </c>
      <c r="J120" s="5">
        <v>15</v>
      </c>
      <c r="K120" s="5">
        <v>471.29</v>
      </c>
    </row>
    <row r="121" spans="5:11" x14ac:dyDescent="0.3">
      <c r="E121">
        <v>65135</v>
      </c>
      <c r="F121" t="s">
        <v>158</v>
      </c>
      <c r="G121" t="s">
        <v>11</v>
      </c>
      <c r="H121">
        <v>42476</v>
      </c>
      <c r="I121" t="s">
        <v>6</v>
      </c>
      <c r="J121" s="5">
        <v>2</v>
      </c>
      <c r="K121" s="5">
        <v>48.93</v>
      </c>
    </row>
    <row r="122" spans="5:11" x14ac:dyDescent="0.3">
      <c r="E122">
        <v>65137</v>
      </c>
      <c r="F122" t="s">
        <v>159</v>
      </c>
      <c r="G122" t="s">
        <v>11</v>
      </c>
      <c r="H122">
        <v>50787</v>
      </c>
      <c r="I122" t="s">
        <v>6</v>
      </c>
      <c r="J122" s="5">
        <v>1</v>
      </c>
      <c r="K122" s="5">
        <v>19.78</v>
      </c>
    </row>
    <row r="123" spans="5:11" x14ac:dyDescent="0.3">
      <c r="E123">
        <v>65154</v>
      </c>
      <c r="F123" t="s">
        <v>188</v>
      </c>
      <c r="G123" t="s">
        <v>11</v>
      </c>
      <c r="H123">
        <v>81243</v>
      </c>
      <c r="I123" t="s">
        <v>6</v>
      </c>
      <c r="J123" s="5">
        <v>33</v>
      </c>
      <c r="K123" s="5">
        <v>726.88</v>
      </c>
    </row>
    <row r="124" spans="5:11" x14ac:dyDescent="0.3">
      <c r="E124">
        <v>71024</v>
      </c>
      <c r="F124" t="s">
        <v>209</v>
      </c>
      <c r="G124" t="s">
        <v>14</v>
      </c>
      <c r="H124">
        <v>152770</v>
      </c>
      <c r="I124" t="s">
        <v>197</v>
      </c>
      <c r="J124" s="5">
        <v>1</v>
      </c>
      <c r="K124" s="5">
        <v>505.88</v>
      </c>
    </row>
    <row r="125" spans="5:11" x14ac:dyDescent="0.3">
      <c r="E125">
        <v>72006</v>
      </c>
      <c r="F125" t="s">
        <v>210</v>
      </c>
      <c r="G125" t="s">
        <v>14</v>
      </c>
      <c r="H125">
        <v>327361</v>
      </c>
      <c r="I125" t="s">
        <v>197</v>
      </c>
      <c r="J125" s="5">
        <v>1</v>
      </c>
      <c r="K125" s="5">
        <v>116.23</v>
      </c>
    </row>
    <row r="126" spans="5:11" x14ac:dyDescent="0.3">
      <c r="E126">
        <v>73027</v>
      </c>
      <c r="F126" t="s">
        <v>211</v>
      </c>
      <c r="G126" t="s">
        <v>14</v>
      </c>
      <c r="H126">
        <v>202016</v>
      </c>
      <c r="I126" t="s">
        <v>197</v>
      </c>
      <c r="J126" s="5">
        <v>1</v>
      </c>
      <c r="K126" s="5">
        <v>247.03</v>
      </c>
    </row>
    <row r="127" spans="5:11" x14ac:dyDescent="0.3">
      <c r="E127">
        <v>74001</v>
      </c>
      <c r="F127" t="s">
        <v>212</v>
      </c>
      <c r="G127" t="s">
        <v>14</v>
      </c>
      <c r="H127">
        <v>108147</v>
      </c>
      <c r="I127" t="s">
        <v>197</v>
      </c>
      <c r="J127" s="5">
        <v>2</v>
      </c>
      <c r="K127" s="5">
        <v>394.87</v>
      </c>
    </row>
    <row r="128" spans="5:11" x14ac:dyDescent="0.3">
      <c r="E128">
        <v>75035</v>
      </c>
      <c r="F128" t="s">
        <v>213</v>
      </c>
      <c r="G128" t="s">
        <v>14</v>
      </c>
      <c r="H128">
        <v>154948</v>
      </c>
      <c r="I128" t="s">
        <v>197</v>
      </c>
      <c r="J128" s="5">
        <v>9</v>
      </c>
      <c r="K128" s="5">
        <v>488.9</v>
      </c>
    </row>
    <row r="129" spans="5:11" x14ac:dyDescent="0.3">
      <c r="E129">
        <v>110001</v>
      </c>
      <c r="F129" t="s">
        <v>214</v>
      </c>
      <c r="G129" t="s">
        <v>14</v>
      </c>
      <c r="H129">
        <v>130977</v>
      </c>
      <c r="I129" t="s">
        <v>197</v>
      </c>
      <c r="J129" s="5">
        <v>2</v>
      </c>
      <c r="K129" s="5">
        <v>549.34</v>
      </c>
    </row>
    <row r="130" spans="5:11" x14ac:dyDescent="0.3">
      <c r="E130">
        <v>110002</v>
      </c>
      <c r="F130" t="s">
        <v>215</v>
      </c>
      <c r="G130" t="s">
        <v>14</v>
      </c>
      <c r="H130">
        <v>135844</v>
      </c>
      <c r="I130" t="s">
        <v>197</v>
      </c>
      <c r="J130" s="5">
        <v>4</v>
      </c>
      <c r="K130" s="5">
        <v>372.07</v>
      </c>
    </row>
    <row r="131" spans="5:11" x14ac:dyDescent="0.3">
      <c r="E131">
        <v>110009</v>
      </c>
      <c r="F131" t="s">
        <v>216</v>
      </c>
      <c r="G131" t="s">
        <v>14</v>
      </c>
      <c r="H131">
        <v>111738</v>
      </c>
      <c r="I131" t="s">
        <v>197</v>
      </c>
      <c r="J131" s="5">
        <v>2</v>
      </c>
      <c r="K131" s="5">
        <v>171.15</v>
      </c>
    </row>
    <row r="132" spans="5:11" x14ac:dyDescent="0.3">
      <c r="E132">
        <v>71020</v>
      </c>
      <c r="F132" t="s">
        <v>48</v>
      </c>
      <c r="G132" t="s">
        <v>14</v>
      </c>
      <c r="H132">
        <v>61711</v>
      </c>
      <c r="I132" t="s">
        <v>6</v>
      </c>
      <c r="J132" s="5">
        <v>2</v>
      </c>
      <c r="K132" s="5">
        <v>631</v>
      </c>
    </row>
    <row r="133" spans="5:11" x14ac:dyDescent="0.3">
      <c r="E133">
        <v>71022</v>
      </c>
      <c r="F133" t="s">
        <v>57</v>
      </c>
      <c r="G133" t="s">
        <v>14</v>
      </c>
      <c r="H133">
        <v>76113</v>
      </c>
      <c r="I133" t="s">
        <v>6</v>
      </c>
      <c r="J133" s="5">
        <v>18</v>
      </c>
      <c r="K133" s="5">
        <v>1424.63</v>
      </c>
    </row>
    <row r="134" spans="5:11" x14ac:dyDescent="0.3">
      <c r="E134">
        <v>71028</v>
      </c>
      <c r="F134" t="s">
        <v>82</v>
      </c>
      <c r="G134" t="s">
        <v>14</v>
      </c>
      <c r="H134">
        <v>55205</v>
      </c>
      <c r="I134" t="s">
        <v>6</v>
      </c>
      <c r="J134" s="5">
        <v>17</v>
      </c>
      <c r="K134" s="5">
        <v>1083.71</v>
      </c>
    </row>
    <row r="135" spans="5:11" x14ac:dyDescent="0.3">
      <c r="E135">
        <v>71029</v>
      </c>
      <c r="F135" t="s">
        <v>86</v>
      </c>
      <c r="G135" t="s">
        <v>14</v>
      </c>
      <c r="H135">
        <v>90580</v>
      </c>
      <c r="I135" t="s">
        <v>6</v>
      </c>
      <c r="J135" s="5">
        <v>4</v>
      </c>
      <c r="K135" s="5">
        <v>836.12</v>
      </c>
    </row>
    <row r="136" spans="5:11" x14ac:dyDescent="0.3">
      <c r="E136">
        <v>71046</v>
      </c>
      <c r="F136" t="s">
        <v>147</v>
      </c>
      <c r="G136" t="s">
        <v>14</v>
      </c>
      <c r="H136">
        <v>43298</v>
      </c>
      <c r="I136" t="s">
        <v>6</v>
      </c>
      <c r="J136" s="5">
        <v>3</v>
      </c>
      <c r="K136" s="5">
        <v>581.49</v>
      </c>
    </row>
    <row r="137" spans="5:11" x14ac:dyDescent="0.3">
      <c r="E137">
        <v>71051</v>
      </c>
      <c r="F137" t="s">
        <v>151</v>
      </c>
      <c r="G137" t="s">
        <v>14</v>
      </c>
      <c r="H137">
        <v>128948</v>
      </c>
      <c r="I137" t="s">
        <v>6</v>
      </c>
      <c r="J137" s="5">
        <v>10</v>
      </c>
      <c r="K137" s="5">
        <v>1558.42</v>
      </c>
    </row>
    <row r="138" spans="5:11" x14ac:dyDescent="0.3">
      <c r="E138">
        <v>71059</v>
      </c>
      <c r="F138" t="s">
        <v>189</v>
      </c>
      <c r="G138" t="s">
        <v>14</v>
      </c>
      <c r="H138">
        <v>25214</v>
      </c>
      <c r="I138" t="s">
        <v>6</v>
      </c>
      <c r="J138" s="5">
        <v>6</v>
      </c>
      <c r="K138" s="5">
        <v>340.11</v>
      </c>
    </row>
    <row r="139" spans="5:11" x14ac:dyDescent="0.3">
      <c r="E139">
        <v>72004</v>
      </c>
      <c r="F139" t="s">
        <v>13</v>
      </c>
      <c r="G139" t="s">
        <v>14</v>
      </c>
      <c r="H139">
        <v>164060</v>
      </c>
      <c r="I139" t="s">
        <v>6</v>
      </c>
      <c r="J139" s="5">
        <v>6</v>
      </c>
      <c r="K139" s="5">
        <v>1150.55</v>
      </c>
    </row>
    <row r="140" spans="5:11" x14ac:dyDescent="0.3">
      <c r="E140">
        <v>72019</v>
      </c>
      <c r="F140" t="s">
        <v>53</v>
      </c>
      <c r="G140" t="s">
        <v>14</v>
      </c>
      <c r="H140">
        <v>51912</v>
      </c>
      <c r="I140" t="s">
        <v>6</v>
      </c>
      <c r="J140" s="5">
        <v>2</v>
      </c>
      <c r="K140" s="5">
        <v>177.47</v>
      </c>
    </row>
    <row r="141" spans="5:11" x14ac:dyDescent="0.3">
      <c r="E141">
        <v>72020</v>
      </c>
      <c r="F141" t="s">
        <v>54</v>
      </c>
      <c r="G141" t="s">
        <v>14</v>
      </c>
      <c r="H141">
        <v>74080</v>
      </c>
      <c r="I141" t="s">
        <v>6</v>
      </c>
      <c r="J141" s="5">
        <v>2</v>
      </c>
      <c r="K141" s="5">
        <v>389.76</v>
      </c>
    </row>
    <row r="142" spans="5:11" x14ac:dyDescent="0.3">
      <c r="E142">
        <v>72021</v>
      </c>
      <c r="F142" t="s">
        <v>67</v>
      </c>
      <c r="G142" t="s">
        <v>14</v>
      </c>
      <c r="H142">
        <v>70146</v>
      </c>
      <c r="I142" t="s">
        <v>6</v>
      </c>
      <c r="J142" s="5">
        <v>4</v>
      </c>
      <c r="K142" s="5">
        <v>460.75</v>
      </c>
    </row>
    <row r="143" spans="5:11" x14ac:dyDescent="0.3">
      <c r="E143">
        <v>72027</v>
      </c>
      <c r="F143" t="s">
        <v>101</v>
      </c>
      <c r="G143" t="s">
        <v>14</v>
      </c>
      <c r="H143">
        <v>151310</v>
      </c>
      <c r="I143" t="s">
        <v>6</v>
      </c>
      <c r="J143" s="5">
        <v>7</v>
      </c>
      <c r="K143" s="5">
        <v>408.78</v>
      </c>
    </row>
    <row r="144" spans="5:11" x14ac:dyDescent="0.3">
      <c r="E144">
        <v>72029</v>
      </c>
      <c r="F144" t="s">
        <v>102</v>
      </c>
      <c r="G144" t="s">
        <v>14</v>
      </c>
      <c r="H144">
        <v>107740</v>
      </c>
      <c r="I144" t="s">
        <v>6</v>
      </c>
      <c r="J144" s="5">
        <v>3</v>
      </c>
      <c r="K144" s="5">
        <v>170.93</v>
      </c>
    </row>
    <row r="145" spans="5:11" x14ac:dyDescent="0.3">
      <c r="E145">
        <v>72030</v>
      </c>
      <c r="F145" t="s">
        <v>104</v>
      </c>
      <c r="G145" t="s">
        <v>14</v>
      </c>
      <c r="H145">
        <v>67237</v>
      </c>
      <c r="I145" t="s">
        <v>6</v>
      </c>
      <c r="J145" s="5">
        <v>2</v>
      </c>
      <c r="K145" s="5">
        <v>218.54</v>
      </c>
    </row>
    <row r="146" spans="5:11" x14ac:dyDescent="0.3">
      <c r="E146">
        <v>72036</v>
      </c>
      <c r="F146" t="s">
        <v>132</v>
      </c>
      <c r="G146" t="s">
        <v>14</v>
      </c>
      <c r="H146">
        <v>90960</v>
      </c>
      <c r="I146" t="s">
        <v>6</v>
      </c>
      <c r="J146" s="5">
        <v>5</v>
      </c>
      <c r="K146" s="5">
        <v>404.48</v>
      </c>
    </row>
    <row r="147" spans="5:11" x14ac:dyDescent="0.3">
      <c r="E147">
        <v>72037</v>
      </c>
      <c r="F147" t="s">
        <v>142</v>
      </c>
      <c r="G147" t="s">
        <v>14</v>
      </c>
      <c r="H147">
        <v>57803</v>
      </c>
      <c r="I147" t="s">
        <v>6</v>
      </c>
      <c r="J147" s="5">
        <v>3</v>
      </c>
      <c r="K147" s="5">
        <v>164.33</v>
      </c>
    </row>
    <row r="148" spans="5:11" x14ac:dyDescent="0.3">
      <c r="E148">
        <v>72046</v>
      </c>
      <c r="F148" t="s">
        <v>183</v>
      </c>
      <c r="G148" t="s">
        <v>14</v>
      </c>
      <c r="H148">
        <v>103770</v>
      </c>
      <c r="I148" t="s">
        <v>6</v>
      </c>
      <c r="J148" s="5">
        <v>6</v>
      </c>
      <c r="K148" s="5">
        <v>163.72</v>
      </c>
    </row>
    <row r="149" spans="5:11" x14ac:dyDescent="0.3">
      <c r="E149">
        <v>73003</v>
      </c>
      <c r="F149" t="s">
        <v>43</v>
      </c>
      <c r="G149" t="s">
        <v>14</v>
      </c>
      <c r="H149">
        <v>95363</v>
      </c>
      <c r="I149" t="s">
        <v>6</v>
      </c>
      <c r="J149" s="5">
        <v>6</v>
      </c>
      <c r="K149" s="5">
        <v>910.44</v>
      </c>
    </row>
    <row r="150" spans="5:11" x14ac:dyDescent="0.3">
      <c r="E150">
        <v>73008</v>
      </c>
      <c r="F150" t="s">
        <v>72</v>
      </c>
      <c r="G150" t="s">
        <v>14</v>
      </c>
      <c r="H150">
        <v>116500</v>
      </c>
      <c r="I150" t="s">
        <v>6</v>
      </c>
      <c r="J150" s="5">
        <v>13</v>
      </c>
      <c r="K150" s="5">
        <v>312.55</v>
      </c>
    </row>
    <row r="151" spans="5:11" x14ac:dyDescent="0.3">
      <c r="E151">
        <v>73012</v>
      </c>
      <c r="F151" t="s">
        <v>85</v>
      </c>
      <c r="G151" t="s">
        <v>14</v>
      </c>
      <c r="H151">
        <v>64390</v>
      </c>
      <c r="I151" t="s">
        <v>6</v>
      </c>
      <c r="J151" s="5">
        <v>5</v>
      </c>
      <c r="K151" s="5">
        <v>370.52</v>
      </c>
    </row>
    <row r="152" spans="5:11" x14ac:dyDescent="0.3">
      <c r="E152">
        <v>73013</v>
      </c>
      <c r="F152" t="s">
        <v>90</v>
      </c>
      <c r="G152" t="s">
        <v>14</v>
      </c>
      <c r="H152">
        <v>49222</v>
      </c>
      <c r="I152" t="s">
        <v>6</v>
      </c>
      <c r="J152" s="5">
        <v>1</v>
      </c>
      <c r="K152" s="5">
        <v>295.36</v>
      </c>
    </row>
    <row r="153" spans="5:11" x14ac:dyDescent="0.3">
      <c r="E153">
        <v>73015</v>
      </c>
      <c r="F153" t="s">
        <v>91</v>
      </c>
      <c r="G153" t="s">
        <v>14</v>
      </c>
      <c r="H153">
        <v>60876</v>
      </c>
      <c r="I153" t="s">
        <v>6</v>
      </c>
      <c r="J153" s="5">
        <v>3</v>
      </c>
      <c r="K153" s="5">
        <v>304.24</v>
      </c>
    </row>
    <row r="154" spans="5:11" x14ac:dyDescent="0.3">
      <c r="E154">
        <v>74008</v>
      </c>
      <c r="F154" t="s">
        <v>61</v>
      </c>
      <c r="G154" t="s">
        <v>14</v>
      </c>
      <c r="H154">
        <v>88112</v>
      </c>
      <c r="I154" t="s">
        <v>6</v>
      </c>
      <c r="J154" s="5">
        <v>5</v>
      </c>
      <c r="K154" s="5">
        <v>449.81</v>
      </c>
    </row>
    <row r="155" spans="5:11" x14ac:dyDescent="0.3">
      <c r="E155">
        <v>74010</v>
      </c>
      <c r="F155" t="s">
        <v>96</v>
      </c>
      <c r="G155" t="s">
        <v>14</v>
      </c>
      <c r="H155">
        <v>104743</v>
      </c>
      <c r="I155" t="s">
        <v>6</v>
      </c>
      <c r="J155" s="5">
        <v>9</v>
      </c>
      <c r="K155" s="5">
        <v>481.37</v>
      </c>
    </row>
    <row r="156" spans="5:11" x14ac:dyDescent="0.3">
      <c r="E156">
        <v>74012</v>
      </c>
      <c r="F156" t="s">
        <v>112</v>
      </c>
      <c r="G156" t="s">
        <v>14</v>
      </c>
      <c r="H156">
        <v>99719</v>
      </c>
      <c r="I156" t="s">
        <v>6</v>
      </c>
      <c r="J156" s="5">
        <v>4</v>
      </c>
      <c r="K156" s="5">
        <v>511.9</v>
      </c>
    </row>
    <row r="157" spans="5:11" x14ac:dyDescent="0.3">
      <c r="E157">
        <v>75011</v>
      </c>
      <c r="F157" t="s">
        <v>31</v>
      </c>
      <c r="G157" t="s">
        <v>14</v>
      </c>
      <c r="H157">
        <v>77182</v>
      </c>
      <c r="I157" t="s">
        <v>6</v>
      </c>
      <c r="J157" s="5">
        <v>7</v>
      </c>
      <c r="K157" s="5">
        <v>232.69</v>
      </c>
    </row>
    <row r="158" spans="5:11" x14ac:dyDescent="0.3">
      <c r="E158">
        <v>75016</v>
      </c>
      <c r="F158" t="s">
        <v>39</v>
      </c>
      <c r="G158" t="s">
        <v>14</v>
      </c>
      <c r="H158">
        <v>93708</v>
      </c>
      <c r="I158" t="s">
        <v>6</v>
      </c>
      <c r="J158" s="5">
        <v>8</v>
      </c>
      <c r="K158" s="5">
        <v>268.08999999999997</v>
      </c>
    </row>
    <row r="159" spans="5:11" x14ac:dyDescent="0.3">
      <c r="E159">
        <v>75029</v>
      </c>
      <c r="F159" t="s">
        <v>63</v>
      </c>
      <c r="G159" t="s">
        <v>14</v>
      </c>
      <c r="H159">
        <v>84314</v>
      </c>
      <c r="I159" t="s">
        <v>6</v>
      </c>
      <c r="J159" s="5">
        <v>13</v>
      </c>
      <c r="K159" s="5">
        <v>335.15</v>
      </c>
    </row>
    <row r="160" spans="5:11" x14ac:dyDescent="0.3">
      <c r="E160">
        <v>75031</v>
      </c>
      <c r="F160" t="s">
        <v>64</v>
      </c>
      <c r="G160" t="s">
        <v>14</v>
      </c>
      <c r="H160">
        <v>70005</v>
      </c>
      <c r="I160" t="s">
        <v>6</v>
      </c>
      <c r="J160" s="5">
        <v>9</v>
      </c>
      <c r="K160" s="5">
        <v>159.44999999999999</v>
      </c>
    </row>
    <row r="161" spans="5:11" x14ac:dyDescent="0.3">
      <c r="E161">
        <v>75039</v>
      </c>
      <c r="F161" t="s">
        <v>84</v>
      </c>
      <c r="G161" t="s">
        <v>14</v>
      </c>
      <c r="H161">
        <v>81619</v>
      </c>
      <c r="I161" t="s">
        <v>6</v>
      </c>
      <c r="J161" s="5">
        <v>22</v>
      </c>
      <c r="K161" s="5">
        <v>396.95</v>
      </c>
    </row>
    <row r="162" spans="5:11" x14ac:dyDescent="0.3">
      <c r="E162">
        <v>75052</v>
      </c>
      <c r="F162" t="s">
        <v>107</v>
      </c>
      <c r="G162" t="s">
        <v>14</v>
      </c>
      <c r="H162">
        <v>148900</v>
      </c>
      <c r="I162" t="s">
        <v>6</v>
      </c>
      <c r="J162" s="5">
        <v>11</v>
      </c>
      <c r="K162" s="5">
        <v>537.98</v>
      </c>
    </row>
    <row r="163" spans="5:11" x14ac:dyDescent="0.3">
      <c r="E163">
        <v>75088</v>
      </c>
      <c r="F163" t="s">
        <v>182</v>
      </c>
      <c r="G163" t="s">
        <v>14</v>
      </c>
      <c r="H163">
        <v>95736</v>
      </c>
      <c r="I163" t="s">
        <v>6</v>
      </c>
      <c r="J163" s="5">
        <v>18</v>
      </c>
      <c r="K163" s="5">
        <v>340.25</v>
      </c>
    </row>
    <row r="164" spans="5:11" x14ac:dyDescent="0.3">
      <c r="E164">
        <v>110006</v>
      </c>
      <c r="F164" t="s">
        <v>98</v>
      </c>
      <c r="G164" t="s">
        <v>14</v>
      </c>
      <c r="H164">
        <v>15828</v>
      </c>
      <c r="I164" t="s">
        <v>6</v>
      </c>
      <c r="J164" s="5">
        <v>2</v>
      </c>
      <c r="K164" s="5">
        <v>437.91</v>
      </c>
    </row>
    <row r="165" spans="5:11" x14ac:dyDescent="0.3">
      <c r="E165">
        <v>81021</v>
      </c>
      <c r="F165" t="s">
        <v>217</v>
      </c>
      <c r="G165" t="s">
        <v>5</v>
      </c>
      <c r="H165">
        <v>145768</v>
      </c>
      <c r="I165" t="s">
        <v>197</v>
      </c>
      <c r="J165" s="5">
        <v>9</v>
      </c>
      <c r="K165" s="5">
        <v>755.88</v>
      </c>
    </row>
    <row r="166" spans="5:11" x14ac:dyDescent="0.3">
      <c r="E166">
        <v>82053</v>
      </c>
      <c r="F166" t="s">
        <v>218</v>
      </c>
      <c r="G166" t="s">
        <v>5</v>
      </c>
      <c r="H166">
        <v>777611</v>
      </c>
      <c r="I166" t="s">
        <v>197</v>
      </c>
      <c r="J166" s="5">
        <v>6</v>
      </c>
      <c r="K166" s="5">
        <v>773.8</v>
      </c>
    </row>
    <row r="167" spans="5:11" x14ac:dyDescent="0.3">
      <c r="E167">
        <v>83048</v>
      </c>
      <c r="F167" t="s">
        <v>219</v>
      </c>
      <c r="G167" t="s">
        <v>5</v>
      </c>
      <c r="H167">
        <v>242219</v>
      </c>
      <c r="I167" t="s">
        <v>197</v>
      </c>
      <c r="J167" s="5">
        <v>3</v>
      </c>
      <c r="K167" s="5">
        <v>227.86</v>
      </c>
    </row>
    <row r="168" spans="5:11" x14ac:dyDescent="0.3">
      <c r="E168">
        <v>84001</v>
      </c>
      <c r="F168" t="s">
        <v>220</v>
      </c>
      <c r="G168" t="s">
        <v>5</v>
      </c>
      <c r="H168">
        <v>176229</v>
      </c>
      <c r="I168" t="s">
        <v>197</v>
      </c>
      <c r="J168" s="5">
        <v>15</v>
      </c>
      <c r="K168" s="5">
        <v>973.55</v>
      </c>
    </row>
    <row r="169" spans="5:11" x14ac:dyDescent="0.3">
      <c r="E169">
        <v>85004</v>
      </c>
      <c r="F169" t="s">
        <v>221</v>
      </c>
      <c r="G169" t="s">
        <v>5</v>
      </c>
      <c r="H169">
        <v>118556</v>
      </c>
      <c r="I169" t="s">
        <v>197</v>
      </c>
      <c r="J169" s="5">
        <v>11</v>
      </c>
      <c r="K169" s="5">
        <v>766.32</v>
      </c>
    </row>
    <row r="170" spans="5:11" x14ac:dyDescent="0.3">
      <c r="E170">
        <v>86009</v>
      </c>
      <c r="F170" t="s">
        <v>222</v>
      </c>
      <c r="G170" t="s">
        <v>5</v>
      </c>
      <c r="H170">
        <v>92518</v>
      </c>
      <c r="I170" t="s">
        <v>197</v>
      </c>
      <c r="J170" s="5">
        <v>8</v>
      </c>
      <c r="K170" s="5">
        <v>1193.75</v>
      </c>
    </row>
    <row r="171" spans="5:11" x14ac:dyDescent="0.3">
      <c r="E171">
        <v>87015</v>
      </c>
      <c r="F171" t="s">
        <v>223</v>
      </c>
      <c r="G171" t="s">
        <v>5</v>
      </c>
      <c r="H171">
        <v>486855</v>
      </c>
      <c r="I171" t="s">
        <v>197</v>
      </c>
      <c r="J171" s="5">
        <v>8</v>
      </c>
      <c r="K171" s="5">
        <v>266.48</v>
      </c>
    </row>
    <row r="172" spans="5:11" x14ac:dyDescent="0.3">
      <c r="E172">
        <v>88009</v>
      </c>
      <c r="F172" t="s">
        <v>224</v>
      </c>
      <c r="G172" t="s">
        <v>5</v>
      </c>
      <c r="H172">
        <v>84136</v>
      </c>
      <c r="I172" t="s">
        <v>197</v>
      </c>
      <c r="J172" s="5">
        <v>2</v>
      </c>
      <c r="K172" s="5">
        <v>483.1</v>
      </c>
    </row>
    <row r="173" spans="5:11" x14ac:dyDescent="0.3">
      <c r="E173">
        <v>89017</v>
      </c>
      <c r="F173" t="s">
        <v>225</v>
      </c>
      <c r="G173" t="s">
        <v>5</v>
      </c>
      <c r="H173">
        <v>160253</v>
      </c>
      <c r="I173" t="s">
        <v>197</v>
      </c>
      <c r="J173" s="5">
        <v>4</v>
      </c>
      <c r="K173" s="5">
        <v>260.58999999999997</v>
      </c>
    </row>
    <row r="174" spans="5:11" x14ac:dyDescent="0.3">
      <c r="E174">
        <v>81001</v>
      </c>
      <c r="F174" t="s">
        <v>12</v>
      </c>
      <c r="G174" t="s">
        <v>5</v>
      </c>
      <c r="H174">
        <v>67413</v>
      </c>
      <c r="I174" t="s">
        <v>6</v>
      </c>
      <c r="J174" s="5">
        <v>3</v>
      </c>
      <c r="K174" s="5">
        <v>412.22</v>
      </c>
    </row>
    <row r="175" spans="5:11" x14ac:dyDescent="0.3">
      <c r="E175">
        <v>81006</v>
      </c>
      <c r="F175" t="s">
        <v>44</v>
      </c>
      <c r="G175" t="s">
        <v>5</v>
      </c>
      <c r="H175">
        <v>79567</v>
      </c>
      <c r="I175" t="s">
        <v>6</v>
      </c>
      <c r="J175" s="5">
        <v>9</v>
      </c>
      <c r="K175" s="5">
        <v>734.74</v>
      </c>
    </row>
    <row r="176" spans="5:11" x14ac:dyDescent="0.3">
      <c r="E176">
        <v>81012</v>
      </c>
      <c r="F176" t="s">
        <v>92</v>
      </c>
      <c r="G176" t="s">
        <v>5</v>
      </c>
      <c r="H176">
        <v>143017</v>
      </c>
      <c r="I176" t="s">
        <v>6</v>
      </c>
      <c r="J176" s="5">
        <v>3</v>
      </c>
      <c r="K176" s="5">
        <v>562.23</v>
      </c>
    </row>
    <row r="177" spans="5:11" x14ac:dyDescent="0.3">
      <c r="E177">
        <v>82019</v>
      </c>
      <c r="F177" t="s">
        <v>32</v>
      </c>
      <c r="G177" t="s">
        <v>5</v>
      </c>
      <c r="H177">
        <v>17395</v>
      </c>
      <c r="I177" t="s">
        <v>6</v>
      </c>
      <c r="J177" s="5">
        <v>3</v>
      </c>
      <c r="K177" s="5">
        <v>89.13</v>
      </c>
    </row>
    <row r="178" spans="5:11" x14ac:dyDescent="0.3">
      <c r="E178">
        <v>82021</v>
      </c>
      <c r="F178" t="s">
        <v>37</v>
      </c>
      <c r="G178" t="s">
        <v>5</v>
      </c>
      <c r="H178">
        <v>86287</v>
      </c>
      <c r="I178" t="s">
        <v>6</v>
      </c>
      <c r="J178" s="5">
        <v>6</v>
      </c>
      <c r="K178" s="5">
        <v>164.42</v>
      </c>
    </row>
    <row r="179" spans="5:11" x14ac:dyDescent="0.3">
      <c r="E179">
        <v>82027</v>
      </c>
      <c r="F179" t="s">
        <v>47</v>
      </c>
      <c r="G179" t="s">
        <v>5</v>
      </c>
      <c r="H179">
        <v>44041</v>
      </c>
      <c r="I179" t="s">
        <v>6</v>
      </c>
      <c r="J179" s="5">
        <v>8</v>
      </c>
      <c r="K179" s="5">
        <v>397.54</v>
      </c>
    </row>
    <row r="180" spans="5:11" x14ac:dyDescent="0.3">
      <c r="E180">
        <v>82034</v>
      </c>
      <c r="F180" t="s">
        <v>56</v>
      </c>
      <c r="G180" t="s">
        <v>5</v>
      </c>
      <c r="H180">
        <v>41442</v>
      </c>
      <c r="I180" t="s">
        <v>6</v>
      </c>
      <c r="J180" s="5">
        <v>13</v>
      </c>
      <c r="K180" s="5">
        <v>719.68</v>
      </c>
    </row>
    <row r="181" spans="5:11" x14ac:dyDescent="0.3">
      <c r="E181">
        <v>82054</v>
      </c>
      <c r="F181" t="s">
        <v>118</v>
      </c>
      <c r="G181" t="s">
        <v>5</v>
      </c>
      <c r="H181">
        <v>57725</v>
      </c>
      <c r="I181" t="s">
        <v>6</v>
      </c>
      <c r="J181" s="5">
        <v>6</v>
      </c>
      <c r="K181" s="5">
        <v>167.08</v>
      </c>
    </row>
    <row r="182" spans="5:11" x14ac:dyDescent="0.3">
      <c r="E182">
        <v>82056</v>
      </c>
      <c r="F182" t="s">
        <v>121</v>
      </c>
      <c r="G182" t="s">
        <v>5</v>
      </c>
      <c r="H182">
        <v>27918</v>
      </c>
      <c r="I182" t="s">
        <v>6</v>
      </c>
      <c r="J182" s="5">
        <v>10</v>
      </c>
      <c r="K182" s="5">
        <v>917.73</v>
      </c>
    </row>
    <row r="183" spans="5:11" x14ac:dyDescent="0.3">
      <c r="E183">
        <v>82060</v>
      </c>
      <c r="F183" t="s">
        <v>131</v>
      </c>
      <c r="G183" t="s">
        <v>5</v>
      </c>
      <c r="H183">
        <v>38849</v>
      </c>
      <c r="I183" t="s">
        <v>6</v>
      </c>
      <c r="J183" s="5">
        <v>11</v>
      </c>
      <c r="K183" s="5">
        <v>797.14</v>
      </c>
    </row>
    <row r="184" spans="5:11" x14ac:dyDescent="0.3">
      <c r="E184">
        <v>82066</v>
      </c>
      <c r="F184" t="s">
        <v>152</v>
      </c>
      <c r="G184" t="s">
        <v>5</v>
      </c>
      <c r="H184">
        <v>28858</v>
      </c>
      <c r="I184" t="s">
        <v>6</v>
      </c>
      <c r="J184" s="5">
        <v>4</v>
      </c>
      <c r="K184" s="5">
        <v>167.92</v>
      </c>
    </row>
    <row r="185" spans="5:11" x14ac:dyDescent="0.3">
      <c r="E185">
        <v>82070</v>
      </c>
      <c r="F185" t="s">
        <v>178</v>
      </c>
      <c r="G185" t="s">
        <v>5</v>
      </c>
      <c r="H185">
        <v>151280</v>
      </c>
      <c r="I185" t="s">
        <v>6</v>
      </c>
      <c r="J185" s="5">
        <v>15</v>
      </c>
      <c r="K185" s="5">
        <v>798.58</v>
      </c>
    </row>
    <row r="186" spans="5:11" x14ac:dyDescent="0.3">
      <c r="E186">
        <v>83049</v>
      </c>
      <c r="F186" t="s">
        <v>97</v>
      </c>
      <c r="G186" t="s">
        <v>5</v>
      </c>
      <c r="H186">
        <v>113309</v>
      </c>
      <c r="I186" t="s">
        <v>6</v>
      </c>
      <c r="J186" s="5">
        <v>21</v>
      </c>
      <c r="K186" s="5">
        <v>437.6</v>
      </c>
    </row>
    <row r="187" spans="5:11" x14ac:dyDescent="0.3">
      <c r="E187">
        <v>83052</v>
      </c>
      <c r="F187" t="s">
        <v>99</v>
      </c>
      <c r="G187" t="s">
        <v>5</v>
      </c>
      <c r="H187">
        <v>15081</v>
      </c>
      <c r="I187" t="s">
        <v>6</v>
      </c>
      <c r="J187" s="5">
        <v>7</v>
      </c>
      <c r="K187" s="5">
        <v>325.27</v>
      </c>
    </row>
    <row r="188" spans="5:11" x14ac:dyDescent="0.3">
      <c r="E188">
        <v>83066</v>
      </c>
      <c r="F188" t="s">
        <v>119</v>
      </c>
      <c r="G188" t="s">
        <v>5</v>
      </c>
      <c r="H188">
        <v>100246</v>
      </c>
      <c r="I188" t="s">
        <v>6</v>
      </c>
      <c r="J188" s="5">
        <v>23</v>
      </c>
      <c r="K188" s="5">
        <v>689.74</v>
      </c>
    </row>
    <row r="189" spans="5:11" x14ac:dyDescent="0.3">
      <c r="E189">
        <v>83084</v>
      </c>
      <c r="F189" t="s">
        <v>154</v>
      </c>
      <c r="G189" t="s">
        <v>5</v>
      </c>
      <c r="H189">
        <v>101018</v>
      </c>
      <c r="I189" t="s">
        <v>6</v>
      </c>
      <c r="J189" s="5">
        <v>28</v>
      </c>
      <c r="K189" s="5">
        <v>1121.8699999999999</v>
      </c>
    </row>
    <row r="190" spans="5:11" x14ac:dyDescent="0.3">
      <c r="E190">
        <v>83097</v>
      </c>
      <c r="F190" t="s">
        <v>173</v>
      </c>
      <c r="G190" t="s">
        <v>5</v>
      </c>
      <c r="H190">
        <v>68802</v>
      </c>
      <c r="I190" t="s">
        <v>6</v>
      </c>
      <c r="J190" s="5">
        <v>26</v>
      </c>
      <c r="K190" s="5">
        <v>444.45</v>
      </c>
    </row>
    <row r="191" spans="5:11" x14ac:dyDescent="0.3">
      <c r="E191">
        <v>84011</v>
      </c>
      <c r="F191" t="s">
        <v>33</v>
      </c>
      <c r="G191" t="s">
        <v>5</v>
      </c>
      <c r="H191">
        <v>62591</v>
      </c>
      <c r="I191" t="s">
        <v>6</v>
      </c>
      <c r="J191" s="5">
        <v>6</v>
      </c>
      <c r="K191" s="5">
        <v>424.26</v>
      </c>
    </row>
    <row r="192" spans="5:11" x14ac:dyDescent="0.3">
      <c r="E192">
        <v>84021</v>
      </c>
      <c r="F192" t="s">
        <v>80</v>
      </c>
      <c r="G192" t="s">
        <v>5</v>
      </c>
      <c r="H192">
        <v>82957</v>
      </c>
      <c r="I192" t="s">
        <v>6</v>
      </c>
      <c r="J192" s="5">
        <v>4</v>
      </c>
      <c r="K192" s="5">
        <v>386.08</v>
      </c>
    </row>
    <row r="193" spans="5:11" x14ac:dyDescent="0.3">
      <c r="E193">
        <v>84033</v>
      </c>
      <c r="F193" t="s">
        <v>135</v>
      </c>
      <c r="G193" t="s">
        <v>5</v>
      </c>
      <c r="H193">
        <v>50905</v>
      </c>
      <c r="I193" t="s">
        <v>6</v>
      </c>
      <c r="J193" s="5">
        <v>12</v>
      </c>
      <c r="K193" s="5">
        <v>634.71</v>
      </c>
    </row>
    <row r="194" spans="5:11" x14ac:dyDescent="0.3">
      <c r="E194">
        <v>84041</v>
      </c>
      <c r="F194" t="s">
        <v>161</v>
      </c>
      <c r="G194" t="s">
        <v>5</v>
      </c>
      <c r="H194">
        <v>72447</v>
      </c>
      <c r="I194" t="s">
        <v>6</v>
      </c>
      <c r="J194" s="5">
        <v>6</v>
      </c>
      <c r="K194" s="5">
        <v>624.39</v>
      </c>
    </row>
    <row r="195" spans="5:11" x14ac:dyDescent="0.3">
      <c r="E195">
        <v>85007</v>
      </c>
      <c r="F195" t="s">
        <v>65</v>
      </c>
      <c r="G195" t="s">
        <v>5</v>
      </c>
      <c r="H195">
        <v>131870</v>
      </c>
      <c r="I195" t="s">
        <v>6</v>
      </c>
      <c r="J195" s="5">
        <v>5</v>
      </c>
      <c r="K195" s="5">
        <v>1032.3399999999999</v>
      </c>
    </row>
    <row r="196" spans="5:11" x14ac:dyDescent="0.3">
      <c r="E196">
        <v>85012</v>
      </c>
      <c r="F196" t="s">
        <v>106</v>
      </c>
      <c r="G196" t="s">
        <v>5</v>
      </c>
      <c r="H196">
        <v>21332</v>
      </c>
      <c r="I196" t="s">
        <v>6</v>
      </c>
      <c r="J196" s="5">
        <v>6</v>
      </c>
      <c r="K196" s="5">
        <v>330.75</v>
      </c>
    </row>
    <row r="197" spans="5:11" x14ac:dyDescent="0.3">
      <c r="E197">
        <v>86011</v>
      </c>
      <c r="F197" t="s">
        <v>79</v>
      </c>
      <c r="G197" t="s">
        <v>5</v>
      </c>
      <c r="H197">
        <v>47588</v>
      </c>
      <c r="I197" t="s">
        <v>6</v>
      </c>
      <c r="J197" s="5">
        <v>7</v>
      </c>
      <c r="K197" s="5">
        <v>774.15</v>
      </c>
    </row>
    <row r="198" spans="5:11" x14ac:dyDescent="0.3">
      <c r="E198">
        <v>86018</v>
      </c>
      <c r="F198" t="s">
        <v>184</v>
      </c>
      <c r="G198" t="s">
        <v>5</v>
      </c>
      <c r="H198">
        <v>29676</v>
      </c>
      <c r="I198" t="s">
        <v>6</v>
      </c>
      <c r="J198" s="5">
        <v>5</v>
      </c>
      <c r="K198" s="5">
        <v>594.27</v>
      </c>
    </row>
    <row r="199" spans="5:11" x14ac:dyDescent="0.3">
      <c r="E199">
        <v>87004</v>
      </c>
      <c r="F199" t="s">
        <v>4</v>
      </c>
      <c r="G199" t="s">
        <v>5</v>
      </c>
      <c r="H199">
        <v>150017</v>
      </c>
      <c r="I199" t="s">
        <v>6</v>
      </c>
      <c r="J199" s="5">
        <v>8</v>
      </c>
      <c r="K199" s="5">
        <v>107.81</v>
      </c>
    </row>
    <row r="200" spans="5:11" x14ac:dyDescent="0.3">
      <c r="E200">
        <v>87006</v>
      </c>
      <c r="F200" t="s">
        <v>9</v>
      </c>
      <c r="G200" t="s">
        <v>5</v>
      </c>
      <c r="H200">
        <v>119922</v>
      </c>
      <c r="I200" t="s">
        <v>6</v>
      </c>
      <c r="J200" s="5">
        <v>5</v>
      </c>
      <c r="K200" s="5">
        <v>361.86</v>
      </c>
    </row>
    <row r="201" spans="5:11" x14ac:dyDescent="0.3">
      <c r="E201">
        <v>87007</v>
      </c>
      <c r="F201" t="s">
        <v>22</v>
      </c>
      <c r="G201" t="s">
        <v>5</v>
      </c>
      <c r="H201">
        <v>74555</v>
      </c>
      <c r="I201" t="s">
        <v>6</v>
      </c>
      <c r="J201" s="5">
        <v>6</v>
      </c>
      <c r="K201" s="5">
        <v>275.08</v>
      </c>
    </row>
    <row r="202" spans="5:11" x14ac:dyDescent="0.3">
      <c r="E202">
        <v>87009</v>
      </c>
      <c r="F202" t="s">
        <v>26</v>
      </c>
      <c r="G202" t="s">
        <v>5</v>
      </c>
      <c r="H202">
        <v>26857</v>
      </c>
      <c r="I202" t="s">
        <v>6</v>
      </c>
      <c r="J202" s="5">
        <v>3</v>
      </c>
      <c r="K202" s="5">
        <v>327.64</v>
      </c>
    </row>
    <row r="203" spans="5:11" x14ac:dyDescent="0.3">
      <c r="E203">
        <v>87011</v>
      </c>
      <c r="F203" t="s">
        <v>29</v>
      </c>
      <c r="G203" t="s">
        <v>5</v>
      </c>
      <c r="H203">
        <v>76358</v>
      </c>
      <c r="I203" t="s">
        <v>6</v>
      </c>
      <c r="J203" s="5">
        <v>8</v>
      </c>
      <c r="K203" s="5">
        <v>732.25</v>
      </c>
    </row>
    <row r="204" spans="5:11" x14ac:dyDescent="0.3">
      <c r="E204">
        <v>87017</v>
      </c>
      <c r="F204" t="s">
        <v>66</v>
      </c>
      <c r="G204" t="s">
        <v>5</v>
      </c>
      <c r="H204">
        <v>101854</v>
      </c>
      <c r="I204" t="s">
        <v>6</v>
      </c>
      <c r="J204" s="5">
        <v>11</v>
      </c>
      <c r="K204" s="5">
        <v>340.03</v>
      </c>
    </row>
    <row r="205" spans="5:11" x14ac:dyDescent="0.3">
      <c r="E205">
        <v>87032</v>
      </c>
      <c r="F205" t="s">
        <v>115</v>
      </c>
      <c r="G205" t="s">
        <v>5</v>
      </c>
      <c r="H205">
        <v>65002</v>
      </c>
      <c r="I205" t="s">
        <v>6</v>
      </c>
      <c r="J205" s="5">
        <v>7</v>
      </c>
      <c r="K205" s="5">
        <v>819.43</v>
      </c>
    </row>
    <row r="206" spans="5:11" x14ac:dyDescent="0.3">
      <c r="E206">
        <v>87038</v>
      </c>
      <c r="F206" t="s">
        <v>133</v>
      </c>
      <c r="G206" t="s">
        <v>5</v>
      </c>
      <c r="H206">
        <v>14115</v>
      </c>
      <c r="I206" t="s">
        <v>6</v>
      </c>
      <c r="J206" s="5">
        <v>2</v>
      </c>
      <c r="K206" s="5">
        <v>322.58</v>
      </c>
    </row>
    <row r="207" spans="5:11" x14ac:dyDescent="0.3">
      <c r="E207">
        <v>88003</v>
      </c>
      <c r="F207" t="s">
        <v>52</v>
      </c>
      <c r="G207" t="s">
        <v>5</v>
      </c>
      <c r="H207">
        <v>118767</v>
      </c>
      <c r="I207" t="s">
        <v>6</v>
      </c>
      <c r="J207" s="5">
        <v>6</v>
      </c>
      <c r="K207" s="5">
        <v>574.85</v>
      </c>
    </row>
    <row r="208" spans="5:11" x14ac:dyDescent="0.3">
      <c r="E208">
        <v>88006</v>
      </c>
      <c r="F208" t="s">
        <v>100</v>
      </c>
      <c r="G208" t="s">
        <v>5</v>
      </c>
      <c r="H208">
        <v>117323</v>
      </c>
      <c r="I208" t="s">
        <v>6</v>
      </c>
      <c r="J208" s="5">
        <v>4</v>
      </c>
      <c r="K208" s="5">
        <v>556.96</v>
      </c>
    </row>
    <row r="209" spans="5:11" x14ac:dyDescent="0.3">
      <c r="E209">
        <v>89001</v>
      </c>
      <c r="F209" t="s">
        <v>19</v>
      </c>
      <c r="G209" t="s">
        <v>5</v>
      </c>
      <c r="H209">
        <v>74051</v>
      </c>
      <c r="I209" t="s">
        <v>6</v>
      </c>
      <c r="J209" s="5">
        <v>6</v>
      </c>
      <c r="K209" s="5">
        <v>439.52</v>
      </c>
    </row>
    <row r="210" spans="5:11" x14ac:dyDescent="0.3">
      <c r="E210">
        <v>89011</v>
      </c>
      <c r="F210" t="s">
        <v>78</v>
      </c>
      <c r="G210" t="s">
        <v>5</v>
      </c>
      <c r="H210">
        <v>54683</v>
      </c>
      <c r="I210" t="s">
        <v>6</v>
      </c>
      <c r="J210" s="5">
        <v>3</v>
      </c>
      <c r="K210" s="5">
        <v>447.19</v>
      </c>
    </row>
    <row r="211" spans="5:11" x14ac:dyDescent="0.3">
      <c r="E211">
        <v>89013</v>
      </c>
      <c r="F211" t="s">
        <v>110</v>
      </c>
      <c r="G211" t="s">
        <v>5</v>
      </c>
      <c r="H211">
        <v>114998</v>
      </c>
      <c r="I211" t="s">
        <v>6</v>
      </c>
      <c r="J211" s="5">
        <v>8</v>
      </c>
      <c r="K211" s="5">
        <v>963.5</v>
      </c>
    </row>
    <row r="213" spans="5:11" x14ac:dyDescent="0.3">
      <c r="H213">
        <f>SUM(H2:H212)</f>
        <v>17559431</v>
      </c>
    </row>
  </sheetData>
  <sortState xmlns:xlrd2="http://schemas.microsoft.com/office/spreadsheetml/2017/richdata2" ref="E2:K213">
    <sortCondition ref="G2:G213"/>
    <sortCondition ref="I2:I213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BDFD0B-6302-4B74-B00B-6C4F5FB60454}">
  <dimension ref="A1:Y216"/>
  <sheetViews>
    <sheetView zoomScaleNormal="100" workbookViewId="0">
      <selection activeCell="N64" sqref="N64"/>
    </sheetView>
  </sheetViews>
  <sheetFormatPr defaultRowHeight="13.8" x14ac:dyDescent="0.3"/>
  <sheetData>
    <row r="1" spans="1:19" x14ac:dyDescent="0.3">
      <c r="A1" t="s">
        <v>193</v>
      </c>
      <c r="B1" t="s">
        <v>0</v>
      </c>
      <c r="C1" t="s">
        <v>1</v>
      </c>
      <c r="D1" t="s">
        <v>2</v>
      </c>
      <c r="E1" t="s">
        <v>192</v>
      </c>
      <c r="O1" t="s">
        <v>193</v>
      </c>
      <c r="P1" t="s">
        <v>0</v>
      </c>
      <c r="Q1" t="s">
        <v>1</v>
      </c>
      <c r="R1" t="s">
        <v>2</v>
      </c>
      <c r="S1" t="s">
        <v>192</v>
      </c>
    </row>
    <row r="2" spans="1:19" x14ac:dyDescent="0.3">
      <c r="A2">
        <v>76042</v>
      </c>
      <c r="B2" t="s">
        <v>77</v>
      </c>
      <c r="C2" t="s">
        <v>60</v>
      </c>
      <c r="D2">
        <v>47068</v>
      </c>
      <c r="E2" t="s">
        <v>6</v>
      </c>
      <c r="O2">
        <v>76063</v>
      </c>
      <c r="P2" t="s">
        <v>196</v>
      </c>
      <c r="Q2" t="s">
        <v>60</v>
      </c>
      <c r="R2">
        <v>131147</v>
      </c>
      <c r="S2" t="s">
        <v>197</v>
      </c>
    </row>
    <row r="3" spans="1:19" x14ac:dyDescent="0.3">
      <c r="A3">
        <v>76046</v>
      </c>
      <c r="B3" t="s">
        <v>89</v>
      </c>
      <c r="C3" t="s">
        <v>60</v>
      </c>
      <c r="D3">
        <v>35007</v>
      </c>
      <c r="E3" t="s">
        <v>6</v>
      </c>
      <c r="O3">
        <v>77014</v>
      </c>
      <c r="P3" t="s">
        <v>198</v>
      </c>
      <c r="Q3" t="s">
        <v>60</v>
      </c>
      <c r="R3">
        <v>77546</v>
      </c>
      <c r="S3" t="s">
        <v>197</v>
      </c>
    </row>
    <row r="4" spans="1:19" x14ac:dyDescent="0.3">
      <c r="A4">
        <v>76048</v>
      </c>
      <c r="B4" t="s">
        <v>93</v>
      </c>
      <c r="C4" t="s">
        <v>60</v>
      </c>
      <c r="D4">
        <v>61863</v>
      </c>
      <c r="E4" t="s">
        <v>6</v>
      </c>
      <c r="O4">
        <v>78045</v>
      </c>
      <c r="P4" t="s">
        <v>199</v>
      </c>
      <c r="Q4" t="s">
        <v>8</v>
      </c>
      <c r="R4">
        <v>104463</v>
      </c>
      <c r="S4" t="s">
        <v>197</v>
      </c>
    </row>
    <row r="5" spans="1:19" x14ac:dyDescent="0.3">
      <c r="A5">
        <v>76063</v>
      </c>
      <c r="B5" t="s">
        <v>196</v>
      </c>
      <c r="C5" t="s">
        <v>60</v>
      </c>
      <c r="D5">
        <v>131147</v>
      </c>
      <c r="E5" t="s">
        <v>197</v>
      </c>
      <c r="O5">
        <v>79023</v>
      </c>
      <c r="P5" t="s">
        <v>200</v>
      </c>
      <c r="Q5" t="s">
        <v>8</v>
      </c>
      <c r="R5">
        <v>109446</v>
      </c>
      <c r="S5" t="s">
        <v>197</v>
      </c>
    </row>
    <row r="6" spans="1:19" x14ac:dyDescent="0.3">
      <c r="A6">
        <v>76066</v>
      </c>
      <c r="B6" t="s">
        <v>136</v>
      </c>
      <c r="C6" t="s">
        <v>60</v>
      </c>
      <c r="D6">
        <v>30698</v>
      </c>
      <c r="E6" t="s">
        <v>6</v>
      </c>
      <c r="O6">
        <v>80063</v>
      </c>
      <c r="P6" t="s">
        <v>201</v>
      </c>
      <c r="Q6" t="s">
        <v>8</v>
      </c>
      <c r="R6">
        <v>190884</v>
      </c>
      <c r="S6" t="s">
        <v>197</v>
      </c>
    </row>
    <row r="7" spans="1:19" x14ac:dyDescent="0.3">
      <c r="A7">
        <v>76080</v>
      </c>
      <c r="B7" t="s">
        <v>156</v>
      </c>
      <c r="C7" t="s">
        <v>60</v>
      </c>
      <c r="D7">
        <v>15349</v>
      </c>
      <c r="E7" t="s">
        <v>6</v>
      </c>
      <c r="O7">
        <v>101010</v>
      </c>
      <c r="P7" t="s">
        <v>202</v>
      </c>
      <c r="Q7" t="s">
        <v>8</v>
      </c>
      <c r="R7">
        <v>62178</v>
      </c>
      <c r="S7" t="s">
        <v>197</v>
      </c>
    </row>
    <row r="8" spans="1:19" x14ac:dyDescent="0.3">
      <c r="A8">
        <v>76085</v>
      </c>
      <c r="B8" t="s">
        <v>163</v>
      </c>
      <c r="C8" t="s">
        <v>60</v>
      </c>
      <c r="D8">
        <v>20888</v>
      </c>
      <c r="E8" t="s">
        <v>6</v>
      </c>
      <c r="O8">
        <v>102047</v>
      </c>
      <c r="P8" t="s">
        <v>203</v>
      </c>
      <c r="Q8" t="s">
        <v>8</v>
      </c>
      <c r="R8">
        <v>84985</v>
      </c>
      <c r="S8" t="s">
        <v>197</v>
      </c>
    </row>
    <row r="9" spans="1:19" x14ac:dyDescent="0.3">
      <c r="A9">
        <v>76089</v>
      </c>
      <c r="B9" t="s">
        <v>179</v>
      </c>
      <c r="C9" t="s">
        <v>60</v>
      </c>
      <c r="D9">
        <v>31077</v>
      </c>
      <c r="E9" t="s">
        <v>6</v>
      </c>
      <c r="O9">
        <v>61022</v>
      </c>
      <c r="P9" t="s">
        <v>204</v>
      </c>
      <c r="Q9" t="s">
        <v>11</v>
      </c>
      <c r="R9">
        <v>114808</v>
      </c>
      <c r="S9" t="s">
        <v>197</v>
      </c>
    </row>
    <row r="10" spans="1:19" x14ac:dyDescent="0.3">
      <c r="A10">
        <v>77008</v>
      </c>
      <c r="B10" t="s">
        <v>59</v>
      </c>
      <c r="C10" t="s">
        <v>60</v>
      </c>
      <c r="D10">
        <v>18337</v>
      </c>
      <c r="E10" t="s">
        <v>6</v>
      </c>
      <c r="O10">
        <v>62008</v>
      </c>
      <c r="P10" t="s">
        <v>205</v>
      </c>
      <c r="Q10" t="s">
        <v>11</v>
      </c>
      <c r="R10">
        <v>104097</v>
      </c>
      <c r="S10" t="s">
        <v>197</v>
      </c>
    </row>
    <row r="11" spans="1:19" x14ac:dyDescent="0.3">
      <c r="A11">
        <v>77011</v>
      </c>
      <c r="B11" t="s">
        <v>71</v>
      </c>
      <c r="C11" t="s">
        <v>60</v>
      </c>
      <c r="D11">
        <v>12427</v>
      </c>
      <c r="E11" t="s">
        <v>6</v>
      </c>
      <c r="O11">
        <v>63049</v>
      </c>
      <c r="P11" t="s">
        <v>206</v>
      </c>
      <c r="Q11" t="s">
        <v>11</v>
      </c>
      <c r="R11">
        <v>974074</v>
      </c>
      <c r="S11" t="s">
        <v>197</v>
      </c>
    </row>
    <row r="12" spans="1:19" x14ac:dyDescent="0.3">
      <c r="A12">
        <v>77014</v>
      </c>
      <c r="B12" t="s">
        <v>198</v>
      </c>
      <c r="C12" t="s">
        <v>60</v>
      </c>
      <c r="D12">
        <v>77546</v>
      </c>
      <c r="E12" t="s">
        <v>197</v>
      </c>
      <c r="O12">
        <v>64008</v>
      </c>
      <c r="P12" t="s">
        <v>207</v>
      </c>
      <c r="Q12" t="s">
        <v>11</v>
      </c>
      <c r="R12">
        <v>165680</v>
      </c>
      <c r="S12" t="s">
        <v>197</v>
      </c>
    </row>
    <row r="13" spans="1:19" x14ac:dyDescent="0.3">
      <c r="A13">
        <v>77020</v>
      </c>
      <c r="B13" t="s">
        <v>123</v>
      </c>
      <c r="C13" t="s">
        <v>60</v>
      </c>
      <c r="D13">
        <v>30966</v>
      </c>
      <c r="E13" t="s">
        <v>6</v>
      </c>
      <c r="O13">
        <v>65116</v>
      </c>
      <c r="P13" t="s">
        <v>208</v>
      </c>
      <c r="Q13" t="s">
        <v>11</v>
      </c>
      <c r="R13">
        <v>135261</v>
      </c>
      <c r="S13" t="s">
        <v>197</v>
      </c>
    </row>
    <row r="14" spans="1:19" x14ac:dyDescent="0.3">
      <c r="A14">
        <v>77021</v>
      </c>
      <c r="B14" t="s">
        <v>125</v>
      </c>
      <c r="C14" t="s">
        <v>60</v>
      </c>
      <c r="D14">
        <v>50730</v>
      </c>
      <c r="E14" t="s">
        <v>6</v>
      </c>
      <c r="O14">
        <v>71024</v>
      </c>
      <c r="P14" t="s">
        <v>209</v>
      </c>
      <c r="Q14" t="s">
        <v>14</v>
      </c>
      <c r="R14">
        <v>152770</v>
      </c>
      <c r="S14" t="s">
        <v>197</v>
      </c>
    </row>
    <row r="15" spans="1:19" x14ac:dyDescent="0.3">
      <c r="A15">
        <v>77027</v>
      </c>
      <c r="B15" t="s">
        <v>172</v>
      </c>
      <c r="C15" t="s">
        <v>60</v>
      </c>
      <c r="D15">
        <v>10591</v>
      </c>
      <c r="E15" t="s">
        <v>6</v>
      </c>
      <c r="O15">
        <v>72006</v>
      </c>
      <c r="P15" t="s">
        <v>210</v>
      </c>
      <c r="Q15" t="s">
        <v>14</v>
      </c>
      <c r="R15">
        <v>327361</v>
      </c>
      <c r="S15" t="s">
        <v>197</v>
      </c>
    </row>
    <row r="16" spans="1:19" x14ac:dyDescent="0.3">
      <c r="A16">
        <v>78003</v>
      </c>
      <c r="B16" t="s">
        <v>7</v>
      </c>
      <c r="C16" t="s">
        <v>8</v>
      </c>
      <c r="D16">
        <v>20858</v>
      </c>
      <c r="E16" t="s">
        <v>6</v>
      </c>
      <c r="O16">
        <v>73027</v>
      </c>
      <c r="P16" t="s">
        <v>211</v>
      </c>
      <c r="Q16" t="s">
        <v>14</v>
      </c>
      <c r="R16">
        <v>202016</v>
      </c>
      <c r="S16" t="s">
        <v>197</v>
      </c>
    </row>
    <row r="17" spans="1:25" x14ac:dyDescent="0.3">
      <c r="A17">
        <v>78010</v>
      </c>
      <c r="B17" t="s">
        <v>16</v>
      </c>
      <c r="C17" t="s">
        <v>8</v>
      </c>
      <c r="D17">
        <v>27901</v>
      </c>
      <c r="E17" t="s">
        <v>6</v>
      </c>
      <c r="O17">
        <v>74001</v>
      </c>
      <c r="P17" t="s">
        <v>212</v>
      </c>
      <c r="Q17" t="s">
        <v>14</v>
      </c>
      <c r="R17">
        <v>108147</v>
      </c>
      <c r="S17" t="s">
        <v>197</v>
      </c>
    </row>
    <row r="18" spans="1:25" x14ac:dyDescent="0.3">
      <c r="A18">
        <v>78015</v>
      </c>
      <c r="B18" t="s">
        <v>23</v>
      </c>
      <c r="C18" t="s">
        <v>8</v>
      </c>
      <c r="D18">
        <v>22367</v>
      </c>
      <c r="E18" t="s">
        <v>6</v>
      </c>
      <c r="O18">
        <v>75035</v>
      </c>
      <c r="P18" t="s">
        <v>213</v>
      </c>
      <c r="Q18" t="s">
        <v>14</v>
      </c>
      <c r="R18">
        <v>154948</v>
      </c>
      <c r="S18" t="s">
        <v>197</v>
      </c>
    </row>
    <row r="19" spans="1:25" x14ac:dyDescent="0.3">
      <c r="A19">
        <v>78025</v>
      </c>
      <c r="B19" t="s">
        <v>36</v>
      </c>
      <c r="C19" t="s">
        <v>8</v>
      </c>
      <c r="D19">
        <v>18685</v>
      </c>
      <c r="E19" t="s">
        <v>6</v>
      </c>
      <c r="O19">
        <v>110001</v>
      </c>
      <c r="P19" t="s">
        <v>214</v>
      </c>
      <c r="Q19" t="s">
        <v>14</v>
      </c>
      <c r="R19">
        <v>130977</v>
      </c>
      <c r="S19" t="s">
        <v>197</v>
      </c>
    </row>
    <row r="20" spans="1:25" x14ac:dyDescent="0.3">
      <c r="A20">
        <v>78029</v>
      </c>
      <c r="B20" t="s">
        <v>40</v>
      </c>
      <c r="C20" t="s">
        <v>8</v>
      </c>
      <c r="D20">
        <v>55161</v>
      </c>
      <c r="E20" t="s">
        <v>6</v>
      </c>
      <c r="O20">
        <v>110002</v>
      </c>
      <c r="P20" t="s">
        <v>215</v>
      </c>
      <c r="Q20" t="s">
        <v>14</v>
      </c>
      <c r="R20">
        <v>135844</v>
      </c>
      <c r="S20" t="s">
        <v>197</v>
      </c>
    </row>
    <row r="21" spans="1:25" x14ac:dyDescent="0.3">
      <c r="A21">
        <v>78033</v>
      </c>
      <c r="B21" t="s">
        <v>45</v>
      </c>
      <c r="C21" t="s">
        <v>8</v>
      </c>
      <c r="D21">
        <v>67734</v>
      </c>
      <c r="E21" t="s">
        <v>6</v>
      </c>
      <c r="O21">
        <v>110009</v>
      </c>
      <c r="P21" t="s">
        <v>216</v>
      </c>
      <c r="Q21" t="s">
        <v>14</v>
      </c>
      <c r="R21">
        <v>111738</v>
      </c>
      <c r="S21" t="s">
        <v>197</v>
      </c>
    </row>
    <row r="22" spans="1:25" x14ac:dyDescent="0.3">
      <c r="A22">
        <v>78040</v>
      </c>
      <c r="B22" t="s">
        <v>49</v>
      </c>
      <c r="C22" t="s">
        <v>8</v>
      </c>
      <c r="D22">
        <v>13946</v>
      </c>
      <c r="E22" t="s">
        <v>6</v>
      </c>
      <c r="O22">
        <v>81021</v>
      </c>
      <c r="P22" t="s">
        <v>217</v>
      </c>
      <c r="Q22" t="s">
        <v>5</v>
      </c>
      <c r="R22">
        <v>145768</v>
      </c>
      <c r="S22" t="s">
        <v>197</v>
      </c>
    </row>
    <row r="23" spans="1:25" x14ac:dyDescent="0.3">
      <c r="A23">
        <v>78045</v>
      </c>
      <c r="B23" t="s">
        <v>199</v>
      </c>
      <c r="C23" t="s">
        <v>8</v>
      </c>
      <c r="D23">
        <v>104463</v>
      </c>
      <c r="E23" t="s">
        <v>197</v>
      </c>
      <c r="O23">
        <v>82053</v>
      </c>
      <c r="P23" t="s">
        <v>218</v>
      </c>
      <c r="Q23" t="s">
        <v>5</v>
      </c>
      <c r="R23">
        <v>777611</v>
      </c>
      <c r="S23" t="s">
        <v>197</v>
      </c>
    </row>
    <row r="24" spans="1:25" x14ac:dyDescent="0.3">
      <c r="A24">
        <v>78091</v>
      </c>
      <c r="B24" t="s">
        <v>117</v>
      </c>
      <c r="C24" t="s">
        <v>8</v>
      </c>
      <c r="D24">
        <v>31627</v>
      </c>
      <c r="E24" t="s">
        <v>6</v>
      </c>
      <c r="O24">
        <v>83048</v>
      </c>
      <c r="P24" t="s">
        <v>219</v>
      </c>
      <c r="Q24" t="s">
        <v>5</v>
      </c>
      <c r="R24">
        <v>242219</v>
      </c>
      <c r="S24" t="s">
        <v>197</v>
      </c>
    </row>
    <row r="25" spans="1:25" x14ac:dyDescent="0.3">
      <c r="A25">
        <v>78101</v>
      </c>
      <c r="B25" t="s">
        <v>130</v>
      </c>
      <c r="C25" t="s">
        <v>8</v>
      </c>
      <c r="D25">
        <v>13735</v>
      </c>
      <c r="E25" t="s">
        <v>6</v>
      </c>
      <c r="O25">
        <v>84001</v>
      </c>
      <c r="P25" t="s">
        <v>220</v>
      </c>
      <c r="Q25" t="s">
        <v>5</v>
      </c>
      <c r="R25">
        <v>176229</v>
      </c>
      <c r="S25" t="s">
        <v>197</v>
      </c>
    </row>
    <row r="26" spans="1:25" x14ac:dyDescent="0.3">
      <c r="A26">
        <v>78102</v>
      </c>
      <c r="B26" t="s">
        <v>134</v>
      </c>
      <c r="C26" t="s">
        <v>8</v>
      </c>
      <c r="D26">
        <v>107333</v>
      </c>
      <c r="E26" t="s">
        <v>6</v>
      </c>
      <c r="O26">
        <v>85004</v>
      </c>
      <c r="P26" t="s">
        <v>221</v>
      </c>
      <c r="Q26" t="s">
        <v>5</v>
      </c>
      <c r="R26">
        <v>118556</v>
      </c>
      <c r="S26" t="s">
        <v>197</v>
      </c>
    </row>
    <row r="27" spans="1:25" x14ac:dyDescent="0.3">
      <c r="A27">
        <v>78105</v>
      </c>
      <c r="B27" t="s">
        <v>140</v>
      </c>
      <c r="C27" t="s">
        <v>8</v>
      </c>
      <c r="D27">
        <v>29094</v>
      </c>
      <c r="E27" t="s">
        <v>6</v>
      </c>
      <c r="O27">
        <v>86009</v>
      </c>
      <c r="P27" t="s">
        <v>222</v>
      </c>
      <c r="Q27" t="s">
        <v>5</v>
      </c>
      <c r="R27">
        <v>92518</v>
      </c>
      <c r="S27" t="s">
        <v>197</v>
      </c>
    </row>
    <row r="28" spans="1:25" x14ac:dyDescent="0.3">
      <c r="A28">
        <v>78119</v>
      </c>
      <c r="B28" t="s">
        <v>146</v>
      </c>
      <c r="C28" t="s">
        <v>8</v>
      </c>
      <c r="D28">
        <v>17372</v>
      </c>
      <c r="E28" t="s">
        <v>6</v>
      </c>
      <c r="O28">
        <v>87015</v>
      </c>
      <c r="P28" t="s">
        <v>223</v>
      </c>
      <c r="Q28" t="s">
        <v>5</v>
      </c>
      <c r="R28">
        <v>486855</v>
      </c>
      <c r="S28" t="s">
        <v>197</v>
      </c>
    </row>
    <row r="29" spans="1:25" x14ac:dyDescent="0.3">
      <c r="A29">
        <v>78123</v>
      </c>
      <c r="B29" t="s">
        <v>149</v>
      </c>
      <c r="C29" t="s">
        <v>8</v>
      </c>
      <c r="D29">
        <v>31335</v>
      </c>
      <c r="E29" t="s">
        <v>6</v>
      </c>
      <c r="O29">
        <v>88009</v>
      </c>
      <c r="P29" t="s">
        <v>224</v>
      </c>
      <c r="Q29" t="s">
        <v>5</v>
      </c>
      <c r="R29">
        <v>84136</v>
      </c>
      <c r="S29" t="s">
        <v>197</v>
      </c>
    </row>
    <row r="30" spans="1:25" x14ac:dyDescent="0.3">
      <c r="A30">
        <v>78138</v>
      </c>
      <c r="B30" t="s">
        <v>160</v>
      </c>
      <c r="C30" t="s">
        <v>8</v>
      </c>
      <c r="D30">
        <v>26391</v>
      </c>
      <c r="E30" t="s">
        <v>6</v>
      </c>
      <c r="O30">
        <v>89017</v>
      </c>
      <c r="P30" t="s">
        <v>225</v>
      </c>
      <c r="Q30" t="s">
        <v>5</v>
      </c>
      <c r="R30">
        <v>160253</v>
      </c>
      <c r="S30" t="s">
        <v>197</v>
      </c>
      <c r="T30" t="s">
        <v>307</v>
      </c>
      <c r="U30">
        <f>AVERAGE(R2:R30)</f>
        <v>202155.68965517241</v>
      </c>
      <c r="W30" t="s">
        <v>309</v>
      </c>
      <c r="Y30" s="30">
        <f>AVERAGE(R2:R3)</f>
        <v>104346.5</v>
      </c>
    </row>
    <row r="31" spans="1:25" x14ac:dyDescent="0.3">
      <c r="A31">
        <v>78156</v>
      </c>
      <c r="B31" t="s">
        <v>38</v>
      </c>
      <c r="C31" t="s">
        <v>8</v>
      </c>
      <c r="D31">
        <v>23440</v>
      </c>
      <c r="E31" t="s">
        <v>6</v>
      </c>
      <c r="O31">
        <v>76042</v>
      </c>
      <c r="P31" t="s">
        <v>77</v>
      </c>
      <c r="Q31" t="s">
        <v>60</v>
      </c>
      <c r="R31">
        <v>47068</v>
      </c>
      <c r="S31" t="s">
        <v>6</v>
      </c>
      <c r="T31" t="s">
        <v>308</v>
      </c>
      <c r="U31">
        <f>AVERAGE(R31:R211)</f>
        <v>64623.845303867405</v>
      </c>
      <c r="W31" t="s">
        <v>310</v>
      </c>
      <c r="Y31" s="30">
        <f>AVERAGE(R4:R8)</f>
        <v>110391.2</v>
      </c>
    </row>
    <row r="32" spans="1:25" x14ac:dyDescent="0.3">
      <c r="A32">
        <v>78157</v>
      </c>
      <c r="B32" t="s">
        <v>55</v>
      </c>
      <c r="C32" t="s">
        <v>8</v>
      </c>
      <c r="D32">
        <v>102958</v>
      </c>
      <c r="E32" t="s">
        <v>6</v>
      </c>
      <c r="O32">
        <v>76046</v>
      </c>
      <c r="P32" t="s">
        <v>89</v>
      </c>
      <c r="Q32" t="s">
        <v>60</v>
      </c>
      <c r="R32">
        <v>35007</v>
      </c>
      <c r="S32" t="s">
        <v>6</v>
      </c>
      <c r="W32" t="s">
        <v>318</v>
      </c>
      <c r="Y32" s="30">
        <f>AVERAGE(R9:R13)</f>
        <v>298784</v>
      </c>
    </row>
    <row r="33" spans="1:25" x14ac:dyDescent="0.3">
      <c r="A33">
        <v>79023</v>
      </c>
      <c r="B33" t="s">
        <v>200</v>
      </c>
      <c r="C33" t="s">
        <v>8</v>
      </c>
      <c r="D33">
        <v>109446</v>
      </c>
      <c r="E33" t="s">
        <v>197</v>
      </c>
      <c r="O33">
        <v>76048</v>
      </c>
      <c r="P33" t="s">
        <v>93</v>
      </c>
      <c r="Q33" t="s">
        <v>60</v>
      </c>
      <c r="R33">
        <v>61863</v>
      </c>
      <c r="S33" t="s">
        <v>6</v>
      </c>
      <c r="W33" t="s">
        <v>311</v>
      </c>
      <c r="Y33" s="30">
        <f>AVERAGE(R14:R21)</f>
        <v>165475.125</v>
      </c>
    </row>
    <row r="34" spans="1:25" x14ac:dyDescent="0.3">
      <c r="A34">
        <v>79029</v>
      </c>
      <c r="B34" t="s">
        <v>50</v>
      </c>
      <c r="C34" t="s">
        <v>8</v>
      </c>
      <c r="D34">
        <v>15655</v>
      </c>
      <c r="E34" t="s">
        <v>6</v>
      </c>
      <c r="O34">
        <v>76066</v>
      </c>
      <c r="P34" t="s">
        <v>136</v>
      </c>
      <c r="Q34" t="s">
        <v>60</v>
      </c>
      <c r="R34">
        <v>30698</v>
      </c>
      <c r="S34" t="s">
        <v>6</v>
      </c>
      <c r="W34" t="s">
        <v>312</v>
      </c>
      <c r="Y34" s="30">
        <f>AVERAGE(R22:R30)</f>
        <v>253793.88888888888</v>
      </c>
    </row>
    <row r="35" spans="1:25" x14ac:dyDescent="0.3">
      <c r="A35">
        <v>79059</v>
      </c>
      <c r="B35" t="s">
        <v>69</v>
      </c>
      <c r="C35" t="s">
        <v>8</v>
      </c>
      <c r="D35">
        <v>25805</v>
      </c>
      <c r="E35" t="s">
        <v>6</v>
      </c>
      <c r="O35">
        <v>76080</v>
      </c>
      <c r="P35" t="s">
        <v>156</v>
      </c>
      <c r="Q35" t="s">
        <v>60</v>
      </c>
      <c r="R35">
        <v>15349</v>
      </c>
      <c r="S35" t="s">
        <v>6</v>
      </c>
    </row>
    <row r="36" spans="1:25" x14ac:dyDescent="0.3">
      <c r="A36">
        <v>79127</v>
      </c>
      <c r="B36" t="s">
        <v>162</v>
      </c>
      <c r="C36" t="s">
        <v>8</v>
      </c>
      <c r="D36">
        <v>30256</v>
      </c>
      <c r="E36" t="s">
        <v>6</v>
      </c>
      <c r="O36">
        <v>76085</v>
      </c>
      <c r="P36" t="s">
        <v>163</v>
      </c>
      <c r="Q36" t="s">
        <v>60</v>
      </c>
      <c r="R36">
        <v>20888</v>
      </c>
      <c r="S36" t="s">
        <v>6</v>
      </c>
      <c r="W36" t="s">
        <v>313</v>
      </c>
      <c r="Y36" s="30">
        <f>AVERAGE(R31:R42)</f>
        <v>30416.75</v>
      </c>
    </row>
    <row r="37" spans="1:25" x14ac:dyDescent="0.3">
      <c r="A37">
        <v>79137</v>
      </c>
      <c r="B37" t="s">
        <v>170</v>
      </c>
      <c r="C37" t="s">
        <v>8</v>
      </c>
      <c r="D37">
        <v>42193</v>
      </c>
      <c r="E37" t="s">
        <v>6</v>
      </c>
      <c r="O37">
        <v>76089</v>
      </c>
      <c r="P37" t="s">
        <v>179</v>
      </c>
      <c r="Q37" t="s">
        <v>60</v>
      </c>
      <c r="R37">
        <v>31077</v>
      </c>
      <c r="S37" t="s">
        <v>6</v>
      </c>
      <c r="W37" t="s">
        <v>314</v>
      </c>
      <c r="Y37" s="30">
        <f>AVERAGE(R43:R85)</f>
        <v>32989.883720930229</v>
      </c>
    </row>
    <row r="38" spans="1:25" x14ac:dyDescent="0.3">
      <c r="A38">
        <v>79138</v>
      </c>
      <c r="B38" t="s">
        <v>171</v>
      </c>
      <c r="C38" t="s">
        <v>8</v>
      </c>
      <c r="D38">
        <v>10872</v>
      </c>
      <c r="E38" t="s">
        <v>6</v>
      </c>
      <c r="O38">
        <v>77008</v>
      </c>
      <c r="P38" t="s">
        <v>59</v>
      </c>
      <c r="Q38" t="s">
        <v>60</v>
      </c>
      <c r="R38">
        <v>18337</v>
      </c>
      <c r="S38" t="s">
        <v>6</v>
      </c>
      <c r="W38" t="s">
        <v>315</v>
      </c>
      <c r="Y38" s="30">
        <f>AVERAGE(R86:R140)</f>
        <v>79216.909090909088</v>
      </c>
    </row>
    <row r="39" spans="1:25" x14ac:dyDescent="0.3">
      <c r="A39">
        <v>79146</v>
      </c>
      <c r="B39" t="s">
        <v>175</v>
      </c>
      <c r="C39" t="s">
        <v>8</v>
      </c>
      <c r="D39">
        <v>13305</v>
      </c>
      <c r="E39" t="s">
        <v>6</v>
      </c>
      <c r="O39">
        <v>77011</v>
      </c>
      <c r="P39" t="s">
        <v>71</v>
      </c>
      <c r="Q39" t="s">
        <v>60</v>
      </c>
      <c r="R39">
        <v>12427</v>
      </c>
      <c r="S39" t="s">
        <v>6</v>
      </c>
      <c r="W39" t="s">
        <v>316</v>
      </c>
      <c r="Y39" s="30">
        <f>AVERAGE(R141:R173)</f>
        <v>83827.393939393936</v>
      </c>
    </row>
    <row r="40" spans="1:25" x14ac:dyDescent="0.3">
      <c r="A40">
        <v>79160</v>
      </c>
      <c r="B40" t="s">
        <v>76</v>
      </c>
      <c r="C40" t="s">
        <v>8</v>
      </c>
      <c r="D40">
        <v>115525</v>
      </c>
      <c r="E40" t="s">
        <v>6</v>
      </c>
      <c r="O40">
        <v>77020</v>
      </c>
      <c r="P40" t="s">
        <v>123</v>
      </c>
      <c r="Q40" t="s">
        <v>60</v>
      </c>
      <c r="R40">
        <v>30966</v>
      </c>
      <c r="S40" t="s">
        <v>6</v>
      </c>
      <c r="W40" t="s">
        <v>317</v>
      </c>
      <c r="Y40" s="30">
        <f>AVERAGE(R174:R211)</f>
        <v>73424.105263157893</v>
      </c>
    </row>
    <row r="41" spans="1:25" x14ac:dyDescent="0.3">
      <c r="A41">
        <v>80009</v>
      </c>
      <c r="B41" t="s">
        <v>24</v>
      </c>
      <c r="C41" t="s">
        <v>8</v>
      </c>
      <c r="D41">
        <v>15762</v>
      </c>
      <c r="E41" t="s">
        <v>6</v>
      </c>
      <c r="O41">
        <v>77021</v>
      </c>
      <c r="P41" t="s">
        <v>125</v>
      </c>
      <c r="Q41" t="s">
        <v>60</v>
      </c>
      <c r="R41">
        <v>50730</v>
      </c>
      <c r="S41" t="s">
        <v>6</v>
      </c>
    </row>
    <row r="42" spans="1:25" x14ac:dyDescent="0.3">
      <c r="A42">
        <v>80012</v>
      </c>
      <c r="B42" t="s">
        <v>25</v>
      </c>
      <c r="C42" t="s">
        <v>8</v>
      </c>
      <c r="D42">
        <v>26602</v>
      </c>
      <c r="E42" t="s">
        <v>6</v>
      </c>
      <c r="O42">
        <v>77027</v>
      </c>
      <c r="P42" t="s">
        <v>172</v>
      </c>
      <c r="Q42" t="s">
        <v>60</v>
      </c>
      <c r="R42">
        <v>10591</v>
      </c>
      <c r="S42" t="s">
        <v>6</v>
      </c>
    </row>
    <row r="43" spans="1:25" x14ac:dyDescent="0.3">
      <c r="A43">
        <v>80038</v>
      </c>
      <c r="B43" t="s">
        <v>68</v>
      </c>
      <c r="C43" t="s">
        <v>8</v>
      </c>
      <c r="D43">
        <v>27693</v>
      </c>
      <c r="E43" t="s">
        <v>6</v>
      </c>
      <c r="O43">
        <v>78003</v>
      </c>
      <c r="P43" t="s">
        <v>7</v>
      </c>
      <c r="Q43" t="s">
        <v>8</v>
      </c>
      <c r="R43">
        <v>20858</v>
      </c>
      <c r="S43" t="s">
        <v>6</v>
      </c>
    </row>
    <row r="44" spans="1:25" x14ac:dyDescent="0.3">
      <c r="A44">
        <v>80043</v>
      </c>
      <c r="B44" t="s">
        <v>81</v>
      </c>
      <c r="C44" t="s">
        <v>8</v>
      </c>
      <c r="D44">
        <v>39118</v>
      </c>
      <c r="E44" t="s">
        <v>6</v>
      </c>
      <c r="O44">
        <v>78010</v>
      </c>
      <c r="P44" t="s">
        <v>16</v>
      </c>
      <c r="Q44" t="s">
        <v>8</v>
      </c>
      <c r="R44">
        <v>27901</v>
      </c>
      <c r="S44" t="s">
        <v>6</v>
      </c>
    </row>
    <row r="45" spans="1:25" x14ac:dyDescent="0.3">
      <c r="A45">
        <v>80045</v>
      </c>
      <c r="B45" t="s">
        <v>88</v>
      </c>
      <c r="C45" t="s">
        <v>8</v>
      </c>
      <c r="D45">
        <v>20818</v>
      </c>
      <c r="E45" t="s">
        <v>6</v>
      </c>
      <c r="O45">
        <v>78015</v>
      </c>
      <c r="P45" t="s">
        <v>23</v>
      </c>
      <c r="Q45" t="s">
        <v>8</v>
      </c>
      <c r="R45">
        <v>22367</v>
      </c>
      <c r="S45" t="s">
        <v>6</v>
      </c>
    </row>
    <row r="46" spans="1:25" x14ac:dyDescent="0.3">
      <c r="A46">
        <v>80050</v>
      </c>
      <c r="B46" t="s">
        <v>94</v>
      </c>
      <c r="C46" t="s">
        <v>8</v>
      </c>
      <c r="D46">
        <v>35104</v>
      </c>
      <c r="E46" t="s">
        <v>6</v>
      </c>
      <c r="O46">
        <v>78025</v>
      </c>
      <c r="P46" t="s">
        <v>36</v>
      </c>
      <c r="Q46" t="s">
        <v>8</v>
      </c>
      <c r="R46">
        <v>18685</v>
      </c>
      <c r="S46" t="s">
        <v>6</v>
      </c>
    </row>
    <row r="47" spans="1:25" x14ac:dyDescent="0.3">
      <c r="A47">
        <v>80057</v>
      </c>
      <c r="B47" t="s">
        <v>116</v>
      </c>
      <c r="C47" t="s">
        <v>8</v>
      </c>
      <c r="D47">
        <v>45740</v>
      </c>
      <c r="E47" t="s">
        <v>6</v>
      </c>
      <c r="O47">
        <v>78029</v>
      </c>
      <c r="P47" t="s">
        <v>40</v>
      </c>
      <c r="Q47" t="s">
        <v>8</v>
      </c>
      <c r="R47">
        <v>55161</v>
      </c>
      <c r="S47" t="s">
        <v>6</v>
      </c>
    </row>
    <row r="48" spans="1:25" x14ac:dyDescent="0.3">
      <c r="A48">
        <v>80061</v>
      </c>
      <c r="B48" t="s">
        <v>126</v>
      </c>
      <c r="C48" t="s">
        <v>8</v>
      </c>
      <c r="D48">
        <v>44651</v>
      </c>
      <c r="E48" t="s">
        <v>6</v>
      </c>
      <c r="O48">
        <v>78033</v>
      </c>
      <c r="P48" t="s">
        <v>45</v>
      </c>
      <c r="Q48" t="s">
        <v>8</v>
      </c>
      <c r="R48">
        <v>67734</v>
      </c>
      <c r="S48" t="s">
        <v>6</v>
      </c>
    </row>
    <row r="49" spans="1:19" x14ac:dyDescent="0.3">
      <c r="A49">
        <v>80063</v>
      </c>
      <c r="B49" t="s">
        <v>201</v>
      </c>
      <c r="C49" t="s">
        <v>8</v>
      </c>
      <c r="D49">
        <v>190884</v>
      </c>
      <c r="E49" t="s">
        <v>197</v>
      </c>
      <c r="O49">
        <v>78040</v>
      </c>
      <c r="P49" t="s">
        <v>49</v>
      </c>
      <c r="Q49" t="s">
        <v>8</v>
      </c>
      <c r="R49">
        <v>13946</v>
      </c>
      <c r="S49" t="s">
        <v>6</v>
      </c>
    </row>
    <row r="50" spans="1:19" x14ac:dyDescent="0.3">
      <c r="A50">
        <v>80067</v>
      </c>
      <c r="B50" t="s">
        <v>139</v>
      </c>
      <c r="C50" t="s">
        <v>8</v>
      </c>
      <c r="D50">
        <v>27283</v>
      </c>
      <c r="E50" t="s">
        <v>6</v>
      </c>
      <c r="O50">
        <v>78091</v>
      </c>
      <c r="P50" t="s">
        <v>117</v>
      </c>
      <c r="Q50" t="s">
        <v>8</v>
      </c>
      <c r="R50">
        <v>31627</v>
      </c>
      <c r="S50" t="s">
        <v>6</v>
      </c>
    </row>
    <row r="51" spans="1:19" x14ac:dyDescent="0.3">
      <c r="A51">
        <v>80069</v>
      </c>
      <c r="B51" t="s">
        <v>141</v>
      </c>
      <c r="C51" t="s">
        <v>8</v>
      </c>
      <c r="D51">
        <v>26961</v>
      </c>
      <c r="E51" t="s">
        <v>6</v>
      </c>
      <c r="O51">
        <v>78101</v>
      </c>
      <c r="P51" t="s">
        <v>130</v>
      </c>
      <c r="Q51" t="s">
        <v>8</v>
      </c>
      <c r="R51">
        <v>13735</v>
      </c>
      <c r="S51" t="s">
        <v>6</v>
      </c>
    </row>
    <row r="52" spans="1:19" x14ac:dyDescent="0.3">
      <c r="A52">
        <v>80093</v>
      </c>
      <c r="B52" t="s">
        <v>174</v>
      </c>
      <c r="C52" t="s">
        <v>8</v>
      </c>
      <c r="D52">
        <v>26215</v>
      </c>
      <c r="E52" t="s">
        <v>6</v>
      </c>
      <c r="O52">
        <v>78102</v>
      </c>
      <c r="P52" t="s">
        <v>134</v>
      </c>
      <c r="Q52" t="s">
        <v>8</v>
      </c>
      <c r="R52">
        <v>107333</v>
      </c>
      <c r="S52" t="s">
        <v>6</v>
      </c>
    </row>
    <row r="53" spans="1:19" x14ac:dyDescent="0.3">
      <c r="A53">
        <v>80096</v>
      </c>
      <c r="B53" t="s">
        <v>190</v>
      </c>
      <c r="C53" t="s">
        <v>8</v>
      </c>
      <c r="D53">
        <v>29005</v>
      </c>
      <c r="E53" t="s">
        <v>6</v>
      </c>
      <c r="O53">
        <v>78105</v>
      </c>
      <c r="P53" t="s">
        <v>140</v>
      </c>
      <c r="Q53" t="s">
        <v>8</v>
      </c>
      <c r="R53">
        <v>29094</v>
      </c>
      <c r="S53" t="s">
        <v>6</v>
      </c>
    </row>
    <row r="54" spans="1:19" x14ac:dyDescent="0.3">
      <c r="A54">
        <v>101008</v>
      </c>
      <c r="B54" t="s">
        <v>51</v>
      </c>
      <c r="C54" t="s">
        <v>8</v>
      </c>
      <c r="D54">
        <v>28099</v>
      </c>
      <c r="E54" t="s">
        <v>6</v>
      </c>
      <c r="O54">
        <v>78119</v>
      </c>
      <c r="P54" t="s">
        <v>146</v>
      </c>
      <c r="Q54" t="s">
        <v>8</v>
      </c>
      <c r="R54">
        <v>17372</v>
      </c>
      <c r="S54" t="s">
        <v>6</v>
      </c>
    </row>
    <row r="55" spans="1:19" x14ac:dyDescent="0.3">
      <c r="A55">
        <v>101010</v>
      </c>
      <c r="B55" t="s">
        <v>202</v>
      </c>
      <c r="C55" t="s">
        <v>8</v>
      </c>
      <c r="D55">
        <v>62178</v>
      </c>
      <c r="E55" t="s">
        <v>197</v>
      </c>
      <c r="O55">
        <v>78123</v>
      </c>
      <c r="P55" t="s">
        <v>149</v>
      </c>
      <c r="Q55" t="s">
        <v>8</v>
      </c>
      <c r="R55">
        <v>31335</v>
      </c>
      <c r="S55" t="s">
        <v>6</v>
      </c>
    </row>
    <row r="56" spans="1:19" x14ac:dyDescent="0.3">
      <c r="A56">
        <v>101013</v>
      </c>
      <c r="B56" t="s">
        <v>75</v>
      </c>
      <c r="C56" t="s">
        <v>8</v>
      </c>
      <c r="D56">
        <v>28184</v>
      </c>
      <c r="E56" t="s">
        <v>6</v>
      </c>
      <c r="O56">
        <v>78138</v>
      </c>
      <c r="P56" t="s">
        <v>160</v>
      </c>
      <c r="Q56" t="s">
        <v>8</v>
      </c>
      <c r="R56">
        <v>26391</v>
      </c>
      <c r="S56" t="s">
        <v>6</v>
      </c>
    </row>
    <row r="57" spans="1:19" x14ac:dyDescent="0.3">
      <c r="A57">
        <v>101017</v>
      </c>
      <c r="B57" t="s">
        <v>120</v>
      </c>
      <c r="C57" t="s">
        <v>8</v>
      </c>
      <c r="D57">
        <v>24569</v>
      </c>
      <c r="E57" t="s">
        <v>6</v>
      </c>
      <c r="O57">
        <v>78156</v>
      </c>
      <c r="P57" t="s">
        <v>38</v>
      </c>
      <c r="Q57" t="s">
        <v>8</v>
      </c>
      <c r="R57">
        <v>23440</v>
      </c>
      <c r="S57" t="s">
        <v>6</v>
      </c>
    </row>
    <row r="58" spans="1:19" x14ac:dyDescent="0.3">
      <c r="A58">
        <v>101019</v>
      </c>
      <c r="B58" t="s">
        <v>137</v>
      </c>
      <c r="C58" t="s">
        <v>8</v>
      </c>
      <c r="D58">
        <v>31682</v>
      </c>
      <c r="E58" t="s">
        <v>6</v>
      </c>
      <c r="O58">
        <v>78157</v>
      </c>
      <c r="P58" t="s">
        <v>55</v>
      </c>
      <c r="Q58" t="s">
        <v>8</v>
      </c>
      <c r="R58">
        <v>102958</v>
      </c>
      <c r="S58" t="s">
        <v>6</v>
      </c>
    </row>
    <row r="59" spans="1:19" x14ac:dyDescent="0.3">
      <c r="A59">
        <v>102027</v>
      </c>
      <c r="B59" t="s">
        <v>124</v>
      </c>
      <c r="C59" t="s">
        <v>8</v>
      </c>
      <c r="D59">
        <v>24000</v>
      </c>
      <c r="E59" t="s">
        <v>6</v>
      </c>
      <c r="O59">
        <v>79029</v>
      </c>
      <c r="P59" t="s">
        <v>50</v>
      </c>
      <c r="Q59" t="s">
        <v>8</v>
      </c>
      <c r="R59">
        <v>15655</v>
      </c>
      <c r="S59" t="s">
        <v>6</v>
      </c>
    </row>
    <row r="60" spans="1:19" x14ac:dyDescent="0.3">
      <c r="A60">
        <v>102037</v>
      </c>
      <c r="B60" t="s">
        <v>164</v>
      </c>
      <c r="C60" t="s">
        <v>8</v>
      </c>
      <c r="D60">
        <v>15541</v>
      </c>
      <c r="E60" t="s">
        <v>6</v>
      </c>
      <c r="O60">
        <v>79059</v>
      </c>
      <c r="P60" t="s">
        <v>69</v>
      </c>
      <c r="Q60" t="s">
        <v>8</v>
      </c>
      <c r="R60">
        <v>25805</v>
      </c>
      <c r="S60" t="s">
        <v>6</v>
      </c>
    </row>
    <row r="61" spans="1:19" x14ac:dyDescent="0.3">
      <c r="A61">
        <v>102040</v>
      </c>
      <c r="B61" t="s">
        <v>168</v>
      </c>
      <c r="C61" t="s">
        <v>8</v>
      </c>
      <c r="D61">
        <v>15371</v>
      </c>
      <c r="E61" t="s">
        <v>6</v>
      </c>
      <c r="O61">
        <v>79127</v>
      </c>
      <c r="P61" t="s">
        <v>162</v>
      </c>
      <c r="Q61" t="s">
        <v>8</v>
      </c>
      <c r="R61">
        <v>30256</v>
      </c>
      <c r="S61" t="s">
        <v>6</v>
      </c>
    </row>
    <row r="62" spans="1:19" x14ac:dyDescent="0.3">
      <c r="A62">
        <v>102044</v>
      </c>
      <c r="B62" t="s">
        <v>185</v>
      </c>
      <c r="C62" t="s">
        <v>8</v>
      </c>
      <c r="D62">
        <v>22619</v>
      </c>
      <c r="E62" t="s">
        <v>6</v>
      </c>
      <c r="O62">
        <v>79137</v>
      </c>
      <c r="P62" t="s">
        <v>170</v>
      </c>
      <c r="Q62" t="s">
        <v>8</v>
      </c>
      <c r="R62">
        <v>42193</v>
      </c>
      <c r="S62" t="s">
        <v>6</v>
      </c>
    </row>
    <row r="63" spans="1:19" x14ac:dyDescent="0.3">
      <c r="A63">
        <v>102047</v>
      </c>
      <c r="B63" t="s">
        <v>203</v>
      </c>
      <c r="C63" t="s">
        <v>8</v>
      </c>
      <c r="D63">
        <v>84985</v>
      </c>
      <c r="E63" t="s">
        <v>197</v>
      </c>
      <c r="O63">
        <v>79138</v>
      </c>
      <c r="P63" t="s">
        <v>171</v>
      </c>
      <c r="Q63" t="s">
        <v>8</v>
      </c>
      <c r="R63">
        <v>10872</v>
      </c>
      <c r="S63" t="s">
        <v>6</v>
      </c>
    </row>
    <row r="64" spans="1:19" x14ac:dyDescent="0.3">
      <c r="A64">
        <v>61005</v>
      </c>
      <c r="B64" t="s">
        <v>20</v>
      </c>
      <c r="C64" t="s">
        <v>11</v>
      </c>
      <c r="D64">
        <v>224670</v>
      </c>
      <c r="E64" t="s">
        <v>6</v>
      </c>
      <c r="O64">
        <v>79146</v>
      </c>
      <c r="P64" t="s">
        <v>175</v>
      </c>
      <c r="Q64" t="s">
        <v>8</v>
      </c>
      <c r="R64">
        <v>13305</v>
      </c>
      <c r="S64" t="s">
        <v>6</v>
      </c>
    </row>
    <row r="65" spans="1:19" x14ac:dyDescent="0.3">
      <c r="A65">
        <v>61009</v>
      </c>
      <c r="B65" t="s">
        <v>28</v>
      </c>
      <c r="C65" t="s">
        <v>11</v>
      </c>
      <c r="D65">
        <v>21560</v>
      </c>
      <c r="E65" t="s">
        <v>6</v>
      </c>
      <c r="O65">
        <v>79160</v>
      </c>
      <c r="P65" t="s">
        <v>76</v>
      </c>
      <c r="Q65" t="s">
        <v>8</v>
      </c>
      <c r="R65">
        <v>115525</v>
      </c>
      <c r="S65" t="s">
        <v>6</v>
      </c>
    </row>
    <row r="66" spans="1:19" x14ac:dyDescent="0.3">
      <c r="A66">
        <v>61022</v>
      </c>
      <c r="B66" t="s">
        <v>204</v>
      </c>
      <c r="C66" t="s">
        <v>11</v>
      </c>
      <c r="D66">
        <v>114808</v>
      </c>
      <c r="E66" t="s">
        <v>197</v>
      </c>
      <c r="O66">
        <v>80009</v>
      </c>
      <c r="P66" t="s">
        <v>24</v>
      </c>
      <c r="Q66" t="s">
        <v>8</v>
      </c>
      <c r="R66">
        <v>15762</v>
      </c>
      <c r="S66" t="s">
        <v>6</v>
      </c>
    </row>
    <row r="67" spans="1:19" x14ac:dyDescent="0.3">
      <c r="A67">
        <v>61048</v>
      </c>
      <c r="B67" t="s">
        <v>83</v>
      </c>
      <c r="C67" t="s">
        <v>11</v>
      </c>
      <c r="D67">
        <v>83894</v>
      </c>
      <c r="E67" t="s">
        <v>6</v>
      </c>
      <c r="O67">
        <v>80012</v>
      </c>
      <c r="P67" t="s">
        <v>25</v>
      </c>
      <c r="Q67" t="s">
        <v>8</v>
      </c>
      <c r="R67">
        <v>26602</v>
      </c>
      <c r="S67" t="s">
        <v>6</v>
      </c>
    </row>
    <row r="68" spans="1:19" x14ac:dyDescent="0.3">
      <c r="A68">
        <v>61049</v>
      </c>
      <c r="B68" t="s">
        <v>87</v>
      </c>
      <c r="C68" t="s">
        <v>11</v>
      </c>
      <c r="D68">
        <v>105061</v>
      </c>
      <c r="E68" t="s">
        <v>6</v>
      </c>
      <c r="O68">
        <v>80038</v>
      </c>
      <c r="P68" t="s">
        <v>68</v>
      </c>
      <c r="Q68" t="s">
        <v>8</v>
      </c>
      <c r="R68">
        <v>27693</v>
      </c>
      <c r="S68" t="s">
        <v>6</v>
      </c>
    </row>
    <row r="69" spans="1:19" x14ac:dyDescent="0.3">
      <c r="A69">
        <v>61052</v>
      </c>
      <c r="B69" t="s">
        <v>103</v>
      </c>
      <c r="C69" t="s">
        <v>11</v>
      </c>
      <c r="D69">
        <v>134172</v>
      </c>
      <c r="E69" t="s">
        <v>6</v>
      </c>
      <c r="O69">
        <v>80043</v>
      </c>
      <c r="P69" t="s">
        <v>81</v>
      </c>
      <c r="Q69" t="s">
        <v>8</v>
      </c>
      <c r="R69">
        <v>39118</v>
      </c>
      <c r="S69" t="s">
        <v>6</v>
      </c>
    </row>
    <row r="70" spans="1:19" x14ac:dyDescent="0.3">
      <c r="A70">
        <v>61057</v>
      </c>
      <c r="B70" t="s">
        <v>122</v>
      </c>
      <c r="C70" t="s">
        <v>11</v>
      </c>
      <c r="D70">
        <v>44247</v>
      </c>
      <c r="E70" t="s">
        <v>6</v>
      </c>
      <c r="O70">
        <v>80045</v>
      </c>
      <c r="P70" t="s">
        <v>88</v>
      </c>
      <c r="Q70" t="s">
        <v>8</v>
      </c>
      <c r="R70">
        <v>20818</v>
      </c>
      <c r="S70" t="s">
        <v>6</v>
      </c>
    </row>
    <row r="71" spans="1:19" x14ac:dyDescent="0.3">
      <c r="A71">
        <v>61083</v>
      </c>
      <c r="B71" t="s">
        <v>153</v>
      </c>
      <c r="C71" t="s">
        <v>11</v>
      </c>
      <c r="D71">
        <v>77776</v>
      </c>
      <c r="E71" t="s">
        <v>6</v>
      </c>
      <c r="O71">
        <v>80050</v>
      </c>
      <c r="P71" t="s">
        <v>94</v>
      </c>
      <c r="Q71" t="s">
        <v>8</v>
      </c>
      <c r="R71">
        <v>35104</v>
      </c>
      <c r="S71" t="s">
        <v>6</v>
      </c>
    </row>
    <row r="72" spans="1:19" x14ac:dyDescent="0.3">
      <c r="A72">
        <v>61088</v>
      </c>
      <c r="B72" t="s">
        <v>165</v>
      </c>
      <c r="C72" t="s">
        <v>11</v>
      </c>
      <c r="D72">
        <v>49191</v>
      </c>
      <c r="E72" t="s">
        <v>6</v>
      </c>
      <c r="O72">
        <v>80057</v>
      </c>
      <c r="P72" t="s">
        <v>116</v>
      </c>
      <c r="Q72" t="s">
        <v>8</v>
      </c>
      <c r="R72">
        <v>45740</v>
      </c>
      <c r="S72" t="s">
        <v>6</v>
      </c>
    </row>
    <row r="73" spans="1:19" x14ac:dyDescent="0.3">
      <c r="A73">
        <v>61091</v>
      </c>
      <c r="B73" t="s">
        <v>176</v>
      </c>
      <c r="C73" t="s">
        <v>11</v>
      </c>
      <c r="D73">
        <v>36283</v>
      </c>
      <c r="E73" t="s">
        <v>6</v>
      </c>
      <c r="O73">
        <v>80061</v>
      </c>
      <c r="P73" t="s">
        <v>126</v>
      </c>
      <c r="Q73" t="s">
        <v>8</v>
      </c>
      <c r="R73">
        <v>44651</v>
      </c>
      <c r="S73" t="s">
        <v>6</v>
      </c>
    </row>
    <row r="74" spans="1:19" x14ac:dyDescent="0.3">
      <c r="A74">
        <v>61095</v>
      </c>
      <c r="B74" t="s">
        <v>186</v>
      </c>
      <c r="C74" t="s">
        <v>11</v>
      </c>
      <c r="D74">
        <v>32752</v>
      </c>
      <c r="E74" t="s">
        <v>6</v>
      </c>
      <c r="O74">
        <v>80067</v>
      </c>
      <c r="P74" t="s">
        <v>139</v>
      </c>
      <c r="Q74" t="s">
        <v>8</v>
      </c>
      <c r="R74">
        <v>27283</v>
      </c>
      <c r="S74" t="s">
        <v>6</v>
      </c>
    </row>
    <row r="75" spans="1:19" x14ac:dyDescent="0.3">
      <c r="A75">
        <v>62008</v>
      </c>
      <c r="B75" t="s">
        <v>205</v>
      </c>
      <c r="C75" t="s">
        <v>11</v>
      </c>
      <c r="D75">
        <v>104097</v>
      </c>
      <c r="E75" t="s">
        <v>197</v>
      </c>
      <c r="O75">
        <v>80069</v>
      </c>
      <c r="P75" t="s">
        <v>141</v>
      </c>
      <c r="Q75" t="s">
        <v>8</v>
      </c>
      <c r="R75">
        <v>26961</v>
      </c>
      <c r="S75" t="s">
        <v>6</v>
      </c>
    </row>
    <row r="76" spans="1:19" x14ac:dyDescent="0.3">
      <c r="A76">
        <v>62043</v>
      </c>
      <c r="B76" t="s">
        <v>105</v>
      </c>
      <c r="C76" t="s">
        <v>11</v>
      </c>
      <c r="D76">
        <v>50212</v>
      </c>
      <c r="E76" t="s">
        <v>6</v>
      </c>
      <c r="O76">
        <v>80093</v>
      </c>
      <c r="P76" t="s">
        <v>174</v>
      </c>
      <c r="Q76" t="s">
        <v>8</v>
      </c>
      <c r="R76">
        <v>26215</v>
      </c>
      <c r="S76" t="s">
        <v>6</v>
      </c>
    </row>
    <row r="77" spans="1:19" x14ac:dyDescent="0.3">
      <c r="A77">
        <v>62057</v>
      </c>
      <c r="B77" t="s">
        <v>144</v>
      </c>
      <c r="C77" t="s">
        <v>11</v>
      </c>
      <c r="D77">
        <v>12831</v>
      </c>
      <c r="E77" t="s">
        <v>6</v>
      </c>
      <c r="O77">
        <v>80096</v>
      </c>
      <c r="P77" t="s">
        <v>190</v>
      </c>
      <c r="Q77" t="s">
        <v>8</v>
      </c>
      <c r="R77">
        <v>29005</v>
      </c>
      <c r="S77" t="s">
        <v>6</v>
      </c>
    </row>
    <row r="78" spans="1:19" x14ac:dyDescent="0.3">
      <c r="A78">
        <v>62058</v>
      </c>
      <c r="B78" t="s">
        <v>145</v>
      </c>
      <c r="C78" t="s">
        <v>11</v>
      </c>
      <c r="D78">
        <v>30854</v>
      </c>
      <c r="E78" t="s">
        <v>6</v>
      </c>
      <c r="O78">
        <v>101008</v>
      </c>
      <c r="P78" t="s">
        <v>51</v>
      </c>
      <c r="Q78" t="s">
        <v>8</v>
      </c>
      <c r="R78">
        <v>28099</v>
      </c>
      <c r="S78" t="s">
        <v>6</v>
      </c>
    </row>
    <row r="79" spans="1:19" x14ac:dyDescent="0.3">
      <c r="A79">
        <v>62064</v>
      </c>
      <c r="B79" t="s">
        <v>150</v>
      </c>
      <c r="C79" t="s">
        <v>11</v>
      </c>
      <c r="D79">
        <v>27183</v>
      </c>
      <c r="E79" t="s">
        <v>6</v>
      </c>
      <c r="O79">
        <v>101013</v>
      </c>
      <c r="P79" t="s">
        <v>75</v>
      </c>
      <c r="Q79" t="s">
        <v>8</v>
      </c>
      <c r="R79">
        <v>28184</v>
      </c>
      <c r="S79" t="s">
        <v>6</v>
      </c>
    </row>
    <row r="80" spans="1:19" x14ac:dyDescent="0.3">
      <c r="A80">
        <v>62074</v>
      </c>
      <c r="B80" t="s">
        <v>177</v>
      </c>
      <c r="C80" t="s">
        <v>11</v>
      </c>
      <c r="D80">
        <v>55530</v>
      </c>
      <c r="E80" t="s">
        <v>6</v>
      </c>
      <c r="O80">
        <v>101017</v>
      </c>
      <c r="P80" t="s">
        <v>120</v>
      </c>
      <c r="Q80" t="s">
        <v>8</v>
      </c>
      <c r="R80">
        <v>24569</v>
      </c>
      <c r="S80" t="s">
        <v>6</v>
      </c>
    </row>
    <row r="81" spans="1:19" x14ac:dyDescent="0.3">
      <c r="A81">
        <v>63002</v>
      </c>
      <c r="B81" t="s">
        <v>10</v>
      </c>
      <c r="C81" t="s">
        <v>11</v>
      </c>
      <c r="D81">
        <v>252127</v>
      </c>
      <c r="E81" t="s">
        <v>6</v>
      </c>
      <c r="O81">
        <v>101019</v>
      </c>
      <c r="P81" t="s">
        <v>137</v>
      </c>
      <c r="Q81" t="s">
        <v>8</v>
      </c>
      <c r="R81">
        <v>31682</v>
      </c>
      <c r="S81" t="s">
        <v>6</v>
      </c>
    </row>
    <row r="82" spans="1:19" x14ac:dyDescent="0.3">
      <c r="A82">
        <v>63014</v>
      </c>
      <c r="B82" t="s">
        <v>35</v>
      </c>
      <c r="C82" t="s">
        <v>11</v>
      </c>
      <c r="D82">
        <v>14151</v>
      </c>
      <c r="E82" t="s">
        <v>6</v>
      </c>
      <c r="O82">
        <v>102027</v>
      </c>
      <c r="P82" t="s">
        <v>124</v>
      </c>
      <c r="Q82" t="s">
        <v>8</v>
      </c>
      <c r="R82">
        <v>24000</v>
      </c>
      <c r="S82" t="s">
        <v>6</v>
      </c>
    </row>
    <row r="83" spans="1:19" x14ac:dyDescent="0.3">
      <c r="A83">
        <v>63024</v>
      </c>
      <c r="B83" t="s">
        <v>42</v>
      </c>
      <c r="C83" t="s">
        <v>11</v>
      </c>
      <c r="D83">
        <v>150806</v>
      </c>
      <c r="E83" t="s">
        <v>6</v>
      </c>
      <c r="O83">
        <v>102037</v>
      </c>
      <c r="P83" t="s">
        <v>164</v>
      </c>
      <c r="Q83" t="s">
        <v>8</v>
      </c>
      <c r="R83">
        <v>15541</v>
      </c>
      <c r="S83" t="s">
        <v>6</v>
      </c>
    </row>
    <row r="84" spans="1:19" x14ac:dyDescent="0.3">
      <c r="A84">
        <v>63032</v>
      </c>
      <c r="B84" t="s">
        <v>62</v>
      </c>
      <c r="C84" t="s">
        <v>11</v>
      </c>
      <c r="D84">
        <v>239374</v>
      </c>
      <c r="E84" t="s">
        <v>6</v>
      </c>
      <c r="O84">
        <v>102040</v>
      </c>
      <c r="P84" t="s">
        <v>168</v>
      </c>
      <c r="Q84" t="s">
        <v>8</v>
      </c>
      <c r="R84">
        <v>15371</v>
      </c>
      <c r="S84" t="s">
        <v>6</v>
      </c>
    </row>
    <row r="85" spans="1:19" x14ac:dyDescent="0.3">
      <c r="A85">
        <v>63034</v>
      </c>
      <c r="B85" t="s">
        <v>70</v>
      </c>
      <c r="C85" t="s">
        <v>11</v>
      </c>
      <c r="D85">
        <v>324655</v>
      </c>
      <c r="E85" t="s">
        <v>6</v>
      </c>
      <c r="O85">
        <v>102044</v>
      </c>
      <c r="P85" t="s">
        <v>185</v>
      </c>
      <c r="Q85" t="s">
        <v>8</v>
      </c>
      <c r="R85">
        <v>22619</v>
      </c>
      <c r="S85" t="s">
        <v>6</v>
      </c>
    </row>
    <row r="86" spans="1:19" x14ac:dyDescent="0.3">
      <c r="A86">
        <v>63037</v>
      </c>
      <c r="B86" t="s">
        <v>74</v>
      </c>
      <c r="C86" t="s">
        <v>11</v>
      </c>
      <c r="D86">
        <v>64031</v>
      </c>
      <c r="E86" t="s">
        <v>6</v>
      </c>
      <c r="O86">
        <v>61005</v>
      </c>
      <c r="P86" t="s">
        <v>20</v>
      </c>
      <c r="Q86" t="s">
        <v>11</v>
      </c>
      <c r="R86">
        <v>224670</v>
      </c>
      <c r="S86" t="s">
        <v>6</v>
      </c>
    </row>
    <row r="87" spans="1:19" x14ac:dyDescent="0.3">
      <c r="A87">
        <v>63049</v>
      </c>
      <c r="B87" t="s">
        <v>206</v>
      </c>
      <c r="C87" t="s">
        <v>11</v>
      </c>
      <c r="D87">
        <v>974074</v>
      </c>
      <c r="E87" t="s">
        <v>197</v>
      </c>
      <c r="O87">
        <v>61009</v>
      </c>
      <c r="P87" t="s">
        <v>28</v>
      </c>
      <c r="Q87" t="s">
        <v>11</v>
      </c>
      <c r="R87">
        <v>21560</v>
      </c>
      <c r="S87" t="s">
        <v>6</v>
      </c>
    </row>
    <row r="88" spans="1:19" x14ac:dyDescent="0.3">
      <c r="A88">
        <v>63050</v>
      </c>
      <c r="B88" t="s">
        <v>109</v>
      </c>
      <c r="C88" t="s">
        <v>11</v>
      </c>
      <c r="D88">
        <v>131840</v>
      </c>
      <c r="E88" t="s">
        <v>6</v>
      </c>
      <c r="O88">
        <v>61048</v>
      </c>
      <c r="P88" t="s">
        <v>83</v>
      </c>
      <c r="Q88" t="s">
        <v>11</v>
      </c>
      <c r="R88">
        <v>83894</v>
      </c>
      <c r="S88" t="s">
        <v>6</v>
      </c>
    </row>
    <row r="89" spans="1:19" x14ac:dyDescent="0.3">
      <c r="A89">
        <v>63056</v>
      </c>
      <c r="B89" t="s">
        <v>127</v>
      </c>
      <c r="C89" t="s">
        <v>11</v>
      </c>
      <c r="D89">
        <v>300226</v>
      </c>
      <c r="E89" t="s">
        <v>6</v>
      </c>
      <c r="O89">
        <v>61049</v>
      </c>
      <c r="P89" t="s">
        <v>87</v>
      </c>
      <c r="Q89" t="s">
        <v>11</v>
      </c>
      <c r="R89">
        <v>105061</v>
      </c>
      <c r="S89" t="s">
        <v>6</v>
      </c>
    </row>
    <row r="90" spans="1:19" x14ac:dyDescent="0.3">
      <c r="A90">
        <v>63060</v>
      </c>
      <c r="B90" t="s">
        <v>129</v>
      </c>
      <c r="C90" t="s">
        <v>11</v>
      </c>
      <c r="D90">
        <v>172567</v>
      </c>
      <c r="E90" t="s">
        <v>6</v>
      </c>
      <c r="O90">
        <v>61052</v>
      </c>
      <c r="P90" t="s">
        <v>103</v>
      </c>
      <c r="Q90" t="s">
        <v>11</v>
      </c>
      <c r="R90">
        <v>134172</v>
      </c>
      <c r="S90" t="s">
        <v>6</v>
      </c>
    </row>
    <row r="91" spans="1:19" x14ac:dyDescent="0.3">
      <c r="A91">
        <v>63068</v>
      </c>
      <c r="B91" t="s">
        <v>148</v>
      </c>
      <c r="C91" t="s">
        <v>11</v>
      </c>
      <c r="D91">
        <v>103858</v>
      </c>
      <c r="E91" t="s">
        <v>6</v>
      </c>
      <c r="O91">
        <v>61057</v>
      </c>
      <c r="P91" t="s">
        <v>122</v>
      </c>
      <c r="Q91" t="s">
        <v>11</v>
      </c>
      <c r="R91">
        <v>44247</v>
      </c>
      <c r="S91" t="s">
        <v>6</v>
      </c>
    </row>
    <row r="92" spans="1:19" x14ac:dyDescent="0.3">
      <c r="A92">
        <v>63079</v>
      </c>
      <c r="B92" t="s">
        <v>167</v>
      </c>
      <c r="C92" t="s">
        <v>11</v>
      </c>
      <c r="D92">
        <v>102098</v>
      </c>
      <c r="E92" t="s">
        <v>6</v>
      </c>
      <c r="O92">
        <v>61083</v>
      </c>
      <c r="P92" t="s">
        <v>153</v>
      </c>
      <c r="Q92" t="s">
        <v>11</v>
      </c>
      <c r="R92">
        <v>77776</v>
      </c>
      <c r="S92" t="s">
        <v>6</v>
      </c>
    </row>
    <row r="93" spans="1:19" x14ac:dyDescent="0.3">
      <c r="A93">
        <v>63080</v>
      </c>
      <c r="B93" t="s">
        <v>169</v>
      </c>
      <c r="C93" t="s">
        <v>11</v>
      </c>
      <c r="D93">
        <v>82137</v>
      </c>
      <c r="E93" t="s">
        <v>6</v>
      </c>
      <c r="O93">
        <v>61088</v>
      </c>
      <c r="P93" t="s">
        <v>165</v>
      </c>
      <c r="Q93" t="s">
        <v>11</v>
      </c>
      <c r="R93">
        <v>49191</v>
      </c>
      <c r="S93" t="s">
        <v>6</v>
      </c>
    </row>
    <row r="94" spans="1:19" x14ac:dyDescent="0.3">
      <c r="A94">
        <v>63083</v>
      </c>
      <c r="B94" t="s">
        <v>180</v>
      </c>
      <c r="C94" t="s">
        <v>11</v>
      </c>
      <c r="D94">
        <v>115679</v>
      </c>
      <c r="E94" t="s">
        <v>6</v>
      </c>
      <c r="O94">
        <v>61091</v>
      </c>
      <c r="P94" t="s">
        <v>176</v>
      </c>
      <c r="Q94" t="s">
        <v>11</v>
      </c>
      <c r="R94">
        <v>36283</v>
      </c>
      <c r="S94" t="s">
        <v>6</v>
      </c>
    </row>
    <row r="95" spans="1:19" x14ac:dyDescent="0.3">
      <c r="A95">
        <v>63084</v>
      </c>
      <c r="B95" t="s">
        <v>181</v>
      </c>
      <c r="C95" t="s">
        <v>11</v>
      </c>
      <c r="D95">
        <v>86275</v>
      </c>
      <c r="E95" t="s">
        <v>6</v>
      </c>
      <c r="O95">
        <v>61095</v>
      </c>
      <c r="P95" t="s">
        <v>186</v>
      </c>
      <c r="Q95" t="s">
        <v>11</v>
      </c>
      <c r="R95">
        <v>32752</v>
      </c>
      <c r="S95" t="s">
        <v>6</v>
      </c>
    </row>
    <row r="96" spans="1:19" x14ac:dyDescent="0.3">
      <c r="A96">
        <v>64005</v>
      </c>
      <c r="B96" t="s">
        <v>17</v>
      </c>
      <c r="C96" t="s">
        <v>11</v>
      </c>
      <c r="D96">
        <v>33268</v>
      </c>
      <c r="E96" t="s">
        <v>6</v>
      </c>
      <c r="O96">
        <v>62043</v>
      </c>
      <c r="P96" t="s">
        <v>105</v>
      </c>
      <c r="Q96" t="s">
        <v>11</v>
      </c>
      <c r="R96">
        <v>50212</v>
      </c>
      <c r="S96" t="s">
        <v>6</v>
      </c>
    </row>
    <row r="97" spans="1:19" x14ac:dyDescent="0.3">
      <c r="A97">
        <v>64006</v>
      </c>
      <c r="B97" t="s">
        <v>18</v>
      </c>
      <c r="C97" t="s">
        <v>11</v>
      </c>
      <c r="D97">
        <v>91392</v>
      </c>
      <c r="E97" t="s">
        <v>6</v>
      </c>
      <c r="O97">
        <v>62057</v>
      </c>
      <c r="P97" t="s">
        <v>144</v>
      </c>
      <c r="Q97" t="s">
        <v>11</v>
      </c>
      <c r="R97">
        <v>12831</v>
      </c>
      <c r="S97" t="s">
        <v>6</v>
      </c>
    </row>
    <row r="98" spans="1:19" x14ac:dyDescent="0.3">
      <c r="A98">
        <v>64008</v>
      </c>
      <c r="B98" t="s">
        <v>207</v>
      </c>
      <c r="C98" t="s">
        <v>11</v>
      </c>
      <c r="D98">
        <v>165680</v>
      </c>
      <c r="E98" t="s">
        <v>197</v>
      </c>
      <c r="O98">
        <v>62058</v>
      </c>
      <c r="P98" t="s">
        <v>145</v>
      </c>
      <c r="Q98" t="s">
        <v>11</v>
      </c>
      <c r="R98">
        <v>30854</v>
      </c>
      <c r="S98" t="s">
        <v>6</v>
      </c>
    </row>
    <row r="99" spans="1:19" x14ac:dyDescent="0.3">
      <c r="A99">
        <v>64038</v>
      </c>
      <c r="B99" t="s">
        <v>73</v>
      </c>
      <c r="C99" t="s">
        <v>11</v>
      </c>
      <c r="D99">
        <v>46014</v>
      </c>
      <c r="E99" t="s">
        <v>6</v>
      </c>
      <c r="O99">
        <v>62064</v>
      </c>
      <c r="P99" t="s">
        <v>150</v>
      </c>
      <c r="Q99" t="s">
        <v>11</v>
      </c>
      <c r="R99">
        <v>27183</v>
      </c>
      <c r="S99" t="s">
        <v>6</v>
      </c>
    </row>
    <row r="100" spans="1:19" x14ac:dyDescent="0.3">
      <c r="A100">
        <v>64092</v>
      </c>
      <c r="B100" t="s">
        <v>155</v>
      </c>
      <c r="C100" t="s">
        <v>11</v>
      </c>
      <c r="D100">
        <v>39857</v>
      </c>
      <c r="E100" t="s">
        <v>6</v>
      </c>
      <c r="O100">
        <v>62074</v>
      </c>
      <c r="P100" t="s">
        <v>177</v>
      </c>
      <c r="Q100" t="s">
        <v>11</v>
      </c>
      <c r="R100">
        <v>55530</v>
      </c>
      <c r="S100" t="s">
        <v>6</v>
      </c>
    </row>
    <row r="101" spans="1:19" x14ac:dyDescent="0.3">
      <c r="A101">
        <v>64101</v>
      </c>
      <c r="B101" t="s">
        <v>166</v>
      </c>
      <c r="C101" t="s">
        <v>11</v>
      </c>
      <c r="D101">
        <v>32166</v>
      </c>
      <c r="E101" t="s">
        <v>6</v>
      </c>
      <c r="O101">
        <v>63002</v>
      </c>
      <c r="P101" t="s">
        <v>10</v>
      </c>
      <c r="Q101" t="s">
        <v>11</v>
      </c>
      <c r="R101">
        <v>252127</v>
      </c>
      <c r="S101" t="s">
        <v>6</v>
      </c>
    </row>
    <row r="102" spans="1:19" x14ac:dyDescent="0.3">
      <c r="A102">
        <v>64114</v>
      </c>
      <c r="B102" t="s">
        <v>187</v>
      </c>
      <c r="C102" t="s">
        <v>11</v>
      </c>
      <c r="D102">
        <v>16948</v>
      </c>
      <c r="E102" t="s">
        <v>6</v>
      </c>
      <c r="O102">
        <v>63014</v>
      </c>
      <c r="P102" t="s">
        <v>35</v>
      </c>
      <c r="Q102" t="s">
        <v>11</v>
      </c>
      <c r="R102">
        <v>14151</v>
      </c>
      <c r="S102" t="s">
        <v>6</v>
      </c>
    </row>
    <row r="103" spans="1:19" x14ac:dyDescent="0.3">
      <c r="A103">
        <v>65006</v>
      </c>
      <c r="B103" t="s">
        <v>15</v>
      </c>
      <c r="C103" t="s">
        <v>11</v>
      </c>
      <c r="D103">
        <v>29988</v>
      </c>
      <c r="E103" t="s">
        <v>6</v>
      </c>
      <c r="O103">
        <v>63024</v>
      </c>
      <c r="P103" t="s">
        <v>42</v>
      </c>
      <c r="Q103" t="s">
        <v>11</v>
      </c>
      <c r="R103">
        <v>150806</v>
      </c>
      <c r="S103" t="s">
        <v>6</v>
      </c>
    </row>
    <row r="104" spans="1:19" x14ac:dyDescent="0.3">
      <c r="A104">
        <v>65014</v>
      </c>
      <c r="B104" t="s">
        <v>21</v>
      </c>
      <c r="C104" t="s">
        <v>11</v>
      </c>
      <c r="D104">
        <v>86754</v>
      </c>
      <c r="E104" t="s">
        <v>6</v>
      </c>
      <c r="O104">
        <v>63032</v>
      </c>
      <c r="P104" t="s">
        <v>62</v>
      </c>
      <c r="Q104" t="s">
        <v>11</v>
      </c>
      <c r="R104">
        <v>239374</v>
      </c>
      <c r="S104" t="s">
        <v>6</v>
      </c>
    </row>
    <row r="105" spans="1:19" x14ac:dyDescent="0.3">
      <c r="A105">
        <v>65017</v>
      </c>
      <c r="B105" t="s">
        <v>27</v>
      </c>
      <c r="C105" t="s">
        <v>11</v>
      </c>
      <c r="D105">
        <v>25859</v>
      </c>
      <c r="E105" t="s">
        <v>6</v>
      </c>
      <c r="O105">
        <v>63034</v>
      </c>
      <c r="P105" t="s">
        <v>70</v>
      </c>
      <c r="Q105" t="s">
        <v>11</v>
      </c>
      <c r="R105">
        <v>324655</v>
      </c>
      <c r="S105" t="s">
        <v>6</v>
      </c>
    </row>
    <row r="106" spans="1:19" x14ac:dyDescent="0.3">
      <c r="A106">
        <v>65021</v>
      </c>
      <c r="B106" t="s">
        <v>30</v>
      </c>
      <c r="C106" t="s">
        <v>11</v>
      </c>
      <c r="D106">
        <v>15397</v>
      </c>
      <c r="E106" t="s">
        <v>6</v>
      </c>
      <c r="O106">
        <v>63037</v>
      </c>
      <c r="P106" t="s">
        <v>74</v>
      </c>
      <c r="Q106" t="s">
        <v>11</v>
      </c>
      <c r="R106">
        <v>64031</v>
      </c>
      <c r="S106" t="s">
        <v>6</v>
      </c>
    </row>
    <row r="107" spans="1:19" x14ac:dyDescent="0.3">
      <c r="A107">
        <v>65025</v>
      </c>
      <c r="B107" t="s">
        <v>34</v>
      </c>
      <c r="C107" t="s">
        <v>11</v>
      </c>
      <c r="D107">
        <v>38020</v>
      </c>
      <c r="E107" t="s">
        <v>6</v>
      </c>
      <c r="O107">
        <v>63050</v>
      </c>
      <c r="P107" t="s">
        <v>109</v>
      </c>
      <c r="Q107" t="s">
        <v>11</v>
      </c>
      <c r="R107">
        <v>131840</v>
      </c>
      <c r="S107" t="s">
        <v>6</v>
      </c>
    </row>
    <row r="108" spans="1:19" x14ac:dyDescent="0.3">
      <c r="A108">
        <v>65031</v>
      </c>
      <c r="B108" t="s">
        <v>41</v>
      </c>
      <c r="C108" t="s">
        <v>11</v>
      </c>
      <c r="D108">
        <v>13937</v>
      </c>
      <c r="E108" t="s">
        <v>6</v>
      </c>
      <c r="O108">
        <v>63056</v>
      </c>
      <c r="P108" t="s">
        <v>127</v>
      </c>
      <c r="Q108" t="s">
        <v>11</v>
      </c>
      <c r="R108">
        <v>300226</v>
      </c>
      <c r="S108" t="s">
        <v>6</v>
      </c>
    </row>
    <row r="109" spans="1:19" x14ac:dyDescent="0.3">
      <c r="A109">
        <v>65037</v>
      </c>
      <c r="B109" t="s">
        <v>46</v>
      </c>
      <c r="C109" t="s">
        <v>11</v>
      </c>
      <c r="D109">
        <v>63702</v>
      </c>
      <c r="E109" t="s">
        <v>6</v>
      </c>
      <c r="O109">
        <v>63060</v>
      </c>
      <c r="P109" t="s">
        <v>129</v>
      </c>
      <c r="Q109" t="s">
        <v>11</v>
      </c>
      <c r="R109">
        <v>172567</v>
      </c>
      <c r="S109" t="s">
        <v>6</v>
      </c>
    </row>
    <row r="110" spans="1:19" x14ac:dyDescent="0.3">
      <c r="A110">
        <v>65050</v>
      </c>
      <c r="B110" t="s">
        <v>58</v>
      </c>
      <c r="C110" t="s">
        <v>11</v>
      </c>
      <c r="D110">
        <v>62964</v>
      </c>
      <c r="E110" t="s">
        <v>6</v>
      </c>
      <c r="O110">
        <v>63068</v>
      </c>
      <c r="P110" t="s">
        <v>148</v>
      </c>
      <c r="Q110" t="s">
        <v>11</v>
      </c>
      <c r="R110">
        <v>103858</v>
      </c>
      <c r="S110" t="s">
        <v>6</v>
      </c>
    </row>
    <row r="111" spans="1:19" x14ac:dyDescent="0.3">
      <c r="A111">
        <v>65067</v>
      </c>
      <c r="B111" t="s">
        <v>95</v>
      </c>
      <c r="C111" t="s">
        <v>11</v>
      </c>
      <c r="D111">
        <v>71193</v>
      </c>
      <c r="E111" t="s">
        <v>6</v>
      </c>
      <c r="O111">
        <v>63079</v>
      </c>
      <c r="P111" t="s">
        <v>167</v>
      </c>
      <c r="Q111" t="s">
        <v>11</v>
      </c>
      <c r="R111">
        <v>102098</v>
      </c>
      <c r="S111" t="s">
        <v>6</v>
      </c>
    </row>
    <row r="112" spans="1:19" x14ac:dyDescent="0.3">
      <c r="A112">
        <v>65078</v>
      </c>
      <c r="B112" t="s">
        <v>108</v>
      </c>
      <c r="C112" t="s">
        <v>11</v>
      </c>
      <c r="D112">
        <v>103047</v>
      </c>
      <c r="E112" t="s">
        <v>6</v>
      </c>
      <c r="O112">
        <v>63080</v>
      </c>
      <c r="P112" t="s">
        <v>169</v>
      </c>
      <c r="Q112" t="s">
        <v>11</v>
      </c>
      <c r="R112">
        <v>82137</v>
      </c>
      <c r="S112" t="s">
        <v>6</v>
      </c>
    </row>
    <row r="113" spans="1:19" x14ac:dyDescent="0.3">
      <c r="A113">
        <v>65083</v>
      </c>
      <c r="B113" t="s">
        <v>111</v>
      </c>
      <c r="C113" t="s">
        <v>11</v>
      </c>
      <c r="D113">
        <v>14977</v>
      </c>
      <c r="E113" t="s">
        <v>6</v>
      </c>
      <c r="O113">
        <v>63083</v>
      </c>
      <c r="P113" t="s">
        <v>180</v>
      </c>
      <c r="Q113" t="s">
        <v>11</v>
      </c>
      <c r="R113">
        <v>115679</v>
      </c>
      <c r="S113" t="s">
        <v>6</v>
      </c>
    </row>
    <row r="114" spans="1:19" x14ac:dyDescent="0.3">
      <c r="A114">
        <v>65087</v>
      </c>
      <c r="B114" t="s">
        <v>113</v>
      </c>
      <c r="C114" t="s">
        <v>11</v>
      </c>
      <c r="D114">
        <v>18423</v>
      </c>
      <c r="E114" t="s">
        <v>6</v>
      </c>
      <c r="O114">
        <v>63084</v>
      </c>
      <c r="P114" t="s">
        <v>181</v>
      </c>
      <c r="Q114" t="s">
        <v>11</v>
      </c>
      <c r="R114">
        <v>86275</v>
      </c>
      <c r="S114" t="s">
        <v>6</v>
      </c>
    </row>
    <row r="115" spans="1:19" x14ac:dyDescent="0.3">
      <c r="A115">
        <v>65088</v>
      </c>
      <c r="B115" t="s">
        <v>114</v>
      </c>
      <c r="C115" t="s">
        <v>11</v>
      </c>
      <c r="D115">
        <v>91732</v>
      </c>
      <c r="E115" t="s">
        <v>6</v>
      </c>
      <c r="O115">
        <v>64005</v>
      </c>
      <c r="P115" t="s">
        <v>17</v>
      </c>
      <c r="Q115" t="s">
        <v>11</v>
      </c>
      <c r="R115">
        <v>33268</v>
      </c>
      <c r="S115" t="s">
        <v>6</v>
      </c>
    </row>
    <row r="116" spans="1:19" x14ac:dyDescent="0.3">
      <c r="A116">
        <v>65099</v>
      </c>
      <c r="B116" t="s">
        <v>128</v>
      </c>
      <c r="C116" t="s">
        <v>11</v>
      </c>
      <c r="D116">
        <v>64726</v>
      </c>
      <c r="E116" t="s">
        <v>6</v>
      </c>
      <c r="O116">
        <v>64006</v>
      </c>
      <c r="P116" t="s">
        <v>18</v>
      </c>
      <c r="Q116" t="s">
        <v>11</v>
      </c>
      <c r="R116">
        <v>91392</v>
      </c>
      <c r="S116" t="s">
        <v>6</v>
      </c>
    </row>
    <row r="117" spans="1:19" x14ac:dyDescent="0.3">
      <c r="A117">
        <v>65106</v>
      </c>
      <c r="B117" t="s">
        <v>138</v>
      </c>
      <c r="C117" t="s">
        <v>11</v>
      </c>
      <c r="D117">
        <v>22616</v>
      </c>
      <c r="E117" t="s">
        <v>6</v>
      </c>
      <c r="O117">
        <v>64038</v>
      </c>
      <c r="P117" t="s">
        <v>73</v>
      </c>
      <c r="Q117" t="s">
        <v>11</v>
      </c>
      <c r="R117">
        <v>46014</v>
      </c>
      <c r="S117" t="s">
        <v>6</v>
      </c>
    </row>
    <row r="118" spans="1:19" x14ac:dyDescent="0.3">
      <c r="A118">
        <v>65114</v>
      </c>
      <c r="B118" t="s">
        <v>143</v>
      </c>
      <c r="C118" t="s">
        <v>11</v>
      </c>
      <c r="D118">
        <v>41104</v>
      </c>
      <c r="E118" t="s">
        <v>6</v>
      </c>
      <c r="O118">
        <v>64092</v>
      </c>
      <c r="P118" t="s">
        <v>155</v>
      </c>
      <c r="Q118" t="s">
        <v>11</v>
      </c>
      <c r="R118">
        <v>39857</v>
      </c>
      <c r="S118" t="s">
        <v>6</v>
      </c>
    </row>
    <row r="119" spans="1:19" x14ac:dyDescent="0.3">
      <c r="A119">
        <v>65116</v>
      </c>
      <c r="B119" t="s">
        <v>208</v>
      </c>
      <c r="C119" t="s">
        <v>11</v>
      </c>
      <c r="D119">
        <v>135261</v>
      </c>
      <c r="E119" t="s">
        <v>197</v>
      </c>
      <c r="O119">
        <v>64101</v>
      </c>
      <c r="P119" t="s">
        <v>166</v>
      </c>
      <c r="Q119" t="s">
        <v>11</v>
      </c>
      <c r="R119">
        <v>32166</v>
      </c>
      <c r="S119" t="s">
        <v>6</v>
      </c>
    </row>
    <row r="120" spans="1:19" x14ac:dyDescent="0.3">
      <c r="A120">
        <v>65134</v>
      </c>
      <c r="B120" t="s">
        <v>157</v>
      </c>
      <c r="C120" t="s">
        <v>11</v>
      </c>
      <c r="D120">
        <v>32300</v>
      </c>
      <c r="E120" t="s">
        <v>6</v>
      </c>
      <c r="O120">
        <v>64114</v>
      </c>
      <c r="P120" t="s">
        <v>187</v>
      </c>
      <c r="Q120" t="s">
        <v>11</v>
      </c>
      <c r="R120">
        <v>16948</v>
      </c>
      <c r="S120" t="s">
        <v>6</v>
      </c>
    </row>
    <row r="121" spans="1:19" x14ac:dyDescent="0.3">
      <c r="A121">
        <v>65135</v>
      </c>
      <c r="B121" t="s">
        <v>158</v>
      </c>
      <c r="C121" t="s">
        <v>11</v>
      </c>
      <c r="D121">
        <v>42476</v>
      </c>
      <c r="E121" t="s">
        <v>6</v>
      </c>
      <c r="O121">
        <v>65006</v>
      </c>
      <c r="P121" t="s">
        <v>15</v>
      </c>
      <c r="Q121" t="s">
        <v>11</v>
      </c>
      <c r="R121">
        <v>29988</v>
      </c>
      <c r="S121" t="s">
        <v>6</v>
      </c>
    </row>
    <row r="122" spans="1:19" x14ac:dyDescent="0.3">
      <c r="A122">
        <v>65137</v>
      </c>
      <c r="B122" t="s">
        <v>159</v>
      </c>
      <c r="C122" t="s">
        <v>11</v>
      </c>
      <c r="D122">
        <v>50787</v>
      </c>
      <c r="E122" t="s">
        <v>6</v>
      </c>
      <c r="O122">
        <v>65014</v>
      </c>
      <c r="P122" t="s">
        <v>21</v>
      </c>
      <c r="Q122" t="s">
        <v>11</v>
      </c>
      <c r="R122">
        <v>86754</v>
      </c>
      <c r="S122" t="s">
        <v>6</v>
      </c>
    </row>
    <row r="123" spans="1:19" x14ac:dyDescent="0.3">
      <c r="A123">
        <v>65154</v>
      </c>
      <c r="B123" t="s">
        <v>188</v>
      </c>
      <c r="C123" t="s">
        <v>11</v>
      </c>
      <c r="D123">
        <v>81243</v>
      </c>
      <c r="E123" t="s">
        <v>6</v>
      </c>
      <c r="O123">
        <v>65017</v>
      </c>
      <c r="P123" t="s">
        <v>27</v>
      </c>
      <c r="Q123" t="s">
        <v>11</v>
      </c>
      <c r="R123">
        <v>25859</v>
      </c>
      <c r="S123" t="s">
        <v>6</v>
      </c>
    </row>
    <row r="124" spans="1:19" x14ac:dyDescent="0.3">
      <c r="A124">
        <v>71020</v>
      </c>
      <c r="B124" t="s">
        <v>48</v>
      </c>
      <c r="C124" t="s">
        <v>14</v>
      </c>
      <c r="D124">
        <v>61711</v>
      </c>
      <c r="E124" t="s">
        <v>6</v>
      </c>
      <c r="O124">
        <v>65021</v>
      </c>
      <c r="P124" t="s">
        <v>30</v>
      </c>
      <c r="Q124" t="s">
        <v>11</v>
      </c>
      <c r="R124">
        <v>15397</v>
      </c>
      <c r="S124" t="s">
        <v>6</v>
      </c>
    </row>
    <row r="125" spans="1:19" x14ac:dyDescent="0.3">
      <c r="A125">
        <v>71022</v>
      </c>
      <c r="B125" t="s">
        <v>57</v>
      </c>
      <c r="C125" t="s">
        <v>14</v>
      </c>
      <c r="D125">
        <v>76113</v>
      </c>
      <c r="E125" t="s">
        <v>6</v>
      </c>
      <c r="O125">
        <v>65025</v>
      </c>
      <c r="P125" t="s">
        <v>34</v>
      </c>
      <c r="Q125" t="s">
        <v>11</v>
      </c>
      <c r="R125">
        <v>38020</v>
      </c>
      <c r="S125" t="s">
        <v>6</v>
      </c>
    </row>
    <row r="126" spans="1:19" x14ac:dyDescent="0.3">
      <c r="A126">
        <v>71024</v>
      </c>
      <c r="B126" t="s">
        <v>209</v>
      </c>
      <c r="C126" t="s">
        <v>14</v>
      </c>
      <c r="D126">
        <v>152770</v>
      </c>
      <c r="E126" t="s">
        <v>197</v>
      </c>
      <c r="O126">
        <v>65031</v>
      </c>
      <c r="P126" t="s">
        <v>41</v>
      </c>
      <c r="Q126" t="s">
        <v>11</v>
      </c>
      <c r="R126">
        <v>13937</v>
      </c>
      <c r="S126" t="s">
        <v>6</v>
      </c>
    </row>
    <row r="127" spans="1:19" x14ac:dyDescent="0.3">
      <c r="A127">
        <v>71028</v>
      </c>
      <c r="B127" t="s">
        <v>82</v>
      </c>
      <c r="C127" t="s">
        <v>14</v>
      </c>
      <c r="D127">
        <v>55205</v>
      </c>
      <c r="E127" t="s">
        <v>6</v>
      </c>
      <c r="O127">
        <v>65037</v>
      </c>
      <c r="P127" t="s">
        <v>46</v>
      </c>
      <c r="Q127" t="s">
        <v>11</v>
      </c>
      <c r="R127">
        <v>63702</v>
      </c>
      <c r="S127" t="s">
        <v>6</v>
      </c>
    </row>
    <row r="128" spans="1:19" x14ac:dyDescent="0.3">
      <c r="A128">
        <v>71029</v>
      </c>
      <c r="B128" t="s">
        <v>86</v>
      </c>
      <c r="C128" t="s">
        <v>14</v>
      </c>
      <c r="D128">
        <v>90580</v>
      </c>
      <c r="E128" t="s">
        <v>6</v>
      </c>
      <c r="O128">
        <v>65050</v>
      </c>
      <c r="P128" t="s">
        <v>58</v>
      </c>
      <c r="Q128" t="s">
        <v>11</v>
      </c>
      <c r="R128">
        <v>62964</v>
      </c>
      <c r="S128" t="s">
        <v>6</v>
      </c>
    </row>
    <row r="129" spans="1:19" x14ac:dyDescent="0.3">
      <c r="A129">
        <v>71046</v>
      </c>
      <c r="B129" t="s">
        <v>147</v>
      </c>
      <c r="C129" t="s">
        <v>14</v>
      </c>
      <c r="D129">
        <v>43298</v>
      </c>
      <c r="E129" t="s">
        <v>6</v>
      </c>
      <c r="O129">
        <v>65067</v>
      </c>
      <c r="P129" t="s">
        <v>95</v>
      </c>
      <c r="Q129" t="s">
        <v>11</v>
      </c>
      <c r="R129">
        <v>71193</v>
      </c>
      <c r="S129" t="s">
        <v>6</v>
      </c>
    </row>
    <row r="130" spans="1:19" x14ac:dyDescent="0.3">
      <c r="A130">
        <v>71051</v>
      </c>
      <c r="B130" t="s">
        <v>151</v>
      </c>
      <c r="C130" t="s">
        <v>14</v>
      </c>
      <c r="D130">
        <v>128948</v>
      </c>
      <c r="E130" t="s">
        <v>6</v>
      </c>
      <c r="O130">
        <v>65078</v>
      </c>
      <c r="P130" t="s">
        <v>108</v>
      </c>
      <c r="Q130" t="s">
        <v>11</v>
      </c>
      <c r="R130">
        <v>103047</v>
      </c>
      <c r="S130" t="s">
        <v>6</v>
      </c>
    </row>
    <row r="131" spans="1:19" x14ac:dyDescent="0.3">
      <c r="A131">
        <v>71059</v>
      </c>
      <c r="B131" t="s">
        <v>189</v>
      </c>
      <c r="C131" t="s">
        <v>14</v>
      </c>
      <c r="D131">
        <v>25214</v>
      </c>
      <c r="E131" t="s">
        <v>6</v>
      </c>
      <c r="O131">
        <v>65083</v>
      </c>
      <c r="P131" t="s">
        <v>111</v>
      </c>
      <c r="Q131" t="s">
        <v>11</v>
      </c>
      <c r="R131">
        <v>14977</v>
      </c>
      <c r="S131" t="s">
        <v>6</v>
      </c>
    </row>
    <row r="132" spans="1:19" x14ac:dyDescent="0.3">
      <c r="A132">
        <v>72004</v>
      </c>
      <c r="B132" t="s">
        <v>13</v>
      </c>
      <c r="C132" t="s">
        <v>14</v>
      </c>
      <c r="D132">
        <v>164060</v>
      </c>
      <c r="E132" t="s">
        <v>6</v>
      </c>
      <c r="O132">
        <v>65087</v>
      </c>
      <c r="P132" t="s">
        <v>113</v>
      </c>
      <c r="Q132" t="s">
        <v>11</v>
      </c>
      <c r="R132">
        <v>18423</v>
      </c>
      <c r="S132" t="s">
        <v>6</v>
      </c>
    </row>
    <row r="133" spans="1:19" x14ac:dyDescent="0.3">
      <c r="A133">
        <v>72006</v>
      </c>
      <c r="B133" t="s">
        <v>210</v>
      </c>
      <c r="C133" t="s">
        <v>14</v>
      </c>
      <c r="D133">
        <v>327361</v>
      </c>
      <c r="E133" t="s">
        <v>197</v>
      </c>
      <c r="O133">
        <v>65088</v>
      </c>
      <c r="P133" t="s">
        <v>114</v>
      </c>
      <c r="Q133" t="s">
        <v>11</v>
      </c>
      <c r="R133">
        <v>91732</v>
      </c>
      <c r="S133" t="s">
        <v>6</v>
      </c>
    </row>
    <row r="134" spans="1:19" x14ac:dyDescent="0.3">
      <c r="A134">
        <v>72019</v>
      </c>
      <c r="B134" t="s">
        <v>53</v>
      </c>
      <c r="C134" t="s">
        <v>14</v>
      </c>
      <c r="D134">
        <v>51912</v>
      </c>
      <c r="E134" t="s">
        <v>6</v>
      </c>
      <c r="O134">
        <v>65099</v>
      </c>
      <c r="P134" t="s">
        <v>128</v>
      </c>
      <c r="Q134" t="s">
        <v>11</v>
      </c>
      <c r="R134">
        <v>64726</v>
      </c>
      <c r="S134" t="s">
        <v>6</v>
      </c>
    </row>
    <row r="135" spans="1:19" x14ac:dyDescent="0.3">
      <c r="A135">
        <v>72020</v>
      </c>
      <c r="B135" t="s">
        <v>54</v>
      </c>
      <c r="C135" t="s">
        <v>14</v>
      </c>
      <c r="D135">
        <v>74080</v>
      </c>
      <c r="E135" t="s">
        <v>6</v>
      </c>
      <c r="O135">
        <v>65106</v>
      </c>
      <c r="P135" t="s">
        <v>138</v>
      </c>
      <c r="Q135" t="s">
        <v>11</v>
      </c>
      <c r="R135">
        <v>22616</v>
      </c>
      <c r="S135" t="s">
        <v>6</v>
      </c>
    </row>
    <row r="136" spans="1:19" x14ac:dyDescent="0.3">
      <c r="A136">
        <v>72021</v>
      </c>
      <c r="B136" t="s">
        <v>67</v>
      </c>
      <c r="C136" t="s">
        <v>14</v>
      </c>
      <c r="D136">
        <v>70146</v>
      </c>
      <c r="E136" t="s">
        <v>6</v>
      </c>
      <c r="O136">
        <v>65114</v>
      </c>
      <c r="P136" t="s">
        <v>143</v>
      </c>
      <c r="Q136" t="s">
        <v>11</v>
      </c>
      <c r="R136">
        <v>41104</v>
      </c>
      <c r="S136" t="s">
        <v>6</v>
      </c>
    </row>
    <row r="137" spans="1:19" x14ac:dyDescent="0.3">
      <c r="A137">
        <v>72027</v>
      </c>
      <c r="B137" t="s">
        <v>101</v>
      </c>
      <c r="C137" t="s">
        <v>14</v>
      </c>
      <c r="D137">
        <v>151310</v>
      </c>
      <c r="E137" t="s">
        <v>6</v>
      </c>
      <c r="O137">
        <v>65134</v>
      </c>
      <c r="P137" t="s">
        <v>157</v>
      </c>
      <c r="Q137" t="s">
        <v>11</v>
      </c>
      <c r="R137">
        <v>32300</v>
      </c>
      <c r="S137" t="s">
        <v>6</v>
      </c>
    </row>
    <row r="138" spans="1:19" x14ac:dyDescent="0.3">
      <c r="A138">
        <v>72029</v>
      </c>
      <c r="B138" t="s">
        <v>102</v>
      </c>
      <c r="C138" t="s">
        <v>14</v>
      </c>
      <c r="D138">
        <v>107740</v>
      </c>
      <c r="E138" t="s">
        <v>6</v>
      </c>
      <c r="O138">
        <v>65135</v>
      </c>
      <c r="P138" t="s">
        <v>158</v>
      </c>
      <c r="Q138" t="s">
        <v>11</v>
      </c>
      <c r="R138">
        <v>42476</v>
      </c>
      <c r="S138" t="s">
        <v>6</v>
      </c>
    </row>
    <row r="139" spans="1:19" x14ac:dyDescent="0.3">
      <c r="A139">
        <v>72030</v>
      </c>
      <c r="B139" t="s">
        <v>104</v>
      </c>
      <c r="C139" t="s">
        <v>14</v>
      </c>
      <c r="D139">
        <v>67237</v>
      </c>
      <c r="E139" t="s">
        <v>6</v>
      </c>
      <c r="O139">
        <v>65137</v>
      </c>
      <c r="P139" t="s">
        <v>159</v>
      </c>
      <c r="Q139" t="s">
        <v>11</v>
      </c>
      <c r="R139">
        <v>50787</v>
      </c>
      <c r="S139" t="s">
        <v>6</v>
      </c>
    </row>
    <row r="140" spans="1:19" x14ac:dyDescent="0.3">
      <c r="A140">
        <v>72036</v>
      </c>
      <c r="B140" t="s">
        <v>132</v>
      </c>
      <c r="C140" t="s">
        <v>14</v>
      </c>
      <c r="D140">
        <v>90960</v>
      </c>
      <c r="E140" t="s">
        <v>6</v>
      </c>
      <c r="O140">
        <v>65154</v>
      </c>
      <c r="P140" t="s">
        <v>188</v>
      </c>
      <c r="Q140" t="s">
        <v>11</v>
      </c>
      <c r="R140">
        <v>81243</v>
      </c>
      <c r="S140" t="s">
        <v>6</v>
      </c>
    </row>
    <row r="141" spans="1:19" x14ac:dyDescent="0.3">
      <c r="A141">
        <v>72037</v>
      </c>
      <c r="B141" t="s">
        <v>142</v>
      </c>
      <c r="C141" t="s">
        <v>14</v>
      </c>
      <c r="D141">
        <v>57803</v>
      </c>
      <c r="E141" t="s">
        <v>6</v>
      </c>
      <c r="O141">
        <v>71020</v>
      </c>
      <c r="P141" t="s">
        <v>48</v>
      </c>
      <c r="Q141" t="s">
        <v>14</v>
      </c>
      <c r="R141">
        <v>61711</v>
      </c>
      <c r="S141" t="s">
        <v>6</v>
      </c>
    </row>
    <row r="142" spans="1:19" x14ac:dyDescent="0.3">
      <c r="A142">
        <v>72046</v>
      </c>
      <c r="B142" t="s">
        <v>183</v>
      </c>
      <c r="C142" t="s">
        <v>14</v>
      </c>
      <c r="D142">
        <v>103770</v>
      </c>
      <c r="E142" t="s">
        <v>6</v>
      </c>
      <c r="O142">
        <v>71022</v>
      </c>
      <c r="P142" t="s">
        <v>57</v>
      </c>
      <c r="Q142" t="s">
        <v>14</v>
      </c>
      <c r="R142">
        <v>76113</v>
      </c>
      <c r="S142" t="s">
        <v>6</v>
      </c>
    </row>
    <row r="143" spans="1:19" x14ac:dyDescent="0.3">
      <c r="A143">
        <v>73003</v>
      </c>
      <c r="B143" t="s">
        <v>43</v>
      </c>
      <c r="C143" t="s">
        <v>14</v>
      </c>
      <c r="D143">
        <v>95363</v>
      </c>
      <c r="E143" t="s">
        <v>6</v>
      </c>
      <c r="O143">
        <v>71028</v>
      </c>
      <c r="P143" t="s">
        <v>82</v>
      </c>
      <c r="Q143" t="s">
        <v>14</v>
      </c>
      <c r="R143">
        <v>55205</v>
      </c>
      <c r="S143" t="s">
        <v>6</v>
      </c>
    </row>
    <row r="144" spans="1:19" x14ac:dyDescent="0.3">
      <c r="A144">
        <v>73008</v>
      </c>
      <c r="B144" t="s">
        <v>72</v>
      </c>
      <c r="C144" t="s">
        <v>14</v>
      </c>
      <c r="D144">
        <v>116500</v>
      </c>
      <c r="E144" t="s">
        <v>6</v>
      </c>
      <c r="O144">
        <v>71029</v>
      </c>
      <c r="P144" t="s">
        <v>86</v>
      </c>
      <c r="Q144" t="s">
        <v>14</v>
      </c>
      <c r="R144">
        <v>90580</v>
      </c>
      <c r="S144" t="s">
        <v>6</v>
      </c>
    </row>
    <row r="145" spans="1:19" x14ac:dyDescent="0.3">
      <c r="A145">
        <v>73012</v>
      </c>
      <c r="B145" t="s">
        <v>85</v>
      </c>
      <c r="C145" t="s">
        <v>14</v>
      </c>
      <c r="D145">
        <v>64390</v>
      </c>
      <c r="E145" t="s">
        <v>6</v>
      </c>
      <c r="O145">
        <v>71046</v>
      </c>
      <c r="P145" t="s">
        <v>147</v>
      </c>
      <c r="Q145" t="s">
        <v>14</v>
      </c>
      <c r="R145">
        <v>43298</v>
      </c>
      <c r="S145" t="s">
        <v>6</v>
      </c>
    </row>
    <row r="146" spans="1:19" x14ac:dyDescent="0.3">
      <c r="A146">
        <v>73013</v>
      </c>
      <c r="B146" t="s">
        <v>90</v>
      </c>
      <c r="C146" t="s">
        <v>14</v>
      </c>
      <c r="D146">
        <v>49222</v>
      </c>
      <c r="E146" t="s">
        <v>6</v>
      </c>
      <c r="O146">
        <v>71051</v>
      </c>
      <c r="P146" t="s">
        <v>151</v>
      </c>
      <c r="Q146" t="s">
        <v>14</v>
      </c>
      <c r="R146">
        <v>128948</v>
      </c>
      <c r="S146" t="s">
        <v>6</v>
      </c>
    </row>
    <row r="147" spans="1:19" x14ac:dyDescent="0.3">
      <c r="A147">
        <v>73015</v>
      </c>
      <c r="B147" t="s">
        <v>91</v>
      </c>
      <c r="C147" t="s">
        <v>14</v>
      </c>
      <c r="D147">
        <v>60876</v>
      </c>
      <c r="E147" t="s">
        <v>6</v>
      </c>
      <c r="O147">
        <v>71059</v>
      </c>
      <c r="P147" t="s">
        <v>189</v>
      </c>
      <c r="Q147" t="s">
        <v>14</v>
      </c>
      <c r="R147">
        <v>25214</v>
      </c>
      <c r="S147" t="s">
        <v>6</v>
      </c>
    </row>
    <row r="148" spans="1:19" x14ac:dyDescent="0.3">
      <c r="A148">
        <v>73027</v>
      </c>
      <c r="B148" t="s">
        <v>211</v>
      </c>
      <c r="C148" t="s">
        <v>14</v>
      </c>
      <c r="D148">
        <v>202016</v>
      </c>
      <c r="E148" t="s">
        <v>197</v>
      </c>
      <c r="O148">
        <v>72004</v>
      </c>
      <c r="P148" t="s">
        <v>13</v>
      </c>
      <c r="Q148" t="s">
        <v>14</v>
      </c>
      <c r="R148">
        <v>164060</v>
      </c>
      <c r="S148" t="s">
        <v>6</v>
      </c>
    </row>
    <row r="149" spans="1:19" x14ac:dyDescent="0.3">
      <c r="A149">
        <v>74001</v>
      </c>
      <c r="B149" t="s">
        <v>212</v>
      </c>
      <c r="C149" t="s">
        <v>14</v>
      </c>
      <c r="D149">
        <v>108147</v>
      </c>
      <c r="E149" t="s">
        <v>197</v>
      </c>
      <c r="O149">
        <v>72019</v>
      </c>
      <c r="P149" t="s">
        <v>53</v>
      </c>
      <c r="Q149" t="s">
        <v>14</v>
      </c>
      <c r="R149">
        <v>51912</v>
      </c>
      <c r="S149" t="s">
        <v>6</v>
      </c>
    </row>
    <row r="150" spans="1:19" x14ac:dyDescent="0.3">
      <c r="A150">
        <v>74008</v>
      </c>
      <c r="B150" t="s">
        <v>61</v>
      </c>
      <c r="C150" t="s">
        <v>14</v>
      </c>
      <c r="D150">
        <v>88112</v>
      </c>
      <c r="E150" t="s">
        <v>6</v>
      </c>
      <c r="O150">
        <v>72020</v>
      </c>
      <c r="P150" t="s">
        <v>54</v>
      </c>
      <c r="Q150" t="s">
        <v>14</v>
      </c>
      <c r="R150">
        <v>74080</v>
      </c>
      <c r="S150" t="s">
        <v>6</v>
      </c>
    </row>
    <row r="151" spans="1:19" x14ac:dyDescent="0.3">
      <c r="A151">
        <v>74010</v>
      </c>
      <c r="B151" t="s">
        <v>96</v>
      </c>
      <c r="C151" t="s">
        <v>14</v>
      </c>
      <c r="D151">
        <v>104743</v>
      </c>
      <c r="E151" t="s">
        <v>6</v>
      </c>
      <c r="O151">
        <v>72021</v>
      </c>
      <c r="P151" t="s">
        <v>67</v>
      </c>
      <c r="Q151" t="s">
        <v>14</v>
      </c>
      <c r="R151">
        <v>70146</v>
      </c>
      <c r="S151" t="s">
        <v>6</v>
      </c>
    </row>
    <row r="152" spans="1:19" x14ac:dyDescent="0.3">
      <c r="A152">
        <v>74012</v>
      </c>
      <c r="B152" t="s">
        <v>112</v>
      </c>
      <c r="C152" t="s">
        <v>14</v>
      </c>
      <c r="D152">
        <v>99719</v>
      </c>
      <c r="E152" t="s">
        <v>6</v>
      </c>
      <c r="O152">
        <v>72027</v>
      </c>
      <c r="P152" t="s">
        <v>101</v>
      </c>
      <c r="Q152" t="s">
        <v>14</v>
      </c>
      <c r="R152">
        <v>151310</v>
      </c>
      <c r="S152" t="s">
        <v>6</v>
      </c>
    </row>
    <row r="153" spans="1:19" x14ac:dyDescent="0.3">
      <c r="A153">
        <v>75011</v>
      </c>
      <c r="B153" t="s">
        <v>31</v>
      </c>
      <c r="C153" t="s">
        <v>14</v>
      </c>
      <c r="D153">
        <v>77182</v>
      </c>
      <c r="E153" t="s">
        <v>6</v>
      </c>
      <c r="O153">
        <v>72029</v>
      </c>
      <c r="P153" t="s">
        <v>102</v>
      </c>
      <c r="Q153" t="s">
        <v>14</v>
      </c>
      <c r="R153">
        <v>107740</v>
      </c>
      <c r="S153" t="s">
        <v>6</v>
      </c>
    </row>
    <row r="154" spans="1:19" x14ac:dyDescent="0.3">
      <c r="A154">
        <v>75016</v>
      </c>
      <c r="B154" t="s">
        <v>39</v>
      </c>
      <c r="C154" t="s">
        <v>14</v>
      </c>
      <c r="D154">
        <v>93708</v>
      </c>
      <c r="E154" t="s">
        <v>6</v>
      </c>
      <c r="O154">
        <v>72030</v>
      </c>
      <c r="P154" t="s">
        <v>104</v>
      </c>
      <c r="Q154" t="s">
        <v>14</v>
      </c>
      <c r="R154">
        <v>67237</v>
      </c>
      <c r="S154" t="s">
        <v>6</v>
      </c>
    </row>
    <row r="155" spans="1:19" x14ac:dyDescent="0.3">
      <c r="A155">
        <v>75029</v>
      </c>
      <c r="B155" t="s">
        <v>63</v>
      </c>
      <c r="C155" t="s">
        <v>14</v>
      </c>
      <c r="D155">
        <v>84314</v>
      </c>
      <c r="E155" t="s">
        <v>6</v>
      </c>
      <c r="O155">
        <v>72036</v>
      </c>
      <c r="P155" t="s">
        <v>132</v>
      </c>
      <c r="Q155" t="s">
        <v>14</v>
      </c>
      <c r="R155">
        <v>90960</v>
      </c>
      <c r="S155" t="s">
        <v>6</v>
      </c>
    </row>
    <row r="156" spans="1:19" x14ac:dyDescent="0.3">
      <c r="A156">
        <v>75031</v>
      </c>
      <c r="B156" t="s">
        <v>64</v>
      </c>
      <c r="C156" t="s">
        <v>14</v>
      </c>
      <c r="D156">
        <v>70005</v>
      </c>
      <c r="E156" t="s">
        <v>6</v>
      </c>
      <c r="O156">
        <v>72037</v>
      </c>
      <c r="P156" t="s">
        <v>142</v>
      </c>
      <c r="Q156" t="s">
        <v>14</v>
      </c>
      <c r="R156">
        <v>57803</v>
      </c>
      <c r="S156" t="s">
        <v>6</v>
      </c>
    </row>
    <row r="157" spans="1:19" x14ac:dyDescent="0.3">
      <c r="A157">
        <v>75035</v>
      </c>
      <c r="B157" t="s">
        <v>213</v>
      </c>
      <c r="C157" t="s">
        <v>14</v>
      </c>
      <c r="D157">
        <v>154948</v>
      </c>
      <c r="E157" t="s">
        <v>197</v>
      </c>
      <c r="O157">
        <v>72046</v>
      </c>
      <c r="P157" t="s">
        <v>183</v>
      </c>
      <c r="Q157" t="s">
        <v>14</v>
      </c>
      <c r="R157">
        <v>103770</v>
      </c>
      <c r="S157" t="s">
        <v>6</v>
      </c>
    </row>
    <row r="158" spans="1:19" x14ac:dyDescent="0.3">
      <c r="A158">
        <v>75039</v>
      </c>
      <c r="B158" t="s">
        <v>84</v>
      </c>
      <c r="C158" t="s">
        <v>14</v>
      </c>
      <c r="D158">
        <v>81619</v>
      </c>
      <c r="E158" t="s">
        <v>6</v>
      </c>
      <c r="O158">
        <v>73003</v>
      </c>
      <c r="P158" t="s">
        <v>43</v>
      </c>
      <c r="Q158" t="s">
        <v>14</v>
      </c>
      <c r="R158">
        <v>95363</v>
      </c>
      <c r="S158" t="s">
        <v>6</v>
      </c>
    </row>
    <row r="159" spans="1:19" x14ac:dyDescent="0.3">
      <c r="A159">
        <v>75052</v>
      </c>
      <c r="B159" t="s">
        <v>107</v>
      </c>
      <c r="C159" t="s">
        <v>14</v>
      </c>
      <c r="D159">
        <v>148900</v>
      </c>
      <c r="E159" t="s">
        <v>6</v>
      </c>
      <c r="O159">
        <v>73008</v>
      </c>
      <c r="P159" t="s">
        <v>72</v>
      </c>
      <c r="Q159" t="s">
        <v>14</v>
      </c>
      <c r="R159">
        <v>116500</v>
      </c>
      <c r="S159" t="s">
        <v>6</v>
      </c>
    </row>
    <row r="160" spans="1:19" x14ac:dyDescent="0.3">
      <c r="A160">
        <v>75088</v>
      </c>
      <c r="B160" t="s">
        <v>182</v>
      </c>
      <c r="C160" t="s">
        <v>14</v>
      </c>
      <c r="D160">
        <v>95736</v>
      </c>
      <c r="E160" t="s">
        <v>6</v>
      </c>
      <c r="O160">
        <v>73012</v>
      </c>
      <c r="P160" t="s">
        <v>85</v>
      </c>
      <c r="Q160" t="s">
        <v>14</v>
      </c>
      <c r="R160">
        <v>64390</v>
      </c>
      <c r="S160" t="s">
        <v>6</v>
      </c>
    </row>
    <row r="161" spans="1:19" x14ac:dyDescent="0.3">
      <c r="A161">
        <v>110001</v>
      </c>
      <c r="B161" t="s">
        <v>214</v>
      </c>
      <c r="C161" t="s">
        <v>14</v>
      </c>
      <c r="D161">
        <v>130977</v>
      </c>
      <c r="E161" t="s">
        <v>197</v>
      </c>
      <c r="O161">
        <v>73013</v>
      </c>
      <c r="P161" t="s">
        <v>90</v>
      </c>
      <c r="Q161" t="s">
        <v>14</v>
      </c>
      <c r="R161">
        <v>49222</v>
      </c>
      <c r="S161" t="s">
        <v>6</v>
      </c>
    </row>
    <row r="162" spans="1:19" x14ac:dyDescent="0.3">
      <c r="A162">
        <v>110002</v>
      </c>
      <c r="B162" t="s">
        <v>215</v>
      </c>
      <c r="C162" t="s">
        <v>14</v>
      </c>
      <c r="D162">
        <v>135844</v>
      </c>
      <c r="E162" t="s">
        <v>197</v>
      </c>
      <c r="O162">
        <v>73015</v>
      </c>
      <c r="P162" t="s">
        <v>91</v>
      </c>
      <c r="Q162" t="s">
        <v>14</v>
      </c>
      <c r="R162">
        <v>60876</v>
      </c>
      <c r="S162" t="s">
        <v>6</v>
      </c>
    </row>
    <row r="163" spans="1:19" x14ac:dyDescent="0.3">
      <c r="A163">
        <v>110006</v>
      </c>
      <c r="B163" t="s">
        <v>98</v>
      </c>
      <c r="C163" t="s">
        <v>14</v>
      </c>
      <c r="D163">
        <v>15828</v>
      </c>
      <c r="E163" t="s">
        <v>6</v>
      </c>
      <c r="O163">
        <v>74008</v>
      </c>
      <c r="P163" t="s">
        <v>61</v>
      </c>
      <c r="Q163" t="s">
        <v>14</v>
      </c>
      <c r="R163">
        <v>88112</v>
      </c>
      <c r="S163" t="s">
        <v>6</v>
      </c>
    </row>
    <row r="164" spans="1:19" x14ac:dyDescent="0.3">
      <c r="A164">
        <v>110009</v>
      </c>
      <c r="B164" t="s">
        <v>216</v>
      </c>
      <c r="C164" t="s">
        <v>14</v>
      </c>
      <c r="D164">
        <v>111738</v>
      </c>
      <c r="E164" t="s">
        <v>197</v>
      </c>
      <c r="O164">
        <v>74010</v>
      </c>
      <c r="P164" t="s">
        <v>96</v>
      </c>
      <c r="Q164" t="s">
        <v>14</v>
      </c>
      <c r="R164">
        <v>104743</v>
      </c>
      <c r="S164" t="s">
        <v>6</v>
      </c>
    </row>
    <row r="165" spans="1:19" x14ac:dyDescent="0.3">
      <c r="A165">
        <v>81001</v>
      </c>
      <c r="B165" t="s">
        <v>12</v>
      </c>
      <c r="C165" t="s">
        <v>5</v>
      </c>
      <c r="D165">
        <v>67413</v>
      </c>
      <c r="E165" t="s">
        <v>6</v>
      </c>
      <c r="O165">
        <v>74012</v>
      </c>
      <c r="P165" t="s">
        <v>112</v>
      </c>
      <c r="Q165" t="s">
        <v>14</v>
      </c>
      <c r="R165">
        <v>99719</v>
      </c>
      <c r="S165" t="s">
        <v>6</v>
      </c>
    </row>
    <row r="166" spans="1:19" x14ac:dyDescent="0.3">
      <c r="A166">
        <v>81006</v>
      </c>
      <c r="B166" t="s">
        <v>44</v>
      </c>
      <c r="C166" t="s">
        <v>5</v>
      </c>
      <c r="D166">
        <v>79567</v>
      </c>
      <c r="E166" t="s">
        <v>6</v>
      </c>
      <c r="O166">
        <v>75011</v>
      </c>
      <c r="P166" t="s">
        <v>31</v>
      </c>
      <c r="Q166" t="s">
        <v>14</v>
      </c>
      <c r="R166">
        <v>77182</v>
      </c>
      <c r="S166" t="s">
        <v>6</v>
      </c>
    </row>
    <row r="167" spans="1:19" x14ac:dyDescent="0.3">
      <c r="A167">
        <v>81012</v>
      </c>
      <c r="B167" t="s">
        <v>92</v>
      </c>
      <c r="C167" t="s">
        <v>5</v>
      </c>
      <c r="D167">
        <v>143017</v>
      </c>
      <c r="E167" t="s">
        <v>6</v>
      </c>
      <c r="O167">
        <v>75016</v>
      </c>
      <c r="P167" t="s">
        <v>39</v>
      </c>
      <c r="Q167" t="s">
        <v>14</v>
      </c>
      <c r="R167">
        <v>93708</v>
      </c>
      <c r="S167" t="s">
        <v>6</v>
      </c>
    </row>
    <row r="168" spans="1:19" x14ac:dyDescent="0.3">
      <c r="A168">
        <v>81021</v>
      </c>
      <c r="B168" t="s">
        <v>217</v>
      </c>
      <c r="C168" t="s">
        <v>5</v>
      </c>
      <c r="D168">
        <v>145768</v>
      </c>
      <c r="E168" t="s">
        <v>197</v>
      </c>
      <c r="O168">
        <v>75029</v>
      </c>
      <c r="P168" t="s">
        <v>63</v>
      </c>
      <c r="Q168" t="s">
        <v>14</v>
      </c>
      <c r="R168">
        <v>84314</v>
      </c>
      <c r="S168" t="s">
        <v>6</v>
      </c>
    </row>
    <row r="169" spans="1:19" x14ac:dyDescent="0.3">
      <c r="A169">
        <v>82019</v>
      </c>
      <c r="B169" t="s">
        <v>32</v>
      </c>
      <c r="C169" t="s">
        <v>5</v>
      </c>
      <c r="D169">
        <v>17395</v>
      </c>
      <c r="E169" t="s">
        <v>6</v>
      </c>
      <c r="O169">
        <v>75031</v>
      </c>
      <c r="P169" t="s">
        <v>64</v>
      </c>
      <c r="Q169" t="s">
        <v>14</v>
      </c>
      <c r="R169">
        <v>70005</v>
      </c>
      <c r="S169" t="s">
        <v>6</v>
      </c>
    </row>
    <row r="170" spans="1:19" x14ac:dyDescent="0.3">
      <c r="A170">
        <v>82021</v>
      </c>
      <c r="B170" t="s">
        <v>37</v>
      </c>
      <c r="C170" t="s">
        <v>5</v>
      </c>
      <c r="D170">
        <v>86287</v>
      </c>
      <c r="E170" t="s">
        <v>6</v>
      </c>
      <c r="O170">
        <v>75039</v>
      </c>
      <c r="P170" t="s">
        <v>84</v>
      </c>
      <c r="Q170" t="s">
        <v>14</v>
      </c>
      <c r="R170">
        <v>81619</v>
      </c>
      <c r="S170" t="s">
        <v>6</v>
      </c>
    </row>
    <row r="171" spans="1:19" x14ac:dyDescent="0.3">
      <c r="A171">
        <v>82027</v>
      </c>
      <c r="B171" t="s">
        <v>47</v>
      </c>
      <c r="C171" t="s">
        <v>5</v>
      </c>
      <c r="D171">
        <v>44041</v>
      </c>
      <c r="E171" t="s">
        <v>6</v>
      </c>
      <c r="O171">
        <v>75052</v>
      </c>
      <c r="P171" t="s">
        <v>107</v>
      </c>
      <c r="Q171" t="s">
        <v>14</v>
      </c>
      <c r="R171">
        <v>148900</v>
      </c>
      <c r="S171" t="s">
        <v>6</v>
      </c>
    </row>
    <row r="172" spans="1:19" x14ac:dyDescent="0.3">
      <c r="A172">
        <v>82034</v>
      </c>
      <c r="B172" t="s">
        <v>56</v>
      </c>
      <c r="C172" t="s">
        <v>5</v>
      </c>
      <c r="D172">
        <v>41442</v>
      </c>
      <c r="E172" t="s">
        <v>6</v>
      </c>
      <c r="O172">
        <v>75088</v>
      </c>
      <c r="P172" t="s">
        <v>182</v>
      </c>
      <c r="Q172" t="s">
        <v>14</v>
      </c>
      <c r="R172">
        <v>95736</v>
      </c>
      <c r="S172" t="s">
        <v>6</v>
      </c>
    </row>
    <row r="173" spans="1:19" x14ac:dyDescent="0.3">
      <c r="A173">
        <v>82053</v>
      </c>
      <c r="B173" t="s">
        <v>218</v>
      </c>
      <c r="C173" t="s">
        <v>5</v>
      </c>
      <c r="D173">
        <v>777611</v>
      </c>
      <c r="E173" t="s">
        <v>197</v>
      </c>
      <c r="O173">
        <v>110006</v>
      </c>
      <c r="P173" t="s">
        <v>98</v>
      </c>
      <c r="Q173" t="s">
        <v>14</v>
      </c>
      <c r="R173">
        <v>15828</v>
      </c>
      <c r="S173" t="s">
        <v>6</v>
      </c>
    </row>
    <row r="174" spans="1:19" x14ac:dyDescent="0.3">
      <c r="A174">
        <v>82054</v>
      </c>
      <c r="B174" t="s">
        <v>118</v>
      </c>
      <c r="C174" t="s">
        <v>5</v>
      </c>
      <c r="D174">
        <v>57725</v>
      </c>
      <c r="E174" t="s">
        <v>6</v>
      </c>
      <c r="O174">
        <v>81001</v>
      </c>
      <c r="P174" t="s">
        <v>12</v>
      </c>
      <c r="Q174" t="s">
        <v>5</v>
      </c>
      <c r="R174">
        <v>67413</v>
      </c>
      <c r="S174" t="s">
        <v>6</v>
      </c>
    </row>
    <row r="175" spans="1:19" x14ac:dyDescent="0.3">
      <c r="A175">
        <v>82056</v>
      </c>
      <c r="B175" t="s">
        <v>121</v>
      </c>
      <c r="C175" t="s">
        <v>5</v>
      </c>
      <c r="D175">
        <v>27918</v>
      </c>
      <c r="E175" t="s">
        <v>6</v>
      </c>
      <c r="O175">
        <v>81006</v>
      </c>
      <c r="P175" t="s">
        <v>44</v>
      </c>
      <c r="Q175" t="s">
        <v>5</v>
      </c>
      <c r="R175">
        <v>79567</v>
      </c>
      <c r="S175" t="s">
        <v>6</v>
      </c>
    </row>
    <row r="176" spans="1:19" x14ac:dyDescent="0.3">
      <c r="A176">
        <v>82060</v>
      </c>
      <c r="B176" t="s">
        <v>131</v>
      </c>
      <c r="C176" t="s">
        <v>5</v>
      </c>
      <c r="D176">
        <v>38849</v>
      </c>
      <c r="E176" t="s">
        <v>6</v>
      </c>
      <c r="O176">
        <v>81012</v>
      </c>
      <c r="P176" t="s">
        <v>92</v>
      </c>
      <c r="Q176" t="s">
        <v>5</v>
      </c>
      <c r="R176">
        <v>143017</v>
      </c>
      <c r="S176" t="s">
        <v>6</v>
      </c>
    </row>
    <row r="177" spans="1:19" x14ac:dyDescent="0.3">
      <c r="A177">
        <v>82066</v>
      </c>
      <c r="B177" t="s">
        <v>152</v>
      </c>
      <c r="C177" t="s">
        <v>5</v>
      </c>
      <c r="D177">
        <v>28858</v>
      </c>
      <c r="E177" t="s">
        <v>6</v>
      </c>
      <c r="O177">
        <v>82019</v>
      </c>
      <c r="P177" t="s">
        <v>32</v>
      </c>
      <c r="Q177" t="s">
        <v>5</v>
      </c>
      <c r="R177">
        <v>17395</v>
      </c>
      <c r="S177" t="s">
        <v>6</v>
      </c>
    </row>
    <row r="178" spans="1:19" x14ac:dyDescent="0.3">
      <c r="A178">
        <v>82070</v>
      </c>
      <c r="B178" t="s">
        <v>178</v>
      </c>
      <c r="C178" t="s">
        <v>5</v>
      </c>
      <c r="D178">
        <v>151280</v>
      </c>
      <c r="E178" t="s">
        <v>6</v>
      </c>
      <c r="O178">
        <v>82021</v>
      </c>
      <c r="P178" t="s">
        <v>37</v>
      </c>
      <c r="Q178" t="s">
        <v>5</v>
      </c>
      <c r="R178">
        <v>86287</v>
      </c>
      <c r="S178" t="s">
        <v>6</v>
      </c>
    </row>
    <row r="179" spans="1:19" x14ac:dyDescent="0.3">
      <c r="A179">
        <v>83048</v>
      </c>
      <c r="B179" t="s">
        <v>219</v>
      </c>
      <c r="C179" t="s">
        <v>5</v>
      </c>
      <c r="D179">
        <v>242219</v>
      </c>
      <c r="E179" t="s">
        <v>197</v>
      </c>
      <c r="O179">
        <v>82027</v>
      </c>
      <c r="P179" t="s">
        <v>47</v>
      </c>
      <c r="Q179" t="s">
        <v>5</v>
      </c>
      <c r="R179">
        <v>44041</v>
      </c>
      <c r="S179" t="s">
        <v>6</v>
      </c>
    </row>
    <row r="180" spans="1:19" x14ac:dyDescent="0.3">
      <c r="A180">
        <v>83049</v>
      </c>
      <c r="B180" t="s">
        <v>97</v>
      </c>
      <c r="C180" t="s">
        <v>5</v>
      </c>
      <c r="D180">
        <v>113309</v>
      </c>
      <c r="E180" t="s">
        <v>6</v>
      </c>
      <c r="O180">
        <v>82034</v>
      </c>
      <c r="P180" t="s">
        <v>56</v>
      </c>
      <c r="Q180" t="s">
        <v>5</v>
      </c>
      <c r="R180">
        <v>41442</v>
      </c>
      <c r="S180" t="s">
        <v>6</v>
      </c>
    </row>
    <row r="181" spans="1:19" x14ac:dyDescent="0.3">
      <c r="A181">
        <v>83052</v>
      </c>
      <c r="B181" t="s">
        <v>99</v>
      </c>
      <c r="C181" t="s">
        <v>5</v>
      </c>
      <c r="D181">
        <v>15081</v>
      </c>
      <c r="E181" t="s">
        <v>6</v>
      </c>
      <c r="O181">
        <v>82054</v>
      </c>
      <c r="P181" t="s">
        <v>118</v>
      </c>
      <c r="Q181" t="s">
        <v>5</v>
      </c>
      <c r="R181">
        <v>57725</v>
      </c>
      <c r="S181" t="s">
        <v>6</v>
      </c>
    </row>
    <row r="182" spans="1:19" x14ac:dyDescent="0.3">
      <c r="A182">
        <v>83066</v>
      </c>
      <c r="B182" t="s">
        <v>119</v>
      </c>
      <c r="C182" t="s">
        <v>5</v>
      </c>
      <c r="D182">
        <v>100246</v>
      </c>
      <c r="E182" t="s">
        <v>6</v>
      </c>
      <c r="O182">
        <v>82056</v>
      </c>
      <c r="P182" t="s">
        <v>121</v>
      </c>
      <c r="Q182" t="s">
        <v>5</v>
      </c>
      <c r="R182">
        <v>27918</v>
      </c>
      <c r="S182" t="s">
        <v>6</v>
      </c>
    </row>
    <row r="183" spans="1:19" x14ac:dyDescent="0.3">
      <c r="A183">
        <v>83084</v>
      </c>
      <c r="B183" t="s">
        <v>154</v>
      </c>
      <c r="C183" t="s">
        <v>5</v>
      </c>
      <c r="D183">
        <v>101018</v>
      </c>
      <c r="E183" t="s">
        <v>6</v>
      </c>
      <c r="O183">
        <v>82060</v>
      </c>
      <c r="P183" t="s">
        <v>131</v>
      </c>
      <c r="Q183" t="s">
        <v>5</v>
      </c>
      <c r="R183">
        <v>38849</v>
      </c>
      <c r="S183" t="s">
        <v>6</v>
      </c>
    </row>
    <row r="184" spans="1:19" x14ac:dyDescent="0.3">
      <c r="A184">
        <v>83097</v>
      </c>
      <c r="B184" t="s">
        <v>173</v>
      </c>
      <c r="C184" t="s">
        <v>5</v>
      </c>
      <c r="D184">
        <v>68802</v>
      </c>
      <c r="E184" t="s">
        <v>6</v>
      </c>
      <c r="O184">
        <v>82066</v>
      </c>
      <c r="P184" t="s">
        <v>152</v>
      </c>
      <c r="Q184" t="s">
        <v>5</v>
      </c>
      <c r="R184">
        <v>28858</v>
      </c>
      <c r="S184" t="s">
        <v>6</v>
      </c>
    </row>
    <row r="185" spans="1:19" x14ac:dyDescent="0.3">
      <c r="A185">
        <v>84001</v>
      </c>
      <c r="B185" t="s">
        <v>220</v>
      </c>
      <c r="C185" t="s">
        <v>5</v>
      </c>
      <c r="D185">
        <v>176229</v>
      </c>
      <c r="E185" t="s">
        <v>197</v>
      </c>
      <c r="O185">
        <v>82070</v>
      </c>
      <c r="P185" t="s">
        <v>178</v>
      </c>
      <c r="Q185" t="s">
        <v>5</v>
      </c>
      <c r="R185">
        <v>151280</v>
      </c>
      <c r="S185" t="s">
        <v>6</v>
      </c>
    </row>
    <row r="186" spans="1:19" x14ac:dyDescent="0.3">
      <c r="A186">
        <v>84011</v>
      </c>
      <c r="B186" t="s">
        <v>33</v>
      </c>
      <c r="C186" t="s">
        <v>5</v>
      </c>
      <c r="D186">
        <v>62591</v>
      </c>
      <c r="E186" t="s">
        <v>6</v>
      </c>
      <c r="O186">
        <v>83049</v>
      </c>
      <c r="P186" t="s">
        <v>97</v>
      </c>
      <c r="Q186" t="s">
        <v>5</v>
      </c>
      <c r="R186">
        <v>113309</v>
      </c>
      <c r="S186" t="s">
        <v>6</v>
      </c>
    </row>
    <row r="187" spans="1:19" x14ac:dyDescent="0.3">
      <c r="A187">
        <v>84021</v>
      </c>
      <c r="B187" t="s">
        <v>80</v>
      </c>
      <c r="C187" t="s">
        <v>5</v>
      </c>
      <c r="D187">
        <v>82957</v>
      </c>
      <c r="E187" t="s">
        <v>6</v>
      </c>
      <c r="O187">
        <v>83052</v>
      </c>
      <c r="P187" t="s">
        <v>99</v>
      </c>
      <c r="Q187" t="s">
        <v>5</v>
      </c>
      <c r="R187">
        <v>15081</v>
      </c>
      <c r="S187" t="s">
        <v>6</v>
      </c>
    </row>
    <row r="188" spans="1:19" x14ac:dyDescent="0.3">
      <c r="A188">
        <v>84033</v>
      </c>
      <c r="B188" t="s">
        <v>135</v>
      </c>
      <c r="C188" t="s">
        <v>5</v>
      </c>
      <c r="D188">
        <v>50905</v>
      </c>
      <c r="E188" t="s">
        <v>6</v>
      </c>
      <c r="O188">
        <v>83066</v>
      </c>
      <c r="P188" t="s">
        <v>119</v>
      </c>
      <c r="Q188" t="s">
        <v>5</v>
      </c>
      <c r="R188">
        <v>100246</v>
      </c>
      <c r="S188" t="s">
        <v>6</v>
      </c>
    </row>
    <row r="189" spans="1:19" x14ac:dyDescent="0.3">
      <c r="A189">
        <v>84041</v>
      </c>
      <c r="B189" t="s">
        <v>161</v>
      </c>
      <c r="C189" t="s">
        <v>5</v>
      </c>
      <c r="D189">
        <v>72447</v>
      </c>
      <c r="E189" t="s">
        <v>6</v>
      </c>
      <c r="O189">
        <v>83084</v>
      </c>
      <c r="P189" t="s">
        <v>154</v>
      </c>
      <c r="Q189" t="s">
        <v>5</v>
      </c>
      <c r="R189">
        <v>101018</v>
      </c>
      <c r="S189" t="s">
        <v>6</v>
      </c>
    </row>
    <row r="190" spans="1:19" x14ac:dyDescent="0.3">
      <c r="A190">
        <v>85004</v>
      </c>
      <c r="B190" t="s">
        <v>221</v>
      </c>
      <c r="C190" t="s">
        <v>5</v>
      </c>
      <c r="D190">
        <v>118556</v>
      </c>
      <c r="E190" t="s">
        <v>197</v>
      </c>
      <c r="O190">
        <v>83097</v>
      </c>
      <c r="P190" t="s">
        <v>173</v>
      </c>
      <c r="Q190" t="s">
        <v>5</v>
      </c>
      <c r="R190">
        <v>68802</v>
      </c>
      <c r="S190" t="s">
        <v>6</v>
      </c>
    </row>
    <row r="191" spans="1:19" x14ac:dyDescent="0.3">
      <c r="A191">
        <v>85007</v>
      </c>
      <c r="B191" t="s">
        <v>65</v>
      </c>
      <c r="C191" t="s">
        <v>5</v>
      </c>
      <c r="D191">
        <v>131870</v>
      </c>
      <c r="E191" t="s">
        <v>6</v>
      </c>
      <c r="O191">
        <v>84011</v>
      </c>
      <c r="P191" t="s">
        <v>33</v>
      </c>
      <c r="Q191" t="s">
        <v>5</v>
      </c>
      <c r="R191">
        <v>62591</v>
      </c>
      <c r="S191" t="s">
        <v>6</v>
      </c>
    </row>
    <row r="192" spans="1:19" x14ac:dyDescent="0.3">
      <c r="A192">
        <v>85012</v>
      </c>
      <c r="B192" t="s">
        <v>106</v>
      </c>
      <c r="C192" t="s">
        <v>5</v>
      </c>
      <c r="D192">
        <v>21332</v>
      </c>
      <c r="E192" t="s">
        <v>6</v>
      </c>
      <c r="O192">
        <v>84021</v>
      </c>
      <c r="P192" t="s">
        <v>80</v>
      </c>
      <c r="Q192" t="s">
        <v>5</v>
      </c>
      <c r="R192">
        <v>82957</v>
      </c>
      <c r="S192" t="s">
        <v>6</v>
      </c>
    </row>
    <row r="193" spans="1:19" x14ac:dyDescent="0.3">
      <c r="A193">
        <v>86009</v>
      </c>
      <c r="B193" t="s">
        <v>222</v>
      </c>
      <c r="C193" t="s">
        <v>5</v>
      </c>
      <c r="D193">
        <v>92518</v>
      </c>
      <c r="E193" t="s">
        <v>197</v>
      </c>
      <c r="O193">
        <v>84033</v>
      </c>
      <c r="P193" t="s">
        <v>135</v>
      </c>
      <c r="Q193" t="s">
        <v>5</v>
      </c>
      <c r="R193">
        <v>50905</v>
      </c>
      <c r="S193" t="s">
        <v>6</v>
      </c>
    </row>
    <row r="194" spans="1:19" x14ac:dyDescent="0.3">
      <c r="A194">
        <v>86011</v>
      </c>
      <c r="B194" t="s">
        <v>79</v>
      </c>
      <c r="C194" t="s">
        <v>5</v>
      </c>
      <c r="D194">
        <v>47588</v>
      </c>
      <c r="E194" t="s">
        <v>6</v>
      </c>
      <c r="O194">
        <v>84041</v>
      </c>
      <c r="P194" t="s">
        <v>161</v>
      </c>
      <c r="Q194" t="s">
        <v>5</v>
      </c>
      <c r="R194">
        <v>72447</v>
      </c>
      <c r="S194" t="s">
        <v>6</v>
      </c>
    </row>
    <row r="195" spans="1:19" x14ac:dyDescent="0.3">
      <c r="A195">
        <v>86018</v>
      </c>
      <c r="B195" t="s">
        <v>184</v>
      </c>
      <c r="C195" t="s">
        <v>5</v>
      </c>
      <c r="D195">
        <v>29676</v>
      </c>
      <c r="E195" t="s">
        <v>6</v>
      </c>
      <c r="O195">
        <v>85007</v>
      </c>
      <c r="P195" t="s">
        <v>65</v>
      </c>
      <c r="Q195" t="s">
        <v>5</v>
      </c>
      <c r="R195">
        <v>131870</v>
      </c>
      <c r="S195" t="s">
        <v>6</v>
      </c>
    </row>
    <row r="196" spans="1:19" x14ac:dyDescent="0.3">
      <c r="A196">
        <v>87004</v>
      </c>
      <c r="B196" t="s">
        <v>4</v>
      </c>
      <c r="C196" t="s">
        <v>5</v>
      </c>
      <c r="D196">
        <v>150017</v>
      </c>
      <c r="E196" t="s">
        <v>6</v>
      </c>
      <c r="O196">
        <v>85012</v>
      </c>
      <c r="P196" t="s">
        <v>106</v>
      </c>
      <c r="Q196" t="s">
        <v>5</v>
      </c>
      <c r="R196">
        <v>21332</v>
      </c>
      <c r="S196" t="s">
        <v>6</v>
      </c>
    </row>
    <row r="197" spans="1:19" x14ac:dyDescent="0.3">
      <c r="A197">
        <v>87006</v>
      </c>
      <c r="B197" t="s">
        <v>9</v>
      </c>
      <c r="C197" t="s">
        <v>5</v>
      </c>
      <c r="D197">
        <v>119922</v>
      </c>
      <c r="E197" t="s">
        <v>6</v>
      </c>
      <c r="O197">
        <v>86011</v>
      </c>
      <c r="P197" t="s">
        <v>79</v>
      </c>
      <c r="Q197" t="s">
        <v>5</v>
      </c>
      <c r="R197">
        <v>47588</v>
      </c>
      <c r="S197" t="s">
        <v>6</v>
      </c>
    </row>
    <row r="198" spans="1:19" x14ac:dyDescent="0.3">
      <c r="A198">
        <v>87007</v>
      </c>
      <c r="B198" t="s">
        <v>22</v>
      </c>
      <c r="C198" t="s">
        <v>5</v>
      </c>
      <c r="D198">
        <v>74555</v>
      </c>
      <c r="E198" t="s">
        <v>6</v>
      </c>
      <c r="O198">
        <v>86018</v>
      </c>
      <c r="P198" t="s">
        <v>184</v>
      </c>
      <c r="Q198" t="s">
        <v>5</v>
      </c>
      <c r="R198">
        <v>29676</v>
      </c>
      <c r="S198" t="s">
        <v>6</v>
      </c>
    </row>
    <row r="199" spans="1:19" x14ac:dyDescent="0.3">
      <c r="A199">
        <v>87009</v>
      </c>
      <c r="B199" t="s">
        <v>26</v>
      </c>
      <c r="C199" t="s">
        <v>5</v>
      </c>
      <c r="D199">
        <v>26857</v>
      </c>
      <c r="E199" t="s">
        <v>6</v>
      </c>
      <c r="O199">
        <v>87004</v>
      </c>
      <c r="P199" t="s">
        <v>4</v>
      </c>
      <c r="Q199" t="s">
        <v>5</v>
      </c>
      <c r="R199">
        <v>150017</v>
      </c>
      <c r="S199" t="s">
        <v>6</v>
      </c>
    </row>
    <row r="200" spans="1:19" x14ac:dyDescent="0.3">
      <c r="A200">
        <v>87011</v>
      </c>
      <c r="B200" t="s">
        <v>29</v>
      </c>
      <c r="C200" t="s">
        <v>5</v>
      </c>
      <c r="D200">
        <v>76358</v>
      </c>
      <c r="E200" t="s">
        <v>6</v>
      </c>
      <c r="O200">
        <v>87006</v>
      </c>
      <c r="P200" t="s">
        <v>9</v>
      </c>
      <c r="Q200" t="s">
        <v>5</v>
      </c>
      <c r="R200">
        <v>119922</v>
      </c>
      <c r="S200" t="s">
        <v>6</v>
      </c>
    </row>
    <row r="201" spans="1:19" x14ac:dyDescent="0.3">
      <c r="A201">
        <v>87015</v>
      </c>
      <c r="B201" t="s">
        <v>223</v>
      </c>
      <c r="C201" t="s">
        <v>5</v>
      </c>
      <c r="D201">
        <v>486855</v>
      </c>
      <c r="E201" t="s">
        <v>197</v>
      </c>
      <c r="O201">
        <v>87007</v>
      </c>
      <c r="P201" t="s">
        <v>22</v>
      </c>
      <c r="Q201" t="s">
        <v>5</v>
      </c>
      <c r="R201">
        <v>74555</v>
      </c>
      <c r="S201" t="s">
        <v>6</v>
      </c>
    </row>
    <row r="202" spans="1:19" x14ac:dyDescent="0.3">
      <c r="A202">
        <v>87017</v>
      </c>
      <c r="B202" t="s">
        <v>66</v>
      </c>
      <c r="C202" t="s">
        <v>5</v>
      </c>
      <c r="D202">
        <v>101854</v>
      </c>
      <c r="E202" t="s">
        <v>6</v>
      </c>
      <c r="O202">
        <v>87009</v>
      </c>
      <c r="P202" t="s">
        <v>26</v>
      </c>
      <c r="Q202" t="s">
        <v>5</v>
      </c>
      <c r="R202">
        <v>26857</v>
      </c>
      <c r="S202" t="s">
        <v>6</v>
      </c>
    </row>
    <row r="203" spans="1:19" x14ac:dyDescent="0.3">
      <c r="A203">
        <v>87032</v>
      </c>
      <c r="B203" t="s">
        <v>115</v>
      </c>
      <c r="C203" t="s">
        <v>5</v>
      </c>
      <c r="D203">
        <v>65002</v>
      </c>
      <c r="E203" t="s">
        <v>6</v>
      </c>
      <c r="O203">
        <v>87011</v>
      </c>
      <c r="P203" t="s">
        <v>29</v>
      </c>
      <c r="Q203" t="s">
        <v>5</v>
      </c>
      <c r="R203">
        <v>76358</v>
      </c>
      <c r="S203" t="s">
        <v>6</v>
      </c>
    </row>
    <row r="204" spans="1:19" x14ac:dyDescent="0.3">
      <c r="A204">
        <v>87038</v>
      </c>
      <c r="B204" t="s">
        <v>133</v>
      </c>
      <c r="C204" t="s">
        <v>5</v>
      </c>
      <c r="D204">
        <v>14115</v>
      </c>
      <c r="E204" t="s">
        <v>6</v>
      </c>
      <c r="O204">
        <v>87017</v>
      </c>
      <c r="P204" t="s">
        <v>66</v>
      </c>
      <c r="Q204" t="s">
        <v>5</v>
      </c>
      <c r="R204">
        <v>101854</v>
      </c>
      <c r="S204" t="s">
        <v>6</v>
      </c>
    </row>
    <row r="205" spans="1:19" x14ac:dyDescent="0.3">
      <c r="A205">
        <v>88003</v>
      </c>
      <c r="B205" t="s">
        <v>52</v>
      </c>
      <c r="C205" t="s">
        <v>5</v>
      </c>
      <c r="D205">
        <v>118767</v>
      </c>
      <c r="E205" t="s">
        <v>6</v>
      </c>
      <c r="O205">
        <v>87032</v>
      </c>
      <c r="P205" t="s">
        <v>115</v>
      </c>
      <c r="Q205" t="s">
        <v>5</v>
      </c>
      <c r="R205">
        <v>65002</v>
      </c>
      <c r="S205" t="s">
        <v>6</v>
      </c>
    </row>
    <row r="206" spans="1:19" x14ac:dyDescent="0.3">
      <c r="A206">
        <v>88006</v>
      </c>
      <c r="B206" t="s">
        <v>100</v>
      </c>
      <c r="C206" t="s">
        <v>5</v>
      </c>
      <c r="D206">
        <v>117323</v>
      </c>
      <c r="E206" t="s">
        <v>6</v>
      </c>
      <c r="O206">
        <v>87038</v>
      </c>
      <c r="P206" t="s">
        <v>133</v>
      </c>
      <c r="Q206" t="s">
        <v>5</v>
      </c>
      <c r="R206">
        <v>14115</v>
      </c>
      <c r="S206" t="s">
        <v>6</v>
      </c>
    </row>
    <row r="207" spans="1:19" x14ac:dyDescent="0.3">
      <c r="A207">
        <v>88009</v>
      </c>
      <c r="B207" t="s">
        <v>224</v>
      </c>
      <c r="C207" t="s">
        <v>5</v>
      </c>
      <c r="D207">
        <v>84136</v>
      </c>
      <c r="E207" t="s">
        <v>197</v>
      </c>
      <c r="O207">
        <v>88003</v>
      </c>
      <c r="P207" t="s">
        <v>52</v>
      </c>
      <c r="Q207" t="s">
        <v>5</v>
      </c>
      <c r="R207">
        <v>118767</v>
      </c>
      <c r="S207" t="s">
        <v>6</v>
      </c>
    </row>
    <row r="208" spans="1:19" x14ac:dyDescent="0.3">
      <c r="A208">
        <v>89001</v>
      </c>
      <c r="B208" t="s">
        <v>19</v>
      </c>
      <c r="C208" t="s">
        <v>5</v>
      </c>
      <c r="D208">
        <v>74051</v>
      </c>
      <c r="E208" t="s">
        <v>6</v>
      </c>
      <c r="O208">
        <v>88006</v>
      </c>
      <c r="P208" t="s">
        <v>100</v>
      </c>
      <c r="Q208" t="s">
        <v>5</v>
      </c>
      <c r="R208">
        <v>117323</v>
      </c>
      <c r="S208" t="s">
        <v>6</v>
      </c>
    </row>
    <row r="209" spans="1:19" x14ac:dyDescent="0.3">
      <c r="A209">
        <v>89011</v>
      </c>
      <c r="B209" t="s">
        <v>78</v>
      </c>
      <c r="C209" t="s">
        <v>5</v>
      </c>
      <c r="D209">
        <v>54683</v>
      </c>
      <c r="E209" t="s">
        <v>6</v>
      </c>
      <c r="O209">
        <v>89001</v>
      </c>
      <c r="P209" t="s">
        <v>19</v>
      </c>
      <c r="Q209" t="s">
        <v>5</v>
      </c>
      <c r="R209">
        <v>74051</v>
      </c>
      <c r="S209" t="s">
        <v>6</v>
      </c>
    </row>
    <row r="210" spans="1:19" x14ac:dyDescent="0.3">
      <c r="A210">
        <v>89013</v>
      </c>
      <c r="B210" t="s">
        <v>110</v>
      </c>
      <c r="C210" t="s">
        <v>5</v>
      </c>
      <c r="D210">
        <v>114998</v>
      </c>
      <c r="E210" t="s">
        <v>6</v>
      </c>
      <c r="O210">
        <v>89011</v>
      </c>
      <c r="P210" t="s">
        <v>78</v>
      </c>
      <c r="Q210" t="s">
        <v>5</v>
      </c>
      <c r="R210">
        <v>54683</v>
      </c>
      <c r="S210" t="s">
        <v>6</v>
      </c>
    </row>
    <row r="211" spans="1:19" x14ac:dyDescent="0.3">
      <c r="A211">
        <v>89017</v>
      </c>
      <c r="B211" t="s">
        <v>225</v>
      </c>
      <c r="C211" t="s">
        <v>5</v>
      </c>
      <c r="D211">
        <v>160253</v>
      </c>
      <c r="E211" t="s">
        <v>197</v>
      </c>
      <c r="O211">
        <v>89013</v>
      </c>
      <c r="P211" t="s">
        <v>110</v>
      </c>
      <c r="Q211" t="s">
        <v>5</v>
      </c>
      <c r="R211">
        <v>114998</v>
      </c>
      <c r="S211" t="s">
        <v>6</v>
      </c>
    </row>
    <row r="213" spans="1:19" x14ac:dyDescent="0.3">
      <c r="D213">
        <f>MAX(D2:D211)</f>
        <v>974074</v>
      </c>
      <c r="R213">
        <f>QUARTILE(R31:R211,1)</f>
        <v>27283</v>
      </c>
      <c r="S213">
        <f>QUARTILE(R2:R30,1)</f>
        <v>108147</v>
      </c>
    </row>
    <row r="214" spans="1:19" x14ac:dyDescent="0.3">
      <c r="R214">
        <f>QUARTILE(R31:R211,3)</f>
        <v>88112</v>
      </c>
      <c r="S214">
        <f>QUARTILE(R2:R30,3)</f>
        <v>176229</v>
      </c>
    </row>
    <row r="215" spans="1:19" x14ac:dyDescent="0.3">
      <c r="R215">
        <f>MEDIAN(R31:R211)</f>
        <v>50730</v>
      </c>
      <c r="S215">
        <f>MEDIAN(R2:R30)</f>
        <v>135261</v>
      </c>
    </row>
    <row r="216" spans="1:19" x14ac:dyDescent="0.3">
      <c r="R216">
        <f>AVERAGE(R31:R211)</f>
        <v>64623.845303867405</v>
      </c>
      <c r="S216">
        <f>AVERAGE(R2:R30)</f>
        <v>202155.68965517241</v>
      </c>
    </row>
  </sheetData>
  <sortState xmlns:xlrd2="http://schemas.microsoft.com/office/spreadsheetml/2017/richdata2" ref="O2:S212">
    <sortCondition ref="S2:S212"/>
    <sortCondition ref="Q2:Q212"/>
    <sortCondition ref="O2:O212"/>
  </sortState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C4C11D-4328-4164-B5DE-09A4EFA6160F}">
  <dimension ref="A1:F211"/>
  <sheetViews>
    <sheetView zoomScale="80" zoomScaleNormal="80" workbookViewId="0">
      <selection activeCell="AF7" sqref="AF7"/>
    </sheetView>
  </sheetViews>
  <sheetFormatPr defaultRowHeight="13.8" x14ac:dyDescent="0.3"/>
  <cols>
    <col min="1" max="2" width="14.88671875" style="5" customWidth="1"/>
    <col min="3" max="3" width="3.33203125" style="5" customWidth="1"/>
    <col min="4" max="5" width="7" style="5" customWidth="1"/>
    <col min="6" max="16384" width="8.88671875" style="5"/>
  </cols>
  <sheetData>
    <row r="1" spans="1:6" x14ac:dyDescent="0.3">
      <c r="A1" s="5" t="s">
        <v>193</v>
      </c>
      <c r="B1" s="5" t="s">
        <v>258</v>
      </c>
      <c r="C1" s="5" t="s">
        <v>259</v>
      </c>
      <c r="D1" s="5" t="s">
        <v>260</v>
      </c>
      <c r="E1" s="5" t="s">
        <v>261</v>
      </c>
      <c r="F1" s="5" t="s">
        <v>192</v>
      </c>
    </row>
    <row r="2" spans="1:6" x14ac:dyDescent="0.3">
      <c r="A2" s="5">
        <v>61022</v>
      </c>
      <c r="B2" s="5" t="s">
        <v>204</v>
      </c>
      <c r="C2" s="5">
        <v>5</v>
      </c>
      <c r="D2" s="5">
        <v>96.06</v>
      </c>
      <c r="E2" s="5">
        <v>114808</v>
      </c>
      <c r="F2" s="5" t="s">
        <v>197</v>
      </c>
    </row>
    <row r="3" spans="1:6" x14ac:dyDescent="0.3">
      <c r="A3" s="5">
        <v>62008</v>
      </c>
      <c r="B3" s="5" t="s">
        <v>205</v>
      </c>
      <c r="C3" s="5">
        <v>20</v>
      </c>
      <c r="D3" s="5">
        <v>525.94000000000005</v>
      </c>
      <c r="E3" s="5">
        <v>104097</v>
      </c>
      <c r="F3" s="5" t="s">
        <v>197</v>
      </c>
    </row>
    <row r="4" spans="1:6" x14ac:dyDescent="0.3">
      <c r="A4" s="5">
        <v>63049</v>
      </c>
      <c r="B4" s="5" t="s">
        <v>206</v>
      </c>
      <c r="C4" s="5">
        <v>1</v>
      </c>
      <c r="D4" s="5">
        <v>118.47</v>
      </c>
      <c r="E4" s="5">
        <v>974074</v>
      </c>
      <c r="F4" s="5" t="s">
        <v>197</v>
      </c>
    </row>
    <row r="5" spans="1:6" x14ac:dyDescent="0.3">
      <c r="A5" s="5">
        <v>64008</v>
      </c>
      <c r="B5" s="5" t="s">
        <v>207</v>
      </c>
      <c r="C5" s="5">
        <v>32</v>
      </c>
      <c r="D5" s="5">
        <v>416.99</v>
      </c>
      <c r="E5" s="5">
        <v>165680</v>
      </c>
      <c r="F5" s="5" t="s">
        <v>197</v>
      </c>
    </row>
    <row r="6" spans="1:6" x14ac:dyDescent="0.3">
      <c r="A6" s="5">
        <v>65116</v>
      </c>
      <c r="B6" s="5" t="s">
        <v>208</v>
      </c>
      <c r="C6" s="5">
        <v>1</v>
      </c>
      <c r="D6" s="5">
        <v>59.55</v>
      </c>
      <c r="E6" s="5">
        <v>135261</v>
      </c>
      <c r="F6" s="5" t="s">
        <v>197</v>
      </c>
    </row>
    <row r="7" spans="1:6" x14ac:dyDescent="0.3">
      <c r="A7" s="5">
        <v>71024</v>
      </c>
      <c r="B7" s="5" t="s">
        <v>209</v>
      </c>
      <c r="C7" s="5">
        <v>1</v>
      </c>
      <c r="D7" s="5">
        <v>505.88</v>
      </c>
      <c r="E7" s="5">
        <v>152770</v>
      </c>
      <c r="F7" s="5" t="s">
        <v>197</v>
      </c>
    </row>
    <row r="8" spans="1:6" x14ac:dyDescent="0.3">
      <c r="A8" s="5">
        <v>72006</v>
      </c>
      <c r="B8" s="5" t="s">
        <v>210</v>
      </c>
      <c r="C8" s="5">
        <v>1</v>
      </c>
      <c r="D8" s="5">
        <v>116.23</v>
      </c>
      <c r="E8" s="5">
        <v>327361</v>
      </c>
      <c r="F8" s="5" t="s">
        <v>197</v>
      </c>
    </row>
    <row r="9" spans="1:6" x14ac:dyDescent="0.3">
      <c r="A9" s="5">
        <v>74001</v>
      </c>
      <c r="B9" s="5" t="s">
        <v>212</v>
      </c>
      <c r="C9" s="5">
        <v>2</v>
      </c>
      <c r="D9" s="5">
        <v>394.87</v>
      </c>
      <c r="E9" s="5">
        <v>108147</v>
      </c>
      <c r="F9" s="5" t="s">
        <v>197</v>
      </c>
    </row>
    <row r="10" spans="1:6" x14ac:dyDescent="0.3">
      <c r="A10" s="5">
        <v>75035</v>
      </c>
      <c r="B10" s="5" t="s">
        <v>213</v>
      </c>
      <c r="C10" s="5">
        <v>9</v>
      </c>
      <c r="D10" s="5">
        <v>488.9</v>
      </c>
      <c r="E10" s="5">
        <v>154948</v>
      </c>
      <c r="F10" s="5" t="s">
        <v>197</v>
      </c>
    </row>
    <row r="11" spans="1:6" x14ac:dyDescent="0.3">
      <c r="A11" s="5">
        <v>76063</v>
      </c>
      <c r="B11" s="5" t="s">
        <v>196</v>
      </c>
      <c r="C11" s="5">
        <v>23</v>
      </c>
      <c r="D11" s="5">
        <v>1736.74</v>
      </c>
      <c r="E11" s="5">
        <v>131147</v>
      </c>
      <c r="F11" s="5" t="s">
        <v>197</v>
      </c>
    </row>
    <row r="12" spans="1:6" x14ac:dyDescent="0.3">
      <c r="A12" s="5">
        <v>77014</v>
      </c>
      <c r="B12" s="5" t="s">
        <v>198</v>
      </c>
      <c r="C12" s="5">
        <v>4</v>
      </c>
      <c r="D12" s="5">
        <v>939.94</v>
      </c>
      <c r="E12" s="5">
        <v>77546</v>
      </c>
      <c r="F12" s="5" t="s">
        <v>197</v>
      </c>
    </row>
    <row r="13" spans="1:6" x14ac:dyDescent="0.3">
      <c r="A13" s="5">
        <v>78045</v>
      </c>
      <c r="B13" s="5" t="s">
        <v>199</v>
      </c>
      <c r="C13" s="5">
        <v>9</v>
      </c>
      <c r="D13" s="5">
        <v>180.07</v>
      </c>
      <c r="E13" s="5">
        <v>104463</v>
      </c>
      <c r="F13" s="5" t="s">
        <v>197</v>
      </c>
    </row>
    <row r="14" spans="1:6" x14ac:dyDescent="0.3">
      <c r="A14" s="5">
        <v>79023</v>
      </c>
      <c r="B14" s="5" t="s">
        <v>200</v>
      </c>
      <c r="C14" s="5">
        <v>9</v>
      </c>
      <c r="D14" s="5">
        <v>290</v>
      </c>
      <c r="E14" s="5">
        <v>109446</v>
      </c>
      <c r="F14" s="5" t="s">
        <v>197</v>
      </c>
    </row>
    <row r="15" spans="1:6" ht="27.6" x14ac:dyDescent="0.3">
      <c r="A15" s="5">
        <v>80063</v>
      </c>
      <c r="B15" s="5" t="s">
        <v>201</v>
      </c>
      <c r="C15" s="5">
        <v>3</v>
      </c>
      <c r="D15" s="5">
        <v>320.27999999999997</v>
      </c>
      <c r="E15" s="5">
        <v>190884</v>
      </c>
      <c r="F15" s="5" t="s">
        <v>197</v>
      </c>
    </row>
    <row r="16" spans="1:6" x14ac:dyDescent="0.3">
      <c r="A16" s="5">
        <v>81021</v>
      </c>
      <c r="B16" s="5" t="s">
        <v>217</v>
      </c>
      <c r="C16" s="5">
        <v>9</v>
      </c>
      <c r="D16" s="5">
        <v>755.88</v>
      </c>
      <c r="E16" s="5">
        <v>145768</v>
      </c>
      <c r="F16" s="5" t="s">
        <v>197</v>
      </c>
    </row>
    <row r="17" spans="1:6" x14ac:dyDescent="0.3">
      <c r="A17" s="5">
        <v>82053</v>
      </c>
      <c r="B17" s="5" t="s">
        <v>218</v>
      </c>
      <c r="C17" s="5">
        <v>6</v>
      </c>
      <c r="D17" s="5">
        <v>773.8</v>
      </c>
      <c r="E17" s="5">
        <v>777611</v>
      </c>
      <c r="F17" s="5" t="s">
        <v>197</v>
      </c>
    </row>
    <row r="18" spans="1:6" x14ac:dyDescent="0.3">
      <c r="A18" s="5">
        <v>83048</v>
      </c>
      <c r="B18" s="5" t="s">
        <v>219</v>
      </c>
      <c r="C18" s="5">
        <v>3</v>
      </c>
      <c r="D18" s="5">
        <v>227.86</v>
      </c>
      <c r="E18" s="5">
        <v>242219</v>
      </c>
      <c r="F18" s="5" t="s">
        <v>197</v>
      </c>
    </row>
    <row r="19" spans="1:6" x14ac:dyDescent="0.3">
      <c r="A19" s="5">
        <v>84001</v>
      </c>
      <c r="B19" s="5" t="s">
        <v>220</v>
      </c>
      <c r="C19" s="5">
        <v>15</v>
      </c>
      <c r="D19" s="5">
        <v>973.55</v>
      </c>
      <c r="E19" s="5">
        <v>176229</v>
      </c>
      <c r="F19" s="5" t="s">
        <v>197</v>
      </c>
    </row>
    <row r="20" spans="1:6" x14ac:dyDescent="0.3">
      <c r="A20" s="5">
        <v>85004</v>
      </c>
      <c r="B20" s="5" t="s">
        <v>221</v>
      </c>
      <c r="C20" s="5">
        <v>11</v>
      </c>
      <c r="D20" s="5">
        <v>766.32</v>
      </c>
      <c r="E20" s="5">
        <v>118556</v>
      </c>
      <c r="F20" s="5" t="s">
        <v>197</v>
      </c>
    </row>
    <row r="21" spans="1:6" x14ac:dyDescent="0.3">
      <c r="A21" s="5">
        <v>86009</v>
      </c>
      <c r="B21" s="5" t="s">
        <v>222</v>
      </c>
      <c r="C21" s="5">
        <v>8</v>
      </c>
      <c r="D21" s="5">
        <v>1193.75</v>
      </c>
      <c r="E21" s="5">
        <v>92518</v>
      </c>
      <c r="F21" s="5" t="s">
        <v>197</v>
      </c>
    </row>
    <row r="22" spans="1:6" x14ac:dyDescent="0.3">
      <c r="A22" s="5">
        <v>87015</v>
      </c>
      <c r="B22" s="5" t="s">
        <v>223</v>
      </c>
      <c r="C22" s="5">
        <v>8</v>
      </c>
      <c r="D22" s="5">
        <v>266.48</v>
      </c>
      <c r="E22" s="5">
        <v>486855</v>
      </c>
      <c r="F22" s="5" t="s">
        <v>197</v>
      </c>
    </row>
    <row r="23" spans="1:6" x14ac:dyDescent="0.3">
      <c r="A23" s="5">
        <v>88009</v>
      </c>
      <c r="B23" s="5" t="s">
        <v>224</v>
      </c>
      <c r="C23" s="5">
        <v>2</v>
      </c>
      <c r="D23" s="5">
        <v>483.1</v>
      </c>
      <c r="E23" s="5">
        <v>84136</v>
      </c>
      <c r="F23" s="5" t="s">
        <v>197</v>
      </c>
    </row>
    <row r="24" spans="1:6" x14ac:dyDescent="0.3">
      <c r="A24" s="5">
        <v>89017</v>
      </c>
      <c r="B24" s="5" t="s">
        <v>225</v>
      </c>
      <c r="C24" s="5">
        <v>4</v>
      </c>
      <c r="D24" s="5">
        <v>260.58999999999997</v>
      </c>
      <c r="E24" s="5">
        <v>160253</v>
      </c>
      <c r="F24" s="5" t="s">
        <v>197</v>
      </c>
    </row>
    <row r="25" spans="1:6" x14ac:dyDescent="0.3">
      <c r="A25" s="5">
        <v>101010</v>
      </c>
      <c r="B25" s="5" t="s">
        <v>202</v>
      </c>
      <c r="C25" s="5">
        <v>1</v>
      </c>
      <c r="D25" s="5">
        <v>179.96</v>
      </c>
      <c r="E25" s="5">
        <v>62178</v>
      </c>
      <c r="F25" s="5" t="s">
        <v>197</v>
      </c>
    </row>
    <row r="26" spans="1:6" x14ac:dyDescent="0.3">
      <c r="A26" s="5">
        <v>102047</v>
      </c>
      <c r="B26" s="5" t="s">
        <v>203</v>
      </c>
      <c r="C26" s="5">
        <v>15</v>
      </c>
      <c r="D26" s="5">
        <v>342.29</v>
      </c>
      <c r="E26" s="5">
        <v>84985</v>
      </c>
      <c r="F26" s="5" t="s">
        <v>197</v>
      </c>
    </row>
    <row r="27" spans="1:6" x14ac:dyDescent="0.3">
      <c r="A27" s="5">
        <v>110001</v>
      </c>
      <c r="B27" s="5" t="s">
        <v>214</v>
      </c>
      <c r="C27" s="5">
        <v>2</v>
      </c>
      <c r="D27" s="5">
        <v>549.34</v>
      </c>
      <c r="E27" s="5">
        <v>130977</v>
      </c>
      <c r="F27" s="5" t="s">
        <v>197</v>
      </c>
    </row>
    <row r="28" spans="1:6" x14ac:dyDescent="0.3">
      <c r="A28" s="5">
        <v>110002</v>
      </c>
      <c r="B28" s="5" t="s">
        <v>215</v>
      </c>
      <c r="C28" s="5">
        <v>4</v>
      </c>
      <c r="D28" s="5">
        <v>372.07</v>
      </c>
      <c r="E28" s="5">
        <v>135844</v>
      </c>
      <c r="F28" s="5" t="s">
        <v>197</v>
      </c>
    </row>
    <row r="29" spans="1:6" x14ac:dyDescent="0.3">
      <c r="A29" s="5">
        <v>110009</v>
      </c>
      <c r="B29" s="5" t="s">
        <v>216</v>
      </c>
      <c r="C29" s="5">
        <v>2</v>
      </c>
      <c r="D29" s="5">
        <v>171.15</v>
      </c>
      <c r="E29" s="5">
        <v>111738</v>
      </c>
      <c r="F29" s="5" t="s">
        <v>197</v>
      </c>
    </row>
    <row r="30" spans="1:6" x14ac:dyDescent="0.3">
      <c r="A30" s="5">
        <v>61005</v>
      </c>
      <c r="B30" s="5" t="s">
        <v>20</v>
      </c>
      <c r="C30" s="5">
        <v>14</v>
      </c>
      <c r="D30" s="5">
        <v>96.3</v>
      </c>
      <c r="E30" s="5">
        <v>224670</v>
      </c>
      <c r="F30" s="5" t="s">
        <v>6</v>
      </c>
    </row>
    <row r="31" spans="1:6" x14ac:dyDescent="0.3">
      <c r="A31" s="5">
        <v>61009</v>
      </c>
      <c r="B31" s="5" t="s">
        <v>28</v>
      </c>
      <c r="C31" s="5">
        <v>9</v>
      </c>
      <c r="D31" s="5">
        <v>225.2</v>
      </c>
      <c r="E31" s="5">
        <v>21560</v>
      </c>
      <c r="F31" s="5" t="s">
        <v>6</v>
      </c>
    </row>
    <row r="32" spans="1:6" x14ac:dyDescent="0.3">
      <c r="A32" s="5">
        <v>61048</v>
      </c>
      <c r="B32" s="5" t="s">
        <v>83</v>
      </c>
      <c r="C32" s="5">
        <v>6</v>
      </c>
      <c r="D32" s="5">
        <v>107.34</v>
      </c>
      <c r="E32" s="5">
        <v>83894</v>
      </c>
      <c r="F32" s="5" t="s">
        <v>6</v>
      </c>
    </row>
    <row r="33" spans="1:6" x14ac:dyDescent="0.3">
      <c r="A33" s="5">
        <v>61049</v>
      </c>
      <c r="B33" s="5" t="s">
        <v>87</v>
      </c>
      <c r="C33" s="5">
        <v>7</v>
      </c>
      <c r="D33" s="5">
        <v>56.62</v>
      </c>
      <c r="E33" s="5">
        <v>105061</v>
      </c>
      <c r="F33" s="5" t="s">
        <v>6</v>
      </c>
    </row>
    <row r="34" spans="1:6" x14ac:dyDescent="0.3">
      <c r="A34" s="5">
        <v>61052</v>
      </c>
      <c r="B34" s="5" t="s">
        <v>103</v>
      </c>
      <c r="C34" s="5">
        <v>11</v>
      </c>
      <c r="D34" s="5">
        <v>404.14</v>
      </c>
      <c r="E34" s="5">
        <v>134172</v>
      </c>
      <c r="F34" s="5" t="s">
        <v>6</v>
      </c>
    </row>
    <row r="35" spans="1:6" ht="27.6" x14ac:dyDescent="0.3">
      <c r="A35" s="5">
        <v>61057</v>
      </c>
      <c r="B35" s="5" t="s">
        <v>122</v>
      </c>
      <c r="C35" s="5">
        <v>19</v>
      </c>
      <c r="D35" s="5">
        <v>582.5</v>
      </c>
      <c r="E35" s="5">
        <v>44247</v>
      </c>
      <c r="F35" s="5" t="s">
        <v>6</v>
      </c>
    </row>
    <row r="36" spans="1:6" ht="27.6" x14ac:dyDescent="0.3">
      <c r="A36" s="5">
        <v>61083</v>
      </c>
      <c r="B36" s="5" t="s">
        <v>153</v>
      </c>
      <c r="C36" s="5">
        <v>6</v>
      </c>
      <c r="D36" s="5">
        <v>137.38999999999999</v>
      </c>
      <c r="E36" s="5">
        <v>77776</v>
      </c>
      <c r="F36" s="5" t="s">
        <v>6</v>
      </c>
    </row>
    <row r="37" spans="1:6" x14ac:dyDescent="0.3">
      <c r="A37" s="5">
        <v>61088</v>
      </c>
      <c r="B37" s="5" t="s">
        <v>165</v>
      </c>
      <c r="C37" s="5">
        <v>5</v>
      </c>
      <c r="D37" s="5">
        <v>316.8</v>
      </c>
      <c r="E37" s="5">
        <v>49191</v>
      </c>
      <c r="F37" s="5" t="s">
        <v>6</v>
      </c>
    </row>
    <row r="38" spans="1:6" x14ac:dyDescent="0.3">
      <c r="A38" s="5">
        <v>61091</v>
      </c>
      <c r="B38" s="5" t="s">
        <v>176</v>
      </c>
      <c r="C38" s="5">
        <v>9</v>
      </c>
      <c r="D38" s="5">
        <v>228.41</v>
      </c>
      <c r="E38" s="5">
        <v>36283</v>
      </c>
      <c r="F38" s="5" t="s">
        <v>6</v>
      </c>
    </row>
    <row r="39" spans="1:6" ht="27.6" x14ac:dyDescent="0.3">
      <c r="A39" s="5">
        <v>61095</v>
      </c>
      <c r="B39" s="5" t="s">
        <v>186</v>
      </c>
      <c r="C39" s="5">
        <v>13</v>
      </c>
      <c r="D39" s="5">
        <v>390.44</v>
      </c>
      <c r="E39" s="5">
        <v>32752</v>
      </c>
      <c r="F39" s="5" t="s">
        <v>6</v>
      </c>
    </row>
    <row r="40" spans="1:6" x14ac:dyDescent="0.3">
      <c r="A40" s="5">
        <v>62043</v>
      </c>
      <c r="B40" s="5" t="s">
        <v>105</v>
      </c>
      <c r="C40" s="5">
        <v>11</v>
      </c>
      <c r="D40" s="5">
        <v>184.67</v>
      </c>
      <c r="E40" s="5">
        <v>50212</v>
      </c>
      <c r="F40" s="5" t="s">
        <v>6</v>
      </c>
    </row>
    <row r="41" spans="1:6" ht="41.4" x14ac:dyDescent="0.3">
      <c r="A41" s="5">
        <v>62057</v>
      </c>
      <c r="B41" s="5" t="s">
        <v>144</v>
      </c>
      <c r="C41" s="5">
        <v>7</v>
      </c>
      <c r="D41" s="5">
        <v>304.83</v>
      </c>
      <c r="E41" s="5">
        <v>12831</v>
      </c>
      <c r="F41" s="5" t="s">
        <v>6</v>
      </c>
    </row>
    <row r="42" spans="1:6" ht="27.6" x14ac:dyDescent="0.3">
      <c r="A42" s="5">
        <v>62058</v>
      </c>
      <c r="B42" s="5" t="s">
        <v>145</v>
      </c>
      <c r="C42" s="5">
        <v>9</v>
      </c>
      <c r="D42" s="5">
        <v>166.15</v>
      </c>
      <c r="E42" s="5">
        <v>30854</v>
      </c>
      <c r="F42" s="5" t="s">
        <v>6</v>
      </c>
    </row>
    <row r="43" spans="1:6" ht="27.6" x14ac:dyDescent="0.3">
      <c r="A43" s="5">
        <v>62064</v>
      </c>
      <c r="B43" s="5" t="s">
        <v>150</v>
      </c>
      <c r="C43" s="5">
        <v>13</v>
      </c>
      <c r="D43" s="5">
        <v>483.11</v>
      </c>
      <c r="E43" s="5">
        <v>27183</v>
      </c>
      <c r="F43" s="5" t="s">
        <v>6</v>
      </c>
    </row>
    <row r="44" spans="1:6" x14ac:dyDescent="0.3">
      <c r="A44" s="5">
        <v>62074</v>
      </c>
      <c r="B44" s="5" t="s">
        <v>177</v>
      </c>
      <c r="C44" s="5">
        <v>18</v>
      </c>
      <c r="D44" s="5">
        <v>405.47</v>
      </c>
      <c r="E44" s="5">
        <v>55530</v>
      </c>
      <c r="F44" s="5" t="s">
        <v>6</v>
      </c>
    </row>
    <row r="45" spans="1:6" x14ac:dyDescent="0.3">
      <c r="A45" s="5">
        <v>63002</v>
      </c>
      <c r="B45" s="5" t="s">
        <v>10</v>
      </c>
      <c r="C45" s="5">
        <v>4</v>
      </c>
      <c r="D45" s="5">
        <v>92.21</v>
      </c>
      <c r="E45" s="5">
        <v>252127</v>
      </c>
      <c r="F45" s="5" t="s">
        <v>6</v>
      </c>
    </row>
    <row r="46" spans="1:6" x14ac:dyDescent="0.3">
      <c r="A46" s="5">
        <v>63014</v>
      </c>
      <c r="B46" s="5" t="s">
        <v>35</v>
      </c>
      <c r="C46" s="5">
        <v>2</v>
      </c>
      <c r="D46" s="5">
        <v>10.49</v>
      </c>
      <c r="E46" s="5">
        <v>14151</v>
      </c>
      <c r="F46" s="5" t="s">
        <v>6</v>
      </c>
    </row>
    <row r="47" spans="1:6" ht="27.6" x14ac:dyDescent="0.3">
      <c r="A47" s="5">
        <v>63024</v>
      </c>
      <c r="B47" s="5" t="s">
        <v>42</v>
      </c>
      <c r="C47" s="5">
        <v>8</v>
      </c>
      <c r="D47" s="5">
        <v>90.93</v>
      </c>
      <c r="E47" s="5">
        <v>150806</v>
      </c>
      <c r="F47" s="5" t="s">
        <v>6</v>
      </c>
    </row>
    <row r="48" spans="1:6" ht="27.6" x14ac:dyDescent="0.3">
      <c r="A48" s="5">
        <v>63032</v>
      </c>
      <c r="B48" s="5" t="s">
        <v>62</v>
      </c>
      <c r="C48" s="5">
        <v>10</v>
      </c>
      <c r="D48" s="5">
        <v>58.06</v>
      </c>
      <c r="E48" s="5">
        <v>239374</v>
      </c>
      <c r="F48" s="5" t="s">
        <v>6</v>
      </c>
    </row>
    <row r="49" spans="1:6" ht="27.6" x14ac:dyDescent="0.3">
      <c r="A49" s="5">
        <v>63034</v>
      </c>
      <c r="B49" s="5" t="s">
        <v>262</v>
      </c>
      <c r="C49" s="5">
        <v>7</v>
      </c>
      <c r="D49" s="5">
        <v>137.12</v>
      </c>
      <c r="E49" s="5">
        <v>324655</v>
      </c>
      <c r="F49" s="5" t="s">
        <v>6</v>
      </c>
    </row>
    <row r="50" spans="1:6" x14ac:dyDescent="0.3">
      <c r="A50" s="5">
        <v>63037</v>
      </c>
      <c r="B50" s="5" t="s">
        <v>74</v>
      </c>
      <c r="C50" s="5">
        <v>6</v>
      </c>
      <c r="D50" s="5">
        <v>46.39</v>
      </c>
      <c r="E50" s="5">
        <v>64031</v>
      </c>
      <c r="F50" s="5" t="s">
        <v>6</v>
      </c>
    </row>
    <row r="51" spans="1:6" x14ac:dyDescent="0.3">
      <c r="A51" s="5">
        <v>63050</v>
      </c>
      <c r="B51" s="5" t="s">
        <v>109</v>
      </c>
      <c r="C51" s="5">
        <v>15</v>
      </c>
      <c r="D51" s="5">
        <v>156.02000000000001</v>
      </c>
      <c r="E51" s="5">
        <v>131840</v>
      </c>
      <c r="F51" s="5" t="s">
        <v>6</v>
      </c>
    </row>
    <row r="52" spans="1:6" ht="27.6" x14ac:dyDescent="0.3">
      <c r="A52" s="5">
        <v>63056</v>
      </c>
      <c r="B52" s="5" t="s">
        <v>127</v>
      </c>
      <c r="C52" s="5">
        <v>11</v>
      </c>
      <c r="D52" s="5">
        <v>86.78</v>
      </c>
      <c r="E52" s="5">
        <v>300226</v>
      </c>
      <c r="F52" s="5" t="s">
        <v>6</v>
      </c>
    </row>
    <row r="53" spans="1:6" x14ac:dyDescent="0.3">
      <c r="A53" s="5">
        <v>63060</v>
      </c>
      <c r="B53" s="5" t="s">
        <v>129</v>
      </c>
      <c r="C53" s="5">
        <v>5</v>
      </c>
      <c r="D53" s="5">
        <v>78.73</v>
      </c>
      <c r="E53" s="5">
        <v>172567</v>
      </c>
      <c r="F53" s="5" t="s">
        <v>6</v>
      </c>
    </row>
    <row r="54" spans="1:6" ht="27.6" x14ac:dyDescent="0.3">
      <c r="A54" s="5">
        <v>63068</v>
      </c>
      <c r="B54" s="5" t="s">
        <v>148</v>
      </c>
      <c r="C54" s="5">
        <v>5</v>
      </c>
      <c r="D54" s="5">
        <v>78.16</v>
      </c>
      <c r="E54" s="5">
        <v>103858</v>
      </c>
      <c r="F54" s="5" t="s">
        <v>6</v>
      </c>
    </row>
    <row r="55" spans="1:6" ht="27.6" x14ac:dyDescent="0.3">
      <c r="A55" s="5">
        <v>63079</v>
      </c>
      <c r="B55" s="5" t="s">
        <v>167</v>
      </c>
      <c r="C55" s="5">
        <v>6</v>
      </c>
      <c r="D55" s="5">
        <v>72.650000000000006</v>
      </c>
      <c r="E55" s="5">
        <v>102098</v>
      </c>
      <c r="F55" s="5" t="s">
        <v>6</v>
      </c>
    </row>
    <row r="56" spans="1:6" x14ac:dyDescent="0.3">
      <c r="A56" s="5">
        <v>63080</v>
      </c>
      <c r="B56" s="5" t="s">
        <v>169</v>
      </c>
      <c r="C56" s="5">
        <v>6</v>
      </c>
      <c r="D56" s="5">
        <v>72.59</v>
      </c>
      <c r="E56" s="5">
        <v>82137</v>
      </c>
      <c r="F56" s="5" t="s">
        <v>6</v>
      </c>
    </row>
    <row r="57" spans="1:6" ht="27.6" x14ac:dyDescent="0.3">
      <c r="A57" s="5">
        <v>63083</v>
      </c>
      <c r="B57" s="5" t="s">
        <v>180</v>
      </c>
      <c r="C57" s="5">
        <v>5</v>
      </c>
      <c r="D57" s="5">
        <v>44.88</v>
      </c>
      <c r="E57" s="5">
        <v>115679</v>
      </c>
      <c r="F57" s="5" t="s">
        <v>6</v>
      </c>
    </row>
    <row r="58" spans="1:6" ht="27.6" x14ac:dyDescent="0.3">
      <c r="A58" s="5">
        <v>63084</v>
      </c>
      <c r="B58" s="5" t="s">
        <v>181</v>
      </c>
      <c r="C58" s="5">
        <v>1</v>
      </c>
      <c r="D58" s="5">
        <v>30.53</v>
      </c>
      <c r="E58" s="5">
        <v>86275</v>
      </c>
      <c r="F58" s="5" t="s">
        <v>6</v>
      </c>
    </row>
    <row r="59" spans="1:6" x14ac:dyDescent="0.3">
      <c r="A59" s="5">
        <v>64005</v>
      </c>
      <c r="B59" s="5" t="s">
        <v>17</v>
      </c>
      <c r="C59" s="5">
        <v>8</v>
      </c>
      <c r="D59" s="5">
        <v>392.92</v>
      </c>
      <c r="E59" s="5">
        <v>33268</v>
      </c>
      <c r="F59" s="5" t="s">
        <v>6</v>
      </c>
    </row>
    <row r="60" spans="1:6" x14ac:dyDescent="0.3">
      <c r="A60" s="5">
        <v>64006</v>
      </c>
      <c r="B60" s="5" t="s">
        <v>18</v>
      </c>
      <c r="C60" s="5">
        <v>34</v>
      </c>
      <c r="D60" s="5">
        <v>565.08000000000004</v>
      </c>
      <c r="E60" s="5">
        <v>91392</v>
      </c>
      <c r="F60" s="5" t="s">
        <v>6</v>
      </c>
    </row>
    <row r="61" spans="1:6" ht="27.6" x14ac:dyDescent="0.3">
      <c r="A61" s="5">
        <v>64038</v>
      </c>
      <c r="B61" s="5" t="s">
        <v>73</v>
      </c>
      <c r="C61" s="5">
        <v>16</v>
      </c>
      <c r="D61" s="5">
        <v>318.16000000000003</v>
      </c>
      <c r="E61" s="5">
        <v>46014</v>
      </c>
      <c r="F61" s="5" t="s">
        <v>6</v>
      </c>
    </row>
    <row r="62" spans="1:6" ht="27.6" x14ac:dyDescent="0.3">
      <c r="A62" s="5">
        <v>64092</v>
      </c>
      <c r="B62" s="5" t="s">
        <v>155</v>
      </c>
      <c r="C62" s="5">
        <v>17</v>
      </c>
      <c r="D62" s="5">
        <v>625.82000000000005</v>
      </c>
      <c r="E62" s="5">
        <v>39857</v>
      </c>
      <c r="F62" s="5" t="s">
        <v>6</v>
      </c>
    </row>
    <row r="63" spans="1:6" x14ac:dyDescent="0.3">
      <c r="A63" s="5">
        <v>64101</v>
      </c>
      <c r="B63" s="5" t="s">
        <v>166</v>
      </c>
      <c r="C63" s="5">
        <v>2</v>
      </c>
      <c r="D63" s="5">
        <v>62.04</v>
      </c>
      <c r="E63" s="5">
        <v>32166</v>
      </c>
      <c r="F63" s="5" t="s">
        <v>6</v>
      </c>
    </row>
    <row r="64" spans="1:6" x14ac:dyDescent="0.3">
      <c r="A64" s="5">
        <v>64114</v>
      </c>
      <c r="B64" s="5" t="s">
        <v>187</v>
      </c>
      <c r="C64" s="5">
        <v>9</v>
      </c>
      <c r="D64" s="5">
        <v>409.16</v>
      </c>
      <c r="E64" s="5">
        <v>16948</v>
      </c>
      <c r="F64" s="5" t="s">
        <v>6</v>
      </c>
    </row>
    <row r="65" spans="1:6" x14ac:dyDescent="0.3">
      <c r="A65" s="5">
        <v>65006</v>
      </c>
      <c r="B65" s="5" t="s">
        <v>15</v>
      </c>
      <c r="C65" s="5">
        <v>11</v>
      </c>
      <c r="D65" s="5">
        <v>85.71</v>
      </c>
      <c r="E65" s="5">
        <v>29988</v>
      </c>
      <c r="F65" s="5" t="s">
        <v>6</v>
      </c>
    </row>
    <row r="66" spans="1:6" x14ac:dyDescent="0.3">
      <c r="A66" s="5">
        <v>65014</v>
      </c>
      <c r="B66" s="5" t="s">
        <v>21</v>
      </c>
      <c r="C66" s="5">
        <v>5</v>
      </c>
      <c r="D66" s="5">
        <v>205.11</v>
      </c>
      <c r="E66" s="5">
        <v>86754</v>
      </c>
      <c r="F66" s="5" t="s">
        <v>6</v>
      </c>
    </row>
    <row r="67" spans="1:6" x14ac:dyDescent="0.3">
      <c r="A67" s="5">
        <v>65017</v>
      </c>
      <c r="B67" s="5" t="s">
        <v>27</v>
      </c>
      <c r="C67" s="5">
        <v>11</v>
      </c>
      <c r="D67" s="5">
        <v>382.87</v>
      </c>
      <c r="E67" s="5">
        <v>25859</v>
      </c>
      <c r="F67" s="5" t="s">
        <v>6</v>
      </c>
    </row>
    <row r="68" spans="1:6" x14ac:dyDescent="0.3">
      <c r="A68" s="5">
        <v>65021</v>
      </c>
      <c r="B68" s="5" t="s">
        <v>30</v>
      </c>
      <c r="C68" s="5">
        <v>4</v>
      </c>
      <c r="D68" s="5">
        <v>167.55</v>
      </c>
      <c r="E68" s="5">
        <v>15397</v>
      </c>
      <c r="F68" s="5" t="s">
        <v>6</v>
      </c>
    </row>
    <row r="69" spans="1:6" x14ac:dyDescent="0.3">
      <c r="A69" s="5">
        <v>65025</v>
      </c>
      <c r="B69" s="5" t="s">
        <v>34</v>
      </c>
      <c r="C69" s="5">
        <v>4</v>
      </c>
      <c r="D69" s="5">
        <v>227.87</v>
      </c>
      <c r="E69" s="5">
        <v>38020</v>
      </c>
      <c r="F69" s="5" t="s">
        <v>6</v>
      </c>
    </row>
    <row r="70" spans="1:6" x14ac:dyDescent="0.3">
      <c r="A70" s="5">
        <v>65031</v>
      </c>
      <c r="B70" s="5" t="s">
        <v>41</v>
      </c>
      <c r="C70" s="5">
        <v>4</v>
      </c>
      <c r="D70" s="5">
        <v>90.22</v>
      </c>
      <c r="E70" s="5">
        <v>13937</v>
      </c>
      <c r="F70" s="5" t="s">
        <v>6</v>
      </c>
    </row>
    <row r="71" spans="1:6" x14ac:dyDescent="0.3">
      <c r="A71" s="5">
        <v>65037</v>
      </c>
      <c r="B71" s="5" t="s">
        <v>46</v>
      </c>
      <c r="C71" s="5">
        <v>3</v>
      </c>
      <c r="D71" s="5">
        <v>50.77</v>
      </c>
      <c r="E71" s="5">
        <v>63702</v>
      </c>
      <c r="F71" s="5" t="s">
        <v>6</v>
      </c>
    </row>
    <row r="72" spans="1:6" x14ac:dyDescent="0.3">
      <c r="A72" s="5">
        <v>65050</v>
      </c>
      <c r="B72" s="5" t="s">
        <v>58</v>
      </c>
      <c r="C72" s="5">
        <v>4</v>
      </c>
      <c r="D72" s="5">
        <v>386.92</v>
      </c>
      <c r="E72" s="5">
        <v>62964</v>
      </c>
      <c r="F72" s="5" t="s">
        <v>6</v>
      </c>
    </row>
    <row r="73" spans="1:6" ht="27.6" x14ac:dyDescent="0.3">
      <c r="A73" s="5">
        <v>65067</v>
      </c>
      <c r="B73" s="5" t="s">
        <v>95</v>
      </c>
      <c r="C73" s="5">
        <v>6</v>
      </c>
      <c r="D73" s="5">
        <v>122.69</v>
      </c>
      <c r="E73" s="5">
        <v>71193</v>
      </c>
      <c r="F73" s="5" t="s">
        <v>6</v>
      </c>
    </row>
    <row r="74" spans="1:6" ht="27.6" x14ac:dyDescent="0.3">
      <c r="A74" s="5">
        <v>65078</v>
      </c>
      <c r="B74" s="5" t="s">
        <v>108</v>
      </c>
      <c r="C74" s="5">
        <v>5</v>
      </c>
      <c r="D74" s="5">
        <v>62.77</v>
      </c>
      <c r="E74" s="5">
        <v>103047</v>
      </c>
      <c r="F74" s="5" t="s">
        <v>6</v>
      </c>
    </row>
    <row r="75" spans="1:6" x14ac:dyDescent="0.3">
      <c r="A75" s="5">
        <v>65083</v>
      </c>
      <c r="B75" s="5" t="s">
        <v>111</v>
      </c>
      <c r="C75" s="5">
        <v>7</v>
      </c>
      <c r="D75" s="5">
        <v>219.8</v>
      </c>
      <c r="E75" s="5">
        <v>14977</v>
      </c>
      <c r="F75" s="5" t="s">
        <v>6</v>
      </c>
    </row>
    <row r="76" spans="1:6" x14ac:dyDescent="0.3">
      <c r="A76" s="5">
        <v>65087</v>
      </c>
      <c r="B76" s="5" t="s">
        <v>113</v>
      </c>
      <c r="C76" s="5">
        <v>5</v>
      </c>
      <c r="D76" s="5">
        <v>353.94</v>
      </c>
      <c r="E76" s="5">
        <v>18423</v>
      </c>
      <c r="F76" s="5" t="s">
        <v>6</v>
      </c>
    </row>
    <row r="77" spans="1:6" x14ac:dyDescent="0.3">
      <c r="A77" s="5">
        <v>65088</v>
      </c>
      <c r="B77" s="5" t="s">
        <v>114</v>
      </c>
      <c r="C77" s="5">
        <v>5</v>
      </c>
      <c r="D77" s="5">
        <v>44.7</v>
      </c>
      <c r="E77" s="5">
        <v>91732</v>
      </c>
      <c r="F77" s="5" t="s">
        <v>6</v>
      </c>
    </row>
    <row r="78" spans="1:6" ht="27.6" x14ac:dyDescent="0.3">
      <c r="A78" s="5">
        <v>65099</v>
      </c>
      <c r="B78" s="5" t="s">
        <v>128</v>
      </c>
      <c r="C78" s="5">
        <v>7</v>
      </c>
      <c r="D78" s="5">
        <v>222.39</v>
      </c>
      <c r="E78" s="5">
        <v>64726</v>
      </c>
      <c r="F78" s="5" t="s">
        <v>6</v>
      </c>
    </row>
    <row r="79" spans="1:6" x14ac:dyDescent="0.3">
      <c r="A79" s="5">
        <v>65106</v>
      </c>
      <c r="B79" s="5" t="s">
        <v>138</v>
      </c>
      <c r="C79" s="5">
        <v>16</v>
      </c>
      <c r="D79" s="5">
        <v>613.99</v>
      </c>
      <c r="E79" s="5">
        <v>22616</v>
      </c>
      <c r="F79" s="5" t="s">
        <v>6</v>
      </c>
    </row>
    <row r="80" spans="1:6" x14ac:dyDescent="0.3">
      <c r="A80" s="5">
        <v>65114</v>
      </c>
      <c r="B80" s="5" t="s">
        <v>143</v>
      </c>
      <c r="C80" s="5">
        <v>9</v>
      </c>
      <c r="D80" s="5">
        <v>360.27</v>
      </c>
      <c r="E80" s="5">
        <v>41104</v>
      </c>
      <c r="F80" s="5" t="s">
        <v>6</v>
      </c>
    </row>
    <row r="81" spans="1:6" x14ac:dyDescent="0.3">
      <c r="A81" s="5">
        <v>65134</v>
      </c>
      <c r="B81" s="5" t="s">
        <v>157</v>
      </c>
      <c r="C81" s="5">
        <v>15</v>
      </c>
      <c r="D81" s="5">
        <v>471.29</v>
      </c>
      <c r="E81" s="5">
        <v>32300</v>
      </c>
      <c r="F81" s="5" t="s">
        <v>6</v>
      </c>
    </row>
    <row r="82" spans="1:6" x14ac:dyDescent="0.3">
      <c r="A82" s="5">
        <v>65135</v>
      </c>
      <c r="B82" s="5" t="s">
        <v>158</v>
      </c>
      <c r="C82" s="5">
        <v>2</v>
      </c>
      <c r="D82" s="5">
        <v>48.93</v>
      </c>
      <c r="E82" s="5">
        <v>42476</v>
      </c>
      <c r="F82" s="5" t="s">
        <v>6</v>
      </c>
    </row>
    <row r="83" spans="1:6" x14ac:dyDescent="0.3">
      <c r="A83" s="5">
        <v>65137</v>
      </c>
      <c r="B83" s="5" t="s">
        <v>159</v>
      </c>
      <c r="C83" s="5">
        <v>1</v>
      </c>
      <c r="D83" s="5">
        <v>19.78</v>
      </c>
      <c r="E83" s="5">
        <v>50787</v>
      </c>
      <c r="F83" s="5" t="s">
        <v>6</v>
      </c>
    </row>
    <row r="84" spans="1:6" ht="27.6" x14ac:dyDescent="0.3">
      <c r="A84" s="5">
        <v>65154</v>
      </c>
      <c r="B84" s="5" t="s">
        <v>188</v>
      </c>
      <c r="C84" s="5">
        <v>33</v>
      </c>
      <c r="D84" s="5">
        <v>726.88</v>
      </c>
      <c r="E84" s="5">
        <v>81243</v>
      </c>
      <c r="F84" s="5" t="s">
        <v>6</v>
      </c>
    </row>
    <row r="85" spans="1:6" x14ac:dyDescent="0.3">
      <c r="A85" s="5">
        <v>71020</v>
      </c>
      <c r="B85" s="5" t="s">
        <v>48</v>
      </c>
      <c r="C85" s="5">
        <v>2</v>
      </c>
      <c r="D85" s="5">
        <v>631</v>
      </c>
      <c r="E85" s="5">
        <v>61711</v>
      </c>
      <c r="F85" s="5" t="s">
        <v>6</v>
      </c>
    </row>
    <row r="86" spans="1:6" x14ac:dyDescent="0.3">
      <c r="A86" s="5">
        <v>71022</v>
      </c>
      <c r="B86" s="5" t="s">
        <v>57</v>
      </c>
      <c r="C86" s="5">
        <v>18</v>
      </c>
      <c r="D86" s="5">
        <v>1424.63</v>
      </c>
      <c r="E86" s="5">
        <v>76113</v>
      </c>
      <c r="F86" s="5" t="s">
        <v>6</v>
      </c>
    </row>
    <row r="87" spans="1:6" x14ac:dyDescent="0.3">
      <c r="A87" s="5">
        <v>71028</v>
      </c>
      <c r="B87" s="5" t="s">
        <v>82</v>
      </c>
      <c r="C87" s="5">
        <v>17</v>
      </c>
      <c r="D87" s="5">
        <v>1083.71</v>
      </c>
      <c r="E87" s="5">
        <v>55205</v>
      </c>
      <c r="F87" s="5" t="s">
        <v>6</v>
      </c>
    </row>
    <row r="88" spans="1:6" x14ac:dyDescent="0.3">
      <c r="A88" s="5">
        <v>71029</v>
      </c>
      <c r="B88" s="5" t="s">
        <v>86</v>
      </c>
      <c r="C88" s="5">
        <v>4</v>
      </c>
      <c r="D88" s="5">
        <v>836.12</v>
      </c>
      <c r="E88" s="5">
        <v>90580</v>
      </c>
      <c r="F88" s="5" t="s">
        <v>6</v>
      </c>
    </row>
    <row r="89" spans="1:6" ht="27.6" x14ac:dyDescent="0.3">
      <c r="A89" s="5">
        <v>71046</v>
      </c>
      <c r="B89" s="5" t="s">
        <v>147</v>
      </c>
      <c r="C89" s="5">
        <v>3</v>
      </c>
      <c r="D89" s="5">
        <v>581.49</v>
      </c>
      <c r="E89" s="5">
        <v>43298</v>
      </c>
      <c r="F89" s="5" t="s">
        <v>6</v>
      </c>
    </row>
    <row r="90" spans="1:6" x14ac:dyDescent="0.3">
      <c r="A90" s="5">
        <v>71051</v>
      </c>
      <c r="B90" s="5" t="s">
        <v>151</v>
      </c>
      <c r="C90" s="5">
        <v>10</v>
      </c>
      <c r="D90" s="5">
        <v>1558.42</v>
      </c>
      <c r="E90" s="5">
        <v>128948</v>
      </c>
      <c r="F90" s="5" t="s">
        <v>6</v>
      </c>
    </row>
    <row r="91" spans="1:6" ht="27.6" x14ac:dyDescent="0.3">
      <c r="A91" s="5">
        <v>71059</v>
      </c>
      <c r="B91" s="5" t="s">
        <v>189</v>
      </c>
      <c r="C91" s="5">
        <v>6</v>
      </c>
      <c r="D91" s="5">
        <v>340.11</v>
      </c>
      <c r="E91" s="5">
        <v>25214</v>
      </c>
      <c r="F91" s="5" t="s">
        <v>6</v>
      </c>
    </row>
    <row r="92" spans="1:6" x14ac:dyDescent="0.3">
      <c r="A92" s="5">
        <v>72004</v>
      </c>
      <c r="B92" s="5" t="s">
        <v>13</v>
      </c>
      <c r="C92" s="5">
        <v>6</v>
      </c>
      <c r="D92" s="5">
        <v>1150.55</v>
      </c>
      <c r="E92" s="5">
        <v>164060</v>
      </c>
      <c r="F92" s="5" t="s">
        <v>6</v>
      </c>
    </row>
    <row r="93" spans="1:6" x14ac:dyDescent="0.3">
      <c r="A93" s="5">
        <v>72019</v>
      </c>
      <c r="B93" s="5" t="s">
        <v>53</v>
      </c>
      <c r="C93" s="5">
        <v>2</v>
      </c>
      <c r="D93" s="5">
        <v>177.47</v>
      </c>
      <c r="E93" s="5">
        <v>51912</v>
      </c>
      <c r="F93" s="5" t="s">
        <v>6</v>
      </c>
    </row>
    <row r="94" spans="1:6" x14ac:dyDescent="0.3">
      <c r="A94" s="5">
        <v>72020</v>
      </c>
      <c r="B94" s="5" t="s">
        <v>54</v>
      </c>
      <c r="C94" s="5">
        <v>2</v>
      </c>
      <c r="D94" s="5">
        <v>389.76</v>
      </c>
      <c r="E94" s="5">
        <v>74080</v>
      </c>
      <c r="F94" s="5" t="s">
        <v>6</v>
      </c>
    </row>
    <row r="95" spans="1:6" x14ac:dyDescent="0.3">
      <c r="A95" s="5">
        <v>72021</v>
      </c>
      <c r="B95" s="5" t="s">
        <v>67</v>
      </c>
      <c r="C95" s="5">
        <v>4</v>
      </c>
      <c r="D95" s="5">
        <v>460.75</v>
      </c>
      <c r="E95" s="5">
        <v>70146</v>
      </c>
      <c r="F95" s="5" t="s">
        <v>6</v>
      </c>
    </row>
    <row r="96" spans="1:6" x14ac:dyDescent="0.3">
      <c r="A96" s="5">
        <v>72027</v>
      </c>
      <c r="B96" s="5" t="s">
        <v>101</v>
      </c>
      <c r="C96" s="5">
        <v>7</v>
      </c>
      <c r="D96" s="5">
        <v>408.78</v>
      </c>
      <c r="E96" s="5">
        <v>151310</v>
      </c>
      <c r="F96" s="5" t="s">
        <v>6</v>
      </c>
    </row>
    <row r="97" spans="1:6" x14ac:dyDescent="0.3">
      <c r="A97" s="5">
        <v>72029</v>
      </c>
      <c r="B97" s="5" t="s">
        <v>102</v>
      </c>
      <c r="C97" s="5">
        <v>3</v>
      </c>
      <c r="D97" s="5">
        <v>170.93</v>
      </c>
      <c r="E97" s="5">
        <v>107740</v>
      </c>
      <c r="F97" s="5" t="s">
        <v>6</v>
      </c>
    </row>
    <row r="98" spans="1:6" x14ac:dyDescent="0.3">
      <c r="A98" s="5">
        <v>72030</v>
      </c>
      <c r="B98" s="5" t="s">
        <v>104</v>
      </c>
      <c r="C98" s="5">
        <v>2</v>
      </c>
      <c r="D98" s="5">
        <v>218.54</v>
      </c>
      <c r="E98" s="5">
        <v>67237</v>
      </c>
      <c r="F98" s="5" t="s">
        <v>6</v>
      </c>
    </row>
    <row r="99" spans="1:6" x14ac:dyDescent="0.3">
      <c r="A99" s="5">
        <v>72036</v>
      </c>
      <c r="B99" s="5" t="s">
        <v>132</v>
      </c>
      <c r="C99" s="5">
        <v>5</v>
      </c>
      <c r="D99" s="5">
        <v>404.48</v>
      </c>
      <c r="E99" s="5">
        <v>90960</v>
      </c>
      <c r="F99" s="5" t="s">
        <v>6</v>
      </c>
    </row>
    <row r="100" spans="1:6" x14ac:dyDescent="0.3">
      <c r="A100" s="5">
        <v>72037</v>
      </c>
      <c r="B100" s="5" t="s">
        <v>142</v>
      </c>
      <c r="C100" s="5">
        <v>3</v>
      </c>
      <c r="D100" s="5">
        <v>164.33</v>
      </c>
      <c r="E100" s="5">
        <v>57803</v>
      </c>
      <c r="F100" s="5" t="s">
        <v>6</v>
      </c>
    </row>
    <row r="101" spans="1:6" x14ac:dyDescent="0.3">
      <c r="A101" s="5">
        <v>72046</v>
      </c>
      <c r="B101" s="5" t="s">
        <v>183</v>
      </c>
      <c r="C101" s="5">
        <v>6</v>
      </c>
      <c r="D101" s="5">
        <v>163.72</v>
      </c>
      <c r="E101" s="5">
        <v>103770</v>
      </c>
      <c r="F101" s="5" t="s">
        <v>6</v>
      </c>
    </row>
    <row r="102" spans="1:6" x14ac:dyDescent="0.3">
      <c r="A102" s="5">
        <v>73003</v>
      </c>
      <c r="B102" s="5" t="s">
        <v>43</v>
      </c>
      <c r="C102" s="5">
        <v>6</v>
      </c>
      <c r="D102" s="5">
        <v>910.44</v>
      </c>
      <c r="E102" s="5">
        <v>95363</v>
      </c>
      <c r="F102" s="5" t="s">
        <v>6</v>
      </c>
    </row>
    <row r="103" spans="1:6" x14ac:dyDescent="0.3">
      <c r="A103" s="5">
        <v>73008</v>
      </c>
      <c r="B103" s="5" t="s">
        <v>72</v>
      </c>
      <c r="C103" s="5">
        <v>13</v>
      </c>
      <c r="D103" s="5">
        <v>312.55</v>
      </c>
      <c r="E103" s="5">
        <v>116500</v>
      </c>
      <c r="F103" s="5" t="s">
        <v>6</v>
      </c>
    </row>
    <row r="104" spans="1:6" x14ac:dyDescent="0.3">
      <c r="A104" s="5">
        <v>73012</v>
      </c>
      <c r="B104" s="5" t="s">
        <v>85</v>
      </c>
      <c r="C104" s="5">
        <v>5</v>
      </c>
      <c r="D104" s="5">
        <v>370.52</v>
      </c>
      <c r="E104" s="5">
        <v>64390</v>
      </c>
      <c r="F104" s="5" t="s">
        <v>6</v>
      </c>
    </row>
    <row r="105" spans="1:6" ht="27.6" x14ac:dyDescent="0.3">
      <c r="A105" s="5">
        <v>73013</v>
      </c>
      <c r="B105" s="5" t="s">
        <v>90</v>
      </c>
      <c r="C105" s="5">
        <v>1</v>
      </c>
      <c r="D105" s="5">
        <v>295.36</v>
      </c>
      <c r="E105" s="5">
        <v>49222</v>
      </c>
      <c r="F105" s="5" t="s">
        <v>6</v>
      </c>
    </row>
    <row r="106" spans="1:6" x14ac:dyDescent="0.3">
      <c r="A106" s="5">
        <v>73015</v>
      </c>
      <c r="B106" s="5" t="s">
        <v>91</v>
      </c>
      <c r="C106" s="5">
        <v>3</v>
      </c>
      <c r="D106" s="5">
        <v>304.24</v>
      </c>
      <c r="E106" s="5">
        <v>60876</v>
      </c>
      <c r="F106" s="5" t="s">
        <v>6</v>
      </c>
    </row>
    <row r="107" spans="1:6" x14ac:dyDescent="0.3">
      <c r="A107" s="5">
        <v>73027</v>
      </c>
      <c r="B107" s="5" t="s">
        <v>211</v>
      </c>
      <c r="C107" s="5">
        <v>1</v>
      </c>
      <c r="D107" s="5">
        <v>247.03</v>
      </c>
      <c r="E107" s="5">
        <v>202016</v>
      </c>
      <c r="F107" s="5" t="s">
        <v>6</v>
      </c>
    </row>
    <row r="108" spans="1:6" ht="27.6" x14ac:dyDescent="0.3">
      <c r="A108" s="5">
        <v>74008</v>
      </c>
      <c r="B108" s="5" t="s">
        <v>61</v>
      </c>
      <c r="C108" s="5">
        <v>5</v>
      </c>
      <c r="D108" s="5">
        <v>449.81</v>
      </c>
      <c r="E108" s="5">
        <v>88112</v>
      </c>
      <c r="F108" s="5" t="s">
        <v>6</v>
      </c>
    </row>
    <row r="109" spans="1:6" x14ac:dyDescent="0.3">
      <c r="A109" s="5">
        <v>74010</v>
      </c>
      <c r="B109" s="5" t="s">
        <v>96</v>
      </c>
      <c r="C109" s="5">
        <v>9</v>
      </c>
      <c r="D109" s="5">
        <v>481.37</v>
      </c>
      <c r="E109" s="5">
        <v>104743</v>
      </c>
      <c r="F109" s="5" t="s">
        <v>6</v>
      </c>
    </row>
    <row r="110" spans="1:6" x14ac:dyDescent="0.3">
      <c r="A110" s="5">
        <v>74012</v>
      </c>
      <c r="B110" s="5" t="s">
        <v>112</v>
      </c>
      <c r="C110" s="5">
        <v>4</v>
      </c>
      <c r="D110" s="5">
        <v>511.9</v>
      </c>
      <c r="E110" s="5">
        <v>99719</v>
      </c>
      <c r="F110" s="5" t="s">
        <v>6</v>
      </c>
    </row>
    <row r="111" spans="1:6" ht="27.6" x14ac:dyDescent="0.3">
      <c r="A111" s="5">
        <v>75011</v>
      </c>
      <c r="B111" s="5" t="s">
        <v>31</v>
      </c>
      <c r="C111" s="5">
        <v>7</v>
      </c>
      <c r="D111" s="5">
        <v>232.69</v>
      </c>
      <c r="E111" s="5">
        <v>77182</v>
      </c>
      <c r="F111" s="5" t="s">
        <v>6</v>
      </c>
    </row>
    <row r="112" spans="1:6" x14ac:dyDescent="0.3">
      <c r="A112" s="5">
        <v>75016</v>
      </c>
      <c r="B112" s="5" t="s">
        <v>39</v>
      </c>
      <c r="C112" s="5">
        <v>8</v>
      </c>
      <c r="D112" s="5">
        <v>268.08999999999997</v>
      </c>
      <c r="E112" s="5">
        <v>93708</v>
      </c>
      <c r="F112" s="5" t="s">
        <v>6</v>
      </c>
    </row>
    <row r="113" spans="1:6" x14ac:dyDescent="0.3">
      <c r="A113" s="5">
        <v>75029</v>
      </c>
      <c r="B113" s="5" t="s">
        <v>63</v>
      </c>
      <c r="C113" s="5">
        <v>13</v>
      </c>
      <c r="D113" s="5">
        <v>335.15</v>
      </c>
      <c r="E113" s="5">
        <v>84314</v>
      </c>
      <c r="F113" s="5" t="s">
        <v>6</v>
      </c>
    </row>
    <row r="114" spans="1:6" x14ac:dyDescent="0.3">
      <c r="A114" s="5">
        <v>75031</v>
      </c>
      <c r="B114" s="5" t="s">
        <v>64</v>
      </c>
      <c r="C114" s="5">
        <v>9</v>
      </c>
      <c r="D114" s="5">
        <v>159.44999999999999</v>
      </c>
      <c r="E114" s="5">
        <v>70005</v>
      </c>
      <c r="F114" s="5" t="s">
        <v>6</v>
      </c>
    </row>
    <row r="115" spans="1:6" x14ac:dyDescent="0.3">
      <c r="A115" s="5">
        <v>75039</v>
      </c>
      <c r="B115" s="5" t="s">
        <v>84</v>
      </c>
      <c r="C115" s="5">
        <v>22</v>
      </c>
      <c r="D115" s="5">
        <v>396.95</v>
      </c>
      <c r="E115" s="5">
        <v>81619</v>
      </c>
      <c r="F115" s="5" t="s">
        <v>6</v>
      </c>
    </row>
    <row r="116" spans="1:6" x14ac:dyDescent="0.3">
      <c r="A116" s="5">
        <v>75052</v>
      </c>
      <c r="B116" s="5" t="s">
        <v>263</v>
      </c>
      <c r="C116" s="5">
        <v>11</v>
      </c>
      <c r="D116" s="5">
        <v>537.98</v>
      </c>
      <c r="E116" s="5">
        <v>148900</v>
      </c>
      <c r="F116" s="5" t="s">
        <v>6</v>
      </c>
    </row>
    <row r="117" spans="1:6" x14ac:dyDescent="0.3">
      <c r="A117" s="5">
        <v>75088</v>
      </c>
      <c r="B117" s="5" t="s">
        <v>182</v>
      </c>
      <c r="C117" s="5">
        <v>18</v>
      </c>
      <c r="D117" s="5">
        <v>340.25</v>
      </c>
      <c r="E117" s="5">
        <v>95736</v>
      </c>
      <c r="F117" s="5" t="s">
        <v>6</v>
      </c>
    </row>
    <row r="118" spans="1:6" x14ac:dyDescent="0.3">
      <c r="A118" s="5">
        <v>76042</v>
      </c>
      <c r="B118" s="5" t="s">
        <v>77</v>
      </c>
      <c r="C118" s="5">
        <v>13</v>
      </c>
      <c r="D118" s="5">
        <v>883.68</v>
      </c>
      <c r="E118" s="5">
        <v>47068</v>
      </c>
      <c r="F118" s="5" t="s">
        <v>6</v>
      </c>
    </row>
    <row r="119" spans="1:6" x14ac:dyDescent="0.3">
      <c r="A119" s="5">
        <v>76046</v>
      </c>
      <c r="B119" s="5" t="s">
        <v>89</v>
      </c>
      <c r="C119" s="5">
        <v>13</v>
      </c>
      <c r="D119" s="5">
        <v>769.96</v>
      </c>
      <c r="E119" s="5">
        <v>35007</v>
      </c>
      <c r="F119" s="5" t="s">
        <v>6</v>
      </c>
    </row>
    <row r="120" spans="1:6" x14ac:dyDescent="0.3">
      <c r="A120" s="5">
        <v>76048</v>
      </c>
      <c r="B120" s="5" t="s">
        <v>93</v>
      </c>
      <c r="C120" s="5">
        <v>11</v>
      </c>
      <c r="D120" s="5">
        <v>1002.77</v>
      </c>
      <c r="E120" s="5">
        <v>61863</v>
      </c>
      <c r="F120" s="5" t="s">
        <v>6</v>
      </c>
    </row>
    <row r="121" spans="1:6" ht="27.6" x14ac:dyDescent="0.3">
      <c r="A121" s="5">
        <v>76066</v>
      </c>
      <c r="B121" s="5" t="s">
        <v>136</v>
      </c>
      <c r="C121" s="5">
        <v>9</v>
      </c>
      <c r="D121" s="5">
        <v>499.09</v>
      </c>
      <c r="E121" s="5">
        <v>30698</v>
      </c>
      <c r="F121" s="5" t="s">
        <v>6</v>
      </c>
    </row>
    <row r="122" spans="1:6" ht="27.6" x14ac:dyDescent="0.3">
      <c r="A122" s="5">
        <v>76080</v>
      </c>
      <c r="B122" s="5" t="s">
        <v>156</v>
      </c>
      <c r="C122" s="5">
        <v>9</v>
      </c>
      <c r="D122" s="5">
        <v>525.95000000000005</v>
      </c>
      <c r="E122" s="5">
        <v>15349</v>
      </c>
      <c r="F122" s="5" t="s">
        <v>6</v>
      </c>
    </row>
    <row r="123" spans="1:6" x14ac:dyDescent="0.3">
      <c r="A123" s="5">
        <v>76085</v>
      </c>
      <c r="B123" s="5" t="s">
        <v>163</v>
      </c>
      <c r="C123" s="5">
        <v>13</v>
      </c>
      <c r="D123" s="5">
        <v>640.66999999999996</v>
      </c>
      <c r="E123" s="5">
        <v>20888</v>
      </c>
      <c r="F123" s="5" t="s">
        <v>6</v>
      </c>
    </row>
    <row r="124" spans="1:6" x14ac:dyDescent="0.3">
      <c r="A124" s="5">
        <v>76089</v>
      </c>
      <c r="B124" s="5" t="s">
        <v>179</v>
      </c>
      <c r="C124" s="5">
        <v>9</v>
      </c>
      <c r="D124" s="5">
        <v>485.49</v>
      </c>
      <c r="E124" s="5">
        <v>31077</v>
      </c>
      <c r="F124" s="5" t="s">
        <v>6</v>
      </c>
    </row>
    <row r="125" spans="1:6" x14ac:dyDescent="0.3">
      <c r="A125" s="5">
        <v>77008</v>
      </c>
      <c r="B125" s="5" t="s">
        <v>59</v>
      </c>
      <c r="C125" s="5">
        <v>4</v>
      </c>
      <c r="D125" s="5">
        <v>509.43</v>
      </c>
      <c r="E125" s="5">
        <v>18337</v>
      </c>
      <c r="F125" s="5" t="s">
        <v>6</v>
      </c>
    </row>
    <row r="126" spans="1:6" x14ac:dyDescent="0.3">
      <c r="A126" s="5">
        <v>77011</v>
      </c>
      <c r="B126" s="5" t="s">
        <v>71</v>
      </c>
      <c r="C126" s="5">
        <v>4</v>
      </c>
      <c r="D126" s="5">
        <v>305.55</v>
      </c>
      <c r="E126" s="5">
        <v>12427</v>
      </c>
      <c r="F126" s="5" t="s">
        <v>6</v>
      </c>
    </row>
    <row r="127" spans="1:6" x14ac:dyDescent="0.3">
      <c r="A127" s="5">
        <v>77020</v>
      </c>
      <c r="B127" s="5" t="s">
        <v>123</v>
      </c>
      <c r="C127" s="5">
        <v>3</v>
      </c>
      <c r="D127" s="5">
        <v>432.75</v>
      </c>
      <c r="E127" s="5">
        <v>30966</v>
      </c>
      <c r="F127" s="5" t="s">
        <v>6</v>
      </c>
    </row>
    <row r="128" spans="1:6" x14ac:dyDescent="0.3">
      <c r="A128" s="5">
        <v>77021</v>
      </c>
      <c r="B128" s="5" t="s">
        <v>125</v>
      </c>
      <c r="C128" s="5">
        <v>9</v>
      </c>
      <c r="D128" s="5">
        <v>696.78</v>
      </c>
      <c r="E128" s="5">
        <v>50730</v>
      </c>
      <c r="F128" s="5" t="s">
        <v>6</v>
      </c>
    </row>
    <row r="129" spans="1:6" x14ac:dyDescent="0.3">
      <c r="A129" s="5">
        <v>77027</v>
      </c>
      <c r="B129" s="5" t="s">
        <v>172</v>
      </c>
      <c r="C129" s="5">
        <v>7</v>
      </c>
      <c r="D129" s="5">
        <v>563.17999999999995</v>
      </c>
      <c r="E129" s="5">
        <v>10591</v>
      </c>
      <c r="F129" s="5" t="s">
        <v>6</v>
      </c>
    </row>
    <row r="130" spans="1:6" x14ac:dyDescent="0.3">
      <c r="A130" s="5">
        <v>78003</v>
      </c>
      <c r="B130" s="5" t="s">
        <v>7</v>
      </c>
      <c r="C130" s="5">
        <v>1</v>
      </c>
      <c r="D130" s="5">
        <v>198.78</v>
      </c>
      <c r="E130" s="5">
        <v>20858</v>
      </c>
      <c r="F130" s="5" t="s">
        <v>6</v>
      </c>
    </row>
    <row r="131" spans="1:6" x14ac:dyDescent="0.3">
      <c r="A131" s="5">
        <v>78010</v>
      </c>
      <c r="B131" s="5" t="s">
        <v>16</v>
      </c>
      <c r="C131" s="5">
        <v>9</v>
      </c>
      <c r="D131" s="5">
        <v>223.61</v>
      </c>
      <c r="E131" s="5">
        <v>27901</v>
      </c>
      <c r="F131" s="5" t="s">
        <v>6</v>
      </c>
    </row>
    <row r="132" spans="1:6" ht="27.6" x14ac:dyDescent="0.3">
      <c r="A132" s="5">
        <v>78015</v>
      </c>
      <c r="B132" s="5" t="s">
        <v>23</v>
      </c>
      <c r="C132" s="5">
        <v>6</v>
      </c>
      <c r="D132" s="5">
        <v>157.79</v>
      </c>
      <c r="E132" s="5">
        <v>22367</v>
      </c>
      <c r="F132" s="5" t="s">
        <v>6</v>
      </c>
    </row>
    <row r="133" spans="1:6" x14ac:dyDescent="0.3">
      <c r="A133" s="5">
        <v>78025</v>
      </c>
      <c r="B133" s="5" t="s">
        <v>36</v>
      </c>
      <c r="C133" s="5">
        <v>8</v>
      </c>
      <c r="D133" s="5">
        <v>428.15</v>
      </c>
      <c r="E133" s="5">
        <v>18685</v>
      </c>
      <c r="F133" s="5" t="s">
        <v>6</v>
      </c>
    </row>
    <row r="134" spans="1:6" ht="27.6" x14ac:dyDescent="0.3">
      <c r="A134" s="5">
        <v>78029</v>
      </c>
      <c r="B134" s="5" t="s">
        <v>40</v>
      </c>
      <c r="C134" s="5">
        <v>17</v>
      </c>
      <c r="D134" s="5">
        <v>892.62</v>
      </c>
      <c r="E134" s="5">
        <v>55161</v>
      </c>
      <c r="F134" s="5" t="s">
        <v>6</v>
      </c>
    </row>
    <row r="135" spans="1:6" x14ac:dyDescent="0.3">
      <c r="A135" s="5">
        <v>78033</v>
      </c>
      <c r="B135" s="5" t="s">
        <v>45</v>
      </c>
      <c r="C135" s="5">
        <v>17</v>
      </c>
      <c r="D135" s="5">
        <v>913.85</v>
      </c>
      <c r="E135" s="5">
        <v>67734</v>
      </c>
      <c r="F135" s="5" t="s">
        <v>6</v>
      </c>
    </row>
    <row r="136" spans="1:6" x14ac:dyDescent="0.3">
      <c r="A136" s="5">
        <v>78040</v>
      </c>
      <c r="B136" s="5" t="s">
        <v>49</v>
      </c>
      <c r="C136" s="5">
        <v>3</v>
      </c>
      <c r="D136" s="5">
        <v>101.24</v>
      </c>
      <c r="E136" s="5">
        <v>13946</v>
      </c>
      <c r="F136" s="5" t="s">
        <v>6</v>
      </c>
    </row>
    <row r="137" spans="1:6" x14ac:dyDescent="0.3">
      <c r="A137" s="5">
        <v>78091</v>
      </c>
      <c r="B137" s="5" t="s">
        <v>117</v>
      </c>
      <c r="C137" s="5">
        <v>4</v>
      </c>
      <c r="D137" s="5">
        <v>148.82</v>
      </c>
      <c r="E137" s="5">
        <v>31627</v>
      </c>
      <c r="F137" s="5" t="s">
        <v>6</v>
      </c>
    </row>
    <row r="138" spans="1:6" x14ac:dyDescent="0.3">
      <c r="A138" s="5">
        <v>78101</v>
      </c>
      <c r="B138" s="5" t="s">
        <v>130</v>
      </c>
      <c r="C138" s="5">
        <v>3</v>
      </c>
      <c r="D138" s="5">
        <v>129.12</v>
      </c>
      <c r="E138" s="5">
        <v>13735</v>
      </c>
      <c r="F138" s="5" t="s">
        <v>6</v>
      </c>
    </row>
    <row r="139" spans="1:6" x14ac:dyDescent="0.3">
      <c r="A139" s="5">
        <v>78102</v>
      </c>
      <c r="B139" s="5" t="s">
        <v>134</v>
      </c>
      <c r="C139" s="5">
        <v>16</v>
      </c>
      <c r="D139" s="5">
        <v>555.85</v>
      </c>
      <c r="E139" s="5">
        <v>107333</v>
      </c>
      <c r="F139" s="5" t="s">
        <v>6</v>
      </c>
    </row>
    <row r="140" spans="1:6" x14ac:dyDescent="0.3">
      <c r="A140" s="5">
        <v>78105</v>
      </c>
      <c r="B140" s="5" t="s">
        <v>140</v>
      </c>
      <c r="C140" s="5">
        <v>20</v>
      </c>
      <c r="D140" s="5">
        <v>467.29</v>
      </c>
      <c r="E140" s="5">
        <v>29094</v>
      </c>
      <c r="F140" s="5" t="s">
        <v>6</v>
      </c>
    </row>
    <row r="141" spans="1:6" ht="27.6" x14ac:dyDescent="0.3">
      <c r="A141" s="5">
        <v>78119</v>
      </c>
      <c r="B141" s="5" t="s">
        <v>146</v>
      </c>
      <c r="C141" s="5">
        <v>1</v>
      </c>
      <c r="D141" s="5">
        <v>279.74</v>
      </c>
      <c r="E141" s="5">
        <v>17372</v>
      </c>
      <c r="F141" s="5" t="s">
        <v>6</v>
      </c>
    </row>
    <row r="142" spans="1:6" ht="27.6" x14ac:dyDescent="0.3">
      <c r="A142" s="5">
        <v>78123</v>
      </c>
      <c r="B142" s="5" t="s">
        <v>149</v>
      </c>
      <c r="C142" s="5">
        <v>11</v>
      </c>
      <c r="D142" s="5">
        <v>425.32</v>
      </c>
      <c r="E142" s="5">
        <v>31335</v>
      </c>
      <c r="F142" s="5" t="s">
        <v>6</v>
      </c>
    </row>
    <row r="143" spans="1:6" x14ac:dyDescent="0.3">
      <c r="A143" s="5">
        <v>78138</v>
      </c>
      <c r="B143" s="5" t="s">
        <v>160</v>
      </c>
      <c r="C143" s="5">
        <v>8</v>
      </c>
      <c r="D143" s="5">
        <v>316.33</v>
      </c>
      <c r="E143" s="5">
        <v>26391</v>
      </c>
      <c r="F143" s="5" t="s">
        <v>6</v>
      </c>
    </row>
    <row r="144" spans="1:6" ht="27.6" x14ac:dyDescent="0.3">
      <c r="A144" s="5">
        <v>78156</v>
      </c>
      <c r="B144" s="5" t="s">
        <v>38</v>
      </c>
      <c r="C144" s="5">
        <v>10</v>
      </c>
      <c r="D144" s="5">
        <v>414.89</v>
      </c>
      <c r="E144" s="5">
        <v>23440</v>
      </c>
      <c r="F144" s="5" t="s">
        <v>6</v>
      </c>
    </row>
    <row r="145" spans="1:6" ht="27.6" x14ac:dyDescent="0.3">
      <c r="A145" s="5">
        <v>78157</v>
      </c>
      <c r="B145" s="5" t="s">
        <v>55</v>
      </c>
      <c r="C145" s="5">
        <v>12</v>
      </c>
      <c r="D145" s="5">
        <v>816.32</v>
      </c>
      <c r="E145" s="5">
        <v>102958</v>
      </c>
      <c r="F145" s="5" t="s">
        <v>6</v>
      </c>
    </row>
    <row r="146" spans="1:6" ht="27.6" x14ac:dyDescent="0.3">
      <c r="A146" s="5">
        <v>79029</v>
      </c>
      <c r="B146" s="5" t="s">
        <v>50</v>
      </c>
      <c r="C146" s="5">
        <v>11</v>
      </c>
      <c r="D146" s="5">
        <v>176.06</v>
      </c>
      <c r="E146" s="5">
        <v>15655</v>
      </c>
      <c r="F146" s="5" t="s">
        <v>6</v>
      </c>
    </row>
    <row r="147" spans="1:6" x14ac:dyDescent="0.3">
      <c r="A147" s="5">
        <v>79059</v>
      </c>
      <c r="B147" s="5" t="s">
        <v>69</v>
      </c>
      <c r="C147" s="5">
        <v>8</v>
      </c>
      <c r="D147" s="5">
        <v>197.11</v>
      </c>
      <c r="E147" s="5">
        <v>25805</v>
      </c>
      <c r="F147" s="5" t="s">
        <v>6</v>
      </c>
    </row>
    <row r="148" spans="1:6" x14ac:dyDescent="0.3">
      <c r="A148" s="5">
        <v>79127</v>
      </c>
      <c r="B148" s="5" t="s">
        <v>162</v>
      </c>
      <c r="C148" s="5">
        <v>10</v>
      </c>
      <c r="D148" s="5">
        <v>354.95</v>
      </c>
      <c r="E148" s="5">
        <v>30256</v>
      </c>
      <c r="F148" s="5" t="s">
        <v>6</v>
      </c>
    </row>
    <row r="149" spans="1:6" x14ac:dyDescent="0.3">
      <c r="A149" s="5">
        <v>79137</v>
      </c>
      <c r="B149" s="5" t="s">
        <v>170</v>
      </c>
      <c r="C149" s="5">
        <v>12</v>
      </c>
      <c r="D149" s="5">
        <v>301.89999999999998</v>
      </c>
      <c r="E149" s="5">
        <v>42193</v>
      </c>
      <c r="F149" s="5" t="s">
        <v>6</v>
      </c>
    </row>
    <row r="150" spans="1:6" ht="27.6" x14ac:dyDescent="0.3">
      <c r="A150" s="5">
        <v>79138</v>
      </c>
      <c r="B150" s="5" t="s">
        <v>171</v>
      </c>
      <c r="C150" s="5">
        <v>6</v>
      </c>
      <c r="D150" s="5">
        <v>156.83000000000001</v>
      </c>
      <c r="E150" s="5">
        <v>10872</v>
      </c>
      <c r="F150" s="5" t="s">
        <v>6</v>
      </c>
    </row>
    <row r="151" spans="1:6" x14ac:dyDescent="0.3">
      <c r="A151" s="5">
        <v>79146</v>
      </c>
      <c r="B151" s="5" t="s">
        <v>175</v>
      </c>
      <c r="C151" s="5">
        <v>9</v>
      </c>
      <c r="D151" s="5">
        <v>329.81</v>
      </c>
      <c r="E151" s="5">
        <v>13305</v>
      </c>
      <c r="F151" s="5" t="s">
        <v>6</v>
      </c>
    </row>
    <row r="152" spans="1:6" x14ac:dyDescent="0.3">
      <c r="A152" s="5">
        <v>79160</v>
      </c>
      <c r="B152" s="5" t="s">
        <v>76</v>
      </c>
      <c r="C152" s="5">
        <v>15</v>
      </c>
      <c r="D152" s="5">
        <v>585.69000000000005</v>
      </c>
      <c r="E152" s="5">
        <v>115525</v>
      </c>
      <c r="F152" s="5" t="s">
        <v>6</v>
      </c>
    </row>
    <row r="153" spans="1:6" x14ac:dyDescent="0.3">
      <c r="A153" s="5">
        <v>80009</v>
      </c>
      <c r="B153" s="5" t="s">
        <v>24</v>
      </c>
      <c r="C153" s="5">
        <v>10</v>
      </c>
      <c r="D153" s="5">
        <v>280.17</v>
      </c>
      <c r="E153" s="5">
        <v>15762</v>
      </c>
      <c r="F153" s="5" t="s">
        <v>6</v>
      </c>
    </row>
    <row r="154" spans="1:6" x14ac:dyDescent="0.3">
      <c r="A154" s="5">
        <v>80012</v>
      </c>
      <c r="B154" s="5" t="s">
        <v>25</v>
      </c>
      <c r="C154" s="5">
        <v>6</v>
      </c>
      <c r="D154" s="5">
        <v>261.66000000000003</v>
      </c>
      <c r="E154" s="5">
        <v>26602</v>
      </c>
      <c r="F154" s="5" t="s">
        <v>6</v>
      </c>
    </row>
    <row r="155" spans="1:6" x14ac:dyDescent="0.3">
      <c r="A155" s="5">
        <v>80038</v>
      </c>
      <c r="B155" s="5" t="s">
        <v>68</v>
      </c>
      <c r="C155" s="5">
        <v>2</v>
      </c>
      <c r="D155" s="5">
        <v>79.430000000000007</v>
      </c>
      <c r="E155" s="5">
        <v>27693</v>
      </c>
      <c r="F155" s="5" t="s">
        <v>6</v>
      </c>
    </row>
    <row r="156" spans="1:6" x14ac:dyDescent="0.3">
      <c r="A156" s="5">
        <v>80043</v>
      </c>
      <c r="B156" s="5" t="s">
        <v>81</v>
      </c>
      <c r="C156" s="5">
        <v>9</v>
      </c>
      <c r="D156" s="5">
        <v>213.6</v>
      </c>
      <c r="E156" s="5">
        <v>39118</v>
      </c>
      <c r="F156" s="5" t="s">
        <v>6</v>
      </c>
    </row>
    <row r="157" spans="1:6" ht="27.6" x14ac:dyDescent="0.3">
      <c r="A157" s="5">
        <v>80045</v>
      </c>
      <c r="B157" s="5" t="s">
        <v>88</v>
      </c>
      <c r="C157" s="5">
        <v>6</v>
      </c>
      <c r="D157" s="5">
        <v>191.42</v>
      </c>
      <c r="E157" s="5">
        <v>20818</v>
      </c>
      <c r="F157" s="5" t="s">
        <v>6</v>
      </c>
    </row>
    <row r="158" spans="1:6" ht="27.6" x14ac:dyDescent="0.3">
      <c r="A158" s="5">
        <v>80050</v>
      </c>
      <c r="B158" s="5" t="s">
        <v>94</v>
      </c>
      <c r="C158" s="5">
        <v>10</v>
      </c>
      <c r="D158" s="5">
        <v>462.73</v>
      </c>
      <c r="E158" s="5">
        <v>35104</v>
      </c>
      <c r="F158" s="5" t="s">
        <v>6</v>
      </c>
    </row>
    <row r="159" spans="1:6" x14ac:dyDescent="0.3">
      <c r="A159" s="5">
        <v>80057</v>
      </c>
      <c r="B159" s="5" t="s">
        <v>116</v>
      </c>
      <c r="C159" s="5">
        <v>11</v>
      </c>
      <c r="D159" s="5">
        <v>272.14999999999998</v>
      </c>
      <c r="E159" s="5">
        <v>45740</v>
      </c>
      <c r="F159" s="5" t="s">
        <v>6</v>
      </c>
    </row>
    <row r="160" spans="1:6" x14ac:dyDescent="0.3">
      <c r="A160" s="5">
        <v>80061</v>
      </c>
      <c r="B160" s="5" t="s">
        <v>126</v>
      </c>
      <c r="C160" s="5">
        <v>10</v>
      </c>
      <c r="D160" s="5">
        <v>237.86</v>
      </c>
      <c r="E160" s="5">
        <v>44651</v>
      </c>
      <c r="F160" s="5" t="s">
        <v>6</v>
      </c>
    </row>
    <row r="161" spans="1:6" x14ac:dyDescent="0.3">
      <c r="A161" s="5">
        <v>80067</v>
      </c>
      <c r="B161" s="5" t="s">
        <v>139</v>
      </c>
      <c r="C161" s="5">
        <v>10</v>
      </c>
      <c r="D161" s="5">
        <v>351.87</v>
      </c>
      <c r="E161" s="5">
        <v>27283</v>
      </c>
      <c r="F161" s="5" t="s">
        <v>6</v>
      </c>
    </row>
    <row r="162" spans="1:6" x14ac:dyDescent="0.3">
      <c r="A162" s="5">
        <v>80069</v>
      </c>
      <c r="B162" s="5" t="s">
        <v>141</v>
      </c>
      <c r="C162" s="5">
        <v>6</v>
      </c>
      <c r="D162" s="5">
        <v>184.95</v>
      </c>
      <c r="E162" s="5">
        <v>26961</v>
      </c>
      <c r="F162" s="5" t="s">
        <v>6</v>
      </c>
    </row>
    <row r="163" spans="1:6" x14ac:dyDescent="0.3">
      <c r="A163" s="5">
        <v>80093</v>
      </c>
      <c r="B163" s="5" t="s">
        <v>174</v>
      </c>
      <c r="C163" s="5">
        <v>5</v>
      </c>
      <c r="D163" s="5">
        <v>181.57</v>
      </c>
      <c r="E163" s="5">
        <v>26215</v>
      </c>
      <c r="F163" s="5" t="s">
        <v>6</v>
      </c>
    </row>
    <row r="164" spans="1:6" ht="27.6" x14ac:dyDescent="0.3">
      <c r="A164" s="5">
        <v>80096</v>
      </c>
      <c r="B164" s="5" t="s">
        <v>190</v>
      </c>
      <c r="C164" s="5">
        <v>9</v>
      </c>
      <c r="D164" s="5">
        <v>145.34</v>
      </c>
      <c r="E164" s="5">
        <v>29005</v>
      </c>
      <c r="F164" s="5" t="s">
        <v>6</v>
      </c>
    </row>
    <row r="165" spans="1:6" x14ac:dyDescent="0.3">
      <c r="A165" s="5">
        <v>81001</v>
      </c>
      <c r="B165" s="5" t="s">
        <v>12</v>
      </c>
      <c r="C165" s="5">
        <v>3</v>
      </c>
      <c r="D165" s="5">
        <v>412.22</v>
      </c>
      <c r="E165" s="5">
        <v>67413</v>
      </c>
      <c r="F165" s="5" t="s">
        <v>6</v>
      </c>
    </row>
    <row r="166" spans="1:6" x14ac:dyDescent="0.3">
      <c r="A166" s="5">
        <v>81006</v>
      </c>
      <c r="B166" s="5" t="s">
        <v>44</v>
      </c>
      <c r="C166" s="5">
        <v>9</v>
      </c>
      <c r="D166" s="5">
        <v>734.74</v>
      </c>
      <c r="E166" s="5">
        <v>79567</v>
      </c>
      <c r="F166" s="5" t="s">
        <v>6</v>
      </c>
    </row>
    <row r="167" spans="1:6" ht="27.6" x14ac:dyDescent="0.3">
      <c r="A167" s="5">
        <v>81012</v>
      </c>
      <c r="B167" s="5" t="s">
        <v>92</v>
      </c>
      <c r="C167" s="5">
        <v>3</v>
      </c>
      <c r="D167" s="5">
        <v>562.23</v>
      </c>
      <c r="E167" s="5">
        <v>143017</v>
      </c>
      <c r="F167" s="5" t="s">
        <v>6</v>
      </c>
    </row>
    <row r="168" spans="1:6" x14ac:dyDescent="0.3">
      <c r="A168" s="5">
        <v>82019</v>
      </c>
      <c r="B168" s="5" t="s">
        <v>32</v>
      </c>
      <c r="C168" s="5">
        <v>3</v>
      </c>
      <c r="D168" s="5">
        <v>89.13</v>
      </c>
      <c r="E168" s="5">
        <v>17395</v>
      </c>
      <c r="F168" s="5" t="s">
        <v>6</v>
      </c>
    </row>
    <row r="169" spans="1:6" x14ac:dyDescent="0.3">
      <c r="A169" s="5">
        <v>82021</v>
      </c>
      <c r="B169" s="5" t="s">
        <v>37</v>
      </c>
      <c r="C169" s="5">
        <v>6</v>
      </c>
      <c r="D169" s="5">
        <v>164.42</v>
      </c>
      <c r="E169" s="5">
        <v>86287</v>
      </c>
      <c r="F169" s="5" t="s">
        <v>6</v>
      </c>
    </row>
    <row r="170" spans="1:6" x14ac:dyDescent="0.3">
      <c r="A170" s="5">
        <v>82027</v>
      </c>
      <c r="B170" s="5" t="s">
        <v>47</v>
      </c>
      <c r="C170" s="5">
        <v>8</v>
      </c>
      <c r="D170" s="5">
        <v>397.54</v>
      </c>
      <c r="E170" s="5">
        <v>44041</v>
      </c>
      <c r="F170" s="5" t="s">
        <v>6</v>
      </c>
    </row>
    <row r="171" spans="1:6" x14ac:dyDescent="0.3">
      <c r="A171" s="5">
        <v>82034</v>
      </c>
      <c r="B171" s="5" t="s">
        <v>56</v>
      </c>
      <c r="C171" s="5">
        <v>13</v>
      </c>
      <c r="D171" s="5">
        <v>719.68</v>
      </c>
      <c r="E171" s="5">
        <v>41442</v>
      </c>
      <c r="F171" s="5" t="s">
        <v>6</v>
      </c>
    </row>
    <row r="172" spans="1:6" x14ac:dyDescent="0.3">
      <c r="A172" s="5">
        <v>82054</v>
      </c>
      <c r="B172" s="5" t="s">
        <v>118</v>
      </c>
      <c r="C172" s="5">
        <v>6</v>
      </c>
      <c r="D172" s="5">
        <v>167.08</v>
      </c>
      <c r="E172" s="5">
        <v>57725</v>
      </c>
      <c r="F172" s="5" t="s">
        <v>6</v>
      </c>
    </row>
    <row r="173" spans="1:6" ht="27.6" x14ac:dyDescent="0.3">
      <c r="A173" s="5">
        <v>82056</v>
      </c>
      <c r="B173" s="5" t="s">
        <v>121</v>
      </c>
      <c r="C173" s="5">
        <v>10</v>
      </c>
      <c r="D173" s="5">
        <v>917.73</v>
      </c>
      <c r="E173" s="5">
        <v>27918</v>
      </c>
      <c r="F173" s="5" t="s">
        <v>6</v>
      </c>
    </row>
    <row r="174" spans="1:6" x14ac:dyDescent="0.3">
      <c r="A174" s="5">
        <v>82060</v>
      </c>
      <c r="B174" s="5" t="s">
        <v>131</v>
      </c>
      <c r="C174" s="5">
        <v>11</v>
      </c>
      <c r="D174" s="5">
        <v>797.14</v>
      </c>
      <c r="E174" s="5">
        <v>38849</v>
      </c>
      <c r="F174" s="5" t="s">
        <v>6</v>
      </c>
    </row>
    <row r="175" spans="1:6" ht="27.6" x14ac:dyDescent="0.3">
      <c r="A175" s="5">
        <v>82066</v>
      </c>
      <c r="B175" s="5" t="s">
        <v>152</v>
      </c>
      <c r="C175" s="5">
        <v>4</v>
      </c>
      <c r="D175" s="5">
        <v>167.92</v>
      </c>
      <c r="E175" s="5">
        <v>28858</v>
      </c>
      <c r="F175" s="5" t="s">
        <v>6</v>
      </c>
    </row>
    <row r="176" spans="1:6" x14ac:dyDescent="0.3">
      <c r="A176" s="5">
        <v>82070</v>
      </c>
      <c r="B176" s="5" t="s">
        <v>178</v>
      </c>
      <c r="C176" s="5">
        <v>15</v>
      </c>
      <c r="D176" s="5">
        <v>798.58</v>
      </c>
      <c r="E176" s="5">
        <v>151280</v>
      </c>
      <c r="F176" s="5" t="s">
        <v>6</v>
      </c>
    </row>
    <row r="177" spans="1:6" x14ac:dyDescent="0.3">
      <c r="A177" s="5">
        <v>83049</v>
      </c>
      <c r="B177" s="5" t="s">
        <v>97</v>
      </c>
      <c r="C177" s="5">
        <v>21</v>
      </c>
      <c r="D177" s="5">
        <v>437.6</v>
      </c>
      <c r="E177" s="5">
        <v>113309</v>
      </c>
      <c r="F177" s="5" t="s">
        <v>6</v>
      </c>
    </row>
    <row r="178" spans="1:6" x14ac:dyDescent="0.3">
      <c r="A178" s="5">
        <v>83052</v>
      </c>
      <c r="B178" s="5" t="s">
        <v>99</v>
      </c>
      <c r="C178" s="5">
        <v>7</v>
      </c>
      <c r="D178" s="5">
        <v>325.27</v>
      </c>
      <c r="E178" s="5">
        <v>15081</v>
      </c>
      <c r="F178" s="5" t="s">
        <v>6</v>
      </c>
    </row>
    <row r="179" spans="1:6" x14ac:dyDescent="0.3">
      <c r="A179" s="5">
        <v>83066</v>
      </c>
      <c r="B179" s="5" t="s">
        <v>119</v>
      </c>
      <c r="C179" s="5">
        <v>23</v>
      </c>
      <c r="D179" s="5">
        <v>689.74</v>
      </c>
      <c r="E179" s="5">
        <v>100246</v>
      </c>
      <c r="F179" s="5" t="s">
        <v>6</v>
      </c>
    </row>
    <row r="180" spans="1:6" ht="27.6" x14ac:dyDescent="0.3">
      <c r="A180" s="5">
        <v>83084</v>
      </c>
      <c r="B180" s="5" t="s">
        <v>154</v>
      </c>
      <c r="C180" s="5">
        <v>28</v>
      </c>
      <c r="D180" s="5">
        <v>1121.8699999999999</v>
      </c>
      <c r="E180" s="5">
        <v>101018</v>
      </c>
      <c r="F180" s="5" t="s">
        <v>6</v>
      </c>
    </row>
    <row r="181" spans="1:6" x14ac:dyDescent="0.3">
      <c r="A181" s="5">
        <v>83097</v>
      </c>
      <c r="B181" s="5" t="s">
        <v>173</v>
      </c>
      <c r="C181" s="5">
        <v>26</v>
      </c>
      <c r="D181" s="5">
        <v>444.45</v>
      </c>
      <c r="E181" s="5">
        <v>68802</v>
      </c>
      <c r="F181" s="5" t="s">
        <v>6</v>
      </c>
    </row>
    <row r="182" spans="1:6" x14ac:dyDescent="0.3">
      <c r="A182" s="5">
        <v>84011</v>
      </c>
      <c r="B182" s="5" t="s">
        <v>33</v>
      </c>
      <c r="C182" s="5">
        <v>6</v>
      </c>
      <c r="D182" s="5">
        <v>424.26</v>
      </c>
      <c r="E182" s="5">
        <v>62591</v>
      </c>
      <c r="F182" s="5" t="s">
        <v>6</v>
      </c>
    </row>
    <row r="183" spans="1:6" x14ac:dyDescent="0.3">
      <c r="A183" s="5">
        <v>84021</v>
      </c>
      <c r="B183" s="5" t="s">
        <v>80</v>
      </c>
      <c r="C183" s="5">
        <v>4</v>
      </c>
      <c r="D183" s="5">
        <v>386.08</v>
      </c>
      <c r="E183" s="5">
        <v>82957</v>
      </c>
      <c r="F183" s="5" t="s">
        <v>6</v>
      </c>
    </row>
    <row r="184" spans="1:6" x14ac:dyDescent="0.3">
      <c r="A184" s="5">
        <v>84033</v>
      </c>
      <c r="B184" s="5" t="s">
        <v>135</v>
      </c>
      <c r="C184" s="5">
        <v>12</v>
      </c>
      <c r="D184" s="5">
        <v>634.71</v>
      </c>
      <c r="E184" s="5">
        <v>50905</v>
      </c>
      <c r="F184" s="5" t="s">
        <v>6</v>
      </c>
    </row>
    <row r="185" spans="1:6" x14ac:dyDescent="0.3">
      <c r="A185" s="5">
        <v>84041</v>
      </c>
      <c r="B185" s="5" t="s">
        <v>161</v>
      </c>
      <c r="C185" s="5">
        <v>6</v>
      </c>
      <c r="D185" s="5">
        <v>624.39</v>
      </c>
      <c r="E185" s="5">
        <v>72447</v>
      </c>
      <c r="F185" s="5" t="s">
        <v>6</v>
      </c>
    </row>
    <row r="186" spans="1:6" x14ac:dyDescent="0.3">
      <c r="A186" s="5">
        <v>85007</v>
      </c>
      <c r="B186" s="5" t="s">
        <v>65</v>
      </c>
      <c r="C186" s="5">
        <v>5</v>
      </c>
      <c r="D186" s="5">
        <v>1032.3399999999999</v>
      </c>
      <c r="E186" s="5">
        <v>131870</v>
      </c>
      <c r="F186" s="5" t="s">
        <v>6</v>
      </c>
    </row>
    <row r="187" spans="1:6" x14ac:dyDescent="0.3">
      <c r="A187" s="5">
        <v>85012</v>
      </c>
      <c r="B187" s="5" t="s">
        <v>106</v>
      </c>
      <c r="C187" s="5">
        <v>6</v>
      </c>
      <c r="D187" s="5">
        <v>330.75</v>
      </c>
      <c r="E187" s="5">
        <v>21332</v>
      </c>
      <c r="F187" s="5" t="s">
        <v>6</v>
      </c>
    </row>
    <row r="188" spans="1:6" x14ac:dyDescent="0.3">
      <c r="A188" s="5">
        <v>86011</v>
      </c>
      <c r="B188" s="5" t="s">
        <v>79</v>
      </c>
      <c r="C188" s="5">
        <v>7</v>
      </c>
      <c r="D188" s="5">
        <v>774.15</v>
      </c>
      <c r="E188" s="5">
        <v>47588</v>
      </c>
      <c r="F188" s="5" t="s">
        <v>6</v>
      </c>
    </row>
    <row r="189" spans="1:6" x14ac:dyDescent="0.3">
      <c r="A189" s="5">
        <v>86018</v>
      </c>
      <c r="B189" s="5" t="s">
        <v>184</v>
      </c>
      <c r="C189" s="5">
        <v>5</v>
      </c>
      <c r="D189" s="5">
        <v>594.27</v>
      </c>
      <c r="E189" s="5">
        <v>29676</v>
      </c>
      <c r="F189" s="5" t="s">
        <v>6</v>
      </c>
    </row>
    <row r="190" spans="1:6" x14ac:dyDescent="0.3">
      <c r="A190" s="5">
        <v>87004</v>
      </c>
      <c r="B190" s="5" t="s">
        <v>4</v>
      </c>
      <c r="C190" s="5">
        <v>8</v>
      </c>
      <c r="D190" s="5">
        <v>107.81</v>
      </c>
      <c r="E190" s="5">
        <v>150017</v>
      </c>
      <c r="F190" s="5" t="s">
        <v>6</v>
      </c>
    </row>
    <row r="191" spans="1:6" x14ac:dyDescent="0.3">
      <c r="A191" s="5">
        <v>87006</v>
      </c>
      <c r="B191" s="5" t="s">
        <v>9</v>
      </c>
      <c r="C191" s="5">
        <v>5</v>
      </c>
      <c r="D191" s="5">
        <v>361.86</v>
      </c>
      <c r="E191" s="5">
        <v>119922</v>
      </c>
      <c r="F191" s="5" t="s">
        <v>6</v>
      </c>
    </row>
    <row r="192" spans="1:6" x14ac:dyDescent="0.3">
      <c r="A192" s="5">
        <v>87007</v>
      </c>
      <c r="B192" s="5" t="s">
        <v>22</v>
      </c>
      <c r="C192" s="5">
        <v>6</v>
      </c>
      <c r="D192" s="5">
        <v>275.08</v>
      </c>
      <c r="E192" s="5">
        <v>74555</v>
      </c>
      <c r="F192" s="5" t="s">
        <v>6</v>
      </c>
    </row>
    <row r="193" spans="1:6" x14ac:dyDescent="0.3">
      <c r="A193" s="5">
        <v>87009</v>
      </c>
      <c r="B193" s="5" t="s">
        <v>26</v>
      </c>
      <c r="C193" s="5">
        <v>3</v>
      </c>
      <c r="D193" s="5">
        <v>327.64</v>
      </c>
      <c r="E193" s="5">
        <v>26857</v>
      </c>
      <c r="F193" s="5" t="s">
        <v>6</v>
      </c>
    </row>
    <row r="194" spans="1:6" x14ac:dyDescent="0.3">
      <c r="A194" s="5">
        <v>87011</v>
      </c>
      <c r="B194" s="5" t="s">
        <v>29</v>
      </c>
      <c r="C194" s="5">
        <v>8</v>
      </c>
      <c r="D194" s="5">
        <v>732.25</v>
      </c>
      <c r="E194" s="5">
        <v>76358</v>
      </c>
      <c r="F194" s="5" t="s">
        <v>6</v>
      </c>
    </row>
    <row r="195" spans="1:6" x14ac:dyDescent="0.3">
      <c r="A195" s="5">
        <v>87017</v>
      </c>
      <c r="B195" s="5" t="s">
        <v>66</v>
      </c>
      <c r="C195" s="5">
        <v>11</v>
      </c>
      <c r="D195" s="5">
        <v>340.03</v>
      </c>
      <c r="E195" s="5">
        <v>101854</v>
      </c>
      <c r="F195" s="5" t="s">
        <v>6</v>
      </c>
    </row>
    <row r="196" spans="1:6" x14ac:dyDescent="0.3">
      <c r="A196" s="5">
        <v>87032</v>
      </c>
      <c r="B196" s="5" t="s">
        <v>115</v>
      </c>
      <c r="C196" s="5">
        <v>7</v>
      </c>
      <c r="D196" s="5">
        <v>819.43</v>
      </c>
      <c r="E196" s="5">
        <v>65002</v>
      </c>
      <c r="F196" s="5" t="s">
        <v>6</v>
      </c>
    </row>
    <row r="197" spans="1:6" x14ac:dyDescent="0.3">
      <c r="A197" s="5">
        <v>87038</v>
      </c>
      <c r="B197" s="5" t="s">
        <v>133</v>
      </c>
      <c r="C197" s="5">
        <v>2</v>
      </c>
      <c r="D197" s="5">
        <v>322.58</v>
      </c>
      <c r="E197" s="5">
        <v>14115</v>
      </c>
      <c r="F197" s="5" t="s">
        <v>6</v>
      </c>
    </row>
    <row r="198" spans="1:6" x14ac:dyDescent="0.3">
      <c r="A198" s="5">
        <v>88003</v>
      </c>
      <c r="B198" s="5" t="s">
        <v>52</v>
      </c>
      <c r="C198" s="5">
        <v>6</v>
      </c>
      <c r="D198" s="5">
        <v>574.85</v>
      </c>
      <c r="E198" s="5">
        <v>118767</v>
      </c>
      <c r="F198" s="5" t="s">
        <v>6</v>
      </c>
    </row>
    <row r="199" spans="1:6" x14ac:dyDescent="0.3">
      <c r="A199" s="5">
        <v>88006</v>
      </c>
      <c r="B199" s="5" t="s">
        <v>100</v>
      </c>
      <c r="C199" s="5">
        <v>4</v>
      </c>
      <c r="D199" s="5">
        <v>556.96</v>
      </c>
      <c r="E199" s="5">
        <v>117323</v>
      </c>
      <c r="F199" s="5" t="s">
        <v>6</v>
      </c>
    </row>
    <row r="200" spans="1:6" x14ac:dyDescent="0.3">
      <c r="A200" s="5">
        <v>89001</v>
      </c>
      <c r="B200" s="5" t="s">
        <v>19</v>
      </c>
      <c r="C200" s="5">
        <v>6</v>
      </c>
      <c r="D200" s="5">
        <v>439.52</v>
      </c>
      <c r="E200" s="5">
        <v>74051</v>
      </c>
      <c r="F200" s="5" t="s">
        <v>6</v>
      </c>
    </row>
    <row r="201" spans="1:6" x14ac:dyDescent="0.3">
      <c r="A201" s="5">
        <v>89011</v>
      </c>
      <c r="B201" s="5" t="s">
        <v>78</v>
      </c>
      <c r="C201" s="5">
        <v>3</v>
      </c>
      <c r="D201" s="5">
        <v>447.19</v>
      </c>
      <c r="E201" s="5">
        <v>54683</v>
      </c>
      <c r="F201" s="5" t="s">
        <v>6</v>
      </c>
    </row>
    <row r="202" spans="1:6" x14ac:dyDescent="0.3">
      <c r="A202" s="5">
        <v>89013</v>
      </c>
      <c r="B202" s="5" t="s">
        <v>110</v>
      </c>
      <c r="C202" s="5">
        <v>8</v>
      </c>
      <c r="D202" s="5">
        <v>963.5</v>
      </c>
      <c r="E202" s="5">
        <v>114998</v>
      </c>
      <c r="F202" s="5" t="s">
        <v>6</v>
      </c>
    </row>
    <row r="203" spans="1:6" x14ac:dyDescent="0.3">
      <c r="A203" s="5">
        <v>101008</v>
      </c>
      <c r="B203" s="5" t="s">
        <v>51</v>
      </c>
      <c r="C203" s="5">
        <v>8</v>
      </c>
      <c r="D203" s="5">
        <v>357.28</v>
      </c>
      <c r="E203" s="5">
        <v>28099</v>
      </c>
      <c r="F203" s="5" t="s">
        <v>6</v>
      </c>
    </row>
    <row r="204" spans="1:6" ht="27.6" x14ac:dyDescent="0.3">
      <c r="A204" s="5">
        <v>101013</v>
      </c>
      <c r="B204" s="5" t="s">
        <v>75</v>
      </c>
      <c r="C204" s="5">
        <v>2</v>
      </c>
      <c r="D204" s="5">
        <v>257.45</v>
      </c>
      <c r="E204" s="5">
        <v>28184</v>
      </c>
      <c r="F204" s="5" t="s">
        <v>6</v>
      </c>
    </row>
    <row r="205" spans="1:6" ht="27.6" x14ac:dyDescent="0.3">
      <c r="A205" s="5">
        <v>101017</v>
      </c>
      <c r="B205" s="5" t="s">
        <v>120</v>
      </c>
      <c r="C205" s="5">
        <v>4</v>
      </c>
      <c r="D205" s="5">
        <v>333.75</v>
      </c>
      <c r="E205" s="5">
        <v>24569</v>
      </c>
      <c r="F205" s="5" t="s">
        <v>6</v>
      </c>
    </row>
    <row r="206" spans="1:6" x14ac:dyDescent="0.3">
      <c r="A206" s="5">
        <v>101019</v>
      </c>
      <c r="B206" s="5" t="s">
        <v>137</v>
      </c>
      <c r="C206" s="5">
        <v>12</v>
      </c>
      <c r="D206" s="5">
        <v>588.57000000000005</v>
      </c>
      <c r="E206" s="5">
        <v>31682</v>
      </c>
      <c r="F206" s="5" t="s">
        <v>6</v>
      </c>
    </row>
    <row r="207" spans="1:6" x14ac:dyDescent="0.3">
      <c r="A207" s="5">
        <v>102027</v>
      </c>
      <c r="B207" s="5" t="s">
        <v>124</v>
      </c>
      <c r="C207" s="5">
        <v>8</v>
      </c>
      <c r="D207" s="5">
        <v>215.89</v>
      </c>
      <c r="E207" s="5">
        <v>24000</v>
      </c>
      <c r="F207" s="5" t="s">
        <v>6</v>
      </c>
    </row>
    <row r="208" spans="1:6" ht="27.6" x14ac:dyDescent="0.3">
      <c r="A208" s="5">
        <v>102037</v>
      </c>
      <c r="B208" s="5" t="s">
        <v>164</v>
      </c>
      <c r="C208" s="5">
        <v>9</v>
      </c>
      <c r="D208" s="5">
        <v>223.42</v>
      </c>
      <c r="E208" s="5">
        <v>15541</v>
      </c>
      <c r="F208" s="5" t="s">
        <v>6</v>
      </c>
    </row>
    <row r="209" spans="1:6" ht="27.6" x14ac:dyDescent="0.3">
      <c r="A209" s="5">
        <v>102040</v>
      </c>
      <c r="B209" s="5" t="s">
        <v>168</v>
      </c>
      <c r="C209" s="5">
        <v>9</v>
      </c>
      <c r="D209" s="5">
        <v>220.66</v>
      </c>
      <c r="E209" s="5">
        <v>15371</v>
      </c>
      <c r="F209" s="5" t="s">
        <v>6</v>
      </c>
    </row>
    <row r="210" spans="1:6" x14ac:dyDescent="0.3">
      <c r="A210" s="5">
        <v>102044</v>
      </c>
      <c r="B210" s="5" t="s">
        <v>185</v>
      </c>
      <c r="C210" s="5">
        <v>9</v>
      </c>
      <c r="D210" s="5">
        <v>138.31</v>
      </c>
      <c r="E210" s="5">
        <v>22619</v>
      </c>
      <c r="F210" s="5" t="s">
        <v>6</v>
      </c>
    </row>
    <row r="211" spans="1:6" ht="27.6" x14ac:dyDescent="0.3">
      <c r="A211" s="5">
        <v>110006</v>
      </c>
      <c r="B211" s="5" t="s">
        <v>98</v>
      </c>
      <c r="C211" s="5">
        <v>2</v>
      </c>
      <c r="D211" s="5">
        <v>437.91</v>
      </c>
      <c r="E211" s="5">
        <v>15828</v>
      </c>
      <c r="F211" s="5" t="s">
        <v>6</v>
      </c>
    </row>
  </sheetData>
  <sortState xmlns:xlrd2="http://schemas.microsoft.com/office/spreadsheetml/2017/richdata2" ref="A2:F211">
    <sortCondition ref="F2:F211"/>
    <sortCondition ref="A2:A211"/>
  </sortState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018CA-580C-4FE7-AB04-5DF3F46EF21A}">
  <dimension ref="A1:I18"/>
  <sheetViews>
    <sheetView workbookViewId="0">
      <selection activeCell="E21" sqref="E21"/>
    </sheetView>
  </sheetViews>
  <sheetFormatPr defaultRowHeight="13.8" x14ac:dyDescent="0.3"/>
  <sheetData>
    <row r="1" spans="1:9" x14ac:dyDescent="0.3">
      <c r="A1" t="s">
        <v>232</v>
      </c>
    </row>
    <row r="2" spans="1:9" ht="14.4" thickBot="1" x14ac:dyDescent="0.35"/>
    <row r="3" spans="1:9" x14ac:dyDescent="0.3">
      <c r="A3" s="4" t="s">
        <v>233</v>
      </c>
      <c r="B3" s="4"/>
    </row>
    <row r="4" spans="1:9" x14ac:dyDescent="0.3">
      <c r="A4" s="1" t="s">
        <v>234</v>
      </c>
      <c r="B4" s="1">
        <v>0.24612818257662639</v>
      </c>
    </row>
    <row r="5" spans="1:9" x14ac:dyDescent="0.3">
      <c r="A5" s="1" t="s">
        <v>235</v>
      </c>
      <c r="B5" s="1">
        <v>6.0579082258473131E-2</v>
      </c>
    </row>
    <row r="6" spans="1:9" x14ac:dyDescent="0.3">
      <c r="A6" s="1" t="s">
        <v>236</v>
      </c>
      <c r="B6" s="1">
        <v>2.5785714934712874E-2</v>
      </c>
    </row>
    <row r="7" spans="1:9" x14ac:dyDescent="0.3">
      <c r="A7" s="1" t="s">
        <v>237</v>
      </c>
      <c r="B7" s="1">
        <v>4.0884232139493312E-2</v>
      </c>
    </row>
    <row r="8" spans="1:9" ht="14.4" thickBot="1" x14ac:dyDescent="0.35">
      <c r="A8" s="2" t="s">
        <v>238</v>
      </c>
      <c r="B8" s="2">
        <v>29</v>
      </c>
    </row>
    <row r="10" spans="1:9" ht="14.4" thickBot="1" x14ac:dyDescent="0.35">
      <c r="A10" t="s">
        <v>239</v>
      </c>
    </row>
    <row r="11" spans="1:9" x14ac:dyDescent="0.3">
      <c r="A11" s="3"/>
      <c r="B11" s="3" t="s">
        <v>244</v>
      </c>
      <c r="C11" s="3" t="s">
        <v>245</v>
      </c>
      <c r="D11" s="3" t="s">
        <v>246</v>
      </c>
      <c r="E11" s="3" t="s">
        <v>247</v>
      </c>
      <c r="F11" s="3" t="s">
        <v>248</v>
      </c>
    </row>
    <row r="12" spans="1:9" x14ac:dyDescent="0.3">
      <c r="A12" s="1" t="s">
        <v>240</v>
      </c>
      <c r="B12" s="1">
        <v>1</v>
      </c>
      <c r="C12" s="1">
        <v>2.9103010681900687E-3</v>
      </c>
      <c r="D12" s="1">
        <v>2.9103010681900687E-3</v>
      </c>
      <c r="E12" s="1">
        <v>1.7411100712032523</v>
      </c>
      <c r="F12" s="1">
        <v>0.19807850731510873</v>
      </c>
    </row>
    <row r="13" spans="1:9" x14ac:dyDescent="0.3">
      <c r="A13" s="1" t="s">
        <v>241</v>
      </c>
      <c r="B13" s="1">
        <v>27</v>
      </c>
      <c r="C13" s="1">
        <v>4.51310518161714E-2</v>
      </c>
      <c r="D13" s="1">
        <v>1.6715204376359777E-3</v>
      </c>
      <c r="E13" s="1"/>
      <c r="F13" s="1"/>
    </row>
    <row r="14" spans="1:9" ht="14.4" thickBot="1" x14ac:dyDescent="0.35">
      <c r="A14" s="2" t="s">
        <v>242</v>
      </c>
      <c r="B14" s="2">
        <v>28</v>
      </c>
      <c r="C14" s="2">
        <v>4.8041352884361468E-2</v>
      </c>
      <c r="D14" s="2"/>
      <c r="E14" s="2"/>
      <c r="F14" s="2"/>
    </row>
    <row r="15" spans="1:9" ht="14.4" thickBot="1" x14ac:dyDescent="0.35"/>
    <row r="16" spans="1:9" x14ac:dyDescent="0.3">
      <c r="A16" s="3"/>
      <c r="B16" s="3" t="s">
        <v>249</v>
      </c>
      <c r="C16" s="3" t="s">
        <v>237</v>
      </c>
      <c r="D16" s="3" t="s">
        <v>250</v>
      </c>
      <c r="E16" s="3" t="s">
        <v>251</v>
      </c>
      <c r="F16" s="3" t="s">
        <v>252</v>
      </c>
      <c r="G16" s="3" t="s">
        <v>253</v>
      </c>
      <c r="H16" s="3" t="s">
        <v>254</v>
      </c>
      <c r="I16" s="3" t="s">
        <v>255</v>
      </c>
    </row>
    <row r="17" spans="1:9" x14ac:dyDescent="0.3">
      <c r="A17" s="1" t="s">
        <v>243</v>
      </c>
      <c r="B17" s="1">
        <v>0.54334875033245911</v>
      </c>
      <c r="C17" s="1">
        <v>1.0725218235581941E-2</v>
      </c>
      <c r="D17" s="1">
        <v>50.660857280260039</v>
      </c>
      <c r="E17" s="1">
        <v>2.6317737185856896E-28</v>
      </c>
      <c r="F17" s="1">
        <v>0.52134242026078126</v>
      </c>
      <c r="G17" s="1">
        <v>0.56535508040413696</v>
      </c>
      <c r="H17" s="1">
        <v>0.52134242026078126</v>
      </c>
      <c r="I17" s="1">
        <v>0.56535508040413696</v>
      </c>
    </row>
    <row r="18" spans="1:9" ht="14.4" thickBot="1" x14ac:dyDescent="0.35">
      <c r="A18" s="2" t="s">
        <v>256</v>
      </c>
      <c r="B18" s="2">
        <v>4.9448324142129704E-8</v>
      </c>
      <c r="C18" s="2">
        <v>3.7474725784308647E-8</v>
      </c>
      <c r="D18" s="2">
        <v>1.3195113001423115</v>
      </c>
      <c r="E18" s="2">
        <v>0.19807850731510884</v>
      </c>
      <c r="F18" s="2">
        <v>-2.7443461818845399E-8</v>
      </c>
      <c r="G18" s="2">
        <v>1.263401101031048E-7</v>
      </c>
      <c r="H18" s="2">
        <v>-2.7443461818845399E-8</v>
      </c>
      <c r="I18" s="2">
        <v>1.263401101031048E-7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BC0E6-1F44-472C-AE40-CE4B5EDE9D34}">
  <dimension ref="A1:I18"/>
  <sheetViews>
    <sheetView workbookViewId="0">
      <selection activeCell="K15" sqref="K15"/>
    </sheetView>
  </sheetViews>
  <sheetFormatPr defaultRowHeight="13.8" x14ac:dyDescent="0.3"/>
  <sheetData>
    <row r="1" spans="1:9" x14ac:dyDescent="0.3">
      <c r="A1" t="s">
        <v>232</v>
      </c>
    </row>
    <row r="2" spans="1:9" ht="14.4" thickBot="1" x14ac:dyDescent="0.35"/>
    <row r="3" spans="1:9" x14ac:dyDescent="0.3">
      <c r="A3" s="4" t="s">
        <v>233</v>
      </c>
      <c r="B3" s="4"/>
    </row>
    <row r="4" spans="1:9" x14ac:dyDescent="0.3">
      <c r="A4" s="1" t="s">
        <v>234</v>
      </c>
      <c r="B4" s="1">
        <v>0.68015285976244311</v>
      </c>
    </row>
    <row r="5" spans="1:9" x14ac:dyDescent="0.3">
      <c r="A5" s="1" t="s">
        <v>235</v>
      </c>
      <c r="B5" s="1">
        <v>0.46260791264302964</v>
      </c>
    </row>
    <row r="6" spans="1:9" x14ac:dyDescent="0.3">
      <c r="A6" s="1" t="s">
        <v>236</v>
      </c>
      <c r="B6" s="1">
        <v>0.44270450200017886</v>
      </c>
    </row>
    <row r="7" spans="1:9" x14ac:dyDescent="0.3">
      <c r="A7" s="1" t="s">
        <v>237</v>
      </c>
      <c r="B7" s="1">
        <v>0.10251884415081598</v>
      </c>
    </row>
    <row r="8" spans="1:9" ht="14.4" thickBot="1" x14ac:dyDescent="0.35">
      <c r="A8" s="2" t="s">
        <v>238</v>
      </c>
      <c r="B8" s="2">
        <v>29</v>
      </c>
    </row>
    <row r="10" spans="1:9" ht="14.4" thickBot="1" x14ac:dyDescent="0.35">
      <c r="A10" t="s">
        <v>239</v>
      </c>
    </row>
    <row r="11" spans="1:9" x14ac:dyDescent="0.3">
      <c r="A11" s="3"/>
      <c r="B11" s="3" t="s">
        <v>244</v>
      </c>
      <c r="C11" s="3" t="s">
        <v>245</v>
      </c>
      <c r="D11" s="3" t="s">
        <v>246</v>
      </c>
      <c r="E11" s="3" t="s">
        <v>247</v>
      </c>
      <c r="F11" s="3" t="s">
        <v>248</v>
      </c>
    </row>
    <row r="12" spans="1:9" x14ac:dyDescent="0.3">
      <c r="A12" s="1" t="s">
        <v>240</v>
      </c>
      <c r="B12" s="1">
        <v>1</v>
      </c>
      <c r="C12" s="1">
        <v>0.2442828373310254</v>
      </c>
      <c r="D12" s="1">
        <v>0.2442828373310254</v>
      </c>
      <c r="E12" s="1">
        <v>23.242645240261727</v>
      </c>
      <c r="F12" s="1">
        <v>4.92662476355514E-5</v>
      </c>
    </row>
    <row r="13" spans="1:9" x14ac:dyDescent="0.3">
      <c r="A13" s="1" t="s">
        <v>241</v>
      </c>
      <c r="B13" s="1">
        <v>27</v>
      </c>
      <c r="C13" s="1">
        <v>0.28377306196252106</v>
      </c>
      <c r="D13" s="1">
        <v>1.0510113406019298E-2</v>
      </c>
      <c r="E13" s="1"/>
      <c r="F13" s="1"/>
    </row>
    <row r="14" spans="1:9" ht="14.4" thickBot="1" x14ac:dyDescent="0.35">
      <c r="A14" s="2" t="s">
        <v>242</v>
      </c>
      <c r="B14" s="2">
        <v>28</v>
      </c>
      <c r="C14" s="2">
        <v>0.52805589929354646</v>
      </c>
      <c r="D14" s="2"/>
      <c r="E14" s="2"/>
      <c r="F14" s="2"/>
    </row>
    <row r="15" spans="1:9" ht="14.4" thickBot="1" x14ac:dyDescent="0.35"/>
    <row r="16" spans="1:9" x14ac:dyDescent="0.3">
      <c r="A16" s="3"/>
      <c r="B16" s="3" t="s">
        <v>249</v>
      </c>
      <c r="C16" s="3" t="s">
        <v>237</v>
      </c>
      <c r="D16" s="3" t="s">
        <v>250</v>
      </c>
      <c r="E16" s="3" t="s">
        <v>251</v>
      </c>
      <c r="F16" s="3" t="s">
        <v>252</v>
      </c>
      <c r="G16" s="3" t="s">
        <v>253</v>
      </c>
      <c r="H16" s="3" t="s">
        <v>254</v>
      </c>
      <c r="I16" s="3" t="s">
        <v>255</v>
      </c>
    </row>
    <row r="17" spans="1:9" x14ac:dyDescent="0.3">
      <c r="A17" s="1" t="s">
        <v>243</v>
      </c>
      <c r="B17" s="1">
        <v>0.3360697984192727</v>
      </c>
      <c r="C17" s="1">
        <v>2.6893912866593504E-2</v>
      </c>
      <c r="D17" s="1">
        <v>12.496128774058928</v>
      </c>
      <c r="E17" s="1">
        <v>9.7662718210926399E-13</v>
      </c>
      <c r="F17" s="1">
        <v>0.28088804729203432</v>
      </c>
      <c r="G17" s="1">
        <v>0.39125154954651109</v>
      </c>
      <c r="H17" s="1">
        <v>0.28088804729203432</v>
      </c>
      <c r="I17" s="1">
        <v>0.39125154954651109</v>
      </c>
    </row>
    <row r="18" spans="1:9" ht="14.4" thickBot="1" x14ac:dyDescent="0.35">
      <c r="A18" s="2" t="s">
        <v>256</v>
      </c>
      <c r="B18" s="2">
        <v>4.5303222570952096E-7</v>
      </c>
      <c r="C18" s="2">
        <v>9.3969370860824911E-8</v>
      </c>
      <c r="D18" s="2">
        <v>4.8210626671162116</v>
      </c>
      <c r="E18" s="2">
        <v>4.9266247635551949E-5</v>
      </c>
      <c r="F18" s="2">
        <v>2.6022300296282708E-7</v>
      </c>
      <c r="G18" s="2">
        <v>6.4584144845621483E-7</v>
      </c>
      <c r="H18" s="2">
        <v>2.6022300296282708E-7</v>
      </c>
      <c r="I18" s="2">
        <v>6.4584144845621483E-7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66F864-FF9C-47AA-975A-DA49D55DE44F}">
  <dimension ref="A1:I18"/>
  <sheetViews>
    <sheetView workbookViewId="0">
      <selection activeCell="H26" sqref="H26"/>
    </sheetView>
  </sheetViews>
  <sheetFormatPr defaultRowHeight="13.8" x14ac:dyDescent="0.3"/>
  <sheetData>
    <row r="1" spans="1:9" x14ac:dyDescent="0.3">
      <c r="A1" t="s">
        <v>232</v>
      </c>
    </row>
    <row r="2" spans="1:9" ht="14.4" thickBot="1" x14ac:dyDescent="0.35"/>
    <row r="3" spans="1:9" x14ac:dyDescent="0.3">
      <c r="A3" s="4" t="s">
        <v>233</v>
      </c>
      <c r="B3" s="4"/>
    </row>
    <row r="4" spans="1:9" x14ac:dyDescent="0.3">
      <c r="A4" s="1" t="s">
        <v>234</v>
      </c>
      <c r="B4" s="1">
        <v>0.22859990778369943</v>
      </c>
    </row>
    <row r="5" spans="1:9" x14ac:dyDescent="0.3">
      <c r="A5" s="1" t="s">
        <v>235</v>
      </c>
      <c r="B5" s="1">
        <v>5.2257917838715882E-2</v>
      </c>
    </row>
    <row r="6" spans="1:9" x14ac:dyDescent="0.3">
      <c r="A6" s="1" t="s">
        <v>236</v>
      </c>
      <c r="B6" s="1">
        <v>1.7156359240149806E-2</v>
      </c>
    </row>
    <row r="7" spans="1:9" x14ac:dyDescent="0.3">
      <c r="A7" s="1" t="s">
        <v>237</v>
      </c>
      <c r="B7" s="1">
        <v>8.765140313162248E-2</v>
      </c>
    </row>
    <row r="8" spans="1:9" ht="14.4" thickBot="1" x14ac:dyDescent="0.35">
      <c r="A8" s="2" t="s">
        <v>238</v>
      </c>
      <c r="B8" s="2">
        <v>29</v>
      </c>
    </row>
    <row r="10" spans="1:9" ht="14.4" thickBot="1" x14ac:dyDescent="0.35">
      <c r="A10" t="s">
        <v>239</v>
      </c>
    </row>
    <row r="11" spans="1:9" x14ac:dyDescent="0.3">
      <c r="A11" s="3"/>
      <c r="B11" s="3" t="s">
        <v>244</v>
      </c>
      <c r="C11" s="3" t="s">
        <v>245</v>
      </c>
      <c r="D11" s="3" t="s">
        <v>246</v>
      </c>
      <c r="E11" s="3" t="s">
        <v>247</v>
      </c>
      <c r="F11" s="3" t="s">
        <v>248</v>
      </c>
    </row>
    <row r="12" spans="1:9" x14ac:dyDescent="0.3">
      <c r="A12" s="1" t="s">
        <v>240</v>
      </c>
      <c r="B12" s="1">
        <v>1</v>
      </c>
      <c r="C12" s="1">
        <v>1.1437824972956478E-2</v>
      </c>
      <c r="D12" s="1">
        <v>1.1437824972956478E-2</v>
      </c>
      <c r="E12" s="1">
        <v>1.4887634602313828</v>
      </c>
      <c r="F12" s="1">
        <v>0.23295881648448552</v>
      </c>
    </row>
    <row r="13" spans="1:9" x14ac:dyDescent="0.3">
      <c r="A13" s="1" t="s">
        <v>241</v>
      </c>
      <c r="B13" s="1">
        <v>27</v>
      </c>
      <c r="C13" s="1">
        <v>0.20743474871543938</v>
      </c>
      <c r="D13" s="1">
        <v>7.6827684709421988E-3</v>
      </c>
      <c r="E13" s="1"/>
      <c r="F13" s="1"/>
    </row>
    <row r="14" spans="1:9" ht="14.4" thickBot="1" x14ac:dyDescent="0.35">
      <c r="A14" s="2" t="s">
        <v>242</v>
      </c>
      <c r="B14" s="2">
        <v>28</v>
      </c>
      <c r="C14" s="2">
        <v>0.21887257368839586</v>
      </c>
      <c r="D14" s="2"/>
      <c r="E14" s="2"/>
      <c r="F14" s="2"/>
    </row>
    <row r="15" spans="1:9" ht="14.4" thickBot="1" x14ac:dyDescent="0.35"/>
    <row r="16" spans="1:9" x14ac:dyDescent="0.3">
      <c r="A16" s="3"/>
      <c r="B16" s="3" t="s">
        <v>249</v>
      </c>
      <c r="C16" s="3" t="s">
        <v>237</v>
      </c>
      <c r="D16" s="3" t="s">
        <v>250</v>
      </c>
      <c r="E16" s="3" t="s">
        <v>251</v>
      </c>
      <c r="F16" s="3" t="s">
        <v>252</v>
      </c>
      <c r="G16" s="3" t="s">
        <v>253</v>
      </c>
      <c r="H16" s="3" t="s">
        <v>254</v>
      </c>
      <c r="I16" s="3" t="s">
        <v>255</v>
      </c>
    </row>
    <row r="17" spans="1:9" x14ac:dyDescent="0.3">
      <c r="A17" s="1" t="s">
        <v>243</v>
      </c>
      <c r="B17" s="1">
        <v>0.44970499003083331</v>
      </c>
      <c r="C17" s="1">
        <v>2.2993716111241909E-2</v>
      </c>
      <c r="D17" s="1">
        <v>19.557734289455155</v>
      </c>
      <c r="E17" s="1">
        <v>1.7943600834328201E-17</v>
      </c>
      <c r="F17" s="1">
        <v>0.40252578162650277</v>
      </c>
      <c r="G17" s="1">
        <v>0.49688419843516385</v>
      </c>
      <c r="H17" s="1">
        <v>0.40252578162650277</v>
      </c>
      <c r="I17" s="1">
        <v>0.49688419843516385</v>
      </c>
    </row>
    <row r="18" spans="1:9" ht="14.4" thickBot="1" x14ac:dyDescent="0.35">
      <c r="A18" s="2" t="s">
        <v>256</v>
      </c>
      <c r="B18" s="2">
        <v>9.8028947849221856E-8</v>
      </c>
      <c r="C18" s="2">
        <v>8.034178765447528E-8</v>
      </c>
      <c r="D18" s="2">
        <v>1.2201489500185567</v>
      </c>
      <c r="E18" s="2">
        <v>0.23295881648448505</v>
      </c>
      <c r="F18" s="2">
        <v>-6.6818783808809611E-8</v>
      </c>
      <c r="G18" s="2">
        <v>2.6287667950725331E-7</v>
      </c>
      <c r="H18" s="2">
        <v>-6.6818783808809611E-8</v>
      </c>
      <c r="I18" s="2">
        <v>2.6287667950725331E-7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9CF2E5-D4DB-462A-B812-EFED36DE32D9}">
  <dimension ref="A1:K211"/>
  <sheetViews>
    <sheetView topLeftCell="H1" zoomScale="70" zoomScaleNormal="70" workbookViewId="0">
      <selection activeCell="W11" sqref="W11"/>
    </sheetView>
  </sheetViews>
  <sheetFormatPr defaultRowHeight="13.8" x14ac:dyDescent="0.3"/>
  <sheetData>
    <row r="1" spans="1:11" x14ac:dyDescent="0.3">
      <c r="A1" t="s">
        <v>0</v>
      </c>
      <c r="B1" t="s">
        <v>1</v>
      </c>
      <c r="C1" t="s">
        <v>2</v>
      </c>
      <c r="D1" t="s">
        <v>226</v>
      </c>
      <c r="E1" t="s">
        <v>227</v>
      </c>
      <c r="F1" t="s">
        <v>228</v>
      </c>
      <c r="G1" t="s">
        <v>229</v>
      </c>
      <c r="H1" t="s">
        <v>230</v>
      </c>
      <c r="I1" t="s">
        <v>231</v>
      </c>
      <c r="J1" t="s">
        <v>257</v>
      </c>
      <c r="K1" t="s">
        <v>3</v>
      </c>
    </row>
    <row r="2" spans="1:11" x14ac:dyDescent="0.3">
      <c r="A2" t="s">
        <v>196</v>
      </c>
      <c r="B2" t="s">
        <v>60</v>
      </c>
      <c r="C2">
        <v>131147</v>
      </c>
      <c r="D2">
        <v>0.53479337077366462</v>
      </c>
      <c r="E2">
        <v>0.30335127772284448</v>
      </c>
      <c r="F2">
        <v>0.43734747638444244</v>
      </c>
      <c r="G2">
        <v>9.5810734067540732E-2</v>
      </c>
      <c r="H2">
        <v>0.63249853114058607</v>
      </c>
      <c r="I2">
        <v>0.40742216215448929</v>
      </c>
      <c r="J2">
        <f>AVERAGE(D2:I2)</f>
        <v>0.40187059204059467</v>
      </c>
      <c r="K2" t="s">
        <v>197</v>
      </c>
    </row>
    <row r="3" spans="1:11" x14ac:dyDescent="0.3">
      <c r="A3" t="s">
        <v>198</v>
      </c>
      <c r="B3" t="s">
        <v>60</v>
      </c>
      <c r="C3">
        <v>77546</v>
      </c>
      <c r="D3">
        <v>0.54915882782386372</v>
      </c>
      <c r="E3">
        <v>0.15991061748253693</v>
      </c>
      <c r="F3">
        <v>0.34573821023801199</v>
      </c>
      <c r="G3">
        <v>0.12346749567878391</v>
      </c>
      <c r="H3">
        <v>0.42926554853004129</v>
      </c>
      <c r="I3">
        <v>0.39411974119309656</v>
      </c>
      <c r="J3">
        <f t="shared" ref="J3:J66" si="0">AVERAGE(D3:I3)</f>
        <v>0.3336100734910557</v>
      </c>
      <c r="K3" t="s">
        <v>197</v>
      </c>
    </row>
    <row r="4" spans="1:11" x14ac:dyDescent="0.3">
      <c r="A4" t="s">
        <v>199</v>
      </c>
      <c r="B4" t="s">
        <v>8</v>
      </c>
      <c r="C4">
        <v>104463</v>
      </c>
      <c r="D4">
        <v>0.56903428312623106</v>
      </c>
      <c r="E4">
        <v>0.3764715920835201</v>
      </c>
      <c r="F4">
        <v>0.37656985332945675</v>
      </c>
      <c r="G4">
        <v>0.23010376297398724</v>
      </c>
      <c r="H4">
        <v>0.46661622472721864</v>
      </c>
      <c r="I4">
        <v>0.31796277192807409</v>
      </c>
      <c r="J4">
        <f t="shared" si="0"/>
        <v>0.38945974802808131</v>
      </c>
      <c r="K4" t="s">
        <v>197</v>
      </c>
    </row>
    <row r="5" spans="1:11" x14ac:dyDescent="0.3">
      <c r="A5" t="s">
        <v>200</v>
      </c>
      <c r="B5" t="s">
        <v>8</v>
      </c>
      <c r="C5">
        <v>109446</v>
      </c>
      <c r="D5">
        <v>0.51435725228645057</v>
      </c>
      <c r="E5">
        <v>0.39578011109826516</v>
      </c>
      <c r="F5">
        <v>0.43637434830911509</v>
      </c>
      <c r="G5">
        <v>0.2241484427882984</v>
      </c>
      <c r="H5">
        <v>0.58846935437367265</v>
      </c>
      <c r="I5">
        <v>0.32553228072115176</v>
      </c>
      <c r="J5">
        <f t="shared" si="0"/>
        <v>0.41411029826282558</v>
      </c>
      <c r="K5" t="s">
        <v>197</v>
      </c>
    </row>
    <row r="6" spans="1:11" x14ac:dyDescent="0.3">
      <c r="A6" t="s">
        <v>201</v>
      </c>
      <c r="B6" t="s">
        <v>8</v>
      </c>
      <c r="C6">
        <v>190884</v>
      </c>
      <c r="D6">
        <v>0.49296032645222992</v>
      </c>
      <c r="E6">
        <v>0.50278958593894263</v>
      </c>
      <c r="F6">
        <v>0.43562277561839885</v>
      </c>
      <c r="G6">
        <v>0.18439174900906422</v>
      </c>
      <c r="H6">
        <v>0.42709384850505261</v>
      </c>
      <c r="I6">
        <v>0.33340805726234279</v>
      </c>
      <c r="J6">
        <f t="shared" si="0"/>
        <v>0.39604439046433848</v>
      </c>
      <c r="K6" t="s">
        <v>197</v>
      </c>
    </row>
    <row r="7" spans="1:11" x14ac:dyDescent="0.3">
      <c r="A7" t="s">
        <v>202</v>
      </c>
      <c r="B7" t="s">
        <v>8</v>
      </c>
      <c r="C7">
        <v>62178</v>
      </c>
      <c r="D7">
        <v>0.57452234387703105</v>
      </c>
      <c r="E7">
        <v>0.31864956504113567</v>
      </c>
      <c r="F7">
        <v>0.32942614276035692</v>
      </c>
      <c r="G7">
        <v>0.30437233302729239</v>
      </c>
      <c r="H7">
        <v>0.39599423814258505</v>
      </c>
      <c r="I7">
        <v>0.29695709788311997</v>
      </c>
      <c r="J7">
        <f t="shared" si="0"/>
        <v>0.36998695345525351</v>
      </c>
      <c r="K7" t="s">
        <v>197</v>
      </c>
    </row>
    <row r="8" spans="1:11" x14ac:dyDescent="0.3">
      <c r="A8" t="s">
        <v>203</v>
      </c>
      <c r="B8" t="s">
        <v>8</v>
      </c>
      <c r="C8">
        <v>84985</v>
      </c>
      <c r="D8">
        <v>0.56030944636308166</v>
      </c>
      <c r="E8">
        <v>0.38095372852439885</v>
      </c>
      <c r="F8">
        <v>0.38389443916848198</v>
      </c>
      <c r="G8">
        <v>0.12482446159611713</v>
      </c>
      <c r="H8">
        <v>0.43030851179345808</v>
      </c>
      <c r="I8">
        <v>0.28291237490575893</v>
      </c>
      <c r="J8">
        <f t="shared" si="0"/>
        <v>0.36053382705854942</v>
      </c>
      <c r="K8" t="s">
        <v>197</v>
      </c>
    </row>
    <row r="9" spans="1:11" x14ac:dyDescent="0.3">
      <c r="A9" t="s">
        <v>204</v>
      </c>
      <c r="B9" t="s">
        <v>11</v>
      </c>
      <c r="C9">
        <v>114808</v>
      </c>
      <c r="D9">
        <v>0.55042491864007659</v>
      </c>
      <c r="E9">
        <v>0.38657370949761799</v>
      </c>
      <c r="F9">
        <v>0.36742737091742084</v>
      </c>
      <c r="G9">
        <v>0.19387326987757522</v>
      </c>
      <c r="H9">
        <v>0.38814757085401225</v>
      </c>
      <c r="I9">
        <v>0.34584178198917953</v>
      </c>
      <c r="J9">
        <f t="shared" si="0"/>
        <v>0.37204810362931373</v>
      </c>
      <c r="K9" t="s">
        <v>197</v>
      </c>
    </row>
    <row r="10" spans="1:11" x14ac:dyDescent="0.3">
      <c r="A10" t="s">
        <v>205</v>
      </c>
      <c r="B10" t="s">
        <v>11</v>
      </c>
      <c r="C10">
        <v>104097</v>
      </c>
      <c r="D10">
        <v>0.49145490777711065</v>
      </c>
      <c r="E10">
        <v>0.344522164224845</v>
      </c>
      <c r="F10">
        <v>0.41104528604833102</v>
      </c>
      <c r="G10">
        <v>0.13272155430916052</v>
      </c>
      <c r="H10">
        <v>0.47967120069487051</v>
      </c>
      <c r="I10">
        <v>0.33503017464777046</v>
      </c>
      <c r="J10">
        <f t="shared" si="0"/>
        <v>0.36574088128368132</v>
      </c>
      <c r="K10" t="s">
        <v>197</v>
      </c>
    </row>
    <row r="11" spans="1:11" x14ac:dyDescent="0.3">
      <c r="A11" t="s">
        <v>206</v>
      </c>
      <c r="B11" t="s">
        <v>11</v>
      </c>
      <c r="C11">
        <v>974074</v>
      </c>
      <c r="D11">
        <v>0.55018390148719198</v>
      </c>
      <c r="E11">
        <v>0.82005163511187606</v>
      </c>
      <c r="F11">
        <v>0.55360834639347667</v>
      </c>
      <c r="G11">
        <v>0.57091950709401507</v>
      </c>
      <c r="H11">
        <v>0.51996207133777939</v>
      </c>
      <c r="I11">
        <v>0.59812571425168104</v>
      </c>
      <c r="J11">
        <f t="shared" si="0"/>
        <v>0.60214186261267</v>
      </c>
      <c r="K11" t="s">
        <v>197</v>
      </c>
    </row>
    <row r="12" spans="1:11" x14ac:dyDescent="0.3">
      <c r="A12" t="s">
        <v>207</v>
      </c>
      <c r="B12" t="s">
        <v>11</v>
      </c>
      <c r="C12">
        <v>165680</v>
      </c>
      <c r="D12">
        <v>0.52623669881962509</v>
      </c>
      <c r="E12">
        <v>0.40594179159844934</v>
      </c>
      <c r="F12">
        <v>0.3489072065760479</v>
      </c>
      <c r="G12">
        <v>0.12700171939309207</v>
      </c>
      <c r="H12">
        <v>0.52266606351436729</v>
      </c>
      <c r="I12">
        <v>0.27766874921768664</v>
      </c>
      <c r="J12">
        <f t="shared" si="0"/>
        <v>0.36807037151987809</v>
      </c>
      <c r="K12" t="s">
        <v>197</v>
      </c>
    </row>
    <row r="13" spans="1:11" x14ac:dyDescent="0.3">
      <c r="A13" t="s">
        <v>208</v>
      </c>
      <c r="B13" t="s">
        <v>11</v>
      </c>
      <c r="C13">
        <v>135261</v>
      </c>
      <c r="D13">
        <v>0.58517771989781597</v>
      </c>
      <c r="E13">
        <v>0.59541440407947666</v>
      </c>
      <c r="F13">
        <v>0.28994821575877677</v>
      </c>
      <c r="G13">
        <v>0.24481842478766522</v>
      </c>
      <c r="H13">
        <v>0.43522825205889532</v>
      </c>
      <c r="I13">
        <v>0.51136651916076514</v>
      </c>
      <c r="J13">
        <f t="shared" si="0"/>
        <v>0.44365892262389922</v>
      </c>
      <c r="K13" t="s">
        <v>197</v>
      </c>
    </row>
    <row r="14" spans="1:11" x14ac:dyDescent="0.3">
      <c r="A14" t="s">
        <v>209</v>
      </c>
      <c r="B14" t="s">
        <v>14</v>
      </c>
      <c r="C14">
        <v>152770</v>
      </c>
      <c r="D14">
        <v>0.57206973559763508</v>
      </c>
      <c r="E14">
        <v>0.4465850148450678</v>
      </c>
      <c r="F14">
        <v>0.33004590318713661</v>
      </c>
      <c r="G14">
        <v>0.26485911908988491</v>
      </c>
      <c r="H14">
        <v>0.43908756926808462</v>
      </c>
      <c r="I14">
        <v>0.34676985529090371</v>
      </c>
      <c r="J14">
        <f t="shared" si="0"/>
        <v>0.39990286621311871</v>
      </c>
      <c r="K14" t="s">
        <v>197</v>
      </c>
    </row>
    <row r="15" spans="1:11" x14ac:dyDescent="0.3">
      <c r="A15" t="s">
        <v>210</v>
      </c>
      <c r="B15" t="s">
        <v>14</v>
      </c>
      <c r="C15">
        <v>327361</v>
      </c>
      <c r="D15">
        <v>0.56042196612405737</v>
      </c>
      <c r="E15">
        <v>0.76524207464929117</v>
      </c>
      <c r="F15">
        <v>0.47030923069315445</v>
      </c>
      <c r="G15">
        <v>0.33175927617306178</v>
      </c>
      <c r="H15">
        <v>0.48481580358197079</v>
      </c>
      <c r="I15">
        <v>0.52087439437357475</v>
      </c>
      <c r="J15">
        <f t="shared" si="0"/>
        <v>0.52223712426585178</v>
      </c>
      <c r="K15" t="s">
        <v>197</v>
      </c>
    </row>
    <row r="16" spans="1:11" x14ac:dyDescent="0.3">
      <c r="A16" t="s">
        <v>211</v>
      </c>
      <c r="B16" t="s">
        <v>14</v>
      </c>
      <c r="C16">
        <v>202016</v>
      </c>
      <c r="D16">
        <v>0.58347355572286319</v>
      </c>
      <c r="E16">
        <v>0.45042858764911925</v>
      </c>
      <c r="F16">
        <v>0.38847549747678939</v>
      </c>
      <c r="G16">
        <v>0.19380919234817984</v>
      </c>
      <c r="H16">
        <v>0.36376837885069574</v>
      </c>
      <c r="I16">
        <v>0.33682654689525982</v>
      </c>
      <c r="J16">
        <f t="shared" si="0"/>
        <v>0.38613029315715125</v>
      </c>
      <c r="K16" t="s">
        <v>197</v>
      </c>
    </row>
    <row r="17" spans="1:11" x14ac:dyDescent="0.3">
      <c r="A17" t="s">
        <v>212</v>
      </c>
      <c r="B17" t="s">
        <v>14</v>
      </c>
      <c r="C17">
        <v>108147</v>
      </c>
      <c r="D17">
        <v>0.59901639995528233</v>
      </c>
      <c r="E17">
        <v>0.45733159496297077</v>
      </c>
      <c r="F17">
        <v>0.36278051116452975</v>
      </c>
      <c r="G17">
        <v>0.17146100004208492</v>
      </c>
      <c r="H17">
        <v>0.46765155640769585</v>
      </c>
      <c r="I17">
        <v>0.31992295065400062</v>
      </c>
      <c r="J17">
        <f t="shared" si="0"/>
        <v>0.39636066886442728</v>
      </c>
      <c r="K17" t="s">
        <v>197</v>
      </c>
    </row>
    <row r="18" spans="1:11" x14ac:dyDescent="0.3">
      <c r="A18" t="s">
        <v>213</v>
      </c>
      <c r="B18" t="s">
        <v>14</v>
      </c>
      <c r="C18">
        <v>154948</v>
      </c>
      <c r="D18">
        <v>0.64610093082177511</v>
      </c>
      <c r="E18">
        <v>0.31795495213917857</v>
      </c>
      <c r="F18">
        <v>0.41885504056876693</v>
      </c>
      <c r="G18">
        <v>0.16529173424857413</v>
      </c>
      <c r="H18">
        <v>0.51812183772764953</v>
      </c>
      <c r="I18">
        <v>0.44081383427970122</v>
      </c>
      <c r="J18">
        <f t="shared" si="0"/>
        <v>0.41785638829760763</v>
      </c>
      <c r="K18" t="s">
        <v>197</v>
      </c>
    </row>
    <row r="19" spans="1:11" x14ac:dyDescent="0.3">
      <c r="A19" t="s">
        <v>214</v>
      </c>
      <c r="B19" t="s">
        <v>14</v>
      </c>
      <c r="C19">
        <v>130977</v>
      </c>
      <c r="D19">
        <v>0.59320311708547047</v>
      </c>
      <c r="E19">
        <v>0.329133921008327</v>
      </c>
      <c r="F19">
        <v>0.37955514647424321</v>
      </c>
      <c r="G19">
        <v>0.16863140958010867</v>
      </c>
      <c r="H19">
        <v>0.44127082980792742</v>
      </c>
      <c r="I19">
        <v>0.24766806494868746</v>
      </c>
      <c r="J19">
        <f t="shared" si="0"/>
        <v>0.35991041481746072</v>
      </c>
      <c r="K19" t="s">
        <v>197</v>
      </c>
    </row>
    <row r="20" spans="1:11" x14ac:dyDescent="0.3">
      <c r="A20" t="s">
        <v>215</v>
      </c>
      <c r="B20" t="s">
        <v>14</v>
      </c>
      <c r="C20">
        <v>135844</v>
      </c>
      <c r="D20">
        <v>0.53709661447824997</v>
      </c>
      <c r="E20">
        <v>0.4173035273029202</v>
      </c>
      <c r="F20">
        <v>0.3661321563682074</v>
      </c>
      <c r="G20">
        <v>0.13354090332046162</v>
      </c>
      <c r="H20">
        <v>0.26269026909460474</v>
      </c>
      <c r="I20">
        <v>0.25463274194412794</v>
      </c>
      <c r="J20">
        <f t="shared" si="0"/>
        <v>0.32856603541809531</v>
      </c>
      <c r="K20" t="s">
        <v>197</v>
      </c>
    </row>
    <row r="21" spans="1:11" x14ac:dyDescent="0.3">
      <c r="A21" t="s">
        <v>216</v>
      </c>
      <c r="B21" t="s">
        <v>14</v>
      </c>
      <c r="C21">
        <v>111738</v>
      </c>
      <c r="D21">
        <v>0.51464463625761847</v>
      </c>
      <c r="E21">
        <v>0.39070023119209557</v>
      </c>
      <c r="F21">
        <v>0.35384543848238698</v>
      </c>
      <c r="G21">
        <v>0.22211164909099723</v>
      </c>
      <c r="H21">
        <v>0.27085543644799498</v>
      </c>
      <c r="I21">
        <v>0.34523605978334576</v>
      </c>
      <c r="J21">
        <f t="shared" si="0"/>
        <v>0.34956557520907316</v>
      </c>
      <c r="K21" t="s">
        <v>197</v>
      </c>
    </row>
    <row r="22" spans="1:11" x14ac:dyDescent="0.3">
      <c r="A22" t="s">
        <v>217</v>
      </c>
      <c r="B22" t="s">
        <v>5</v>
      </c>
      <c r="C22">
        <v>145768</v>
      </c>
      <c r="D22">
        <v>0.56761671604995811</v>
      </c>
      <c r="E22">
        <v>0.43346764751219408</v>
      </c>
      <c r="F22">
        <v>0.34853025793859072</v>
      </c>
      <c r="G22">
        <v>0.14954201770540457</v>
      </c>
      <c r="H22">
        <v>0.55933214465670189</v>
      </c>
      <c r="I22">
        <v>0.324056255274491</v>
      </c>
      <c r="J22">
        <f t="shared" si="0"/>
        <v>0.3970908398562234</v>
      </c>
      <c r="K22" t="s">
        <v>197</v>
      </c>
    </row>
    <row r="23" spans="1:11" x14ac:dyDescent="0.3">
      <c r="A23" t="s">
        <v>218</v>
      </c>
      <c r="B23" t="s">
        <v>5</v>
      </c>
      <c r="C23">
        <v>777611</v>
      </c>
      <c r="D23">
        <v>0.61427247915498517</v>
      </c>
      <c r="E23">
        <v>0.45317494347683585</v>
      </c>
      <c r="F23">
        <v>0.56684097328945304</v>
      </c>
      <c r="G23">
        <v>0.37157468387692894</v>
      </c>
      <c r="H23">
        <v>0.57160853226493125</v>
      </c>
      <c r="I23">
        <v>0.29894102375499282</v>
      </c>
      <c r="J23">
        <f t="shared" si="0"/>
        <v>0.47940210596968785</v>
      </c>
      <c r="K23" t="s">
        <v>197</v>
      </c>
    </row>
    <row r="24" spans="1:11" x14ac:dyDescent="0.3">
      <c r="A24" t="s">
        <v>219</v>
      </c>
      <c r="B24" t="s">
        <v>5</v>
      </c>
      <c r="C24">
        <v>242219</v>
      </c>
      <c r="D24">
        <v>0.55291162052611897</v>
      </c>
      <c r="E24">
        <v>0.4918819541312483</v>
      </c>
      <c r="F24">
        <v>0.38834013122122263</v>
      </c>
      <c r="G24">
        <v>0.24264920586550892</v>
      </c>
      <c r="H24">
        <v>0.59263602449136188</v>
      </c>
      <c r="I24">
        <v>0.30040519955744044</v>
      </c>
      <c r="J24">
        <f t="shared" si="0"/>
        <v>0.42813735596548352</v>
      </c>
      <c r="K24" t="s">
        <v>197</v>
      </c>
    </row>
    <row r="25" spans="1:11" x14ac:dyDescent="0.3">
      <c r="A25" t="s">
        <v>220</v>
      </c>
      <c r="B25" t="s">
        <v>5</v>
      </c>
      <c r="C25">
        <v>176229</v>
      </c>
      <c r="D25">
        <v>0.54418901368371919</v>
      </c>
      <c r="E25">
        <v>0.37481994535628432</v>
      </c>
      <c r="F25">
        <v>0.40667517234224032</v>
      </c>
      <c r="G25">
        <v>9.5068343107863523E-2</v>
      </c>
      <c r="H25">
        <v>0.55964841727261794</v>
      </c>
      <c r="I25">
        <v>0.25799152954795163</v>
      </c>
      <c r="J25">
        <f t="shared" si="0"/>
        <v>0.37306540355177953</v>
      </c>
      <c r="K25" t="s">
        <v>197</v>
      </c>
    </row>
    <row r="26" spans="1:11" x14ac:dyDescent="0.3">
      <c r="A26" t="s">
        <v>221</v>
      </c>
      <c r="B26" t="s">
        <v>5</v>
      </c>
      <c r="C26">
        <v>118556</v>
      </c>
      <c r="D26">
        <v>0.50375749923861046</v>
      </c>
      <c r="E26">
        <v>0.36353411765492516</v>
      </c>
      <c r="F26">
        <v>0.36759204967141507</v>
      </c>
      <c r="G26">
        <v>0.10024615104680468</v>
      </c>
      <c r="H26">
        <v>0.5512278691020126</v>
      </c>
      <c r="I26">
        <v>0.24843374796222328</v>
      </c>
      <c r="J26">
        <f t="shared" si="0"/>
        <v>0.3557985724459985</v>
      </c>
      <c r="K26" t="s">
        <v>197</v>
      </c>
    </row>
    <row r="27" spans="1:11" x14ac:dyDescent="0.3">
      <c r="A27" t="s">
        <v>222</v>
      </c>
      <c r="B27" t="s">
        <v>5</v>
      </c>
      <c r="C27">
        <v>92518</v>
      </c>
      <c r="D27">
        <v>0.47307498333535758</v>
      </c>
      <c r="E27">
        <v>0.3120519117400099</v>
      </c>
      <c r="F27">
        <v>0.40028067722609645</v>
      </c>
      <c r="G27">
        <v>0.1189786611431565</v>
      </c>
      <c r="H27">
        <v>0.52879497666893704</v>
      </c>
      <c r="I27">
        <v>0.28570726886228559</v>
      </c>
      <c r="J27">
        <f t="shared" si="0"/>
        <v>0.35314807982930718</v>
      </c>
      <c r="K27" t="s">
        <v>197</v>
      </c>
    </row>
    <row r="28" spans="1:11" x14ac:dyDescent="0.3">
      <c r="A28" t="s">
        <v>223</v>
      </c>
      <c r="B28" t="s">
        <v>5</v>
      </c>
      <c r="C28">
        <v>486855</v>
      </c>
      <c r="D28">
        <v>0.58777822088002984</v>
      </c>
      <c r="E28">
        <v>0.64080846946249825</v>
      </c>
      <c r="F28">
        <v>0.53293475503367471</v>
      </c>
      <c r="G28">
        <v>0.38471367663123429</v>
      </c>
      <c r="H28">
        <v>0.42957608520556639</v>
      </c>
      <c r="I28">
        <v>0.35692248167950019</v>
      </c>
      <c r="J28">
        <f t="shared" si="0"/>
        <v>0.48878894814875062</v>
      </c>
      <c r="K28" t="s">
        <v>197</v>
      </c>
    </row>
    <row r="29" spans="1:11" x14ac:dyDescent="0.3">
      <c r="A29" t="s">
        <v>224</v>
      </c>
      <c r="B29" t="s">
        <v>5</v>
      </c>
      <c r="C29">
        <v>84136</v>
      </c>
      <c r="D29">
        <v>0.49147849578551861</v>
      </c>
      <c r="E29">
        <v>0.30278395906112959</v>
      </c>
      <c r="F29">
        <v>0.33758126448885467</v>
      </c>
      <c r="G29">
        <v>0.16383262197464779</v>
      </c>
      <c r="H29">
        <v>0.42641445026785352</v>
      </c>
      <c r="I29">
        <v>0.40884352547230374</v>
      </c>
      <c r="J29">
        <f t="shared" si="0"/>
        <v>0.35515571950838459</v>
      </c>
      <c r="K29" t="s">
        <v>197</v>
      </c>
    </row>
    <row r="30" spans="1:11" x14ac:dyDescent="0.3">
      <c r="A30" t="s">
        <v>225</v>
      </c>
      <c r="B30" t="s">
        <v>5</v>
      </c>
      <c r="C30">
        <v>160253</v>
      </c>
      <c r="D30">
        <v>0.60728531962778898</v>
      </c>
      <c r="E30">
        <v>0.4643193383163573</v>
      </c>
      <c r="F30">
        <v>0.35896226513448548</v>
      </c>
      <c r="G30">
        <v>0.14778957533846762</v>
      </c>
      <c r="H30">
        <v>0.43271929130529652</v>
      </c>
      <c r="I30">
        <v>0.3021903185051647</v>
      </c>
      <c r="J30">
        <f t="shared" si="0"/>
        <v>0.38554435137126014</v>
      </c>
      <c r="K30" t="s">
        <v>197</v>
      </c>
    </row>
    <row r="31" spans="1:11" x14ac:dyDescent="0.3">
      <c r="A31" t="s">
        <v>77</v>
      </c>
      <c r="B31" t="s">
        <v>60</v>
      </c>
      <c r="C31">
        <v>47068</v>
      </c>
      <c r="D31">
        <v>0.47168273740164585</v>
      </c>
      <c r="E31">
        <v>0.34311876092995841</v>
      </c>
      <c r="F31">
        <v>0.36325580705123051</v>
      </c>
      <c r="G31">
        <v>0.18326770588813249</v>
      </c>
      <c r="H31">
        <v>0.53330503359460235</v>
      </c>
      <c r="I31">
        <v>0.33819373360812249</v>
      </c>
      <c r="J31">
        <f t="shared" si="0"/>
        <v>0.37213729641228205</v>
      </c>
      <c r="K31" t="s">
        <v>6</v>
      </c>
    </row>
    <row r="32" spans="1:11" x14ac:dyDescent="0.3">
      <c r="A32" t="s">
        <v>89</v>
      </c>
      <c r="B32" t="s">
        <v>60</v>
      </c>
      <c r="C32">
        <v>35007</v>
      </c>
      <c r="D32">
        <v>0.46583705559641297</v>
      </c>
      <c r="E32">
        <v>0.14734421332319997</v>
      </c>
      <c r="F32">
        <v>0.35657995181193575</v>
      </c>
      <c r="G32">
        <v>9.9723494345494712E-2</v>
      </c>
      <c r="H32">
        <v>0.43545962221018131</v>
      </c>
      <c r="I32">
        <v>0.28447796593242108</v>
      </c>
      <c r="J32">
        <f t="shared" si="0"/>
        <v>0.29823705053660765</v>
      </c>
      <c r="K32" t="s">
        <v>6</v>
      </c>
    </row>
    <row r="33" spans="1:11" x14ac:dyDescent="0.3">
      <c r="A33" t="s">
        <v>93</v>
      </c>
      <c r="B33" t="s">
        <v>60</v>
      </c>
      <c r="C33">
        <v>61863</v>
      </c>
      <c r="D33">
        <v>0.47308135216940939</v>
      </c>
      <c r="E33">
        <v>0.27218527020087141</v>
      </c>
      <c r="F33">
        <v>0.39623258614099266</v>
      </c>
      <c r="G33">
        <v>8.3484141278528406E-2</v>
      </c>
      <c r="H33">
        <v>0.36904854696176165</v>
      </c>
      <c r="I33">
        <v>0.29305920338424923</v>
      </c>
      <c r="J33">
        <f t="shared" si="0"/>
        <v>0.31451518335596879</v>
      </c>
      <c r="K33" t="s">
        <v>6</v>
      </c>
    </row>
    <row r="34" spans="1:11" x14ac:dyDescent="0.3">
      <c r="A34" t="s">
        <v>136</v>
      </c>
      <c r="B34" t="s">
        <v>60</v>
      </c>
      <c r="C34">
        <v>30698</v>
      </c>
      <c r="D34">
        <v>0.44813664206689646</v>
      </c>
      <c r="E34">
        <v>0.28449044408202462</v>
      </c>
      <c r="F34">
        <v>0.29901794402807613</v>
      </c>
      <c r="G34">
        <v>5.4060408275459174E-2</v>
      </c>
      <c r="H34">
        <v>0.39849509551793694</v>
      </c>
      <c r="I34">
        <v>0.30851572046900227</v>
      </c>
      <c r="J34">
        <f t="shared" si="0"/>
        <v>0.29878604240656592</v>
      </c>
      <c r="K34" t="s">
        <v>6</v>
      </c>
    </row>
    <row r="35" spans="1:11" x14ac:dyDescent="0.3">
      <c r="A35" t="s">
        <v>156</v>
      </c>
      <c r="B35" t="s">
        <v>60</v>
      </c>
      <c r="C35">
        <v>15349</v>
      </c>
      <c r="D35">
        <v>0.45266354398970726</v>
      </c>
      <c r="E35">
        <v>0.14410251049984277</v>
      </c>
      <c r="F35">
        <v>0.28701050283983104</v>
      </c>
      <c r="G35">
        <v>1.5602453102453104E-2</v>
      </c>
      <c r="H35">
        <v>0.4521560849002137</v>
      </c>
      <c r="I35">
        <v>0.20125170365443101</v>
      </c>
      <c r="J35">
        <f t="shared" si="0"/>
        <v>0.25879779983107981</v>
      </c>
      <c r="K35" t="s">
        <v>6</v>
      </c>
    </row>
    <row r="36" spans="1:11" x14ac:dyDescent="0.3">
      <c r="A36" t="s">
        <v>163</v>
      </c>
      <c r="B36" t="s">
        <v>60</v>
      </c>
      <c r="C36">
        <v>20888</v>
      </c>
      <c r="D36">
        <v>0.42579008103599675</v>
      </c>
      <c r="E36">
        <v>0.14089800147363138</v>
      </c>
      <c r="F36">
        <v>0.28605075341469122</v>
      </c>
      <c r="G36">
        <v>0.14022497946474391</v>
      </c>
      <c r="H36">
        <v>0.43483091161629267</v>
      </c>
      <c r="I36">
        <v>0.29021199755475285</v>
      </c>
      <c r="J36">
        <f t="shared" si="0"/>
        <v>0.28633445409335145</v>
      </c>
      <c r="K36" t="s">
        <v>6</v>
      </c>
    </row>
    <row r="37" spans="1:11" x14ac:dyDescent="0.3">
      <c r="A37" t="s">
        <v>179</v>
      </c>
      <c r="B37" t="s">
        <v>60</v>
      </c>
      <c r="C37">
        <v>31077</v>
      </c>
      <c r="D37">
        <v>0.4806568529503451</v>
      </c>
      <c r="E37">
        <v>0.21014086470396245</v>
      </c>
      <c r="F37">
        <v>0.31894032697475178</v>
      </c>
      <c r="G37">
        <v>5.5187207488299542E-2</v>
      </c>
      <c r="H37">
        <v>0.29511805914488187</v>
      </c>
      <c r="I37">
        <v>0.36125809989925101</v>
      </c>
      <c r="J37">
        <f t="shared" si="0"/>
        <v>0.28688356852691527</v>
      </c>
      <c r="K37" t="s">
        <v>6</v>
      </c>
    </row>
    <row r="38" spans="1:11" x14ac:dyDescent="0.3">
      <c r="A38" t="s">
        <v>59</v>
      </c>
      <c r="B38" t="s">
        <v>60</v>
      </c>
      <c r="C38">
        <v>18337</v>
      </c>
      <c r="D38">
        <v>0.43606392334591182</v>
      </c>
      <c r="E38">
        <v>0.15030748397015697</v>
      </c>
      <c r="F38">
        <v>0.2657428258242554</v>
      </c>
      <c r="G38">
        <v>6.9552782111284475E-2</v>
      </c>
      <c r="H38">
        <v>0.30181873860111647</v>
      </c>
      <c r="I38">
        <v>0.27423277833774268</v>
      </c>
      <c r="J38">
        <f t="shared" si="0"/>
        <v>0.24961975536507797</v>
      </c>
      <c r="K38" t="s">
        <v>6</v>
      </c>
    </row>
    <row r="39" spans="1:11" x14ac:dyDescent="0.3">
      <c r="A39" t="s">
        <v>71</v>
      </c>
      <c r="B39" t="s">
        <v>60</v>
      </c>
      <c r="C39">
        <v>12427</v>
      </c>
      <c r="D39">
        <v>0.49737331280204877</v>
      </c>
      <c r="E39">
        <v>0.1669658727092993</v>
      </c>
      <c r="F39">
        <v>0.31379313057808544</v>
      </c>
      <c r="G39">
        <v>0.19593899253045677</v>
      </c>
      <c r="H39">
        <v>0.41355289779980514</v>
      </c>
      <c r="I39">
        <v>0.25177844894248552</v>
      </c>
      <c r="J39">
        <f t="shared" si="0"/>
        <v>0.30656710922703012</v>
      </c>
      <c r="K39" t="s">
        <v>6</v>
      </c>
    </row>
    <row r="40" spans="1:11" x14ac:dyDescent="0.3">
      <c r="A40" t="s">
        <v>123</v>
      </c>
      <c r="B40" t="s">
        <v>60</v>
      </c>
      <c r="C40">
        <v>30966</v>
      </c>
      <c r="D40">
        <v>0.45428423718751321</v>
      </c>
      <c r="E40">
        <v>0.30176732838121767</v>
      </c>
      <c r="F40">
        <v>0.37073733849800289</v>
      </c>
      <c r="G40">
        <v>0.11043877036466741</v>
      </c>
      <c r="H40">
        <v>0.3244206463494278</v>
      </c>
      <c r="I40">
        <v>0.30602190607799806</v>
      </c>
      <c r="J40">
        <f t="shared" si="0"/>
        <v>0.31127837114313783</v>
      </c>
      <c r="K40" t="s">
        <v>6</v>
      </c>
    </row>
    <row r="41" spans="1:11" x14ac:dyDescent="0.3">
      <c r="A41" t="s">
        <v>125</v>
      </c>
      <c r="B41" t="s">
        <v>60</v>
      </c>
      <c r="C41">
        <v>50730</v>
      </c>
      <c r="D41">
        <v>0.49617160155342377</v>
      </c>
      <c r="E41">
        <v>0.15957592641451124</v>
      </c>
      <c r="F41">
        <v>0.34270881583600088</v>
      </c>
      <c r="G41">
        <v>0.13517314207576084</v>
      </c>
      <c r="H41">
        <v>0.35642668128067834</v>
      </c>
      <c r="I41">
        <v>0.31095451538523217</v>
      </c>
      <c r="J41">
        <f t="shared" si="0"/>
        <v>0.30016844709093454</v>
      </c>
      <c r="K41" t="s">
        <v>6</v>
      </c>
    </row>
    <row r="42" spans="1:11" x14ac:dyDescent="0.3">
      <c r="A42" t="s">
        <v>172</v>
      </c>
      <c r="B42" t="s">
        <v>60</v>
      </c>
      <c r="C42">
        <v>10591</v>
      </c>
      <c r="D42">
        <v>0.46612353275571061</v>
      </c>
      <c r="E42">
        <v>0.14094720659460269</v>
      </c>
      <c r="F42">
        <v>0.32746197418261702</v>
      </c>
      <c r="G42">
        <v>0.10322864654194688</v>
      </c>
      <c r="H42">
        <v>0.50637139143624155</v>
      </c>
      <c r="I42">
        <v>0.40220163355874461</v>
      </c>
      <c r="J42">
        <f t="shared" si="0"/>
        <v>0.32438906417831054</v>
      </c>
      <c r="K42" t="s">
        <v>6</v>
      </c>
    </row>
    <row r="43" spans="1:11" x14ac:dyDescent="0.3">
      <c r="A43" t="s">
        <v>7</v>
      </c>
      <c r="B43" t="s">
        <v>8</v>
      </c>
      <c r="C43">
        <v>20858</v>
      </c>
      <c r="D43">
        <v>0.46704905291788135</v>
      </c>
      <c r="E43">
        <v>5.1525270496829853E-2</v>
      </c>
      <c r="F43">
        <v>0.37006078071087439</v>
      </c>
      <c r="G43">
        <v>0.23844146002545247</v>
      </c>
      <c r="H43">
        <v>0.4564049703362093</v>
      </c>
      <c r="I43">
        <v>0.27703071475872726</v>
      </c>
      <c r="J43">
        <f t="shared" si="0"/>
        <v>0.31008537487432908</v>
      </c>
      <c r="K43" t="s">
        <v>6</v>
      </c>
    </row>
    <row r="44" spans="1:11" x14ac:dyDescent="0.3">
      <c r="A44" t="s">
        <v>16</v>
      </c>
      <c r="B44" t="s">
        <v>8</v>
      </c>
      <c r="C44">
        <v>27901</v>
      </c>
      <c r="D44">
        <v>0.41103302844177853</v>
      </c>
      <c r="E44">
        <v>0.28507850993671496</v>
      </c>
      <c r="F44">
        <v>0.35726194029643593</v>
      </c>
      <c r="G44">
        <v>3.8210081441362717E-2</v>
      </c>
      <c r="H44">
        <v>0.33664379659915228</v>
      </c>
      <c r="I44">
        <v>0.21802184399305299</v>
      </c>
      <c r="J44">
        <f t="shared" si="0"/>
        <v>0.27437486678474954</v>
      </c>
      <c r="K44" t="s">
        <v>6</v>
      </c>
    </row>
    <row r="45" spans="1:11" x14ac:dyDescent="0.3">
      <c r="A45" t="s">
        <v>23</v>
      </c>
      <c r="B45" t="s">
        <v>8</v>
      </c>
      <c r="C45">
        <v>22367</v>
      </c>
      <c r="D45">
        <v>0.41408972165991559</v>
      </c>
      <c r="E45">
        <v>0.26284216600033561</v>
      </c>
      <c r="F45">
        <v>0.318596368087527</v>
      </c>
      <c r="G45">
        <v>0.16317057880957628</v>
      </c>
      <c r="H45">
        <v>0.32638671453271839</v>
      </c>
      <c r="I45">
        <v>0.29069442176536725</v>
      </c>
      <c r="J45">
        <f t="shared" si="0"/>
        <v>0.29596332847590673</v>
      </c>
      <c r="K45" t="s">
        <v>6</v>
      </c>
    </row>
    <row r="46" spans="1:11" x14ac:dyDescent="0.3">
      <c r="A46" t="s">
        <v>36</v>
      </c>
      <c r="B46" t="s">
        <v>8</v>
      </c>
      <c r="C46">
        <v>18685</v>
      </c>
      <c r="D46">
        <v>0.44012258152494382</v>
      </c>
      <c r="E46">
        <v>6.371952624887546E-2</v>
      </c>
      <c r="F46">
        <v>0.34875489545589206</v>
      </c>
      <c r="G46">
        <v>8.9040348631296493E-2</v>
      </c>
      <c r="H46">
        <v>0.41990060265815499</v>
      </c>
      <c r="I46">
        <v>0.1431043192832657</v>
      </c>
      <c r="J46">
        <f t="shared" si="0"/>
        <v>0.25077371230040479</v>
      </c>
      <c r="K46" t="s">
        <v>6</v>
      </c>
    </row>
    <row r="47" spans="1:11" x14ac:dyDescent="0.3">
      <c r="A47" t="s">
        <v>40</v>
      </c>
      <c r="B47" t="s">
        <v>8</v>
      </c>
      <c r="C47">
        <v>55161</v>
      </c>
      <c r="D47">
        <v>0.4558104280123873</v>
      </c>
      <c r="E47">
        <v>0.28664965426125261</v>
      </c>
      <c r="F47">
        <v>0.362800966408238</v>
      </c>
      <c r="G47">
        <v>0.11097355192742167</v>
      </c>
      <c r="H47">
        <v>0.48157520151322653</v>
      </c>
      <c r="I47">
        <v>0.27749495802209656</v>
      </c>
      <c r="J47">
        <f t="shared" si="0"/>
        <v>0.32921746002410379</v>
      </c>
      <c r="K47" t="s">
        <v>6</v>
      </c>
    </row>
    <row r="48" spans="1:11" x14ac:dyDescent="0.3">
      <c r="A48" t="s">
        <v>45</v>
      </c>
      <c r="B48" t="s">
        <v>8</v>
      </c>
      <c r="C48">
        <v>67734</v>
      </c>
      <c r="D48">
        <v>0.4839843544711544</v>
      </c>
      <c r="E48">
        <v>0.29006648278967784</v>
      </c>
      <c r="F48">
        <v>0.38510451716695948</v>
      </c>
      <c r="G48">
        <v>0.20593087987103909</v>
      </c>
      <c r="H48">
        <v>0.42358628782166008</v>
      </c>
      <c r="I48">
        <v>0.3048154818205368</v>
      </c>
      <c r="J48">
        <f t="shared" si="0"/>
        <v>0.34891466732350462</v>
      </c>
      <c r="K48" t="s">
        <v>6</v>
      </c>
    </row>
    <row r="49" spans="1:11" x14ac:dyDescent="0.3">
      <c r="A49" t="s">
        <v>49</v>
      </c>
      <c r="B49" t="s">
        <v>8</v>
      </c>
      <c r="C49">
        <v>13946</v>
      </c>
      <c r="D49">
        <v>0.39487863993613886</v>
      </c>
      <c r="E49">
        <v>0.16881142578444946</v>
      </c>
      <c r="F49">
        <v>0.36292966187309045</v>
      </c>
      <c r="G49">
        <v>0.27518968701930213</v>
      </c>
      <c r="H49">
        <v>0.31832106515141462</v>
      </c>
      <c r="I49">
        <v>0.2717140543783631</v>
      </c>
      <c r="J49">
        <f t="shared" si="0"/>
        <v>0.29864075569045972</v>
      </c>
      <c r="K49" t="s">
        <v>6</v>
      </c>
    </row>
    <row r="50" spans="1:11" x14ac:dyDescent="0.3">
      <c r="A50" t="s">
        <v>117</v>
      </c>
      <c r="B50" t="s">
        <v>8</v>
      </c>
      <c r="C50">
        <v>31627</v>
      </c>
      <c r="D50">
        <v>0.39742875423691953</v>
      </c>
      <c r="E50">
        <v>0.31179512851160118</v>
      </c>
      <c r="F50">
        <v>0.37466729817309141</v>
      </c>
      <c r="G50">
        <v>0.14628826644251697</v>
      </c>
      <c r="H50">
        <v>0.39488963341664396</v>
      </c>
      <c r="I50">
        <v>0.23339223287717026</v>
      </c>
      <c r="J50">
        <f t="shared" si="0"/>
        <v>0.30974355227632389</v>
      </c>
      <c r="K50" t="s">
        <v>6</v>
      </c>
    </row>
    <row r="51" spans="1:11" x14ac:dyDescent="0.3">
      <c r="A51" t="s">
        <v>130</v>
      </c>
      <c r="B51" t="s">
        <v>8</v>
      </c>
      <c r="C51">
        <v>13735</v>
      </c>
      <c r="D51">
        <v>0.48282861944795208</v>
      </c>
      <c r="E51">
        <v>0.25760323284241288</v>
      </c>
      <c r="F51">
        <v>0.39633324460004871</v>
      </c>
      <c r="G51">
        <v>0.18873708375083692</v>
      </c>
      <c r="H51">
        <v>0.34264823683607365</v>
      </c>
      <c r="I51">
        <v>0.2813776457083475</v>
      </c>
      <c r="J51">
        <f t="shared" si="0"/>
        <v>0.32492134386427862</v>
      </c>
      <c r="K51" t="s">
        <v>6</v>
      </c>
    </row>
    <row r="52" spans="1:11" x14ac:dyDescent="0.3">
      <c r="A52" t="s">
        <v>134</v>
      </c>
      <c r="B52" t="s">
        <v>8</v>
      </c>
      <c r="C52">
        <v>107333</v>
      </c>
      <c r="D52">
        <v>0.50989031846500521</v>
      </c>
      <c r="E52">
        <v>0.38276561987492774</v>
      </c>
      <c r="F52">
        <v>0.41587222061471091</v>
      </c>
      <c r="G52">
        <v>8.7847245094747145E-2</v>
      </c>
      <c r="H52">
        <v>0.35315310975909264</v>
      </c>
      <c r="I52">
        <v>0.24951139516686485</v>
      </c>
      <c r="J52">
        <f t="shared" si="0"/>
        <v>0.33317331816255807</v>
      </c>
      <c r="K52" t="s">
        <v>6</v>
      </c>
    </row>
    <row r="53" spans="1:11" x14ac:dyDescent="0.3">
      <c r="A53" t="s">
        <v>140</v>
      </c>
      <c r="B53" t="s">
        <v>8</v>
      </c>
      <c r="C53">
        <v>29094</v>
      </c>
      <c r="D53">
        <v>0.46477856714086024</v>
      </c>
      <c r="E53">
        <v>0.24120724778455133</v>
      </c>
      <c r="F53">
        <v>0.31690242138213914</v>
      </c>
      <c r="G53">
        <v>0.10439152939343729</v>
      </c>
      <c r="H53">
        <v>0.49437526412276939</v>
      </c>
      <c r="I53">
        <v>0.2384588842986908</v>
      </c>
      <c r="J53">
        <f t="shared" si="0"/>
        <v>0.3100189856870747</v>
      </c>
      <c r="K53" t="s">
        <v>6</v>
      </c>
    </row>
    <row r="54" spans="1:11" x14ac:dyDescent="0.3">
      <c r="A54" t="s">
        <v>146</v>
      </c>
      <c r="B54" t="s">
        <v>8</v>
      </c>
      <c r="C54">
        <v>17372</v>
      </c>
      <c r="D54">
        <v>0.42674027821853894</v>
      </c>
      <c r="E54">
        <v>0.15702025086107807</v>
      </c>
      <c r="F54">
        <v>0.33569811665930344</v>
      </c>
      <c r="G54">
        <v>0.22437619169789957</v>
      </c>
      <c r="H54">
        <v>0.35722995167285776</v>
      </c>
      <c r="I54">
        <v>0.28857114984491106</v>
      </c>
      <c r="J54">
        <f t="shared" si="0"/>
        <v>0.29827265649243145</v>
      </c>
      <c r="K54" t="s">
        <v>6</v>
      </c>
    </row>
    <row r="55" spans="1:11" x14ac:dyDescent="0.3">
      <c r="A55" t="s">
        <v>149</v>
      </c>
      <c r="B55" t="s">
        <v>8</v>
      </c>
      <c r="C55">
        <v>31335</v>
      </c>
      <c r="D55">
        <v>0.42660707657972735</v>
      </c>
      <c r="E55">
        <v>0.19676449764387416</v>
      </c>
      <c r="F55">
        <v>0.31012405649701802</v>
      </c>
      <c r="G55">
        <v>0.12094735910758835</v>
      </c>
      <c r="H55">
        <v>0.38794554726077496</v>
      </c>
      <c r="I55">
        <v>0.23639804388854121</v>
      </c>
      <c r="J55">
        <f t="shared" si="0"/>
        <v>0.27979776349625396</v>
      </c>
      <c r="K55" t="s">
        <v>6</v>
      </c>
    </row>
    <row r="56" spans="1:11" x14ac:dyDescent="0.3">
      <c r="A56" t="s">
        <v>160</v>
      </c>
      <c r="B56" t="s">
        <v>8</v>
      </c>
      <c r="C56">
        <v>26391</v>
      </c>
      <c r="D56">
        <v>0.41432970406527653</v>
      </c>
      <c r="E56">
        <v>0.26278378662768065</v>
      </c>
      <c r="F56">
        <v>0.31920193875673863</v>
      </c>
      <c r="G56">
        <v>3.3244927119432874E-2</v>
      </c>
      <c r="H56">
        <v>0.34313285447846126</v>
      </c>
      <c r="I56">
        <v>0.28503641853886169</v>
      </c>
      <c r="J56">
        <f t="shared" si="0"/>
        <v>0.27628827159774194</v>
      </c>
      <c r="K56" t="s">
        <v>6</v>
      </c>
    </row>
    <row r="57" spans="1:11" x14ac:dyDescent="0.3">
      <c r="A57" t="s">
        <v>38</v>
      </c>
      <c r="B57" t="s">
        <v>8</v>
      </c>
      <c r="C57">
        <v>23440</v>
      </c>
      <c r="D57">
        <v>0.54609123971278062</v>
      </c>
      <c r="E57">
        <v>0.17728751575539137</v>
      </c>
      <c r="F57">
        <v>0.2845791731908624</v>
      </c>
      <c r="G57">
        <v>6.3737988242495713E-2</v>
      </c>
      <c r="H57">
        <v>0.32780319637445177</v>
      </c>
      <c r="I57">
        <v>0.31473330848940623</v>
      </c>
      <c r="J57">
        <f t="shared" si="0"/>
        <v>0.28570540362756469</v>
      </c>
      <c r="K57" t="s">
        <v>6</v>
      </c>
    </row>
    <row r="58" spans="1:11" x14ac:dyDescent="0.3">
      <c r="A58" t="s">
        <v>55</v>
      </c>
      <c r="B58" t="s">
        <v>8</v>
      </c>
      <c r="C58">
        <v>102958</v>
      </c>
      <c r="D58">
        <v>0.50292768693797607</v>
      </c>
      <c r="E58">
        <v>0.1502075253483369</v>
      </c>
      <c r="F58">
        <v>0.44400361574872688</v>
      </c>
      <c r="G58">
        <v>0.12827643391677795</v>
      </c>
      <c r="H58">
        <v>0.43613978277456189</v>
      </c>
      <c r="I58">
        <v>0.19553994122141619</v>
      </c>
      <c r="J58">
        <f t="shared" si="0"/>
        <v>0.30951583099129931</v>
      </c>
      <c r="K58" t="s">
        <v>6</v>
      </c>
    </row>
    <row r="59" spans="1:11" x14ac:dyDescent="0.3">
      <c r="A59" t="s">
        <v>50</v>
      </c>
      <c r="B59" t="s">
        <v>8</v>
      </c>
      <c r="C59">
        <v>15655</v>
      </c>
      <c r="D59">
        <v>0.39088650800054442</v>
      </c>
      <c r="E59">
        <v>0.11379123898290944</v>
      </c>
      <c r="F59">
        <v>0.25632848514649098</v>
      </c>
      <c r="G59">
        <v>0.12797090139574596</v>
      </c>
      <c r="H59">
        <v>0.47452277836658974</v>
      </c>
      <c r="I59">
        <v>0.10726124382591375</v>
      </c>
      <c r="J59">
        <f t="shared" si="0"/>
        <v>0.24512685928636568</v>
      </c>
      <c r="K59" t="s">
        <v>6</v>
      </c>
    </row>
    <row r="60" spans="1:11" x14ac:dyDescent="0.3">
      <c r="A60" t="s">
        <v>69</v>
      </c>
      <c r="B60" t="s">
        <v>8</v>
      </c>
      <c r="C60">
        <v>25805</v>
      </c>
      <c r="D60">
        <v>0.45142742362527916</v>
      </c>
      <c r="E60">
        <v>0.20260457638112589</v>
      </c>
      <c r="F60">
        <v>0.30214165023817197</v>
      </c>
      <c r="G60">
        <v>0.1127376578070332</v>
      </c>
      <c r="H60">
        <v>0.31708330517838401</v>
      </c>
      <c r="I60">
        <v>0.30770332204497047</v>
      </c>
      <c r="J60">
        <f t="shared" si="0"/>
        <v>0.28228298921249412</v>
      </c>
      <c r="K60" t="s">
        <v>6</v>
      </c>
    </row>
    <row r="61" spans="1:11" x14ac:dyDescent="0.3">
      <c r="A61" t="s">
        <v>162</v>
      </c>
      <c r="B61" t="s">
        <v>8</v>
      </c>
      <c r="C61">
        <v>30256</v>
      </c>
      <c r="D61">
        <v>0.46705477855245819</v>
      </c>
      <c r="E61">
        <v>0.14687893581640166</v>
      </c>
      <c r="F61">
        <v>0.34763327838095132</v>
      </c>
      <c r="G61">
        <v>6.9240769630785237E-2</v>
      </c>
      <c r="H61">
        <v>0.32766871315980833</v>
      </c>
      <c r="I61">
        <v>0.21961387659871881</v>
      </c>
      <c r="J61">
        <f t="shared" si="0"/>
        <v>0.26301505868985392</v>
      </c>
      <c r="K61" t="s">
        <v>6</v>
      </c>
    </row>
    <row r="62" spans="1:11" x14ac:dyDescent="0.3">
      <c r="A62" t="s">
        <v>170</v>
      </c>
      <c r="B62" t="s">
        <v>8</v>
      </c>
      <c r="C62">
        <v>42193</v>
      </c>
      <c r="D62">
        <v>0.49103720418643115</v>
      </c>
      <c r="E62">
        <v>0.28625618721759949</v>
      </c>
      <c r="F62">
        <v>0.31985634758826875</v>
      </c>
      <c r="G62">
        <v>0.11916110980289978</v>
      </c>
      <c r="H62">
        <v>0.4909348300464772</v>
      </c>
      <c r="I62">
        <v>0.33519699918954121</v>
      </c>
      <c r="J62">
        <f t="shared" si="0"/>
        <v>0.34040711300520288</v>
      </c>
      <c r="K62" t="s">
        <v>6</v>
      </c>
    </row>
    <row r="63" spans="1:11" x14ac:dyDescent="0.3">
      <c r="A63" t="s">
        <v>171</v>
      </c>
      <c r="B63" t="s">
        <v>8</v>
      </c>
      <c r="C63">
        <v>10872</v>
      </c>
      <c r="D63">
        <v>0.46408470573496013</v>
      </c>
      <c r="E63">
        <v>0.16860239753358341</v>
      </c>
      <c r="F63">
        <v>0.33699588856541773</v>
      </c>
      <c r="G63">
        <v>0.18390452974364577</v>
      </c>
      <c r="H63">
        <v>0.5248642078926089</v>
      </c>
      <c r="I63">
        <v>0.20130535869836572</v>
      </c>
      <c r="J63">
        <f t="shared" si="0"/>
        <v>0.31329284802809693</v>
      </c>
      <c r="K63" t="s">
        <v>6</v>
      </c>
    </row>
    <row r="64" spans="1:11" x14ac:dyDescent="0.3">
      <c r="A64" t="s">
        <v>175</v>
      </c>
      <c r="B64" t="s">
        <v>8</v>
      </c>
      <c r="C64">
        <v>13305</v>
      </c>
      <c r="D64">
        <v>0.50318482517143337</v>
      </c>
      <c r="E64">
        <v>0.18276038763022201</v>
      </c>
      <c r="F64">
        <v>0.35631844525499351</v>
      </c>
      <c r="G64">
        <v>7.2124121673567854E-2</v>
      </c>
      <c r="H64">
        <v>0.51626700312815299</v>
      </c>
      <c r="I64">
        <v>0.24078218290370937</v>
      </c>
      <c r="J64">
        <f t="shared" si="0"/>
        <v>0.31190616096034646</v>
      </c>
      <c r="K64" t="s">
        <v>6</v>
      </c>
    </row>
    <row r="65" spans="1:11" x14ac:dyDescent="0.3">
      <c r="A65" t="s">
        <v>76</v>
      </c>
      <c r="B65" t="s">
        <v>8</v>
      </c>
      <c r="C65">
        <v>115525</v>
      </c>
      <c r="D65">
        <v>0.51648046574932671</v>
      </c>
      <c r="E65">
        <v>0.45131673907812919</v>
      </c>
      <c r="F65">
        <v>0.40752604521232416</v>
      </c>
      <c r="G65">
        <v>0.10039008325632105</v>
      </c>
      <c r="H65">
        <v>0.46121859275401017</v>
      </c>
      <c r="I65">
        <v>0.28188254379470568</v>
      </c>
      <c r="J65">
        <f t="shared" si="0"/>
        <v>0.36980241164080291</v>
      </c>
      <c r="K65" t="s">
        <v>6</v>
      </c>
    </row>
    <row r="66" spans="1:11" x14ac:dyDescent="0.3">
      <c r="A66" t="s">
        <v>24</v>
      </c>
      <c r="B66" t="s">
        <v>8</v>
      </c>
      <c r="C66">
        <v>15762</v>
      </c>
      <c r="D66">
        <v>0.44459455814867949</v>
      </c>
      <c r="E66">
        <v>0.24722866114438974</v>
      </c>
      <c r="F66">
        <v>0.27009091018003467</v>
      </c>
      <c r="G66">
        <v>6.1588845634154954E-2</v>
      </c>
      <c r="H66">
        <v>0.33574679651850736</v>
      </c>
      <c r="I66">
        <v>0.1623141621814824</v>
      </c>
      <c r="J66">
        <f t="shared" si="0"/>
        <v>0.25359398896787472</v>
      </c>
      <c r="K66" t="s">
        <v>6</v>
      </c>
    </row>
    <row r="67" spans="1:11" x14ac:dyDescent="0.3">
      <c r="A67" t="s">
        <v>25</v>
      </c>
      <c r="B67" t="s">
        <v>8</v>
      </c>
      <c r="C67">
        <v>26602</v>
      </c>
      <c r="D67">
        <v>0.43938119253048008</v>
      </c>
      <c r="E67">
        <v>0.23835253125392913</v>
      </c>
      <c r="F67">
        <v>0.33146991529369835</v>
      </c>
      <c r="G67">
        <v>6.198449791750682E-2</v>
      </c>
      <c r="H67">
        <v>0.33019407947275436</v>
      </c>
      <c r="I67">
        <v>9.2693618905584085E-2</v>
      </c>
      <c r="J67">
        <f t="shared" ref="J67:J130" si="1">AVERAGE(D67:I67)</f>
        <v>0.24901263922899217</v>
      </c>
      <c r="K67" t="s">
        <v>6</v>
      </c>
    </row>
    <row r="68" spans="1:11" x14ac:dyDescent="0.3">
      <c r="A68" t="s">
        <v>68</v>
      </c>
      <c r="B68" t="s">
        <v>8</v>
      </c>
      <c r="C68">
        <v>27693</v>
      </c>
      <c r="D68">
        <v>0.47812469195551266</v>
      </c>
      <c r="E68">
        <v>0.4398685674101771</v>
      </c>
      <c r="F68">
        <v>0.32734820538575504</v>
      </c>
      <c r="G68">
        <v>0.16511447801558424</v>
      </c>
      <c r="H68">
        <v>0.23343707291083451</v>
      </c>
      <c r="I68">
        <v>0.2150625700831886</v>
      </c>
      <c r="J68">
        <f t="shared" si="1"/>
        <v>0.30982593096017536</v>
      </c>
      <c r="K68" t="s">
        <v>6</v>
      </c>
    </row>
    <row r="69" spans="1:11" x14ac:dyDescent="0.3">
      <c r="A69" t="s">
        <v>81</v>
      </c>
      <c r="B69" t="s">
        <v>8</v>
      </c>
      <c r="C69">
        <v>39118</v>
      </c>
      <c r="D69">
        <v>0.5000960094781628</v>
      </c>
      <c r="E69">
        <v>0.28753387813010733</v>
      </c>
      <c r="F69">
        <v>0.32866298840152008</v>
      </c>
      <c r="G69">
        <v>0.15230752569953179</v>
      </c>
      <c r="H69">
        <v>0.37840284536734109</v>
      </c>
      <c r="I69">
        <v>0.2702803731531252</v>
      </c>
      <c r="J69">
        <f t="shared" si="1"/>
        <v>0.31954727003829803</v>
      </c>
      <c r="K69" t="s">
        <v>6</v>
      </c>
    </row>
    <row r="70" spans="1:11" x14ac:dyDescent="0.3">
      <c r="A70" t="s">
        <v>88</v>
      </c>
      <c r="B70" t="s">
        <v>8</v>
      </c>
      <c r="C70">
        <v>20818</v>
      </c>
      <c r="D70">
        <v>0.42970627013368196</v>
      </c>
      <c r="E70">
        <v>0.26896559440179235</v>
      </c>
      <c r="F70">
        <v>0.30835908840492121</v>
      </c>
      <c r="G70">
        <v>4.3517399810307569E-2</v>
      </c>
      <c r="H70">
        <v>0.48044652171748686</v>
      </c>
      <c r="I70">
        <v>0.2090783214150003</v>
      </c>
      <c r="J70">
        <f t="shared" si="1"/>
        <v>0.29001219931386507</v>
      </c>
      <c r="K70" t="s">
        <v>6</v>
      </c>
    </row>
    <row r="71" spans="1:11" x14ac:dyDescent="0.3">
      <c r="A71" t="s">
        <v>94</v>
      </c>
      <c r="B71" t="s">
        <v>8</v>
      </c>
      <c r="C71">
        <v>35104</v>
      </c>
      <c r="D71">
        <v>0.43060218343546042</v>
      </c>
      <c r="E71">
        <v>0.23665644202573943</v>
      </c>
      <c r="F71">
        <v>0.31538333046521749</v>
      </c>
      <c r="G71">
        <v>0.10324896690687854</v>
      </c>
      <c r="H71">
        <v>0.35766411037864498</v>
      </c>
      <c r="I71">
        <v>0.23520800656671939</v>
      </c>
      <c r="J71">
        <f t="shared" si="1"/>
        <v>0.27979383996311002</v>
      </c>
      <c r="K71" t="s">
        <v>6</v>
      </c>
    </row>
    <row r="72" spans="1:11" x14ac:dyDescent="0.3">
      <c r="A72" t="s">
        <v>116</v>
      </c>
      <c r="B72" t="s">
        <v>8</v>
      </c>
      <c r="C72">
        <v>45740</v>
      </c>
      <c r="D72">
        <v>0.4818268249845204</v>
      </c>
      <c r="E72">
        <v>0.3901436261985971</v>
      </c>
      <c r="F72">
        <v>0.33848379550733099</v>
      </c>
      <c r="G72">
        <v>0.10626467288317654</v>
      </c>
      <c r="H72">
        <v>0.3612359130364029</v>
      </c>
      <c r="I72">
        <v>0.22055300792571086</v>
      </c>
      <c r="J72">
        <f t="shared" si="1"/>
        <v>0.31641797342262312</v>
      </c>
      <c r="K72" t="s">
        <v>6</v>
      </c>
    </row>
    <row r="73" spans="1:11" x14ac:dyDescent="0.3">
      <c r="A73" t="s">
        <v>126</v>
      </c>
      <c r="B73" t="s">
        <v>8</v>
      </c>
      <c r="C73">
        <v>44651</v>
      </c>
      <c r="D73">
        <v>0.41892056708127812</v>
      </c>
      <c r="E73">
        <v>0.15801623470018097</v>
      </c>
      <c r="F73">
        <v>0.33564941761716904</v>
      </c>
      <c r="G73">
        <v>0.13271085945031322</v>
      </c>
      <c r="H73">
        <v>0.35462494579182557</v>
      </c>
      <c r="I73">
        <v>0.15217125038654872</v>
      </c>
      <c r="J73">
        <f t="shared" si="1"/>
        <v>0.25868221250455259</v>
      </c>
      <c r="K73" t="s">
        <v>6</v>
      </c>
    </row>
    <row r="74" spans="1:11" x14ac:dyDescent="0.3">
      <c r="A74" t="s">
        <v>139</v>
      </c>
      <c r="B74" t="s">
        <v>8</v>
      </c>
      <c r="C74">
        <v>27283</v>
      </c>
      <c r="D74">
        <v>0.40121201101926174</v>
      </c>
      <c r="E74">
        <v>0.27089643016667286</v>
      </c>
      <c r="F74">
        <v>0.31421307138890797</v>
      </c>
      <c r="G74">
        <v>3.0877814927221216E-2</v>
      </c>
      <c r="H74">
        <v>0.36364050544553195</v>
      </c>
      <c r="I74">
        <v>0.20921222014301979</v>
      </c>
      <c r="J74">
        <f t="shared" si="1"/>
        <v>0.2650086755151026</v>
      </c>
      <c r="K74" t="s">
        <v>6</v>
      </c>
    </row>
    <row r="75" spans="1:11" x14ac:dyDescent="0.3">
      <c r="A75" t="s">
        <v>141</v>
      </c>
      <c r="B75" t="s">
        <v>8</v>
      </c>
      <c r="C75">
        <v>26961</v>
      </c>
      <c r="D75">
        <v>0.48161362865847862</v>
      </c>
      <c r="E75">
        <v>0.34429019465195093</v>
      </c>
      <c r="F75">
        <v>0.2983030038604374</v>
      </c>
      <c r="G75">
        <v>5.6617264690587629E-2</v>
      </c>
      <c r="H75">
        <v>0.28243864824729881</v>
      </c>
      <c r="I75">
        <v>0.15152280997627132</v>
      </c>
      <c r="J75">
        <f t="shared" si="1"/>
        <v>0.26913092501417074</v>
      </c>
      <c r="K75" t="s">
        <v>6</v>
      </c>
    </row>
    <row r="76" spans="1:11" x14ac:dyDescent="0.3">
      <c r="A76" t="s">
        <v>174</v>
      </c>
      <c r="B76" t="s">
        <v>8</v>
      </c>
      <c r="C76">
        <v>26215</v>
      </c>
      <c r="D76">
        <v>0.46169596886234782</v>
      </c>
      <c r="E76">
        <v>0.18278225814401444</v>
      </c>
      <c r="F76">
        <v>0.32072310774916535</v>
      </c>
      <c r="G76">
        <v>0.17569236640506858</v>
      </c>
      <c r="H76">
        <v>0.29514251262718316</v>
      </c>
      <c r="I76">
        <v>0.14422484610377445</v>
      </c>
      <c r="J76">
        <f t="shared" si="1"/>
        <v>0.26337684331525896</v>
      </c>
      <c r="K76" t="s">
        <v>6</v>
      </c>
    </row>
    <row r="77" spans="1:11" x14ac:dyDescent="0.3">
      <c r="A77" t="s">
        <v>190</v>
      </c>
      <c r="B77" t="s">
        <v>8</v>
      </c>
      <c r="C77">
        <v>29005</v>
      </c>
      <c r="D77">
        <v>0.4730565362382107</v>
      </c>
      <c r="E77">
        <v>0.42892651762690936</v>
      </c>
      <c r="F77">
        <v>0.27580312790175987</v>
      </c>
      <c r="G77">
        <v>0.13215402460119416</v>
      </c>
      <c r="H77">
        <v>0.2897552695863892</v>
      </c>
      <c r="I77">
        <v>0.27341203703664568</v>
      </c>
      <c r="J77">
        <f t="shared" si="1"/>
        <v>0.31218458549851819</v>
      </c>
      <c r="K77" t="s">
        <v>6</v>
      </c>
    </row>
    <row r="78" spans="1:11" x14ac:dyDescent="0.3">
      <c r="A78" t="s">
        <v>51</v>
      </c>
      <c r="B78" t="s">
        <v>8</v>
      </c>
      <c r="C78">
        <v>28099</v>
      </c>
      <c r="D78">
        <v>0.43722197960118758</v>
      </c>
      <c r="E78">
        <v>0.10827031040483159</v>
      </c>
      <c r="F78">
        <v>0.31244758354244506</v>
      </c>
      <c r="G78">
        <v>5.4862194487779521E-2</v>
      </c>
      <c r="H78">
        <v>0.36798446966079779</v>
      </c>
      <c r="I78">
        <v>0.18286656180413638</v>
      </c>
      <c r="J78">
        <f t="shared" si="1"/>
        <v>0.24394218325019631</v>
      </c>
      <c r="K78" t="s">
        <v>6</v>
      </c>
    </row>
    <row r="79" spans="1:11" x14ac:dyDescent="0.3">
      <c r="A79" t="s">
        <v>75</v>
      </c>
      <c r="B79" t="s">
        <v>8</v>
      </c>
      <c r="C79">
        <v>28184</v>
      </c>
      <c r="D79">
        <v>0.45956018289410933</v>
      </c>
      <c r="E79">
        <v>0.22005591984052036</v>
      </c>
      <c r="F79">
        <v>0.31483524688093589</v>
      </c>
      <c r="G79">
        <v>7.5539521580863231E-2</v>
      </c>
      <c r="H79">
        <v>0.30562606975760592</v>
      </c>
      <c r="I79">
        <v>0.23287168658437873</v>
      </c>
      <c r="J79">
        <f t="shared" si="1"/>
        <v>0.26808143792306888</v>
      </c>
      <c r="K79" t="s">
        <v>6</v>
      </c>
    </row>
    <row r="80" spans="1:11" x14ac:dyDescent="0.3">
      <c r="A80" t="s">
        <v>120</v>
      </c>
      <c r="B80" t="s">
        <v>8</v>
      </c>
      <c r="C80">
        <v>24569</v>
      </c>
      <c r="D80">
        <v>0.45694817257035864</v>
      </c>
      <c r="E80">
        <v>0.15726128260238101</v>
      </c>
      <c r="F80">
        <v>0.35663975289985311</v>
      </c>
      <c r="G80">
        <v>0.14293853613040164</v>
      </c>
      <c r="H80">
        <v>0.36919846971796366</v>
      </c>
      <c r="I80">
        <v>7.9639379692986803E-2</v>
      </c>
      <c r="J80">
        <f t="shared" si="1"/>
        <v>0.26043759893565749</v>
      </c>
      <c r="K80" t="s">
        <v>6</v>
      </c>
    </row>
    <row r="81" spans="1:11" x14ac:dyDescent="0.3">
      <c r="A81" t="s">
        <v>137</v>
      </c>
      <c r="B81" t="s">
        <v>8</v>
      </c>
      <c r="C81">
        <v>31682</v>
      </c>
      <c r="D81">
        <v>0.42644241084646345</v>
      </c>
      <c r="E81">
        <v>0.11497605990411731</v>
      </c>
      <c r="F81">
        <v>0.34186049209091446</v>
      </c>
      <c r="G81">
        <v>8.76117752380937E-2</v>
      </c>
      <c r="H81">
        <v>0.40589222765395527</v>
      </c>
      <c r="I81">
        <v>0.19694441519754394</v>
      </c>
      <c r="J81">
        <f t="shared" si="1"/>
        <v>0.262287896821848</v>
      </c>
      <c r="K81" t="s">
        <v>6</v>
      </c>
    </row>
    <row r="82" spans="1:11" x14ac:dyDescent="0.3">
      <c r="A82" t="s">
        <v>124</v>
      </c>
      <c r="B82" t="s">
        <v>8</v>
      </c>
      <c r="C82">
        <v>24000</v>
      </c>
      <c r="D82">
        <v>0.41516441116245023</v>
      </c>
      <c r="E82">
        <v>0.3201841325178606</v>
      </c>
      <c r="F82">
        <v>0.30420071975769852</v>
      </c>
      <c r="G82">
        <v>0.17076833073322933</v>
      </c>
      <c r="H82">
        <v>0.28838230452473723</v>
      </c>
      <c r="I82">
        <v>0.32110576248218359</v>
      </c>
      <c r="J82">
        <f t="shared" si="1"/>
        <v>0.30330094352969328</v>
      </c>
      <c r="K82" t="s">
        <v>6</v>
      </c>
    </row>
    <row r="83" spans="1:11" x14ac:dyDescent="0.3">
      <c r="A83" t="s">
        <v>164</v>
      </c>
      <c r="B83" t="s">
        <v>8</v>
      </c>
      <c r="C83">
        <v>15541</v>
      </c>
      <c r="D83">
        <v>0.38989964590375153</v>
      </c>
      <c r="E83">
        <v>0.12846900776616343</v>
      </c>
      <c r="F83">
        <v>0.3450116964777763</v>
      </c>
      <c r="G83">
        <v>0.1162091423468091</v>
      </c>
      <c r="H83">
        <v>0.51708611362157397</v>
      </c>
      <c r="I83">
        <v>0.22191257222941388</v>
      </c>
      <c r="J83">
        <f t="shared" si="1"/>
        <v>0.28643136305758138</v>
      </c>
      <c r="K83" t="s">
        <v>6</v>
      </c>
    </row>
    <row r="84" spans="1:11" x14ac:dyDescent="0.3">
      <c r="A84" t="s">
        <v>168</v>
      </c>
      <c r="B84" t="s">
        <v>8</v>
      </c>
      <c r="C84">
        <v>15371</v>
      </c>
      <c r="D84">
        <v>0.3500461834940658</v>
      </c>
      <c r="E84">
        <v>0.14505860007443772</v>
      </c>
      <c r="F84">
        <v>0.34077253867554308</v>
      </c>
      <c r="G84">
        <v>0.13453187987705034</v>
      </c>
      <c r="H84">
        <v>0.48621864864192271</v>
      </c>
      <c r="I84">
        <v>0.16366683398838242</v>
      </c>
      <c r="J84">
        <f t="shared" si="1"/>
        <v>0.27004911412523364</v>
      </c>
      <c r="K84" t="s">
        <v>6</v>
      </c>
    </row>
    <row r="85" spans="1:11" x14ac:dyDescent="0.3">
      <c r="A85" t="s">
        <v>185</v>
      </c>
      <c r="B85" t="s">
        <v>8</v>
      </c>
      <c r="C85">
        <v>22619</v>
      </c>
      <c r="D85">
        <v>0.59122875845436118</v>
      </c>
      <c r="E85">
        <v>0.31837559749572958</v>
      </c>
      <c r="F85">
        <v>0.31709861940495543</v>
      </c>
      <c r="G85">
        <v>0.1412180785933925</v>
      </c>
      <c r="H85">
        <v>0.37356759370486098</v>
      </c>
      <c r="I85">
        <v>0.34185508816458504</v>
      </c>
      <c r="J85">
        <f t="shared" si="1"/>
        <v>0.3472239559696475</v>
      </c>
      <c r="K85" t="s">
        <v>6</v>
      </c>
    </row>
    <row r="86" spans="1:11" x14ac:dyDescent="0.3">
      <c r="A86" t="s">
        <v>20</v>
      </c>
      <c r="B86" t="s">
        <v>11</v>
      </c>
      <c r="C86">
        <v>224670</v>
      </c>
      <c r="D86">
        <v>0.52774579561186019</v>
      </c>
      <c r="E86">
        <v>0.41882501219229573</v>
      </c>
      <c r="F86">
        <v>0.27081459390979168</v>
      </c>
      <c r="G86">
        <v>0.13114467092215865</v>
      </c>
      <c r="H86">
        <v>0.23443716794094974</v>
      </c>
      <c r="I86">
        <v>0.10629471253869582</v>
      </c>
      <c r="J86">
        <f t="shared" si="1"/>
        <v>0.28154365885262528</v>
      </c>
      <c r="K86" t="s">
        <v>6</v>
      </c>
    </row>
    <row r="87" spans="1:11" x14ac:dyDescent="0.3">
      <c r="A87" t="s">
        <v>28</v>
      </c>
      <c r="B87" t="s">
        <v>11</v>
      </c>
      <c r="C87">
        <v>21560</v>
      </c>
      <c r="D87">
        <v>0.41581220127007784</v>
      </c>
      <c r="E87">
        <v>0.14224266976482977</v>
      </c>
      <c r="F87">
        <v>0.32180337840191076</v>
      </c>
      <c r="G87">
        <v>8.4336589220520439E-2</v>
      </c>
      <c r="H87">
        <v>0.36204392801973712</v>
      </c>
      <c r="I87">
        <v>0.20254430070840765</v>
      </c>
      <c r="J87">
        <f t="shared" si="1"/>
        <v>0.25479717789758055</v>
      </c>
      <c r="K87" t="s">
        <v>6</v>
      </c>
    </row>
    <row r="88" spans="1:11" x14ac:dyDescent="0.3">
      <c r="A88" t="s">
        <v>83</v>
      </c>
      <c r="B88" t="s">
        <v>11</v>
      </c>
      <c r="C88">
        <v>83894</v>
      </c>
      <c r="D88">
        <v>0.53115943214338701</v>
      </c>
      <c r="E88">
        <v>0.40241224456299318</v>
      </c>
      <c r="F88">
        <v>0.34759649062163533</v>
      </c>
      <c r="G88">
        <v>0.16052520554837513</v>
      </c>
      <c r="H88">
        <v>0.26072356491004978</v>
      </c>
      <c r="I88">
        <v>0.14830392655909688</v>
      </c>
      <c r="J88">
        <f t="shared" si="1"/>
        <v>0.30845347739092288</v>
      </c>
      <c r="K88" t="s">
        <v>6</v>
      </c>
    </row>
    <row r="89" spans="1:11" x14ac:dyDescent="0.3">
      <c r="A89" t="s">
        <v>87</v>
      </c>
      <c r="B89" t="s">
        <v>11</v>
      </c>
      <c r="C89">
        <v>105061</v>
      </c>
      <c r="D89">
        <v>0.55015437043731308</v>
      </c>
      <c r="E89">
        <v>0.48338920436741023</v>
      </c>
      <c r="F89">
        <v>0.35873690558365473</v>
      </c>
      <c r="G89">
        <v>0.11583991234754695</v>
      </c>
      <c r="H89">
        <v>0.13052730821498149</v>
      </c>
      <c r="I89">
        <v>0.22014917371083734</v>
      </c>
      <c r="J89">
        <f t="shared" si="1"/>
        <v>0.30979947911029065</v>
      </c>
      <c r="K89" t="s">
        <v>6</v>
      </c>
    </row>
    <row r="90" spans="1:11" x14ac:dyDescent="0.3">
      <c r="A90" t="s">
        <v>103</v>
      </c>
      <c r="B90" t="s">
        <v>11</v>
      </c>
      <c r="C90">
        <v>134172</v>
      </c>
      <c r="D90">
        <v>0.51489935151615862</v>
      </c>
      <c r="E90">
        <v>0.3324797307827061</v>
      </c>
      <c r="F90">
        <v>0.31783281204146568</v>
      </c>
      <c r="G90">
        <v>9.3847396497586166E-2</v>
      </c>
      <c r="H90">
        <v>0.33457427137912676</v>
      </c>
      <c r="I90">
        <v>8.8207458882363074E-2</v>
      </c>
      <c r="J90">
        <f t="shared" si="1"/>
        <v>0.28030683684990104</v>
      </c>
      <c r="K90" t="s">
        <v>6</v>
      </c>
    </row>
    <row r="91" spans="1:11" x14ac:dyDescent="0.3">
      <c r="A91" t="s">
        <v>122</v>
      </c>
      <c r="B91" t="s">
        <v>11</v>
      </c>
      <c r="C91">
        <v>44247</v>
      </c>
      <c r="D91">
        <v>0.4426657435563367</v>
      </c>
      <c r="E91">
        <v>0.1158861632525742</v>
      </c>
      <c r="F91">
        <v>0.3803903380178657</v>
      </c>
      <c r="G91">
        <v>0.12517396600902506</v>
      </c>
      <c r="H91">
        <v>0.45126705777692633</v>
      </c>
      <c r="I91">
        <v>0.23726522337060099</v>
      </c>
      <c r="J91">
        <f t="shared" si="1"/>
        <v>0.29210808199722149</v>
      </c>
      <c r="K91" t="s">
        <v>6</v>
      </c>
    </row>
    <row r="92" spans="1:11" x14ac:dyDescent="0.3">
      <c r="A92" t="s">
        <v>153</v>
      </c>
      <c r="B92" t="s">
        <v>11</v>
      </c>
      <c r="C92">
        <v>77776</v>
      </c>
      <c r="D92">
        <v>0.56705982723213111</v>
      </c>
      <c r="E92">
        <v>0.39419905712912789</v>
      </c>
      <c r="F92">
        <v>0.33207535679685052</v>
      </c>
      <c r="G92">
        <v>0.1211115897682828</v>
      </c>
      <c r="H92">
        <v>0.31441788797829406</v>
      </c>
      <c r="I92">
        <v>0.30778721974507789</v>
      </c>
      <c r="J92">
        <f t="shared" si="1"/>
        <v>0.33944182310829407</v>
      </c>
      <c r="K92" t="s">
        <v>6</v>
      </c>
    </row>
    <row r="93" spans="1:11" x14ac:dyDescent="0.3">
      <c r="A93" t="s">
        <v>165</v>
      </c>
      <c r="B93" t="s">
        <v>11</v>
      </c>
      <c r="C93">
        <v>49191</v>
      </c>
      <c r="D93">
        <v>0.47448310943062033</v>
      </c>
      <c r="E93">
        <v>0.2957112401905892</v>
      </c>
      <c r="F93">
        <v>0.3012716160011335</v>
      </c>
      <c r="G93">
        <v>0.11648965378027343</v>
      </c>
      <c r="H93">
        <v>0.41246306298931223</v>
      </c>
      <c r="I93">
        <v>0.25872196814309806</v>
      </c>
      <c r="J93">
        <f t="shared" si="1"/>
        <v>0.30985677508917114</v>
      </c>
      <c r="K93" t="s">
        <v>6</v>
      </c>
    </row>
    <row r="94" spans="1:11" x14ac:dyDescent="0.3">
      <c r="A94" t="s">
        <v>176</v>
      </c>
      <c r="B94" t="s">
        <v>11</v>
      </c>
      <c r="C94">
        <v>36283</v>
      </c>
      <c r="D94">
        <v>0.50413810106870904</v>
      </c>
      <c r="E94">
        <v>0.20653732661713037</v>
      </c>
      <c r="F94">
        <v>0.31770061468503152</v>
      </c>
      <c r="G94">
        <v>5.7079740450174152E-2</v>
      </c>
      <c r="H94">
        <v>0.29391938179082511</v>
      </c>
      <c r="I94">
        <v>0.25917050822178128</v>
      </c>
      <c r="J94">
        <f t="shared" si="1"/>
        <v>0.27309094547227525</v>
      </c>
      <c r="K94" t="s">
        <v>6</v>
      </c>
    </row>
    <row r="95" spans="1:11" x14ac:dyDescent="0.3">
      <c r="A95" t="s">
        <v>186</v>
      </c>
      <c r="B95" t="s">
        <v>11</v>
      </c>
      <c r="C95">
        <v>32752</v>
      </c>
      <c r="D95">
        <v>0.4920530941093787</v>
      </c>
      <c r="E95">
        <v>0.32504953834278527</v>
      </c>
      <c r="F95">
        <v>0.32765142342448539</v>
      </c>
      <c r="G95">
        <v>6.0471805071996926E-2</v>
      </c>
      <c r="H95">
        <v>0.36705540371736767</v>
      </c>
      <c r="I95">
        <v>0.21983737226220001</v>
      </c>
      <c r="J95">
        <f t="shared" si="1"/>
        <v>0.29868643948803569</v>
      </c>
      <c r="K95" t="s">
        <v>6</v>
      </c>
    </row>
    <row r="96" spans="1:11" x14ac:dyDescent="0.3">
      <c r="A96" t="s">
        <v>105</v>
      </c>
      <c r="B96" t="s">
        <v>11</v>
      </c>
      <c r="C96">
        <v>50212</v>
      </c>
      <c r="D96">
        <v>0.5095423572705815</v>
      </c>
      <c r="E96">
        <v>0.16540081144024421</v>
      </c>
      <c r="F96">
        <v>0.36267192031293427</v>
      </c>
      <c r="G96">
        <v>0.11066773941460825</v>
      </c>
      <c r="H96">
        <v>0.3818445724354374</v>
      </c>
      <c r="I96">
        <v>0.18031532177628795</v>
      </c>
      <c r="J96">
        <f t="shared" si="1"/>
        <v>0.28507378710834891</v>
      </c>
      <c r="K96" t="s">
        <v>6</v>
      </c>
    </row>
    <row r="97" spans="1:11" x14ac:dyDescent="0.3">
      <c r="A97" t="s">
        <v>144</v>
      </c>
      <c r="B97" t="s">
        <v>11</v>
      </c>
      <c r="C97">
        <v>12831</v>
      </c>
      <c r="D97">
        <v>0.41268044249299629</v>
      </c>
      <c r="E97">
        <v>6.1708930484279292E-2</v>
      </c>
      <c r="F97">
        <v>0.37572680328958152</v>
      </c>
      <c r="G97">
        <v>4.1211956408225413E-2</v>
      </c>
      <c r="H97">
        <v>0.40356927867386128</v>
      </c>
      <c r="I97">
        <v>0.20417191904044529</v>
      </c>
      <c r="J97">
        <f t="shared" si="1"/>
        <v>0.24984488839823152</v>
      </c>
      <c r="K97" t="s">
        <v>6</v>
      </c>
    </row>
    <row r="98" spans="1:11" x14ac:dyDescent="0.3">
      <c r="A98" t="s">
        <v>145</v>
      </c>
      <c r="B98" t="s">
        <v>11</v>
      </c>
      <c r="C98">
        <v>30854</v>
      </c>
      <c r="D98">
        <v>0.57055725069839758</v>
      </c>
      <c r="E98">
        <v>0.1756766839038201</v>
      </c>
      <c r="F98">
        <v>0.29156862287071045</v>
      </c>
      <c r="G98">
        <v>8.1966524798994037E-2</v>
      </c>
      <c r="H98">
        <v>0.25390880986389802</v>
      </c>
      <c r="I98">
        <v>0.21301917698227749</v>
      </c>
      <c r="J98">
        <f t="shared" si="1"/>
        <v>0.26444951151968293</v>
      </c>
      <c r="K98" t="s">
        <v>6</v>
      </c>
    </row>
    <row r="99" spans="1:11" x14ac:dyDescent="0.3">
      <c r="A99" t="s">
        <v>150</v>
      </c>
      <c r="B99" t="s">
        <v>11</v>
      </c>
      <c r="C99">
        <v>27183</v>
      </c>
      <c r="D99">
        <v>0.39926049140183067</v>
      </c>
      <c r="E99">
        <v>0.13688228874089067</v>
      </c>
      <c r="F99">
        <v>0.358820123047631</v>
      </c>
      <c r="G99">
        <v>7.0215808632345292E-2</v>
      </c>
      <c r="H99">
        <v>0.3809341181801697</v>
      </c>
      <c r="I99">
        <v>0.30387389555188699</v>
      </c>
      <c r="J99">
        <f t="shared" si="1"/>
        <v>0.27499778759245902</v>
      </c>
      <c r="K99" t="s">
        <v>6</v>
      </c>
    </row>
    <row r="100" spans="1:11" x14ac:dyDescent="0.3">
      <c r="A100" t="s">
        <v>177</v>
      </c>
      <c r="B100" t="s">
        <v>11</v>
      </c>
      <c r="C100">
        <v>55530</v>
      </c>
      <c r="D100">
        <v>0.41113640130346701</v>
      </c>
      <c r="E100">
        <v>0.27414426807420722</v>
      </c>
      <c r="F100">
        <v>0.33093630174235389</v>
      </c>
      <c r="G100">
        <v>0.14231267081902399</v>
      </c>
      <c r="H100">
        <v>0.41159490752877914</v>
      </c>
      <c r="I100">
        <v>0.3023993495714728</v>
      </c>
      <c r="J100">
        <f t="shared" si="1"/>
        <v>0.31208731650655069</v>
      </c>
      <c r="K100" t="s">
        <v>6</v>
      </c>
    </row>
    <row r="101" spans="1:11" x14ac:dyDescent="0.3">
      <c r="A101" t="s">
        <v>10</v>
      </c>
      <c r="B101" t="s">
        <v>11</v>
      </c>
      <c r="C101">
        <v>252127</v>
      </c>
      <c r="D101">
        <v>0.4901267389694276</v>
      </c>
      <c r="E101">
        <v>0.51872295566110505</v>
      </c>
      <c r="F101">
        <v>0.33276450214716485</v>
      </c>
      <c r="G101">
        <v>0.12966923961207916</v>
      </c>
      <c r="H101">
        <v>0.2084873770926654</v>
      </c>
      <c r="I101">
        <v>0.13571764362545713</v>
      </c>
      <c r="J101">
        <f t="shared" si="1"/>
        <v>0.30258140951798324</v>
      </c>
      <c r="K101" t="s">
        <v>6</v>
      </c>
    </row>
    <row r="102" spans="1:11" x14ac:dyDescent="0.3">
      <c r="A102" t="s">
        <v>35</v>
      </c>
      <c r="B102" t="s">
        <v>11</v>
      </c>
      <c r="C102">
        <v>14151</v>
      </c>
      <c r="D102">
        <v>0.41548753274364897</v>
      </c>
      <c r="E102">
        <v>0.19817746686303386</v>
      </c>
      <c r="F102">
        <v>0.30094128452048996</v>
      </c>
      <c r="G102">
        <v>0.1900129293207411</v>
      </c>
      <c r="H102">
        <v>0.10964634227309375</v>
      </c>
      <c r="I102">
        <v>0.61642969159919037</v>
      </c>
      <c r="J102">
        <f t="shared" si="1"/>
        <v>0.30511587455336636</v>
      </c>
      <c r="K102" t="s">
        <v>6</v>
      </c>
    </row>
    <row r="103" spans="1:11" x14ac:dyDescent="0.3">
      <c r="A103" t="s">
        <v>42</v>
      </c>
      <c r="B103" t="s">
        <v>11</v>
      </c>
      <c r="C103">
        <v>150806</v>
      </c>
      <c r="D103">
        <v>0.51133966604661096</v>
      </c>
      <c r="E103">
        <v>0.39262148811246866</v>
      </c>
      <c r="F103">
        <v>0.36488559929943665</v>
      </c>
      <c r="G103">
        <v>0.13426054405211255</v>
      </c>
      <c r="H103">
        <v>0.22664038008570753</v>
      </c>
      <c r="I103">
        <v>0.24478902098817557</v>
      </c>
      <c r="J103">
        <f t="shared" si="1"/>
        <v>0.31242278309741867</v>
      </c>
      <c r="K103" t="s">
        <v>6</v>
      </c>
    </row>
    <row r="104" spans="1:11" x14ac:dyDescent="0.3">
      <c r="A104" t="s">
        <v>62</v>
      </c>
      <c r="B104" t="s">
        <v>11</v>
      </c>
      <c r="C104">
        <v>239374</v>
      </c>
      <c r="D104">
        <v>0.4445338813582691</v>
      </c>
      <c r="E104">
        <v>0.42059534160204881</v>
      </c>
      <c r="F104">
        <v>0.32673190898417603</v>
      </c>
      <c r="G104">
        <v>0.14634975751056742</v>
      </c>
      <c r="H104">
        <v>0.1203028080052954</v>
      </c>
      <c r="I104">
        <v>6.9871616468667949E-2</v>
      </c>
      <c r="J104">
        <f t="shared" si="1"/>
        <v>0.25473088565483742</v>
      </c>
      <c r="K104" t="s">
        <v>6</v>
      </c>
    </row>
    <row r="105" spans="1:11" x14ac:dyDescent="0.3">
      <c r="A105" t="s">
        <v>70</v>
      </c>
      <c r="B105" t="s">
        <v>11</v>
      </c>
      <c r="C105">
        <v>324655</v>
      </c>
      <c r="D105">
        <v>0.50337778521961862</v>
      </c>
      <c r="E105">
        <v>0.20870074123411791</v>
      </c>
      <c r="F105">
        <v>0.3147044734042852</v>
      </c>
      <c r="G105">
        <v>0.15522814341063834</v>
      </c>
      <c r="H105">
        <v>0.2196757509399303</v>
      </c>
      <c r="I105">
        <v>0.15310534754900604</v>
      </c>
      <c r="J105">
        <f t="shared" si="1"/>
        <v>0.25913204029293274</v>
      </c>
      <c r="K105" t="s">
        <v>6</v>
      </c>
    </row>
    <row r="106" spans="1:11" x14ac:dyDescent="0.3">
      <c r="A106" t="s">
        <v>74</v>
      </c>
      <c r="B106" t="s">
        <v>11</v>
      </c>
      <c r="C106">
        <v>64031</v>
      </c>
      <c r="D106">
        <v>0.50810035790735597</v>
      </c>
      <c r="E106">
        <v>0.24880338733431517</v>
      </c>
      <c r="F106">
        <v>0.3333036279319484</v>
      </c>
      <c r="G106">
        <v>0.10332550391367525</v>
      </c>
      <c r="H106">
        <v>0.18251325113481104</v>
      </c>
      <c r="I106">
        <v>0.35591927025062448</v>
      </c>
      <c r="J106">
        <f t="shared" si="1"/>
        <v>0.28866089974545506</v>
      </c>
      <c r="K106" t="s">
        <v>6</v>
      </c>
    </row>
    <row r="107" spans="1:11" x14ac:dyDescent="0.3">
      <c r="A107" t="s">
        <v>109</v>
      </c>
      <c r="B107" t="s">
        <v>11</v>
      </c>
      <c r="C107">
        <v>131840</v>
      </c>
      <c r="D107">
        <v>0.56693436130870056</v>
      </c>
      <c r="E107">
        <v>0.45965126180627353</v>
      </c>
      <c r="F107">
        <v>0.33901100160375958</v>
      </c>
      <c r="G107">
        <v>0.14876433143695567</v>
      </c>
      <c r="H107">
        <v>0.22986190840849879</v>
      </c>
      <c r="I107">
        <v>0.16405656242844893</v>
      </c>
      <c r="J107">
        <f t="shared" si="1"/>
        <v>0.3180465711654395</v>
      </c>
      <c r="K107" t="s">
        <v>6</v>
      </c>
    </row>
    <row r="108" spans="1:11" x14ac:dyDescent="0.3">
      <c r="A108" t="s">
        <v>127</v>
      </c>
      <c r="B108" t="s">
        <v>11</v>
      </c>
      <c r="C108">
        <v>300226</v>
      </c>
      <c r="D108">
        <v>0.45051477298993842</v>
      </c>
      <c r="E108">
        <v>0.61185668690132911</v>
      </c>
      <c r="F108">
        <v>0.39976792659899374</v>
      </c>
      <c r="G108">
        <v>0.2122239127933287</v>
      </c>
      <c r="H108">
        <v>0.17242026676454031</v>
      </c>
      <c r="I108">
        <v>0.22543673356438157</v>
      </c>
      <c r="J108">
        <f t="shared" si="1"/>
        <v>0.34537004993541864</v>
      </c>
      <c r="K108" t="s">
        <v>6</v>
      </c>
    </row>
    <row r="109" spans="1:11" x14ac:dyDescent="0.3">
      <c r="A109" t="s">
        <v>129</v>
      </c>
      <c r="B109" t="s">
        <v>11</v>
      </c>
      <c r="C109">
        <v>172567</v>
      </c>
      <c r="D109">
        <v>0.48203702447939328</v>
      </c>
      <c r="E109">
        <v>0.46117427939096056</v>
      </c>
      <c r="F109">
        <v>0.40699858900322555</v>
      </c>
      <c r="G109">
        <v>0.19076741535061106</v>
      </c>
      <c r="H109">
        <v>0.25039136546644336</v>
      </c>
      <c r="I109">
        <v>0.36073140243568869</v>
      </c>
      <c r="J109">
        <f t="shared" si="1"/>
        <v>0.35868334602105373</v>
      </c>
      <c r="K109" t="s">
        <v>6</v>
      </c>
    </row>
    <row r="110" spans="1:11" x14ac:dyDescent="0.3">
      <c r="A110" t="s">
        <v>148</v>
      </c>
      <c r="B110" t="s">
        <v>11</v>
      </c>
      <c r="C110">
        <v>103858</v>
      </c>
      <c r="D110">
        <v>0.54669082069546571</v>
      </c>
      <c r="E110">
        <v>0.28542290508040102</v>
      </c>
      <c r="F110">
        <v>0.32506858112804338</v>
      </c>
      <c r="G110">
        <v>0.15425521066746467</v>
      </c>
      <c r="H110">
        <v>0.19518716693677765</v>
      </c>
      <c r="I110">
        <v>0.1389912933724069</v>
      </c>
      <c r="J110">
        <f t="shared" si="1"/>
        <v>0.27426932964675987</v>
      </c>
      <c r="K110" t="s">
        <v>6</v>
      </c>
    </row>
    <row r="111" spans="1:11" x14ac:dyDescent="0.3">
      <c r="A111" t="s">
        <v>167</v>
      </c>
      <c r="B111" t="s">
        <v>11</v>
      </c>
      <c r="C111">
        <v>102098</v>
      </c>
      <c r="D111">
        <v>0.52582206224797357</v>
      </c>
      <c r="E111">
        <v>0.33116738162539927</v>
      </c>
      <c r="F111">
        <v>0.32282173923618945</v>
      </c>
      <c r="G111">
        <v>0.12779573259638805</v>
      </c>
      <c r="H111">
        <v>0.18475179462526772</v>
      </c>
      <c r="I111">
        <v>0.14229689097539719</v>
      </c>
      <c r="J111">
        <f t="shared" si="1"/>
        <v>0.27244260021776923</v>
      </c>
      <c r="K111" t="s">
        <v>6</v>
      </c>
    </row>
    <row r="112" spans="1:11" x14ac:dyDescent="0.3">
      <c r="A112" t="s">
        <v>169</v>
      </c>
      <c r="B112" t="s">
        <v>11</v>
      </c>
      <c r="C112">
        <v>82137</v>
      </c>
      <c r="D112">
        <v>0.4873849016762119</v>
      </c>
      <c r="E112">
        <v>0.32358827980239768</v>
      </c>
      <c r="F112">
        <v>0.31659040481862699</v>
      </c>
      <c r="G112">
        <v>0.16802110758771455</v>
      </c>
      <c r="H112">
        <v>0.21289138507710081</v>
      </c>
      <c r="I112">
        <v>0.38961829553798233</v>
      </c>
      <c r="J112">
        <f t="shared" si="1"/>
        <v>0.31634906241667238</v>
      </c>
      <c r="K112" t="s">
        <v>6</v>
      </c>
    </row>
    <row r="113" spans="1:11" x14ac:dyDescent="0.3">
      <c r="A113" t="s">
        <v>180</v>
      </c>
      <c r="B113" t="s">
        <v>11</v>
      </c>
      <c r="C113">
        <v>115679</v>
      </c>
      <c r="D113">
        <v>0.48343776159881907</v>
      </c>
      <c r="E113">
        <v>0.59965029218459454</v>
      </c>
      <c r="F113">
        <v>0.33093257479514798</v>
      </c>
      <c r="G113">
        <v>0.12832232501652305</v>
      </c>
      <c r="H113">
        <v>0.21157214718074108</v>
      </c>
      <c r="I113">
        <v>0.30821868717742457</v>
      </c>
      <c r="J113">
        <f t="shared" si="1"/>
        <v>0.343688964658875</v>
      </c>
      <c r="K113" t="s">
        <v>6</v>
      </c>
    </row>
    <row r="114" spans="1:11" x14ac:dyDescent="0.3">
      <c r="A114" t="s">
        <v>181</v>
      </c>
      <c r="B114" t="s">
        <v>11</v>
      </c>
      <c r="C114">
        <v>86275</v>
      </c>
      <c r="D114">
        <v>0.52131362401589321</v>
      </c>
      <c r="E114">
        <v>0.45481044542341276</v>
      </c>
      <c r="F114">
        <v>0.36222881122280021</v>
      </c>
      <c r="G114">
        <v>0.1824698311729997</v>
      </c>
      <c r="H114">
        <v>0.24960286969864756</v>
      </c>
      <c r="I114">
        <v>0.26000765285705518</v>
      </c>
      <c r="J114">
        <f t="shared" si="1"/>
        <v>0.33840553906513476</v>
      </c>
      <c r="K114" t="s">
        <v>6</v>
      </c>
    </row>
    <row r="115" spans="1:11" x14ac:dyDescent="0.3">
      <c r="A115" t="s">
        <v>17</v>
      </c>
      <c r="B115" t="s">
        <v>11</v>
      </c>
      <c r="C115">
        <v>33268</v>
      </c>
      <c r="D115">
        <v>0.4032473357185456</v>
      </c>
      <c r="E115">
        <v>0.18136465191749435</v>
      </c>
      <c r="F115">
        <v>0.37910396413535707</v>
      </c>
      <c r="G115">
        <v>7.5918011360029486E-2</v>
      </c>
      <c r="H115">
        <v>0.38661676290469915</v>
      </c>
      <c r="I115">
        <v>0.31670146273556127</v>
      </c>
      <c r="J115">
        <f t="shared" si="1"/>
        <v>0.2904920314619478</v>
      </c>
      <c r="K115" t="s">
        <v>6</v>
      </c>
    </row>
    <row r="116" spans="1:11" x14ac:dyDescent="0.3">
      <c r="A116" t="s">
        <v>18</v>
      </c>
      <c r="B116" t="s">
        <v>11</v>
      </c>
      <c r="C116">
        <v>91392</v>
      </c>
      <c r="D116">
        <v>0.54437418846788088</v>
      </c>
      <c r="E116">
        <v>0.36336949863350809</v>
      </c>
      <c r="F116">
        <v>0.35941341954130263</v>
      </c>
      <c r="G116">
        <v>0.10304671635374765</v>
      </c>
      <c r="H116">
        <v>0.35088071238425245</v>
      </c>
      <c r="I116">
        <v>0.30519873324457486</v>
      </c>
      <c r="J116">
        <f t="shared" si="1"/>
        <v>0.33771387810421105</v>
      </c>
      <c r="K116" t="s">
        <v>6</v>
      </c>
    </row>
    <row r="117" spans="1:11" x14ac:dyDescent="0.3">
      <c r="A117" t="s">
        <v>73</v>
      </c>
      <c r="B117" t="s">
        <v>11</v>
      </c>
      <c r="C117">
        <v>46014</v>
      </c>
      <c r="D117">
        <v>0.44952295625226574</v>
      </c>
      <c r="E117">
        <v>0.19544027840963152</v>
      </c>
      <c r="F117">
        <v>0.37369368698275474</v>
      </c>
      <c r="G117">
        <v>6.2795341874002569E-2</v>
      </c>
      <c r="H117">
        <v>0.37704051539117317</v>
      </c>
      <c r="I117">
        <v>0.28672978506793961</v>
      </c>
      <c r="J117">
        <f t="shared" si="1"/>
        <v>0.29087042732962787</v>
      </c>
      <c r="K117" t="s">
        <v>6</v>
      </c>
    </row>
    <row r="118" spans="1:11" x14ac:dyDescent="0.3">
      <c r="A118" t="s">
        <v>155</v>
      </c>
      <c r="B118" t="s">
        <v>11</v>
      </c>
      <c r="C118">
        <v>39857</v>
      </c>
      <c r="D118">
        <v>0.4596535330565501</v>
      </c>
      <c r="E118">
        <v>0.16849210677624937</v>
      </c>
      <c r="F118">
        <v>0.39513314809464362</v>
      </c>
      <c r="G118">
        <v>9.6806130777448873E-2</v>
      </c>
      <c r="H118">
        <v>0.39718367188879838</v>
      </c>
      <c r="I118">
        <v>0.32247994519524731</v>
      </c>
      <c r="J118">
        <f t="shared" si="1"/>
        <v>0.30662475596482297</v>
      </c>
      <c r="K118" t="s">
        <v>6</v>
      </c>
    </row>
    <row r="119" spans="1:11" x14ac:dyDescent="0.3">
      <c r="A119" t="s">
        <v>166</v>
      </c>
      <c r="B119" t="s">
        <v>11</v>
      </c>
      <c r="C119">
        <v>32166</v>
      </c>
      <c r="D119">
        <v>0.65651035365234078</v>
      </c>
      <c r="E119">
        <v>0.25242216691105029</v>
      </c>
      <c r="F119">
        <v>0.34185927928311971</v>
      </c>
      <c r="G119">
        <v>0.21082876761288283</v>
      </c>
      <c r="H119">
        <v>0.19614117003325029</v>
      </c>
      <c r="I119">
        <v>0.35188887992442314</v>
      </c>
      <c r="J119">
        <f t="shared" si="1"/>
        <v>0.33494176956951116</v>
      </c>
      <c r="K119" t="s">
        <v>6</v>
      </c>
    </row>
    <row r="120" spans="1:11" x14ac:dyDescent="0.3">
      <c r="A120" t="s">
        <v>187</v>
      </c>
      <c r="B120" t="s">
        <v>11</v>
      </c>
      <c r="C120">
        <v>16948</v>
      </c>
      <c r="D120">
        <v>0.42040022519874576</v>
      </c>
      <c r="E120">
        <v>0.16914682304688594</v>
      </c>
      <c r="F120">
        <v>0.37737889031372818</v>
      </c>
      <c r="G120">
        <v>0.11821207008681353</v>
      </c>
      <c r="H120">
        <v>0.42877738923730319</v>
      </c>
      <c r="I120">
        <v>0.36624181911070836</v>
      </c>
      <c r="J120">
        <f t="shared" si="1"/>
        <v>0.31335953616569751</v>
      </c>
      <c r="K120" t="s">
        <v>6</v>
      </c>
    </row>
    <row r="121" spans="1:11" x14ac:dyDescent="0.3">
      <c r="A121" t="s">
        <v>15</v>
      </c>
      <c r="B121" t="s">
        <v>11</v>
      </c>
      <c r="C121">
        <v>29988</v>
      </c>
      <c r="D121">
        <v>0.43809349764363481</v>
      </c>
      <c r="E121">
        <v>0.22368108499691292</v>
      </c>
      <c r="F121">
        <v>0.32037819155650538</v>
      </c>
      <c r="G121">
        <v>6.719664945067888E-2</v>
      </c>
      <c r="H121">
        <v>0.2325489088749905</v>
      </c>
      <c r="I121">
        <v>0.46125410709135806</v>
      </c>
      <c r="J121">
        <f t="shared" si="1"/>
        <v>0.29052540660234677</v>
      </c>
      <c r="K121" t="s">
        <v>6</v>
      </c>
    </row>
    <row r="122" spans="1:11" x14ac:dyDescent="0.3">
      <c r="A122" t="s">
        <v>21</v>
      </c>
      <c r="B122" t="s">
        <v>11</v>
      </c>
      <c r="C122">
        <v>86754</v>
      </c>
      <c r="D122">
        <v>0.51441574375842025</v>
      </c>
      <c r="E122">
        <v>0.30253413877393992</v>
      </c>
      <c r="F122">
        <v>0.32447876168999046</v>
      </c>
      <c r="G122">
        <v>0.14919477044119148</v>
      </c>
      <c r="H122">
        <v>0.23492253577266217</v>
      </c>
      <c r="I122">
        <v>0.19958523153828137</v>
      </c>
      <c r="J122">
        <f t="shared" si="1"/>
        <v>0.28752186366241428</v>
      </c>
      <c r="K122" t="s">
        <v>6</v>
      </c>
    </row>
    <row r="123" spans="1:11" x14ac:dyDescent="0.3">
      <c r="A123" t="s">
        <v>27</v>
      </c>
      <c r="B123" t="s">
        <v>11</v>
      </c>
      <c r="C123">
        <v>25859</v>
      </c>
      <c r="D123">
        <v>0.45083234120244897</v>
      </c>
      <c r="E123">
        <v>0.23743931322474798</v>
      </c>
      <c r="F123">
        <v>0.33756917182507051</v>
      </c>
      <c r="G123">
        <v>4.0431617264690578E-2</v>
      </c>
      <c r="H123">
        <v>0.33702793575435097</v>
      </c>
      <c r="I123">
        <v>0.19872738348068897</v>
      </c>
      <c r="J123">
        <f t="shared" si="1"/>
        <v>0.26700462712533302</v>
      </c>
      <c r="K123" t="s">
        <v>6</v>
      </c>
    </row>
    <row r="124" spans="1:11" x14ac:dyDescent="0.3">
      <c r="A124" t="s">
        <v>30</v>
      </c>
      <c r="B124" t="s">
        <v>11</v>
      </c>
      <c r="C124">
        <v>15397</v>
      </c>
      <c r="D124">
        <v>0.44946675729226476</v>
      </c>
      <c r="E124">
        <v>0.22373077614267325</v>
      </c>
      <c r="F124">
        <v>0.35673816596347369</v>
      </c>
      <c r="G124">
        <v>6.6448978247492407E-2</v>
      </c>
      <c r="H124">
        <v>0.30906200025638447</v>
      </c>
      <c r="I124">
        <v>0.26996406854689853</v>
      </c>
      <c r="J124">
        <f t="shared" si="1"/>
        <v>0.27923512440819781</v>
      </c>
      <c r="K124" t="s">
        <v>6</v>
      </c>
    </row>
    <row r="125" spans="1:11" x14ac:dyDescent="0.3">
      <c r="A125" t="s">
        <v>34</v>
      </c>
      <c r="B125" t="s">
        <v>11</v>
      </c>
      <c r="C125">
        <v>38020</v>
      </c>
      <c r="D125">
        <v>0.47654038923516706</v>
      </c>
      <c r="E125">
        <v>0.27358137399241916</v>
      </c>
      <c r="F125">
        <v>0.33184988824461031</v>
      </c>
      <c r="G125">
        <v>9.68204442463413E-2</v>
      </c>
      <c r="H125">
        <v>0.30443910813756708</v>
      </c>
      <c r="I125">
        <v>0.28701262777923581</v>
      </c>
      <c r="J125">
        <f t="shared" si="1"/>
        <v>0.29504063860589014</v>
      </c>
      <c r="K125" t="s">
        <v>6</v>
      </c>
    </row>
    <row r="126" spans="1:11" x14ac:dyDescent="0.3">
      <c r="A126" t="s">
        <v>41</v>
      </c>
      <c r="B126" t="s">
        <v>11</v>
      </c>
      <c r="C126">
        <v>13937</v>
      </c>
      <c r="D126">
        <v>0.45034000049473283</v>
      </c>
      <c r="E126">
        <v>0.17180127861354158</v>
      </c>
      <c r="F126">
        <v>0.32147851642087827</v>
      </c>
      <c r="G126">
        <v>1.3195527821112852E-2</v>
      </c>
      <c r="H126">
        <v>0.36156841196592682</v>
      </c>
      <c r="I126">
        <v>0.34544657708956761</v>
      </c>
      <c r="J126">
        <f t="shared" si="1"/>
        <v>0.27730505206762668</v>
      </c>
      <c r="K126" t="s">
        <v>6</v>
      </c>
    </row>
    <row r="127" spans="1:11" x14ac:dyDescent="0.3">
      <c r="A127" t="s">
        <v>46</v>
      </c>
      <c r="B127" t="s">
        <v>11</v>
      </c>
      <c r="C127">
        <v>63702</v>
      </c>
      <c r="D127">
        <v>0.52229054988901358</v>
      </c>
      <c r="E127">
        <v>0.42204062429316741</v>
      </c>
      <c r="F127">
        <v>0.3564295379144467</v>
      </c>
      <c r="G127">
        <v>0.14659729962197512</v>
      </c>
      <c r="H127">
        <v>0.24881559408529713</v>
      </c>
      <c r="I127">
        <v>0.42843250743202627</v>
      </c>
      <c r="J127">
        <f t="shared" si="1"/>
        <v>0.35410101887265433</v>
      </c>
      <c r="K127" t="s">
        <v>6</v>
      </c>
    </row>
    <row r="128" spans="1:11" x14ac:dyDescent="0.3">
      <c r="A128" t="s">
        <v>58</v>
      </c>
      <c r="B128" t="s">
        <v>11</v>
      </c>
      <c r="C128">
        <v>62964</v>
      </c>
      <c r="D128">
        <v>0.52325207953669506</v>
      </c>
      <c r="E128">
        <v>0.34869487639772445</v>
      </c>
      <c r="F128">
        <v>0.35144218283088358</v>
      </c>
      <c r="G128">
        <v>0.1679146896480842</v>
      </c>
      <c r="H128">
        <v>0.30975617448171161</v>
      </c>
      <c r="I128">
        <v>0.17582197513744977</v>
      </c>
      <c r="J128">
        <f t="shared" si="1"/>
        <v>0.31281366300542479</v>
      </c>
      <c r="K128" t="s">
        <v>6</v>
      </c>
    </row>
    <row r="129" spans="1:11" x14ac:dyDescent="0.3">
      <c r="A129" t="s">
        <v>95</v>
      </c>
      <c r="B129" t="s">
        <v>11</v>
      </c>
      <c r="C129">
        <v>71193</v>
      </c>
      <c r="D129">
        <v>0.60441991097019698</v>
      </c>
      <c r="E129">
        <v>0.34985530068458126</v>
      </c>
      <c r="F129">
        <v>0.36266992798259257</v>
      </c>
      <c r="G129">
        <v>0.14330953243569472</v>
      </c>
      <c r="H129">
        <v>0.48817638461436824</v>
      </c>
      <c r="I129">
        <v>0.23067521343823713</v>
      </c>
      <c r="J129">
        <f t="shared" si="1"/>
        <v>0.36318437835427853</v>
      </c>
      <c r="K129" t="s">
        <v>6</v>
      </c>
    </row>
    <row r="130" spans="1:11" x14ac:dyDescent="0.3">
      <c r="A130" t="s">
        <v>108</v>
      </c>
      <c r="B130" t="s">
        <v>11</v>
      </c>
      <c r="C130">
        <v>103047</v>
      </c>
      <c r="D130">
        <v>0.52777243909795735</v>
      </c>
      <c r="E130">
        <v>0.49436089518066911</v>
      </c>
      <c r="F130">
        <v>0.33778229906949409</v>
      </c>
      <c r="G130">
        <v>0.19663813228677537</v>
      </c>
      <c r="H130">
        <v>0.30379251467395318</v>
      </c>
      <c r="I130">
        <v>0.17392472525875868</v>
      </c>
      <c r="J130">
        <f t="shared" si="1"/>
        <v>0.33904516759460135</v>
      </c>
      <c r="K130" t="s">
        <v>6</v>
      </c>
    </row>
    <row r="131" spans="1:11" x14ac:dyDescent="0.3">
      <c r="A131" t="s">
        <v>111</v>
      </c>
      <c r="B131" t="s">
        <v>11</v>
      </c>
      <c r="C131">
        <v>14977</v>
      </c>
      <c r="D131">
        <v>0.42574518657988186</v>
      </c>
      <c r="E131">
        <v>0.1368942665055104</v>
      </c>
      <c r="F131">
        <v>0.29939405134682956</v>
      </c>
      <c r="G131">
        <v>0.15611879917094218</v>
      </c>
      <c r="H131">
        <v>0.45272097297523306</v>
      </c>
      <c r="I131">
        <v>0.16423584016891488</v>
      </c>
      <c r="J131">
        <f t="shared" ref="J131:J194" si="2">AVERAGE(D131:I131)</f>
        <v>0.27251818612455198</v>
      </c>
      <c r="K131" t="s">
        <v>6</v>
      </c>
    </row>
    <row r="132" spans="1:11" x14ac:dyDescent="0.3">
      <c r="A132" t="s">
        <v>113</v>
      </c>
      <c r="B132" t="s">
        <v>11</v>
      </c>
      <c r="C132">
        <v>18423</v>
      </c>
      <c r="D132">
        <v>0.42613609129464547</v>
      </c>
      <c r="E132">
        <v>0.2233979316260068</v>
      </c>
      <c r="F132">
        <v>0.37604093747825312</v>
      </c>
      <c r="G132">
        <v>7.5853964127669135E-2</v>
      </c>
      <c r="H132">
        <v>0.32637724716094541</v>
      </c>
      <c r="I132">
        <v>0.26496664202351361</v>
      </c>
      <c r="J132">
        <f t="shared" si="2"/>
        <v>0.28212880228517229</v>
      </c>
      <c r="K132" t="s">
        <v>6</v>
      </c>
    </row>
    <row r="133" spans="1:11" x14ac:dyDescent="0.3">
      <c r="A133" t="s">
        <v>114</v>
      </c>
      <c r="B133" t="s">
        <v>11</v>
      </c>
      <c r="C133">
        <v>91732</v>
      </c>
      <c r="D133">
        <v>0.55357292271317482</v>
      </c>
      <c r="E133">
        <v>0.43974711323704568</v>
      </c>
      <c r="F133">
        <v>0.43874300150710588</v>
      </c>
      <c r="G133">
        <v>0.13999183011962738</v>
      </c>
      <c r="H133">
        <v>0.13498284574994432</v>
      </c>
      <c r="I133">
        <v>0.17248353053016333</v>
      </c>
      <c r="J133">
        <f t="shared" si="2"/>
        <v>0.31325354064284355</v>
      </c>
      <c r="K133" t="s">
        <v>6</v>
      </c>
    </row>
    <row r="134" spans="1:11" x14ac:dyDescent="0.3">
      <c r="A134" t="s">
        <v>128</v>
      </c>
      <c r="B134" t="s">
        <v>11</v>
      </c>
      <c r="C134">
        <v>64726</v>
      </c>
      <c r="D134">
        <v>0.56498699726575063</v>
      </c>
      <c r="E134">
        <v>0.31299945742609886</v>
      </c>
      <c r="F134">
        <v>0.36017728639865687</v>
      </c>
      <c r="G134">
        <v>0.1120350540077216</v>
      </c>
      <c r="H134">
        <v>0.24903505672201112</v>
      </c>
      <c r="I134">
        <v>0.24466419737052522</v>
      </c>
      <c r="J134">
        <f t="shared" si="2"/>
        <v>0.30731634153179405</v>
      </c>
      <c r="K134" t="s">
        <v>6</v>
      </c>
    </row>
    <row r="135" spans="1:11" x14ac:dyDescent="0.3">
      <c r="A135" t="s">
        <v>138</v>
      </c>
      <c r="B135" t="s">
        <v>11</v>
      </c>
      <c r="C135">
        <v>22616</v>
      </c>
      <c r="D135">
        <v>0.41078005147962493</v>
      </c>
      <c r="E135">
        <v>2.4975454099165437E-2</v>
      </c>
      <c r="F135">
        <v>0.32947617629031112</v>
      </c>
      <c r="G135">
        <v>0.10190262497504789</v>
      </c>
      <c r="H135">
        <v>0.56925134869059257</v>
      </c>
      <c r="I135">
        <v>0.27083155579581109</v>
      </c>
      <c r="J135">
        <f t="shared" si="2"/>
        <v>0.28453620188842549</v>
      </c>
      <c r="K135" t="s">
        <v>6</v>
      </c>
    </row>
    <row r="136" spans="1:11" x14ac:dyDescent="0.3">
      <c r="A136" t="s">
        <v>143</v>
      </c>
      <c r="B136" t="s">
        <v>11</v>
      </c>
      <c r="C136">
        <v>41104</v>
      </c>
      <c r="D136">
        <v>0.46886385369399086</v>
      </c>
      <c r="E136">
        <v>0.2436932407045414</v>
      </c>
      <c r="F136">
        <v>0.34312676655711893</v>
      </c>
      <c r="G136">
        <v>0.13753234485022461</v>
      </c>
      <c r="H136">
        <v>0.33144053145396501</v>
      </c>
      <c r="I136">
        <v>0.25459656535233338</v>
      </c>
      <c r="J136">
        <f t="shared" si="2"/>
        <v>0.29654221710202905</v>
      </c>
      <c r="K136" t="s">
        <v>6</v>
      </c>
    </row>
    <row r="137" spans="1:11" x14ac:dyDescent="0.3">
      <c r="A137" t="s">
        <v>157</v>
      </c>
      <c r="B137" t="s">
        <v>11</v>
      </c>
      <c r="C137">
        <v>32300</v>
      </c>
      <c r="D137">
        <v>0.46174713612630353</v>
      </c>
      <c r="E137">
        <v>0.27664889528303221</v>
      </c>
      <c r="F137">
        <v>0.34575006103959033</v>
      </c>
      <c r="G137">
        <v>7.7708677624953884E-2</v>
      </c>
      <c r="H137">
        <v>0.44453885177061891</v>
      </c>
      <c r="I137">
        <v>0.20100787271255052</v>
      </c>
      <c r="J137">
        <f t="shared" si="2"/>
        <v>0.30123358242617487</v>
      </c>
      <c r="K137" t="s">
        <v>6</v>
      </c>
    </row>
    <row r="138" spans="1:11" x14ac:dyDescent="0.3">
      <c r="A138" t="s">
        <v>158</v>
      </c>
      <c r="B138" t="s">
        <v>11</v>
      </c>
      <c r="C138">
        <v>42476</v>
      </c>
      <c r="D138">
        <v>0.53198106358577213</v>
      </c>
      <c r="E138">
        <v>0.38934817235649427</v>
      </c>
      <c r="F138">
        <v>0.31490156787948159</v>
      </c>
      <c r="G138">
        <v>0.16315597234578194</v>
      </c>
      <c r="H138">
        <v>0.26872360592466243</v>
      </c>
      <c r="I138">
        <v>0.17806703757610406</v>
      </c>
      <c r="J138">
        <f t="shared" si="2"/>
        <v>0.30769623661138273</v>
      </c>
      <c r="K138" t="s">
        <v>6</v>
      </c>
    </row>
    <row r="139" spans="1:11" x14ac:dyDescent="0.3">
      <c r="A139" t="s">
        <v>159</v>
      </c>
      <c r="B139" t="s">
        <v>11</v>
      </c>
      <c r="C139">
        <v>50787</v>
      </c>
      <c r="D139">
        <v>0.49370943451172788</v>
      </c>
      <c r="E139">
        <v>0.45040459736926014</v>
      </c>
      <c r="F139">
        <v>0.38771773078732585</v>
      </c>
      <c r="G139">
        <v>0.18499508155011316</v>
      </c>
      <c r="H139">
        <v>0.20810763508704683</v>
      </c>
      <c r="I139">
        <v>0.24664131132312853</v>
      </c>
      <c r="J139">
        <f t="shared" si="2"/>
        <v>0.32859596510476702</v>
      </c>
      <c r="K139" t="s">
        <v>6</v>
      </c>
    </row>
    <row r="140" spans="1:11" x14ac:dyDescent="0.3">
      <c r="A140" t="s">
        <v>188</v>
      </c>
      <c r="B140" t="s">
        <v>11</v>
      </c>
      <c r="C140">
        <v>81243</v>
      </c>
      <c r="D140">
        <v>0.51682976628180544</v>
      </c>
      <c r="E140">
        <v>0.27206584473043577</v>
      </c>
      <c r="F140">
        <v>0.34990827364144755</v>
      </c>
      <c r="G140">
        <v>0.19599384383551383</v>
      </c>
      <c r="H140">
        <v>0.55995988794887064</v>
      </c>
      <c r="I140">
        <v>0.24408085992617901</v>
      </c>
      <c r="J140">
        <f t="shared" si="2"/>
        <v>0.35647307939404205</v>
      </c>
      <c r="K140" t="s">
        <v>6</v>
      </c>
    </row>
    <row r="141" spans="1:11" x14ac:dyDescent="0.3">
      <c r="A141" t="s">
        <v>48</v>
      </c>
      <c r="B141" t="s">
        <v>14</v>
      </c>
      <c r="C141">
        <v>61711</v>
      </c>
      <c r="D141">
        <v>0.49806722988064822</v>
      </c>
      <c r="E141">
        <v>0.33946521343485997</v>
      </c>
      <c r="F141">
        <v>0.35219952710621211</v>
      </c>
      <c r="G141">
        <v>0.21541512517143141</v>
      </c>
      <c r="H141">
        <v>0.28924257829304578</v>
      </c>
      <c r="I141">
        <v>0.11492344656531861</v>
      </c>
      <c r="J141">
        <f t="shared" si="2"/>
        <v>0.30155218674191936</v>
      </c>
      <c r="K141" t="s">
        <v>6</v>
      </c>
    </row>
    <row r="142" spans="1:11" x14ac:dyDescent="0.3">
      <c r="A142" t="s">
        <v>57</v>
      </c>
      <c r="B142" t="s">
        <v>14</v>
      </c>
      <c r="C142">
        <v>76113</v>
      </c>
      <c r="D142">
        <v>0.47901578595117084</v>
      </c>
      <c r="E142">
        <v>0.18847507377418946</v>
      </c>
      <c r="F142">
        <v>0.35931837429653607</v>
      </c>
      <c r="G142">
        <v>7.7939210305404044E-2</v>
      </c>
      <c r="H142">
        <v>0.40381116836455827</v>
      </c>
      <c r="I142">
        <v>0.27113643900615642</v>
      </c>
      <c r="J142">
        <f t="shared" si="2"/>
        <v>0.2966160086163358</v>
      </c>
      <c r="K142" t="s">
        <v>6</v>
      </c>
    </row>
    <row r="143" spans="1:11" x14ac:dyDescent="0.3">
      <c r="A143" t="s">
        <v>82</v>
      </c>
      <c r="B143" t="s">
        <v>14</v>
      </c>
      <c r="C143">
        <v>55205</v>
      </c>
      <c r="D143">
        <v>0.46200881038576208</v>
      </c>
      <c r="E143">
        <v>0.1090552901163937</v>
      </c>
      <c r="F143">
        <v>0.38862493037791718</v>
      </c>
      <c r="G143">
        <v>5.7717968013119576E-2</v>
      </c>
      <c r="H143">
        <v>0.41649263536135778</v>
      </c>
      <c r="I143">
        <v>0.2385392338449395</v>
      </c>
      <c r="J143">
        <f t="shared" si="2"/>
        <v>0.27873981134991499</v>
      </c>
      <c r="K143" t="s">
        <v>6</v>
      </c>
    </row>
    <row r="144" spans="1:11" x14ac:dyDescent="0.3">
      <c r="A144" t="s">
        <v>86</v>
      </c>
      <c r="B144" t="s">
        <v>14</v>
      </c>
      <c r="C144">
        <v>90580</v>
      </c>
      <c r="D144">
        <v>0.44664617478345398</v>
      </c>
      <c r="E144">
        <v>0.16451180027943874</v>
      </c>
      <c r="F144">
        <v>0.36416478393121393</v>
      </c>
      <c r="G144">
        <v>0.16586597256736077</v>
      </c>
      <c r="H144">
        <v>0.30530408023481603</v>
      </c>
      <c r="I144">
        <v>0.32059884952324014</v>
      </c>
      <c r="J144">
        <f t="shared" si="2"/>
        <v>0.2945152768865873</v>
      </c>
      <c r="K144" t="s">
        <v>6</v>
      </c>
    </row>
    <row r="145" spans="1:11" x14ac:dyDescent="0.3">
      <c r="A145" t="s">
        <v>147</v>
      </c>
      <c r="B145" t="s">
        <v>14</v>
      </c>
      <c r="C145">
        <v>43298</v>
      </c>
      <c r="D145">
        <v>0.46668802637257156</v>
      </c>
      <c r="E145">
        <v>0.14270427315545933</v>
      </c>
      <c r="F145">
        <v>0.40181443629709296</v>
      </c>
      <c r="G145">
        <v>0.37199705432010099</v>
      </c>
      <c r="H145">
        <v>0.27654104505979155</v>
      </c>
      <c r="I145">
        <v>0.28588949769687738</v>
      </c>
      <c r="J145">
        <f t="shared" si="2"/>
        <v>0.32427238881698228</v>
      </c>
      <c r="K145" t="s">
        <v>6</v>
      </c>
    </row>
    <row r="146" spans="1:11" x14ac:dyDescent="0.3">
      <c r="A146" t="s">
        <v>151</v>
      </c>
      <c r="B146" t="s">
        <v>14</v>
      </c>
      <c r="C146">
        <v>128948</v>
      </c>
      <c r="D146">
        <v>0.49968009092038429</v>
      </c>
      <c r="E146">
        <v>0.32309680294625487</v>
      </c>
      <c r="F146">
        <v>0.37363508627625569</v>
      </c>
      <c r="G146">
        <v>9.8942789374579607E-2</v>
      </c>
      <c r="H146">
        <v>0.32341232841451734</v>
      </c>
      <c r="I146">
        <v>0.22886576396551658</v>
      </c>
      <c r="J146">
        <f t="shared" si="2"/>
        <v>0.30793881031625137</v>
      </c>
      <c r="K146" t="s">
        <v>6</v>
      </c>
    </row>
    <row r="147" spans="1:11" x14ac:dyDescent="0.3">
      <c r="A147" t="s">
        <v>189</v>
      </c>
      <c r="B147" t="s">
        <v>14</v>
      </c>
      <c r="C147">
        <v>25214</v>
      </c>
      <c r="D147">
        <v>0.45924184619431574</v>
      </c>
      <c r="E147">
        <v>0.15949520509023019</v>
      </c>
      <c r="F147">
        <v>0.32406511604124755</v>
      </c>
      <c r="G147">
        <v>7.7626105044201768E-2</v>
      </c>
      <c r="H147">
        <v>0.3230030121782323</v>
      </c>
      <c r="I147">
        <v>0.28922107973352679</v>
      </c>
      <c r="J147">
        <f t="shared" si="2"/>
        <v>0.2721087273802924</v>
      </c>
      <c r="K147" t="s">
        <v>6</v>
      </c>
    </row>
    <row r="148" spans="1:11" x14ac:dyDescent="0.3">
      <c r="A148" t="s">
        <v>13</v>
      </c>
      <c r="B148" t="s">
        <v>14</v>
      </c>
      <c r="C148">
        <v>164060</v>
      </c>
      <c r="D148">
        <v>0.51682785887194171</v>
      </c>
      <c r="E148">
        <v>0.18591562071468754</v>
      </c>
      <c r="F148">
        <v>0.37867145108774802</v>
      </c>
      <c r="G148">
        <v>0.16486136373173743</v>
      </c>
      <c r="H148">
        <v>0.39674409060834703</v>
      </c>
      <c r="I148">
        <v>0.25949682618973724</v>
      </c>
      <c r="J148">
        <f t="shared" si="2"/>
        <v>0.31708620186736647</v>
      </c>
      <c r="K148" t="s">
        <v>6</v>
      </c>
    </row>
    <row r="149" spans="1:11" x14ac:dyDescent="0.3">
      <c r="A149" t="s">
        <v>53</v>
      </c>
      <c r="B149" t="s">
        <v>14</v>
      </c>
      <c r="C149">
        <v>51912</v>
      </c>
      <c r="D149">
        <v>0.57597744769530645</v>
      </c>
      <c r="E149">
        <v>0.32718359673317676</v>
      </c>
      <c r="F149">
        <v>0.34567035162189108</v>
      </c>
      <c r="G149">
        <v>0.16041235722744132</v>
      </c>
      <c r="H149">
        <v>0.26164315875723915</v>
      </c>
      <c r="I149">
        <v>0.36829021569510823</v>
      </c>
      <c r="J149">
        <f t="shared" si="2"/>
        <v>0.3398628546216938</v>
      </c>
      <c r="K149" t="s">
        <v>6</v>
      </c>
    </row>
    <row r="150" spans="1:11" x14ac:dyDescent="0.3">
      <c r="A150" t="s">
        <v>54</v>
      </c>
      <c r="B150" t="s">
        <v>14</v>
      </c>
      <c r="C150">
        <v>74080</v>
      </c>
      <c r="D150">
        <v>0.59850039609294425</v>
      </c>
      <c r="E150">
        <v>0.12577140563081693</v>
      </c>
      <c r="F150">
        <v>0.34235611868648141</v>
      </c>
      <c r="G150">
        <v>0.15197468203563483</v>
      </c>
      <c r="H150">
        <v>0.25137176352803514</v>
      </c>
      <c r="I150">
        <v>0.3053370596194851</v>
      </c>
      <c r="J150">
        <f t="shared" si="2"/>
        <v>0.29588523759889962</v>
      </c>
      <c r="K150" t="s">
        <v>6</v>
      </c>
    </row>
    <row r="151" spans="1:11" x14ac:dyDescent="0.3">
      <c r="A151" t="s">
        <v>67</v>
      </c>
      <c r="B151" t="s">
        <v>14</v>
      </c>
      <c r="C151">
        <v>70146</v>
      </c>
      <c r="D151">
        <v>0.56977904312202454</v>
      </c>
      <c r="E151">
        <v>0.34910831684450749</v>
      </c>
      <c r="F151">
        <v>0.36927771619461464</v>
      </c>
      <c r="G151">
        <v>0.30723834058391752</v>
      </c>
      <c r="H151">
        <v>0.25290905109313061</v>
      </c>
      <c r="I151">
        <v>0.2940325873804735</v>
      </c>
      <c r="J151">
        <f t="shared" si="2"/>
        <v>0.35705750920311141</v>
      </c>
      <c r="K151" t="s">
        <v>6</v>
      </c>
    </row>
    <row r="152" spans="1:11" x14ac:dyDescent="0.3">
      <c r="A152" t="s">
        <v>101</v>
      </c>
      <c r="B152" t="s">
        <v>14</v>
      </c>
      <c r="C152">
        <v>151310</v>
      </c>
      <c r="D152">
        <v>0.58507851619625018</v>
      </c>
      <c r="E152">
        <v>0.34470158878107277</v>
      </c>
      <c r="F152">
        <v>0.37149713520877564</v>
      </c>
      <c r="G152">
        <v>0.12385162073149593</v>
      </c>
      <c r="H152">
        <v>0.22880163665427763</v>
      </c>
      <c r="I152">
        <v>0.28455756975212482</v>
      </c>
      <c r="J152">
        <f t="shared" si="2"/>
        <v>0.32308134455399945</v>
      </c>
      <c r="K152" t="s">
        <v>6</v>
      </c>
    </row>
    <row r="153" spans="1:11" x14ac:dyDescent="0.3">
      <c r="A153" t="s">
        <v>102</v>
      </c>
      <c r="B153" t="s">
        <v>14</v>
      </c>
      <c r="C153">
        <v>107740</v>
      </c>
      <c r="D153">
        <v>0.53525284398938588</v>
      </c>
      <c r="E153">
        <v>0.40473001032558847</v>
      </c>
      <c r="F153">
        <v>0.35906186784016131</v>
      </c>
      <c r="G153">
        <v>0.15126003118354722</v>
      </c>
      <c r="H153">
        <v>0.2357748192561453</v>
      </c>
      <c r="I153">
        <v>0.34042074857321225</v>
      </c>
      <c r="J153">
        <f t="shared" si="2"/>
        <v>0.33775005352800674</v>
      </c>
      <c r="K153" t="s">
        <v>6</v>
      </c>
    </row>
    <row r="154" spans="1:11" x14ac:dyDescent="0.3">
      <c r="A154" t="s">
        <v>104</v>
      </c>
      <c r="B154" t="s">
        <v>14</v>
      </c>
      <c r="C154">
        <v>67237</v>
      </c>
      <c r="D154">
        <v>0.54400114920398224</v>
      </c>
      <c r="E154">
        <v>0.33205762533559324</v>
      </c>
      <c r="F154">
        <v>0.35257205954445076</v>
      </c>
      <c r="G154">
        <v>0.17483217279542979</v>
      </c>
      <c r="H154">
        <v>0.29252770536349149</v>
      </c>
      <c r="I154">
        <v>0.43506782302351427</v>
      </c>
      <c r="J154">
        <f t="shared" si="2"/>
        <v>0.35517642254441029</v>
      </c>
      <c r="K154" t="s">
        <v>6</v>
      </c>
    </row>
    <row r="155" spans="1:11" x14ac:dyDescent="0.3">
      <c r="A155" t="s">
        <v>132</v>
      </c>
      <c r="B155" t="s">
        <v>14</v>
      </c>
      <c r="C155">
        <v>90960</v>
      </c>
      <c r="D155">
        <v>0.54697137062220158</v>
      </c>
      <c r="E155">
        <v>0.18765564330229562</v>
      </c>
      <c r="F155">
        <v>0.33276697861138926</v>
      </c>
      <c r="G155">
        <v>0.19557377823138236</v>
      </c>
      <c r="H155">
        <v>0.24257831786315398</v>
      </c>
      <c r="I155">
        <v>0.44311463856874594</v>
      </c>
      <c r="J155">
        <f t="shared" si="2"/>
        <v>0.32477678786652814</v>
      </c>
      <c r="K155" t="s">
        <v>6</v>
      </c>
    </row>
    <row r="156" spans="1:11" x14ac:dyDescent="0.3">
      <c r="A156" t="s">
        <v>142</v>
      </c>
      <c r="B156" t="s">
        <v>14</v>
      </c>
      <c r="C156">
        <v>57803</v>
      </c>
      <c r="D156">
        <v>0.48190275503230146</v>
      </c>
      <c r="E156">
        <v>0.18605099874662662</v>
      </c>
      <c r="F156">
        <v>0.32332085291925533</v>
      </c>
      <c r="G156">
        <v>0.13350574499170445</v>
      </c>
      <c r="H156">
        <v>0.23430071441788419</v>
      </c>
      <c r="I156">
        <v>0.29392013247544663</v>
      </c>
      <c r="J156">
        <f t="shared" si="2"/>
        <v>0.2755001997638698</v>
      </c>
      <c r="K156" t="s">
        <v>6</v>
      </c>
    </row>
    <row r="157" spans="1:11" x14ac:dyDescent="0.3">
      <c r="A157" t="s">
        <v>183</v>
      </c>
      <c r="B157" t="s">
        <v>14</v>
      </c>
      <c r="C157">
        <v>103770</v>
      </c>
      <c r="D157">
        <v>0.61479919841558905</v>
      </c>
      <c r="E157">
        <v>0.236092078852295</v>
      </c>
      <c r="F157">
        <v>0.34286637177848883</v>
      </c>
      <c r="G157">
        <v>0.15737437189343603</v>
      </c>
      <c r="H157">
        <v>0.21163952517169005</v>
      </c>
      <c r="I157">
        <v>0.24627948156186297</v>
      </c>
      <c r="J157">
        <f t="shared" si="2"/>
        <v>0.30150850461222695</v>
      </c>
      <c r="K157" t="s">
        <v>6</v>
      </c>
    </row>
    <row r="158" spans="1:11" x14ac:dyDescent="0.3">
      <c r="A158" t="s">
        <v>43</v>
      </c>
      <c r="B158" t="s">
        <v>14</v>
      </c>
      <c r="C158">
        <v>95363</v>
      </c>
      <c r="D158">
        <v>0.56617025739163973</v>
      </c>
      <c r="E158">
        <v>0.22045445811298447</v>
      </c>
      <c r="F158">
        <v>0.36200880857067258</v>
      </c>
      <c r="G158">
        <v>0.19534356558543525</v>
      </c>
      <c r="H158">
        <v>0.29788079455229732</v>
      </c>
      <c r="I158">
        <v>0.30340275699202546</v>
      </c>
      <c r="J158">
        <f t="shared" si="2"/>
        <v>0.32421010686750912</v>
      </c>
      <c r="K158" t="s">
        <v>6</v>
      </c>
    </row>
    <row r="159" spans="1:11" x14ac:dyDescent="0.3">
      <c r="A159" t="s">
        <v>72</v>
      </c>
      <c r="B159" t="s">
        <v>14</v>
      </c>
      <c r="C159">
        <v>116500</v>
      </c>
      <c r="D159">
        <v>0.61739503848768007</v>
      </c>
      <c r="E159">
        <v>0.25422200248308807</v>
      </c>
      <c r="F159">
        <v>0.3563502450738994</v>
      </c>
      <c r="G159">
        <v>9.3545849893745758E-2</v>
      </c>
      <c r="H159">
        <v>0.42804876228256</v>
      </c>
      <c r="I159">
        <v>0.23102504063915141</v>
      </c>
      <c r="J159">
        <f t="shared" si="2"/>
        <v>0.33009782314335412</v>
      </c>
      <c r="K159" t="s">
        <v>6</v>
      </c>
    </row>
    <row r="160" spans="1:11" x14ac:dyDescent="0.3">
      <c r="A160" t="s">
        <v>85</v>
      </c>
      <c r="B160" t="s">
        <v>14</v>
      </c>
      <c r="C160">
        <v>64390</v>
      </c>
      <c r="D160">
        <v>0.57378742753230405</v>
      </c>
      <c r="E160">
        <v>0.16274316483141474</v>
      </c>
      <c r="F160">
        <v>0.33165900649070373</v>
      </c>
      <c r="G160">
        <v>0.12153025083916186</v>
      </c>
      <c r="H160">
        <v>0.42030690100046986</v>
      </c>
      <c r="I160">
        <v>0.23915261399173318</v>
      </c>
      <c r="J160">
        <f t="shared" si="2"/>
        <v>0.30819656078096458</v>
      </c>
      <c r="K160" t="s">
        <v>6</v>
      </c>
    </row>
    <row r="161" spans="1:11" x14ac:dyDescent="0.3">
      <c r="A161" t="s">
        <v>90</v>
      </c>
      <c r="B161" t="s">
        <v>14</v>
      </c>
      <c r="C161">
        <v>49222</v>
      </c>
      <c r="D161">
        <v>0.50907845133705654</v>
      </c>
      <c r="E161">
        <v>0.16337037670609922</v>
      </c>
      <c r="F161">
        <v>0.41184493662454391</v>
      </c>
      <c r="G161">
        <v>0.18379231109963534</v>
      </c>
      <c r="H161">
        <v>0.25257955637020951</v>
      </c>
      <c r="I161">
        <v>0.33470735371126259</v>
      </c>
      <c r="J161">
        <f t="shared" si="2"/>
        <v>0.30922883097480119</v>
      </c>
      <c r="K161" t="s">
        <v>6</v>
      </c>
    </row>
    <row r="162" spans="1:11" x14ac:dyDescent="0.3">
      <c r="A162" t="s">
        <v>91</v>
      </c>
      <c r="B162" t="s">
        <v>14</v>
      </c>
      <c r="C162">
        <v>60876</v>
      </c>
      <c r="D162">
        <v>0.61995238976516176</v>
      </c>
      <c r="E162">
        <v>0.18038560460246764</v>
      </c>
      <c r="F162">
        <v>0.33718419074739286</v>
      </c>
      <c r="G162">
        <v>0.1388345551730589</v>
      </c>
      <c r="H162">
        <v>0.44283041184868771</v>
      </c>
      <c r="I162">
        <v>0.22369447056805036</v>
      </c>
      <c r="J162">
        <f t="shared" si="2"/>
        <v>0.32381360378413654</v>
      </c>
      <c r="K162" t="s">
        <v>6</v>
      </c>
    </row>
    <row r="163" spans="1:11" x14ac:dyDescent="0.3">
      <c r="A163" t="s">
        <v>61</v>
      </c>
      <c r="B163" t="s">
        <v>14</v>
      </c>
      <c r="C163">
        <v>88112</v>
      </c>
      <c r="D163">
        <v>0.55987185366172387</v>
      </c>
      <c r="E163">
        <v>0.32291100519523974</v>
      </c>
      <c r="F163">
        <v>0.35216306467133945</v>
      </c>
      <c r="G163">
        <v>0.15977587266565932</v>
      </c>
      <c r="H163">
        <v>0.2819124784694666</v>
      </c>
      <c r="I163">
        <v>0.27871620754460247</v>
      </c>
      <c r="J163">
        <f t="shared" si="2"/>
        <v>0.32589174703467189</v>
      </c>
      <c r="K163" t="s">
        <v>6</v>
      </c>
    </row>
    <row r="164" spans="1:11" x14ac:dyDescent="0.3">
      <c r="A164" t="s">
        <v>96</v>
      </c>
      <c r="B164" t="s">
        <v>14</v>
      </c>
      <c r="C164">
        <v>104743</v>
      </c>
      <c r="D164">
        <v>0.57969790698668777</v>
      </c>
      <c r="E164">
        <v>0.31731235873112656</v>
      </c>
      <c r="F164">
        <v>0.31395033377369624</v>
      </c>
      <c r="G164">
        <v>0.13553437190626019</v>
      </c>
      <c r="H164">
        <v>0.31618668983580156</v>
      </c>
      <c r="I164">
        <v>0.27125739060279003</v>
      </c>
      <c r="J164">
        <f t="shared" si="2"/>
        <v>0.32232317530606042</v>
      </c>
      <c r="K164" t="s">
        <v>6</v>
      </c>
    </row>
    <row r="165" spans="1:11" x14ac:dyDescent="0.3">
      <c r="A165" t="s">
        <v>112</v>
      </c>
      <c r="B165" t="s">
        <v>14</v>
      </c>
      <c r="C165">
        <v>99719</v>
      </c>
      <c r="D165">
        <v>0.5629703627270517</v>
      </c>
      <c r="E165">
        <v>0.33229879656840949</v>
      </c>
      <c r="F165">
        <v>0.32360262306176785</v>
      </c>
      <c r="G165">
        <v>0.1627103871484831</v>
      </c>
      <c r="H165">
        <v>0.26954012826306784</v>
      </c>
      <c r="I165">
        <v>0.36997165508361934</v>
      </c>
      <c r="J165">
        <f t="shared" si="2"/>
        <v>0.33684899214206654</v>
      </c>
      <c r="K165" t="s">
        <v>6</v>
      </c>
    </row>
    <row r="166" spans="1:11" x14ac:dyDescent="0.3">
      <c r="A166" t="s">
        <v>31</v>
      </c>
      <c r="B166" t="s">
        <v>14</v>
      </c>
      <c r="C166">
        <v>77182</v>
      </c>
      <c r="D166">
        <v>0.61408622592004225</v>
      </c>
      <c r="E166">
        <v>0.33975651568652437</v>
      </c>
      <c r="F166">
        <v>0.3235456213597534</v>
      </c>
      <c r="G166">
        <v>0.12570233761731422</v>
      </c>
      <c r="H166">
        <v>0.38946391023702154</v>
      </c>
      <c r="I166">
        <v>0.21095859065423453</v>
      </c>
      <c r="J166">
        <f t="shared" si="2"/>
        <v>0.33391886691248174</v>
      </c>
      <c r="K166" t="s">
        <v>6</v>
      </c>
    </row>
    <row r="167" spans="1:11" x14ac:dyDescent="0.3">
      <c r="A167" t="s">
        <v>39</v>
      </c>
      <c r="B167" t="s">
        <v>14</v>
      </c>
      <c r="C167">
        <v>93708</v>
      </c>
      <c r="D167">
        <v>0.49441655939718321</v>
      </c>
      <c r="E167">
        <v>0.20018483950307736</v>
      </c>
      <c r="F167">
        <v>0.34366096041237437</v>
      </c>
      <c r="G167">
        <v>0.13083171905009996</v>
      </c>
      <c r="H167">
        <v>0.36817718133875099</v>
      </c>
      <c r="I167">
        <v>0.22409763660576554</v>
      </c>
      <c r="J167">
        <f t="shared" si="2"/>
        <v>0.29356148271787524</v>
      </c>
      <c r="K167" t="s">
        <v>6</v>
      </c>
    </row>
    <row r="168" spans="1:11" x14ac:dyDescent="0.3">
      <c r="A168" t="s">
        <v>63</v>
      </c>
      <c r="B168" t="s">
        <v>14</v>
      </c>
      <c r="C168">
        <v>84314</v>
      </c>
      <c r="D168">
        <v>0.565686259963747</v>
      </c>
      <c r="E168">
        <v>0.19260505460813115</v>
      </c>
      <c r="F168">
        <v>0.3994717581193058</v>
      </c>
      <c r="G168">
        <v>0.11813976874563611</v>
      </c>
      <c r="H168">
        <v>0.44203954749118529</v>
      </c>
      <c r="I168">
        <v>0.31543652486084389</v>
      </c>
      <c r="J168">
        <f t="shared" si="2"/>
        <v>0.33889648563147484</v>
      </c>
      <c r="K168" t="s">
        <v>6</v>
      </c>
    </row>
    <row r="169" spans="1:11" x14ac:dyDescent="0.3">
      <c r="A169" t="s">
        <v>64</v>
      </c>
      <c r="B169" t="s">
        <v>14</v>
      </c>
      <c r="C169">
        <v>70005</v>
      </c>
      <c r="D169">
        <v>0.50032323437262505</v>
      </c>
      <c r="E169">
        <v>0.23002653683668314</v>
      </c>
      <c r="F169">
        <v>0.37077781630141204</v>
      </c>
      <c r="G169">
        <v>0.15057724157299995</v>
      </c>
      <c r="H169">
        <v>0.35899444913229839</v>
      </c>
      <c r="I169">
        <v>0.29185014255748948</v>
      </c>
      <c r="J169">
        <f t="shared" si="2"/>
        <v>0.31709157012891803</v>
      </c>
      <c r="K169" t="s">
        <v>6</v>
      </c>
    </row>
    <row r="170" spans="1:11" x14ac:dyDescent="0.3">
      <c r="A170" t="s">
        <v>84</v>
      </c>
      <c r="B170" t="s">
        <v>14</v>
      </c>
      <c r="C170">
        <v>81619</v>
      </c>
      <c r="D170">
        <v>0.56367967687911114</v>
      </c>
      <c r="E170">
        <v>0.19574511788142346</v>
      </c>
      <c r="F170">
        <v>0.37625491894894963</v>
      </c>
      <c r="G170">
        <v>0.14667444029249463</v>
      </c>
      <c r="H170">
        <v>0.50863908179229889</v>
      </c>
      <c r="I170">
        <v>0.33984983780184597</v>
      </c>
      <c r="J170">
        <f t="shared" si="2"/>
        <v>0.35514051226602056</v>
      </c>
      <c r="K170" t="s">
        <v>6</v>
      </c>
    </row>
    <row r="171" spans="1:11" x14ac:dyDescent="0.3">
      <c r="A171" t="s">
        <v>107</v>
      </c>
      <c r="B171" t="s">
        <v>14</v>
      </c>
      <c r="C171">
        <v>148900</v>
      </c>
      <c r="D171">
        <v>0.5723833655168189</v>
      </c>
      <c r="E171">
        <v>0.18803300406517398</v>
      </c>
      <c r="F171">
        <v>0.38160622426872964</v>
      </c>
      <c r="G171">
        <v>0.17430414414159492</v>
      </c>
      <c r="H171">
        <v>0.41335201642304692</v>
      </c>
      <c r="I171">
        <v>0.30748480796909322</v>
      </c>
      <c r="J171">
        <f t="shared" si="2"/>
        <v>0.33952726039740955</v>
      </c>
      <c r="K171" t="s">
        <v>6</v>
      </c>
    </row>
    <row r="172" spans="1:11" x14ac:dyDescent="0.3">
      <c r="A172" t="s">
        <v>182</v>
      </c>
      <c r="B172" t="s">
        <v>14</v>
      </c>
      <c r="C172">
        <v>95736</v>
      </c>
      <c r="D172">
        <v>0.5290059950169701</v>
      </c>
      <c r="E172">
        <v>0.21871652997661523</v>
      </c>
      <c r="F172">
        <v>0.37387914231982117</v>
      </c>
      <c r="G172">
        <v>0.10059219775439576</v>
      </c>
      <c r="H172">
        <v>0.40444987566786905</v>
      </c>
      <c r="I172">
        <v>0.28876245057072863</v>
      </c>
      <c r="J172">
        <f t="shared" si="2"/>
        <v>0.3192343652177333</v>
      </c>
      <c r="K172" t="s">
        <v>6</v>
      </c>
    </row>
    <row r="173" spans="1:11" x14ac:dyDescent="0.3">
      <c r="A173" t="s">
        <v>98</v>
      </c>
      <c r="B173" t="s">
        <v>14</v>
      </c>
      <c r="C173">
        <v>15828</v>
      </c>
      <c r="D173">
        <v>0.43350074094728996</v>
      </c>
      <c r="E173">
        <v>0.29503451247385404</v>
      </c>
      <c r="F173">
        <v>0.37769645661460222</v>
      </c>
      <c r="G173">
        <v>0.18703848153926156</v>
      </c>
      <c r="H173">
        <v>0.47102913311768618</v>
      </c>
      <c r="I173">
        <v>0.31557293105266665</v>
      </c>
      <c r="J173">
        <f t="shared" si="2"/>
        <v>0.34664537595756006</v>
      </c>
      <c r="K173" t="s">
        <v>6</v>
      </c>
    </row>
    <row r="174" spans="1:11" x14ac:dyDescent="0.3">
      <c r="A174" t="s">
        <v>12</v>
      </c>
      <c r="B174" t="s">
        <v>5</v>
      </c>
      <c r="C174">
        <v>67413</v>
      </c>
      <c r="D174">
        <v>0.45992911053034202</v>
      </c>
      <c r="E174">
        <v>0.36373426314898166</v>
      </c>
      <c r="F174">
        <v>0.3058773015029248</v>
      </c>
      <c r="G174">
        <v>3.9326573062922546E-2</v>
      </c>
      <c r="H174">
        <v>0.34577103394796865</v>
      </c>
      <c r="I174">
        <v>0.28534629801790551</v>
      </c>
      <c r="J174">
        <f t="shared" si="2"/>
        <v>0.29999743003517426</v>
      </c>
      <c r="K174" t="s">
        <v>6</v>
      </c>
    </row>
    <row r="175" spans="1:11" x14ac:dyDescent="0.3">
      <c r="A175" t="s">
        <v>44</v>
      </c>
      <c r="B175" t="s">
        <v>5</v>
      </c>
      <c r="C175">
        <v>79567</v>
      </c>
      <c r="D175">
        <v>0.56312001945449852</v>
      </c>
      <c r="E175">
        <v>0.3990519434799159</v>
      </c>
      <c r="F175">
        <v>0.40630102126656653</v>
      </c>
      <c r="G175">
        <v>0.12143376278306199</v>
      </c>
      <c r="H175">
        <v>0.50057762260603966</v>
      </c>
      <c r="I175">
        <v>0.27000850438094853</v>
      </c>
      <c r="J175">
        <f t="shared" si="2"/>
        <v>0.37674881232850516</v>
      </c>
      <c r="K175" t="s">
        <v>6</v>
      </c>
    </row>
    <row r="176" spans="1:11" x14ac:dyDescent="0.3">
      <c r="A176" t="s">
        <v>92</v>
      </c>
      <c r="B176" t="s">
        <v>5</v>
      </c>
      <c r="C176">
        <v>143017</v>
      </c>
      <c r="D176">
        <v>0.62673762706057712</v>
      </c>
      <c r="E176">
        <v>0.33081030063232125</v>
      </c>
      <c r="F176">
        <v>0.41204380903506888</v>
      </c>
      <c r="G176">
        <v>0.14952178520781539</v>
      </c>
      <c r="H176">
        <v>0.33258302628752262</v>
      </c>
      <c r="I176">
        <v>0.28510120478621181</v>
      </c>
      <c r="J176">
        <f t="shared" si="2"/>
        <v>0.35613295883491958</v>
      </c>
      <c r="K176" t="s">
        <v>6</v>
      </c>
    </row>
    <row r="177" spans="1:11" x14ac:dyDescent="0.3">
      <c r="A177" t="s">
        <v>32</v>
      </c>
      <c r="B177" t="s">
        <v>5</v>
      </c>
      <c r="C177">
        <v>17395</v>
      </c>
      <c r="D177">
        <v>0.46276184636977918</v>
      </c>
      <c r="E177">
        <v>0.15831901489117983</v>
      </c>
      <c r="F177">
        <v>0.33284010570641492</v>
      </c>
      <c r="G177">
        <v>5.076703068122726E-2</v>
      </c>
      <c r="H177">
        <v>0.34533108886887981</v>
      </c>
      <c r="I177">
        <v>6.9727123326177934E-2</v>
      </c>
      <c r="J177">
        <f t="shared" si="2"/>
        <v>0.23662436830727654</v>
      </c>
      <c r="K177" t="s">
        <v>6</v>
      </c>
    </row>
    <row r="178" spans="1:11" x14ac:dyDescent="0.3">
      <c r="A178" t="s">
        <v>37</v>
      </c>
      <c r="B178" t="s">
        <v>5</v>
      </c>
      <c r="C178">
        <v>86287</v>
      </c>
      <c r="D178">
        <v>0.62303147220183641</v>
      </c>
      <c r="E178">
        <v>0.5439398397804186</v>
      </c>
      <c r="F178">
        <v>0.3057620305291589</v>
      </c>
      <c r="G178">
        <v>6.4222568902756128E-2</v>
      </c>
      <c r="H178">
        <v>0.25532344682972929</v>
      </c>
      <c r="I178">
        <v>0.16829025853600785</v>
      </c>
      <c r="J178">
        <f t="shared" si="2"/>
        <v>0.32676160279665117</v>
      </c>
      <c r="K178" t="s">
        <v>6</v>
      </c>
    </row>
    <row r="179" spans="1:11" x14ac:dyDescent="0.3">
      <c r="A179" t="s">
        <v>47</v>
      </c>
      <c r="B179" t="s">
        <v>5</v>
      </c>
      <c r="C179">
        <v>44041</v>
      </c>
      <c r="D179">
        <v>0.49904692822557412</v>
      </c>
      <c r="E179">
        <v>0.38040448772120566</v>
      </c>
      <c r="F179">
        <v>0.34358414591739328</v>
      </c>
      <c r="G179">
        <v>8.7163078529766333E-2</v>
      </c>
      <c r="H179">
        <v>0.48230808728259306</v>
      </c>
      <c r="I179">
        <v>0.3203674856428384</v>
      </c>
      <c r="J179">
        <f t="shared" si="2"/>
        <v>0.35214570221989511</v>
      </c>
      <c r="K179" t="s">
        <v>6</v>
      </c>
    </row>
    <row r="180" spans="1:11" x14ac:dyDescent="0.3">
      <c r="A180" t="s">
        <v>56</v>
      </c>
      <c r="B180" t="s">
        <v>5</v>
      </c>
      <c r="C180">
        <v>41442</v>
      </c>
      <c r="D180">
        <v>0.47419275840582659</v>
      </c>
      <c r="E180">
        <v>0.10569068751791959</v>
      </c>
      <c r="F180">
        <v>0.36570930937749807</v>
      </c>
      <c r="G180">
        <v>9.9669281609583882E-2</v>
      </c>
      <c r="H180">
        <v>0.64046401174129897</v>
      </c>
      <c r="I180">
        <v>0.18753244576670702</v>
      </c>
      <c r="J180">
        <f t="shared" si="2"/>
        <v>0.3122097490698057</v>
      </c>
      <c r="K180" t="s">
        <v>6</v>
      </c>
    </row>
    <row r="181" spans="1:11" x14ac:dyDescent="0.3">
      <c r="A181" t="s">
        <v>118</v>
      </c>
      <c r="B181" t="s">
        <v>5</v>
      </c>
      <c r="C181">
        <v>57725</v>
      </c>
      <c r="D181">
        <v>0.46929733899415688</v>
      </c>
      <c r="E181">
        <v>0.44620021169555424</v>
      </c>
      <c r="F181">
        <v>0.36090152634850498</v>
      </c>
      <c r="G181">
        <v>0.12976014687934032</v>
      </c>
      <c r="H181">
        <v>0.35507620750481445</v>
      </c>
      <c r="I181">
        <v>0.14259686548207631</v>
      </c>
      <c r="J181">
        <f t="shared" si="2"/>
        <v>0.31730538281740789</v>
      </c>
      <c r="K181" t="s">
        <v>6</v>
      </c>
    </row>
    <row r="182" spans="1:11" x14ac:dyDescent="0.3">
      <c r="A182" t="s">
        <v>121</v>
      </c>
      <c r="B182" t="s">
        <v>5</v>
      </c>
      <c r="C182">
        <v>27918</v>
      </c>
      <c r="D182">
        <v>0.45871356245350853</v>
      </c>
      <c r="E182">
        <v>0.16167041505510679</v>
      </c>
      <c r="F182">
        <v>0.38129553525507737</v>
      </c>
      <c r="G182">
        <v>0.10252867167269386</v>
      </c>
      <c r="H182">
        <v>0.68823671200406089</v>
      </c>
      <c r="I182">
        <v>0.35867110029939192</v>
      </c>
      <c r="J182">
        <f t="shared" si="2"/>
        <v>0.35851933278997322</v>
      </c>
      <c r="K182" t="s">
        <v>6</v>
      </c>
    </row>
    <row r="183" spans="1:11" x14ac:dyDescent="0.3">
      <c r="A183" t="s">
        <v>131</v>
      </c>
      <c r="B183" t="s">
        <v>5</v>
      </c>
      <c r="C183">
        <v>38849</v>
      </c>
      <c r="D183">
        <v>0.43615761628488064</v>
      </c>
      <c r="E183">
        <v>0.29221539519964757</v>
      </c>
      <c r="F183">
        <v>0.33322941695858571</v>
      </c>
      <c r="G183">
        <v>8.6682177243799702E-2</v>
      </c>
      <c r="H183">
        <v>0.70185741187330897</v>
      </c>
      <c r="I183">
        <v>0.18509100542799165</v>
      </c>
      <c r="J183">
        <f t="shared" si="2"/>
        <v>0.33920550383136905</v>
      </c>
      <c r="K183" t="s">
        <v>6</v>
      </c>
    </row>
    <row r="184" spans="1:11" x14ac:dyDescent="0.3">
      <c r="A184" t="s">
        <v>152</v>
      </c>
      <c r="B184" t="s">
        <v>5</v>
      </c>
      <c r="C184">
        <v>28858</v>
      </c>
      <c r="D184">
        <v>0.48228576661483213</v>
      </c>
      <c r="E184">
        <v>0.1563208022275884</v>
      </c>
      <c r="F184">
        <v>0.27586888647009716</v>
      </c>
      <c r="G184">
        <v>8.6255636372641054E-2</v>
      </c>
      <c r="H184">
        <v>0.50790920032182652</v>
      </c>
      <c r="I184">
        <v>0.13168654410969435</v>
      </c>
      <c r="J184">
        <f t="shared" si="2"/>
        <v>0.27338780601944657</v>
      </c>
      <c r="K184" t="s">
        <v>6</v>
      </c>
    </row>
    <row r="185" spans="1:11" x14ac:dyDescent="0.3">
      <c r="A185" t="s">
        <v>178</v>
      </c>
      <c r="B185" t="s">
        <v>5</v>
      </c>
      <c r="C185">
        <v>151280</v>
      </c>
      <c r="D185">
        <v>0.5303912976205889</v>
      </c>
      <c r="E185">
        <v>0.46223969364010437</v>
      </c>
      <c r="F185">
        <v>0.34810329379913918</v>
      </c>
      <c r="G185">
        <v>0.10617515990154203</v>
      </c>
      <c r="H185">
        <v>0.43467540778282049</v>
      </c>
      <c r="I185">
        <v>0.18390360935820946</v>
      </c>
      <c r="J185">
        <f t="shared" si="2"/>
        <v>0.34424807701706744</v>
      </c>
      <c r="K185" t="s">
        <v>6</v>
      </c>
    </row>
    <row r="186" spans="1:11" x14ac:dyDescent="0.3">
      <c r="A186" t="s">
        <v>97</v>
      </c>
      <c r="B186" t="s">
        <v>5</v>
      </c>
      <c r="C186">
        <v>113309</v>
      </c>
      <c r="D186">
        <v>0.53813809394993517</v>
      </c>
      <c r="E186">
        <v>0.4857384183535165</v>
      </c>
      <c r="F186">
        <v>0.41376628314700015</v>
      </c>
      <c r="G186">
        <v>0.1069997774180337</v>
      </c>
      <c r="H186">
        <v>0.4423311123732282</v>
      </c>
      <c r="I186">
        <v>0.27055981157796316</v>
      </c>
      <c r="J186">
        <f t="shared" si="2"/>
        <v>0.37625558280327948</v>
      </c>
      <c r="K186" t="s">
        <v>6</v>
      </c>
    </row>
    <row r="187" spans="1:11" x14ac:dyDescent="0.3">
      <c r="A187" t="s">
        <v>99</v>
      </c>
      <c r="B187" t="s">
        <v>5</v>
      </c>
      <c r="C187">
        <v>15081</v>
      </c>
      <c r="D187">
        <v>0.43264897027491145</v>
      </c>
      <c r="E187">
        <v>0.3144604621089655</v>
      </c>
      <c r="F187">
        <v>0.33968396992804778</v>
      </c>
      <c r="G187">
        <v>0.13649618943582806</v>
      </c>
      <c r="H187">
        <v>0.62381941879287961</v>
      </c>
      <c r="I187">
        <v>0.1776657394841602</v>
      </c>
      <c r="J187">
        <f t="shared" si="2"/>
        <v>0.33746245833746547</v>
      </c>
      <c r="K187" t="s">
        <v>6</v>
      </c>
    </row>
    <row r="188" spans="1:11" x14ac:dyDescent="0.3">
      <c r="A188" t="s">
        <v>119</v>
      </c>
      <c r="B188" t="s">
        <v>5</v>
      </c>
      <c r="C188">
        <v>100246</v>
      </c>
      <c r="D188">
        <v>0.46401357794794257</v>
      </c>
      <c r="E188">
        <v>0.31331906569276963</v>
      </c>
      <c r="F188">
        <v>0.37128933123276675</v>
      </c>
      <c r="G188">
        <v>4.7705040859000881E-2</v>
      </c>
      <c r="H188">
        <v>0.5423867288102141</v>
      </c>
      <c r="I188">
        <v>0.29295871566986298</v>
      </c>
      <c r="J188">
        <f t="shared" si="2"/>
        <v>0.33861207670209281</v>
      </c>
      <c r="K188" t="s">
        <v>6</v>
      </c>
    </row>
    <row r="189" spans="1:11" x14ac:dyDescent="0.3">
      <c r="A189" t="s">
        <v>154</v>
      </c>
      <c r="B189" t="s">
        <v>5</v>
      </c>
      <c r="C189">
        <v>101018</v>
      </c>
      <c r="D189">
        <v>0.44227462274293944</v>
      </c>
      <c r="E189">
        <v>0.397171860088531</v>
      </c>
      <c r="F189">
        <v>0.36889831069580903</v>
      </c>
      <c r="G189">
        <v>3.1468462320420498E-2</v>
      </c>
      <c r="H189">
        <v>0.61084773429755113</v>
      </c>
      <c r="I189">
        <v>0.27494701236312619</v>
      </c>
      <c r="J189">
        <f t="shared" si="2"/>
        <v>0.35426800041806289</v>
      </c>
      <c r="K189" t="s">
        <v>6</v>
      </c>
    </row>
    <row r="190" spans="1:11" x14ac:dyDescent="0.3">
      <c r="A190" t="s">
        <v>173</v>
      </c>
      <c r="B190" t="s">
        <v>5</v>
      </c>
      <c r="C190">
        <v>68802</v>
      </c>
      <c r="D190">
        <v>0.51565086125953352</v>
      </c>
      <c r="E190">
        <v>0.36114892487473266</v>
      </c>
      <c r="F190">
        <v>0.32090893160797546</v>
      </c>
      <c r="G190">
        <v>4.7002559938256652E-2</v>
      </c>
      <c r="H190">
        <v>0.62042983112525563</v>
      </c>
      <c r="I190">
        <v>0.28382660307016588</v>
      </c>
      <c r="J190">
        <f t="shared" si="2"/>
        <v>0.35816128531265329</v>
      </c>
      <c r="K190" t="s">
        <v>6</v>
      </c>
    </row>
    <row r="191" spans="1:11" x14ac:dyDescent="0.3">
      <c r="A191" t="s">
        <v>33</v>
      </c>
      <c r="B191" t="s">
        <v>5</v>
      </c>
      <c r="C191">
        <v>62591</v>
      </c>
      <c r="D191">
        <v>0.51498254293356038</v>
      </c>
      <c r="E191">
        <v>0.20401384177312634</v>
      </c>
      <c r="F191">
        <v>0.32549402647986869</v>
      </c>
      <c r="G191">
        <v>7.1735917569628563E-2</v>
      </c>
      <c r="H191">
        <v>0.35499442599263065</v>
      </c>
      <c r="I191">
        <v>0.13603235010655876</v>
      </c>
      <c r="J191">
        <f t="shared" si="2"/>
        <v>0.26787551747589561</v>
      </c>
      <c r="K191" t="s">
        <v>6</v>
      </c>
    </row>
    <row r="192" spans="1:11" x14ac:dyDescent="0.3">
      <c r="A192" t="s">
        <v>80</v>
      </c>
      <c r="B192" t="s">
        <v>5</v>
      </c>
      <c r="C192">
        <v>82957</v>
      </c>
      <c r="D192">
        <v>0.50854353963839316</v>
      </c>
      <c r="E192">
        <v>0.19529362754285745</v>
      </c>
      <c r="F192">
        <v>0.35042337872070922</v>
      </c>
      <c r="G192">
        <v>0.11380609418727981</v>
      </c>
      <c r="H192">
        <v>0.36733742750213411</v>
      </c>
      <c r="I192">
        <v>0.11954620832510332</v>
      </c>
      <c r="J192">
        <f t="shared" si="2"/>
        <v>0.27582504598607954</v>
      </c>
      <c r="K192" t="s">
        <v>6</v>
      </c>
    </row>
    <row r="193" spans="1:11" x14ac:dyDescent="0.3">
      <c r="A193" t="s">
        <v>135</v>
      </c>
      <c r="B193" t="s">
        <v>5</v>
      </c>
      <c r="C193">
        <v>50905</v>
      </c>
      <c r="D193">
        <v>0.45631048857279172</v>
      </c>
      <c r="E193">
        <v>0.14995458815603097</v>
      </c>
      <c r="F193">
        <v>0.34300346400605602</v>
      </c>
      <c r="G193">
        <v>0.12442146986686627</v>
      </c>
      <c r="H193">
        <v>0.66328312098537323</v>
      </c>
      <c r="I193">
        <v>0.19735882735462476</v>
      </c>
      <c r="J193">
        <f t="shared" si="2"/>
        <v>0.3223886598236238</v>
      </c>
      <c r="K193" t="s">
        <v>6</v>
      </c>
    </row>
    <row r="194" spans="1:11" x14ac:dyDescent="0.3">
      <c r="A194" t="s">
        <v>161</v>
      </c>
      <c r="B194" t="s">
        <v>5</v>
      </c>
      <c r="C194">
        <v>72447</v>
      </c>
      <c r="D194">
        <v>0.5142437378885325</v>
      </c>
      <c r="E194">
        <v>0.16184664738003474</v>
      </c>
      <c r="F194">
        <v>0.34862556897570296</v>
      </c>
      <c r="G194">
        <v>9.016881569879677E-2</v>
      </c>
      <c r="H194">
        <v>0.53237118596109956</v>
      </c>
      <c r="I194">
        <v>0.24183752931412372</v>
      </c>
      <c r="J194">
        <f t="shared" si="2"/>
        <v>0.31484891420304839</v>
      </c>
      <c r="K194" t="s">
        <v>6</v>
      </c>
    </row>
    <row r="195" spans="1:11" x14ac:dyDescent="0.3">
      <c r="A195" t="s">
        <v>65</v>
      </c>
      <c r="B195" t="s">
        <v>5</v>
      </c>
      <c r="C195">
        <v>131870</v>
      </c>
      <c r="D195">
        <v>0.48786510584571746</v>
      </c>
      <c r="E195">
        <v>0.36268997387853913</v>
      </c>
      <c r="F195">
        <v>0.38885692558035068</v>
      </c>
      <c r="G195">
        <v>0.15870642562093135</v>
      </c>
      <c r="H195">
        <v>0.35373976455768741</v>
      </c>
      <c r="I195">
        <v>0.16793028594419745</v>
      </c>
      <c r="J195">
        <f t="shared" ref="J195:J211" si="3">AVERAGE(D195:I195)</f>
        <v>0.31996474690457055</v>
      </c>
      <c r="K195" t="s">
        <v>6</v>
      </c>
    </row>
    <row r="196" spans="1:11" x14ac:dyDescent="0.3">
      <c r="A196" t="s">
        <v>106</v>
      </c>
      <c r="B196" t="s">
        <v>5</v>
      </c>
      <c r="C196">
        <v>21332</v>
      </c>
      <c r="D196">
        <v>0.37220193747578262</v>
      </c>
      <c r="E196">
        <v>0.1680582507653679</v>
      </c>
      <c r="F196">
        <v>0.35473695317901188</v>
      </c>
      <c r="G196">
        <v>9.85902355527217E-2</v>
      </c>
      <c r="H196">
        <v>0.4803799513938305</v>
      </c>
      <c r="I196">
        <v>0.17259181968648504</v>
      </c>
      <c r="J196">
        <f t="shared" si="3"/>
        <v>0.2744265246755333</v>
      </c>
      <c r="K196" t="s">
        <v>6</v>
      </c>
    </row>
    <row r="197" spans="1:11" x14ac:dyDescent="0.3">
      <c r="A197" t="s">
        <v>79</v>
      </c>
      <c r="B197" t="s">
        <v>5</v>
      </c>
      <c r="C197">
        <v>47588</v>
      </c>
      <c r="D197">
        <v>0.41502209461928402</v>
      </c>
      <c r="E197">
        <v>0.24271024324568924</v>
      </c>
      <c r="F197">
        <v>0.35909133423306722</v>
      </c>
      <c r="G197">
        <v>8.2366422975965178E-2</v>
      </c>
      <c r="H197">
        <v>0.47149887096363952</v>
      </c>
      <c r="I197">
        <v>0.22855645627241347</v>
      </c>
      <c r="J197">
        <f t="shared" si="3"/>
        <v>0.29987423705167643</v>
      </c>
      <c r="K197" t="s">
        <v>6</v>
      </c>
    </row>
    <row r="198" spans="1:11" x14ac:dyDescent="0.3">
      <c r="A198" t="s">
        <v>184</v>
      </c>
      <c r="B198" t="s">
        <v>5</v>
      </c>
      <c r="C198">
        <v>29676</v>
      </c>
      <c r="D198">
        <v>0.40490326356776474</v>
      </c>
      <c r="E198">
        <v>0.15428612087745947</v>
      </c>
      <c r="F198">
        <v>0.37624871494256751</v>
      </c>
      <c r="G198">
        <v>0.25346678507495018</v>
      </c>
      <c r="H198">
        <v>0.44581392070166326</v>
      </c>
      <c r="I198">
        <v>0.269450242294002</v>
      </c>
      <c r="J198">
        <f t="shared" si="3"/>
        <v>0.31736150790973455</v>
      </c>
      <c r="K198" t="s">
        <v>6</v>
      </c>
    </row>
    <row r="199" spans="1:11" x14ac:dyDescent="0.3">
      <c r="A199" t="s">
        <v>4</v>
      </c>
      <c r="B199" t="s">
        <v>5</v>
      </c>
      <c r="C199">
        <v>150017</v>
      </c>
      <c r="D199">
        <v>0.57270100873235097</v>
      </c>
      <c r="E199">
        <v>0.40818221114923386</v>
      </c>
      <c r="F199">
        <v>0.38754263454723259</v>
      </c>
      <c r="G199">
        <v>0.1297794584468506</v>
      </c>
      <c r="H199">
        <v>0.25113588642415252</v>
      </c>
      <c r="I199">
        <v>0.3183488431291312</v>
      </c>
      <c r="J199">
        <f t="shared" si="3"/>
        <v>0.34461500707149195</v>
      </c>
      <c r="K199" t="s">
        <v>6</v>
      </c>
    </row>
    <row r="200" spans="1:11" x14ac:dyDescent="0.3">
      <c r="A200" t="s">
        <v>9</v>
      </c>
      <c r="B200" t="s">
        <v>5</v>
      </c>
      <c r="C200">
        <v>119922</v>
      </c>
      <c r="D200">
        <v>0.48383873199703142</v>
      </c>
      <c r="E200">
        <v>0.22610228795290704</v>
      </c>
      <c r="F200">
        <v>0.43218952298350427</v>
      </c>
      <c r="G200">
        <v>0.1158419206106004</v>
      </c>
      <c r="H200">
        <v>0.41005177559057493</v>
      </c>
      <c r="I200">
        <v>0.16863432333553688</v>
      </c>
      <c r="J200">
        <f t="shared" si="3"/>
        <v>0.30610976041169252</v>
      </c>
      <c r="K200" t="s">
        <v>6</v>
      </c>
    </row>
    <row r="201" spans="1:11" x14ac:dyDescent="0.3">
      <c r="A201" t="s">
        <v>22</v>
      </c>
      <c r="B201" t="s">
        <v>5</v>
      </c>
      <c r="C201">
        <v>74555</v>
      </c>
      <c r="D201">
        <v>0.64486849543549507</v>
      </c>
      <c r="E201">
        <v>0.20524673111153052</v>
      </c>
      <c r="F201">
        <v>0.27882331215001727</v>
      </c>
      <c r="G201">
        <v>8.679059438320165E-2</v>
      </c>
      <c r="H201">
        <v>0.23414278774749722</v>
      </c>
      <c r="I201">
        <v>0.21890979521982565</v>
      </c>
      <c r="J201">
        <f t="shared" si="3"/>
        <v>0.27813028600792788</v>
      </c>
      <c r="K201" t="s">
        <v>6</v>
      </c>
    </row>
    <row r="202" spans="1:11" x14ac:dyDescent="0.3">
      <c r="A202" t="s">
        <v>26</v>
      </c>
      <c r="B202" t="s">
        <v>5</v>
      </c>
      <c r="C202">
        <v>26857</v>
      </c>
      <c r="D202">
        <v>0.48868895283534658</v>
      </c>
      <c r="E202">
        <v>0.15648748361786544</v>
      </c>
      <c r="F202">
        <v>0.34781666865352617</v>
      </c>
      <c r="G202">
        <v>0.12558224287005226</v>
      </c>
      <c r="H202">
        <v>0.49312398917780004</v>
      </c>
      <c r="I202">
        <v>0.17020336498014466</v>
      </c>
      <c r="J202">
        <f t="shared" si="3"/>
        <v>0.29698378368912254</v>
      </c>
      <c r="K202" t="s">
        <v>6</v>
      </c>
    </row>
    <row r="203" spans="1:11" x14ac:dyDescent="0.3">
      <c r="A203" t="s">
        <v>29</v>
      </c>
      <c r="B203" t="s">
        <v>5</v>
      </c>
      <c r="C203">
        <v>76358</v>
      </c>
      <c r="D203">
        <v>0.47121061116316004</v>
      </c>
      <c r="E203">
        <v>0.23028561034690592</v>
      </c>
      <c r="F203">
        <v>0.38166575089240867</v>
      </c>
      <c r="G203">
        <v>9.1541990203234766E-2</v>
      </c>
      <c r="H203">
        <v>0.46469149665676213</v>
      </c>
      <c r="I203">
        <v>0.25225016857385063</v>
      </c>
      <c r="J203">
        <f t="shared" si="3"/>
        <v>0.31527427130605368</v>
      </c>
      <c r="K203" t="s">
        <v>6</v>
      </c>
    </row>
    <row r="204" spans="1:11" x14ac:dyDescent="0.3">
      <c r="A204" t="s">
        <v>66</v>
      </c>
      <c r="B204" t="s">
        <v>5</v>
      </c>
      <c r="C204">
        <v>101854</v>
      </c>
      <c r="D204">
        <v>0.51028758030071708</v>
      </c>
      <c r="E204">
        <v>0.36799148162271339</v>
      </c>
      <c r="F204">
        <v>0.33698586887623799</v>
      </c>
      <c r="G204">
        <v>8.1760600508108364E-2</v>
      </c>
      <c r="H204">
        <v>0.31966179056290828</v>
      </c>
      <c r="I204">
        <v>0.27321023926249194</v>
      </c>
      <c r="J204">
        <f t="shared" si="3"/>
        <v>0.31498292685552948</v>
      </c>
      <c r="K204" t="s">
        <v>6</v>
      </c>
    </row>
    <row r="205" spans="1:11" x14ac:dyDescent="0.3">
      <c r="A205" t="s">
        <v>115</v>
      </c>
      <c r="B205" t="s">
        <v>5</v>
      </c>
      <c r="C205">
        <v>65002</v>
      </c>
      <c r="D205">
        <v>0.45315899915123725</v>
      </c>
      <c r="E205">
        <v>0.1483632858135514</v>
      </c>
      <c r="F205">
        <v>0.36316183221563275</v>
      </c>
      <c r="G205">
        <v>9.2886485274614281E-2</v>
      </c>
      <c r="H205">
        <v>0.42011989699660779</v>
      </c>
      <c r="I205">
        <v>0.19903463321276305</v>
      </c>
      <c r="J205">
        <f t="shared" si="3"/>
        <v>0.27945418877740108</v>
      </c>
      <c r="K205" t="s">
        <v>6</v>
      </c>
    </row>
    <row r="206" spans="1:11" x14ac:dyDescent="0.3">
      <c r="A206" t="s">
        <v>133</v>
      </c>
      <c r="B206" t="s">
        <v>5</v>
      </c>
      <c r="C206">
        <v>14115</v>
      </c>
      <c r="D206">
        <v>0.45434789024636468</v>
      </c>
      <c r="E206">
        <v>0.16755973305651725</v>
      </c>
      <c r="F206">
        <v>0.32893082677936486</v>
      </c>
      <c r="G206">
        <v>2.256240249609983E-2</v>
      </c>
      <c r="H206">
        <v>0.43225979911377915</v>
      </c>
      <c r="I206">
        <v>0.32921242095731085</v>
      </c>
      <c r="J206">
        <f t="shared" si="3"/>
        <v>0.28914551210823947</v>
      </c>
      <c r="K206" t="s">
        <v>6</v>
      </c>
    </row>
    <row r="207" spans="1:11" x14ac:dyDescent="0.3">
      <c r="A207" t="s">
        <v>52</v>
      </c>
      <c r="B207" t="s">
        <v>5</v>
      </c>
      <c r="C207">
        <v>118767</v>
      </c>
      <c r="D207">
        <v>0.47733586704337744</v>
      </c>
      <c r="E207">
        <v>0.34965331081779988</v>
      </c>
      <c r="F207">
        <v>0.34865892935568377</v>
      </c>
      <c r="G207">
        <v>0.12366848968366373</v>
      </c>
      <c r="H207">
        <v>0.44072887223682533</v>
      </c>
      <c r="I207">
        <v>0.23080510787464995</v>
      </c>
      <c r="J207">
        <f t="shared" si="3"/>
        <v>0.32847509616866671</v>
      </c>
      <c r="K207" t="s">
        <v>6</v>
      </c>
    </row>
    <row r="208" spans="1:11" x14ac:dyDescent="0.3">
      <c r="A208" t="s">
        <v>100</v>
      </c>
      <c r="B208" t="s">
        <v>5</v>
      </c>
      <c r="C208">
        <v>117323</v>
      </c>
      <c r="D208">
        <v>0.43085259878357357</v>
      </c>
      <c r="E208">
        <v>0.35494789443922659</v>
      </c>
      <c r="F208">
        <v>0.37090678620207584</v>
      </c>
      <c r="G208">
        <v>0.13972188626194648</v>
      </c>
      <c r="H208">
        <v>0.32451754177963021</v>
      </c>
      <c r="I208">
        <v>0.31117573596297859</v>
      </c>
      <c r="J208">
        <f t="shared" si="3"/>
        <v>0.32202040723823855</v>
      </c>
      <c r="K208" t="s">
        <v>6</v>
      </c>
    </row>
    <row r="209" spans="1:11" x14ac:dyDescent="0.3">
      <c r="A209" t="s">
        <v>19</v>
      </c>
      <c r="B209" t="s">
        <v>5</v>
      </c>
      <c r="C209">
        <v>74051</v>
      </c>
      <c r="D209">
        <v>0.54634544987848088</v>
      </c>
      <c r="E209">
        <v>0.35153736848385975</v>
      </c>
      <c r="F209">
        <v>0.33660962449245257</v>
      </c>
      <c r="G209">
        <v>0.1042919837090235</v>
      </c>
      <c r="H209">
        <v>0.38137170692324646</v>
      </c>
      <c r="I209">
        <v>0.24467273130889119</v>
      </c>
      <c r="J209">
        <f t="shared" si="3"/>
        <v>0.32747147746599242</v>
      </c>
      <c r="K209" t="s">
        <v>6</v>
      </c>
    </row>
    <row r="210" spans="1:11" x14ac:dyDescent="0.3">
      <c r="A210" t="s">
        <v>78</v>
      </c>
      <c r="B210" t="s">
        <v>5</v>
      </c>
      <c r="C210">
        <v>54683</v>
      </c>
      <c r="D210">
        <v>0.43667757063608953</v>
      </c>
      <c r="E210">
        <v>0.20474818916487189</v>
      </c>
      <c r="F210">
        <v>0.3298650193939256</v>
      </c>
      <c r="G210">
        <v>0.11562177073203539</v>
      </c>
      <c r="H210">
        <v>0.41591663604565821</v>
      </c>
      <c r="I210">
        <v>0.16763298798540135</v>
      </c>
      <c r="J210">
        <f t="shared" si="3"/>
        <v>0.27841036232633032</v>
      </c>
      <c r="K210" t="s">
        <v>6</v>
      </c>
    </row>
    <row r="211" spans="1:11" x14ac:dyDescent="0.3">
      <c r="A211" t="s">
        <v>110</v>
      </c>
      <c r="B211" t="s">
        <v>5</v>
      </c>
      <c r="C211">
        <v>114998</v>
      </c>
      <c r="D211">
        <v>0.47186242057758726</v>
      </c>
      <c r="E211">
        <v>0.34728606347588298</v>
      </c>
      <c r="F211">
        <v>0.36678874255260702</v>
      </c>
      <c r="G211">
        <v>0.10614197841731271</v>
      </c>
      <c r="H211">
        <v>0.45174075757398391</v>
      </c>
      <c r="I211">
        <v>0.23713688768544006</v>
      </c>
      <c r="J211">
        <f t="shared" si="3"/>
        <v>0.33015947504713566</v>
      </c>
      <c r="K211" t="s">
        <v>6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564B3-7B02-458C-A4D9-EDD81FDE3B99}">
  <dimension ref="A1:AC211"/>
  <sheetViews>
    <sheetView zoomScale="80" zoomScaleNormal="80" workbookViewId="0">
      <pane xSplit="2" ySplit="1" topLeftCell="L2" activePane="bottomRight" state="frozen"/>
      <selection pane="topRight" activeCell="C1" sqref="C1"/>
      <selection pane="bottomLeft" activeCell="A2" sqref="A2"/>
      <selection pane="bottomRight" activeCell="Y4" sqref="Y4:AC14"/>
    </sheetView>
  </sheetViews>
  <sheetFormatPr defaultRowHeight="13.8" x14ac:dyDescent="0.3"/>
  <sheetData>
    <row r="1" spans="1:29" x14ac:dyDescent="0.3">
      <c r="A1" t="s">
        <v>0</v>
      </c>
      <c r="B1" t="s">
        <v>1</v>
      </c>
      <c r="C1" t="s">
        <v>2</v>
      </c>
      <c r="D1" t="s">
        <v>226</v>
      </c>
      <c r="E1" t="s">
        <v>227</v>
      </c>
      <c r="F1" t="s">
        <v>228</v>
      </c>
      <c r="G1" t="s">
        <v>229</v>
      </c>
      <c r="H1" t="s">
        <v>230</v>
      </c>
      <c r="I1" t="s">
        <v>231</v>
      </c>
      <c r="J1" t="s">
        <v>257</v>
      </c>
      <c r="K1" t="s">
        <v>3</v>
      </c>
    </row>
    <row r="2" spans="1:29" x14ac:dyDescent="0.3">
      <c r="A2" t="s">
        <v>196</v>
      </c>
      <c r="B2" t="s">
        <v>60</v>
      </c>
      <c r="C2">
        <v>131147</v>
      </c>
      <c r="D2">
        <v>0.53479337077366462</v>
      </c>
      <c r="E2">
        <v>0.30335127772284448</v>
      </c>
      <c r="F2">
        <v>0.43734747638444244</v>
      </c>
      <c r="G2">
        <v>9.5810734067540732E-2</v>
      </c>
      <c r="H2">
        <v>0.63249853114058607</v>
      </c>
      <c r="I2">
        <v>0.40742216215448929</v>
      </c>
      <c r="J2">
        <f>AVERAGE(D2:I2)</f>
        <v>0.40187059204059467</v>
      </c>
      <c r="K2" t="s">
        <v>197</v>
      </c>
    </row>
    <row r="3" spans="1:29" x14ac:dyDescent="0.3">
      <c r="A3" t="s">
        <v>198</v>
      </c>
      <c r="B3" t="s">
        <v>60</v>
      </c>
      <c r="C3">
        <v>77546</v>
      </c>
      <c r="D3">
        <v>0.54915882782386372</v>
      </c>
      <c r="E3">
        <v>0.15991061748253693</v>
      </c>
      <c r="F3">
        <v>0.34573821023801199</v>
      </c>
      <c r="G3">
        <v>0.12346749567878391</v>
      </c>
      <c r="H3">
        <v>0.42926554853004129</v>
      </c>
      <c r="I3">
        <v>0.39411974119309656</v>
      </c>
      <c r="J3">
        <f t="shared" ref="J3:J66" si="0">AVERAGE(D3:I3)</f>
        <v>0.3336100734910557</v>
      </c>
      <c r="K3" t="s">
        <v>197</v>
      </c>
    </row>
    <row r="4" spans="1:29" ht="26.4" x14ac:dyDescent="0.3">
      <c r="A4" t="s">
        <v>199</v>
      </c>
      <c r="B4" t="s">
        <v>8</v>
      </c>
      <c r="C4">
        <v>104463</v>
      </c>
      <c r="D4">
        <v>0.56903428312623106</v>
      </c>
      <c r="E4">
        <v>0.3764715920835201</v>
      </c>
      <c r="F4">
        <v>0.37656985332945675</v>
      </c>
      <c r="G4">
        <v>0.23010376297398724</v>
      </c>
      <c r="H4">
        <v>0.46661622472721864</v>
      </c>
      <c r="I4">
        <v>0.31796277192807409</v>
      </c>
      <c r="J4">
        <f t="shared" si="0"/>
        <v>0.38945974802808131</v>
      </c>
      <c r="K4" t="s">
        <v>197</v>
      </c>
      <c r="Y4" s="31" t="s">
        <v>319</v>
      </c>
      <c r="Z4" s="31" t="s">
        <v>1</v>
      </c>
      <c r="AA4" s="31" t="s">
        <v>320</v>
      </c>
      <c r="AB4" s="31" t="s">
        <v>321</v>
      </c>
      <c r="AC4" s="31" t="s">
        <v>322</v>
      </c>
    </row>
    <row r="5" spans="1:29" x14ac:dyDescent="0.3">
      <c r="A5" t="s">
        <v>200</v>
      </c>
      <c r="B5" t="s">
        <v>8</v>
      </c>
      <c r="C5">
        <v>109446</v>
      </c>
      <c r="D5">
        <v>0.51435725228645057</v>
      </c>
      <c r="E5">
        <v>0.39578011109826516</v>
      </c>
      <c r="F5">
        <v>0.43637434830911509</v>
      </c>
      <c r="G5">
        <v>0.2241484427882984</v>
      </c>
      <c r="H5">
        <v>0.58846935437367265</v>
      </c>
      <c r="I5">
        <v>0.32553228072115176</v>
      </c>
      <c r="J5">
        <f t="shared" si="0"/>
        <v>0.41411029826282558</v>
      </c>
      <c r="K5" t="s">
        <v>197</v>
      </c>
      <c r="Y5" s="31" t="s">
        <v>206</v>
      </c>
      <c r="Z5" s="31" t="s">
        <v>11</v>
      </c>
      <c r="AA5" s="31">
        <v>974074</v>
      </c>
      <c r="AB5" s="31">
        <v>0.6</v>
      </c>
      <c r="AC5" s="31" t="s">
        <v>197</v>
      </c>
    </row>
    <row r="6" spans="1:29" x14ac:dyDescent="0.3">
      <c r="A6" t="s">
        <v>201</v>
      </c>
      <c r="B6" t="s">
        <v>8</v>
      </c>
      <c r="C6">
        <v>190884</v>
      </c>
      <c r="D6">
        <v>0.49296032645222992</v>
      </c>
      <c r="E6">
        <v>0.50278958593894263</v>
      </c>
      <c r="F6">
        <v>0.43562277561839885</v>
      </c>
      <c r="G6">
        <v>0.18439174900906422</v>
      </c>
      <c r="H6">
        <v>0.42709384850505261</v>
      </c>
      <c r="I6">
        <v>0.33340805726234279</v>
      </c>
      <c r="J6">
        <f t="shared" si="0"/>
        <v>0.39604439046433848</v>
      </c>
      <c r="K6" t="s">
        <v>197</v>
      </c>
      <c r="Y6" s="31" t="s">
        <v>210</v>
      </c>
      <c r="Z6" s="31" t="s">
        <v>14</v>
      </c>
      <c r="AA6" s="31">
        <v>327361</v>
      </c>
      <c r="AB6" s="31">
        <v>0.52</v>
      </c>
      <c r="AC6" s="31" t="s">
        <v>197</v>
      </c>
    </row>
    <row r="7" spans="1:29" x14ac:dyDescent="0.3">
      <c r="A7" t="s">
        <v>202</v>
      </c>
      <c r="B7" t="s">
        <v>8</v>
      </c>
      <c r="C7">
        <v>62178</v>
      </c>
      <c r="D7">
        <v>0.57452234387703105</v>
      </c>
      <c r="E7">
        <v>0.31864956504113567</v>
      </c>
      <c r="F7">
        <v>0.32942614276035692</v>
      </c>
      <c r="G7">
        <v>0.30437233302729239</v>
      </c>
      <c r="H7">
        <v>0.39599423814258505</v>
      </c>
      <c r="I7">
        <v>0.29695709788311997</v>
      </c>
      <c r="J7">
        <f t="shared" si="0"/>
        <v>0.36998695345525351</v>
      </c>
      <c r="K7" t="s">
        <v>197</v>
      </c>
      <c r="Y7" s="31" t="s">
        <v>218</v>
      </c>
      <c r="Z7" s="31" t="s">
        <v>5</v>
      </c>
      <c r="AA7" s="31">
        <v>777611</v>
      </c>
      <c r="AB7" s="31">
        <v>0.48</v>
      </c>
      <c r="AC7" s="31" t="s">
        <v>197</v>
      </c>
    </row>
    <row r="8" spans="1:29" x14ac:dyDescent="0.3">
      <c r="A8" t="s">
        <v>203</v>
      </c>
      <c r="B8" t="s">
        <v>8</v>
      </c>
      <c r="C8">
        <v>84985</v>
      </c>
      <c r="D8">
        <v>0.56030944636308166</v>
      </c>
      <c r="E8">
        <v>0.38095372852439885</v>
      </c>
      <c r="F8">
        <v>0.38389443916848198</v>
      </c>
      <c r="G8">
        <v>0.12482446159611713</v>
      </c>
      <c r="H8">
        <v>0.43030851179345808</v>
      </c>
      <c r="I8">
        <v>0.28291237490575893</v>
      </c>
      <c r="J8">
        <f t="shared" si="0"/>
        <v>0.36053382705854942</v>
      </c>
      <c r="K8" t="s">
        <v>197</v>
      </c>
      <c r="Y8" s="31" t="s">
        <v>219</v>
      </c>
      <c r="Z8" s="31" t="s">
        <v>5</v>
      </c>
      <c r="AA8" s="31">
        <v>242219</v>
      </c>
      <c r="AB8" s="31">
        <v>0.43</v>
      </c>
      <c r="AC8" s="31" t="s">
        <v>197</v>
      </c>
    </row>
    <row r="9" spans="1:29" x14ac:dyDescent="0.3">
      <c r="A9" t="s">
        <v>204</v>
      </c>
      <c r="B9" t="s">
        <v>11</v>
      </c>
      <c r="C9">
        <v>114808</v>
      </c>
      <c r="D9">
        <v>0.55042491864007659</v>
      </c>
      <c r="E9">
        <v>0.38657370949761799</v>
      </c>
      <c r="F9">
        <v>0.36742737091742084</v>
      </c>
      <c r="G9">
        <v>0.19387326987757522</v>
      </c>
      <c r="H9">
        <v>0.38814757085401225</v>
      </c>
      <c r="I9">
        <v>0.34584178198917953</v>
      </c>
      <c r="J9">
        <f t="shared" si="0"/>
        <v>0.37204810362931373</v>
      </c>
      <c r="K9" t="s">
        <v>197</v>
      </c>
      <c r="Y9" s="31" t="s">
        <v>223</v>
      </c>
      <c r="Z9" s="31" t="s">
        <v>5</v>
      </c>
      <c r="AA9" s="31">
        <v>486855</v>
      </c>
      <c r="AB9" s="31">
        <v>0.49</v>
      </c>
      <c r="AC9" s="31" t="s">
        <v>197</v>
      </c>
    </row>
    <row r="10" spans="1:29" ht="39.6" x14ac:dyDescent="0.3">
      <c r="A10" t="s">
        <v>205</v>
      </c>
      <c r="B10" t="s">
        <v>11</v>
      </c>
      <c r="C10">
        <v>104097</v>
      </c>
      <c r="D10">
        <v>0.49145490777711065</v>
      </c>
      <c r="E10">
        <v>0.344522164224845</v>
      </c>
      <c r="F10">
        <v>0.41104528604833102</v>
      </c>
      <c r="G10">
        <v>0.13272155430916052</v>
      </c>
      <c r="H10">
        <v>0.47967120069487051</v>
      </c>
      <c r="I10">
        <v>0.33503017464777046</v>
      </c>
      <c r="J10">
        <f t="shared" si="0"/>
        <v>0.36574088128368132</v>
      </c>
      <c r="K10" t="s">
        <v>197</v>
      </c>
      <c r="Y10" s="31" t="s">
        <v>70</v>
      </c>
      <c r="Z10" s="31" t="s">
        <v>11</v>
      </c>
      <c r="AA10" s="31">
        <v>324655</v>
      </c>
      <c r="AB10" s="31">
        <v>0.26</v>
      </c>
      <c r="AC10" s="31" t="s">
        <v>6</v>
      </c>
    </row>
    <row r="11" spans="1:29" ht="26.4" x14ac:dyDescent="0.3">
      <c r="A11" t="s">
        <v>206</v>
      </c>
      <c r="B11" t="s">
        <v>11</v>
      </c>
      <c r="C11">
        <v>974074</v>
      </c>
      <c r="D11">
        <v>0.55018390148719198</v>
      </c>
      <c r="E11">
        <v>0.82005163511187606</v>
      </c>
      <c r="F11">
        <v>0.55360834639347667</v>
      </c>
      <c r="G11">
        <v>0.57091950709401507</v>
      </c>
      <c r="H11">
        <v>0.51996207133777939</v>
      </c>
      <c r="I11">
        <v>0.59812571425168104</v>
      </c>
      <c r="J11">
        <f t="shared" si="0"/>
        <v>0.60214186261267</v>
      </c>
      <c r="K11" t="s">
        <v>197</v>
      </c>
      <c r="Y11" s="31" t="s">
        <v>127</v>
      </c>
      <c r="Z11" s="31" t="s">
        <v>11</v>
      </c>
      <c r="AA11" s="31">
        <v>300226</v>
      </c>
      <c r="AB11" s="31">
        <v>0.35</v>
      </c>
      <c r="AC11" s="31" t="s">
        <v>6</v>
      </c>
    </row>
    <row r="12" spans="1:29" x14ac:dyDescent="0.3">
      <c r="A12" t="s">
        <v>207</v>
      </c>
      <c r="B12" t="s">
        <v>11</v>
      </c>
      <c r="C12">
        <v>165680</v>
      </c>
      <c r="D12">
        <v>0.52623669881962509</v>
      </c>
      <c r="E12">
        <v>0.40594179159844934</v>
      </c>
      <c r="F12">
        <v>0.3489072065760479</v>
      </c>
      <c r="G12">
        <v>0.12700171939309207</v>
      </c>
      <c r="H12">
        <v>0.52266606351436729</v>
      </c>
      <c r="I12">
        <v>0.27766874921768664</v>
      </c>
      <c r="J12">
        <f t="shared" si="0"/>
        <v>0.36807037151987809</v>
      </c>
      <c r="K12" t="s">
        <v>197</v>
      </c>
      <c r="Y12" s="31" t="s">
        <v>10</v>
      </c>
      <c r="Z12" s="31" t="s">
        <v>11</v>
      </c>
      <c r="AA12" s="31">
        <v>252127</v>
      </c>
      <c r="AB12" s="31">
        <v>0.3</v>
      </c>
      <c r="AC12" s="31" t="s">
        <v>6</v>
      </c>
    </row>
    <row r="13" spans="1:29" ht="26.4" x14ac:dyDescent="0.3">
      <c r="A13" t="s">
        <v>208</v>
      </c>
      <c r="B13" t="s">
        <v>11</v>
      </c>
      <c r="C13">
        <v>135261</v>
      </c>
      <c r="D13">
        <v>0.58517771989781597</v>
      </c>
      <c r="E13">
        <v>0.59541440407947666</v>
      </c>
      <c r="F13">
        <v>0.28994821575877677</v>
      </c>
      <c r="G13">
        <v>0.24481842478766522</v>
      </c>
      <c r="H13">
        <v>0.43522825205889532</v>
      </c>
      <c r="I13">
        <v>0.51136651916076514</v>
      </c>
      <c r="J13">
        <f t="shared" si="0"/>
        <v>0.44365892262389922</v>
      </c>
      <c r="K13" t="s">
        <v>197</v>
      </c>
      <c r="Y13" s="31" t="s">
        <v>62</v>
      </c>
      <c r="Z13" s="31" t="s">
        <v>11</v>
      </c>
      <c r="AA13" s="31">
        <v>239374</v>
      </c>
      <c r="AB13" s="31">
        <v>0.25</v>
      </c>
      <c r="AC13" s="31" t="s">
        <v>6</v>
      </c>
    </row>
    <row r="14" spans="1:29" x14ac:dyDescent="0.3">
      <c r="A14" t="s">
        <v>209</v>
      </c>
      <c r="B14" t="s">
        <v>14</v>
      </c>
      <c r="C14">
        <v>152770</v>
      </c>
      <c r="D14">
        <v>0.57206973559763508</v>
      </c>
      <c r="E14">
        <v>0.4465850148450678</v>
      </c>
      <c r="F14">
        <v>0.33004590318713661</v>
      </c>
      <c r="G14">
        <v>0.26485911908988491</v>
      </c>
      <c r="H14">
        <v>0.43908756926808462</v>
      </c>
      <c r="I14">
        <v>0.34676985529090371</v>
      </c>
      <c r="J14">
        <f t="shared" si="0"/>
        <v>0.39990286621311871</v>
      </c>
      <c r="K14" t="s">
        <v>197</v>
      </c>
      <c r="Y14" s="31" t="s">
        <v>20</v>
      </c>
      <c r="Z14" s="31" t="s">
        <v>11</v>
      </c>
      <c r="AA14" s="31">
        <v>224670</v>
      </c>
      <c r="AB14" s="31">
        <v>0.28000000000000003</v>
      </c>
      <c r="AC14" s="31" t="s">
        <v>6</v>
      </c>
    </row>
    <row r="15" spans="1:29" x14ac:dyDescent="0.3">
      <c r="A15" t="s">
        <v>210</v>
      </c>
      <c r="B15" t="s">
        <v>14</v>
      </c>
      <c r="C15">
        <v>327361</v>
      </c>
      <c r="D15">
        <v>0.56042196612405737</v>
      </c>
      <c r="E15">
        <v>0.76524207464929117</v>
      </c>
      <c r="F15">
        <v>0.47030923069315445</v>
      </c>
      <c r="G15">
        <v>0.33175927617306178</v>
      </c>
      <c r="H15">
        <v>0.48481580358197079</v>
      </c>
      <c r="I15">
        <v>0.52087439437357475</v>
      </c>
      <c r="J15">
        <f t="shared" si="0"/>
        <v>0.52223712426585178</v>
      </c>
      <c r="K15" t="s">
        <v>197</v>
      </c>
    </row>
    <row r="16" spans="1:29" x14ac:dyDescent="0.3">
      <c r="A16" t="s">
        <v>211</v>
      </c>
      <c r="B16" t="s">
        <v>14</v>
      </c>
      <c r="C16">
        <v>202016</v>
      </c>
      <c r="D16">
        <v>0.58347355572286319</v>
      </c>
      <c r="E16">
        <v>0.45042858764911925</v>
      </c>
      <c r="F16">
        <v>0.38847549747678939</v>
      </c>
      <c r="G16">
        <v>0.19380919234817984</v>
      </c>
      <c r="H16">
        <v>0.36376837885069574</v>
      </c>
      <c r="I16">
        <v>0.33682654689525982</v>
      </c>
      <c r="J16">
        <f t="shared" si="0"/>
        <v>0.38613029315715125</v>
      </c>
      <c r="K16" t="s">
        <v>197</v>
      </c>
    </row>
    <row r="17" spans="1:11" x14ac:dyDescent="0.3">
      <c r="A17" t="s">
        <v>212</v>
      </c>
      <c r="B17" t="s">
        <v>14</v>
      </c>
      <c r="C17">
        <v>108147</v>
      </c>
      <c r="D17">
        <v>0.59901639995528233</v>
      </c>
      <c r="E17">
        <v>0.45733159496297077</v>
      </c>
      <c r="F17">
        <v>0.36278051116452975</v>
      </c>
      <c r="G17">
        <v>0.17146100004208492</v>
      </c>
      <c r="H17">
        <v>0.46765155640769585</v>
      </c>
      <c r="I17">
        <v>0.31992295065400062</v>
      </c>
      <c r="J17">
        <f t="shared" si="0"/>
        <v>0.39636066886442728</v>
      </c>
      <c r="K17" t="s">
        <v>197</v>
      </c>
    </row>
    <row r="18" spans="1:11" x14ac:dyDescent="0.3">
      <c r="A18" t="s">
        <v>213</v>
      </c>
      <c r="B18" t="s">
        <v>14</v>
      </c>
      <c r="C18">
        <v>154948</v>
      </c>
      <c r="D18">
        <v>0.64610093082177511</v>
      </c>
      <c r="E18">
        <v>0.31795495213917857</v>
      </c>
      <c r="F18">
        <v>0.41885504056876693</v>
      </c>
      <c r="G18">
        <v>0.16529173424857413</v>
      </c>
      <c r="H18">
        <v>0.51812183772764953</v>
      </c>
      <c r="I18">
        <v>0.44081383427970122</v>
      </c>
      <c r="J18">
        <f t="shared" si="0"/>
        <v>0.41785638829760763</v>
      </c>
      <c r="K18" t="s">
        <v>197</v>
      </c>
    </row>
    <row r="19" spans="1:11" x14ac:dyDescent="0.3">
      <c r="A19" t="s">
        <v>214</v>
      </c>
      <c r="B19" t="s">
        <v>14</v>
      </c>
      <c r="C19">
        <v>130977</v>
      </c>
      <c r="D19">
        <v>0.59320311708547047</v>
      </c>
      <c r="E19">
        <v>0.329133921008327</v>
      </c>
      <c r="F19">
        <v>0.37955514647424321</v>
      </c>
      <c r="G19">
        <v>0.16863140958010867</v>
      </c>
      <c r="H19">
        <v>0.44127082980792742</v>
      </c>
      <c r="I19">
        <v>0.24766806494868746</v>
      </c>
      <c r="J19">
        <f t="shared" si="0"/>
        <v>0.35991041481746072</v>
      </c>
      <c r="K19" t="s">
        <v>197</v>
      </c>
    </row>
    <row r="20" spans="1:11" x14ac:dyDescent="0.3">
      <c r="A20" t="s">
        <v>215</v>
      </c>
      <c r="B20" t="s">
        <v>14</v>
      </c>
      <c r="C20">
        <v>135844</v>
      </c>
      <c r="D20">
        <v>0.53709661447824997</v>
      </c>
      <c r="E20">
        <v>0.4173035273029202</v>
      </c>
      <c r="F20">
        <v>0.3661321563682074</v>
      </c>
      <c r="G20">
        <v>0.13354090332046162</v>
      </c>
      <c r="H20">
        <v>0.26269026909460474</v>
      </c>
      <c r="I20">
        <v>0.25463274194412794</v>
      </c>
      <c r="J20">
        <f t="shared" si="0"/>
        <v>0.32856603541809531</v>
      </c>
      <c r="K20" t="s">
        <v>197</v>
      </c>
    </row>
    <row r="21" spans="1:11" x14ac:dyDescent="0.3">
      <c r="A21" t="s">
        <v>216</v>
      </c>
      <c r="B21" t="s">
        <v>14</v>
      </c>
      <c r="C21">
        <v>111738</v>
      </c>
      <c r="D21">
        <v>0.51464463625761847</v>
      </c>
      <c r="E21">
        <v>0.39070023119209557</v>
      </c>
      <c r="F21">
        <v>0.35384543848238698</v>
      </c>
      <c r="G21">
        <v>0.22211164909099723</v>
      </c>
      <c r="H21">
        <v>0.27085543644799498</v>
      </c>
      <c r="I21">
        <v>0.34523605978334576</v>
      </c>
      <c r="J21">
        <f t="shared" si="0"/>
        <v>0.34956557520907316</v>
      </c>
      <c r="K21" t="s">
        <v>197</v>
      </c>
    </row>
    <row r="22" spans="1:11" x14ac:dyDescent="0.3">
      <c r="A22" t="s">
        <v>217</v>
      </c>
      <c r="B22" t="s">
        <v>5</v>
      </c>
      <c r="C22">
        <v>145768</v>
      </c>
      <c r="D22">
        <v>0.56761671604995811</v>
      </c>
      <c r="E22">
        <v>0.43346764751219408</v>
      </c>
      <c r="F22">
        <v>0.34853025793859072</v>
      </c>
      <c r="G22">
        <v>0.14954201770540457</v>
      </c>
      <c r="H22">
        <v>0.55933214465670189</v>
      </c>
      <c r="I22">
        <v>0.324056255274491</v>
      </c>
      <c r="J22">
        <f t="shared" si="0"/>
        <v>0.3970908398562234</v>
      </c>
      <c r="K22" t="s">
        <v>197</v>
      </c>
    </row>
    <row r="23" spans="1:11" x14ac:dyDescent="0.3">
      <c r="A23" t="s">
        <v>218</v>
      </c>
      <c r="B23" t="s">
        <v>5</v>
      </c>
      <c r="C23">
        <v>777611</v>
      </c>
      <c r="D23">
        <v>0.61427247915498517</v>
      </c>
      <c r="E23">
        <v>0.45317494347683585</v>
      </c>
      <c r="F23">
        <v>0.56684097328945304</v>
      </c>
      <c r="G23">
        <v>0.37157468387692894</v>
      </c>
      <c r="H23">
        <v>0.57160853226493125</v>
      </c>
      <c r="I23">
        <v>0.29894102375499282</v>
      </c>
      <c r="J23">
        <f t="shared" si="0"/>
        <v>0.47940210596968785</v>
      </c>
      <c r="K23" t="s">
        <v>197</v>
      </c>
    </row>
    <row r="24" spans="1:11" x14ac:dyDescent="0.3">
      <c r="A24" t="s">
        <v>219</v>
      </c>
      <c r="B24" t="s">
        <v>5</v>
      </c>
      <c r="C24">
        <v>242219</v>
      </c>
      <c r="D24">
        <v>0.55291162052611897</v>
      </c>
      <c r="E24">
        <v>0.4918819541312483</v>
      </c>
      <c r="F24">
        <v>0.38834013122122263</v>
      </c>
      <c r="G24">
        <v>0.24264920586550892</v>
      </c>
      <c r="H24">
        <v>0.59263602449136188</v>
      </c>
      <c r="I24">
        <v>0.30040519955744044</v>
      </c>
      <c r="J24">
        <f t="shared" si="0"/>
        <v>0.42813735596548352</v>
      </c>
      <c r="K24" t="s">
        <v>197</v>
      </c>
    </row>
    <row r="25" spans="1:11" x14ac:dyDescent="0.3">
      <c r="A25" t="s">
        <v>220</v>
      </c>
      <c r="B25" t="s">
        <v>5</v>
      </c>
      <c r="C25">
        <v>176229</v>
      </c>
      <c r="D25">
        <v>0.54418901368371919</v>
      </c>
      <c r="E25">
        <v>0.37481994535628432</v>
      </c>
      <c r="F25">
        <v>0.40667517234224032</v>
      </c>
      <c r="G25">
        <v>9.5068343107863523E-2</v>
      </c>
      <c r="H25">
        <v>0.55964841727261794</v>
      </c>
      <c r="I25">
        <v>0.25799152954795163</v>
      </c>
      <c r="J25">
        <f t="shared" si="0"/>
        <v>0.37306540355177953</v>
      </c>
      <c r="K25" t="s">
        <v>197</v>
      </c>
    </row>
    <row r="26" spans="1:11" x14ac:dyDescent="0.3">
      <c r="A26" t="s">
        <v>221</v>
      </c>
      <c r="B26" t="s">
        <v>5</v>
      </c>
      <c r="C26">
        <v>118556</v>
      </c>
      <c r="D26">
        <v>0.50375749923861046</v>
      </c>
      <c r="E26">
        <v>0.36353411765492516</v>
      </c>
      <c r="F26">
        <v>0.36759204967141507</v>
      </c>
      <c r="G26">
        <v>0.10024615104680468</v>
      </c>
      <c r="H26">
        <v>0.5512278691020126</v>
      </c>
      <c r="I26">
        <v>0.24843374796222328</v>
      </c>
      <c r="J26">
        <f t="shared" si="0"/>
        <v>0.3557985724459985</v>
      </c>
      <c r="K26" t="s">
        <v>197</v>
      </c>
    </row>
    <row r="27" spans="1:11" x14ac:dyDescent="0.3">
      <c r="A27" t="s">
        <v>222</v>
      </c>
      <c r="B27" t="s">
        <v>5</v>
      </c>
      <c r="C27">
        <v>92518</v>
      </c>
      <c r="D27">
        <v>0.47307498333535758</v>
      </c>
      <c r="E27">
        <v>0.3120519117400099</v>
      </c>
      <c r="F27">
        <v>0.40028067722609645</v>
      </c>
      <c r="G27">
        <v>0.1189786611431565</v>
      </c>
      <c r="H27">
        <v>0.52879497666893704</v>
      </c>
      <c r="I27">
        <v>0.28570726886228559</v>
      </c>
      <c r="J27">
        <f t="shared" si="0"/>
        <v>0.35314807982930718</v>
      </c>
      <c r="K27" t="s">
        <v>197</v>
      </c>
    </row>
    <row r="28" spans="1:11" x14ac:dyDescent="0.3">
      <c r="A28" t="s">
        <v>223</v>
      </c>
      <c r="B28" t="s">
        <v>5</v>
      </c>
      <c r="C28">
        <v>486855</v>
      </c>
      <c r="D28">
        <v>0.58777822088002984</v>
      </c>
      <c r="E28">
        <v>0.64080846946249825</v>
      </c>
      <c r="F28">
        <v>0.53293475503367471</v>
      </c>
      <c r="G28">
        <v>0.38471367663123429</v>
      </c>
      <c r="H28">
        <v>0.42957608520556639</v>
      </c>
      <c r="I28">
        <v>0.35692248167950019</v>
      </c>
      <c r="J28">
        <f t="shared" si="0"/>
        <v>0.48878894814875062</v>
      </c>
      <c r="K28" t="s">
        <v>197</v>
      </c>
    </row>
    <row r="29" spans="1:11" x14ac:dyDescent="0.3">
      <c r="A29" t="s">
        <v>224</v>
      </c>
      <c r="B29" t="s">
        <v>5</v>
      </c>
      <c r="C29">
        <v>84136</v>
      </c>
      <c r="D29">
        <v>0.49147849578551861</v>
      </c>
      <c r="E29">
        <v>0.30278395906112959</v>
      </c>
      <c r="F29">
        <v>0.33758126448885467</v>
      </c>
      <c r="G29">
        <v>0.16383262197464779</v>
      </c>
      <c r="H29">
        <v>0.42641445026785352</v>
      </c>
      <c r="I29">
        <v>0.40884352547230374</v>
      </c>
      <c r="J29">
        <f t="shared" si="0"/>
        <v>0.35515571950838459</v>
      </c>
      <c r="K29" t="s">
        <v>197</v>
      </c>
    </row>
    <row r="30" spans="1:11" x14ac:dyDescent="0.3">
      <c r="A30" t="s">
        <v>225</v>
      </c>
      <c r="B30" t="s">
        <v>5</v>
      </c>
      <c r="C30">
        <v>160253</v>
      </c>
      <c r="D30">
        <v>0.60728531962778898</v>
      </c>
      <c r="E30">
        <v>0.4643193383163573</v>
      </c>
      <c r="F30">
        <v>0.35896226513448548</v>
      </c>
      <c r="G30">
        <v>0.14778957533846762</v>
      </c>
      <c r="H30">
        <v>0.43271929130529652</v>
      </c>
      <c r="I30">
        <v>0.3021903185051647</v>
      </c>
      <c r="J30">
        <f t="shared" si="0"/>
        <v>0.38554435137126014</v>
      </c>
      <c r="K30" t="s">
        <v>197</v>
      </c>
    </row>
    <row r="31" spans="1:11" x14ac:dyDescent="0.3">
      <c r="A31" t="s">
        <v>77</v>
      </c>
      <c r="B31" t="s">
        <v>60</v>
      </c>
      <c r="C31">
        <v>47068</v>
      </c>
      <c r="D31">
        <v>0.47168273740164585</v>
      </c>
      <c r="E31">
        <v>0.34311876092995841</v>
      </c>
      <c r="F31">
        <v>0.36325580705123051</v>
      </c>
      <c r="G31">
        <v>0.18326770588813249</v>
      </c>
      <c r="H31">
        <v>0.53330503359460235</v>
      </c>
      <c r="I31">
        <v>0.33819373360812249</v>
      </c>
      <c r="J31">
        <f t="shared" si="0"/>
        <v>0.37213729641228205</v>
      </c>
      <c r="K31" t="s">
        <v>6</v>
      </c>
    </row>
    <row r="32" spans="1:11" x14ac:dyDescent="0.3">
      <c r="A32" t="s">
        <v>89</v>
      </c>
      <c r="B32" t="s">
        <v>60</v>
      </c>
      <c r="C32">
        <v>35007</v>
      </c>
      <c r="D32">
        <v>0.46583705559641297</v>
      </c>
      <c r="E32">
        <v>0.14734421332319997</v>
      </c>
      <c r="F32">
        <v>0.35657995181193575</v>
      </c>
      <c r="G32">
        <v>9.9723494345494712E-2</v>
      </c>
      <c r="H32">
        <v>0.43545962221018131</v>
      </c>
      <c r="I32">
        <v>0.28447796593242108</v>
      </c>
      <c r="J32">
        <f t="shared" si="0"/>
        <v>0.29823705053660765</v>
      </c>
      <c r="K32" t="s">
        <v>6</v>
      </c>
    </row>
    <row r="33" spans="1:11" x14ac:dyDescent="0.3">
      <c r="A33" t="s">
        <v>93</v>
      </c>
      <c r="B33" t="s">
        <v>60</v>
      </c>
      <c r="C33">
        <v>61863</v>
      </c>
      <c r="D33">
        <v>0.47308135216940939</v>
      </c>
      <c r="E33">
        <v>0.27218527020087141</v>
      </c>
      <c r="F33">
        <v>0.39623258614099266</v>
      </c>
      <c r="G33">
        <v>8.3484141278528406E-2</v>
      </c>
      <c r="H33">
        <v>0.36904854696176165</v>
      </c>
      <c r="I33">
        <v>0.29305920338424923</v>
      </c>
      <c r="J33">
        <f t="shared" si="0"/>
        <v>0.31451518335596879</v>
      </c>
      <c r="K33" t="s">
        <v>6</v>
      </c>
    </row>
    <row r="34" spans="1:11" x14ac:dyDescent="0.3">
      <c r="A34" t="s">
        <v>136</v>
      </c>
      <c r="B34" t="s">
        <v>60</v>
      </c>
      <c r="C34">
        <v>30698</v>
      </c>
      <c r="D34">
        <v>0.44813664206689646</v>
      </c>
      <c r="E34">
        <v>0.28449044408202462</v>
      </c>
      <c r="F34">
        <v>0.29901794402807613</v>
      </c>
      <c r="G34">
        <v>5.4060408275459174E-2</v>
      </c>
      <c r="H34">
        <v>0.39849509551793694</v>
      </c>
      <c r="I34">
        <v>0.30851572046900227</v>
      </c>
      <c r="J34">
        <f t="shared" si="0"/>
        <v>0.29878604240656592</v>
      </c>
      <c r="K34" t="s">
        <v>6</v>
      </c>
    </row>
    <row r="35" spans="1:11" x14ac:dyDescent="0.3">
      <c r="A35" t="s">
        <v>156</v>
      </c>
      <c r="B35" t="s">
        <v>60</v>
      </c>
      <c r="C35">
        <v>15349</v>
      </c>
      <c r="D35">
        <v>0.45266354398970726</v>
      </c>
      <c r="E35">
        <v>0.14410251049984277</v>
      </c>
      <c r="F35">
        <v>0.28701050283983104</v>
      </c>
      <c r="G35">
        <v>1.5602453102453104E-2</v>
      </c>
      <c r="H35">
        <v>0.4521560849002137</v>
      </c>
      <c r="I35">
        <v>0.20125170365443101</v>
      </c>
      <c r="J35">
        <f t="shared" si="0"/>
        <v>0.25879779983107981</v>
      </c>
      <c r="K35" t="s">
        <v>6</v>
      </c>
    </row>
    <row r="36" spans="1:11" x14ac:dyDescent="0.3">
      <c r="A36" t="s">
        <v>163</v>
      </c>
      <c r="B36" t="s">
        <v>60</v>
      </c>
      <c r="C36">
        <v>20888</v>
      </c>
      <c r="D36">
        <v>0.42579008103599675</v>
      </c>
      <c r="E36">
        <v>0.14089800147363138</v>
      </c>
      <c r="F36">
        <v>0.28605075341469122</v>
      </c>
      <c r="G36">
        <v>0.14022497946474391</v>
      </c>
      <c r="H36">
        <v>0.43483091161629267</v>
      </c>
      <c r="I36">
        <v>0.29021199755475285</v>
      </c>
      <c r="J36">
        <f t="shared" si="0"/>
        <v>0.28633445409335145</v>
      </c>
      <c r="K36" t="s">
        <v>6</v>
      </c>
    </row>
    <row r="37" spans="1:11" x14ac:dyDescent="0.3">
      <c r="A37" t="s">
        <v>179</v>
      </c>
      <c r="B37" t="s">
        <v>60</v>
      </c>
      <c r="C37">
        <v>31077</v>
      </c>
      <c r="D37">
        <v>0.4806568529503451</v>
      </c>
      <c r="E37">
        <v>0.21014086470396245</v>
      </c>
      <c r="F37">
        <v>0.31894032697475178</v>
      </c>
      <c r="G37">
        <v>5.5187207488299542E-2</v>
      </c>
      <c r="H37">
        <v>0.29511805914488187</v>
      </c>
      <c r="I37">
        <v>0.36125809989925101</v>
      </c>
      <c r="J37">
        <f t="shared" si="0"/>
        <v>0.28688356852691527</v>
      </c>
      <c r="K37" t="s">
        <v>6</v>
      </c>
    </row>
    <row r="38" spans="1:11" x14ac:dyDescent="0.3">
      <c r="A38" t="s">
        <v>59</v>
      </c>
      <c r="B38" t="s">
        <v>60</v>
      </c>
      <c r="C38">
        <v>18337</v>
      </c>
      <c r="D38">
        <v>0.43606392334591182</v>
      </c>
      <c r="E38">
        <v>0.15030748397015697</v>
      </c>
      <c r="F38">
        <v>0.2657428258242554</v>
      </c>
      <c r="G38">
        <v>6.9552782111284475E-2</v>
      </c>
      <c r="H38">
        <v>0.30181873860111647</v>
      </c>
      <c r="I38">
        <v>0.27423277833774268</v>
      </c>
      <c r="J38">
        <f t="shared" si="0"/>
        <v>0.24961975536507797</v>
      </c>
      <c r="K38" t="s">
        <v>6</v>
      </c>
    </row>
    <row r="39" spans="1:11" x14ac:dyDescent="0.3">
      <c r="A39" t="s">
        <v>71</v>
      </c>
      <c r="B39" t="s">
        <v>60</v>
      </c>
      <c r="C39">
        <v>12427</v>
      </c>
      <c r="D39">
        <v>0.49737331280204877</v>
      </c>
      <c r="E39">
        <v>0.1669658727092993</v>
      </c>
      <c r="F39">
        <v>0.31379313057808544</v>
      </c>
      <c r="G39">
        <v>0.19593899253045677</v>
      </c>
      <c r="H39">
        <v>0.41355289779980514</v>
      </c>
      <c r="I39">
        <v>0.25177844894248552</v>
      </c>
      <c r="J39">
        <f t="shared" si="0"/>
        <v>0.30656710922703012</v>
      </c>
      <c r="K39" t="s">
        <v>6</v>
      </c>
    </row>
    <row r="40" spans="1:11" x14ac:dyDescent="0.3">
      <c r="A40" t="s">
        <v>123</v>
      </c>
      <c r="B40" t="s">
        <v>60</v>
      </c>
      <c r="C40">
        <v>30966</v>
      </c>
      <c r="D40">
        <v>0.45428423718751321</v>
      </c>
      <c r="E40">
        <v>0.30176732838121767</v>
      </c>
      <c r="F40">
        <v>0.37073733849800289</v>
      </c>
      <c r="G40">
        <v>0.11043877036466741</v>
      </c>
      <c r="H40">
        <v>0.3244206463494278</v>
      </c>
      <c r="I40">
        <v>0.30602190607799806</v>
      </c>
      <c r="J40">
        <f t="shared" si="0"/>
        <v>0.31127837114313783</v>
      </c>
      <c r="K40" t="s">
        <v>6</v>
      </c>
    </row>
    <row r="41" spans="1:11" x14ac:dyDescent="0.3">
      <c r="A41" t="s">
        <v>125</v>
      </c>
      <c r="B41" t="s">
        <v>60</v>
      </c>
      <c r="C41">
        <v>50730</v>
      </c>
      <c r="D41">
        <v>0.49617160155342377</v>
      </c>
      <c r="E41">
        <v>0.15957592641451124</v>
      </c>
      <c r="F41">
        <v>0.34270881583600088</v>
      </c>
      <c r="G41">
        <v>0.13517314207576084</v>
      </c>
      <c r="H41">
        <v>0.35642668128067834</v>
      </c>
      <c r="I41">
        <v>0.31095451538523217</v>
      </c>
      <c r="J41">
        <f t="shared" si="0"/>
        <v>0.30016844709093454</v>
      </c>
      <c r="K41" t="s">
        <v>6</v>
      </c>
    </row>
    <row r="42" spans="1:11" x14ac:dyDescent="0.3">
      <c r="A42" t="s">
        <v>172</v>
      </c>
      <c r="B42" t="s">
        <v>60</v>
      </c>
      <c r="C42">
        <v>10591</v>
      </c>
      <c r="D42">
        <v>0.46612353275571061</v>
      </c>
      <c r="E42">
        <v>0.14094720659460269</v>
      </c>
      <c r="F42">
        <v>0.32746197418261702</v>
      </c>
      <c r="G42">
        <v>0.10322864654194688</v>
      </c>
      <c r="H42">
        <v>0.50637139143624155</v>
      </c>
      <c r="I42">
        <v>0.40220163355874461</v>
      </c>
      <c r="J42">
        <f t="shared" si="0"/>
        <v>0.32438906417831054</v>
      </c>
      <c r="K42" t="s">
        <v>6</v>
      </c>
    </row>
    <row r="43" spans="1:11" x14ac:dyDescent="0.3">
      <c r="A43" t="s">
        <v>7</v>
      </c>
      <c r="B43" t="s">
        <v>8</v>
      </c>
      <c r="C43">
        <v>20858</v>
      </c>
      <c r="D43">
        <v>0.46704905291788135</v>
      </c>
      <c r="E43">
        <v>5.1525270496829853E-2</v>
      </c>
      <c r="F43">
        <v>0.37006078071087439</v>
      </c>
      <c r="G43">
        <v>0.23844146002545247</v>
      </c>
      <c r="H43">
        <v>0.4564049703362093</v>
      </c>
      <c r="I43">
        <v>0.27703071475872726</v>
      </c>
      <c r="J43">
        <f t="shared" si="0"/>
        <v>0.31008537487432908</v>
      </c>
      <c r="K43" t="s">
        <v>6</v>
      </c>
    </row>
    <row r="44" spans="1:11" x14ac:dyDescent="0.3">
      <c r="A44" t="s">
        <v>16</v>
      </c>
      <c r="B44" t="s">
        <v>8</v>
      </c>
      <c r="C44">
        <v>27901</v>
      </c>
      <c r="D44">
        <v>0.41103302844177853</v>
      </c>
      <c r="E44">
        <v>0.28507850993671496</v>
      </c>
      <c r="F44">
        <v>0.35726194029643593</v>
      </c>
      <c r="G44">
        <v>3.8210081441362717E-2</v>
      </c>
      <c r="H44">
        <v>0.33664379659915228</v>
      </c>
      <c r="I44">
        <v>0.21802184399305299</v>
      </c>
      <c r="J44">
        <f t="shared" si="0"/>
        <v>0.27437486678474954</v>
      </c>
      <c r="K44" t="s">
        <v>6</v>
      </c>
    </row>
    <row r="45" spans="1:11" x14ac:dyDescent="0.3">
      <c r="A45" t="s">
        <v>23</v>
      </c>
      <c r="B45" t="s">
        <v>8</v>
      </c>
      <c r="C45">
        <v>22367</v>
      </c>
      <c r="D45">
        <v>0.41408972165991559</v>
      </c>
      <c r="E45">
        <v>0.26284216600033561</v>
      </c>
      <c r="F45">
        <v>0.318596368087527</v>
      </c>
      <c r="G45">
        <v>0.16317057880957628</v>
      </c>
      <c r="H45">
        <v>0.32638671453271839</v>
      </c>
      <c r="I45">
        <v>0.29069442176536725</v>
      </c>
      <c r="J45">
        <f t="shared" si="0"/>
        <v>0.29596332847590673</v>
      </c>
      <c r="K45" t="s">
        <v>6</v>
      </c>
    </row>
    <row r="46" spans="1:11" x14ac:dyDescent="0.3">
      <c r="A46" t="s">
        <v>36</v>
      </c>
      <c r="B46" t="s">
        <v>8</v>
      </c>
      <c r="C46">
        <v>18685</v>
      </c>
      <c r="D46">
        <v>0.44012258152494382</v>
      </c>
      <c r="E46">
        <v>6.371952624887546E-2</v>
      </c>
      <c r="F46">
        <v>0.34875489545589206</v>
      </c>
      <c r="G46">
        <v>8.9040348631296493E-2</v>
      </c>
      <c r="H46">
        <v>0.41990060265815499</v>
      </c>
      <c r="I46">
        <v>0.1431043192832657</v>
      </c>
      <c r="J46">
        <f t="shared" si="0"/>
        <v>0.25077371230040479</v>
      </c>
      <c r="K46" t="s">
        <v>6</v>
      </c>
    </row>
    <row r="47" spans="1:11" x14ac:dyDescent="0.3">
      <c r="A47" t="s">
        <v>40</v>
      </c>
      <c r="B47" t="s">
        <v>8</v>
      </c>
      <c r="C47">
        <v>55161</v>
      </c>
      <c r="D47">
        <v>0.4558104280123873</v>
      </c>
      <c r="E47">
        <v>0.28664965426125261</v>
      </c>
      <c r="F47">
        <v>0.362800966408238</v>
      </c>
      <c r="G47">
        <v>0.11097355192742167</v>
      </c>
      <c r="H47">
        <v>0.48157520151322653</v>
      </c>
      <c r="I47">
        <v>0.27749495802209656</v>
      </c>
      <c r="J47">
        <f t="shared" si="0"/>
        <v>0.32921746002410379</v>
      </c>
      <c r="K47" t="s">
        <v>6</v>
      </c>
    </row>
    <row r="48" spans="1:11" x14ac:dyDescent="0.3">
      <c r="A48" t="s">
        <v>45</v>
      </c>
      <c r="B48" t="s">
        <v>8</v>
      </c>
      <c r="C48">
        <v>67734</v>
      </c>
      <c r="D48">
        <v>0.4839843544711544</v>
      </c>
      <c r="E48">
        <v>0.29006648278967784</v>
      </c>
      <c r="F48">
        <v>0.38510451716695948</v>
      </c>
      <c r="G48">
        <v>0.20593087987103909</v>
      </c>
      <c r="H48">
        <v>0.42358628782166008</v>
      </c>
      <c r="I48">
        <v>0.3048154818205368</v>
      </c>
      <c r="J48">
        <f t="shared" si="0"/>
        <v>0.34891466732350462</v>
      </c>
      <c r="K48" t="s">
        <v>6</v>
      </c>
    </row>
    <row r="49" spans="1:11" x14ac:dyDescent="0.3">
      <c r="A49" t="s">
        <v>49</v>
      </c>
      <c r="B49" t="s">
        <v>8</v>
      </c>
      <c r="C49">
        <v>13946</v>
      </c>
      <c r="D49">
        <v>0.39487863993613886</v>
      </c>
      <c r="E49">
        <v>0.16881142578444946</v>
      </c>
      <c r="F49">
        <v>0.36292966187309045</v>
      </c>
      <c r="G49">
        <v>0.27518968701930213</v>
      </c>
      <c r="H49">
        <v>0.31832106515141462</v>
      </c>
      <c r="I49">
        <v>0.2717140543783631</v>
      </c>
      <c r="J49">
        <f t="shared" si="0"/>
        <v>0.29864075569045972</v>
      </c>
      <c r="K49" t="s">
        <v>6</v>
      </c>
    </row>
    <row r="50" spans="1:11" x14ac:dyDescent="0.3">
      <c r="A50" t="s">
        <v>117</v>
      </c>
      <c r="B50" t="s">
        <v>8</v>
      </c>
      <c r="C50">
        <v>31627</v>
      </c>
      <c r="D50">
        <v>0.39742875423691953</v>
      </c>
      <c r="E50">
        <v>0.31179512851160118</v>
      </c>
      <c r="F50">
        <v>0.37466729817309141</v>
      </c>
      <c r="G50">
        <v>0.14628826644251697</v>
      </c>
      <c r="H50">
        <v>0.39488963341664396</v>
      </c>
      <c r="I50">
        <v>0.23339223287717026</v>
      </c>
      <c r="J50">
        <f t="shared" si="0"/>
        <v>0.30974355227632389</v>
      </c>
      <c r="K50" t="s">
        <v>6</v>
      </c>
    </row>
    <row r="51" spans="1:11" x14ac:dyDescent="0.3">
      <c r="A51" t="s">
        <v>130</v>
      </c>
      <c r="B51" t="s">
        <v>8</v>
      </c>
      <c r="C51">
        <v>13735</v>
      </c>
      <c r="D51">
        <v>0.48282861944795208</v>
      </c>
      <c r="E51">
        <v>0.25760323284241288</v>
      </c>
      <c r="F51">
        <v>0.39633324460004871</v>
      </c>
      <c r="G51">
        <v>0.18873708375083692</v>
      </c>
      <c r="H51">
        <v>0.34264823683607365</v>
      </c>
      <c r="I51">
        <v>0.2813776457083475</v>
      </c>
      <c r="J51">
        <f t="shared" si="0"/>
        <v>0.32492134386427862</v>
      </c>
      <c r="K51" t="s">
        <v>6</v>
      </c>
    </row>
    <row r="52" spans="1:11" x14ac:dyDescent="0.3">
      <c r="A52" t="s">
        <v>134</v>
      </c>
      <c r="B52" t="s">
        <v>8</v>
      </c>
      <c r="C52">
        <v>107333</v>
      </c>
      <c r="D52">
        <v>0.50989031846500521</v>
      </c>
      <c r="E52">
        <v>0.38276561987492774</v>
      </c>
      <c r="F52">
        <v>0.41587222061471091</v>
      </c>
      <c r="G52">
        <v>8.7847245094747145E-2</v>
      </c>
      <c r="H52">
        <v>0.35315310975909264</v>
      </c>
      <c r="I52">
        <v>0.24951139516686485</v>
      </c>
      <c r="J52">
        <f t="shared" si="0"/>
        <v>0.33317331816255807</v>
      </c>
      <c r="K52" t="s">
        <v>6</v>
      </c>
    </row>
    <row r="53" spans="1:11" x14ac:dyDescent="0.3">
      <c r="A53" t="s">
        <v>140</v>
      </c>
      <c r="B53" t="s">
        <v>8</v>
      </c>
      <c r="C53">
        <v>29094</v>
      </c>
      <c r="D53">
        <v>0.46477856714086024</v>
      </c>
      <c r="E53">
        <v>0.24120724778455133</v>
      </c>
      <c r="F53">
        <v>0.31690242138213914</v>
      </c>
      <c r="G53">
        <v>0.10439152939343729</v>
      </c>
      <c r="H53">
        <v>0.49437526412276939</v>
      </c>
      <c r="I53">
        <v>0.2384588842986908</v>
      </c>
      <c r="J53">
        <f t="shared" si="0"/>
        <v>0.3100189856870747</v>
      </c>
      <c r="K53" t="s">
        <v>6</v>
      </c>
    </row>
    <row r="54" spans="1:11" x14ac:dyDescent="0.3">
      <c r="A54" t="s">
        <v>146</v>
      </c>
      <c r="B54" t="s">
        <v>8</v>
      </c>
      <c r="C54">
        <v>17372</v>
      </c>
      <c r="D54">
        <v>0.42674027821853894</v>
      </c>
      <c r="E54">
        <v>0.15702025086107807</v>
      </c>
      <c r="F54">
        <v>0.33569811665930344</v>
      </c>
      <c r="G54">
        <v>0.22437619169789957</v>
      </c>
      <c r="H54">
        <v>0.35722995167285776</v>
      </c>
      <c r="I54">
        <v>0.28857114984491106</v>
      </c>
      <c r="J54">
        <f t="shared" si="0"/>
        <v>0.29827265649243145</v>
      </c>
      <c r="K54" t="s">
        <v>6</v>
      </c>
    </row>
    <row r="55" spans="1:11" x14ac:dyDescent="0.3">
      <c r="A55" t="s">
        <v>149</v>
      </c>
      <c r="B55" t="s">
        <v>8</v>
      </c>
      <c r="C55">
        <v>31335</v>
      </c>
      <c r="D55">
        <v>0.42660707657972735</v>
      </c>
      <c r="E55">
        <v>0.19676449764387416</v>
      </c>
      <c r="F55">
        <v>0.31012405649701802</v>
      </c>
      <c r="G55">
        <v>0.12094735910758835</v>
      </c>
      <c r="H55">
        <v>0.38794554726077496</v>
      </c>
      <c r="I55">
        <v>0.23639804388854121</v>
      </c>
      <c r="J55">
        <f t="shared" si="0"/>
        <v>0.27979776349625396</v>
      </c>
      <c r="K55" t="s">
        <v>6</v>
      </c>
    </row>
    <row r="56" spans="1:11" x14ac:dyDescent="0.3">
      <c r="A56" t="s">
        <v>160</v>
      </c>
      <c r="B56" t="s">
        <v>8</v>
      </c>
      <c r="C56">
        <v>26391</v>
      </c>
      <c r="D56">
        <v>0.41432970406527653</v>
      </c>
      <c r="E56">
        <v>0.26278378662768065</v>
      </c>
      <c r="F56">
        <v>0.31920193875673863</v>
      </c>
      <c r="G56">
        <v>3.3244927119432874E-2</v>
      </c>
      <c r="H56">
        <v>0.34313285447846126</v>
      </c>
      <c r="I56">
        <v>0.28503641853886169</v>
      </c>
      <c r="J56">
        <f t="shared" si="0"/>
        <v>0.27628827159774194</v>
      </c>
      <c r="K56" t="s">
        <v>6</v>
      </c>
    </row>
    <row r="57" spans="1:11" x14ac:dyDescent="0.3">
      <c r="A57" t="s">
        <v>38</v>
      </c>
      <c r="B57" t="s">
        <v>8</v>
      </c>
      <c r="C57">
        <v>23440</v>
      </c>
      <c r="D57">
        <v>0.54609123971278062</v>
      </c>
      <c r="E57">
        <v>0.17728751575539137</v>
      </c>
      <c r="F57">
        <v>0.2845791731908624</v>
      </c>
      <c r="G57">
        <v>6.3737988242495713E-2</v>
      </c>
      <c r="H57">
        <v>0.32780319637445177</v>
      </c>
      <c r="I57">
        <v>0.31473330848940623</v>
      </c>
      <c r="J57">
        <f t="shared" si="0"/>
        <v>0.28570540362756469</v>
      </c>
      <c r="K57" t="s">
        <v>6</v>
      </c>
    </row>
    <row r="58" spans="1:11" x14ac:dyDescent="0.3">
      <c r="A58" t="s">
        <v>55</v>
      </c>
      <c r="B58" t="s">
        <v>8</v>
      </c>
      <c r="C58">
        <v>102958</v>
      </c>
      <c r="D58">
        <v>0.50292768693797607</v>
      </c>
      <c r="E58">
        <v>0.1502075253483369</v>
      </c>
      <c r="F58">
        <v>0.44400361574872688</v>
      </c>
      <c r="G58">
        <v>0.12827643391677795</v>
      </c>
      <c r="H58">
        <v>0.43613978277456189</v>
      </c>
      <c r="I58">
        <v>0.19553994122141619</v>
      </c>
      <c r="J58">
        <f t="shared" si="0"/>
        <v>0.30951583099129931</v>
      </c>
      <c r="K58" t="s">
        <v>6</v>
      </c>
    </row>
    <row r="59" spans="1:11" x14ac:dyDescent="0.3">
      <c r="A59" t="s">
        <v>50</v>
      </c>
      <c r="B59" t="s">
        <v>8</v>
      </c>
      <c r="C59">
        <v>15655</v>
      </c>
      <c r="D59">
        <v>0.39088650800054442</v>
      </c>
      <c r="E59">
        <v>0.11379123898290944</v>
      </c>
      <c r="F59">
        <v>0.25632848514649098</v>
      </c>
      <c r="G59">
        <v>0.12797090139574596</v>
      </c>
      <c r="H59">
        <v>0.47452277836658974</v>
      </c>
      <c r="I59">
        <v>0.10726124382591375</v>
      </c>
      <c r="J59">
        <f t="shared" si="0"/>
        <v>0.24512685928636568</v>
      </c>
      <c r="K59" t="s">
        <v>6</v>
      </c>
    </row>
    <row r="60" spans="1:11" x14ac:dyDescent="0.3">
      <c r="A60" t="s">
        <v>69</v>
      </c>
      <c r="B60" t="s">
        <v>8</v>
      </c>
      <c r="C60">
        <v>25805</v>
      </c>
      <c r="D60">
        <v>0.45142742362527916</v>
      </c>
      <c r="E60">
        <v>0.20260457638112589</v>
      </c>
      <c r="F60">
        <v>0.30214165023817197</v>
      </c>
      <c r="G60">
        <v>0.1127376578070332</v>
      </c>
      <c r="H60">
        <v>0.31708330517838401</v>
      </c>
      <c r="I60">
        <v>0.30770332204497047</v>
      </c>
      <c r="J60">
        <f t="shared" si="0"/>
        <v>0.28228298921249412</v>
      </c>
      <c r="K60" t="s">
        <v>6</v>
      </c>
    </row>
    <row r="61" spans="1:11" x14ac:dyDescent="0.3">
      <c r="A61" t="s">
        <v>162</v>
      </c>
      <c r="B61" t="s">
        <v>8</v>
      </c>
      <c r="C61">
        <v>30256</v>
      </c>
      <c r="D61">
        <v>0.46705477855245819</v>
      </c>
      <c r="E61">
        <v>0.14687893581640166</v>
      </c>
      <c r="F61">
        <v>0.34763327838095132</v>
      </c>
      <c r="G61">
        <v>6.9240769630785237E-2</v>
      </c>
      <c r="H61">
        <v>0.32766871315980833</v>
      </c>
      <c r="I61">
        <v>0.21961387659871881</v>
      </c>
      <c r="J61">
        <f t="shared" si="0"/>
        <v>0.26301505868985392</v>
      </c>
      <c r="K61" t="s">
        <v>6</v>
      </c>
    </row>
    <row r="62" spans="1:11" x14ac:dyDescent="0.3">
      <c r="A62" t="s">
        <v>170</v>
      </c>
      <c r="B62" t="s">
        <v>8</v>
      </c>
      <c r="C62">
        <v>42193</v>
      </c>
      <c r="D62">
        <v>0.49103720418643115</v>
      </c>
      <c r="E62">
        <v>0.28625618721759949</v>
      </c>
      <c r="F62">
        <v>0.31985634758826875</v>
      </c>
      <c r="G62">
        <v>0.11916110980289978</v>
      </c>
      <c r="H62">
        <v>0.4909348300464772</v>
      </c>
      <c r="I62">
        <v>0.33519699918954121</v>
      </c>
      <c r="J62">
        <f t="shared" si="0"/>
        <v>0.34040711300520288</v>
      </c>
      <c r="K62" t="s">
        <v>6</v>
      </c>
    </row>
    <row r="63" spans="1:11" x14ac:dyDescent="0.3">
      <c r="A63" t="s">
        <v>171</v>
      </c>
      <c r="B63" t="s">
        <v>8</v>
      </c>
      <c r="C63">
        <v>10872</v>
      </c>
      <c r="D63">
        <v>0.46408470573496013</v>
      </c>
      <c r="E63">
        <v>0.16860239753358341</v>
      </c>
      <c r="F63">
        <v>0.33699588856541773</v>
      </c>
      <c r="G63">
        <v>0.18390452974364577</v>
      </c>
      <c r="H63">
        <v>0.5248642078926089</v>
      </c>
      <c r="I63">
        <v>0.20130535869836572</v>
      </c>
      <c r="J63">
        <f t="shared" si="0"/>
        <v>0.31329284802809693</v>
      </c>
      <c r="K63" t="s">
        <v>6</v>
      </c>
    </row>
    <row r="64" spans="1:11" x14ac:dyDescent="0.3">
      <c r="A64" t="s">
        <v>175</v>
      </c>
      <c r="B64" t="s">
        <v>8</v>
      </c>
      <c r="C64">
        <v>13305</v>
      </c>
      <c r="D64">
        <v>0.50318482517143337</v>
      </c>
      <c r="E64">
        <v>0.18276038763022201</v>
      </c>
      <c r="F64">
        <v>0.35631844525499351</v>
      </c>
      <c r="G64">
        <v>7.2124121673567854E-2</v>
      </c>
      <c r="H64">
        <v>0.51626700312815299</v>
      </c>
      <c r="I64">
        <v>0.24078218290370937</v>
      </c>
      <c r="J64">
        <f t="shared" si="0"/>
        <v>0.31190616096034646</v>
      </c>
      <c r="K64" t="s">
        <v>6</v>
      </c>
    </row>
    <row r="65" spans="1:11" x14ac:dyDescent="0.3">
      <c r="A65" t="s">
        <v>76</v>
      </c>
      <c r="B65" t="s">
        <v>8</v>
      </c>
      <c r="C65">
        <v>115525</v>
      </c>
      <c r="D65">
        <v>0.51648046574932671</v>
      </c>
      <c r="E65">
        <v>0.45131673907812919</v>
      </c>
      <c r="F65">
        <v>0.40752604521232416</v>
      </c>
      <c r="G65">
        <v>0.10039008325632105</v>
      </c>
      <c r="H65">
        <v>0.46121859275401017</v>
      </c>
      <c r="I65">
        <v>0.28188254379470568</v>
      </c>
      <c r="J65">
        <f t="shared" si="0"/>
        <v>0.36980241164080291</v>
      </c>
      <c r="K65" t="s">
        <v>6</v>
      </c>
    </row>
    <row r="66" spans="1:11" x14ac:dyDescent="0.3">
      <c r="A66" t="s">
        <v>24</v>
      </c>
      <c r="B66" t="s">
        <v>8</v>
      </c>
      <c r="C66">
        <v>15762</v>
      </c>
      <c r="D66">
        <v>0.44459455814867949</v>
      </c>
      <c r="E66">
        <v>0.24722866114438974</v>
      </c>
      <c r="F66">
        <v>0.27009091018003467</v>
      </c>
      <c r="G66">
        <v>6.1588845634154954E-2</v>
      </c>
      <c r="H66">
        <v>0.33574679651850736</v>
      </c>
      <c r="I66">
        <v>0.1623141621814824</v>
      </c>
      <c r="J66">
        <f t="shared" si="0"/>
        <v>0.25359398896787472</v>
      </c>
      <c r="K66" t="s">
        <v>6</v>
      </c>
    </row>
    <row r="67" spans="1:11" x14ac:dyDescent="0.3">
      <c r="A67" t="s">
        <v>25</v>
      </c>
      <c r="B67" t="s">
        <v>8</v>
      </c>
      <c r="C67">
        <v>26602</v>
      </c>
      <c r="D67">
        <v>0.43938119253048008</v>
      </c>
      <c r="E67">
        <v>0.23835253125392913</v>
      </c>
      <c r="F67">
        <v>0.33146991529369835</v>
      </c>
      <c r="G67">
        <v>6.198449791750682E-2</v>
      </c>
      <c r="H67">
        <v>0.33019407947275436</v>
      </c>
      <c r="I67">
        <v>9.2693618905584085E-2</v>
      </c>
      <c r="J67">
        <f t="shared" ref="J67:J130" si="1">AVERAGE(D67:I67)</f>
        <v>0.24901263922899217</v>
      </c>
      <c r="K67" t="s">
        <v>6</v>
      </c>
    </row>
    <row r="68" spans="1:11" x14ac:dyDescent="0.3">
      <c r="A68" t="s">
        <v>68</v>
      </c>
      <c r="B68" t="s">
        <v>8</v>
      </c>
      <c r="C68">
        <v>27693</v>
      </c>
      <c r="D68">
        <v>0.47812469195551266</v>
      </c>
      <c r="E68">
        <v>0.4398685674101771</v>
      </c>
      <c r="F68">
        <v>0.32734820538575504</v>
      </c>
      <c r="G68">
        <v>0.16511447801558424</v>
      </c>
      <c r="H68">
        <v>0.23343707291083451</v>
      </c>
      <c r="I68">
        <v>0.2150625700831886</v>
      </c>
      <c r="J68">
        <f t="shared" si="1"/>
        <v>0.30982593096017536</v>
      </c>
      <c r="K68" t="s">
        <v>6</v>
      </c>
    </row>
    <row r="69" spans="1:11" x14ac:dyDescent="0.3">
      <c r="A69" t="s">
        <v>81</v>
      </c>
      <c r="B69" t="s">
        <v>8</v>
      </c>
      <c r="C69">
        <v>39118</v>
      </c>
      <c r="D69">
        <v>0.5000960094781628</v>
      </c>
      <c r="E69">
        <v>0.28753387813010733</v>
      </c>
      <c r="F69">
        <v>0.32866298840152008</v>
      </c>
      <c r="G69">
        <v>0.15230752569953179</v>
      </c>
      <c r="H69">
        <v>0.37840284536734109</v>
      </c>
      <c r="I69">
        <v>0.2702803731531252</v>
      </c>
      <c r="J69">
        <f t="shared" si="1"/>
        <v>0.31954727003829803</v>
      </c>
      <c r="K69" t="s">
        <v>6</v>
      </c>
    </row>
    <row r="70" spans="1:11" x14ac:dyDescent="0.3">
      <c r="A70" t="s">
        <v>88</v>
      </c>
      <c r="B70" t="s">
        <v>8</v>
      </c>
      <c r="C70">
        <v>20818</v>
      </c>
      <c r="D70">
        <v>0.42970627013368196</v>
      </c>
      <c r="E70">
        <v>0.26896559440179235</v>
      </c>
      <c r="F70">
        <v>0.30835908840492121</v>
      </c>
      <c r="G70">
        <v>4.3517399810307569E-2</v>
      </c>
      <c r="H70">
        <v>0.48044652171748686</v>
      </c>
      <c r="I70">
        <v>0.2090783214150003</v>
      </c>
      <c r="J70">
        <f t="shared" si="1"/>
        <v>0.29001219931386507</v>
      </c>
      <c r="K70" t="s">
        <v>6</v>
      </c>
    </row>
    <row r="71" spans="1:11" x14ac:dyDescent="0.3">
      <c r="A71" t="s">
        <v>94</v>
      </c>
      <c r="B71" t="s">
        <v>8</v>
      </c>
      <c r="C71">
        <v>35104</v>
      </c>
      <c r="D71">
        <v>0.43060218343546042</v>
      </c>
      <c r="E71">
        <v>0.23665644202573943</v>
      </c>
      <c r="F71">
        <v>0.31538333046521749</v>
      </c>
      <c r="G71">
        <v>0.10324896690687854</v>
      </c>
      <c r="H71">
        <v>0.35766411037864498</v>
      </c>
      <c r="I71">
        <v>0.23520800656671939</v>
      </c>
      <c r="J71">
        <f t="shared" si="1"/>
        <v>0.27979383996311002</v>
      </c>
      <c r="K71" t="s">
        <v>6</v>
      </c>
    </row>
    <row r="72" spans="1:11" x14ac:dyDescent="0.3">
      <c r="A72" t="s">
        <v>116</v>
      </c>
      <c r="B72" t="s">
        <v>8</v>
      </c>
      <c r="C72">
        <v>45740</v>
      </c>
      <c r="D72">
        <v>0.4818268249845204</v>
      </c>
      <c r="E72">
        <v>0.3901436261985971</v>
      </c>
      <c r="F72">
        <v>0.33848379550733099</v>
      </c>
      <c r="G72">
        <v>0.10626467288317654</v>
      </c>
      <c r="H72">
        <v>0.3612359130364029</v>
      </c>
      <c r="I72">
        <v>0.22055300792571086</v>
      </c>
      <c r="J72">
        <f t="shared" si="1"/>
        <v>0.31641797342262312</v>
      </c>
      <c r="K72" t="s">
        <v>6</v>
      </c>
    </row>
    <row r="73" spans="1:11" x14ac:dyDescent="0.3">
      <c r="A73" t="s">
        <v>126</v>
      </c>
      <c r="B73" t="s">
        <v>8</v>
      </c>
      <c r="C73">
        <v>44651</v>
      </c>
      <c r="D73">
        <v>0.41892056708127812</v>
      </c>
      <c r="E73">
        <v>0.15801623470018097</v>
      </c>
      <c r="F73">
        <v>0.33564941761716904</v>
      </c>
      <c r="G73">
        <v>0.13271085945031322</v>
      </c>
      <c r="H73">
        <v>0.35462494579182557</v>
      </c>
      <c r="I73">
        <v>0.15217125038654872</v>
      </c>
      <c r="J73">
        <f t="shared" si="1"/>
        <v>0.25868221250455259</v>
      </c>
      <c r="K73" t="s">
        <v>6</v>
      </c>
    </row>
    <row r="74" spans="1:11" x14ac:dyDescent="0.3">
      <c r="A74" t="s">
        <v>139</v>
      </c>
      <c r="B74" t="s">
        <v>8</v>
      </c>
      <c r="C74">
        <v>27283</v>
      </c>
      <c r="D74">
        <v>0.40121201101926174</v>
      </c>
      <c r="E74">
        <v>0.27089643016667286</v>
      </c>
      <c r="F74">
        <v>0.31421307138890797</v>
      </c>
      <c r="G74">
        <v>3.0877814927221216E-2</v>
      </c>
      <c r="H74">
        <v>0.36364050544553195</v>
      </c>
      <c r="I74">
        <v>0.20921222014301979</v>
      </c>
      <c r="J74">
        <f t="shared" si="1"/>
        <v>0.2650086755151026</v>
      </c>
      <c r="K74" t="s">
        <v>6</v>
      </c>
    </row>
    <row r="75" spans="1:11" x14ac:dyDescent="0.3">
      <c r="A75" t="s">
        <v>141</v>
      </c>
      <c r="B75" t="s">
        <v>8</v>
      </c>
      <c r="C75">
        <v>26961</v>
      </c>
      <c r="D75">
        <v>0.48161362865847862</v>
      </c>
      <c r="E75">
        <v>0.34429019465195093</v>
      </c>
      <c r="F75">
        <v>0.2983030038604374</v>
      </c>
      <c r="G75">
        <v>5.6617264690587629E-2</v>
      </c>
      <c r="H75">
        <v>0.28243864824729881</v>
      </c>
      <c r="I75">
        <v>0.15152280997627132</v>
      </c>
      <c r="J75">
        <f t="shared" si="1"/>
        <v>0.26913092501417074</v>
      </c>
      <c r="K75" t="s">
        <v>6</v>
      </c>
    </row>
    <row r="76" spans="1:11" x14ac:dyDescent="0.3">
      <c r="A76" t="s">
        <v>174</v>
      </c>
      <c r="B76" t="s">
        <v>8</v>
      </c>
      <c r="C76">
        <v>26215</v>
      </c>
      <c r="D76">
        <v>0.46169596886234782</v>
      </c>
      <c r="E76">
        <v>0.18278225814401444</v>
      </c>
      <c r="F76">
        <v>0.32072310774916535</v>
      </c>
      <c r="G76">
        <v>0.17569236640506858</v>
      </c>
      <c r="H76">
        <v>0.29514251262718316</v>
      </c>
      <c r="I76">
        <v>0.14422484610377445</v>
      </c>
      <c r="J76">
        <f t="shared" si="1"/>
        <v>0.26337684331525896</v>
      </c>
      <c r="K76" t="s">
        <v>6</v>
      </c>
    </row>
    <row r="77" spans="1:11" x14ac:dyDescent="0.3">
      <c r="A77" t="s">
        <v>190</v>
      </c>
      <c r="B77" t="s">
        <v>8</v>
      </c>
      <c r="C77">
        <v>29005</v>
      </c>
      <c r="D77">
        <v>0.4730565362382107</v>
      </c>
      <c r="E77">
        <v>0.42892651762690936</v>
      </c>
      <c r="F77">
        <v>0.27580312790175987</v>
      </c>
      <c r="G77">
        <v>0.13215402460119416</v>
      </c>
      <c r="H77">
        <v>0.2897552695863892</v>
      </c>
      <c r="I77">
        <v>0.27341203703664568</v>
      </c>
      <c r="J77">
        <f t="shared" si="1"/>
        <v>0.31218458549851819</v>
      </c>
      <c r="K77" t="s">
        <v>6</v>
      </c>
    </row>
    <row r="78" spans="1:11" x14ac:dyDescent="0.3">
      <c r="A78" t="s">
        <v>51</v>
      </c>
      <c r="B78" t="s">
        <v>8</v>
      </c>
      <c r="C78">
        <v>28099</v>
      </c>
      <c r="D78">
        <v>0.43722197960118758</v>
      </c>
      <c r="E78">
        <v>0.10827031040483159</v>
      </c>
      <c r="F78">
        <v>0.31244758354244506</v>
      </c>
      <c r="G78">
        <v>5.4862194487779521E-2</v>
      </c>
      <c r="H78">
        <v>0.36798446966079779</v>
      </c>
      <c r="I78">
        <v>0.18286656180413638</v>
      </c>
      <c r="J78">
        <f t="shared" si="1"/>
        <v>0.24394218325019631</v>
      </c>
      <c r="K78" t="s">
        <v>6</v>
      </c>
    </row>
    <row r="79" spans="1:11" x14ac:dyDescent="0.3">
      <c r="A79" t="s">
        <v>75</v>
      </c>
      <c r="B79" t="s">
        <v>8</v>
      </c>
      <c r="C79">
        <v>28184</v>
      </c>
      <c r="D79">
        <v>0.45956018289410933</v>
      </c>
      <c r="E79">
        <v>0.22005591984052036</v>
      </c>
      <c r="F79">
        <v>0.31483524688093589</v>
      </c>
      <c r="G79">
        <v>7.5539521580863231E-2</v>
      </c>
      <c r="H79">
        <v>0.30562606975760592</v>
      </c>
      <c r="I79">
        <v>0.23287168658437873</v>
      </c>
      <c r="J79">
        <f t="shared" si="1"/>
        <v>0.26808143792306888</v>
      </c>
      <c r="K79" t="s">
        <v>6</v>
      </c>
    </row>
    <row r="80" spans="1:11" x14ac:dyDescent="0.3">
      <c r="A80" t="s">
        <v>120</v>
      </c>
      <c r="B80" t="s">
        <v>8</v>
      </c>
      <c r="C80">
        <v>24569</v>
      </c>
      <c r="D80">
        <v>0.45694817257035864</v>
      </c>
      <c r="E80">
        <v>0.15726128260238101</v>
      </c>
      <c r="F80">
        <v>0.35663975289985311</v>
      </c>
      <c r="G80">
        <v>0.14293853613040164</v>
      </c>
      <c r="H80">
        <v>0.36919846971796366</v>
      </c>
      <c r="I80">
        <v>7.9639379692986803E-2</v>
      </c>
      <c r="J80">
        <f t="shared" si="1"/>
        <v>0.26043759893565749</v>
      </c>
      <c r="K80" t="s">
        <v>6</v>
      </c>
    </row>
    <row r="81" spans="1:11" x14ac:dyDescent="0.3">
      <c r="A81" t="s">
        <v>137</v>
      </c>
      <c r="B81" t="s">
        <v>8</v>
      </c>
      <c r="C81">
        <v>31682</v>
      </c>
      <c r="D81">
        <v>0.42644241084646345</v>
      </c>
      <c r="E81">
        <v>0.11497605990411731</v>
      </c>
      <c r="F81">
        <v>0.34186049209091446</v>
      </c>
      <c r="G81">
        <v>8.76117752380937E-2</v>
      </c>
      <c r="H81">
        <v>0.40589222765395527</v>
      </c>
      <c r="I81">
        <v>0.19694441519754394</v>
      </c>
      <c r="J81">
        <f t="shared" si="1"/>
        <v>0.262287896821848</v>
      </c>
      <c r="K81" t="s">
        <v>6</v>
      </c>
    </row>
    <row r="82" spans="1:11" x14ac:dyDescent="0.3">
      <c r="A82" t="s">
        <v>124</v>
      </c>
      <c r="B82" t="s">
        <v>8</v>
      </c>
      <c r="C82">
        <v>24000</v>
      </c>
      <c r="D82">
        <v>0.41516441116245023</v>
      </c>
      <c r="E82">
        <v>0.3201841325178606</v>
      </c>
      <c r="F82">
        <v>0.30420071975769852</v>
      </c>
      <c r="G82">
        <v>0.17076833073322933</v>
      </c>
      <c r="H82">
        <v>0.28838230452473723</v>
      </c>
      <c r="I82">
        <v>0.32110576248218359</v>
      </c>
      <c r="J82">
        <f t="shared" si="1"/>
        <v>0.30330094352969328</v>
      </c>
      <c r="K82" t="s">
        <v>6</v>
      </c>
    </row>
    <row r="83" spans="1:11" x14ac:dyDescent="0.3">
      <c r="A83" t="s">
        <v>164</v>
      </c>
      <c r="B83" t="s">
        <v>8</v>
      </c>
      <c r="C83">
        <v>15541</v>
      </c>
      <c r="D83">
        <v>0.38989964590375153</v>
      </c>
      <c r="E83">
        <v>0.12846900776616343</v>
      </c>
      <c r="F83">
        <v>0.3450116964777763</v>
      </c>
      <c r="G83">
        <v>0.1162091423468091</v>
      </c>
      <c r="H83">
        <v>0.51708611362157397</v>
      </c>
      <c r="I83">
        <v>0.22191257222941388</v>
      </c>
      <c r="J83">
        <f t="shared" si="1"/>
        <v>0.28643136305758138</v>
      </c>
      <c r="K83" t="s">
        <v>6</v>
      </c>
    </row>
    <row r="84" spans="1:11" x14ac:dyDescent="0.3">
      <c r="A84" t="s">
        <v>168</v>
      </c>
      <c r="B84" t="s">
        <v>8</v>
      </c>
      <c r="C84">
        <v>15371</v>
      </c>
      <c r="D84">
        <v>0.3500461834940658</v>
      </c>
      <c r="E84">
        <v>0.14505860007443772</v>
      </c>
      <c r="F84">
        <v>0.34077253867554308</v>
      </c>
      <c r="G84">
        <v>0.13453187987705034</v>
      </c>
      <c r="H84">
        <v>0.48621864864192271</v>
      </c>
      <c r="I84">
        <v>0.16366683398838242</v>
      </c>
      <c r="J84">
        <f t="shared" si="1"/>
        <v>0.27004911412523364</v>
      </c>
      <c r="K84" t="s">
        <v>6</v>
      </c>
    </row>
    <row r="85" spans="1:11" x14ac:dyDescent="0.3">
      <c r="A85" t="s">
        <v>185</v>
      </c>
      <c r="B85" t="s">
        <v>8</v>
      </c>
      <c r="C85">
        <v>22619</v>
      </c>
      <c r="D85">
        <v>0.59122875845436118</v>
      </c>
      <c r="E85">
        <v>0.31837559749572958</v>
      </c>
      <c r="F85">
        <v>0.31709861940495543</v>
      </c>
      <c r="G85">
        <v>0.1412180785933925</v>
      </c>
      <c r="H85">
        <v>0.37356759370486098</v>
      </c>
      <c r="I85">
        <v>0.34185508816458504</v>
      </c>
      <c r="J85">
        <f t="shared" si="1"/>
        <v>0.3472239559696475</v>
      </c>
      <c r="K85" t="s">
        <v>6</v>
      </c>
    </row>
    <row r="86" spans="1:11" x14ac:dyDescent="0.3">
      <c r="A86" t="s">
        <v>20</v>
      </c>
      <c r="B86" t="s">
        <v>11</v>
      </c>
      <c r="C86">
        <v>224670</v>
      </c>
      <c r="D86">
        <v>0.52774579561186019</v>
      </c>
      <c r="E86">
        <v>0.41882501219229573</v>
      </c>
      <c r="F86">
        <v>0.27081459390979168</v>
      </c>
      <c r="G86">
        <v>0.13114467092215865</v>
      </c>
      <c r="H86">
        <v>0.23443716794094974</v>
      </c>
      <c r="I86">
        <v>0.10629471253869582</v>
      </c>
      <c r="J86">
        <f t="shared" si="1"/>
        <v>0.28154365885262528</v>
      </c>
      <c r="K86" t="s">
        <v>6</v>
      </c>
    </row>
    <row r="87" spans="1:11" x14ac:dyDescent="0.3">
      <c r="A87" t="s">
        <v>28</v>
      </c>
      <c r="B87" t="s">
        <v>11</v>
      </c>
      <c r="C87">
        <v>21560</v>
      </c>
      <c r="D87">
        <v>0.41581220127007784</v>
      </c>
      <c r="E87">
        <v>0.14224266976482977</v>
      </c>
      <c r="F87">
        <v>0.32180337840191076</v>
      </c>
      <c r="G87">
        <v>8.4336589220520439E-2</v>
      </c>
      <c r="H87">
        <v>0.36204392801973712</v>
      </c>
      <c r="I87">
        <v>0.20254430070840765</v>
      </c>
      <c r="J87">
        <f t="shared" si="1"/>
        <v>0.25479717789758055</v>
      </c>
      <c r="K87" t="s">
        <v>6</v>
      </c>
    </row>
    <row r="88" spans="1:11" x14ac:dyDescent="0.3">
      <c r="A88" t="s">
        <v>83</v>
      </c>
      <c r="B88" t="s">
        <v>11</v>
      </c>
      <c r="C88">
        <v>83894</v>
      </c>
      <c r="D88">
        <v>0.53115943214338701</v>
      </c>
      <c r="E88">
        <v>0.40241224456299318</v>
      </c>
      <c r="F88">
        <v>0.34759649062163533</v>
      </c>
      <c r="G88">
        <v>0.16052520554837513</v>
      </c>
      <c r="H88">
        <v>0.26072356491004978</v>
      </c>
      <c r="I88">
        <v>0.14830392655909688</v>
      </c>
      <c r="J88">
        <f t="shared" si="1"/>
        <v>0.30845347739092288</v>
      </c>
      <c r="K88" t="s">
        <v>6</v>
      </c>
    </row>
    <row r="89" spans="1:11" x14ac:dyDescent="0.3">
      <c r="A89" t="s">
        <v>87</v>
      </c>
      <c r="B89" t="s">
        <v>11</v>
      </c>
      <c r="C89">
        <v>105061</v>
      </c>
      <c r="D89">
        <v>0.55015437043731308</v>
      </c>
      <c r="E89">
        <v>0.48338920436741023</v>
      </c>
      <c r="F89">
        <v>0.35873690558365473</v>
      </c>
      <c r="G89">
        <v>0.11583991234754695</v>
      </c>
      <c r="H89">
        <v>0.13052730821498149</v>
      </c>
      <c r="I89">
        <v>0.22014917371083734</v>
      </c>
      <c r="J89">
        <f t="shared" si="1"/>
        <v>0.30979947911029065</v>
      </c>
      <c r="K89" t="s">
        <v>6</v>
      </c>
    </row>
    <row r="90" spans="1:11" x14ac:dyDescent="0.3">
      <c r="A90" t="s">
        <v>103</v>
      </c>
      <c r="B90" t="s">
        <v>11</v>
      </c>
      <c r="C90">
        <v>134172</v>
      </c>
      <c r="D90">
        <v>0.51489935151615862</v>
      </c>
      <c r="E90">
        <v>0.3324797307827061</v>
      </c>
      <c r="F90">
        <v>0.31783281204146568</v>
      </c>
      <c r="G90">
        <v>9.3847396497586166E-2</v>
      </c>
      <c r="H90">
        <v>0.33457427137912676</v>
      </c>
      <c r="I90">
        <v>8.8207458882363074E-2</v>
      </c>
      <c r="J90">
        <f t="shared" si="1"/>
        <v>0.28030683684990104</v>
      </c>
      <c r="K90" t="s">
        <v>6</v>
      </c>
    </row>
    <row r="91" spans="1:11" x14ac:dyDescent="0.3">
      <c r="A91" t="s">
        <v>122</v>
      </c>
      <c r="B91" t="s">
        <v>11</v>
      </c>
      <c r="C91">
        <v>44247</v>
      </c>
      <c r="D91">
        <v>0.4426657435563367</v>
      </c>
      <c r="E91">
        <v>0.1158861632525742</v>
      </c>
      <c r="F91">
        <v>0.3803903380178657</v>
      </c>
      <c r="G91">
        <v>0.12517396600902506</v>
      </c>
      <c r="H91">
        <v>0.45126705777692633</v>
      </c>
      <c r="I91">
        <v>0.23726522337060099</v>
      </c>
      <c r="J91">
        <f t="shared" si="1"/>
        <v>0.29210808199722149</v>
      </c>
      <c r="K91" t="s">
        <v>6</v>
      </c>
    </row>
    <row r="92" spans="1:11" x14ac:dyDescent="0.3">
      <c r="A92" t="s">
        <v>153</v>
      </c>
      <c r="B92" t="s">
        <v>11</v>
      </c>
      <c r="C92">
        <v>77776</v>
      </c>
      <c r="D92">
        <v>0.56705982723213111</v>
      </c>
      <c r="E92">
        <v>0.39419905712912789</v>
      </c>
      <c r="F92">
        <v>0.33207535679685052</v>
      </c>
      <c r="G92">
        <v>0.1211115897682828</v>
      </c>
      <c r="H92">
        <v>0.31441788797829406</v>
      </c>
      <c r="I92">
        <v>0.30778721974507789</v>
      </c>
      <c r="J92">
        <f t="shared" si="1"/>
        <v>0.33944182310829407</v>
      </c>
      <c r="K92" t="s">
        <v>6</v>
      </c>
    </row>
    <row r="93" spans="1:11" x14ac:dyDescent="0.3">
      <c r="A93" t="s">
        <v>165</v>
      </c>
      <c r="B93" t="s">
        <v>11</v>
      </c>
      <c r="C93">
        <v>49191</v>
      </c>
      <c r="D93">
        <v>0.47448310943062033</v>
      </c>
      <c r="E93">
        <v>0.2957112401905892</v>
      </c>
      <c r="F93">
        <v>0.3012716160011335</v>
      </c>
      <c r="G93">
        <v>0.11648965378027343</v>
      </c>
      <c r="H93">
        <v>0.41246306298931223</v>
      </c>
      <c r="I93">
        <v>0.25872196814309806</v>
      </c>
      <c r="J93">
        <f t="shared" si="1"/>
        <v>0.30985677508917114</v>
      </c>
      <c r="K93" t="s">
        <v>6</v>
      </c>
    </row>
    <row r="94" spans="1:11" x14ac:dyDescent="0.3">
      <c r="A94" t="s">
        <v>176</v>
      </c>
      <c r="B94" t="s">
        <v>11</v>
      </c>
      <c r="C94">
        <v>36283</v>
      </c>
      <c r="D94">
        <v>0.50413810106870904</v>
      </c>
      <c r="E94">
        <v>0.20653732661713037</v>
      </c>
      <c r="F94">
        <v>0.31770061468503152</v>
      </c>
      <c r="G94">
        <v>5.7079740450174152E-2</v>
      </c>
      <c r="H94">
        <v>0.29391938179082511</v>
      </c>
      <c r="I94">
        <v>0.25917050822178128</v>
      </c>
      <c r="J94">
        <f t="shared" si="1"/>
        <v>0.27309094547227525</v>
      </c>
      <c r="K94" t="s">
        <v>6</v>
      </c>
    </row>
    <row r="95" spans="1:11" x14ac:dyDescent="0.3">
      <c r="A95" t="s">
        <v>186</v>
      </c>
      <c r="B95" t="s">
        <v>11</v>
      </c>
      <c r="C95">
        <v>32752</v>
      </c>
      <c r="D95">
        <v>0.4920530941093787</v>
      </c>
      <c r="E95">
        <v>0.32504953834278527</v>
      </c>
      <c r="F95">
        <v>0.32765142342448539</v>
      </c>
      <c r="G95">
        <v>6.0471805071996926E-2</v>
      </c>
      <c r="H95">
        <v>0.36705540371736767</v>
      </c>
      <c r="I95">
        <v>0.21983737226220001</v>
      </c>
      <c r="J95">
        <f t="shared" si="1"/>
        <v>0.29868643948803569</v>
      </c>
      <c r="K95" t="s">
        <v>6</v>
      </c>
    </row>
    <row r="96" spans="1:11" x14ac:dyDescent="0.3">
      <c r="A96" t="s">
        <v>105</v>
      </c>
      <c r="B96" t="s">
        <v>11</v>
      </c>
      <c r="C96">
        <v>50212</v>
      </c>
      <c r="D96">
        <v>0.5095423572705815</v>
      </c>
      <c r="E96">
        <v>0.16540081144024421</v>
      </c>
      <c r="F96">
        <v>0.36267192031293427</v>
      </c>
      <c r="G96">
        <v>0.11066773941460825</v>
      </c>
      <c r="H96">
        <v>0.3818445724354374</v>
      </c>
      <c r="I96">
        <v>0.18031532177628795</v>
      </c>
      <c r="J96">
        <f t="shared" si="1"/>
        <v>0.28507378710834891</v>
      </c>
      <c r="K96" t="s">
        <v>6</v>
      </c>
    </row>
    <row r="97" spans="1:11" x14ac:dyDescent="0.3">
      <c r="A97" t="s">
        <v>144</v>
      </c>
      <c r="B97" t="s">
        <v>11</v>
      </c>
      <c r="C97">
        <v>12831</v>
      </c>
      <c r="D97">
        <v>0.41268044249299629</v>
      </c>
      <c r="E97">
        <v>6.1708930484279292E-2</v>
      </c>
      <c r="F97">
        <v>0.37572680328958152</v>
      </c>
      <c r="G97">
        <v>4.1211956408225413E-2</v>
      </c>
      <c r="H97">
        <v>0.40356927867386128</v>
      </c>
      <c r="I97">
        <v>0.20417191904044529</v>
      </c>
      <c r="J97">
        <f t="shared" si="1"/>
        <v>0.24984488839823152</v>
      </c>
      <c r="K97" t="s">
        <v>6</v>
      </c>
    </row>
    <row r="98" spans="1:11" x14ac:dyDescent="0.3">
      <c r="A98" t="s">
        <v>145</v>
      </c>
      <c r="B98" t="s">
        <v>11</v>
      </c>
      <c r="C98">
        <v>30854</v>
      </c>
      <c r="D98">
        <v>0.57055725069839758</v>
      </c>
      <c r="E98">
        <v>0.1756766839038201</v>
      </c>
      <c r="F98">
        <v>0.29156862287071045</v>
      </c>
      <c r="G98">
        <v>8.1966524798994037E-2</v>
      </c>
      <c r="H98">
        <v>0.25390880986389802</v>
      </c>
      <c r="I98">
        <v>0.21301917698227749</v>
      </c>
      <c r="J98">
        <f t="shared" si="1"/>
        <v>0.26444951151968293</v>
      </c>
      <c r="K98" t="s">
        <v>6</v>
      </c>
    </row>
    <row r="99" spans="1:11" x14ac:dyDescent="0.3">
      <c r="A99" t="s">
        <v>150</v>
      </c>
      <c r="B99" t="s">
        <v>11</v>
      </c>
      <c r="C99">
        <v>27183</v>
      </c>
      <c r="D99">
        <v>0.39926049140183067</v>
      </c>
      <c r="E99">
        <v>0.13688228874089067</v>
      </c>
      <c r="F99">
        <v>0.358820123047631</v>
      </c>
      <c r="G99">
        <v>7.0215808632345292E-2</v>
      </c>
      <c r="H99">
        <v>0.3809341181801697</v>
      </c>
      <c r="I99">
        <v>0.30387389555188699</v>
      </c>
      <c r="J99">
        <f t="shared" si="1"/>
        <v>0.27499778759245902</v>
      </c>
      <c r="K99" t="s">
        <v>6</v>
      </c>
    </row>
    <row r="100" spans="1:11" x14ac:dyDescent="0.3">
      <c r="A100" t="s">
        <v>177</v>
      </c>
      <c r="B100" t="s">
        <v>11</v>
      </c>
      <c r="C100">
        <v>55530</v>
      </c>
      <c r="D100">
        <v>0.41113640130346701</v>
      </c>
      <c r="E100">
        <v>0.27414426807420722</v>
      </c>
      <c r="F100">
        <v>0.33093630174235389</v>
      </c>
      <c r="G100">
        <v>0.14231267081902399</v>
      </c>
      <c r="H100">
        <v>0.41159490752877914</v>
      </c>
      <c r="I100">
        <v>0.3023993495714728</v>
      </c>
      <c r="J100">
        <f t="shared" si="1"/>
        <v>0.31208731650655069</v>
      </c>
      <c r="K100" t="s">
        <v>6</v>
      </c>
    </row>
    <row r="101" spans="1:11" x14ac:dyDescent="0.3">
      <c r="A101" t="s">
        <v>10</v>
      </c>
      <c r="B101" t="s">
        <v>11</v>
      </c>
      <c r="C101">
        <v>252127</v>
      </c>
      <c r="D101">
        <v>0.4901267389694276</v>
      </c>
      <c r="E101">
        <v>0.51872295566110505</v>
      </c>
      <c r="F101">
        <v>0.33276450214716485</v>
      </c>
      <c r="G101">
        <v>0.12966923961207916</v>
      </c>
      <c r="H101">
        <v>0.2084873770926654</v>
      </c>
      <c r="I101">
        <v>0.13571764362545713</v>
      </c>
      <c r="J101">
        <f t="shared" si="1"/>
        <v>0.30258140951798324</v>
      </c>
      <c r="K101" t="s">
        <v>6</v>
      </c>
    </row>
    <row r="102" spans="1:11" x14ac:dyDescent="0.3">
      <c r="A102" t="s">
        <v>35</v>
      </c>
      <c r="B102" t="s">
        <v>11</v>
      </c>
      <c r="C102">
        <v>14151</v>
      </c>
      <c r="D102">
        <v>0.41548753274364897</v>
      </c>
      <c r="E102">
        <v>0.19817746686303386</v>
      </c>
      <c r="F102">
        <v>0.30094128452048996</v>
      </c>
      <c r="G102">
        <v>0.1900129293207411</v>
      </c>
      <c r="H102">
        <v>0.10964634227309375</v>
      </c>
      <c r="I102">
        <v>0.61642969159919037</v>
      </c>
      <c r="J102">
        <f t="shared" si="1"/>
        <v>0.30511587455336636</v>
      </c>
      <c r="K102" t="s">
        <v>6</v>
      </c>
    </row>
    <row r="103" spans="1:11" x14ac:dyDescent="0.3">
      <c r="A103" t="s">
        <v>42</v>
      </c>
      <c r="B103" t="s">
        <v>11</v>
      </c>
      <c r="C103">
        <v>150806</v>
      </c>
      <c r="D103">
        <v>0.51133966604661096</v>
      </c>
      <c r="E103">
        <v>0.39262148811246866</v>
      </c>
      <c r="F103">
        <v>0.36488559929943665</v>
      </c>
      <c r="G103">
        <v>0.13426054405211255</v>
      </c>
      <c r="H103">
        <v>0.22664038008570753</v>
      </c>
      <c r="I103">
        <v>0.24478902098817557</v>
      </c>
      <c r="J103">
        <f t="shared" si="1"/>
        <v>0.31242278309741867</v>
      </c>
      <c r="K103" t="s">
        <v>6</v>
      </c>
    </row>
    <row r="104" spans="1:11" x14ac:dyDescent="0.3">
      <c r="A104" t="s">
        <v>62</v>
      </c>
      <c r="B104" t="s">
        <v>11</v>
      </c>
      <c r="C104">
        <v>239374</v>
      </c>
      <c r="D104">
        <v>0.4445338813582691</v>
      </c>
      <c r="E104">
        <v>0.42059534160204881</v>
      </c>
      <c r="F104">
        <v>0.32673190898417603</v>
      </c>
      <c r="G104">
        <v>0.14634975751056742</v>
      </c>
      <c r="H104">
        <v>0.1203028080052954</v>
      </c>
      <c r="I104">
        <v>6.9871616468667949E-2</v>
      </c>
      <c r="J104">
        <f t="shared" si="1"/>
        <v>0.25473088565483742</v>
      </c>
      <c r="K104" t="s">
        <v>6</v>
      </c>
    </row>
    <row r="105" spans="1:11" x14ac:dyDescent="0.3">
      <c r="A105" t="s">
        <v>70</v>
      </c>
      <c r="B105" t="s">
        <v>11</v>
      </c>
      <c r="C105">
        <v>324655</v>
      </c>
      <c r="D105">
        <v>0.50337778521961862</v>
      </c>
      <c r="E105">
        <v>0.20870074123411791</v>
      </c>
      <c r="F105">
        <v>0.3147044734042852</v>
      </c>
      <c r="G105">
        <v>0.15522814341063834</v>
      </c>
      <c r="H105">
        <v>0.2196757509399303</v>
      </c>
      <c r="I105">
        <v>0.15310534754900604</v>
      </c>
      <c r="J105">
        <f t="shared" si="1"/>
        <v>0.25913204029293274</v>
      </c>
      <c r="K105" t="s">
        <v>6</v>
      </c>
    </row>
    <row r="106" spans="1:11" x14ac:dyDescent="0.3">
      <c r="A106" t="s">
        <v>74</v>
      </c>
      <c r="B106" t="s">
        <v>11</v>
      </c>
      <c r="C106">
        <v>64031</v>
      </c>
      <c r="D106">
        <v>0.50810035790735597</v>
      </c>
      <c r="E106">
        <v>0.24880338733431517</v>
      </c>
      <c r="F106">
        <v>0.3333036279319484</v>
      </c>
      <c r="G106">
        <v>0.10332550391367525</v>
      </c>
      <c r="H106">
        <v>0.18251325113481104</v>
      </c>
      <c r="I106">
        <v>0.35591927025062448</v>
      </c>
      <c r="J106">
        <f t="shared" si="1"/>
        <v>0.28866089974545506</v>
      </c>
      <c r="K106" t="s">
        <v>6</v>
      </c>
    </row>
    <row r="107" spans="1:11" x14ac:dyDescent="0.3">
      <c r="A107" t="s">
        <v>109</v>
      </c>
      <c r="B107" t="s">
        <v>11</v>
      </c>
      <c r="C107">
        <v>131840</v>
      </c>
      <c r="D107">
        <v>0.56693436130870056</v>
      </c>
      <c r="E107">
        <v>0.45965126180627353</v>
      </c>
      <c r="F107">
        <v>0.33901100160375958</v>
      </c>
      <c r="G107">
        <v>0.14876433143695567</v>
      </c>
      <c r="H107">
        <v>0.22986190840849879</v>
      </c>
      <c r="I107">
        <v>0.16405656242844893</v>
      </c>
      <c r="J107">
        <f t="shared" si="1"/>
        <v>0.3180465711654395</v>
      </c>
      <c r="K107" t="s">
        <v>6</v>
      </c>
    </row>
    <row r="108" spans="1:11" x14ac:dyDescent="0.3">
      <c r="A108" t="s">
        <v>127</v>
      </c>
      <c r="B108" t="s">
        <v>11</v>
      </c>
      <c r="C108">
        <v>300226</v>
      </c>
      <c r="D108">
        <v>0.45051477298993842</v>
      </c>
      <c r="E108">
        <v>0.61185668690132911</v>
      </c>
      <c r="F108">
        <v>0.39976792659899374</v>
      </c>
      <c r="G108">
        <v>0.2122239127933287</v>
      </c>
      <c r="H108">
        <v>0.17242026676454031</v>
      </c>
      <c r="I108">
        <v>0.22543673356438157</v>
      </c>
      <c r="J108">
        <f t="shared" si="1"/>
        <v>0.34537004993541864</v>
      </c>
      <c r="K108" t="s">
        <v>6</v>
      </c>
    </row>
    <row r="109" spans="1:11" x14ac:dyDescent="0.3">
      <c r="A109" t="s">
        <v>129</v>
      </c>
      <c r="B109" t="s">
        <v>11</v>
      </c>
      <c r="C109">
        <v>172567</v>
      </c>
      <c r="D109">
        <v>0.48203702447939328</v>
      </c>
      <c r="E109">
        <v>0.46117427939096056</v>
      </c>
      <c r="F109">
        <v>0.40699858900322555</v>
      </c>
      <c r="G109">
        <v>0.19076741535061106</v>
      </c>
      <c r="H109">
        <v>0.25039136546644336</v>
      </c>
      <c r="I109">
        <v>0.36073140243568869</v>
      </c>
      <c r="J109">
        <f t="shared" si="1"/>
        <v>0.35868334602105373</v>
      </c>
      <c r="K109" t="s">
        <v>6</v>
      </c>
    </row>
    <row r="110" spans="1:11" x14ac:dyDescent="0.3">
      <c r="A110" t="s">
        <v>148</v>
      </c>
      <c r="B110" t="s">
        <v>11</v>
      </c>
      <c r="C110">
        <v>103858</v>
      </c>
      <c r="D110">
        <v>0.54669082069546571</v>
      </c>
      <c r="E110">
        <v>0.28542290508040102</v>
      </c>
      <c r="F110">
        <v>0.32506858112804338</v>
      </c>
      <c r="G110">
        <v>0.15425521066746467</v>
      </c>
      <c r="H110">
        <v>0.19518716693677765</v>
      </c>
      <c r="I110">
        <v>0.1389912933724069</v>
      </c>
      <c r="J110">
        <f t="shared" si="1"/>
        <v>0.27426932964675987</v>
      </c>
      <c r="K110" t="s">
        <v>6</v>
      </c>
    </row>
    <row r="111" spans="1:11" x14ac:dyDescent="0.3">
      <c r="A111" t="s">
        <v>167</v>
      </c>
      <c r="B111" t="s">
        <v>11</v>
      </c>
      <c r="C111">
        <v>102098</v>
      </c>
      <c r="D111">
        <v>0.52582206224797357</v>
      </c>
      <c r="E111">
        <v>0.33116738162539927</v>
      </c>
      <c r="F111">
        <v>0.32282173923618945</v>
      </c>
      <c r="G111">
        <v>0.12779573259638805</v>
      </c>
      <c r="H111">
        <v>0.18475179462526772</v>
      </c>
      <c r="I111">
        <v>0.14229689097539719</v>
      </c>
      <c r="J111">
        <f t="shared" si="1"/>
        <v>0.27244260021776923</v>
      </c>
      <c r="K111" t="s">
        <v>6</v>
      </c>
    </row>
    <row r="112" spans="1:11" x14ac:dyDescent="0.3">
      <c r="A112" t="s">
        <v>169</v>
      </c>
      <c r="B112" t="s">
        <v>11</v>
      </c>
      <c r="C112">
        <v>82137</v>
      </c>
      <c r="D112">
        <v>0.4873849016762119</v>
      </c>
      <c r="E112">
        <v>0.32358827980239768</v>
      </c>
      <c r="F112">
        <v>0.31659040481862699</v>
      </c>
      <c r="G112">
        <v>0.16802110758771455</v>
      </c>
      <c r="H112">
        <v>0.21289138507710081</v>
      </c>
      <c r="I112">
        <v>0.38961829553798233</v>
      </c>
      <c r="J112">
        <f t="shared" si="1"/>
        <v>0.31634906241667238</v>
      </c>
      <c r="K112" t="s">
        <v>6</v>
      </c>
    </row>
    <row r="113" spans="1:11" x14ac:dyDescent="0.3">
      <c r="A113" t="s">
        <v>180</v>
      </c>
      <c r="B113" t="s">
        <v>11</v>
      </c>
      <c r="C113">
        <v>115679</v>
      </c>
      <c r="D113">
        <v>0.48343776159881907</v>
      </c>
      <c r="E113">
        <v>0.59965029218459454</v>
      </c>
      <c r="F113">
        <v>0.33093257479514798</v>
      </c>
      <c r="G113">
        <v>0.12832232501652305</v>
      </c>
      <c r="H113">
        <v>0.21157214718074108</v>
      </c>
      <c r="I113">
        <v>0.30821868717742457</v>
      </c>
      <c r="J113">
        <f t="shared" si="1"/>
        <v>0.343688964658875</v>
      </c>
      <c r="K113" t="s">
        <v>6</v>
      </c>
    </row>
    <row r="114" spans="1:11" x14ac:dyDescent="0.3">
      <c r="A114" t="s">
        <v>181</v>
      </c>
      <c r="B114" t="s">
        <v>11</v>
      </c>
      <c r="C114">
        <v>86275</v>
      </c>
      <c r="D114">
        <v>0.52131362401589321</v>
      </c>
      <c r="E114">
        <v>0.45481044542341276</v>
      </c>
      <c r="F114">
        <v>0.36222881122280021</v>
      </c>
      <c r="G114">
        <v>0.1824698311729997</v>
      </c>
      <c r="H114">
        <v>0.24960286969864756</v>
      </c>
      <c r="I114">
        <v>0.26000765285705518</v>
      </c>
      <c r="J114">
        <f t="shared" si="1"/>
        <v>0.33840553906513476</v>
      </c>
      <c r="K114" t="s">
        <v>6</v>
      </c>
    </row>
    <row r="115" spans="1:11" x14ac:dyDescent="0.3">
      <c r="A115" t="s">
        <v>17</v>
      </c>
      <c r="B115" t="s">
        <v>11</v>
      </c>
      <c r="C115">
        <v>33268</v>
      </c>
      <c r="D115">
        <v>0.4032473357185456</v>
      </c>
      <c r="E115">
        <v>0.18136465191749435</v>
      </c>
      <c r="F115">
        <v>0.37910396413535707</v>
      </c>
      <c r="G115">
        <v>7.5918011360029486E-2</v>
      </c>
      <c r="H115">
        <v>0.38661676290469915</v>
      </c>
      <c r="I115">
        <v>0.31670146273556127</v>
      </c>
      <c r="J115">
        <f t="shared" si="1"/>
        <v>0.2904920314619478</v>
      </c>
      <c r="K115" t="s">
        <v>6</v>
      </c>
    </row>
    <row r="116" spans="1:11" x14ac:dyDescent="0.3">
      <c r="A116" t="s">
        <v>18</v>
      </c>
      <c r="B116" t="s">
        <v>11</v>
      </c>
      <c r="C116">
        <v>91392</v>
      </c>
      <c r="D116">
        <v>0.54437418846788088</v>
      </c>
      <c r="E116">
        <v>0.36336949863350809</v>
      </c>
      <c r="F116">
        <v>0.35941341954130263</v>
      </c>
      <c r="G116">
        <v>0.10304671635374765</v>
      </c>
      <c r="H116">
        <v>0.35088071238425245</v>
      </c>
      <c r="I116">
        <v>0.30519873324457486</v>
      </c>
      <c r="J116">
        <f t="shared" si="1"/>
        <v>0.33771387810421105</v>
      </c>
      <c r="K116" t="s">
        <v>6</v>
      </c>
    </row>
    <row r="117" spans="1:11" x14ac:dyDescent="0.3">
      <c r="A117" t="s">
        <v>73</v>
      </c>
      <c r="B117" t="s">
        <v>11</v>
      </c>
      <c r="C117">
        <v>46014</v>
      </c>
      <c r="D117">
        <v>0.44952295625226574</v>
      </c>
      <c r="E117">
        <v>0.19544027840963152</v>
      </c>
      <c r="F117">
        <v>0.37369368698275474</v>
      </c>
      <c r="G117">
        <v>6.2795341874002569E-2</v>
      </c>
      <c r="H117">
        <v>0.37704051539117317</v>
      </c>
      <c r="I117">
        <v>0.28672978506793961</v>
      </c>
      <c r="J117">
        <f t="shared" si="1"/>
        <v>0.29087042732962787</v>
      </c>
      <c r="K117" t="s">
        <v>6</v>
      </c>
    </row>
    <row r="118" spans="1:11" x14ac:dyDescent="0.3">
      <c r="A118" t="s">
        <v>155</v>
      </c>
      <c r="B118" t="s">
        <v>11</v>
      </c>
      <c r="C118">
        <v>39857</v>
      </c>
      <c r="D118">
        <v>0.4596535330565501</v>
      </c>
      <c r="E118">
        <v>0.16849210677624937</v>
      </c>
      <c r="F118">
        <v>0.39513314809464362</v>
      </c>
      <c r="G118">
        <v>9.6806130777448873E-2</v>
      </c>
      <c r="H118">
        <v>0.39718367188879838</v>
      </c>
      <c r="I118">
        <v>0.32247994519524731</v>
      </c>
      <c r="J118">
        <f t="shared" si="1"/>
        <v>0.30662475596482297</v>
      </c>
      <c r="K118" t="s">
        <v>6</v>
      </c>
    </row>
    <row r="119" spans="1:11" x14ac:dyDescent="0.3">
      <c r="A119" t="s">
        <v>166</v>
      </c>
      <c r="B119" t="s">
        <v>11</v>
      </c>
      <c r="C119">
        <v>32166</v>
      </c>
      <c r="D119">
        <v>0.65651035365234078</v>
      </c>
      <c r="E119">
        <v>0.25242216691105029</v>
      </c>
      <c r="F119">
        <v>0.34185927928311971</v>
      </c>
      <c r="G119">
        <v>0.21082876761288283</v>
      </c>
      <c r="H119">
        <v>0.19614117003325029</v>
      </c>
      <c r="I119">
        <v>0.35188887992442314</v>
      </c>
      <c r="J119">
        <f t="shared" si="1"/>
        <v>0.33494176956951116</v>
      </c>
      <c r="K119" t="s">
        <v>6</v>
      </c>
    </row>
    <row r="120" spans="1:11" x14ac:dyDescent="0.3">
      <c r="A120" t="s">
        <v>187</v>
      </c>
      <c r="B120" t="s">
        <v>11</v>
      </c>
      <c r="C120">
        <v>16948</v>
      </c>
      <c r="D120">
        <v>0.42040022519874576</v>
      </c>
      <c r="E120">
        <v>0.16914682304688594</v>
      </c>
      <c r="F120">
        <v>0.37737889031372818</v>
      </c>
      <c r="G120">
        <v>0.11821207008681353</v>
      </c>
      <c r="H120">
        <v>0.42877738923730319</v>
      </c>
      <c r="I120">
        <v>0.36624181911070836</v>
      </c>
      <c r="J120">
        <f t="shared" si="1"/>
        <v>0.31335953616569751</v>
      </c>
      <c r="K120" t="s">
        <v>6</v>
      </c>
    </row>
    <row r="121" spans="1:11" x14ac:dyDescent="0.3">
      <c r="A121" t="s">
        <v>15</v>
      </c>
      <c r="B121" t="s">
        <v>11</v>
      </c>
      <c r="C121">
        <v>29988</v>
      </c>
      <c r="D121">
        <v>0.43809349764363481</v>
      </c>
      <c r="E121">
        <v>0.22368108499691292</v>
      </c>
      <c r="F121">
        <v>0.32037819155650538</v>
      </c>
      <c r="G121">
        <v>6.719664945067888E-2</v>
      </c>
      <c r="H121">
        <v>0.2325489088749905</v>
      </c>
      <c r="I121">
        <v>0.46125410709135806</v>
      </c>
      <c r="J121">
        <f t="shared" si="1"/>
        <v>0.29052540660234677</v>
      </c>
      <c r="K121" t="s">
        <v>6</v>
      </c>
    </row>
    <row r="122" spans="1:11" x14ac:dyDescent="0.3">
      <c r="A122" t="s">
        <v>21</v>
      </c>
      <c r="B122" t="s">
        <v>11</v>
      </c>
      <c r="C122">
        <v>86754</v>
      </c>
      <c r="D122">
        <v>0.51441574375842025</v>
      </c>
      <c r="E122">
        <v>0.30253413877393992</v>
      </c>
      <c r="F122">
        <v>0.32447876168999046</v>
      </c>
      <c r="G122">
        <v>0.14919477044119148</v>
      </c>
      <c r="H122">
        <v>0.23492253577266217</v>
      </c>
      <c r="I122">
        <v>0.19958523153828137</v>
      </c>
      <c r="J122">
        <f t="shared" si="1"/>
        <v>0.28752186366241428</v>
      </c>
      <c r="K122" t="s">
        <v>6</v>
      </c>
    </row>
    <row r="123" spans="1:11" x14ac:dyDescent="0.3">
      <c r="A123" t="s">
        <v>27</v>
      </c>
      <c r="B123" t="s">
        <v>11</v>
      </c>
      <c r="C123">
        <v>25859</v>
      </c>
      <c r="D123">
        <v>0.45083234120244897</v>
      </c>
      <c r="E123">
        <v>0.23743931322474798</v>
      </c>
      <c r="F123">
        <v>0.33756917182507051</v>
      </c>
      <c r="G123">
        <v>4.0431617264690578E-2</v>
      </c>
      <c r="H123">
        <v>0.33702793575435097</v>
      </c>
      <c r="I123">
        <v>0.19872738348068897</v>
      </c>
      <c r="J123">
        <f t="shared" si="1"/>
        <v>0.26700462712533302</v>
      </c>
      <c r="K123" t="s">
        <v>6</v>
      </c>
    </row>
    <row r="124" spans="1:11" x14ac:dyDescent="0.3">
      <c r="A124" t="s">
        <v>30</v>
      </c>
      <c r="B124" t="s">
        <v>11</v>
      </c>
      <c r="C124">
        <v>15397</v>
      </c>
      <c r="D124">
        <v>0.44946675729226476</v>
      </c>
      <c r="E124">
        <v>0.22373077614267325</v>
      </c>
      <c r="F124">
        <v>0.35673816596347369</v>
      </c>
      <c r="G124">
        <v>6.6448978247492407E-2</v>
      </c>
      <c r="H124">
        <v>0.30906200025638447</v>
      </c>
      <c r="I124">
        <v>0.26996406854689853</v>
      </c>
      <c r="J124">
        <f t="shared" si="1"/>
        <v>0.27923512440819781</v>
      </c>
      <c r="K124" t="s">
        <v>6</v>
      </c>
    </row>
    <row r="125" spans="1:11" x14ac:dyDescent="0.3">
      <c r="A125" t="s">
        <v>34</v>
      </c>
      <c r="B125" t="s">
        <v>11</v>
      </c>
      <c r="C125">
        <v>38020</v>
      </c>
      <c r="D125">
        <v>0.47654038923516706</v>
      </c>
      <c r="E125">
        <v>0.27358137399241916</v>
      </c>
      <c r="F125">
        <v>0.33184988824461031</v>
      </c>
      <c r="G125">
        <v>9.68204442463413E-2</v>
      </c>
      <c r="H125">
        <v>0.30443910813756708</v>
      </c>
      <c r="I125">
        <v>0.28701262777923581</v>
      </c>
      <c r="J125">
        <f t="shared" si="1"/>
        <v>0.29504063860589014</v>
      </c>
      <c r="K125" t="s">
        <v>6</v>
      </c>
    </row>
    <row r="126" spans="1:11" x14ac:dyDescent="0.3">
      <c r="A126" t="s">
        <v>41</v>
      </c>
      <c r="B126" t="s">
        <v>11</v>
      </c>
      <c r="C126">
        <v>13937</v>
      </c>
      <c r="D126">
        <v>0.45034000049473283</v>
      </c>
      <c r="E126">
        <v>0.17180127861354158</v>
      </c>
      <c r="F126">
        <v>0.32147851642087827</v>
      </c>
      <c r="G126">
        <v>1.3195527821112852E-2</v>
      </c>
      <c r="H126">
        <v>0.36156841196592682</v>
      </c>
      <c r="I126">
        <v>0.34544657708956761</v>
      </c>
      <c r="J126">
        <f t="shared" si="1"/>
        <v>0.27730505206762668</v>
      </c>
      <c r="K126" t="s">
        <v>6</v>
      </c>
    </row>
    <row r="127" spans="1:11" x14ac:dyDescent="0.3">
      <c r="A127" t="s">
        <v>46</v>
      </c>
      <c r="B127" t="s">
        <v>11</v>
      </c>
      <c r="C127">
        <v>63702</v>
      </c>
      <c r="D127">
        <v>0.52229054988901358</v>
      </c>
      <c r="E127">
        <v>0.42204062429316741</v>
      </c>
      <c r="F127">
        <v>0.3564295379144467</v>
      </c>
      <c r="G127">
        <v>0.14659729962197512</v>
      </c>
      <c r="H127">
        <v>0.24881559408529713</v>
      </c>
      <c r="I127">
        <v>0.42843250743202627</v>
      </c>
      <c r="J127">
        <f t="shared" si="1"/>
        <v>0.35410101887265433</v>
      </c>
      <c r="K127" t="s">
        <v>6</v>
      </c>
    </row>
    <row r="128" spans="1:11" x14ac:dyDescent="0.3">
      <c r="A128" t="s">
        <v>58</v>
      </c>
      <c r="B128" t="s">
        <v>11</v>
      </c>
      <c r="C128">
        <v>62964</v>
      </c>
      <c r="D128">
        <v>0.52325207953669506</v>
      </c>
      <c r="E128">
        <v>0.34869487639772445</v>
      </c>
      <c r="F128">
        <v>0.35144218283088358</v>
      </c>
      <c r="G128">
        <v>0.1679146896480842</v>
      </c>
      <c r="H128">
        <v>0.30975617448171161</v>
      </c>
      <c r="I128">
        <v>0.17582197513744977</v>
      </c>
      <c r="J128">
        <f t="shared" si="1"/>
        <v>0.31281366300542479</v>
      </c>
      <c r="K128" t="s">
        <v>6</v>
      </c>
    </row>
    <row r="129" spans="1:11" x14ac:dyDescent="0.3">
      <c r="A129" t="s">
        <v>95</v>
      </c>
      <c r="B129" t="s">
        <v>11</v>
      </c>
      <c r="C129">
        <v>71193</v>
      </c>
      <c r="D129">
        <v>0.60441991097019698</v>
      </c>
      <c r="E129">
        <v>0.34985530068458126</v>
      </c>
      <c r="F129">
        <v>0.36266992798259257</v>
      </c>
      <c r="G129">
        <v>0.14330953243569472</v>
      </c>
      <c r="H129">
        <v>0.48817638461436824</v>
      </c>
      <c r="I129">
        <v>0.23067521343823713</v>
      </c>
      <c r="J129">
        <f t="shared" si="1"/>
        <v>0.36318437835427853</v>
      </c>
      <c r="K129" t="s">
        <v>6</v>
      </c>
    </row>
    <row r="130" spans="1:11" x14ac:dyDescent="0.3">
      <c r="A130" t="s">
        <v>108</v>
      </c>
      <c r="B130" t="s">
        <v>11</v>
      </c>
      <c r="C130">
        <v>103047</v>
      </c>
      <c r="D130">
        <v>0.52777243909795735</v>
      </c>
      <c r="E130">
        <v>0.49436089518066911</v>
      </c>
      <c r="F130">
        <v>0.33778229906949409</v>
      </c>
      <c r="G130">
        <v>0.19663813228677537</v>
      </c>
      <c r="H130">
        <v>0.30379251467395318</v>
      </c>
      <c r="I130">
        <v>0.17392472525875868</v>
      </c>
      <c r="J130">
        <f t="shared" si="1"/>
        <v>0.33904516759460135</v>
      </c>
      <c r="K130" t="s">
        <v>6</v>
      </c>
    </row>
    <row r="131" spans="1:11" x14ac:dyDescent="0.3">
      <c r="A131" t="s">
        <v>111</v>
      </c>
      <c r="B131" t="s">
        <v>11</v>
      </c>
      <c r="C131">
        <v>14977</v>
      </c>
      <c r="D131">
        <v>0.42574518657988186</v>
      </c>
      <c r="E131">
        <v>0.1368942665055104</v>
      </c>
      <c r="F131">
        <v>0.29939405134682956</v>
      </c>
      <c r="G131">
        <v>0.15611879917094218</v>
      </c>
      <c r="H131">
        <v>0.45272097297523306</v>
      </c>
      <c r="I131">
        <v>0.16423584016891488</v>
      </c>
      <c r="J131">
        <f t="shared" ref="J131:J194" si="2">AVERAGE(D131:I131)</f>
        <v>0.27251818612455198</v>
      </c>
      <c r="K131" t="s">
        <v>6</v>
      </c>
    </row>
    <row r="132" spans="1:11" x14ac:dyDescent="0.3">
      <c r="A132" t="s">
        <v>113</v>
      </c>
      <c r="B132" t="s">
        <v>11</v>
      </c>
      <c r="C132">
        <v>18423</v>
      </c>
      <c r="D132">
        <v>0.42613609129464547</v>
      </c>
      <c r="E132">
        <v>0.2233979316260068</v>
      </c>
      <c r="F132">
        <v>0.37604093747825312</v>
      </c>
      <c r="G132">
        <v>7.5853964127669135E-2</v>
      </c>
      <c r="H132">
        <v>0.32637724716094541</v>
      </c>
      <c r="I132">
        <v>0.26496664202351361</v>
      </c>
      <c r="J132">
        <f t="shared" si="2"/>
        <v>0.28212880228517229</v>
      </c>
      <c r="K132" t="s">
        <v>6</v>
      </c>
    </row>
    <row r="133" spans="1:11" x14ac:dyDescent="0.3">
      <c r="A133" t="s">
        <v>114</v>
      </c>
      <c r="B133" t="s">
        <v>11</v>
      </c>
      <c r="C133">
        <v>91732</v>
      </c>
      <c r="D133">
        <v>0.55357292271317482</v>
      </c>
      <c r="E133">
        <v>0.43974711323704568</v>
      </c>
      <c r="F133">
        <v>0.43874300150710588</v>
      </c>
      <c r="G133">
        <v>0.13999183011962738</v>
      </c>
      <c r="H133">
        <v>0.13498284574994432</v>
      </c>
      <c r="I133">
        <v>0.17248353053016333</v>
      </c>
      <c r="J133">
        <f t="shared" si="2"/>
        <v>0.31325354064284355</v>
      </c>
      <c r="K133" t="s">
        <v>6</v>
      </c>
    </row>
    <row r="134" spans="1:11" x14ac:dyDescent="0.3">
      <c r="A134" t="s">
        <v>128</v>
      </c>
      <c r="B134" t="s">
        <v>11</v>
      </c>
      <c r="C134">
        <v>64726</v>
      </c>
      <c r="D134">
        <v>0.56498699726575063</v>
      </c>
      <c r="E134">
        <v>0.31299945742609886</v>
      </c>
      <c r="F134">
        <v>0.36017728639865687</v>
      </c>
      <c r="G134">
        <v>0.1120350540077216</v>
      </c>
      <c r="H134">
        <v>0.24903505672201112</v>
      </c>
      <c r="I134">
        <v>0.24466419737052522</v>
      </c>
      <c r="J134">
        <f t="shared" si="2"/>
        <v>0.30731634153179405</v>
      </c>
      <c r="K134" t="s">
        <v>6</v>
      </c>
    </row>
    <row r="135" spans="1:11" x14ac:dyDescent="0.3">
      <c r="A135" t="s">
        <v>138</v>
      </c>
      <c r="B135" t="s">
        <v>11</v>
      </c>
      <c r="C135">
        <v>22616</v>
      </c>
      <c r="D135">
        <v>0.41078005147962493</v>
      </c>
      <c r="E135">
        <v>2.4975454099165437E-2</v>
      </c>
      <c r="F135">
        <v>0.32947617629031112</v>
      </c>
      <c r="G135">
        <v>0.10190262497504789</v>
      </c>
      <c r="H135">
        <v>0.56925134869059257</v>
      </c>
      <c r="I135">
        <v>0.27083155579581109</v>
      </c>
      <c r="J135">
        <f t="shared" si="2"/>
        <v>0.28453620188842549</v>
      </c>
      <c r="K135" t="s">
        <v>6</v>
      </c>
    </row>
    <row r="136" spans="1:11" x14ac:dyDescent="0.3">
      <c r="A136" t="s">
        <v>143</v>
      </c>
      <c r="B136" t="s">
        <v>11</v>
      </c>
      <c r="C136">
        <v>41104</v>
      </c>
      <c r="D136">
        <v>0.46886385369399086</v>
      </c>
      <c r="E136">
        <v>0.2436932407045414</v>
      </c>
      <c r="F136">
        <v>0.34312676655711893</v>
      </c>
      <c r="G136">
        <v>0.13753234485022461</v>
      </c>
      <c r="H136">
        <v>0.33144053145396501</v>
      </c>
      <c r="I136">
        <v>0.25459656535233338</v>
      </c>
      <c r="J136">
        <f t="shared" si="2"/>
        <v>0.29654221710202905</v>
      </c>
      <c r="K136" t="s">
        <v>6</v>
      </c>
    </row>
    <row r="137" spans="1:11" x14ac:dyDescent="0.3">
      <c r="A137" t="s">
        <v>157</v>
      </c>
      <c r="B137" t="s">
        <v>11</v>
      </c>
      <c r="C137">
        <v>32300</v>
      </c>
      <c r="D137">
        <v>0.46174713612630353</v>
      </c>
      <c r="E137">
        <v>0.27664889528303221</v>
      </c>
      <c r="F137">
        <v>0.34575006103959033</v>
      </c>
      <c r="G137">
        <v>7.7708677624953884E-2</v>
      </c>
      <c r="H137">
        <v>0.44453885177061891</v>
      </c>
      <c r="I137">
        <v>0.20100787271255052</v>
      </c>
      <c r="J137">
        <f t="shared" si="2"/>
        <v>0.30123358242617487</v>
      </c>
      <c r="K137" t="s">
        <v>6</v>
      </c>
    </row>
    <row r="138" spans="1:11" x14ac:dyDescent="0.3">
      <c r="A138" t="s">
        <v>158</v>
      </c>
      <c r="B138" t="s">
        <v>11</v>
      </c>
      <c r="C138">
        <v>42476</v>
      </c>
      <c r="D138">
        <v>0.53198106358577213</v>
      </c>
      <c r="E138">
        <v>0.38934817235649427</v>
      </c>
      <c r="F138">
        <v>0.31490156787948159</v>
      </c>
      <c r="G138">
        <v>0.16315597234578194</v>
      </c>
      <c r="H138">
        <v>0.26872360592466243</v>
      </c>
      <c r="I138">
        <v>0.17806703757610406</v>
      </c>
      <c r="J138">
        <f t="shared" si="2"/>
        <v>0.30769623661138273</v>
      </c>
      <c r="K138" t="s">
        <v>6</v>
      </c>
    </row>
    <row r="139" spans="1:11" x14ac:dyDescent="0.3">
      <c r="A139" t="s">
        <v>159</v>
      </c>
      <c r="B139" t="s">
        <v>11</v>
      </c>
      <c r="C139">
        <v>50787</v>
      </c>
      <c r="D139">
        <v>0.49370943451172788</v>
      </c>
      <c r="E139">
        <v>0.45040459736926014</v>
      </c>
      <c r="F139">
        <v>0.38771773078732585</v>
      </c>
      <c r="G139">
        <v>0.18499508155011316</v>
      </c>
      <c r="H139">
        <v>0.20810763508704683</v>
      </c>
      <c r="I139">
        <v>0.24664131132312853</v>
      </c>
      <c r="J139">
        <f t="shared" si="2"/>
        <v>0.32859596510476702</v>
      </c>
      <c r="K139" t="s">
        <v>6</v>
      </c>
    </row>
    <row r="140" spans="1:11" x14ac:dyDescent="0.3">
      <c r="A140" t="s">
        <v>188</v>
      </c>
      <c r="B140" t="s">
        <v>11</v>
      </c>
      <c r="C140">
        <v>81243</v>
      </c>
      <c r="D140">
        <v>0.51682976628180544</v>
      </c>
      <c r="E140">
        <v>0.27206584473043577</v>
      </c>
      <c r="F140">
        <v>0.34990827364144755</v>
      </c>
      <c r="G140">
        <v>0.19599384383551383</v>
      </c>
      <c r="H140">
        <v>0.55995988794887064</v>
      </c>
      <c r="I140">
        <v>0.24408085992617901</v>
      </c>
      <c r="J140">
        <f t="shared" si="2"/>
        <v>0.35647307939404205</v>
      </c>
      <c r="K140" t="s">
        <v>6</v>
      </c>
    </row>
    <row r="141" spans="1:11" x14ac:dyDescent="0.3">
      <c r="A141" t="s">
        <v>48</v>
      </c>
      <c r="B141" t="s">
        <v>14</v>
      </c>
      <c r="C141">
        <v>61711</v>
      </c>
      <c r="D141">
        <v>0.49806722988064822</v>
      </c>
      <c r="E141">
        <v>0.33946521343485997</v>
      </c>
      <c r="F141">
        <v>0.35219952710621211</v>
      </c>
      <c r="G141">
        <v>0.21541512517143141</v>
      </c>
      <c r="H141">
        <v>0.28924257829304578</v>
      </c>
      <c r="I141">
        <v>0.11492344656531861</v>
      </c>
      <c r="J141">
        <f t="shared" si="2"/>
        <v>0.30155218674191936</v>
      </c>
      <c r="K141" t="s">
        <v>6</v>
      </c>
    </row>
    <row r="142" spans="1:11" x14ac:dyDescent="0.3">
      <c r="A142" t="s">
        <v>57</v>
      </c>
      <c r="B142" t="s">
        <v>14</v>
      </c>
      <c r="C142">
        <v>76113</v>
      </c>
      <c r="D142">
        <v>0.47901578595117084</v>
      </c>
      <c r="E142">
        <v>0.18847507377418946</v>
      </c>
      <c r="F142">
        <v>0.35931837429653607</v>
      </c>
      <c r="G142">
        <v>7.7939210305404044E-2</v>
      </c>
      <c r="H142">
        <v>0.40381116836455827</v>
      </c>
      <c r="I142">
        <v>0.27113643900615642</v>
      </c>
      <c r="J142">
        <f t="shared" si="2"/>
        <v>0.2966160086163358</v>
      </c>
      <c r="K142" t="s">
        <v>6</v>
      </c>
    </row>
    <row r="143" spans="1:11" x14ac:dyDescent="0.3">
      <c r="A143" t="s">
        <v>82</v>
      </c>
      <c r="B143" t="s">
        <v>14</v>
      </c>
      <c r="C143">
        <v>55205</v>
      </c>
      <c r="D143">
        <v>0.46200881038576208</v>
      </c>
      <c r="E143">
        <v>0.1090552901163937</v>
      </c>
      <c r="F143">
        <v>0.38862493037791718</v>
      </c>
      <c r="G143">
        <v>5.7717968013119576E-2</v>
      </c>
      <c r="H143">
        <v>0.41649263536135778</v>
      </c>
      <c r="I143">
        <v>0.2385392338449395</v>
      </c>
      <c r="J143">
        <f t="shared" si="2"/>
        <v>0.27873981134991499</v>
      </c>
      <c r="K143" t="s">
        <v>6</v>
      </c>
    </row>
    <row r="144" spans="1:11" x14ac:dyDescent="0.3">
      <c r="A144" t="s">
        <v>86</v>
      </c>
      <c r="B144" t="s">
        <v>14</v>
      </c>
      <c r="C144">
        <v>90580</v>
      </c>
      <c r="D144">
        <v>0.44664617478345398</v>
      </c>
      <c r="E144">
        <v>0.16451180027943874</v>
      </c>
      <c r="F144">
        <v>0.36416478393121393</v>
      </c>
      <c r="G144">
        <v>0.16586597256736077</v>
      </c>
      <c r="H144">
        <v>0.30530408023481603</v>
      </c>
      <c r="I144">
        <v>0.32059884952324014</v>
      </c>
      <c r="J144">
        <f t="shared" si="2"/>
        <v>0.2945152768865873</v>
      </c>
      <c r="K144" t="s">
        <v>6</v>
      </c>
    </row>
    <row r="145" spans="1:11" x14ac:dyDescent="0.3">
      <c r="A145" t="s">
        <v>147</v>
      </c>
      <c r="B145" t="s">
        <v>14</v>
      </c>
      <c r="C145">
        <v>43298</v>
      </c>
      <c r="D145">
        <v>0.46668802637257156</v>
      </c>
      <c r="E145">
        <v>0.14270427315545933</v>
      </c>
      <c r="F145">
        <v>0.40181443629709296</v>
      </c>
      <c r="G145">
        <v>0.37199705432010099</v>
      </c>
      <c r="H145">
        <v>0.27654104505979155</v>
      </c>
      <c r="I145">
        <v>0.28588949769687738</v>
      </c>
      <c r="J145">
        <f t="shared" si="2"/>
        <v>0.32427238881698228</v>
      </c>
      <c r="K145" t="s">
        <v>6</v>
      </c>
    </row>
    <row r="146" spans="1:11" x14ac:dyDescent="0.3">
      <c r="A146" t="s">
        <v>151</v>
      </c>
      <c r="B146" t="s">
        <v>14</v>
      </c>
      <c r="C146">
        <v>128948</v>
      </c>
      <c r="D146">
        <v>0.49968009092038429</v>
      </c>
      <c r="E146">
        <v>0.32309680294625487</v>
      </c>
      <c r="F146">
        <v>0.37363508627625569</v>
      </c>
      <c r="G146">
        <v>9.8942789374579607E-2</v>
      </c>
      <c r="H146">
        <v>0.32341232841451734</v>
      </c>
      <c r="I146">
        <v>0.22886576396551658</v>
      </c>
      <c r="J146">
        <f t="shared" si="2"/>
        <v>0.30793881031625137</v>
      </c>
      <c r="K146" t="s">
        <v>6</v>
      </c>
    </row>
    <row r="147" spans="1:11" x14ac:dyDescent="0.3">
      <c r="A147" t="s">
        <v>189</v>
      </c>
      <c r="B147" t="s">
        <v>14</v>
      </c>
      <c r="C147">
        <v>25214</v>
      </c>
      <c r="D147">
        <v>0.45924184619431574</v>
      </c>
      <c r="E147">
        <v>0.15949520509023019</v>
      </c>
      <c r="F147">
        <v>0.32406511604124755</v>
      </c>
      <c r="G147">
        <v>7.7626105044201768E-2</v>
      </c>
      <c r="H147">
        <v>0.3230030121782323</v>
      </c>
      <c r="I147">
        <v>0.28922107973352679</v>
      </c>
      <c r="J147">
        <f t="shared" si="2"/>
        <v>0.2721087273802924</v>
      </c>
      <c r="K147" t="s">
        <v>6</v>
      </c>
    </row>
    <row r="148" spans="1:11" x14ac:dyDescent="0.3">
      <c r="A148" t="s">
        <v>13</v>
      </c>
      <c r="B148" t="s">
        <v>14</v>
      </c>
      <c r="C148">
        <v>164060</v>
      </c>
      <c r="D148">
        <v>0.51682785887194171</v>
      </c>
      <c r="E148">
        <v>0.18591562071468754</v>
      </c>
      <c r="F148">
        <v>0.37867145108774802</v>
      </c>
      <c r="G148">
        <v>0.16486136373173743</v>
      </c>
      <c r="H148">
        <v>0.39674409060834703</v>
      </c>
      <c r="I148">
        <v>0.25949682618973724</v>
      </c>
      <c r="J148">
        <f t="shared" si="2"/>
        <v>0.31708620186736647</v>
      </c>
      <c r="K148" t="s">
        <v>6</v>
      </c>
    </row>
    <row r="149" spans="1:11" x14ac:dyDescent="0.3">
      <c r="A149" t="s">
        <v>53</v>
      </c>
      <c r="B149" t="s">
        <v>14</v>
      </c>
      <c r="C149">
        <v>51912</v>
      </c>
      <c r="D149">
        <v>0.57597744769530645</v>
      </c>
      <c r="E149">
        <v>0.32718359673317676</v>
      </c>
      <c r="F149">
        <v>0.34567035162189108</v>
      </c>
      <c r="G149">
        <v>0.16041235722744132</v>
      </c>
      <c r="H149">
        <v>0.26164315875723915</v>
      </c>
      <c r="I149">
        <v>0.36829021569510823</v>
      </c>
      <c r="J149">
        <f t="shared" si="2"/>
        <v>0.3398628546216938</v>
      </c>
      <c r="K149" t="s">
        <v>6</v>
      </c>
    </row>
    <row r="150" spans="1:11" x14ac:dyDescent="0.3">
      <c r="A150" t="s">
        <v>54</v>
      </c>
      <c r="B150" t="s">
        <v>14</v>
      </c>
      <c r="C150">
        <v>74080</v>
      </c>
      <c r="D150">
        <v>0.59850039609294425</v>
      </c>
      <c r="E150">
        <v>0.12577140563081693</v>
      </c>
      <c r="F150">
        <v>0.34235611868648141</v>
      </c>
      <c r="G150">
        <v>0.15197468203563483</v>
      </c>
      <c r="H150">
        <v>0.25137176352803514</v>
      </c>
      <c r="I150">
        <v>0.3053370596194851</v>
      </c>
      <c r="J150">
        <f t="shared" si="2"/>
        <v>0.29588523759889962</v>
      </c>
      <c r="K150" t="s">
        <v>6</v>
      </c>
    </row>
    <row r="151" spans="1:11" x14ac:dyDescent="0.3">
      <c r="A151" t="s">
        <v>67</v>
      </c>
      <c r="B151" t="s">
        <v>14</v>
      </c>
      <c r="C151">
        <v>70146</v>
      </c>
      <c r="D151">
        <v>0.56977904312202454</v>
      </c>
      <c r="E151">
        <v>0.34910831684450749</v>
      </c>
      <c r="F151">
        <v>0.36927771619461464</v>
      </c>
      <c r="G151">
        <v>0.30723834058391752</v>
      </c>
      <c r="H151">
        <v>0.25290905109313061</v>
      </c>
      <c r="I151">
        <v>0.2940325873804735</v>
      </c>
      <c r="J151">
        <f t="shared" si="2"/>
        <v>0.35705750920311141</v>
      </c>
      <c r="K151" t="s">
        <v>6</v>
      </c>
    </row>
    <row r="152" spans="1:11" x14ac:dyDescent="0.3">
      <c r="A152" t="s">
        <v>101</v>
      </c>
      <c r="B152" t="s">
        <v>14</v>
      </c>
      <c r="C152">
        <v>151310</v>
      </c>
      <c r="D152">
        <v>0.58507851619625018</v>
      </c>
      <c r="E152">
        <v>0.34470158878107277</v>
      </c>
      <c r="F152">
        <v>0.37149713520877564</v>
      </c>
      <c r="G152">
        <v>0.12385162073149593</v>
      </c>
      <c r="H152">
        <v>0.22880163665427763</v>
      </c>
      <c r="I152">
        <v>0.28455756975212482</v>
      </c>
      <c r="J152">
        <f t="shared" si="2"/>
        <v>0.32308134455399945</v>
      </c>
      <c r="K152" t="s">
        <v>6</v>
      </c>
    </row>
    <row r="153" spans="1:11" x14ac:dyDescent="0.3">
      <c r="A153" t="s">
        <v>102</v>
      </c>
      <c r="B153" t="s">
        <v>14</v>
      </c>
      <c r="C153">
        <v>107740</v>
      </c>
      <c r="D153">
        <v>0.53525284398938588</v>
      </c>
      <c r="E153">
        <v>0.40473001032558847</v>
      </c>
      <c r="F153">
        <v>0.35906186784016131</v>
      </c>
      <c r="G153">
        <v>0.15126003118354722</v>
      </c>
      <c r="H153">
        <v>0.2357748192561453</v>
      </c>
      <c r="I153">
        <v>0.34042074857321225</v>
      </c>
      <c r="J153">
        <f t="shared" si="2"/>
        <v>0.33775005352800674</v>
      </c>
      <c r="K153" t="s">
        <v>6</v>
      </c>
    </row>
    <row r="154" spans="1:11" x14ac:dyDescent="0.3">
      <c r="A154" t="s">
        <v>104</v>
      </c>
      <c r="B154" t="s">
        <v>14</v>
      </c>
      <c r="C154">
        <v>67237</v>
      </c>
      <c r="D154">
        <v>0.54400114920398224</v>
      </c>
      <c r="E154">
        <v>0.33205762533559324</v>
      </c>
      <c r="F154">
        <v>0.35257205954445076</v>
      </c>
      <c r="G154">
        <v>0.17483217279542979</v>
      </c>
      <c r="H154">
        <v>0.29252770536349149</v>
      </c>
      <c r="I154">
        <v>0.43506782302351427</v>
      </c>
      <c r="J154">
        <f t="shared" si="2"/>
        <v>0.35517642254441029</v>
      </c>
      <c r="K154" t="s">
        <v>6</v>
      </c>
    </row>
    <row r="155" spans="1:11" x14ac:dyDescent="0.3">
      <c r="A155" t="s">
        <v>132</v>
      </c>
      <c r="B155" t="s">
        <v>14</v>
      </c>
      <c r="C155">
        <v>90960</v>
      </c>
      <c r="D155">
        <v>0.54697137062220158</v>
      </c>
      <c r="E155">
        <v>0.18765564330229562</v>
      </c>
      <c r="F155">
        <v>0.33276697861138926</v>
      </c>
      <c r="G155">
        <v>0.19557377823138236</v>
      </c>
      <c r="H155">
        <v>0.24257831786315398</v>
      </c>
      <c r="I155">
        <v>0.44311463856874594</v>
      </c>
      <c r="J155">
        <f t="shared" si="2"/>
        <v>0.32477678786652814</v>
      </c>
      <c r="K155" t="s">
        <v>6</v>
      </c>
    </row>
    <row r="156" spans="1:11" x14ac:dyDescent="0.3">
      <c r="A156" t="s">
        <v>142</v>
      </c>
      <c r="B156" t="s">
        <v>14</v>
      </c>
      <c r="C156">
        <v>57803</v>
      </c>
      <c r="D156">
        <v>0.48190275503230146</v>
      </c>
      <c r="E156">
        <v>0.18605099874662662</v>
      </c>
      <c r="F156">
        <v>0.32332085291925533</v>
      </c>
      <c r="G156">
        <v>0.13350574499170445</v>
      </c>
      <c r="H156">
        <v>0.23430071441788419</v>
      </c>
      <c r="I156">
        <v>0.29392013247544663</v>
      </c>
      <c r="J156">
        <f t="shared" si="2"/>
        <v>0.2755001997638698</v>
      </c>
      <c r="K156" t="s">
        <v>6</v>
      </c>
    </row>
    <row r="157" spans="1:11" x14ac:dyDescent="0.3">
      <c r="A157" t="s">
        <v>183</v>
      </c>
      <c r="B157" t="s">
        <v>14</v>
      </c>
      <c r="C157">
        <v>103770</v>
      </c>
      <c r="D157">
        <v>0.61479919841558905</v>
      </c>
      <c r="E157">
        <v>0.236092078852295</v>
      </c>
      <c r="F157">
        <v>0.34286637177848883</v>
      </c>
      <c r="G157">
        <v>0.15737437189343603</v>
      </c>
      <c r="H157">
        <v>0.21163952517169005</v>
      </c>
      <c r="I157">
        <v>0.24627948156186297</v>
      </c>
      <c r="J157">
        <f t="shared" si="2"/>
        <v>0.30150850461222695</v>
      </c>
      <c r="K157" t="s">
        <v>6</v>
      </c>
    </row>
    <row r="158" spans="1:11" x14ac:dyDescent="0.3">
      <c r="A158" t="s">
        <v>43</v>
      </c>
      <c r="B158" t="s">
        <v>14</v>
      </c>
      <c r="C158">
        <v>95363</v>
      </c>
      <c r="D158">
        <v>0.56617025739163973</v>
      </c>
      <c r="E158">
        <v>0.22045445811298447</v>
      </c>
      <c r="F158">
        <v>0.36200880857067258</v>
      </c>
      <c r="G158">
        <v>0.19534356558543525</v>
      </c>
      <c r="H158">
        <v>0.29788079455229732</v>
      </c>
      <c r="I158">
        <v>0.30340275699202546</v>
      </c>
      <c r="J158">
        <f t="shared" si="2"/>
        <v>0.32421010686750912</v>
      </c>
      <c r="K158" t="s">
        <v>6</v>
      </c>
    </row>
    <row r="159" spans="1:11" x14ac:dyDescent="0.3">
      <c r="A159" t="s">
        <v>72</v>
      </c>
      <c r="B159" t="s">
        <v>14</v>
      </c>
      <c r="C159">
        <v>116500</v>
      </c>
      <c r="D159">
        <v>0.61739503848768007</v>
      </c>
      <c r="E159">
        <v>0.25422200248308807</v>
      </c>
      <c r="F159">
        <v>0.3563502450738994</v>
      </c>
      <c r="G159">
        <v>9.3545849893745758E-2</v>
      </c>
      <c r="H159">
        <v>0.42804876228256</v>
      </c>
      <c r="I159">
        <v>0.23102504063915141</v>
      </c>
      <c r="J159">
        <f t="shared" si="2"/>
        <v>0.33009782314335412</v>
      </c>
      <c r="K159" t="s">
        <v>6</v>
      </c>
    </row>
    <row r="160" spans="1:11" x14ac:dyDescent="0.3">
      <c r="A160" t="s">
        <v>85</v>
      </c>
      <c r="B160" t="s">
        <v>14</v>
      </c>
      <c r="C160">
        <v>64390</v>
      </c>
      <c r="D160">
        <v>0.57378742753230405</v>
      </c>
      <c r="E160">
        <v>0.16274316483141474</v>
      </c>
      <c r="F160">
        <v>0.33165900649070373</v>
      </c>
      <c r="G160">
        <v>0.12153025083916186</v>
      </c>
      <c r="H160">
        <v>0.42030690100046986</v>
      </c>
      <c r="I160">
        <v>0.23915261399173318</v>
      </c>
      <c r="J160">
        <f t="shared" si="2"/>
        <v>0.30819656078096458</v>
      </c>
      <c r="K160" t="s">
        <v>6</v>
      </c>
    </row>
    <row r="161" spans="1:11" x14ac:dyDescent="0.3">
      <c r="A161" t="s">
        <v>90</v>
      </c>
      <c r="B161" t="s">
        <v>14</v>
      </c>
      <c r="C161">
        <v>49222</v>
      </c>
      <c r="D161">
        <v>0.50907845133705654</v>
      </c>
      <c r="E161">
        <v>0.16337037670609922</v>
      </c>
      <c r="F161">
        <v>0.41184493662454391</v>
      </c>
      <c r="G161">
        <v>0.18379231109963534</v>
      </c>
      <c r="H161">
        <v>0.25257955637020951</v>
      </c>
      <c r="I161">
        <v>0.33470735371126259</v>
      </c>
      <c r="J161">
        <f t="shared" si="2"/>
        <v>0.30922883097480119</v>
      </c>
      <c r="K161" t="s">
        <v>6</v>
      </c>
    </row>
    <row r="162" spans="1:11" x14ac:dyDescent="0.3">
      <c r="A162" t="s">
        <v>91</v>
      </c>
      <c r="B162" t="s">
        <v>14</v>
      </c>
      <c r="C162">
        <v>60876</v>
      </c>
      <c r="D162">
        <v>0.61995238976516176</v>
      </c>
      <c r="E162">
        <v>0.18038560460246764</v>
      </c>
      <c r="F162">
        <v>0.33718419074739286</v>
      </c>
      <c r="G162">
        <v>0.1388345551730589</v>
      </c>
      <c r="H162">
        <v>0.44283041184868771</v>
      </c>
      <c r="I162">
        <v>0.22369447056805036</v>
      </c>
      <c r="J162">
        <f t="shared" si="2"/>
        <v>0.32381360378413654</v>
      </c>
      <c r="K162" t="s">
        <v>6</v>
      </c>
    </row>
    <row r="163" spans="1:11" x14ac:dyDescent="0.3">
      <c r="A163" t="s">
        <v>61</v>
      </c>
      <c r="B163" t="s">
        <v>14</v>
      </c>
      <c r="C163">
        <v>88112</v>
      </c>
      <c r="D163">
        <v>0.55987185366172387</v>
      </c>
      <c r="E163">
        <v>0.32291100519523974</v>
      </c>
      <c r="F163">
        <v>0.35216306467133945</v>
      </c>
      <c r="G163">
        <v>0.15977587266565932</v>
      </c>
      <c r="H163">
        <v>0.2819124784694666</v>
      </c>
      <c r="I163">
        <v>0.27871620754460247</v>
      </c>
      <c r="J163">
        <f t="shared" si="2"/>
        <v>0.32589174703467189</v>
      </c>
      <c r="K163" t="s">
        <v>6</v>
      </c>
    </row>
    <row r="164" spans="1:11" x14ac:dyDescent="0.3">
      <c r="A164" t="s">
        <v>96</v>
      </c>
      <c r="B164" t="s">
        <v>14</v>
      </c>
      <c r="C164">
        <v>104743</v>
      </c>
      <c r="D164">
        <v>0.57969790698668777</v>
      </c>
      <c r="E164">
        <v>0.31731235873112656</v>
      </c>
      <c r="F164">
        <v>0.31395033377369624</v>
      </c>
      <c r="G164">
        <v>0.13553437190626019</v>
      </c>
      <c r="H164">
        <v>0.31618668983580156</v>
      </c>
      <c r="I164">
        <v>0.27125739060279003</v>
      </c>
      <c r="J164">
        <f t="shared" si="2"/>
        <v>0.32232317530606042</v>
      </c>
      <c r="K164" t="s">
        <v>6</v>
      </c>
    </row>
    <row r="165" spans="1:11" x14ac:dyDescent="0.3">
      <c r="A165" t="s">
        <v>112</v>
      </c>
      <c r="B165" t="s">
        <v>14</v>
      </c>
      <c r="C165">
        <v>99719</v>
      </c>
      <c r="D165">
        <v>0.5629703627270517</v>
      </c>
      <c r="E165">
        <v>0.33229879656840949</v>
      </c>
      <c r="F165">
        <v>0.32360262306176785</v>
      </c>
      <c r="G165">
        <v>0.1627103871484831</v>
      </c>
      <c r="H165">
        <v>0.26954012826306784</v>
      </c>
      <c r="I165">
        <v>0.36997165508361934</v>
      </c>
      <c r="J165">
        <f t="shared" si="2"/>
        <v>0.33684899214206654</v>
      </c>
      <c r="K165" t="s">
        <v>6</v>
      </c>
    </row>
    <row r="166" spans="1:11" x14ac:dyDescent="0.3">
      <c r="A166" t="s">
        <v>31</v>
      </c>
      <c r="B166" t="s">
        <v>14</v>
      </c>
      <c r="C166">
        <v>77182</v>
      </c>
      <c r="D166">
        <v>0.61408622592004225</v>
      </c>
      <c r="E166">
        <v>0.33975651568652437</v>
      </c>
      <c r="F166">
        <v>0.3235456213597534</v>
      </c>
      <c r="G166">
        <v>0.12570233761731422</v>
      </c>
      <c r="H166">
        <v>0.38946391023702154</v>
      </c>
      <c r="I166">
        <v>0.21095859065423453</v>
      </c>
      <c r="J166">
        <f t="shared" si="2"/>
        <v>0.33391886691248174</v>
      </c>
      <c r="K166" t="s">
        <v>6</v>
      </c>
    </row>
    <row r="167" spans="1:11" x14ac:dyDescent="0.3">
      <c r="A167" t="s">
        <v>39</v>
      </c>
      <c r="B167" t="s">
        <v>14</v>
      </c>
      <c r="C167">
        <v>93708</v>
      </c>
      <c r="D167">
        <v>0.49441655939718321</v>
      </c>
      <c r="E167">
        <v>0.20018483950307736</v>
      </c>
      <c r="F167">
        <v>0.34366096041237437</v>
      </c>
      <c r="G167">
        <v>0.13083171905009996</v>
      </c>
      <c r="H167">
        <v>0.36817718133875099</v>
      </c>
      <c r="I167">
        <v>0.22409763660576554</v>
      </c>
      <c r="J167">
        <f t="shared" si="2"/>
        <v>0.29356148271787524</v>
      </c>
      <c r="K167" t="s">
        <v>6</v>
      </c>
    </row>
    <row r="168" spans="1:11" x14ac:dyDescent="0.3">
      <c r="A168" t="s">
        <v>63</v>
      </c>
      <c r="B168" t="s">
        <v>14</v>
      </c>
      <c r="C168">
        <v>84314</v>
      </c>
      <c r="D168">
        <v>0.565686259963747</v>
      </c>
      <c r="E168">
        <v>0.19260505460813115</v>
      </c>
      <c r="F168">
        <v>0.3994717581193058</v>
      </c>
      <c r="G168">
        <v>0.11813976874563611</v>
      </c>
      <c r="H168">
        <v>0.44203954749118529</v>
      </c>
      <c r="I168">
        <v>0.31543652486084389</v>
      </c>
      <c r="J168">
        <f t="shared" si="2"/>
        <v>0.33889648563147484</v>
      </c>
      <c r="K168" t="s">
        <v>6</v>
      </c>
    </row>
    <row r="169" spans="1:11" x14ac:dyDescent="0.3">
      <c r="A169" t="s">
        <v>64</v>
      </c>
      <c r="B169" t="s">
        <v>14</v>
      </c>
      <c r="C169">
        <v>70005</v>
      </c>
      <c r="D169">
        <v>0.50032323437262505</v>
      </c>
      <c r="E169">
        <v>0.23002653683668314</v>
      </c>
      <c r="F169">
        <v>0.37077781630141204</v>
      </c>
      <c r="G169">
        <v>0.15057724157299995</v>
      </c>
      <c r="H169">
        <v>0.35899444913229839</v>
      </c>
      <c r="I169">
        <v>0.29185014255748948</v>
      </c>
      <c r="J169">
        <f t="shared" si="2"/>
        <v>0.31709157012891803</v>
      </c>
      <c r="K169" t="s">
        <v>6</v>
      </c>
    </row>
    <row r="170" spans="1:11" x14ac:dyDescent="0.3">
      <c r="A170" t="s">
        <v>84</v>
      </c>
      <c r="B170" t="s">
        <v>14</v>
      </c>
      <c r="C170">
        <v>81619</v>
      </c>
      <c r="D170">
        <v>0.56367967687911114</v>
      </c>
      <c r="E170">
        <v>0.19574511788142346</v>
      </c>
      <c r="F170">
        <v>0.37625491894894963</v>
      </c>
      <c r="G170">
        <v>0.14667444029249463</v>
      </c>
      <c r="H170">
        <v>0.50863908179229889</v>
      </c>
      <c r="I170">
        <v>0.33984983780184597</v>
      </c>
      <c r="J170">
        <f t="shared" si="2"/>
        <v>0.35514051226602056</v>
      </c>
      <c r="K170" t="s">
        <v>6</v>
      </c>
    </row>
    <row r="171" spans="1:11" x14ac:dyDescent="0.3">
      <c r="A171" t="s">
        <v>107</v>
      </c>
      <c r="B171" t="s">
        <v>14</v>
      </c>
      <c r="C171">
        <v>148900</v>
      </c>
      <c r="D171">
        <v>0.5723833655168189</v>
      </c>
      <c r="E171">
        <v>0.18803300406517398</v>
      </c>
      <c r="F171">
        <v>0.38160622426872964</v>
      </c>
      <c r="G171">
        <v>0.17430414414159492</v>
      </c>
      <c r="H171">
        <v>0.41335201642304692</v>
      </c>
      <c r="I171">
        <v>0.30748480796909322</v>
      </c>
      <c r="J171">
        <f t="shared" si="2"/>
        <v>0.33952726039740955</v>
      </c>
      <c r="K171" t="s">
        <v>6</v>
      </c>
    </row>
    <row r="172" spans="1:11" x14ac:dyDescent="0.3">
      <c r="A172" t="s">
        <v>182</v>
      </c>
      <c r="B172" t="s">
        <v>14</v>
      </c>
      <c r="C172">
        <v>95736</v>
      </c>
      <c r="D172">
        <v>0.5290059950169701</v>
      </c>
      <c r="E172">
        <v>0.21871652997661523</v>
      </c>
      <c r="F172">
        <v>0.37387914231982117</v>
      </c>
      <c r="G172">
        <v>0.10059219775439576</v>
      </c>
      <c r="H172">
        <v>0.40444987566786905</v>
      </c>
      <c r="I172">
        <v>0.28876245057072863</v>
      </c>
      <c r="J172">
        <f t="shared" si="2"/>
        <v>0.3192343652177333</v>
      </c>
      <c r="K172" t="s">
        <v>6</v>
      </c>
    </row>
    <row r="173" spans="1:11" x14ac:dyDescent="0.3">
      <c r="A173" t="s">
        <v>98</v>
      </c>
      <c r="B173" t="s">
        <v>14</v>
      </c>
      <c r="C173">
        <v>15828</v>
      </c>
      <c r="D173">
        <v>0.43350074094728996</v>
      </c>
      <c r="E173">
        <v>0.29503451247385404</v>
      </c>
      <c r="F173">
        <v>0.37769645661460222</v>
      </c>
      <c r="G173">
        <v>0.18703848153926156</v>
      </c>
      <c r="H173">
        <v>0.47102913311768618</v>
      </c>
      <c r="I173">
        <v>0.31557293105266665</v>
      </c>
      <c r="J173">
        <f t="shared" si="2"/>
        <v>0.34664537595756006</v>
      </c>
      <c r="K173" t="s">
        <v>6</v>
      </c>
    </row>
    <row r="174" spans="1:11" x14ac:dyDescent="0.3">
      <c r="A174" t="s">
        <v>12</v>
      </c>
      <c r="B174" t="s">
        <v>5</v>
      </c>
      <c r="C174">
        <v>67413</v>
      </c>
      <c r="D174">
        <v>0.45992911053034202</v>
      </c>
      <c r="E174">
        <v>0.36373426314898166</v>
      </c>
      <c r="F174">
        <v>0.3058773015029248</v>
      </c>
      <c r="G174">
        <v>3.9326573062922546E-2</v>
      </c>
      <c r="H174">
        <v>0.34577103394796865</v>
      </c>
      <c r="I174">
        <v>0.28534629801790551</v>
      </c>
      <c r="J174">
        <f t="shared" si="2"/>
        <v>0.29999743003517426</v>
      </c>
      <c r="K174" t="s">
        <v>6</v>
      </c>
    </row>
    <row r="175" spans="1:11" x14ac:dyDescent="0.3">
      <c r="A175" t="s">
        <v>44</v>
      </c>
      <c r="B175" t="s">
        <v>5</v>
      </c>
      <c r="C175">
        <v>79567</v>
      </c>
      <c r="D175">
        <v>0.56312001945449852</v>
      </c>
      <c r="E175">
        <v>0.3990519434799159</v>
      </c>
      <c r="F175">
        <v>0.40630102126656653</v>
      </c>
      <c r="G175">
        <v>0.12143376278306199</v>
      </c>
      <c r="H175">
        <v>0.50057762260603966</v>
      </c>
      <c r="I175">
        <v>0.27000850438094853</v>
      </c>
      <c r="J175">
        <f t="shared" si="2"/>
        <v>0.37674881232850516</v>
      </c>
      <c r="K175" t="s">
        <v>6</v>
      </c>
    </row>
    <row r="176" spans="1:11" x14ac:dyDescent="0.3">
      <c r="A176" t="s">
        <v>92</v>
      </c>
      <c r="B176" t="s">
        <v>5</v>
      </c>
      <c r="C176">
        <v>143017</v>
      </c>
      <c r="D176">
        <v>0.62673762706057712</v>
      </c>
      <c r="E176">
        <v>0.33081030063232125</v>
      </c>
      <c r="F176">
        <v>0.41204380903506888</v>
      </c>
      <c r="G176">
        <v>0.14952178520781539</v>
      </c>
      <c r="H176">
        <v>0.33258302628752262</v>
      </c>
      <c r="I176">
        <v>0.28510120478621181</v>
      </c>
      <c r="J176">
        <f t="shared" si="2"/>
        <v>0.35613295883491958</v>
      </c>
      <c r="K176" t="s">
        <v>6</v>
      </c>
    </row>
    <row r="177" spans="1:11" x14ac:dyDescent="0.3">
      <c r="A177" t="s">
        <v>32</v>
      </c>
      <c r="B177" t="s">
        <v>5</v>
      </c>
      <c r="C177">
        <v>17395</v>
      </c>
      <c r="D177">
        <v>0.46276184636977918</v>
      </c>
      <c r="E177">
        <v>0.15831901489117983</v>
      </c>
      <c r="F177">
        <v>0.33284010570641492</v>
      </c>
      <c r="G177">
        <v>5.076703068122726E-2</v>
      </c>
      <c r="H177">
        <v>0.34533108886887981</v>
      </c>
      <c r="I177">
        <v>6.9727123326177934E-2</v>
      </c>
      <c r="J177">
        <f t="shared" si="2"/>
        <v>0.23662436830727654</v>
      </c>
      <c r="K177" t="s">
        <v>6</v>
      </c>
    </row>
    <row r="178" spans="1:11" x14ac:dyDescent="0.3">
      <c r="A178" t="s">
        <v>37</v>
      </c>
      <c r="B178" t="s">
        <v>5</v>
      </c>
      <c r="C178">
        <v>86287</v>
      </c>
      <c r="D178">
        <v>0.62303147220183641</v>
      </c>
      <c r="E178">
        <v>0.5439398397804186</v>
      </c>
      <c r="F178">
        <v>0.3057620305291589</v>
      </c>
      <c r="G178">
        <v>6.4222568902756128E-2</v>
      </c>
      <c r="H178">
        <v>0.25532344682972929</v>
      </c>
      <c r="I178">
        <v>0.16829025853600785</v>
      </c>
      <c r="J178">
        <f t="shared" si="2"/>
        <v>0.32676160279665117</v>
      </c>
      <c r="K178" t="s">
        <v>6</v>
      </c>
    </row>
    <row r="179" spans="1:11" x14ac:dyDescent="0.3">
      <c r="A179" t="s">
        <v>47</v>
      </c>
      <c r="B179" t="s">
        <v>5</v>
      </c>
      <c r="C179">
        <v>44041</v>
      </c>
      <c r="D179">
        <v>0.49904692822557412</v>
      </c>
      <c r="E179">
        <v>0.38040448772120566</v>
      </c>
      <c r="F179">
        <v>0.34358414591739328</v>
      </c>
      <c r="G179">
        <v>8.7163078529766333E-2</v>
      </c>
      <c r="H179">
        <v>0.48230808728259306</v>
      </c>
      <c r="I179">
        <v>0.3203674856428384</v>
      </c>
      <c r="J179">
        <f t="shared" si="2"/>
        <v>0.35214570221989511</v>
      </c>
      <c r="K179" t="s">
        <v>6</v>
      </c>
    </row>
    <row r="180" spans="1:11" x14ac:dyDescent="0.3">
      <c r="A180" t="s">
        <v>56</v>
      </c>
      <c r="B180" t="s">
        <v>5</v>
      </c>
      <c r="C180">
        <v>41442</v>
      </c>
      <c r="D180">
        <v>0.47419275840582659</v>
      </c>
      <c r="E180">
        <v>0.10569068751791959</v>
      </c>
      <c r="F180">
        <v>0.36570930937749807</v>
      </c>
      <c r="G180">
        <v>9.9669281609583882E-2</v>
      </c>
      <c r="H180">
        <v>0.64046401174129897</v>
      </c>
      <c r="I180">
        <v>0.18753244576670702</v>
      </c>
      <c r="J180">
        <f t="shared" si="2"/>
        <v>0.3122097490698057</v>
      </c>
      <c r="K180" t="s">
        <v>6</v>
      </c>
    </row>
    <row r="181" spans="1:11" x14ac:dyDescent="0.3">
      <c r="A181" t="s">
        <v>118</v>
      </c>
      <c r="B181" t="s">
        <v>5</v>
      </c>
      <c r="C181">
        <v>57725</v>
      </c>
      <c r="D181">
        <v>0.46929733899415688</v>
      </c>
      <c r="E181">
        <v>0.44620021169555424</v>
      </c>
      <c r="F181">
        <v>0.36090152634850498</v>
      </c>
      <c r="G181">
        <v>0.12976014687934032</v>
      </c>
      <c r="H181">
        <v>0.35507620750481445</v>
      </c>
      <c r="I181">
        <v>0.14259686548207631</v>
      </c>
      <c r="J181">
        <f t="shared" si="2"/>
        <v>0.31730538281740789</v>
      </c>
      <c r="K181" t="s">
        <v>6</v>
      </c>
    </row>
    <row r="182" spans="1:11" x14ac:dyDescent="0.3">
      <c r="A182" t="s">
        <v>121</v>
      </c>
      <c r="B182" t="s">
        <v>5</v>
      </c>
      <c r="C182">
        <v>27918</v>
      </c>
      <c r="D182">
        <v>0.45871356245350853</v>
      </c>
      <c r="E182">
        <v>0.16167041505510679</v>
      </c>
      <c r="F182">
        <v>0.38129553525507737</v>
      </c>
      <c r="G182">
        <v>0.10252867167269386</v>
      </c>
      <c r="H182">
        <v>0.68823671200406089</v>
      </c>
      <c r="I182">
        <v>0.35867110029939192</v>
      </c>
      <c r="J182">
        <f t="shared" si="2"/>
        <v>0.35851933278997322</v>
      </c>
      <c r="K182" t="s">
        <v>6</v>
      </c>
    </row>
    <row r="183" spans="1:11" x14ac:dyDescent="0.3">
      <c r="A183" t="s">
        <v>131</v>
      </c>
      <c r="B183" t="s">
        <v>5</v>
      </c>
      <c r="C183">
        <v>38849</v>
      </c>
      <c r="D183">
        <v>0.43615761628488064</v>
      </c>
      <c r="E183">
        <v>0.29221539519964757</v>
      </c>
      <c r="F183">
        <v>0.33322941695858571</v>
      </c>
      <c r="G183">
        <v>8.6682177243799702E-2</v>
      </c>
      <c r="H183">
        <v>0.70185741187330897</v>
      </c>
      <c r="I183">
        <v>0.18509100542799165</v>
      </c>
      <c r="J183">
        <f t="shared" si="2"/>
        <v>0.33920550383136905</v>
      </c>
      <c r="K183" t="s">
        <v>6</v>
      </c>
    </row>
    <row r="184" spans="1:11" x14ac:dyDescent="0.3">
      <c r="A184" t="s">
        <v>152</v>
      </c>
      <c r="B184" t="s">
        <v>5</v>
      </c>
      <c r="C184">
        <v>28858</v>
      </c>
      <c r="D184">
        <v>0.48228576661483213</v>
      </c>
      <c r="E184">
        <v>0.1563208022275884</v>
      </c>
      <c r="F184">
        <v>0.27586888647009716</v>
      </c>
      <c r="G184">
        <v>8.6255636372641054E-2</v>
      </c>
      <c r="H184">
        <v>0.50790920032182652</v>
      </c>
      <c r="I184">
        <v>0.13168654410969435</v>
      </c>
      <c r="J184">
        <f t="shared" si="2"/>
        <v>0.27338780601944657</v>
      </c>
      <c r="K184" t="s">
        <v>6</v>
      </c>
    </row>
    <row r="185" spans="1:11" x14ac:dyDescent="0.3">
      <c r="A185" t="s">
        <v>178</v>
      </c>
      <c r="B185" t="s">
        <v>5</v>
      </c>
      <c r="C185">
        <v>151280</v>
      </c>
      <c r="D185">
        <v>0.5303912976205889</v>
      </c>
      <c r="E185">
        <v>0.46223969364010437</v>
      </c>
      <c r="F185">
        <v>0.34810329379913918</v>
      </c>
      <c r="G185">
        <v>0.10617515990154203</v>
      </c>
      <c r="H185">
        <v>0.43467540778282049</v>
      </c>
      <c r="I185">
        <v>0.18390360935820946</v>
      </c>
      <c r="J185">
        <f t="shared" si="2"/>
        <v>0.34424807701706744</v>
      </c>
      <c r="K185" t="s">
        <v>6</v>
      </c>
    </row>
    <row r="186" spans="1:11" x14ac:dyDescent="0.3">
      <c r="A186" t="s">
        <v>97</v>
      </c>
      <c r="B186" t="s">
        <v>5</v>
      </c>
      <c r="C186">
        <v>113309</v>
      </c>
      <c r="D186">
        <v>0.53813809394993517</v>
      </c>
      <c r="E186">
        <v>0.4857384183535165</v>
      </c>
      <c r="F186">
        <v>0.41376628314700015</v>
      </c>
      <c r="G186">
        <v>0.1069997774180337</v>
      </c>
      <c r="H186">
        <v>0.4423311123732282</v>
      </c>
      <c r="I186">
        <v>0.27055981157796316</v>
      </c>
      <c r="J186">
        <f t="shared" si="2"/>
        <v>0.37625558280327948</v>
      </c>
      <c r="K186" t="s">
        <v>6</v>
      </c>
    </row>
    <row r="187" spans="1:11" x14ac:dyDescent="0.3">
      <c r="A187" t="s">
        <v>99</v>
      </c>
      <c r="B187" t="s">
        <v>5</v>
      </c>
      <c r="C187">
        <v>15081</v>
      </c>
      <c r="D187">
        <v>0.43264897027491145</v>
      </c>
      <c r="E187">
        <v>0.3144604621089655</v>
      </c>
      <c r="F187">
        <v>0.33968396992804778</v>
      </c>
      <c r="G187">
        <v>0.13649618943582806</v>
      </c>
      <c r="H187">
        <v>0.62381941879287961</v>
      </c>
      <c r="I187">
        <v>0.1776657394841602</v>
      </c>
      <c r="J187">
        <f t="shared" si="2"/>
        <v>0.33746245833746547</v>
      </c>
      <c r="K187" t="s">
        <v>6</v>
      </c>
    </row>
    <row r="188" spans="1:11" x14ac:dyDescent="0.3">
      <c r="A188" t="s">
        <v>119</v>
      </c>
      <c r="B188" t="s">
        <v>5</v>
      </c>
      <c r="C188">
        <v>100246</v>
      </c>
      <c r="D188">
        <v>0.46401357794794257</v>
      </c>
      <c r="E188">
        <v>0.31331906569276963</v>
      </c>
      <c r="F188">
        <v>0.37128933123276675</v>
      </c>
      <c r="G188">
        <v>4.7705040859000881E-2</v>
      </c>
      <c r="H188">
        <v>0.5423867288102141</v>
      </c>
      <c r="I188">
        <v>0.29295871566986298</v>
      </c>
      <c r="J188">
        <f t="shared" si="2"/>
        <v>0.33861207670209281</v>
      </c>
      <c r="K188" t="s">
        <v>6</v>
      </c>
    </row>
    <row r="189" spans="1:11" x14ac:dyDescent="0.3">
      <c r="A189" t="s">
        <v>154</v>
      </c>
      <c r="B189" t="s">
        <v>5</v>
      </c>
      <c r="C189">
        <v>101018</v>
      </c>
      <c r="D189">
        <v>0.44227462274293944</v>
      </c>
      <c r="E189">
        <v>0.397171860088531</v>
      </c>
      <c r="F189">
        <v>0.36889831069580903</v>
      </c>
      <c r="G189">
        <v>3.1468462320420498E-2</v>
      </c>
      <c r="H189">
        <v>0.61084773429755113</v>
      </c>
      <c r="I189">
        <v>0.27494701236312619</v>
      </c>
      <c r="J189">
        <f t="shared" si="2"/>
        <v>0.35426800041806289</v>
      </c>
      <c r="K189" t="s">
        <v>6</v>
      </c>
    </row>
    <row r="190" spans="1:11" x14ac:dyDescent="0.3">
      <c r="A190" t="s">
        <v>173</v>
      </c>
      <c r="B190" t="s">
        <v>5</v>
      </c>
      <c r="C190">
        <v>68802</v>
      </c>
      <c r="D190">
        <v>0.51565086125953352</v>
      </c>
      <c r="E190">
        <v>0.36114892487473266</v>
      </c>
      <c r="F190">
        <v>0.32090893160797546</v>
      </c>
      <c r="G190">
        <v>4.7002559938256652E-2</v>
      </c>
      <c r="H190">
        <v>0.62042983112525563</v>
      </c>
      <c r="I190">
        <v>0.28382660307016588</v>
      </c>
      <c r="J190">
        <f t="shared" si="2"/>
        <v>0.35816128531265329</v>
      </c>
      <c r="K190" t="s">
        <v>6</v>
      </c>
    </row>
    <row r="191" spans="1:11" x14ac:dyDescent="0.3">
      <c r="A191" t="s">
        <v>33</v>
      </c>
      <c r="B191" t="s">
        <v>5</v>
      </c>
      <c r="C191">
        <v>62591</v>
      </c>
      <c r="D191">
        <v>0.51498254293356038</v>
      </c>
      <c r="E191">
        <v>0.20401384177312634</v>
      </c>
      <c r="F191">
        <v>0.32549402647986869</v>
      </c>
      <c r="G191">
        <v>7.1735917569628563E-2</v>
      </c>
      <c r="H191">
        <v>0.35499442599263065</v>
      </c>
      <c r="I191">
        <v>0.13603235010655876</v>
      </c>
      <c r="J191">
        <f t="shared" si="2"/>
        <v>0.26787551747589561</v>
      </c>
      <c r="K191" t="s">
        <v>6</v>
      </c>
    </row>
    <row r="192" spans="1:11" x14ac:dyDescent="0.3">
      <c r="A192" t="s">
        <v>80</v>
      </c>
      <c r="B192" t="s">
        <v>5</v>
      </c>
      <c r="C192">
        <v>82957</v>
      </c>
      <c r="D192">
        <v>0.50854353963839316</v>
      </c>
      <c r="E192">
        <v>0.19529362754285745</v>
      </c>
      <c r="F192">
        <v>0.35042337872070922</v>
      </c>
      <c r="G192">
        <v>0.11380609418727981</v>
      </c>
      <c r="H192">
        <v>0.36733742750213411</v>
      </c>
      <c r="I192">
        <v>0.11954620832510332</v>
      </c>
      <c r="J192">
        <f t="shared" si="2"/>
        <v>0.27582504598607954</v>
      </c>
      <c r="K192" t="s">
        <v>6</v>
      </c>
    </row>
    <row r="193" spans="1:11" x14ac:dyDescent="0.3">
      <c r="A193" t="s">
        <v>135</v>
      </c>
      <c r="B193" t="s">
        <v>5</v>
      </c>
      <c r="C193">
        <v>50905</v>
      </c>
      <c r="D193">
        <v>0.45631048857279172</v>
      </c>
      <c r="E193">
        <v>0.14995458815603097</v>
      </c>
      <c r="F193">
        <v>0.34300346400605602</v>
      </c>
      <c r="G193">
        <v>0.12442146986686627</v>
      </c>
      <c r="H193">
        <v>0.66328312098537323</v>
      </c>
      <c r="I193">
        <v>0.19735882735462476</v>
      </c>
      <c r="J193">
        <f t="shared" si="2"/>
        <v>0.3223886598236238</v>
      </c>
      <c r="K193" t="s">
        <v>6</v>
      </c>
    </row>
    <row r="194" spans="1:11" x14ac:dyDescent="0.3">
      <c r="A194" t="s">
        <v>161</v>
      </c>
      <c r="B194" t="s">
        <v>5</v>
      </c>
      <c r="C194">
        <v>72447</v>
      </c>
      <c r="D194">
        <v>0.5142437378885325</v>
      </c>
      <c r="E194">
        <v>0.16184664738003474</v>
      </c>
      <c r="F194">
        <v>0.34862556897570296</v>
      </c>
      <c r="G194">
        <v>9.016881569879677E-2</v>
      </c>
      <c r="H194">
        <v>0.53237118596109956</v>
      </c>
      <c r="I194">
        <v>0.24183752931412372</v>
      </c>
      <c r="J194">
        <f t="shared" si="2"/>
        <v>0.31484891420304839</v>
      </c>
      <c r="K194" t="s">
        <v>6</v>
      </c>
    </row>
    <row r="195" spans="1:11" x14ac:dyDescent="0.3">
      <c r="A195" t="s">
        <v>65</v>
      </c>
      <c r="B195" t="s">
        <v>5</v>
      </c>
      <c r="C195">
        <v>131870</v>
      </c>
      <c r="D195">
        <v>0.48786510584571746</v>
      </c>
      <c r="E195">
        <v>0.36268997387853913</v>
      </c>
      <c r="F195">
        <v>0.38885692558035068</v>
      </c>
      <c r="G195">
        <v>0.15870642562093135</v>
      </c>
      <c r="H195">
        <v>0.35373976455768741</v>
      </c>
      <c r="I195">
        <v>0.16793028594419745</v>
      </c>
      <c r="J195">
        <f t="shared" ref="J195:J211" si="3">AVERAGE(D195:I195)</f>
        <v>0.31996474690457055</v>
      </c>
      <c r="K195" t="s">
        <v>6</v>
      </c>
    </row>
    <row r="196" spans="1:11" x14ac:dyDescent="0.3">
      <c r="A196" t="s">
        <v>106</v>
      </c>
      <c r="B196" t="s">
        <v>5</v>
      </c>
      <c r="C196">
        <v>21332</v>
      </c>
      <c r="D196">
        <v>0.37220193747578262</v>
      </c>
      <c r="E196">
        <v>0.1680582507653679</v>
      </c>
      <c r="F196">
        <v>0.35473695317901188</v>
      </c>
      <c r="G196">
        <v>9.85902355527217E-2</v>
      </c>
      <c r="H196">
        <v>0.4803799513938305</v>
      </c>
      <c r="I196">
        <v>0.17259181968648504</v>
      </c>
      <c r="J196">
        <f t="shared" si="3"/>
        <v>0.2744265246755333</v>
      </c>
      <c r="K196" t="s">
        <v>6</v>
      </c>
    </row>
    <row r="197" spans="1:11" x14ac:dyDescent="0.3">
      <c r="A197" t="s">
        <v>79</v>
      </c>
      <c r="B197" t="s">
        <v>5</v>
      </c>
      <c r="C197">
        <v>47588</v>
      </c>
      <c r="D197">
        <v>0.41502209461928402</v>
      </c>
      <c r="E197">
        <v>0.24271024324568924</v>
      </c>
      <c r="F197">
        <v>0.35909133423306722</v>
      </c>
      <c r="G197">
        <v>8.2366422975965178E-2</v>
      </c>
      <c r="H197">
        <v>0.47149887096363952</v>
      </c>
      <c r="I197">
        <v>0.22855645627241347</v>
      </c>
      <c r="J197">
        <f t="shared" si="3"/>
        <v>0.29987423705167643</v>
      </c>
      <c r="K197" t="s">
        <v>6</v>
      </c>
    </row>
    <row r="198" spans="1:11" x14ac:dyDescent="0.3">
      <c r="A198" t="s">
        <v>184</v>
      </c>
      <c r="B198" t="s">
        <v>5</v>
      </c>
      <c r="C198">
        <v>29676</v>
      </c>
      <c r="D198">
        <v>0.40490326356776474</v>
      </c>
      <c r="E198">
        <v>0.15428612087745947</v>
      </c>
      <c r="F198">
        <v>0.37624871494256751</v>
      </c>
      <c r="G198">
        <v>0.25346678507495018</v>
      </c>
      <c r="H198">
        <v>0.44581392070166326</v>
      </c>
      <c r="I198">
        <v>0.269450242294002</v>
      </c>
      <c r="J198">
        <f t="shared" si="3"/>
        <v>0.31736150790973455</v>
      </c>
      <c r="K198" t="s">
        <v>6</v>
      </c>
    </row>
    <row r="199" spans="1:11" x14ac:dyDescent="0.3">
      <c r="A199" t="s">
        <v>4</v>
      </c>
      <c r="B199" t="s">
        <v>5</v>
      </c>
      <c r="C199">
        <v>150017</v>
      </c>
      <c r="D199">
        <v>0.57270100873235097</v>
      </c>
      <c r="E199">
        <v>0.40818221114923386</v>
      </c>
      <c r="F199">
        <v>0.38754263454723259</v>
      </c>
      <c r="G199">
        <v>0.1297794584468506</v>
      </c>
      <c r="H199">
        <v>0.25113588642415252</v>
      </c>
      <c r="I199">
        <v>0.3183488431291312</v>
      </c>
      <c r="J199">
        <f t="shared" si="3"/>
        <v>0.34461500707149195</v>
      </c>
      <c r="K199" t="s">
        <v>6</v>
      </c>
    </row>
    <row r="200" spans="1:11" x14ac:dyDescent="0.3">
      <c r="A200" t="s">
        <v>9</v>
      </c>
      <c r="B200" t="s">
        <v>5</v>
      </c>
      <c r="C200">
        <v>119922</v>
      </c>
      <c r="D200">
        <v>0.48383873199703142</v>
      </c>
      <c r="E200">
        <v>0.22610228795290704</v>
      </c>
      <c r="F200">
        <v>0.43218952298350427</v>
      </c>
      <c r="G200">
        <v>0.1158419206106004</v>
      </c>
      <c r="H200">
        <v>0.41005177559057493</v>
      </c>
      <c r="I200">
        <v>0.16863432333553688</v>
      </c>
      <c r="J200">
        <f t="shared" si="3"/>
        <v>0.30610976041169252</v>
      </c>
      <c r="K200" t="s">
        <v>6</v>
      </c>
    </row>
    <row r="201" spans="1:11" x14ac:dyDescent="0.3">
      <c r="A201" t="s">
        <v>22</v>
      </c>
      <c r="B201" t="s">
        <v>5</v>
      </c>
      <c r="C201">
        <v>74555</v>
      </c>
      <c r="D201">
        <v>0.64486849543549507</v>
      </c>
      <c r="E201">
        <v>0.20524673111153052</v>
      </c>
      <c r="F201">
        <v>0.27882331215001727</v>
      </c>
      <c r="G201">
        <v>8.679059438320165E-2</v>
      </c>
      <c r="H201">
        <v>0.23414278774749722</v>
      </c>
      <c r="I201">
        <v>0.21890979521982565</v>
      </c>
      <c r="J201">
        <f t="shared" si="3"/>
        <v>0.27813028600792788</v>
      </c>
      <c r="K201" t="s">
        <v>6</v>
      </c>
    </row>
    <row r="202" spans="1:11" x14ac:dyDescent="0.3">
      <c r="A202" t="s">
        <v>26</v>
      </c>
      <c r="B202" t="s">
        <v>5</v>
      </c>
      <c r="C202">
        <v>26857</v>
      </c>
      <c r="D202">
        <v>0.48868895283534658</v>
      </c>
      <c r="E202">
        <v>0.15648748361786544</v>
      </c>
      <c r="F202">
        <v>0.34781666865352617</v>
      </c>
      <c r="G202">
        <v>0.12558224287005226</v>
      </c>
      <c r="H202">
        <v>0.49312398917780004</v>
      </c>
      <c r="I202">
        <v>0.17020336498014466</v>
      </c>
      <c r="J202">
        <f t="shared" si="3"/>
        <v>0.29698378368912254</v>
      </c>
      <c r="K202" t="s">
        <v>6</v>
      </c>
    </row>
    <row r="203" spans="1:11" x14ac:dyDescent="0.3">
      <c r="A203" t="s">
        <v>29</v>
      </c>
      <c r="B203" t="s">
        <v>5</v>
      </c>
      <c r="C203">
        <v>76358</v>
      </c>
      <c r="D203">
        <v>0.47121061116316004</v>
      </c>
      <c r="E203">
        <v>0.23028561034690592</v>
      </c>
      <c r="F203">
        <v>0.38166575089240867</v>
      </c>
      <c r="G203">
        <v>9.1541990203234766E-2</v>
      </c>
      <c r="H203">
        <v>0.46469149665676213</v>
      </c>
      <c r="I203">
        <v>0.25225016857385063</v>
      </c>
      <c r="J203">
        <f t="shared" si="3"/>
        <v>0.31527427130605368</v>
      </c>
      <c r="K203" t="s">
        <v>6</v>
      </c>
    </row>
    <row r="204" spans="1:11" x14ac:dyDescent="0.3">
      <c r="A204" t="s">
        <v>66</v>
      </c>
      <c r="B204" t="s">
        <v>5</v>
      </c>
      <c r="C204">
        <v>101854</v>
      </c>
      <c r="D204">
        <v>0.51028758030071708</v>
      </c>
      <c r="E204">
        <v>0.36799148162271339</v>
      </c>
      <c r="F204">
        <v>0.33698586887623799</v>
      </c>
      <c r="G204">
        <v>8.1760600508108364E-2</v>
      </c>
      <c r="H204">
        <v>0.31966179056290828</v>
      </c>
      <c r="I204">
        <v>0.27321023926249194</v>
      </c>
      <c r="J204">
        <f t="shared" si="3"/>
        <v>0.31498292685552948</v>
      </c>
      <c r="K204" t="s">
        <v>6</v>
      </c>
    </row>
    <row r="205" spans="1:11" x14ac:dyDescent="0.3">
      <c r="A205" t="s">
        <v>115</v>
      </c>
      <c r="B205" t="s">
        <v>5</v>
      </c>
      <c r="C205">
        <v>65002</v>
      </c>
      <c r="D205">
        <v>0.45315899915123725</v>
      </c>
      <c r="E205">
        <v>0.1483632858135514</v>
      </c>
      <c r="F205">
        <v>0.36316183221563275</v>
      </c>
      <c r="G205">
        <v>9.2886485274614281E-2</v>
      </c>
      <c r="H205">
        <v>0.42011989699660779</v>
      </c>
      <c r="I205">
        <v>0.19903463321276305</v>
      </c>
      <c r="J205">
        <f t="shared" si="3"/>
        <v>0.27945418877740108</v>
      </c>
      <c r="K205" t="s">
        <v>6</v>
      </c>
    </row>
    <row r="206" spans="1:11" x14ac:dyDescent="0.3">
      <c r="A206" t="s">
        <v>133</v>
      </c>
      <c r="B206" t="s">
        <v>5</v>
      </c>
      <c r="C206">
        <v>14115</v>
      </c>
      <c r="D206">
        <v>0.45434789024636468</v>
      </c>
      <c r="E206">
        <v>0.16755973305651725</v>
      </c>
      <c r="F206">
        <v>0.32893082677936486</v>
      </c>
      <c r="G206">
        <v>2.256240249609983E-2</v>
      </c>
      <c r="H206">
        <v>0.43225979911377915</v>
      </c>
      <c r="I206">
        <v>0.32921242095731085</v>
      </c>
      <c r="J206">
        <f t="shared" si="3"/>
        <v>0.28914551210823947</v>
      </c>
      <c r="K206" t="s">
        <v>6</v>
      </c>
    </row>
    <row r="207" spans="1:11" x14ac:dyDescent="0.3">
      <c r="A207" t="s">
        <v>52</v>
      </c>
      <c r="B207" t="s">
        <v>5</v>
      </c>
      <c r="C207">
        <v>118767</v>
      </c>
      <c r="D207">
        <v>0.47733586704337744</v>
      </c>
      <c r="E207">
        <v>0.34965331081779988</v>
      </c>
      <c r="F207">
        <v>0.34865892935568377</v>
      </c>
      <c r="G207">
        <v>0.12366848968366373</v>
      </c>
      <c r="H207">
        <v>0.44072887223682533</v>
      </c>
      <c r="I207">
        <v>0.23080510787464995</v>
      </c>
      <c r="J207">
        <f t="shared" si="3"/>
        <v>0.32847509616866671</v>
      </c>
      <c r="K207" t="s">
        <v>6</v>
      </c>
    </row>
    <row r="208" spans="1:11" x14ac:dyDescent="0.3">
      <c r="A208" t="s">
        <v>100</v>
      </c>
      <c r="B208" t="s">
        <v>5</v>
      </c>
      <c r="C208">
        <v>117323</v>
      </c>
      <c r="D208">
        <v>0.43085259878357357</v>
      </c>
      <c r="E208">
        <v>0.35494789443922659</v>
      </c>
      <c r="F208">
        <v>0.37090678620207584</v>
      </c>
      <c r="G208">
        <v>0.13972188626194648</v>
      </c>
      <c r="H208">
        <v>0.32451754177963021</v>
      </c>
      <c r="I208">
        <v>0.31117573596297859</v>
      </c>
      <c r="J208">
        <f t="shared" si="3"/>
        <v>0.32202040723823855</v>
      </c>
      <c r="K208" t="s">
        <v>6</v>
      </c>
    </row>
    <row r="209" spans="1:11" x14ac:dyDescent="0.3">
      <c r="A209" t="s">
        <v>19</v>
      </c>
      <c r="B209" t="s">
        <v>5</v>
      </c>
      <c r="C209">
        <v>74051</v>
      </c>
      <c r="D209">
        <v>0.54634544987848088</v>
      </c>
      <c r="E209">
        <v>0.35153736848385975</v>
      </c>
      <c r="F209">
        <v>0.33660962449245257</v>
      </c>
      <c r="G209">
        <v>0.1042919837090235</v>
      </c>
      <c r="H209">
        <v>0.38137170692324646</v>
      </c>
      <c r="I209">
        <v>0.24467273130889119</v>
      </c>
      <c r="J209">
        <f t="shared" si="3"/>
        <v>0.32747147746599242</v>
      </c>
      <c r="K209" t="s">
        <v>6</v>
      </c>
    </row>
    <row r="210" spans="1:11" x14ac:dyDescent="0.3">
      <c r="A210" t="s">
        <v>78</v>
      </c>
      <c r="B210" t="s">
        <v>5</v>
      </c>
      <c r="C210">
        <v>54683</v>
      </c>
      <c r="D210">
        <v>0.43667757063608953</v>
      </c>
      <c r="E210">
        <v>0.20474818916487189</v>
      </c>
      <c r="F210">
        <v>0.3298650193939256</v>
      </c>
      <c r="G210">
        <v>0.11562177073203539</v>
      </c>
      <c r="H210">
        <v>0.41591663604565821</v>
      </c>
      <c r="I210">
        <v>0.16763298798540135</v>
      </c>
      <c r="J210">
        <f t="shared" si="3"/>
        <v>0.27841036232633032</v>
      </c>
      <c r="K210" t="s">
        <v>6</v>
      </c>
    </row>
    <row r="211" spans="1:11" x14ac:dyDescent="0.3">
      <c r="A211" t="s">
        <v>110</v>
      </c>
      <c r="B211" t="s">
        <v>5</v>
      </c>
      <c r="C211">
        <v>114998</v>
      </c>
      <c r="D211">
        <v>0.47186242057758726</v>
      </c>
      <c r="E211">
        <v>0.34728606347588298</v>
      </c>
      <c r="F211">
        <v>0.36678874255260702</v>
      </c>
      <c r="G211">
        <v>0.10614197841731271</v>
      </c>
      <c r="H211">
        <v>0.45174075757398391</v>
      </c>
      <c r="I211">
        <v>0.23713688768544006</v>
      </c>
      <c r="J211">
        <f t="shared" si="3"/>
        <v>0.33015947504713566</v>
      </c>
      <c r="K211" t="s">
        <v>6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6B9A8A-C4D4-40C0-BF05-48EA5DA771F7}">
  <dimension ref="A1:BJ241"/>
  <sheetViews>
    <sheetView zoomScale="70" zoomScaleNormal="70" workbookViewId="0">
      <pane xSplit="3" ySplit="1" topLeftCell="L8" activePane="bottomRight" state="frozen"/>
      <selection pane="topRight" activeCell="D1" sqref="D1"/>
      <selection pane="bottomLeft" activeCell="A2" sqref="A2"/>
      <selection pane="bottomRight" activeCell="I244" sqref="I244"/>
    </sheetView>
  </sheetViews>
  <sheetFormatPr defaultRowHeight="13.2" x14ac:dyDescent="0.3"/>
  <cols>
    <col min="1" max="3" width="8.88671875" style="19"/>
    <col min="4" max="4" width="16.33203125" style="19" customWidth="1"/>
    <col min="5" max="47" width="8.88671875" style="19"/>
    <col min="48" max="49" width="8.88671875" style="19" customWidth="1"/>
    <col min="50" max="53" width="8.88671875" style="19"/>
    <col min="54" max="54" width="21.5546875" style="19" bestFit="1" customWidth="1"/>
    <col min="55" max="55" width="19.5546875" style="19" bestFit="1" customWidth="1"/>
    <col min="56" max="56" width="16" style="19" bestFit="1" customWidth="1"/>
    <col min="57" max="16384" width="8.88671875" style="19"/>
  </cols>
  <sheetData>
    <row r="1" spans="1:62" x14ac:dyDescent="0.3">
      <c r="A1" s="19" t="s">
        <v>0</v>
      </c>
      <c r="B1" s="19" t="s">
        <v>1</v>
      </c>
      <c r="C1" s="19" t="s">
        <v>2</v>
      </c>
      <c r="D1" s="26" t="s">
        <v>226</v>
      </c>
      <c r="E1" s="26" t="s">
        <v>227</v>
      </c>
      <c r="F1" s="26" t="s">
        <v>228</v>
      </c>
      <c r="G1" s="26" t="s">
        <v>229</v>
      </c>
      <c r="H1" s="26" t="s">
        <v>230</v>
      </c>
      <c r="I1" s="26" t="s">
        <v>231</v>
      </c>
      <c r="J1" s="26" t="s">
        <v>257</v>
      </c>
      <c r="K1" s="19" t="s">
        <v>3</v>
      </c>
      <c r="M1" s="19" t="s">
        <v>291</v>
      </c>
      <c r="N1" s="19" t="s">
        <v>226</v>
      </c>
      <c r="O1" s="19" t="s">
        <v>227</v>
      </c>
      <c r="P1" s="19" t="s">
        <v>228</v>
      </c>
      <c r="Q1" s="19" t="s">
        <v>229</v>
      </c>
      <c r="R1" s="19" t="s">
        <v>230</v>
      </c>
      <c r="S1" s="19" t="s">
        <v>231</v>
      </c>
      <c r="T1" s="19" t="s">
        <v>257</v>
      </c>
    </row>
    <row r="2" spans="1:62" x14ac:dyDescent="0.3">
      <c r="A2" s="19" t="s">
        <v>222</v>
      </c>
      <c r="B2" s="19" t="s">
        <v>5</v>
      </c>
      <c r="C2" s="19">
        <v>92518</v>
      </c>
      <c r="D2" s="24">
        <v>0.47307498333535758</v>
      </c>
      <c r="E2" s="24">
        <v>0.3120519117400099</v>
      </c>
      <c r="F2" s="24">
        <v>0.40028067722609645</v>
      </c>
      <c r="G2" s="24">
        <v>0.1189786611431565</v>
      </c>
      <c r="H2" s="24">
        <v>0.52879497666893704</v>
      </c>
      <c r="I2" s="24">
        <v>0.28570726886228559</v>
      </c>
      <c r="J2" s="24">
        <v>0.35314807982930718</v>
      </c>
      <c r="K2" s="19" t="s">
        <v>197</v>
      </c>
      <c r="M2" s="19" t="s">
        <v>283</v>
      </c>
      <c r="N2" s="20">
        <f>QUARTILE(D$2:D$30,1)</f>
        <v>0.52623669881962509</v>
      </c>
      <c r="O2" s="20">
        <f t="shared" ref="O2:T2" si="0">QUARTILE(E$2:E$30,1)</f>
        <v>0.344522164224845</v>
      </c>
      <c r="P2" s="20">
        <f t="shared" si="0"/>
        <v>0.35384543848238698</v>
      </c>
      <c r="Q2" s="20">
        <f t="shared" si="0"/>
        <v>0.13272155430916052</v>
      </c>
      <c r="R2" s="20">
        <f t="shared" si="0"/>
        <v>0.42926554853004129</v>
      </c>
      <c r="S2" s="20">
        <f t="shared" si="0"/>
        <v>0.29695709788311997</v>
      </c>
      <c r="T2" s="20">
        <f t="shared" si="0"/>
        <v>0.36053382705854942</v>
      </c>
      <c r="AS2" s="19" t="s">
        <v>0</v>
      </c>
      <c r="AT2" s="19" t="s">
        <v>1</v>
      </c>
      <c r="AU2" s="19" t="s">
        <v>2</v>
      </c>
      <c r="AV2" s="19" t="s">
        <v>226</v>
      </c>
      <c r="AW2" s="19" t="s">
        <v>295</v>
      </c>
      <c r="AX2" s="19" t="s">
        <v>227</v>
      </c>
      <c r="AY2" s="19" t="s">
        <v>296</v>
      </c>
      <c r="AZ2" s="19" t="s">
        <v>228</v>
      </c>
      <c r="BA2" s="19" t="s">
        <v>297</v>
      </c>
      <c r="BB2" s="19" t="s">
        <v>229</v>
      </c>
      <c r="BC2" s="19" t="s">
        <v>298</v>
      </c>
      <c r="BD2" s="19" t="s">
        <v>230</v>
      </c>
      <c r="BE2" s="19" t="s">
        <v>299</v>
      </c>
      <c r="BF2" s="19" t="s">
        <v>231</v>
      </c>
      <c r="BG2" s="19" t="s">
        <v>300</v>
      </c>
      <c r="BH2" s="19" t="s">
        <v>286</v>
      </c>
      <c r="BI2" s="19" t="s">
        <v>301</v>
      </c>
      <c r="BJ2" s="19" t="s">
        <v>3</v>
      </c>
    </row>
    <row r="3" spans="1:62" x14ac:dyDescent="0.3">
      <c r="A3" s="19" t="s">
        <v>224</v>
      </c>
      <c r="B3" s="19" t="s">
        <v>5</v>
      </c>
      <c r="C3" s="19">
        <v>84136</v>
      </c>
      <c r="D3" s="24">
        <v>0.49147849578551861</v>
      </c>
      <c r="E3" s="24">
        <v>0.30278395906112959</v>
      </c>
      <c r="F3" s="24">
        <v>0.33758126448885467</v>
      </c>
      <c r="G3" s="24">
        <v>0.16383262197464779</v>
      </c>
      <c r="H3" s="24">
        <v>0.42641445026785352</v>
      </c>
      <c r="I3" s="24">
        <v>0.40884352547230374</v>
      </c>
      <c r="J3" s="24">
        <v>0.35515571950838459</v>
      </c>
      <c r="K3" s="19" t="s">
        <v>197</v>
      </c>
      <c r="M3" s="19" t="s">
        <v>284</v>
      </c>
      <c r="N3" s="20">
        <f>QUARTILE(D$2:D$30,2)</f>
        <v>0.55291162052611897</v>
      </c>
      <c r="O3" s="20">
        <f t="shared" ref="O3:T3" si="1">QUARTILE(E$2:E$30,2)</f>
        <v>0.39578011109826516</v>
      </c>
      <c r="P3" s="20">
        <f t="shared" si="1"/>
        <v>0.37955514647424321</v>
      </c>
      <c r="Q3" s="20">
        <f t="shared" si="1"/>
        <v>0.17146100004208492</v>
      </c>
      <c r="R3" s="20">
        <f t="shared" si="1"/>
        <v>0.46661622472721864</v>
      </c>
      <c r="S3" s="20">
        <f t="shared" si="1"/>
        <v>0.32553228072115176</v>
      </c>
      <c r="T3" s="20">
        <f t="shared" si="1"/>
        <v>0.38613029315715125</v>
      </c>
      <c r="AS3" s="19" t="s">
        <v>222</v>
      </c>
      <c r="AT3" s="19" t="s">
        <v>5</v>
      </c>
      <c r="AU3" s="19">
        <v>92518</v>
      </c>
      <c r="AV3" s="19">
        <v>0.47307498333535758</v>
      </c>
      <c r="AW3" s="19">
        <f>QUARTILE(AV$3:AV$31,1)</f>
        <v>0.52623669881962509</v>
      </c>
      <c r="AX3" s="19">
        <v>0.3120519117400099</v>
      </c>
      <c r="AY3" s="19">
        <f>QUARTILE(AX$3:AX$31,1)</f>
        <v>0.344522164224845</v>
      </c>
      <c r="AZ3" s="19">
        <v>0.40028067722609645</v>
      </c>
      <c r="BA3" s="19">
        <f>QUARTILE(AZ$3:AZ$31,1)</f>
        <v>0.35384543848238698</v>
      </c>
      <c r="BB3" s="19">
        <v>0.1189786611431565</v>
      </c>
      <c r="BC3" s="19">
        <f>QUARTILE(BB$3:BB$31,1)</f>
        <v>0.13272155430916052</v>
      </c>
      <c r="BD3" s="19">
        <v>0.52879497666893704</v>
      </c>
      <c r="BE3" s="19">
        <f>QUARTILE(BD$3:BD$31,1)</f>
        <v>0.42926554853004129</v>
      </c>
      <c r="BF3" s="19">
        <v>0.28570726886228559</v>
      </c>
      <c r="BG3" s="19">
        <f>QUARTILE(BF$3:BF$31,1)</f>
        <v>0.29695709788311997</v>
      </c>
      <c r="BH3" s="19">
        <v>0.35314807982930718</v>
      </c>
      <c r="BI3" s="19">
        <f>QUARTILE(BH$3:BH$31,1)</f>
        <v>0.36053382705854942</v>
      </c>
      <c r="BJ3" s="19" t="s">
        <v>197</v>
      </c>
    </row>
    <row r="4" spans="1:62" x14ac:dyDescent="0.3">
      <c r="A4" s="19" t="s">
        <v>221</v>
      </c>
      <c r="B4" s="19" t="s">
        <v>5</v>
      </c>
      <c r="C4" s="19">
        <v>118556</v>
      </c>
      <c r="D4" s="24">
        <v>0.50375749923861046</v>
      </c>
      <c r="E4" s="24">
        <v>0.36353411765492516</v>
      </c>
      <c r="F4" s="24">
        <v>0.36759204967141507</v>
      </c>
      <c r="G4" s="24">
        <v>0.10024615104680468</v>
      </c>
      <c r="H4" s="24">
        <v>0.5512278691020126</v>
      </c>
      <c r="I4" s="24">
        <v>0.24843374796222328</v>
      </c>
      <c r="J4" s="24">
        <v>0.3557985724459985</v>
      </c>
      <c r="K4" s="19" t="s">
        <v>197</v>
      </c>
      <c r="M4" s="19" t="s">
        <v>285</v>
      </c>
      <c r="N4" s="20">
        <f>QUARTILE(D$2:D$30,3)</f>
        <v>0.58347355572286319</v>
      </c>
      <c r="O4" s="20">
        <f t="shared" ref="O4:T4" si="2">QUARTILE(E$2:E$30,3)</f>
        <v>0.45733159496297077</v>
      </c>
      <c r="P4" s="20">
        <f t="shared" si="2"/>
        <v>0.41885504056876693</v>
      </c>
      <c r="Q4" s="20">
        <f t="shared" si="2"/>
        <v>0.24264920586550892</v>
      </c>
      <c r="R4" s="20">
        <f t="shared" si="2"/>
        <v>0.52879497666893704</v>
      </c>
      <c r="S4" s="20">
        <f t="shared" si="2"/>
        <v>0.35692248167950019</v>
      </c>
      <c r="T4" s="20">
        <f t="shared" si="2"/>
        <v>0.41411029826282558</v>
      </c>
      <c r="AS4" s="19" t="s">
        <v>224</v>
      </c>
      <c r="AT4" s="19" t="s">
        <v>5</v>
      </c>
      <c r="AU4" s="19">
        <v>84136</v>
      </c>
      <c r="AV4" s="19">
        <v>0.49147849578551861</v>
      </c>
      <c r="AW4" s="19">
        <f t="shared" ref="AW4:AY31" si="3">QUARTILE(AV$3:AV$31,1)</f>
        <v>0.52623669881962509</v>
      </c>
      <c r="AX4" s="19">
        <v>0.30278395906112959</v>
      </c>
      <c r="AY4" s="19">
        <f t="shared" si="3"/>
        <v>0.344522164224845</v>
      </c>
      <c r="AZ4" s="19">
        <v>0.33758126448885467</v>
      </c>
      <c r="BA4" s="19">
        <f t="shared" ref="BA4" si="4">QUARTILE(AZ$3:AZ$31,1)</f>
        <v>0.35384543848238698</v>
      </c>
      <c r="BB4" s="19">
        <v>0.16383262197464779</v>
      </c>
      <c r="BC4" s="19">
        <f t="shared" ref="BC4" si="5">QUARTILE(BB$3:BB$31,1)</f>
        <v>0.13272155430916052</v>
      </c>
      <c r="BD4" s="19">
        <v>0.42641445026785352</v>
      </c>
      <c r="BE4" s="19">
        <f t="shared" ref="BE4" si="6">QUARTILE(BD$3:BD$31,1)</f>
        <v>0.42926554853004129</v>
      </c>
      <c r="BF4" s="19">
        <v>0.40884352547230374</v>
      </c>
      <c r="BG4" s="19">
        <f t="shared" ref="BG4" si="7">QUARTILE(BF$3:BF$31,1)</f>
        <v>0.29695709788311997</v>
      </c>
      <c r="BH4" s="19">
        <v>0.35515571950838459</v>
      </c>
      <c r="BI4" s="19">
        <f t="shared" ref="BI4" si="8">QUARTILE(BH$3:BH$31,1)</f>
        <v>0.36053382705854942</v>
      </c>
      <c r="BJ4" s="19" t="s">
        <v>197</v>
      </c>
    </row>
    <row r="5" spans="1:62" x14ac:dyDescent="0.3">
      <c r="A5" s="19" t="s">
        <v>220</v>
      </c>
      <c r="B5" s="19" t="s">
        <v>5</v>
      </c>
      <c r="C5" s="19">
        <v>176229</v>
      </c>
      <c r="D5" s="24">
        <v>0.54418901368371919</v>
      </c>
      <c r="E5" s="24">
        <v>0.37481994535628432</v>
      </c>
      <c r="F5" s="24">
        <v>0.40667517234224032</v>
      </c>
      <c r="G5" s="24">
        <v>9.5068343107863523E-2</v>
      </c>
      <c r="H5" s="24">
        <v>0.55964841727261794</v>
      </c>
      <c r="I5" s="24">
        <v>0.25799152954795163</v>
      </c>
      <c r="J5" s="24">
        <v>0.37306540355177953</v>
      </c>
      <c r="K5" s="19" t="s">
        <v>197</v>
      </c>
      <c r="M5" s="19" t="s">
        <v>286</v>
      </c>
      <c r="N5" s="20">
        <f>AVERAGE(D$2:D$30)</f>
        <v>0.55334501040170392</v>
      </c>
      <c r="O5" s="20">
        <f t="shared" ref="O5:T5" si="9">AVERAGE(E$2:E$30)</f>
        <v>0.42765284044359864</v>
      </c>
      <c r="P5" s="20">
        <f t="shared" si="9"/>
        <v>0.39633262559529536</v>
      </c>
      <c r="Q5" s="20">
        <f t="shared" si="9"/>
        <v>0.20628664397192972</v>
      </c>
      <c r="R5" s="20">
        <f t="shared" si="9"/>
        <v>0.46952209958946356</v>
      </c>
      <c r="S5" s="20">
        <f t="shared" si="9"/>
        <v>0.34560631807245074</v>
      </c>
      <c r="T5" s="20">
        <f t="shared" si="9"/>
        <v>0.39979092301240704</v>
      </c>
      <c r="AS5" s="19" t="s">
        <v>221</v>
      </c>
      <c r="AT5" s="19" t="s">
        <v>5</v>
      </c>
      <c r="AU5" s="19">
        <v>118556</v>
      </c>
      <c r="AV5" s="19">
        <v>0.50375749923861046</v>
      </c>
      <c r="AW5" s="19">
        <f t="shared" si="3"/>
        <v>0.52623669881962509</v>
      </c>
      <c r="AX5" s="19">
        <v>0.36353411765492516</v>
      </c>
      <c r="AY5" s="19">
        <f t="shared" si="3"/>
        <v>0.344522164224845</v>
      </c>
      <c r="AZ5" s="19">
        <v>0.36759204967141507</v>
      </c>
      <c r="BA5" s="19">
        <f t="shared" ref="BA5" si="10">QUARTILE(AZ$3:AZ$31,1)</f>
        <v>0.35384543848238698</v>
      </c>
      <c r="BB5" s="19">
        <v>0.10024615104680468</v>
      </c>
      <c r="BC5" s="19">
        <f t="shared" ref="BC5" si="11">QUARTILE(BB$3:BB$31,1)</f>
        <v>0.13272155430916052</v>
      </c>
      <c r="BD5" s="19">
        <v>0.5512278691020126</v>
      </c>
      <c r="BE5" s="19">
        <f t="shared" ref="BE5" si="12">QUARTILE(BD$3:BD$31,1)</f>
        <v>0.42926554853004129</v>
      </c>
      <c r="BF5" s="19">
        <v>0.24843374796222328</v>
      </c>
      <c r="BG5" s="19">
        <f t="shared" ref="BG5" si="13">QUARTILE(BF$3:BF$31,1)</f>
        <v>0.29695709788311997</v>
      </c>
      <c r="BH5" s="19">
        <v>0.3557985724459985</v>
      </c>
      <c r="BI5" s="19">
        <f t="shared" ref="BI5" si="14">QUARTILE(BH$3:BH$31,1)</f>
        <v>0.36053382705854942</v>
      </c>
      <c r="BJ5" s="19" t="s">
        <v>197</v>
      </c>
    </row>
    <row r="6" spans="1:62" x14ac:dyDescent="0.3">
      <c r="A6" s="19" t="s">
        <v>219</v>
      </c>
      <c r="B6" s="19" t="s">
        <v>5</v>
      </c>
      <c r="C6" s="19">
        <v>242219</v>
      </c>
      <c r="D6" s="24">
        <v>0.55291162052611897</v>
      </c>
      <c r="E6" s="24">
        <v>0.4918819541312483</v>
      </c>
      <c r="F6" s="24">
        <v>0.38834013122122263</v>
      </c>
      <c r="G6" s="24">
        <v>0.24264920586550892</v>
      </c>
      <c r="H6" s="24">
        <v>0.59263602449136188</v>
      </c>
      <c r="I6" s="24">
        <v>0.30040519955744044</v>
      </c>
      <c r="J6" s="24">
        <v>0.42813735596548352</v>
      </c>
      <c r="K6" s="19" t="s">
        <v>197</v>
      </c>
      <c r="M6" s="19" t="s">
        <v>287</v>
      </c>
      <c r="N6" s="20">
        <f>MEDIAN(D$2:D$30)</f>
        <v>0.55291162052611897</v>
      </c>
      <c r="O6" s="20">
        <f t="shared" ref="O6:T6" si="15">MEDIAN(E$2:E$30)</f>
        <v>0.39578011109826516</v>
      </c>
      <c r="P6" s="20">
        <f t="shared" si="15"/>
        <v>0.37955514647424321</v>
      </c>
      <c r="Q6" s="20">
        <f t="shared" si="15"/>
        <v>0.17146100004208492</v>
      </c>
      <c r="R6" s="20">
        <f t="shared" si="15"/>
        <v>0.46661622472721864</v>
      </c>
      <c r="S6" s="20">
        <f t="shared" si="15"/>
        <v>0.32553228072115176</v>
      </c>
      <c r="T6" s="20">
        <f t="shared" si="15"/>
        <v>0.38613029315715125</v>
      </c>
      <c r="AS6" s="19" t="s">
        <v>220</v>
      </c>
      <c r="AT6" s="19" t="s">
        <v>5</v>
      </c>
      <c r="AU6" s="19">
        <v>176229</v>
      </c>
      <c r="AV6" s="19">
        <v>0.54418901368371919</v>
      </c>
      <c r="AW6" s="19">
        <f t="shared" si="3"/>
        <v>0.52623669881962509</v>
      </c>
      <c r="AX6" s="19">
        <v>0.37481994535628432</v>
      </c>
      <c r="AY6" s="19">
        <f t="shared" si="3"/>
        <v>0.344522164224845</v>
      </c>
      <c r="AZ6" s="19">
        <v>0.40667517234224032</v>
      </c>
      <c r="BA6" s="19">
        <f t="shared" ref="BA6" si="16">QUARTILE(AZ$3:AZ$31,1)</f>
        <v>0.35384543848238698</v>
      </c>
      <c r="BB6" s="19">
        <v>9.5068343107863523E-2</v>
      </c>
      <c r="BC6" s="19">
        <f t="shared" ref="BC6" si="17">QUARTILE(BB$3:BB$31,1)</f>
        <v>0.13272155430916052</v>
      </c>
      <c r="BD6" s="19">
        <v>0.55964841727261794</v>
      </c>
      <c r="BE6" s="19">
        <f t="shared" ref="BE6" si="18">QUARTILE(BD$3:BD$31,1)</f>
        <v>0.42926554853004129</v>
      </c>
      <c r="BF6" s="19">
        <v>0.25799152954795163</v>
      </c>
      <c r="BG6" s="19">
        <f t="shared" ref="BG6" si="19">QUARTILE(BF$3:BF$31,1)</f>
        <v>0.29695709788311997</v>
      </c>
      <c r="BH6" s="19">
        <v>0.37306540355177953</v>
      </c>
      <c r="BI6" s="19">
        <f t="shared" ref="BI6" si="20">QUARTILE(BH$3:BH$31,1)</f>
        <v>0.36053382705854942</v>
      </c>
      <c r="BJ6" s="19" t="s">
        <v>197</v>
      </c>
    </row>
    <row r="7" spans="1:62" x14ac:dyDescent="0.3">
      <c r="A7" s="19" t="s">
        <v>217</v>
      </c>
      <c r="B7" s="19" t="s">
        <v>5</v>
      </c>
      <c r="C7" s="19">
        <v>145768</v>
      </c>
      <c r="D7" s="24">
        <v>0.56761671604995811</v>
      </c>
      <c r="E7" s="24">
        <v>0.43346764751219408</v>
      </c>
      <c r="F7" s="24">
        <v>0.34853025793859072</v>
      </c>
      <c r="G7" s="24">
        <v>0.14954201770540457</v>
      </c>
      <c r="H7" s="24">
        <v>0.55933214465670189</v>
      </c>
      <c r="I7" s="24">
        <v>0.324056255274491</v>
      </c>
      <c r="J7" s="24">
        <v>0.3970908398562234</v>
      </c>
      <c r="K7" s="19" t="s">
        <v>197</v>
      </c>
      <c r="M7" s="19" t="s">
        <v>288</v>
      </c>
      <c r="N7" s="20">
        <f>MAX(D$2:D$30)-MIN(D$2:D$30)</f>
        <v>0.17302594748641753</v>
      </c>
      <c r="O7" s="20">
        <f t="shared" ref="O7:T7" si="21">MAX(E$2:E$30)-MIN(E$2:E$30)</f>
        <v>0.66014101762933919</v>
      </c>
      <c r="P7" s="20">
        <f t="shared" si="21"/>
        <v>0.27689275753067627</v>
      </c>
      <c r="Q7" s="20">
        <f t="shared" si="21"/>
        <v>0.47585116398615157</v>
      </c>
      <c r="R7" s="20">
        <f t="shared" si="21"/>
        <v>0.36980826204598133</v>
      </c>
      <c r="S7" s="20">
        <f t="shared" si="21"/>
        <v>0.35045764930299361</v>
      </c>
      <c r="T7" s="20">
        <f t="shared" si="21"/>
        <v>0.27357582719457468</v>
      </c>
      <c r="AS7" s="19" t="s">
        <v>219</v>
      </c>
      <c r="AT7" s="19" t="s">
        <v>5</v>
      </c>
      <c r="AU7" s="19">
        <v>242219</v>
      </c>
      <c r="AV7" s="19">
        <v>0.55291162052611897</v>
      </c>
      <c r="AW7" s="19">
        <f t="shared" si="3"/>
        <v>0.52623669881962509</v>
      </c>
      <c r="AX7" s="19">
        <v>0.4918819541312483</v>
      </c>
      <c r="AY7" s="19">
        <f t="shared" si="3"/>
        <v>0.344522164224845</v>
      </c>
      <c r="AZ7" s="19">
        <v>0.38834013122122263</v>
      </c>
      <c r="BA7" s="19">
        <f t="shared" ref="BA7" si="22">QUARTILE(AZ$3:AZ$31,1)</f>
        <v>0.35384543848238698</v>
      </c>
      <c r="BB7" s="19">
        <v>0.24264920586550892</v>
      </c>
      <c r="BC7" s="19">
        <f t="shared" ref="BC7" si="23">QUARTILE(BB$3:BB$31,1)</f>
        <v>0.13272155430916052</v>
      </c>
      <c r="BD7" s="19">
        <v>0.59263602449136188</v>
      </c>
      <c r="BE7" s="19">
        <f t="shared" ref="BE7" si="24">QUARTILE(BD$3:BD$31,1)</f>
        <v>0.42926554853004129</v>
      </c>
      <c r="BF7" s="19">
        <v>0.30040519955744044</v>
      </c>
      <c r="BG7" s="19">
        <f t="shared" ref="BG7" si="25">QUARTILE(BF$3:BF$31,1)</f>
        <v>0.29695709788311997</v>
      </c>
      <c r="BH7" s="19">
        <v>0.42813735596548352</v>
      </c>
      <c r="BI7" s="19">
        <f t="shared" ref="BI7" si="26">QUARTILE(BH$3:BH$31,1)</f>
        <v>0.36053382705854942</v>
      </c>
      <c r="BJ7" s="19" t="s">
        <v>197</v>
      </c>
    </row>
    <row r="8" spans="1:62" x14ac:dyDescent="0.3">
      <c r="A8" s="19" t="s">
        <v>223</v>
      </c>
      <c r="B8" s="19" t="s">
        <v>5</v>
      </c>
      <c r="C8" s="19">
        <v>486855</v>
      </c>
      <c r="D8" s="24">
        <v>0.58777822088002984</v>
      </c>
      <c r="E8" s="24">
        <v>0.64080846946249825</v>
      </c>
      <c r="F8" s="24">
        <v>0.53293475503367471</v>
      </c>
      <c r="G8" s="24">
        <v>0.38471367663123429</v>
      </c>
      <c r="H8" s="24">
        <v>0.42957608520556639</v>
      </c>
      <c r="I8" s="24">
        <v>0.35692248167950019</v>
      </c>
      <c r="J8" s="24">
        <v>0.48878894814875062</v>
      </c>
      <c r="K8" s="19" t="s">
        <v>197</v>
      </c>
      <c r="M8" s="19" t="s">
        <v>289</v>
      </c>
      <c r="N8" s="20">
        <f>_xlfn.STDEV.P(D$2:D$30)</f>
        <v>4.0701331370396339E-2</v>
      </c>
      <c r="O8" s="20">
        <f t="shared" ref="O8:T8" si="27">_xlfn.STDEV.P(E$2:E$30)</f>
        <v>0.1349400760099482</v>
      </c>
      <c r="P8" s="20">
        <f t="shared" si="27"/>
        <v>6.4914853750154461E-2</v>
      </c>
      <c r="Q8" s="20">
        <f t="shared" si="27"/>
        <v>0.10377751617790829</v>
      </c>
      <c r="R8" s="20">
        <f t="shared" si="27"/>
        <v>8.6875371234809332E-2</v>
      </c>
      <c r="S8" s="20">
        <f t="shared" si="27"/>
        <v>8.2952301486064542E-2</v>
      </c>
      <c r="T8" s="20">
        <f t="shared" si="27"/>
        <v>5.8645239224582202E-2</v>
      </c>
      <c r="AS8" s="19" t="s">
        <v>217</v>
      </c>
      <c r="AT8" s="19" t="s">
        <v>5</v>
      </c>
      <c r="AU8" s="19">
        <v>145768</v>
      </c>
      <c r="AV8" s="19">
        <v>0.56761671604995811</v>
      </c>
      <c r="AW8" s="19">
        <f t="shared" si="3"/>
        <v>0.52623669881962509</v>
      </c>
      <c r="AX8" s="19">
        <v>0.43346764751219408</v>
      </c>
      <c r="AY8" s="19">
        <f t="shared" si="3"/>
        <v>0.344522164224845</v>
      </c>
      <c r="AZ8" s="19">
        <v>0.34853025793859072</v>
      </c>
      <c r="BA8" s="19">
        <f t="shared" ref="BA8" si="28">QUARTILE(AZ$3:AZ$31,1)</f>
        <v>0.35384543848238698</v>
      </c>
      <c r="BB8" s="19">
        <v>0.14954201770540457</v>
      </c>
      <c r="BC8" s="19">
        <f t="shared" ref="BC8" si="29">QUARTILE(BB$3:BB$31,1)</f>
        <v>0.13272155430916052</v>
      </c>
      <c r="BD8" s="19">
        <v>0.55933214465670189</v>
      </c>
      <c r="BE8" s="19">
        <f t="shared" ref="BE8" si="30">QUARTILE(BD$3:BD$31,1)</f>
        <v>0.42926554853004129</v>
      </c>
      <c r="BF8" s="19">
        <v>0.324056255274491</v>
      </c>
      <c r="BG8" s="19">
        <f t="shared" ref="BG8" si="31">QUARTILE(BF$3:BF$31,1)</f>
        <v>0.29695709788311997</v>
      </c>
      <c r="BH8" s="19">
        <v>0.3970908398562234</v>
      </c>
      <c r="BI8" s="19">
        <f t="shared" ref="BI8" si="32">QUARTILE(BH$3:BH$31,1)</f>
        <v>0.36053382705854942</v>
      </c>
      <c r="BJ8" s="19" t="s">
        <v>197</v>
      </c>
    </row>
    <row r="9" spans="1:62" x14ac:dyDescent="0.3">
      <c r="A9" s="19" t="s">
        <v>225</v>
      </c>
      <c r="B9" s="19" t="s">
        <v>5</v>
      </c>
      <c r="C9" s="19">
        <v>160253</v>
      </c>
      <c r="D9" s="24">
        <v>0.60728531962778898</v>
      </c>
      <c r="E9" s="24">
        <v>0.4643193383163573</v>
      </c>
      <c r="F9" s="24">
        <v>0.35896226513448548</v>
      </c>
      <c r="G9" s="24">
        <v>0.14778957533846762</v>
      </c>
      <c r="H9" s="24">
        <v>0.43271929130529652</v>
      </c>
      <c r="I9" s="24">
        <v>0.3021903185051647</v>
      </c>
      <c r="J9" s="24">
        <v>0.38554435137126014</v>
      </c>
      <c r="K9" s="19" t="s">
        <v>197</v>
      </c>
      <c r="AS9" s="19" t="s">
        <v>223</v>
      </c>
      <c r="AT9" s="19" t="s">
        <v>5</v>
      </c>
      <c r="AU9" s="19">
        <v>486855</v>
      </c>
      <c r="AV9" s="19">
        <v>0.58777822088002984</v>
      </c>
      <c r="AW9" s="19">
        <f t="shared" si="3"/>
        <v>0.52623669881962509</v>
      </c>
      <c r="AX9" s="19">
        <v>0.64080846946249825</v>
      </c>
      <c r="AY9" s="19">
        <f t="shared" si="3"/>
        <v>0.344522164224845</v>
      </c>
      <c r="AZ9" s="19">
        <v>0.53293475503367471</v>
      </c>
      <c r="BA9" s="19">
        <f t="shared" ref="BA9" si="33">QUARTILE(AZ$3:AZ$31,1)</f>
        <v>0.35384543848238698</v>
      </c>
      <c r="BB9" s="19">
        <v>0.38471367663123429</v>
      </c>
      <c r="BC9" s="19">
        <f t="shared" ref="BC9" si="34">QUARTILE(BB$3:BB$31,1)</f>
        <v>0.13272155430916052</v>
      </c>
      <c r="BD9" s="19">
        <v>0.42957608520556639</v>
      </c>
      <c r="BE9" s="19">
        <f t="shared" ref="BE9" si="35">QUARTILE(BD$3:BD$31,1)</f>
        <v>0.42926554853004129</v>
      </c>
      <c r="BF9" s="19">
        <v>0.35692248167950019</v>
      </c>
      <c r="BG9" s="19">
        <f t="shared" ref="BG9" si="36">QUARTILE(BF$3:BF$31,1)</f>
        <v>0.29695709788311997</v>
      </c>
      <c r="BH9" s="19">
        <v>0.48878894814875062</v>
      </c>
      <c r="BI9" s="19">
        <f t="shared" ref="BI9" si="37">QUARTILE(BH$3:BH$31,1)</f>
        <v>0.36053382705854942</v>
      </c>
      <c r="BJ9" s="19" t="s">
        <v>197</v>
      </c>
    </row>
    <row r="10" spans="1:62" x14ac:dyDescent="0.3">
      <c r="A10" s="19" t="s">
        <v>218</v>
      </c>
      <c r="B10" s="19" t="s">
        <v>5</v>
      </c>
      <c r="C10" s="19">
        <v>777611</v>
      </c>
      <c r="D10" s="24">
        <v>0.61427247915498517</v>
      </c>
      <c r="E10" s="24">
        <v>0.45317494347683585</v>
      </c>
      <c r="F10" s="24">
        <v>0.56684097328945304</v>
      </c>
      <c r="G10" s="24">
        <v>0.37157468387692894</v>
      </c>
      <c r="H10" s="24">
        <v>0.57160853226493125</v>
      </c>
      <c r="I10" s="24">
        <v>0.29894102375499282</v>
      </c>
      <c r="J10" s="24">
        <v>0.47940210596968785</v>
      </c>
      <c r="K10" s="19" t="s">
        <v>197</v>
      </c>
      <c r="AS10" s="19" t="s">
        <v>225</v>
      </c>
      <c r="AT10" s="19" t="s">
        <v>5</v>
      </c>
      <c r="AU10" s="19">
        <v>160253</v>
      </c>
      <c r="AV10" s="19">
        <v>0.60728531962778898</v>
      </c>
      <c r="AW10" s="19">
        <f t="shared" si="3"/>
        <v>0.52623669881962509</v>
      </c>
      <c r="AX10" s="19">
        <v>0.4643193383163573</v>
      </c>
      <c r="AY10" s="19">
        <f t="shared" si="3"/>
        <v>0.344522164224845</v>
      </c>
      <c r="AZ10" s="19">
        <v>0.35896226513448548</v>
      </c>
      <c r="BA10" s="19">
        <f t="shared" ref="BA10" si="38">QUARTILE(AZ$3:AZ$31,1)</f>
        <v>0.35384543848238698</v>
      </c>
      <c r="BB10" s="19">
        <v>0.14778957533846762</v>
      </c>
      <c r="BC10" s="19">
        <f t="shared" ref="BC10" si="39">QUARTILE(BB$3:BB$31,1)</f>
        <v>0.13272155430916052</v>
      </c>
      <c r="BD10" s="19">
        <v>0.43271929130529652</v>
      </c>
      <c r="BE10" s="19">
        <f t="shared" ref="BE10" si="40">QUARTILE(BD$3:BD$31,1)</f>
        <v>0.42926554853004129</v>
      </c>
      <c r="BF10" s="19">
        <v>0.3021903185051647</v>
      </c>
      <c r="BG10" s="19">
        <f t="shared" ref="BG10" si="41">QUARTILE(BF$3:BF$31,1)</f>
        <v>0.29695709788311997</v>
      </c>
      <c r="BH10" s="19">
        <v>0.38554435137126014</v>
      </c>
      <c r="BI10" s="19">
        <f t="shared" ref="BI10" si="42">QUARTILE(BH$3:BH$31,1)</f>
        <v>0.36053382705854942</v>
      </c>
      <c r="BJ10" s="19" t="s">
        <v>197</v>
      </c>
    </row>
    <row r="11" spans="1:62" x14ac:dyDescent="0.3">
      <c r="A11" s="19" t="s">
        <v>216</v>
      </c>
      <c r="B11" s="19" t="s">
        <v>14</v>
      </c>
      <c r="C11" s="19">
        <v>111738</v>
      </c>
      <c r="D11" s="24">
        <v>0.51464463625761847</v>
      </c>
      <c r="E11" s="24">
        <v>0.39070023119209557</v>
      </c>
      <c r="F11" s="24">
        <v>0.35384543848238698</v>
      </c>
      <c r="G11" s="24">
        <v>0.22211164909099723</v>
      </c>
      <c r="H11" s="24">
        <v>0.27085543644799498</v>
      </c>
      <c r="I11" s="24">
        <v>0.34523605978334576</v>
      </c>
      <c r="J11" s="24">
        <v>0.34956557520907316</v>
      </c>
      <c r="K11" s="19" t="s">
        <v>197</v>
      </c>
      <c r="AS11" s="19" t="s">
        <v>218</v>
      </c>
      <c r="AT11" s="19" t="s">
        <v>5</v>
      </c>
      <c r="AU11" s="19">
        <v>777611</v>
      </c>
      <c r="AV11" s="19">
        <v>0.61427247915498517</v>
      </c>
      <c r="AW11" s="19">
        <f t="shared" si="3"/>
        <v>0.52623669881962509</v>
      </c>
      <c r="AX11" s="19">
        <v>0.45317494347683585</v>
      </c>
      <c r="AY11" s="19">
        <f t="shared" si="3"/>
        <v>0.344522164224845</v>
      </c>
      <c r="AZ11" s="19">
        <v>0.56684097328945304</v>
      </c>
      <c r="BA11" s="19">
        <f t="shared" ref="BA11" si="43">QUARTILE(AZ$3:AZ$31,1)</f>
        <v>0.35384543848238698</v>
      </c>
      <c r="BB11" s="19">
        <v>0.37157468387692894</v>
      </c>
      <c r="BC11" s="19">
        <f t="shared" ref="BC11" si="44">QUARTILE(BB$3:BB$31,1)</f>
        <v>0.13272155430916052</v>
      </c>
      <c r="BD11" s="19">
        <v>0.57160853226493125</v>
      </c>
      <c r="BE11" s="19">
        <f t="shared" ref="BE11" si="45">QUARTILE(BD$3:BD$31,1)</f>
        <v>0.42926554853004129</v>
      </c>
      <c r="BF11" s="19">
        <v>0.29894102375499282</v>
      </c>
      <c r="BG11" s="19">
        <f t="shared" ref="BG11" si="46">QUARTILE(BF$3:BF$31,1)</f>
        <v>0.29695709788311997</v>
      </c>
      <c r="BH11" s="19">
        <v>0.47940210596968785</v>
      </c>
      <c r="BI11" s="19">
        <f t="shared" ref="BI11" si="47">QUARTILE(BH$3:BH$31,1)</f>
        <v>0.36053382705854942</v>
      </c>
      <c r="BJ11" s="19" t="s">
        <v>197</v>
      </c>
    </row>
    <row r="12" spans="1:62" x14ac:dyDescent="0.3">
      <c r="A12" s="19" t="s">
        <v>215</v>
      </c>
      <c r="B12" s="19" t="s">
        <v>14</v>
      </c>
      <c r="C12" s="19">
        <v>135844</v>
      </c>
      <c r="D12" s="24">
        <v>0.53709661447824997</v>
      </c>
      <c r="E12" s="24">
        <v>0.4173035273029202</v>
      </c>
      <c r="F12" s="24">
        <v>0.3661321563682074</v>
      </c>
      <c r="G12" s="24">
        <v>0.13354090332046162</v>
      </c>
      <c r="H12" s="24">
        <v>0.26269026909460474</v>
      </c>
      <c r="I12" s="24">
        <v>0.25463274194412794</v>
      </c>
      <c r="J12" s="24">
        <v>0.32856603541809531</v>
      </c>
      <c r="K12" s="19" t="s">
        <v>197</v>
      </c>
      <c r="AS12" s="19" t="s">
        <v>216</v>
      </c>
      <c r="AT12" s="19" t="s">
        <v>14</v>
      </c>
      <c r="AU12" s="19">
        <v>111738</v>
      </c>
      <c r="AV12" s="19">
        <v>0.51464463625761847</v>
      </c>
      <c r="AW12" s="19">
        <f t="shared" si="3"/>
        <v>0.52623669881962509</v>
      </c>
      <c r="AX12" s="19">
        <v>0.39070023119209557</v>
      </c>
      <c r="AY12" s="19">
        <f t="shared" si="3"/>
        <v>0.344522164224845</v>
      </c>
      <c r="AZ12" s="19">
        <v>0.35384543848238698</v>
      </c>
      <c r="BA12" s="19">
        <f t="shared" ref="BA12" si="48">QUARTILE(AZ$3:AZ$31,1)</f>
        <v>0.35384543848238698</v>
      </c>
      <c r="BB12" s="19">
        <v>0.22211164909099723</v>
      </c>
      <c r="BC12" s="19">
        <f t="shared" ref="BC12" si="49">QUARTILE(BB$3:BB$31,1)</f>
        <v>0.13272155430916052</v>
      </c>
      <c r="BD12" s="19">
        <v>0.27085543644799498</v>
      </c>
      <c r="BE12" s="19">
        <f t="shared" ref="BE12" si="50">QUARTILE(BD$3:BD$31,1)</f>
        <v>0.42926554853004129</v>
      </c>
      <c r="BF12" s="19">
        <v>0.34523605978334576</v>
      </c>
      <c r="BG12" s="19">
        <f t="shared" ref="BG12" si="51">QUARTILE(BF$3:BF$31,1)</f>
        <v>0.29695709788311997</v>
      </c>
      <c r="BH12" s="19">
        <v>0.34956557520907316</v>
      </c>
      <c r="BI12" s="19">
        <f t="shared" ref="BI12" si="52">QUARTILE(BH$3:BH$31,1)</f>
        <v>0.36053382705854942</v>
      </c>
      <c r="BJ12" s="19" t="s">
        <v>197</v>
      </c>
    </row>
    <row r="13" spans="1:62" x14ac:dyDescent="0.3">
      <c r="A13" s="19" t="s">
        <v>210</v>
      </c>
      <c r="B13" s="19" t="s">
        <v>14</v>
      </c>
      <c r="C13" s="19">
        <v>327361</v>
      </c>
      <c r="D13" s="24">
        <v>0.56042196612405737</v>
      </c>
      <c r="E13" s="24">
        <v>0.76524207464929117</v>
      </c>
      <c r="F13" s="24">
        <v>0.47030923069315445</v>
      </c>
      <c r="G13" s="24">
        <v>0.33175927617306178</v>
      </c>
      <c r="H13" s="24">
        <v>0.48481580358197079</v>
      </c>
      <c r="I13" s="24">
        <v>0.52087439437357475</v>
      </c>
      <c r="J13" s="24">
        <v>0.52223712426585178</v>
      </c>
      <c r="K13" s="19" t="s">
        <v>197</v>
      </c>
      <c r="M13" s="19" t="s">
        <v>292</v>
      </c>
      <c r="N13" s="19" t="s">
        <v>226</v>
      </c>
      <c r="O13" s="19" t="s">
        <v>227</v>
      </c>
      <c r="P13" s="19" t="s">
        <v>228</v>
      </c>
      <c r="Q13" s="19" t="s">
        <v>229</v>
      </c>
      <c r="R13" s="19" t="s">
        <v>230</v>
      </c>
      <c r="S13" s="19" t="s">
        <v>231</v>
      </c>
      <c r="T13" s="19" t="s">
        <v>257</v>
      </c>
      <c r="AS13" s="19" t="s">
        <v>215</v>
      </c>
      <c r="AT13" s="19" t="s">
        <v>14</v>
      </c>
      <c r="AU13" s="19">
        <v>135844</v>
      </c>
      <c r="AV13" s="19">
        <v>0.53709661447824997</v>
      </c>
      <c r="AW13" s="19">
        <f t="shared" si="3"/>
        <v>0.52623669881962509</v>
      </c>
      <c r="AX13" s="19">
        <v>0.4173035273029202</v>
      </c>
      <c r="AY13" s="19">
        <f t="shared" si="3"/>
        <v>0.344522164224845</v>
      </c>
      <c r="AZ13" s="19">
        <v>0.3661321563682074</v>
      </c>
      <c r="BA13" s="19">
        <f t="shared" ref="BA13" si="53">QUARTILE(AZ$3:AZ$31,1)</f>
        <v>0.35384543848238698</v>
      </c>
      <c r="BB13" s="19">
        <v>0.13354090332046162</v>
      </c>
      <c r="BC13" s="19">
        <f t="shared" ref="BC13" si="54">QUARTILE(BB$3:BB$31,1)</f>
        <v>0.13272155430916052</v>
      </c>
      <c r="BD13" s="19">
        <v>0.26269026909460474</v>
      </c>
      <c r="BE13" s="19">
        <f t="shared" ref="BE13" si="55">QUARTILE(BD$3:BD$31,1)</f>
        <v>0.42926554853004129</v>
      </c>
      <c r="BF13" s="19">
        <v>0.25463274194412794</v>
      </c>
      <c r="BG13" s="19">
        <f t="shared" ref="BG13" si="56">QUARTILE(BF$3:BF$31,1)</f>
        <v>0.29695709788311997</v>
      </c>
      <c r="BH13" s="19">
        <v>0.32856603541809531</v>
      </c>
      <c r="BI13" s="19">
        <f t="shared" ref="BI13" si="57">QUARTILE(BH$3:BH$31,1)</f>
        <v>0.36053382705854942</v>
      </c>
      <c r="BJ13" s="19" t="s">
        <v>197</v>
      </c>
    </row>
    <row r="14" spans="1:62" x14ac:dyDescent="0.3">
      <c r="A14" s="19" t="s">
        <v>209</v>
      </c>
      <c r="B14" s="19" t="s">
        <v>14</v>
      </c>
      <c r="C14" s="19">
        <v>152770</v>
      </c>
      <c r="D14" s="24">
        <v>0.57206973559763508</v>
      </c>
      <c r="E14" s="24">
        <v>0.4465850148450678</v>
      </c>
      <c r="F14" s="24">
        <v>0.33004590318713661</v>
      </c>
      <c r="G14" s="24">
        <v>0.26485911908988491</v>
      </c>
      <c r="H14" s="24">
        <v>0.43908756926808462</v>
      </c>
      <c r="I14" s="24">
        <v>0.34676985529090371</v>
      </c>
      <c r="J14" s="24">
        <v>0.39990286621311871</v>
      </c>
      <c r="K14" s="19" t="s">
        <v>197</v>
      </c>
      <c r="M14" s="19" t="s">
        <v>283</v>
      </c>
      <c r="N14" s="20">
        <f>QUARTILE(D$31:D$211,1)</f>
        <v>0.44813664206689646</v>
      </c>
      <c r="O14" s="20">
        <f t="shared" ref="O14:T14" si="58">QUARTILE(E$31:E$211,1)</f>
        <v>0.16860239753358341</v>
      </c>
      <c r="P14" s="20">
        <f t="shared" si="58"/>
        <v>0.32332085291925533</v>
      </c>
      <c r="Q14" s="20">
        <f t="shared" si="58"/>
        <v>8.6682177243799702E-2</v>
      </c>
      <c r="R14" s="20">
        <f t="shared" si="58"/>
        <v>0.2897552695863892</v>
      </c>
      <c r="S14" s="20">
        <f t="shared" si="58"/>
        <v>0.19903463321276305</v>
      </c>
      <c r="T14" s="20">
        <f t="shared" si="58"/>
        <v>0.28154365885262528</v>
      </c>
      <c r="AS14" s="19" t="s">
        <v>210</v>
      </c>
      <c r="AT14" s="19" t="s">
        <v>14</v>
      </c>
      <c r="AU14" s="19">
        <v>327361</v>
      </c>
      <c r="AV14" s="19">
        <v>0.56042196612405737</v>
      </c>
      <c r="AW14" s="19">
        <f t="shared" si="3"/>
        <v>0.52623669881962509</v>
      </c>
      <c r="AX14" s="19">
        <v>0.76524207464929117</v>
      </c>
      <c r="AY14" s="19">
        <f t="shared" si="3"/>
        <v>0.344522164224845</v>
      </c>
      <c r="AZ14" s="19">
        <v>0.47030923069315445</v>
      </c>
      <c r="BA14" s="19">
        <f t="shared" ref="BA14" si="59">QUARTILE(AZ$3:AZ$31,1)</f>
        <v>0.35384543848238698</v>
      </c>
      <c r="BB14" s="19">
        <v>0.33175927617306178</v>
      </c>
      <c r="BC14" s="19">
        <f t="shared" ref="BC14" si="60">QUARTILE(BB$3:BB$31,1)</f>
        <v>0.13272155430916052</v>
      </c>
      <c r="BD14" s="19">
        <v>0.48481580358197079</v>
      </c>
      <c r="BE14" s="19">
        <f t="shared" ref="BE14" si="61">QUARTILE(BD$3:BD$31,1)</f>
        <v>0.42926554853004129</v>
      </c>
      <c r="BF14" s="19">
        <v>0.52087439437357475</v>
      </c>
      <c r="BG14" s="19">
        <f t="shared" ref="BG14" si="62">QUARTILE(BF$3:BF$31,1)</f>
        <v>0.29695709788311997</v>
      </c>
      <c r="BH14" s="19">
        <v>0.52223712426585178</v>
      </c>
      <c r="BI14" s="19">
        <f t="shared" ref="BI14" si="63">QUARTILE(BH$3:BH$31,1)</f>
        <v>0.36053382705854942</v>
      </c>
      <c r="BJ14" s="19" t="s">
        <v>197</v>
      </c>
    </row>
    <row r="15" spans="1:62" x14ac:dyDescent="0.3">
      <c r="A15" s="19" t="s">
        <v>211</v>
      </c>
      <c r="B15" s="19" t="s">
        <v>14</v>
      </c>
      <c r="C15" s="19">
        <v>202016</v>
      </c>
      <c r="D15" s="24">
        <v>0.58347355572286319</v>
      </c>
      <c r="E15" s="24">
        <v>0.45042858764911925</v>
      </c>
      <c r="F15" s="24">
        <v>0.38847549747678939</v>
      </c>
      <c r="G15" s="24">
        <v>0.19380919234817984</v>
      </c>
      <c r="H15" s="24">
        <v>0.36376837885069574</v>
      </c>
      <c r="I15" s="24">
        <v>0.33682654689525982</v>
      </c>
      <c r="J15" s="24">
        <v>0.38613029315715125</v>
      </c>
      <c r="K15" s="19" t="s">
        <v>197</v>
      </c>
      <c r="M15" s="19" t="s">
        <v>284</v>
      </c>
      <c r="N15" s="20">
        <f>QUARTILE(D$31:D$211,2)</f>
        <v>0.48161362865847862</v>
      </c>
      <c r="O15" s="20">
        <f t="shared" ref="O15:T15" si="64">QUARTILE(E$31:E$211,2)</f>
        <v>0.24722866114438974</v>
      </c>
      <c r="P15" s="20">
        <f t="shared" si="64"/>
        <v>0.34358414591739328</v>
      </c>
      <c r="Q15" s="20">
        <f t="shared" si="64"/>
        <v>0.12094735910758835</v>
      </c>
      <c r="R15" s="20">
        <f t="shared" si="64"/>
        <v>0.35766411037864498</v>
      </c>
      <c r="S15" s="20">
        <f t="shared" si="64"/>
        <v>0.25177844894248552</v>
      </c>
      <c r="T15" s="20">
        <f t="shared" si="64"/>
        <v>0.30819656078096458</v>
      </c>
      <c r="AS15" s="19" t="s">
        <v>209</v>
      </c>
      <c r="AT15" s="19" t="s">
        <v>14</v>
      </c>
      <c r="AU15" s="19">
        <v>152770</v>
      </c>
      <c r="AV15" s="19">
        <v>0.57206973559763508</v>
      </c>
      <c r="AW15" s="19">
        <f t="shared" si="3"/>
        <v>0.52623669881962509</v>
      </c>
      <c r="AX15" s="19">
        <v>0.4465850148450678</v>
      </c>
      <c r="AY15" s="19">
        <f t="shared" si="3"/>
        <v>0.344522164224845</v>
      </c>
      <c r="AZ15" s="19">
        <v>0.33004590318713661</v>
      </c>
      <c r="BA15" s="19">
        <f t="shared" ref="BA15" si="65">QUARTILE(AZ$3:AZ$31,1)</f>
        <v>0.35384543848238698</v>
      </c>
      <c r="BB15" s="19">
        <v>0.26485911908988491</v>
      </c>
      <c r="BC15" s="19">
        <f t="shared" ref="BC15" si="66">QUARTILE(BB$3:BB$31,1)</f>
        <v>0.13272155430916052</v>
      </c>
      <c r="BD15" s="19">
        <v>0.43908756926808462</v>
      </c>
      <c r="BE15" s="19">
        <f t="shared" ref="BE15" si="67">QUARTILE(BD$3:BD$31,1)</f>
        <v>0.42926554853004129</v>
      </c>
      <c r="BF15" s="19">
        <v>0.34676985529090371</v>
      </c>
      <c r="BG15" s="19">
        <f t="shared" ref="BG15" si="68">QUARTILE(BF$3:BF$31,1)</f>
        <v>0.29695709788311997</v>
      </c>
      <c r="BH15" s="19">
        <v>0.39990286621311871</v>
      </c>
      <c r="BI15" s="19">
        <f t="shared" ref="BI15" si="69">QUARTILE(BH$3:BH$31,1)</f>
        <v>0.36053382705854942</v>
      </c>
      <c r="BJ15" s="19" t="s">
        <v>197</v>
      </c>
    </row>
    <row r="16" spans="1:62" x14ac:dyDescent="0.3">
      <c r="A16" s="19" t="s">
        <v>214</v>
      </c>
      <c r="B16" s="19" t="s">
        <v>14</v>
      </c>
      <c r="C16" s="19">
        <v>130977</v>
      </c>
      <c r="D16" s="24">
        <v>0.59320311708547047</v>
      </c>
      <c r="E16" s="24">
        <v>0.329133921008327</v>
      </c>
      <c r="F16" s="24">
        <v>0.37955514647424321</v>
      </c>
      <c r="G16" s="24">
        <v>0.16863140958010867</v>
      </c>
      <c r="H16" s="24">
        <v>0.44127082980792742</v>
      </c>
      <c r="I16" s="24">
        <v>0.24766806494868746</v>
      </c>
      <c r="J16" s="24">
        <v>0.35991041481746072</v>
      </c>
      <c r="K16" s="19" t="s">
        <v>197</v>
      </c>
      <c r="M16" s="19" t="s">
        <v>285</v>
      </c>
      <c r="N16" s="20">
        <f>QUARTILE(D$31:D$211,3)</f>
        <v>0.52325207953669506</v>
      </c>
      <c r="O16" s="20">
        <f t="shared" ref="O16:T16" si="70">QUARTILE(E$31:E$211,3)</f>
        <v>0.34311876092995841</v>
      </c>
      <c r="P16" s="20">
        <f t="shared" si="70"/>
        <v>0.36678874255260702</v>
      </c>
      <c r="Q16" s="20">
        <f t="shared" si="70"/>
        <v>0.15197468203563483</v>
      </c>
      <c r="R16" s="20">
        <f t="shared" si="70"/>
        <v>0.43545962221018131</v>
      </c>
      <c r="S16" s="20">
        <f t="shared" si="70"/>
        <v>0.3023993495714728</v>
      </c>
      <c r="T16" s="20">
        <f t="shared" si="70"/>
        <v>0.32676160279665117</v>
      </c>
      <c r="AS16" s="19" t="s">
        <v>211</v>
      </c>
      <c r="AT16" s="19" t="s">
        <v>14</v>
      </c>
      <c r="AU16" s="19">
        <v>202016</v>
      </c>
      <c r="AV16" s="19">
        <v>0.58347355572286319</v>
      </c>
      <c r="AW16" s="19">
        <f t="shared" si="3"/>
        <v>0.52623669881962509</v>
      </c>
      <c r="AX16" s="19">
        <v>0.45042858764911925</v>
      </c>
      <c r="AY16" s="19">
        <f t="shared" si="3"/>
        <v>0.344522164224845</v>
      </c>
      <c r="AZ16" s="19">
        <v>0.38847549747678939</v>
      </c>
      <c r="BA16" s="19">
        <f t="shared" ref="BA16" si="71">QUARTILE(AZ$3:AZ$31,1)</f>
        <v>0.35384543848238698</v>
      </c>
      <c r="BB16" s="19">
        <v>0.19380919234817984</v>
      </c>
      <c r="BC16" s="19">
        <f t="shared" ref="BC16" si="72">QUARTILE(BB$3:BB$31,1)</f>
        <v>0.13272155430916052</v>
      </c>
      <c r="BD16" s="19">
        <v>0.36376837885069574</v>
      </c>
      <c r="BE16" s="19">
        <f t="shared" ref="BE16" si="73">QUARTILE(BD$3:BD$31,1)</f>
        <v>0.42926554853004129</v>
      </c>
      <c r="BF16" s="19">
        <v>0.33682654689525982</v>
      </c>
      <c r="BG16" s="19">
        <f t="shared" ref="BG16" si="74">QUARTILE(BF$3:BF$31,1)</f>
        <v>0.29695709788311997</v>
      </c>
      <c r="BH16" s="19">
        <v>0.38613029315715125</v>
      </c>
      <c r="BI16" s="19">
        <f t="shared" ref="BI16" si="75">QUARTILE(BH$3:BH$31,1)</f>
        <v>0.36053382705854942</v>
      </c>
      <c r="BJ16" s="19" t="s">
        <v>197</v>
      </c>
    </row>
    <row r="17" spans="1:62" x14ac:dyDescent="0.3">
      <c r="A17" s="19" t="s">
        <v>212</v>
      </c>
      <c r="B17" s="19" t="s">
        <v>14</v>
      </c>
      <c r="C17" s="19">
        <v>108147</v>
      </c>
      <c r="D17" s="24">
        <v>0.59901639995528233</v>
      </c>
      <c r="E17" s="24">
        <v>0.45733159496297077</v>
      </c>
      <c r="F17" s="24">
        <v>0.36278051116452975</v>
      </c>
      <c r="G17" s="24">
        <v>0.17146100004208492</v>
      </c>
      <c r="H17" s="24">
        <v>0.46765155640769585</v>
      </c>
      <c r="I17" s="24">
        <v>0.31992295065400062</v>
      </c>
      <c r="J17" s="24">
        <v>0.39636066886442728</v>
      </c>
      <c r="K17" s="19" t="s">
        <v>197</v>
      </c>
      <c r="M17" s="19" t="s">
        <v>286</v>
      </c>
      <c r="N17" s="20">
        <f>AVERAGE(D$31:D$211)</f>
        <v>0.48840315876378632</v>
      </c>
      <c r="O17" s="20">
        <f t="shared" ref="O17:T17" si="76">AVERAGE(E$31:E$211)</f>
        <v>0.26469427309645593</v>
      </c>
      <c r="P17" s="20">
        <f t="shared" si="76"/>
        <v>0.34563310217933579</v>
      </c>
      <c r="Q17" s="20">
        <f t="shared" si="76"/>
        <v>0.12217914821908729</v>
      </c>
      <c r="R17" s="20">
        <f t="shared" si="76"/>
        <v>0.36486097247757315</v>
      </c>
      <c r="S17" s="20">
        <f t="shared" si="76"/>
        <v>0.25074999311131424</v>
      </c>
      <c r="T17" s="20">
        <f t="shared" si="76"/>
        <v>0.30608677464125866</v>
      </c>
      <c r="AS17" s="19" t="s">
        <v>214</v>
      </c>
      <c r="AT17" s="19" t="s">
        <v>14</v>
      </c>
      <c r="AU17" s="19">
        <v>130977</v>
      </c>
      <c r="AV17" s="19">
        <v>0.59320311708547047</v>
      </c>
      <c r="AW17" s="19">
        <f t="shared" si="3"/>
        <v>0.52623669881962509</v>
      </c>
      <c r="AX17" s="19">
        <v>0.329133921008327</v>
      </c>
      <c r="AY17" s="19">
        <f t="shared" si="3"/>
        <v>0.344522164224845</v>
      </c>
      <c r="AZ17" s="19">
        <v>0.37955514647424321</v>
      </c>
      <c r="BA17" s="19">
        <f t="shared" ref="BA17" si="77">QUARTILE(AZ$3:AZ$31,1)</f>
        <v>0.35384543848238698</v>
      </c>
      <c r="BB17" s="19">
        <v>0.16863140958010867</v>
      </c>
      <c r="BC17" s="19">
        <f t="shared" ref="BC17" si="78">QUARTILE(BB$3:BB$31,1)</f>
        <v>0.13272155430916052</v>
      </c>
      <c r="BD17" s="19">
        <v>0.44127082980792742</v>
      </c>
      <c r="BE17" s="19">
        <f t="shared" ref="BE17" si="79">QUARTILE(BD$3:BD$31,1)</f>
        <v>0.42926554853004129</v>
      </c>
      <c r="BF17" s="19">
        <v>0.24766806494868746</v>
      </c>
      <c r="BG17" s="19">
        <f t="shared" ref="BG17" si="80">QUARTILE(BF$3:BF$31,1)</f>
        <v>0.29695709788311997</v>
      </c>
      <c r="BH17" s="19">
        <v>0.35991041481746072</v>
      </c>
      <c r="BI17" s="19">
        <f t="shared" ref="BI17" si="81">QUARTILE(BH$3:BH$31,1)</f>
        <v>0.36053382705854942</v>
      </c>
      <c r="BJ17" s="19" t="s">
        <v>197</v>
      </c>
    </row>
    <row r="18" spans="1:62" x14ac:dyDescent="0.3">
      <c r="A18" s="19" t="s">
        <v>213</v>
      </c>
      <c r="B18" s="19" t="s">
        <v>14</v>
      </c>
      <c r="C18" s="19">
        <v>154948</v>
      </c>
      <c r="D18" s="24">
        <v>0.64610093082177511</v>
      </c>
      <c r="E18" s="24">
        <v>0.31795495213917857</v>
      </c>
      <c r="F18" s="24">
        <v>0.41885504056876693</v>
      </c>
      <c r="G18" s="24">
        <v>0.16529173424857413</v>
      </c>
      <c r="H18" s="24">
        <v>0.51812183772764953</v>
      </c>
      <c r="I18" s="24">
        <v>0.44081383427970122</v>
      </c>
      <c r="J18" s="24">
        <v>0.41785638829760763</v>
      </c>
      <c r="K18" s="19" t="s">
        <v>197</v>
      </c>
      <c r="M18" s="19" t="s">
        <v>287</v>
      </c>
      <c r="N18" s="20">
        <f>MEDIAN(D$31:D$211)</f>
        <v>0.48161362865847862</v>
      </c>
      <c r="O18" s="20">
        <f t="shared" ref="O18:T18" si="82">MEDIAN(E$31:E$211)</f>
        <v>0.24722866114438974</v>
      </c>
      <c r="P18" s="20">
        <f t="shared" si="82"/>
        <v>0.34358414591739328</v>
      </c>
      <c r="Q18" s="20">
        <f t="shared" si="82"/>
        <v>0.12094735910758835</v>
      </c>
      <c r="R18" s="20">
        <f t="shared" si="82"/>
        <v>0.35766411037864498</v>
      </c>
      <c r="S18" s="20">
        <f t="shared" si="82"/>
        <v>0.25177844894248552</v>
      </c>
      <c r="T18" s="20">
        <f t="shared" si="82"/>
        <v>0.30819656078096458</v>
      </c>
      <c r="AS18" s="19" t="s">
        <v>212</v>
      </c>
      <c r="AT18" s="19" t="s">
        <v>14</v>
      </c>
      <c r="AU18" s="19">
        <v>108147</v>
      </c>
      <c r="AV18" s="19">
        <v>0.59901639995528233</v>
      </c>
      <c r="AW18" s="19">
        <f t="shared" si="3"/>
        <v>0.52623669881962509</v>
      </c>
      <c r="AX18" s="19">
        <v>0.45733159496297077</v>
      </c>
      <c r="AY18" s="19">
        <f t="shared" si="3"/>
        <v>0.344522164224845</v>
      </c>
      <c r="AZ18" s="19">
        <v>0.36278051116452975</v>
      </c>
      <c r="BA18" s="19">
        <f t="shared" ref="BA18" si="83">QUARTILE(AZ$3:AZ$31,1)</f>
        <v>0.35384543848238698</v>
      </c>
      <c r="BB18" s="19">
        <v>0.17146100004208492</v>
      </c>
      <c r="BC18" s="19">
        <f t="shared" ref="BC18" si="84">QUARTILE(BB$3:BB$31,1)</f>
        <v>0.13272155430916052</v>
      </c>
      <c r="BD18" s="19">
        <v>0.46765155640769585</v>
      </c>
      <c r="BE18" s="19">
        <f t="shared" ref="BE18" si="85">QUARTILE(BD$3:BD$31,1)</f>
        <v>0.42926554853004129</v>
      </c>
      <c r="BF18" s="19">
        <v>0.31992295065400062</v>
      </c>
      <c r="BG18" s="19">
        <f t="shared" ref="BG18" si="86">QUARTILE(BF$3:BF$31,1)</f>
        <v>0.29695709788311997</v>
      </c>
      <c r="BH18" s="19">
        <v>0.39636066886442728</v>
      </c>
      <c r="BI18" s="19">
        <f t="shared" ref="BI18" si="87">QUARTILE(BH$3:BH$31,1)</f>
        <v>0.36053382705854942</v>
      </c>
      <c r="BJ18" s="19" t="s">
        <v>197</v>
      </c>
    </row>
    <row r="19" spans="1:62" x14ac:dyDescent="0.3">
      <c r="A19" s="19" t="s">
        <v>205</v>
      </c>
      <c r="B19" s="19" t="s">
        <v>11</v>
      </c>
      <c r="C19" s="19">
        <v>104097</v>
      </c>
      <c r="D19" s="24">
        <v>0.49145490777711065</v>
      </c>
      <c r="E19" s="24">
        <v>0.344522164224845</v>
      </c>
      <c r="F19" s="24">
        <v>0.41104528604833102</v>
      </c>
      <c r="G19" s="24">
        <v>0.13272155430916052</v>
      </c>
      <c r="H19" s="24">
        <v>0.47967120069487051</v>
      </c>
      <c r="I19" s="24">
        <v>0.33503017464777046</v>
      </c>
      <c r="J19" s="24">
        <v>0.36574088128368132</v>
      </c>
      <c r="K19" s="19" t="s">
        <v>197</v>
      </c>
      <c r="M19" s="19" t="s">
        <v>288</v>
      </c>
      <c r="N19" s="20">
        <f>MAX(D$31:D$211)-MIN(D$31:D$211)</f>
        <v>0.30646417015827498</v>
      </c>
      <c r="O19" s="20">
        <f t="shared" ref="O19:T19" si="88">MAX(E$31:E$211)-MIN(E$31:E$211)</f>
        <v>0.58688123280216364</v>
      </c>
      <c r="P19" s="20">
        <f t="shared" si="88"/>
        <v>0.1876751306022359</v>
      </c>
      <c r="Q19" s="20">
        <f t="shared" si="88"/>
        <v>0.35880152649898817</v>
      </c>
      <c r="R19" s="20">
        <f t="shared" si="88"/>
        <v>0.59221106960021519</v>
      </c>
      <c r="S19" s="20">
        <f t="shared" si="88"/>
        <v>0.54670256827301245</v>
      </c>
      <c r="T19" s="20">
        <f t="shared" si="88"/>
        <v>0.14012444402122862</v>
      </c>
      <c r="AS19" s="19" t="s">
        <v>213</v>
      </c>
      <c r="AT19" s="19" t="s">
        <v>14</v>
      </c>
      <c r="AU19" s="19">
        <v>154948</v>
      </c>
      <c r="AV19" s="19">
        <v>0.64610093082177511</v>
      </c>
      <c r="AW19" s="19">
        <f t="shared" si="3"/>
        <v>0.52623669881962509</v>
      </c>
      <c r="AX19" s="19">
        <v>0.31795495213917857</v>
      </c>
      <c r="AY19" s="19">
        <f t="shared" si="3"/>
        <v>0.344522164224845</v>
      </c>
      <c r="AZ19" s="19">
        <v>0.41885504056876693</v>
      </c>
      <c r="BA19" s="19">
        <f t="shared" ref="BA19" si="89">QUARTILE(AZ$3:AZ$31,1)</f>
        <v>0.35384543848238698</v>
      </c>
      <c r="BB19" s="19">
        <v>0.16529173424857413</v>
      </c>
      <c r="BC19" s="19">
        <f t="shared" ref="BC19" si="90">QUARTILE(BB$3:BB$31,1)</f>
        <v>0.13272155430916052</v>
      </c>
      <c r="BD19" s="19">
        <v>0.51812183772764953</v>
      </c>
      <c r="BE19" s="19">
        <f t="shared" ref="BE19" si="91">QUARTILE(BD$3:BD$31,1)</f>
        <v>0.42926554853004129</v>
      </c>
      <c r="BF19" s="19">
        <v>0.44081383427970122</v>
      </c>
      <c r="BG19" s="19">
        <f t="shared" ref="BG19" si="92">QUARTILE(BF$3:BF$31,1)</f>
        <v>0.29695709788311997</v>
      </c>
      <c r="BH19" s="19">
        <v>0.41785638829760763</v>
      </c>
      <c r="BI19" s="19">
        <f t="shared" ref="BI19" si="93">QUARTILE(BH$3:BH$31,1)</f>
        <v>0.36053382705854942</v>
      </c>
      <c r="BJ19" s="19" t="s">
        <v>197</v>
      </c>
    </row>
    <row r="20" spans="1:62" x14ac:dyDescent="0.3">
      <c r="A20" s="19" t="s">
        <v>207</v>
      </c>
      <c r="B20" s="19" t="s">
        <v>11</v>
      </c>
      <c r="C20" s="19">
        <v>165680</v>
      </c>
      <c r="D20" s="24">
        <v>0.52623669881962509</v>
      </c>
      <c r="E20" s="24">
        <v>0.40594179159844934</v>
      </c>
      <c r="F20" s="24">
        <v>0.3489072065760479</v>
      </c>
      <c r="G20" s="24">
        <v>0.12700171939309207</v>
      </c>
      <c r="H20" s="24">
        <v>0.52266606351436729</v>
      </c>
      <c r="I20" s="24">
        <v>0.27766874921768664</v>
      </c>
      <c r="J20" s="24">
        <v>0.36807037151987809</v>
      </c>
      <c r="K20" s="19" t="s">
        <v>197</v>
      </c>
      <c r="M20" s="19" t="s">
        <v>289</v>
      </c>
      <c r="N20" s="20">
        <f>_xlfn.STDEV.P(D$31:D$211)</f>
        <v>5.8836201380180621E-2</v>
      </c>
      <c r="O20" s="20">
        <f t="shared" ref="O20:T20" si="94">_xlfn.STDEV.P(E$31:E$211)</f>
        <v>0.11223866307545095</v>
      </c>
      <c r="P20" s="20">
        <f t="shared" si="94"/>
        <v>3.3967056370888954E-2</v>
      </c>
      <c r="Q20" s="20">
        <f t="shared" si="94"/>
        <v>5.3708752245807886E-2</v>
      </c>
      <c r="R20" s="20">
        <f t="shared" si="94"/>
        <v>0.11136766740221717</v>
      </c>
      <c r="S20" s="20">
        <f t="shared" si="94"/>
        <v>7.9295882953736962E-2</v>
      </c>
      <c r="T20" s="20">
        <f t="shared" si="94"/>
        <v>3.0661075574030038E-2</v>
      </c>
      <c r="AS20" s="19" t="s">
        <v>205</v>
      </c>
      <c r="AT20" s="19" t="s">
        <v>11</v>
      </c>
      <c r="AU20" s="19">
        <v>104097</v>
      </c>
      <c r="AV20" s="19">
        <v>0.49145490777711065</v>
      </c>
      <c r="AW20" s="19">
        <f t="shared" si="3"/>
        <v>0.52623669881962509</v>
      </c>
      <c r="AX20" s="19">
        <v>0.344522164224845</v>
      </c>
      <c r="AY20" s="19">
        <f t="shared" si="3"/>
        <v>0.344522164224845</v>
      </c>
      <c r="AZ20" s="19">
        <v>0.41104528604833102</v>
      </c>
      <c r="BA20" s="19">
        <f t="shared" ref="BA20" si="95">QUARTILE(AZ$3:AZ$31,1)</f>
        <v>0.35384543848238698</v>
      </c>
      <c r="BB20" s="19">
        <v>0.13272155430916052</v>
      </c>
      <c r="BC20" s="19">
        <f t="shared" ref="BC20" si="96">QUARTILE(BB$3:BB$31,1)</f>
        <v>0.13272155430916052</v>
      </c>
      <c r="BD20" s="19">
        <v>0.47967120069487051</v>
      </c>
      <c r="BE20" s="19">
        <f t="shared" ref="BE20" si="97">QUARTILE(BD$3:BD$31,1)</f>
        <v>0.42926554853004129</v>
      </c>
      <c r="BF20" s="19">
        <v>0.33503017464777046</v>
      </c>
      <c r="BG20" s="19">
        <f t="shared" ref="BG20" si="98">QUARTILE(BF$3:BF$31,1)</f>
        <v>0.29695709788311997</v>
      </c>
      <c r="BH20" s="19">
        <v>0.36574088128368132</v>
      </c>
      <c r="BI20" s="19">
        <f t="shared" ref="BI20" si="99">QUARTILE(BH$3:BH$31,1)</f>
        <v>0.36053382705854942</v>
      </c>
      <c r="BJ20" s="19" t="s">
        <v>197</v>
      </c>
    </row>
    <row r="21" spans="1:62" x14ac:dyDescent="0.3">
      <c r="A21" s="19" t="s">
        <v>206</v>
      </c>
      <c r="B21" s="19" t="s">
        <v>11</v>
      </c>
      <c r="C21" s="19">
        <v>974074</v>
      </c>
      <c r="D21" s="24">
        <v>0.55018390148719198</v>
      </c>
      <c r="E21" s="24">
        <v>0.82005163511187606</v>
      </c>
      <c r="F21" s="24">
        <v>0.55360834639347667</v>
      </c>
      <c r="G21" s="24">
        <v>0.57091950709401507</v>
      </c>
      <c r="H21" s="24">
        <v>0.51996207133777939</v>
      </c>
      <c r="I21" s="24">
        <v>0.59812571425168104</v>
      </c>
      <c r="J21" s="24">
        <v>0.60214186261267</v>
      </c>
      <c r="K21" s="19" t="s">
        <v>197</v>
      </c>
      <c r="AS21" s="19" t="s">
        <v>207</v>
      </c>
      <c r="AT21" s="19" t="s">
        <v>11</v>
      </c>
      <c r="AU21" s="19">
        <v>165680</v>
      </c>
      <c r="AV21" s="19">
        <v>0.52623669881962509</v>
      </c>
      <c r="AW21" s="19">
        <f t="shared" si="3"/>
        <v>0.52623669881962509</v>
      </c>
      <c r="AX21" s="19">
        <v>0.40594179159844934</v>
      </c>
      <c r="AY21" s="19">
        <f t="shared" si="3"/>
        <v>0.344522164224845</v>
      </c>
      <c r="AZ21" s="19">
        <v>0.3489072065760479</v>
      </c>
      <c r="BA21" s="19">
        <f t="shared" ref="BA21" si="100">QUARTILE(AZ$3:AZ$31,1)</f>
        <v>0.35384543848238698</v>
      </c>
      <c r="BB21" s="19">
        <v>0.12700171939309207</v>
      </c>
      <c r="BC21" s="19">
        <f t="shared" ref="BC21" si="101">QUARTILE(BB$3:BB$31,1)</f>
        <v>0.13272155430916052</v>
      </c>
      <c r="BD21" s="19">
        <v>0.52266606351436729</v>
      </c>
      <c r="BE21" s="19">
        <f t="shared" ref="BE21" si="102">QUARTILE(BD$3:BD$31,1)</f>
        <v>0.42926554853004129</v>
      </c>
      <c r="BF21" s="19">
        <v>0.27766874921768664</v>
      </c>
      <c r="BG21" s="19">
        <f t="shared" ref="BG21" si="103">QUARTILE(BF$3:BF$31,1)</f>
        <v>0.29695709788311997</v>
      </c>
      <c r="BH21" s="19">
        <v>0.36807037151987809</v>
      </c>
      <c r="BI21" s="19">
        <f t="shared" ref="BI21" si="104">QUARTILE(BH$3:BH$31,1)</f>
        <v>0.36053382705854942</v>
      </c>
      <c r="BJ21" s="19" t="s">
        <v>197</v>
      </c>
    </row>
    <row r="22" spans="1:62" x14ac:dyDescent="0.3">
      <c r="A22" s="19" t="s">
        <v>204</v>
      </c>
      <c r="B22" s="19" t="s">
        <v>11</v>
      </c>
      <c r="C22" s="19">
        <v>114808</v>
      </c>
      <c r="D22" s="24">
        <v>0.55042491864007659</v>
      </c>
      <c r="E22" s="24">
        <v>0.38657370949761799</v>
      </c>
      <c r="F22" s="24">
        <v>0.36742737091742084</v>
      </c>
      <c r="G22" s="24">
        <v>0.19387326987757522</v>
      </c>
      <c r="H22" s="24">
        <v>0.38814757085401225</v>
      </c>
      <c r="I22" s="24">
        <v>0.34584178198917953</v>
      </c>
      <c r="J22" s="24">
        <v>0.37204810362931373</v>
      </c>
      <c r="K22" s="19" t="s">
        <v>197</v>
      </c>
      <c r="AS22" s="19" t="s">
        <v>206</v>
      </c>
      <c r="AT22" s="19" t="s">
        <v>11</v>
      </c>
      <c r="AU22" s="19">
        <v>974074</v>
      </c>
      <c r="AV22" s="19">
        <v>0.55018390148719198</v>
      </c>
      <c r="AW22" s="19">
        <f t="shared" si="3"/>
        <v>0.52623669881962509</v>
      </c>
      <c r="AX22" s="19">
        <v>0.82005163511187606</v>
      </c>
      <c r="AY22" s="19">
        <f t="shared" si="3"/>
        <v>0.344522164224845</v>
      </c>
      <c r="AZ22" s="19">
        <v>0.55360834639347667</v>
      </c>
      <c r="BA22" s="19">
        <f t="shared" ref="BA22" si="105">QUARTILE(AZ$3:AZ$31,1)</f>
        <v>0.35384543848238698</v>
      </c>
      <c r="BB22" s="19">
        <v>0.57091950709401507</v>
      </c>
      <c r="BC22" s="19">
        <f t="shared" ref="BC22" si="106">QUARTILE(BB$3:BB$31,1)</f>
        <v>0.13272155430916052</v>
      </c>
      <c r="BD22" s="19">
        <v>0.51996207133777939</v>
      </c>
      <c r="BE22" s="19">
        <f t="shared" ref="BE22" si="107">QUARTILE(BD$3:BD$31,1)</f>
        <v>0.42926554853004129</v>
      </c>
      <c r="BF22" s="19">
        <v>0.59812571425168104</v>
      </c>
      <c r="BG22" s="19">
        <f t="shared" ref="BG22" si="108">QUARTILE(BF$3:BF$31,1)</f>
        <v>0.29695709788311997</v>
      </c>
      <c r="BH22" s="19">
        <v>0.60214186261267</v>
      </c>
      <c r="BI22" s="19">
        <f t="shared" ref="BI22" si="109">QUARTILE(BH$3:BH$31,1)</f>
        <v>0.36053382705854942</v>
      </c>
      <c r="BJ22" s="19" t="s">
        <v>197</v>
      </c>
    </row>
    <row r="23" spans="1:62" x14ac:dyDescent="0.3">
      <c r="A23" s="19" t="s">
        <v>208</v>
      </c>
      <c r="B23" s="19" t="s">
        <v>11</v>
      </c>
      <c r="C23" s="19">
        <v>135261</v>
      </c>
      <c r="D23" s="24">
        <v>0.58517771989781597</v>
      </c>
      <c r="E23" s="24">
        <v>0.59541440407947666</v>
      </c>
      <c r="F23" s="24">
        <v>0.28994821575877677</v>
      </c>
      <c r="G23" s="24">
        <v>0.24481842478766522</v>
      </c>
      <c r="H23" s="24">
        <v>0.43522825205889532</v>
      </c>
      <c r="I23" s="24">
        <v>0.51136651916076514</v>
      </c>
      <c r="J23" s="24">
        <v>0.44365892262389922</v>
      </c>
      <c r="K23" s="19" t="s">
        <v>197</v>
      </c>
      <c r="AS23" s="19" t="s">
        <v>204</v>
      </c>
      <c r="AT23" s="19" t="s">
        <v>11</v>
      </c>
      <c r="AU23" s="19">
        <v>114808</v>
      </c>
      <c r="AV23" s="19">
        <v>0.55042491864007659</v>
      </c>
      <c r="AW23" s="19">
        <f t="shared" si="3"/>
        <v>0.52623669881962509</v>
      </c>
      <c r="AX23" s="19">
        <v>0.38657370949761799</v>
      </c>
      <c r="AY23" s="19">
        <f t="shared" si="3"/>
        <v>0.344522164224845</v>
      </c>
      <c r="AZ23" s="19">
        <v>0.36742737091742084</v>
      </c>
      <c r="BA23" s="19">
        <f t="shared" ref="BA23" si="110">QUARTILE(AZ$3:AZ$31,1)</f>
        <v>0.35384543848238698</v>
      </c>
      <c r="BB23" s="19">
        <v>0.19387326987757522</v>
      </c>
      <c r="BC23" s="19">
        <f t="shared" ref="BC23" si="111">QUARTILE(BB$3:BB$31,1)</f>
        <v>0.13272155430916052</v>
      </c>
      <c r="BD23" s="19">
        <v>0.38814757085401225</v>
      </c>
      <c r="BE23" s="19">
        <f t="shared" ref="BE23" si="112">QUARTILE(BD$3:BD$31,1)</f>
        <v>0.42926554853004129</v>
      </c>
      <c r="BF23" s="19">
        <v>0.34584178198917953</v>
      </c>
      <c r="BG23" s="19">
        <f t="shared" ref="BG23" si="113">QUARTILE(BF$3:BF$31,1)</f>
        <v>0.29695709788311997</v>
      </c>
      <c r="BH23" s="19">
        <v>0.37204810362931373</v>
      </c>
      <c r="BI23" s="19">
        <f t="shared" ref="BI23" si="114">QUARTILE(BH$3:BH$31,1)</f>
        <v>0.36053382705854942</v>
      </c>
      <c r="BJ23" s="19" t="s">
        <v>197</v>
      </c>
    </row>
    <row r="24" spans="1:62" x14ac:dyDescent="0.3">
      <c r="A24" s="19" t="s">
        <v>201</v>
      </c>
      <c r="B24" s="19" t="s">
        <v>8</v>
      </c>
      <c r="C24" s="19">
        <v>190884</v>
      </c>
      <c r="D24" s="24">
        <v>0.49296032645222992</v>
      </c>
      <c r="E24" s="24">
        <v>0.50278958593894263</v>
      </c>
      <c r="F24" s="24">
        <v>0.43562277561839885</v>
      </c>
      <c r="G24" s="24">
        <v>0.18439174900906422</v>
      </c>
      <c r="H24" s="24">
        <v>0.42709384850505261</v>
      </c>
      <c r="I24" s="24">
        <v>0.33340805726234279</v>
      </c>
      <c r="J24" s="24">
        <v>0.39604439046433848</v>
      </c>
      <c r="K24" s="19" t="s">
        <v>197</v>
      </c>
      <c r="M24" s="19" t="s">
        <v>290</v>
      </c>
      <c r="N24" s="19" t="s">
        <v>226</v>
      </c>
      <c r="O24" s="19" t="s">
        <v>227</v>
      </c>
      <c r="P24" s="19" t="s">
        <v>228</v>
      </c>
      <c r="Q24" s="19" t="s">
        <v>229</v>
      </c>
      <c r="R24" s="19" t="s">
        <v>230</v>
      </c>
      <c r="S24" s="19" t="s">
        <v>231</v>
      </c>
      <c r="T24" s="19" t="s">
        <v>257</v>
      </c>
      <c r="AS24" s="19" t="s">
        <v>208</v>
      </c>
      <c r="AT24" s="19" t="s">
        <v>11</v>
      </c>
      <c r="AU24" s="19">
        <v>135261</v>
      </c>
      <c r="AV24" s="19">
        <v>0.58517771989781597</v>
      </c>
      <c r="AW24" s="19">
        <f t="shared" si="3"/>
        <v>0.52623669881962509</v>
      </c>
      <c r="AX24" s="19">
        <v>0.59541440407947666</v>
      </c>
      <c r="AY24" s="19">
        <f t="shared" si="3"/>
        <v>0.344522164224845</v>
      </c>
      <c r="AZ24" s="19">
        <v>0.28994821575877677</v>
      </c>
      <c r="BA24" s="19">
        <f t="shared" ref="BA24" si="115">QUARTILE(AZ$3:AZ$31,1)</f>
        <v>0.35384543848238698</v>
      </c>
      <c r="BB24" s="19">
        <v>0.24481842478766522</v>
      </c>
      <c r="BC24" s="19">
        <f t="shared" ref="BC24" si="116">QUARTILE(BB$3:BB$31,1)</f>
        <v>0.13272155430916052</v>
      </c>
      <c r="BD24" s="19">
        <v>0.43522825205889532</v>
      </c>
      <c r="BE24" s="19">
        <f t="shared" ref="BE24" si="117">QUARTILE(BD$3:BD$31,1)</f>
        <v>0.42926554853004129</v>
      </c>
      <c r="BF24" s="19">
        <v>0.51136651916076514</v>
      </c>
      <c r="BG24" s="19">
        <f t="shared" ref="BG24" si="118">QUARTILE(BF$3:BF$31,1)</f>
        <v>0.29695709788311997</v>
      </c>
      <c r="BH24" s="19">
        <v>0.44365892262389922</v>
      </c>
      <c r="BI24" s="19">
        <f t="shared" ref="BI24" si="119">QUARTILE(BH$3:BH$31,1)</f>
        <v>0.36053382705854942</v>
      </c>
      <c r="BJ24" s="19" t="s">
        <v>197</v>
      </c>
    </row>
    <row r="25" spans="1:62" x14ac:dyDescent="0.3">
      <c r="A25" s="19" t="s">
        <v>200</v>
      </c>
      <c r="B25" s="19" t="s">
        <v>8</v>
      </c>
      <c r="C25" s="19">
        <v>109446</v>
      </c>
      <c r="D25" s="24">
        <v>0.51435725228645057</v>
      </c>
      <c r="E25" s="24">
        <v>0.39578011109826516</v>
      </c>
      <c r="F25" s="24">
        <v>0.43637434830911509</v>
      </c>
      <c r="G25" s="24">
        <v>0.2241484427882984</v>
      </c>
      <c r="H25" s="24">
        <v>0.58846935437367265</v>
      </c>
      <c r="I25" s="24">
        <v>0.32553228072115176</v>
      </c>
      <c r="J25" s="24">
        <v>0.41411029826282558</v>
      </c>
      <c r="K25" s="19" t="s">
        <v>197</v>
      </c>
      <c r="M25" s="19" t="s">
        <v>283</v>
      </c>
      <c r="N25" s="20">
        <f>QUARTILE(D$2:D$211,1)</f>
        <v>0.45278740778008975</v>
      </c>
      <c r="O25" s="20">
        <f t="shared" ref="O25:T25" si="120">QUARTILE(E$2:E$211,1)</f>
        <v>0.18063036643122432</v>
      </c>
      <c r="P25" s="20">
        <f t="shared" si="120"/>
        <v>0.32580349710594553</v>
      </c>
      <c r="Q25" s="20">
        <f t="shared" si="120"/>
        <v>9.1878113971079645E-2</v>
      </c>
      <c r="R25" s="20">
        <f t="shared" si="120"/>
        <v>0.29886528056450212</v>
      </c>
      <c r="S25" s="20">
        <f t="shared" si="120"/>
        <v>0.20911179609700517</v>
      </c>
      <c r="T25" s="20">
        <f t="shared" si="120"/>
        <v>0.28654441442491485</v>
      </c>
      <c r="AS25" s="19" t="s">
        <v>201</v>
      </c>
      <c r="AT25" s="19" t="s">
        <v>8</v>
      </c>
      <c r="AU25" s="19">
        <v>190884</v>
      </c>
      <c r="AV25" s="19">
        <v>0.49296032645222992</v>
      </c>
      <c r="AW25" s="19">
        <f t="shared" si="3"/>
        <v>0.52623669881962509</v>
      </c>
      <c r="AX25" s="19">
        <v>0.50278958593894263</v>
      </c>
      <c r="AY25" s="19">
        <f t="shared" si="3"/>
        <v>0.344522164224845</v>
      </c>
      <c r="AZ25" s="19">
        <v>0.43562277561839885</v>
      </c>
      <c r="BA25" s="19">
        <f t="shared" ref="BA25" si="121">QUARTILE(AZ$3:AZ$31,1)</f>
        <v>0.35384543848238698</v>
      </c>
      <c r="BB25" s="19">
        <v>0.18439174900906422</v>
      </c>
      <c r="BC25" s="19">
        <f t="shared" ref="BC25" si="122">QUARTILE(BB$3:BB$31,1)</f>
        <v>0.13272155430916052</v>
      </c>
      <c r="BD25" s="19">
        <v>0.42709384850505261</v>
      </c>
      <c r="BE25" s="19">
        <f t="shared" ref="BE25" si="123">QUARTILE(BD$3:BD$31,1)</f>
        <v>0.42926554853004129</v>
      </c>
      <c r="BF25" s="19">
        <v>0.33340805726234279</v>
      </c>
      <c r="BG25" s="19">
        <f t="shared" ref="BG25" si="124">QUARTILE(BF$3:BF$31,1)</f>
        <v>0.29695709788311997</v>
      </c>
      <c r="BH25" s="19">
        <v>0.39604439046433848</v>
      </c>
      <c r="BI25" s="19">
        <f t="shared" ref="BI25" si="125">QUARTILE(BH$3:BH$31,1)</f>
        <v>0.36053382705854942</v>
      </c>
      <c r="BJ25" s="19" t="s">
        <v>197</v>
      </c>
    </row>
    <row r="26" spans="1:62" x14ac:dyDescent="0.3">
      <c r="A26" s="19" t="s">
        <v>203</v>
      </c>
      <c r="B26" s="19" t="s">
        <v>8</v>
      </c>
      <c r="C26" s="19">
        <v>84985</v>
      </c>
      <c r="D26" s="24">
        <v>0.56030944636308166</v>
      </c>
      <c r="E26" s="24">
        <v>0.38095372852439885</v>
      </c>
      <c r="F26" s="24">
        <v>0.38389443916848198</v>
      </c>
      <c r="G26" s="24">
        <v>0.12482446159611713</v>
      </c>
      <c r="H26" s="24">
        <v>0.43030851179345808</v>
      </c>
      <c r="I26" s="24">
        <v>0.28291237490575893</v>
      </c>
      <c r="J26" s="24">
        <v>0.36053382705854942</v>
      </c>
      <c r="K26" s="19" t="s">
        <v>197</v>
      </c>
      <c r="M26" s="19" t="s">
        <v>284</v>
      </c>
      <c r="N26" s="20">
        <f>QUARTILE(D$2:D$211,2)</f>
        <v>0.4912460559817709</v>
      </c>
      <c r="O26" s="20">
        <f t="shared" ref="O26:T26" si="126">QUARTILE(E$2:E$211,2)</f>
        <v>0.28056966968252839</v>
      </c>
      <c r="P26" s="20">
        <f t="shared" si="126"/>
        <v>0.34857791345714684</v>
      </c>
      <c r="Q26" s="20">
        <f t="shared" si="126"/>
        <v>0.12564229024368323</v>
      </c>
      <c r="R26" s="20">
        <f t="shared" si="126"/>
        <v>0.37138303171141229</v>
      </c>
      <c r="S26" s="20">
        <f t="shared" si="126"/>
        <v>0.27014443876703687</v>
      </c>
      <c r="T26" s="20">
        <f t="shared" si="126"/>
        <v>0.31231626608361218</v>
      </c>
      <c r="AS26" s="19" t="s">
        <v>200</v>
      </c>
      <c r="AT26" s="19" t="s">
        <v>8</v>
      </c>
      <c r="AU26" s="19">
        <v>109446</v>
      </c>
      <c r="AV26" s="19">
        <v>0.51435725228645057</v>
      </c>
      <c r="AW26" s="19">
        <f t="shared" si="3"/>
        <v>0.52623669881962509</v>
      </c>
      <c r="AX26" s="19">
        <v>0.39578011109826516</v>
      </c>
      <c r="AY26" s="19">
        <f t="shared" si="3"/>
        <v>0.344522164224845</v>
      </c>
      <c r="AZ26" s="19">
        <v>0.43637434830911509</v>
      </c>
      <c r="BA26" s="19">
        <f t="shared" ref="BA26" si="127">QUARTILE(AZ$3:AZ$31,1)</f>
        <v>0.35384543848238698</v>
      </c>
      <c r="BB26" s="19">
        <v>0.2241484427882984</v>
      </c>
      <c r="BC26" s="19">
        <f t="shared" ref="BC26" si="128">QUARTILE(BB$3:BB$31,1)</f>
        <v>0.13272155430916052</v>
      </c>
      <c r="BD26" s="19">
        <v>0.58846935437367265</v>
      </c>
      <c r="BE26" s="19">
        <f t="shared" ref="BE26" si="129">QUARTILE(BD$3:BD$31,1)</f>
        <v>0.42926554853004129</v>
      </c>
      <c r="BF26" s="19">
        <v>0.32553228072115176</v>
      </c>
      <c r="BG26" s="19">
        <f t="shared" ref="BG26" si="130">QUARTILE(BF$3:BF$31,1)</f>
        <v>0.29695709788311997</v>
      </c>
      <c r="BH26" s="19">
        <v>0.41411029826282558</v>
      </c>
      <c r="BI26" s="19">
        <f t="shared" ref="BI26" si="131">QUARTILE(BH$3:BH$31,1)</f>
        <v>0.36053382705854942</v>
      </c>
      <c r="BJ26" s="19" t="s">
        <v>197</v>
      </c>
    </row>
    <row r="27" spans="1:62" x14ac:dyDescent="0.3">
      <c r="A27" s="19" t="s">
        <v>199</v>
      </c>
      <c r="B27" s="19" t="s">
        <v>8</v>
      </c>
      <c r="C27" s="19">
        <v>104463</v>
      </c>
      <c r="D27" s="24">
        <v>0.56903428312623106</v>
      </c>
      <c r="E27" s="24">
        <v>0.3764715920835201</v>
      </c>
      <c r="F27" s="24">
        <v>0.37656985332945675</v>
      </c>
      <c r="G27" s="24">
        <v>0.23010376297398724</v>
      </c>
      <c r="H27" s="24">
        <v>0.46661622472721864</v>
      </c>
      <c r="I27" s="24">
        <v>0.31796277192807409</v>
      </c>
      <c r="J27" s="24">
        <v>0.38945974802808131</v>
      </c>
      <c r="K27" s="19" t="s">
        <v>197</v>
      </c>
      <c r="M27" s="19" t="s">
        <v>285</v>
      </c>
      <c r="N27" s="20">
        <f>QUARTILE(D$2:D$211,3)</f>
        <v>0.5443278947718404</v>
      </c>
      <c r="O27" s="20">
        <f t="shared" ref="O27:T27" si="132">QUARTILE(E$2:E$211,3)</f>
        <v>0.36368422677546752</v>
      </c>
      <c r="P27" s="20">
        <f t="shared" si="132"/>
        <v>0.37310059850938571</v>
      </c>
      <c r="Q27" s="20">
        <f t="shared" si="132"/>
        <v>0.16304457604645722</v>
      </c>
      <c r="R27" s="20">
        <f t="shared" si="132"/>
        <v>0.44990377350811056</v>
      </c>
      <c r="S27" s="20">
        <f t="shared" si="132"/>
        <v>0.30844146214610785</v>
      </c>
      <c r="T27" s="20">
        <f t="shared" si="132"/>
        <v>0.33950590107513068</v>
      </c>
      <c r="AS27" s="19" t="s">
        <v>203</v>
      </c>
      <c r="AT27" s="19" t="s">
        <v>8</v>
      </c>
      <c r="AU27" s="19">
        <v>84985</v>
      </c>
      <c r="AV27" s="19">
        <v>0.56030944636308166</v>
      </c>
      <c r="AW27" s="19">
        <f t="shared" si="3"/>
        <v>0.52623669881962509</v>
      </c>
      <c r="AX27" s="19">
        <v>0.38095372852439885</v>
      </c>
      <c r="AY27" s="19">
        <f t="shared" si="3"/>
        <v>0.344522164224845</v>
      </c>
      <c r="AZ27" s="19">
        <v>0.38389443916848198</v>
      </c>
      <c r="BA27" s="19">
        <f t="shared" ref="BA27" si="133">QUARTILE(AZ$3:AZ$31,1)</f>
        <v>0.35384543848238698</v>
      </c>
      <c r="BB27" s="19">
        <v>0.12482446159611713</v>
      </c>
      <c r="BC27" s="19">
        <f t="shared" ref="BC27" si="134">QUARTILE(BB$3:BB$31,1)</f>
        <v>0.13272155430916052</v>
      </c>
      <c r="BD27" s="19">
        <v>0.43030851179345808</v>
      </c>
      <c r="BE27" s="19">
        <f t="shared" ref="BE27" si="135">QUARTILE(BD$3:BD$31,1)</f>
        <v>0.42926554853004129</v>
      </c>
      <c r="BF27" s="19">
        <v>0.28291237490575893</v>
      </c>
      <c r="BG27" s="19">
        <f t="shared" ref="BG27" si="136">QUARTILE(BF$3:BF$31,1)</f>
        <v>0.29695709788311997</v>
      </c>
      <c r="BH27" s="19">
        <v>0.36053382705854942</v>
      </c>
      <c r="BI27" s="19">
        <f t="shared" ref="BI27" si="137">QUARTILE(BH$3:BH$31,1)</f>
        <v>0.36053382705854942</v>
      </c>
      <c r="BJ27" s="19" t="s">
        <v>197</v>
      </c>
    </row>
    <row r="28" spans="1:62" x14ac:dyDescent="0.3">
      <c r="A28" s="19" t="s">
        <v>202</v>
      </c>
      <c r="B28" s="19" t="s">
        <v>8</v>
      </c>
      <c r="C28" s="19">
        <v>62178</v>
      </c>
      <c r="D28" s="24">
        <v>0.57452234387703105</v>
      </c>
      <c r="E28" s="24">
        <v>0.31864956504113567</v>
      </c>
      <c r="F28" s="24">
        <v>0.32942614276035692</v>
      </c>
      <c r="G28" s="24">
        <v>0.30437233302729239</v>
      </c>
      <c r="H28" s="24">
        <v>0.39599423814258505</v>
      </c>
      <c r="I28" s="24">
        <v>0.29695709788311997</v>
      </c>
      <c r="J28" s="24">
        <v>0.36998695345525351</v>
      </c>
      <c r="K28" s="19" t="s">
        <v>197</v>
      </c>
      <c r="M28" s="19" t="s">
        <v>286</v>
      </c>
      <c r="N28" s="20">
        <f>AVERAGE(D$2:D$211)</f>
        <v>0.49737131922806982</v>
      </c>
      <c r="O28" s="20">
        <f t="shared" ref="O28:T28" si="138">AVERAGE(E$2:E$211)</f>
        <v>0.28719807525391849</v>
      </c>
      <c r="P28" s="20">
        <f t="shared" si="138"/>
        <v>0.35263446493677814</v>
      </c>
      <c r="Q28" s="20">
        <f t="shared" si="138"/>
        <v>0.13379399287067031</v>
      </c>
      <c r="R28" s="20">
        <f t="shared" si="138"/>
        <v>0.37931417574540549</v>
      </c>
      <c r="S28" s="20">
        <f t="shared" si="138"/>
        <v>0.26384919989166161</v>
      </c>
      <c r="T28" s="20">
        <f t="shared" si="138"/>
        <v>0.31902687132108398</v>
      </c>
      <c r="AS28" s="19" t="s">
        <v>199</v>
      </c>
      <c r="AT28" s="19" t="s">
        <v>8</v>
      </c>
      <c r="AU28" s="19">
        <v>104463</v>
      </c>
      <c r="AV28" s="19">
        <v>0.56903428312623106</v>
      </c>
      <c r="AW28" s="19">
        <f t="shared" si="3"/>
        <v>0.52623669881962509</v>
      </c>
      <c r="AX28" s="19">
        <v>0.3764715920835201</v>
      </c>
      <c r="AY28" s="19">
        <f t="shared" si="3"/>
        <v>0.344522164224845</v>
      </c>
      <c r="AZ28" s="19">
        <v>0.37656985332945675</v>
      </c>
      <c r="BA28" s="19">
        <f t="shared" ref="BA28" si="139">QUARTILE(AZ$3:AZ$31,1)</f>
        <v>0.35384543848238698</v>
      </c>
      <c r="BB28" s="19">
        <v>0.23010376297398724</v>
      </c>
      <c r="BC28" s="19">
        <f t="shared" ref="BC28" si="140">QUARTILE(BB$3:BB$31,1)</f>
        <v>0.13272155430916052</v>
      </c>
      <c r="BD28" s="19">
        <v>0.46661622472721864</v>
      </c>
      <c r="BE28" s="19">
        <f t="shared" ref="BE28" si="141">QUARTILE(BD$3:BD$31,1)</f>
        <v>0.42926554853004129</v>
      </c>
      <c r="BF28" s="19">
        <v>0.31796277192807409</v>
      </c>
      <c r="BG28" s="19">
        <f t="shared" ref="BG28" si="142">QUARTILE(BF$3:BF$31,1)</f>
        <v>0.29695709788311997</v>
      </c>
      <c r="BH28" s="19">
        <v>0.38945974802808131</v>
      </c>
      <c r="BI28" s="19">
        <f t="shared" ref="BI28" si="143">QUARTILE(BH$3:BH$31,1)</f>
        <v>0.36053382705854942</v>
      </c>
      <c r="BJ28" s="19" t="s">
        <v>197</v>
      </c>
    </row>
    <row r="29" spans="1:62" x14ac:dyDescent="0.3">
      <c r="A29" s="19" t="s">
        <v>196</v>
      </c>
      <c r="B29" s="19" t="s">
        <v>60</v>
      </c>
      <c r="C29" s="19">
        <v>131147</v>
      </c>
      <c r="D29" s="24">
        <v>0.53479337077366462</v>
      </c>
      <c r="E29" s="24">
        <v>0.30335127772284448</v>
      </c>
      <c r="F29" s="24">
        <v>0.43734747638444244</v>
      </c>
      <c r="G29" s="24">
        <v>9.5810734067540732E-2</v>
      </c>
      <c r="H29" s="24">
        <v>0.63249853114058607</v>
      </c>
      <c r="I29" s="24">
        <v>0.40742216215448929</v>
      </c>
      <c r="J29" s="24">
        <v>0.40187059204059467</v>
      </c>
      <c r="K29" s="19" t="s">
        <v>197</v>
      </c>
      <c r="M29" s="19" t="s">
        <v>287</v>
      </c>
      <c r="N29" s="20">
        <f>MEDIAN(D$2:D$211)</f>
        <v>0.4912460559817709</v>
      </c>
      <c r="O29" s="20">
        <f t="shared" ref="O29:T29" si="144">MEDIAN(E$2:E$211)</f>
        <v>0.28056966968252839</v>
      </c>
      <c r="P29" s="20">
        <f t="shared" si="144"/>
        <v>0.34857791345714684</v>
      </c>
      <c r="Q29" s="20">
        <f t="shared" si="144"/>
        <v>0.12564229024368323</v>
      </c>
      <c r="R29" s="20">
        <f t="shared" si="144"/>
        <v>0.37138303171141229</v>
      </c>
      <c r="S29" s="20">
        <f t="shared" si="144"/>
        <v>0.27014443876703687</v>
      </c>
      <c r="T29" s="20">
        <f t="shared" si="144"/>
        <v>0.31231626608361218</v>
      </c>
      <c r="AS29" s="19" t="s">
        <v>202</v>
      </c>
      <c r="AT29" s="19" t="s">
        <v>8</v>
      </c>
      <c r="AU29" s="19">
        <v>62178</v>
      </c>
      <c r="AV29" s="19">
        <v>0.57452234387703105</v>
      </c>
      <c r="AW29" s="19">
        <f t="shared" si="3"/>
        <v>0.52623669881962509</v>
      </c>
      <c r="AX29" s="19">
        <v>0.31864956504113567</v>
      </c>
      <c r="AY29" s="19">
        <f t="shared" si="3"/>
        <v>0.344522164224845</v>
      </c>
      <c r="AZ29" s="19">
        <v>0.32942614276035692</v>
      </c>
      <c r="BA29" s="19">
        <f t="shared" ref="BA29" si="145">QUARTILE(AZ$3:AZ$31,1)</f>
        <v>0.35384543848238698</v>
      </c>
      <c r="BB29" s="19">
        <v>0.30437233302729239</v>
      </c>
      <c r="BC29" s="19">
        <f t="shared" ref="BC29" si="146">QUARTILE(BB$3:BB$31,1)</f>
        <v>0.13272155430916052</v>
      </c>
      <c r="BD29" s="19">
        <v>0.39599423814258505</v>
      </c>
      <c r="BE29" s="19">
        <f t="shared" ref="BE29" si="147">QUARTILE(BD$3:BD$31,1)</f>
        <v>0.42926554853004129</v>
      </c>
      <c r="BF29" s="19">
        <v>0.29695709788311997</v>
      </c>
      <c r="BG29" s="19">
        <f t="shared" ref="BG29" si="148">QUARTILE(BF$3:BF$31,1)</f>
        <v>0.29695709788311997</v>
      </c>
      <c r="BH29" s="19">
        <v>0.36998695345525351</v>
      </c>
      <c r="BI29" s="19">
        <f t="shared" ref="BI29" si="149">QUARTILE(BH$3:BH$31,1)</f>
        <v>0.36053382705854942</v>
      </c>
      <c r="BJ29" s="19" t="s">
        <v>197</v>
      </c>
    </row>
    <row r="30" spans="1:62" x14ac:dyDescent="0.3">
      <c r="A30" s="19" t="s">
        <v>198</v>
      </c>
      <c r="B30" s="19" t="s">
        <v>60</v>
      </c>
      <c r="C30" s="19">
        <v>77546</v>
      </c>
      <c r="D30" s="24">
        <v>0.54915882782386372</v>
      </c>
      <c r="E30" s="24">
        <v>0.15991061748253693</v>
      </c>
      <c r="F30" s="24">
        <v>0.34573821023801199</v>
      </c>
      <c r="G30" s="24">
        <v>0.12346749567878391</v>
      </c>
      <c r="H30" s="24">
        <v>0.42926554853004129</v>
      </c>
      <c r="I30" s="24">
        <v>0.39411974119309656</v>
      </c>
      <c r="J30" s="24">
        <v>0.3336100734910557</v>
      </c>
      <c r="K30" s="19" t="s">
        <v>197</v>
      </c>
      <c r="M30" s="19" t="s">
        <v>288</v>
      </c>
      <c r="N30" s="20">
        <f>MAX(D$2:D$30)-MIN(D$2:D$211)</f>
        <v>0.29605474732770931</v>
      </c>
      <c r="O30" s="20">
        <f t="shared" ref="O30:T30" si="150">MAX(E$2:E$30)-MIN(E$2:E$211)</f>
        <v>0.7950761810127106</v>
      </c>
      <c r="P30" s="20">
        <f t="shared" si="150"/>
        <v>0.31051248814296206</v>
      </c>
      <c r="Q30" s="20">
        <f t="shared" si="150"/>
        <v>0.55772397927290218</v>
      </c>
      <c r="R30" s="20">
        <f t="shared" si="150"/>
        <v>0.5228521888674923</v>
      </c>
      <c r="S30" s="20">
        <f t="shared" si="150"/>
        <v>0.52839859092550312</v>
      </c>
      <c r="T30" s="20">
        <f t="shared" si="150"/>
        <v>0.36551749430539349</v>
      </c>
      <c r="AS30" s="19" t="s">
        <v>196</v>
      </c>
      <c r="AT30" s="19" t="s">
        <v>60</v>
      </c>
      <c r="AU30" s="19">
        <v>131147</v>
      </c>
      <c r="AV30" s="19">
        <v>0.53479337077366462</v>
      </c>
      <c r="AW30" s="19">
        <f t="shared" si="3"/>
        <v>0.52623669881962509</v>
      </c>
      <c r="AX30" s="19">
        <v>0.30335127772284448</v>
      </c>
      <c r="AY30" s="19">
        <f t="shared" si="3"/>
        <v>0.344522164224845</v>
      </c>
      <c r="AZ30" s="19">
        <v>0.43734747638444244</v>
      </c>
      <c r="BA30" s="19">
        <f t="shared" ref="BA30" si="151">QUARTILE(AZ$3:AZ$31,1)</f>
        <v>0.35384543848238698</v>
      </c>
      <c r="BB30" s="19">
        <v>9.5810734067540732E-2</v>
      </c>
      <c r="BC30" s="19">
        <f t="shared" ref="BC30" si="152">QUARTILE(BB$3:BB$31,1)</f>
        <v>0.13272155430916052</v>
      </c>
      <c r="BD30" s="19">
        <v>0.63249853114058607</v>
      </c>
      <c r="BE30" s="19">
        <f t="shared" ref="BE30" si="153">QUARTILE(BD$3:BD$31,1)</f>
        <v>0.42926554853004129</v>
      </c>
      <c r="BF30" s="19">
        <v>0.40742216215448929</v>
      </c>
      <c r="BG30" s="19">
        <f t="shared" ref="BG30" si="154">QUARTILE(BF$3:BF$31,1)</f>
        <v>0.29695709788311997</v>
      </c>
      <c r="BH30" s="19">
        <v>0.40187059204059467</v>
      </c>
      <c r="BI30" s="19">
        <f t="shared" ref="BI30" si="155">QUARTILE(BH$3:BH$31,1)</f>
        <v>0.36053382705854942</v>
      </c>
      <c r="BJ30" s="19" t="s">
        <v>197</v>
      </c>
    </row>
    <row r="31" spans="1:62" x14ac:dyDescent="0.3">
      <c r="A31" s="19" t="s">
        <v>106</v>
      </c>
      <c r="B31" s="19" t="s">
        <v>5</v>
      </c>
      <c r="C31" s="19">
        <v>21332</v>
      </c>
      <c r="D31" s="19">
        <v>0.37220193747578262</v>
      </c>
      <c r="E31" s="19">
        <v>0.1680582507653679</v>
      </c>
      <c r="F31" s="19">
        <v>0.35473695317901188</v>
      </c>
      <c r="G31" s="19">
        <v>9.85902355527217E-2</v>
      </c>
      <c r="H31" s="19">
        <v>0.4803799513938305</v>
      </c>
      <c r="I31" s="19">
        <v>0.17259181968648504</v>
      </c>
      <c r="J31" s="19">
        <v>0.2744265246755333</v>
      </c>
      <c r="K31" s="19" t="s">
        <v>6</v>
      </c>
      <c r="M31" s="19" t="s">
        <v>289</v>
      </c>
      <c r="N31" s="20">
        <f>_xlfn.STDEV.P(D$2:D$211)</f>
        <v>6.0945909565350231E-2</v>
      </c>
      <c r="O31" s="20">
        <f t="shared" ref="O31:T31" si="156">_xlfn.STDEV.P(E$2:E$211)</f>
        <v>0.12858140791427169</v>
      </c>
      <c r="P31" s="20">
        <f t="shared" si="156"/>
        <v>4.3385521877391225E-2</v>
      </c>
      <c r="Q31" s="20">
        <f t="shared" si="156"/>
        <v>6.9393959539630068E-2</v>
      </c>
      <c r="R31" s="20">
        <f t="shared" si="156"/>
        <v>0.11417547646027207</v>
      </c>
      <c r="S31" s="20">
        <f t="shared" si="156"/>
        <v>8.6259579601400072E-2</v>
      </c>
      <c r="T31" s="20">
        <f t="shared" si="156"/>
        <v>4.8273373995277966E-2</v>
      </c>
      <c r="AS31" s="19" t="s">
        <v>198</v>
      </c>
      <c r="AT31" s="19" t="s">
        <v>60</v>
      </c>
      <c r="AU31" s="19">
        <v>77546</v>
      </c>
      <c r="AV31" s="19">
        <v>0.54915882782386372</v>
      </c>
      <c r="AW31" s="19">
        <f t="shared" si="3"/>
        <v>0.52623669881962509</v>
      </c>
      <c r="AX31" s="19">
        <v>0.15991061748253693</v>
      </c>
      <c r="AY31" s="19">
        <f t="shared" si="3"/>
        <v>0.344522164224845</v>
      </c>
      <c r="AZ31" s="19">
        <v>0.34573821023801199</v>
      </c>
      <c r="BA31" s="19">
        <f t="shared" ref="BA31" si="157">QUARTILE(AZ$3:AZ$31,1)</f>
        <v>0.35384543848238698</v>
      </c>
      <c r="BB31" s="19">
        <v>0.12346749567878391</v>
      </c>
      <c r="BC31" s="19">
        <f t="shared" ref="BC31" si="158">QUARTILE(BB$3:BB$31,1)</f>
        <v>0.13272155430916052</v>
      </c>
      <c r="BD31" s="19">
        <v>0.42926554853004129</v>
      </c>
      <c r="BE31" s="19">
        <f t="shared" ref="BE31" si="159">QUARTILE(BD$3:BD$31,1)</f>
        <v>0.42926554853004129</v>
      </c>
      <c r="BF31" s="19">
        <v>0.39411974119309656</v>
      </c>
      <c r="BG31" s="19">
        <f t="shared" ref="BG31" si="160">QUARTILE(BF$3:BF$31,1)</f>
        <v>0.29695709788311997</v>
      </c>
      <c r="BH31" s="19">
        <v>0.3336100734910557</v>
      </c>
      <c r="BI31" s="19">
        <f t="shared" ref="BI31" si="161">QUARTILE(BH$3:BH$31,1)</f>
        <v>0.36053382705854942</v>
      </c>
      <c r="BJ31" s="19" t="s">
        <v>197</v>
      </c>
    </row>
    <row r="32" spans="1:62" x14ac:dyDescent="0.3">
      <c r="A32" s="19" t="s">
        <v>184</v>
      </c>
      <c r="B32" s="19" t="s">
        <v>5</v>
      </c>
      <c r="C32" s="19">
        <v>29676</v>
      </c>
      <c r="D32" s="19">
        <v>0.40490326356776474</v>
      </c>
      <c r="E32" s="19">
        <v>0.15428612087745947</v>
      </c>
      <c r="F32" s="19">
        <v>0.37624871494256751</v>
      </c>
      <c r="G32" s="19">
        <v>0.25346678507495018</v>
      </c>
      <c r="H32" s="19">
        <v>0.44581392070166326</v>
      </c>
      <c r="I32" s="19">
        <v>0.269450242294002</v>
      </c>
      <c r="J32" s="19">
        <v>0.31736150790973455</v>
      </c>
      <c r="K32" s="19" t="s">
        <v>6</v>
      </c>
    </row>
    <row r="33" spans="1:56" x14ac:dyDescent="0.3">
      <c r="A33" s="19" t="s">
        <v>79</v>
      </c>
      <c r="B33" s="19" t="s">
        <v>5</v>
      </c>
      <c r="C33" s="19">
        <v>47588</v>
      </c>
      <c r="D33" s="19">
        <v>0.41502209461928402</v>
      </c>
      <c r="E33" s="19">
        <v>0.24271024324568924</v>
      </c>
      <c r="F33" s="19">
        <v>0.35909133423306722</v>
      </c>
      <c r="G33" s="19">
        <v>8.2366422975965178E-2</v>
      </c>
      <c r="H33" s="19">
        <v>0.47149887096363952</v>
      </c>
      <c r="I33" s="19">
        <v>0.22855645627241347</v>
      </c>
      <c r="J33" s="19">
        <v>0.29987423705167643</v>
      </c>
      <c r="K33" s="19" t="s">
        <v>6</v>
      </c>
    </row>
    <row r="34" spans="1:56" x14ac:dyDescent="0.3">
      <c r="A34" s="19" t="s">
        <v>100</v>
      </c>
      <c r="B34" s="19" t="s">
        <v>5</v>
      </c>
      <c r="C34" s="19">
        <v>117323</v>
      </c>
      <c r="D34" s="19">
        <v>0.43085259878357357</v>
      </c>
      <c r="E34" s="19">
        <v>0.35494789443922659</v>
      </c>
      <c r="F34" s="19">
        <v>0.37090678620207584</v>
      </c>
      <c r="G34" s="19">
        <v>0.13972188626194648</v>
      </c>
      <c r="H34" s="19">
        <v>0.32451754177963021</v>
      </c>
      <c r="I34" s="19">
        <v>0.31117573596297859</v>
      </c>
      <c r="J34" s="19">
        <v>0.32202040723823855</v>
      </c>
      <c r="K34" s="19" t="s">
        <v>6</v>
      </c>
      <c r="BB34" s="21" t="s">
        <v>293</v>
      </c>
      <c r="BC34" s="19" t="s">
        <v>302</v>
      </c>
      <c r="BD34" s="19" t="s">
        <v>303</v>
      </c>
    </row>
    <row r="35" spans="1:56" x14ac:dyDescent="0.3">
      <c r="A35" s="19" t="s">
        <v>99</v>
      </c>
      <c r="B35" s="19" t="s">
        <v>5</v>
      </c>
      <c r="C35" s="19">
        <v>15081</v>
      </c>
      <c r="D35" s="19">
        <v>0.43264897027491145</v>
      </c>
      <c r="E35" s="19">
        <v>0.3144604621089655</v>
      </c>
      <c r="F35" s="19">
        <v>0.33968396992804778</v>
      </c>
      <c r="G35" s="19">
        <v>0.13649618943582806</v>
      </c>
      <c r="H35" s="19">
        <v>0.62381941879287961</v>
      </c>
      <c r="I35" s="19">
        <v>0.1776657394841602</v>
      </c>
      <c r="J35" s="19">
        <v>0.33746245833746547</v>
      </c>
      <c r="K35" s="19" t="s">
        <v>6</v>
      </c>
      <c r="BB35" s="22" t="s">
        <v>206</v>
      </c>
      <c r="BC35" s="23">
        <v>0.60214186261267</v>
      </c>
      <c r="BD35" s="23">
        <v>0.36053382705854942</v>
      </c>
    </row>
    <row r="36" spans="1:56" x14ac:dyDescent="0.3">
      <c r="A36" s="19" t="s">
        <v>131</v>
      </c>
      <c r="B36" s="19" t="s">
        <v>5</v>
      </c>
      <c r="C36" s="19">
        <v>38849</v>
      </c>
      <c r="D36" s="19">
        <v>0.43615761628488064</v>
      </c>
      <c r="E36" s="19">
        <v>0.29221539519964757</v>
      </c>
      <c r="F36" s="19">
        <v>0.33322941695858571</v>
      </c>
      <c r="G36" s="19">
        <v>8.6682177243799702E-2</v>
      </c>
      <c r="H36" s="19">
        <v>0.70185741187330897</v>
      </c>
      <c r="I36" s="19">
        <v>0.18509100542799165</v>
      </c>
      <c r="J36" s="19">
        <v>0.33920550383136905</v>
      </c>
      <c r="K36" s="19" t="s">
        <v>6</v>
      </c>
      <c r="BB36" s="22" t="s">
        <v>210</v>
      </c>
      <c r="BC36" s="23">
        <v>0.52223712426585178</v>
      </c>
      <c r="BD36" s="23">
        <v>0.36053382705854942</v>
      </c>
    </row>
    <row r="37" spans="1:56" x14ac:dyDescent="0.3">
      <c r="A37" s="19" t="s">
        <v>78</v>
      </c>
      <c r="B37" s="19" t="s">
        <v>5</v>
      </c>
      <c r="C37" s="19">
        <v>54683</v>
      </c>
      <c r="D37" s="19">
        <v>0.43667757063608953</v>
      </c>
      <c r="E37" s="19">
        <v>0.20474818916487189</v>
      </c>
      <c r="F37" s="19">
        <v>0.3298650193939256</v>
      </c>
      <c r="G37" s="19">
        <v>0.11562177073203539</v>
      </c>
      <c r="H37" s="19">
        <v>0.41591663604565821</v>
      </c>
      <c r="I37" s="19">
        <v>0.16763298798540135</v>
      </c>
      <c r="J37" s="19">
        <v>0.27841036232633032</v>
      </c>
      <c r="K37" s="19" t="s">
        <v>6</v>
      </c>
      <c r="BB37" s="22" t="s">
        <v>223</v>
      </c>
      <c r="BC37" s="23">
        <v>0.48878894814875062</v>
      </c>
      <c r="BD37" s="23">
        <v>0.36053382705854942</v>
      </c>
    </row>
    <row r="38" spans="1:56" x14ac:dyDescent="0.3">
      <c r="A38" s="19" t="s">
        <v>154</v>
      </c>
      <c r="B38" s="19" t="s">
        <v>5</v>
      </c>
      <c r="C38" s="19">
        <v>101018</v>
      </c>
      <c r="D38" s="19">
        <v>0.44227462274293944</v>
      </c>
      <c r="E38" s="19">
        <v>0.397171860088531</v>
      </c>
      <c r="F38" s="19">
        <v>0.36889831069580903</v>
      </c>
      <c r="G38" s="19">
        <v>3.1468462320420498E-2</v>
      </c>
      <c r="H38" s="19">
        <v>0.61084773429755113</v>
      </c>
      <c r="I38" s="19">
        <v>0.27494701236312619</v>
      </c>
      <c r="J38" s="19">
        <v>0.35426800041806289</v>
      </c>
      <c r="K38" s="19" t="s">
        <v>6</v>
      </c>
      <c r="BB38" s="22" t="s">
        <v>218</v>
      </c>
      <c r="BC38" s="23">
        <v>0.47940210596968785</v>
      </c>
      <c r="BD38" s="23">
        <v>0.36053382705854942</v>
      </c>
    </row>
    <row r="39" spans="1:56" x14ac:dyDescent="0.3">
      <c r="A39" s="19" t="s">
        <v>115</v>
      </c>
      <c r="B39" s="19" t="s">
        <v>5</v>
      </c>
      <c r="C39" s="19">
        <v>65002</v>
      </c>
      <c r="D39" s="19">
        <v>0.45315899915123725</v>
      </c>
      <c r="E39" s="19">
        <v>0.1483632858135514</v>
      </c>
      <c r="F39" s="19">
        <v>0.36316183221563275</v>
      </c>
      <c r="G39" s="19">
        <v>9.2886485274614281E-2</v>
      </c>
      <c r="H39" s="19">
        <v>0.42011989699660779</v>
      </c>
      <c r="I39" s="19">
        <v>0.19903463321276305</v>
      </c>
      <c r="J39" s="19">
        <v>0.27945418877740108</v>
      </c>
      <c r="K39" s="19" t="s">
        <v>6</v>
      </c>
      <c r="BB39" s="22" t="s">
        <v>208</v>
      </c>
      <c r="BC39" s="23">
        <v>0.44365892262389922</v>
      </c>
      <c r="BD39" s="23">
        <v>0.36053382705854942</v>
      </c>
    </row>
    <row r="40" spans="1:56" x14ac:dyDescent="0.3">
      <c r="A40" s="19" t="s">
        <v>133</v>
      </c>
      <c r="B40" s="19" t="s">
        <v>5</v>
      </c>
      <c r="C40" s="19">
        <v>14115</v>
      </c>
      <c r="D40" s="19">
        <v>0.45434789024636468</v>
      </c>
      <c r="E40" s="19">
        <v>0.16755973305651725</v>
      </c>
      <c r="F40" s="19">
        <v>0.32893082677936486</v>
      </c>
      <c r="G40" s="19">
        <v>2.256240249609983E-2</v>
      </c>
      <c r="H40" s="19">
        <v>0.43225979911377915</v>
      </c>
      <c r="I40" s="19">
        <v>0.32921242095731085</v>
      </c>
      <c r="J40" s="19">
        <v>0.28914551210823947</v>
      </c>
      <c r="K40" s="19" t="s">
        <v>6</v>
      </c>
      <c r="BB40" s="22" t="s">
        <v>219</v>
      </c>
      <c r="BC40" s="23">
        <v>0.42813735596548352</v>
      </c>
      <c r="BD40" s="23">
        <v>0.36053382705854942</v>
      </c>
    </row>
    <row r="41" spans="1:56" x14ac:dyDescent="0.3">
      <c r="A41" s="19" t="s">
        <v>135</v>
      </c>
      <c r="B41" s="19" t="s">
        <v>5</v>
      </c>
      <c r="C41" s="19">
        <v>50905</v>
      </c>
      <c r="D41" s="19">
        <v>0.45631048857279172</v>
      </c>
      <c r="E41" s="19">
        <v>0.14995458815603097</v>
      </c>
      <c r="F41" s="19">
        <v>0.34300346400605602</v>
      </c>
      <c r="G41" s="19">
        <v>0.12442146986686627</v>
      </c>
      <c r="H41" s="19">
        <v>0.66328312098537323</v>
      </c>
      <c r="I41" s="19">
        <v>0.19735882735462476</v>
      </c>
      <c r="J41" s="19">
        <v>0.3223886598236238</v>
      </c>
      <c r="K41" s="19" t="s">
        <v>6</v>
      </c>
      <c r="BB41" s="22" t="s">
        <v>213</v>
      </c>
      <c r="BC41" s="23">
        <v>0.41785638829760763</v>
      </c>
      <c r="BD41" s="23">
        <v>0.36053382705854942</v>
      </c>
    </row>
    <row r="42" spans="1:56" x14ac:dyDescent="0.3">
      <c r="A42" s="19" t="s">
        <v>121</v>
      </c>
      <c r="B42" s="19" t="s">
        <v>5</v>
      </c>
      <c r="C42" s="19">
        <v>27918</v>
      </c>
      <c r="D42" s="19">
        <v>0.45871356245350853</v>
      </c>
      <c r="E42" s="19">
        <v>0.16167041505510679</v>
      </c>
      <c r="F42" s="19">
        <v>0.38129553525507737</v>
      </c>
      <c r="G42" s="19">
        <v>0.10252867167269386</v>
      </c>
      <c r="H42" s="19">
        <v>0.68823671200406089</v>
      </c>
      <c r="I42" s="19">
        <v>0.35867110029939192</v>
      </c>
      <c r="J42" s="19">
        <v>0.35851933278997322</v>
      </c>
      <c r="K42" s="19" t="s">
        <v>6</v>
      </c>
      <c r="BB42" s="22" t="s">
        <v>200</v>
      </c>
      <c r="BC42" s="23">
        <v>0.41411029826282558</v>
      </c>
      <c r="BD42" s="23">
        <v>0.36053382705854942</v>
      </c>
    </row>
    <row r="43" spans="1:56" x14ac:dyDescent="0.3">
      <c r="A43" s="19" t="s">
        <v>12</v>
      </c>
      <c r="B43" s="19" t="s">
        <v>5</v>
      </c>
      <c r="C43" s="19">
        <v>67413</v>
      </c>
      <c r="D43" s="19">
        <v>0.45992911053034202</v>
      </c>
      <c r="E43" s="19">
        <v>0.36373426314898166</v>
      </c>
      <c r="F43" s="19">
        <v>0.3058773015029248</v>
      </c>
      <c r="G43" s="19">
        <v>3.9326573062922546E-2</v>
      </c>
      <c r="H43" s="19">
        <v>0.34577103394796865</v>
      </c>
      <c r="I43" s="19">
        <v>0.28534629801790551</v>
      </c>
      <c r="J43" s="19">
        <v>0.29999743003517426</v>
      </c>
      <c r="K43" s="19" t="s">
        <v>6</v>
      </c>
      <c r="BB43" s="22" t="s">
        <v>196</v>
      </c>
      <c r="BC43" s="23">
        <v>0.40187059204059467</v>
      </c>
      <c r="BD43" s="23">
        <v>0.36053382705854942</v>
      </c>
    </row>
    <row r="44" spans="1:56" x14ac:dyDescent="0.3">
      <c r="A44" s="19" t="s">
        <v>32</v>
      </c>
      <c r="B44" s="19" t="s">
        <v>5</v>
      </c>
      <c r="C44" s="19">
        <v>17395</v>
      </c>
      <c r="D44" s="19">
        <v>0.46276184636977918</v>
      </c>
      <c r="E44" s="19">
        <v>0.15831901489117983</v>
      </c>
      <c r="F44" s="19">
        <v>0.33284010570641492</v>
      </c>
      <c r="G44" s="19">
        <v>5.076703068122726E-2</v>
      </c>
      <c r="H44" s="19">
        <v>0.34533108886887981</v>
      </c>
      <c r="I44" s="19">
        <v>6.9727123326177934E-2</v>
      </c>
      <c r="J44" s="19">
        <v>0.23662436830727654</v>
      </c>
      <c r="K44" s="19" t="s">
        <v>6</v>
      </c>
      <c r="BB44" s="22" t="s">
        <v>209</v>
      </c>
      <c r="BC44" s="23">
        <v>0.39990286621311871</v>
      </c>
      <c r="BD44" s="23">
        <v>0.36053382705854942</v>
      </c>
    </row>
    <row r="45" spans="1:56" x14ac:dyDescent="0.3">
      <c r="A45" s="19" t="s">
        <v>119</v>
      </c>
      <c r="B45" s="19" t="s">
        <v>5</v>
      </c>
      <c r="C45" s="19">
        <v>100246</v>
      </c>
      <c r="D45" s="19">
        <v>0.46401357794794257</v>
      </c>
      <c r="E45" s="19">
        <v>0.31331906569276963</v>
      </c>
      <c r="F45" s="19">
        <v>0.37128933123276675</v>
      </c>
      <c r="G45" s="19">
        <v>4.7705040859000881E-2</v>
      </c>
      <c r="H45" s="19">
        <v>0.5423867288102141</v>
      </c>
      <c r="I45" s="19">
        <v>0.29295871566986298</v>
      </c>
      <c r="J45" s="19">
        <v>0.33861207670209281</v>
      </c>
      <c r="K45" s="19" t="s">
        <v>6</v>
      </c>
      <c r="BB45" s="22" t="s">
        <v>217</v>
      </c>
      <c r="BC45" s="23">
        <v>0.3970908398562234</v>
      </c>
      <c r="BD45" s="23">
        <v>0.36053382705854942</v>
      </c>
    </row>
    <row r="46" spans="1:56" x14ac:dyDescent="0.3">
      <c r="A46" s="19" t="s">
        <v>118</v>
      </c>
      <c r="B46" s="19" t="s">
        <v>5</v>
      </c>
      <c r="C46" s="19">
        <v>57725</v>
      </c>
      <c r="D46" s="19">
        <v>0.46929733899415688</v>
      </c>
      <c r="E46" s="19">
        <v>0.44620021169555424</v>
      </c>
      <c r="F46" s="19">
        <v>0.36090152634850498</v>
      </c>
      <c r="G46" s="19">
        <v>0.12976014687934032</v>
      </c>
      <c r="H46" s="19">
        <v>0.35507620750481445</v>
      </c>
      <c r="I46" s="19">
        <v>0.14259686548207631</v>
      </c>
      <c r="J46" s="19">
        <v>0.31730538281740789</v>
      </c>
      <c r="K46" s="19" t="s">
        <v>6</v>
      </c>
      <c r="BB46" s="22" t="s">
        <v>212</v>
      </c>
      <c r="BC46" s="23">
        <v>0.39636066886442728</v>
      </c>
      <c r="BD46" s="23">
        <v>0.36053382705854942</v>
      </c>
    </row>
    <row r="47" spans="1:56" x14ac:dyDescent="0.3">
      <c r="A47" s="19" t="s">
        <v>29</v>
      </c>
      <c r="B47" s="19" t="s">
        <v>5</v>
      </c>
      <c r="C47" s="19">
        <v>76358</v>
      </c>
      <c r="D47" s="19">
        <v>0.47121061116316004</v>
      </c>
      <c r="E47" s="19">
        <v>0.23028561034690592</v>
      </c>
      <c r="F47" s="19">
        <v>0.38166575089240867</v>
      </c>
      <c r="G47" s="19">
        <v>9.1541990203234766E-2</v>
      </c>
      <c r="H47" s="19">
        <v>0.46469149665676213</v>
      </c>
      <c r="I47" s="19">
        <v>0.25225016857385063</v>
      </c>
      <c r="J47" s="19">
        <v>0.31527427130605368</v>
      </c>
      <c r="K47" s="19" t="s">
        <v>6</v>
      </c>
      <c r="BB47" s="22" t="s">
        <v>201</v>
      </c>
      <c r="BC47" s="23">
        <v>0.39604439046433848</v>
      </c>
      <c r="BD47" s="23">
        <v>0.36053382705854942</v>
      </c>
    </row>
    <row r="48" spans="1:56" x14ac:dyDescent="0.3">
      <c r="A48" s="19" t="s">
        <v>110</v>
      </c>
      <c r="B48" s="19" t="s">
        <v>5</v>
      </c>
      <c r="C48" s="19">
        <v>114998</v>
      </c>
      <c r="D48" s="19">
        <v>0.47186242057758726</v>
      </c>
      <c r="E48" s="19">
        <v>0.34728606347588298</v>
      </c>
      <c r="F48" s="19">
        <v>0.36678874255260702</v>
      </c>
      <c r="G48" s="19">
        <v>0.10614197841731271</v>
      </c>
      <c r="H48" s="19">
        <v>0.45174075757398391</v>
      </c>
      <c r="I48" s="19">
        <v>0.23713688768544006</v>
      </c>
      <c r="J48" s="19">
        <v>0.33015947504713566</v>
      </c>
      <c r="K48" s="19" t="s">
        <v>6</v>
      </c>
      <c r="BB48" s="22" t="s">
        <v>199</v>
      </c>
      <c r="BC48" s="23">
        <v>0.38945974802808131</v>
      </c>
      <c r="BD48" s="23">
        <v>0.36053382705854942</v>
      </c>
    </row>
    <row r="49" spans="1:56" x14ac:dyDescent="0.3">
      <c r="A49" s="19" t="s">
        <v>56</v>
      </c>
      <c r="B49" s="19" t="s">
        <v>5</v>
      </c>
      <c r="C49" s="19">
        <v>41442</v>
      </c>
      <c r="D49" s="19">
        <v>0.47419275840582659</v>
      </c>
      <c r="E49" s="19">
        <v>0.10569068751791959</v>
      </c>
      <c r="F49" s="19">
        <v>0.36570930937749807</v>
      </c>
      <c r="G49" s="19">
        <v>9.9669281609583882E-2</v>
      </c>
      <c r="H49" s="19">
        <v>0.64046401174129897</v>
      </c>
      <c r="I49" s="19">
        <v>0.18753244576670702</v>
      </c>
      <c r="J49" s="19">
        <v>0.3122097490698057</v>
      </c>
      <c r="K49" s="19" t="s">
        <v>6</v>
      </c>
      <c r="BB49" s="22" t="s">
        <v>211</v>
      </c>
      <c r="BC49" s="23">
        <v>0.38613029315715125</v>
      </c>
      <c r="BD49" s="23">
        <v>0.36053382705854942</v>
      </c>
    </row>
    <row r="50" spans="1:56" x14ac:dyDescent="0.3">
      <c r="A50" s="19" t="s">
        <v>52</v>
      </c>
      <c r="B50" s="19" t="s">
        <v>5</v>
      </c>
      <c r="C50" s="19">
        <v>118767</v>
      </c>
      <c r="D50" s="19">
        <v>0.47733586704337744</v>
      </c>
      <c r="E50" s="19">
        <v>0.34965331081779988</v>
      </c>
      <c r="F50" s="19">
        <v>0.34865892935568377</v>
      </c>
      <c r="G50" s="19">
        <v>0.12366848968366373</v>
      </c>
      <c r="H50" s="19">
        <v>0.44072887223682533</v>
      </c>
      <c r="I50" s="19">
        <v>0.23080510787464995</v>
      </c>
      <c r="J50" s="19">
        <v>0.32847509616866671</v>
      </c>
      <c r="K50" s="19" t="s">
        <v>6</v>
      </c>
      <c r="BB50" s="22" t="s">
        <v>225</v>
      </c>
      <c r="BC50" s="23">
        <v>0.38554435137126014</v>
      </c>
      <c r="BD50" s="23">
        <v>0.36053382705854942</v>
      </c>
    </row>
    <row r="51" spans="1:56" x14ac:dyDescent="0.3">
      <c r="A51" s="19" t="s">
        <v>152</v>
      </c>
      <c r="B51" s="19" t="s">
        <v>5</v>
      </c>
      <c r="C51" s="19">
        <v>28858</v>
      </c>
      <c r="D51" s="19">
        <v>0.48228576661483213</v>
      </c>
      <c r="E51" s="19">
        <v>0.1563208022275884</v>
      </c>
      <c r="F51" s="19">
        <v>0.27586888647009716</v>
      </c>
      <c r="G51" s="19">
        <v>8.6255636372641054E-2</v>
      </c>
      <c r="H51" s="19">
        <v>0.50790920032182652</v>
      </c>
      <c r="I51" s="19">
        <v>0.13168654410969435</v>
      </c>
      <c r="J51" s="19">
        <v>0.27338780601944657</v>
      </c>
      <c r="K51" s="19" t="s">
        <v>6</v>
      </c>
      <c r="BB51" s="22" t="s">
        <v>220</v>
      </c>
      <c r="BC51" s="23">
        <v>0.37306540355177953</v>
      </c>
      <c r="BD51" s="23">
        <v>0.36053382705854942</v>
      </c>
    </row>
    <row r="52" spans="1:56" x14ac:dyDescent="0.3">
      <c r="A52" s="19" t="s">
        <v>9</v>
      </c>
      <c r="B52" s="19" t="s">
        <v>5</v>
      </c>
      <c r="C52" s="19">
        <v>119922</v>
      </c>
      <c r="D52" s="19">
        <v>0.48383873199703142</v>
      </c>
      <c r="E52" s="19">
        <v>0.22610228795290704</v>
      </c>
      <c r="F52" s="19">
        <v>0.43218952298350427</v>
      </c>
      <c r="G52" s="19">
        <v>0.1158419206106004</v>
      </c>
      <c r="H52" s="19">
        <v>0.41005177559057493</v>
      </c>
      <c r="I52" s="19">
        <v>0.16863432333553688</v>
      </c>
      <c r="J52" s="19">
        <v>0.30610976041169252</v>
      </c>
      <c r="K52" s="19" t="s">
        <v>6</v>
      </c>
      <c r="BB52" s="22" t="s">
        <v>204</v>
      </c>
      <c r="BC52" s="23">
        <v>0.37204810362931373</v>
      </c>
      <c r="BD52" s="23">
        <v>0.36053382705854942</v>
      </c>
    </row>
    <row r="53" spans="1:56" x14ac:dyDescent="0.3">
      <c r="A53" s="19" t="s">
        <v>65</v>
      </c>
      <c r="B53" s="19" t="s">
        <v>5</v>
      </c>
      <c r="C53" s="19">
        <v>131870</v>
      </c>
      <c r="D53" s="19">
        <v>0.48786510584571746</v>
      </c>
      <c r="E53" s="19">
        <v>0.36268997387853913</v>
      </c>
      <c r="F53" s="19">
        <v>0.38885692558035068</v>
      </c>
      <c r="G53" s="19">
        <v>0.15870642562093135</v>
      </c>
      <c r="H53" s="19">
        <v>0.35373976455768741</v>
      </c>
      <c r="I53" s="19">
        <v>0.16793028594419745</v>
      </c>
      <c r="J53" s="19">
        <v>0.31996474690457055</v>
      </c>
      <c r="K53" s="19" t="s">
        <v>6</v>
      </c>
      <c r="BB53" s="22" t="s">
        <v>202</v>
      </c>
      <c r="BC53" s="23">
        <v>0.36998695345525351</v>
      </c>
      <c r="BD53" s="23">
        <v>0.36053382705854942</v>
      </c>
    </row>
    <row r="54" spans="1:56" x14ac:dyDescent="0.3">
      <c r="A54" s="19" t="s">
        <v>26</v>
      </c>
      <c r="B54" s="19" t="s">
        <v>5</v>
      </c>
      <c r="C54" s="19">
        <v>26857</v>
      </c>
      <c r="D54" s="19">
        <v>0.48868895283534658</v>
      </c>
      <c r="E54" s="19">
        <v>0.15648748361786544</v>
      </c>
      <c r="F54" s="19">
        <v>0.34781666865352617</v>
      </c>
      <c r="G54" s="19">
        <v>0.12558224287005226</v>
      </c>
      <c r="H54" s="19">
        <v>0.49312398917780004</v>
      </c>
      <c r="I54" s="19">
        <v>0.17020336498014466</v>
      </c>
      <c r="J54" s="19">
        <v>0.29698378368912254</v>
      </c>
      <c r="K54" s="19" t="s">
        <v>6</v>
      </c>
      <c r="BB54" s="22" t="s">
        <v>207</v>
      </c>
      <c r="BC54" s="23">
        <v>0.36807037151987809</v>
      </c>
      <c r="BD54" s="23">
        <v>0.36053382705854942</v>
      </c>
    </row>
    <row r="55" spans="1:56" x14ac:dyDescent="0.3">
      <c r="A55" s="19" t="s">
        <v>47</v>
      </c>
      <c r="B55" s="19" t="s">
        <v>5</v>
      </c>
      <c r="C55" s="19">
        <v>44041</v>
      </c>
      <c r="D55" s="19">
        <v>0.49904692822557412</v>
      </c>
      <c r="E55" s="19">
        <v>0.38040448772120566</v>
      </c>
      <c r="F55" s="19">
        <v>0.34358414591739328</v>
      </c>
      <c r="G55" s="19">
        <v>8.7163078529766333E-2</v>
      </c>
      <c r="H55" s="19">
        <v>0.48230808728259306</v>
      </c>
      <c r="I55" s="19">
        <v>0.3203674856428384</v>
      </c>
      <c r="J55" s="19">
        <v>0.35214570221989511</v>
      </c>
      <c r="K55" s="19" t="s">
        <v>6</v>
      </c>
      <c r="BB55" s="22" t="s">
        <v>205</v>
      </c>
      <c r="BC55" s="23">
        <v>0.36574088128368132</v>
      </c>
      <c r="BD55" s="23">
        <v>0.36053382705854942</v>
      </c>
    </row>
    <row r="56" spans="1:56" x14ac:dyDescent="0.3">
      <c r="A56" s="19" t="s">
        <v>80</v>
      </c>
      <c r="B56" s="19" t="s">
        <v>5</v>
      </c>
      <c r="C56" s="19">
        <v>82957</v>
      </c>
      <c r="D56" s="19">
        <v>0.50854353963839316</v>
      </c>
      <c r="E56" s="19">
        <v>0.19529362754285745</v>
      </c>
      <c r="F56" s="19">
        <v>0.35042337872070922</v>
      </c>
      <c r="G56" s="19">
        <v>0.11380609418727981</v>
      </c>
      <c r="H56" s="19">
        <v>0.36733742750213411</v>
      </c>
      <c r="I56" s="19">
        <v>0.11954620832510332</v>
      </c>
      <c r="J56" s="19">
        <v>0.27582504598607954</v>
      </c>
      <c r="K56" s="19" t="s">
        <v>6</v>
      </c>
      <c r="BB56" s="22" t="s">
        <v>203</v>
      </c>
      <c r="BC56" s="23">
        <v>0.36053382705854942</v>
      </c>
      <c r="BD56" s="23">
        <v>0.36053382705854942</v>
      </c>
    </row>
    <row r="57" spans="1:56" x14ac:dyDescent="0.3">
      <c r="A57" s="19" t="s">
        <v>66</v>
      </c>
      <c r="B57" s="19" t="s">
        <v>5</v>
      </c>
      <c r="C57" s="19">
        <v>101854</v>
      </c>
      <c r="D57" s="19">
        <v>0.51028758030071708</v>
      </c>
      <c r="E57" s="19">
        <v>0.36799148162271339</v>
      </c>
      <c r="F57" s="19">
        <v>0.33698586887623799</v>
      </c>
      <c r="G57" s="19">
        <v>8.1760600508108364E-2</v>
      </c>
      <c r="H57" s="19">
        <v>0.31966179056290828</v>
      </c>
      <c r="I57" s="19">
        <v>0.27321023926249194</v>
      </c>
      <c r="J57" s="19">
        <v>0.31498292685552948</v>
      </c>
      <c r="K57" s="19" t="s">
        <v>6</v>
      </c>
      <c r="BB57" s="22" t="s">
        <v>214</v>
      </c>
      <c r="BC57" s="23">
        <v>0.35991041481746072</v>
      </c>
      <c r="BD57" s="23">
        <v>0.36053382705854942</v>
      </c>
    </row>
    <row r="58" spans="1:56" x14ac:dyDescent="0.3">
      <c r="A58" s="19" t="s">
        <v>161</v>
      </c>
      <c r="B58" s="19" t="s">
        <v>5</v>
      </c>
      <c r="C58" s="19">
        <v>72447</v>
      </c>
      <c r="D58" s="19">
        <v>0.5142437378885325</v>
      </c>
      <c r="E58" s="19">
        <v>0.16184664738003474</v>
      </c>
      <c r="F58" s="19">
        <v>0.34862556897570296</v>
      </c>
      <c r="G58" s="19">
        <v>9.016881569879677E-2</v>
      </c>
      <c r="H58" s="19">
        <v>0.53237118596109956</v>
      </c>
      <c r="I58" s="19">
        <v>0.24183752931412372</v>
      </c>
      <c r="J58" s="19">
        <v>0.31484891420304839</v>
      </c>
      <c r="K58" s="19" t="s">
        <v>6</v>
      </c>
      <c r="BB58" s="22" t="s">
        <v>221</v>
      </c>
      <c r="BC58" s="23">
        <v>0.3557985724459985</v>
      </c>
      <c r="BD58" s="23">
        <v>0.36053382705854942</v>
      </c>
    </row>
    <row r="59" spans="1:56" x14ac:dyDescent="0.3">
      <c r="A59" s="19" t="s">
        <v>33</v>
      </c>
      <c r="B59" s="19" t="s">
        <v>5</v>
      </c>
      <c r="C59" s="19">
        <v>62591</v>
      </c>
      <c r="D59" s="19">
        <v>0.51498254293356038</v>
      </c>
      <c r="E59" s="19">
        <v>0.20401384177312634</v>
      </c>
      <c r="F59" s="19">
        <v>0.32549402647986869</v>
      </c>
      <c r="G59" s="19">
        <v>7.1735917569628563E-2</v>
      </c>
      <c r="H59" s="19">
        <v>0.35499442599263065</v>
      </c>
      <c r="I59" s="19">
        <v>0.13603235010655876</v>
      </c>
      <c r="J59" s="19">
        <v>0.26787551747589561</v>
      </c>
      <c r="K59" s="19" t="s">
        <v>6</v>
      </c>
      <c r="BB59" s="22" t="s">
        <v>224</v>
      </c>
      <c r="BC59" s="23">
        <v>0.35515571950838459</v>
      </c>
      <c r="BD59" s="23">
        <v>0.36053382705854942</v>
      </c>
    </row>
    <row r="60" spans="1:56" x14ac:dyDescent="0.3">
      <c r="A60" s="19" t="s">
        <v>173</v>
      </c>
      <c r="B60" s="19" t="s">
        <v>5</v>
      </c>
      <c r="C60" s="19">
        <v>68802</v>
      </c>
      <c r="D60" s="19">
        <v>0.51565086125953352</v>
      </c>
      <c r="E60" s="19">
        <v>0.36114892487473266</v>
      </c>
      <c r="F60" s="19">
        <v>0.32090893160797546</v>
      </c>
      <c r="G60" s="19">
        <v>4.7002559938256652E-2</v>
      </c>
      <c r="H60" s="19">
        <v>0.62042983112525563</v>
      </c>
      <c r="I60" s="19">
        <v>0.28382660307016588</v>
      </c>
      <c r="J60" s="19">
        <v>0.35816128531265329</v>
      </c>
      <c r="K60" s="19" t="s">
        <v>6</v>
      </c>
      <c r="BB60" s="22" t="s">
        <v>222</v>
      </c>
      <c r="BC60" s="23">
        <v>0.35314807982930718</v>
      </c>
      <c r="BD60" s="23">
        <v>0.36053382705854942</v>
      </c>
    </row>
    <row r="61" spans="1:56" x14ac:dyDescent="0.3">
      <c r="A61" s="19" t="s">
        <v>178</v>
      </c>
      <c r="B61" s="19" t="s">
        <v>5</v>
      </c>
      <c r="C61" s="19">
        <v>151280</v>
      </c>
      <c r="D61" s="19">
        <v>0.5303912976205889</v>
      </c>
      <c r="E61" s="19">
        <v>0.46223969364010437</v>
      </c>
      <c r="F61" s="19">
        <v>0.34810329379913918</v>
      </c>
      <c r="G61" s="19">
        <v>0.10617515990154203</v>
      </c>
      <c r="H61" s="19">
        <v>0.43467540778282049</v>
      </c>
      <c r="I61" s="19">
        <v>0.18390360935820946</v>
      </c>
      <c r="J61" s="19">
        <v>0.34424807701706744</v>
      </c>
      <c r="K61" s="19" t="s">
        <v>6</v>
      </c>
      <c r="BB61" s="22" t="s">
        <v>216</v>
      </c>
      <c r="BC61" s="23">
        <v>0.34956557520907316</v>
      </c>
      <c r="BD61" s="23">
        <v>0.36053382705854942</v>
      </c>
    </row>
    <row r="62" spans="1:56" x14ac:dyDescent="0.3">
      <c r="A62" s="19" t="s">
        <v>97</v>
      </c>
      <c r="B62" s="19" t="s">
        <v>5</v>
      </c>
      <c r="C62" s="19">
        <v>113309</v>
      </c>
      <c r="D62" s="19">
        <v>0.53813809394993517</v>
      </c>
      <c r="E62" s="19">
        <v>0.4857384183535165</v>
      </c>
      <c r="F62" s="19">
        <v>0.41376628314700015</v>
      </c>
      <c r="G62" s="19">
        <v>0.1069997774180337</v>
      </c>
      <c r="H62" s="19">
        <v>0.4423311123732282</v>
      </c>
      <c r="I62" s="19">
        <v>0.27055981157796316</v>
      </c>
      <c r="J62" s="19">
        <v>0.37625558280327948</v>
      </c>
      <c r="K62" s="19" t="s">
        <v>6</v>
      </c>
      <c r="BB62" s="22" t="s">
        <v>198</v>
      </c>
      <c r="BC62" s="23">
        <v>0.3336100734910557</v>
      </c>
      <c r="BD62" s="23">
        <v>0.36053382705854942</v>
      </c>
    </row>
    <row r="63" spans="1:56" x14ac:dyDescent="0.3">
      <c r="A63" s="19" t="s">
        <v>19</v>
      </c>
      <c r="B63" s="19" t="s">
        <v>5</v>
      </c>
      <c r="C63" s="19">
        <v>74051</v>
      </c>
      <c r="D63" s="19">
        <v>0.54634544987848088</v>
      </c>
      <c r="E63" s="19">
        <v>0.35153736848385975</v>
      </c>
      <c r="F63" s="19">
        <v>0.33660962449245257</v>
      </c>
      <c r="G63" s="19">
        <v>0.1042919837090235</v>
      </c>
      <c r="H63" s="19">
        <v>0.38137170692324646</v>
      </c>
      <c r="I63" s="19">
        <v>0.24467273130889119</v>
      </c>
      <c r="J63" s="19">
        <v>0.32747147746599242</v>
      </c>
      <c r="K63" s="19" t="s">
        <v>6</v>
      </c>
      <c r="BB63" s="22" t="s">
        <v>215</v>
      </c>
      <c r="BC63" s="23">
        <v>0.32856603541809531</v>
      </c>
      <c r="BD63" s="23">
        <v>0.36053382705854942</v>
      </c>
    </row>
    <row r="64" spans="1:56" x14ac:dyDescent="0.3">
      <c r="A64" s="19" t="s">
        <v>44</v>
      </c>
      <c r="B64" s="19" t="s">
        <v>5</v>
      </c>
      <c r="C64" s="19">
        <v>79567</v>
      </c>
      <c r="D64" s="19">
        <v>0.56312001945449852</v>
      </c>
      <c r="E64" s="19">
        <v>0.3990519434799159</v>
      </c>
      <c r="F64" s="19">
        <v>0.40630102126656653</v>
      </c>
      <c r="G64" s="19">
        <v>0.12143376278306199</v>
      </c>
      <c r="H64" s="19">
        <v>0.50057762260603966</v>
      </c>
      <c r="I64" s="19">
        <v>0.27000850438094853</v>
      </c>
      <c r="J64" s="19">
        <v>0.37674881232850516</v>
      </c>
      <c r="K64" s="19" t="s">
        <v>6</v>
      </c>
      <c r="BB64" s="22" t="s">
        <v>294</v>
      </c>
      <c r="BC64" s="23">
        <v>11.593936767359807</v>
      </c>
      <c r="BD64" s="23">
        <v>10.455480984697941</v>
      </c>
    </row>
    <row r="65" spans="1:11" x14ac:dyDescent="0.3">
      <c r="A65" s="19" t="s">
        <v>4</v>
      </c>
      <c r="B65" s="19" t="s">
        <v>5</v>
      </c>
      <c r="C65" s="19">
        <v>150017</v>
      </c>
      <c r="D65" s="19">
        <v>0.57270100873235097</v>
      </c>
      <c r="E65" s="19">
        <v>0.40818221114923386</v>
      </c>
      <c r="F65" s="19">
        <v>0.38754263454723259</v>
      </c>
      <c r="G65" s="19">
        <v>0.1297794584468506</v>
      </c>
      <c r="H65" s="19">
        <v>0.25113588642415252</v>
      </c>
      <c r="I65" s="19">
        <v>0.3183488431291312</v>
      </c>
      <c r="J65" s="19">
        <v>0.34461500707149195</v>
      </c>
      <c r="K65" s="19" t="s">
        <v>6</v>
      </c>
    </row>
    <row r="66" spans="1:11" x14ac:dyDescent="0.3">
      <c r="A66" s="19" t="s">
        <v>37</v>
      </c>
      <c r="B66" s="19" t="s">
        <v>5</v>
      </c>
      <c r="C66" s="19">
        <v>86287</v>
      </c>
      <c r="D66" s="19">
        <v>0.62303147220183641</v>
      </c>
      <c r="E66" s="19">
        <v>0.5439398397804186</v>
      </c>
      <c r="F66" s="19">
        <v>0.3057620305291589</v>
      </c>
      <c r="G66" s="19">
        <v>6.4222568902756128E-2</v>
      </c>
      <c r="H66" s="19">
        <v>0.25532344682972929</v>
      </c>
      <c r="I66" s="19">
        <v>0.16829025853600785</v>
      </c>
      <c r="J66" s="19">
        <v>0.32676160279665117</v>
      </c>
      <c r="K66" s="19" t="s">
        <v>6</v>
      </c>
    </row>
    <row r="67" spans="1:11" x14ac:dyDescent="0.3">
      <c r="A67" s="19" t="s">
        <v>92</v>
      </c>
      <c r="B67" s="19" t="s">
        <v>5</v>
      </c>
      <c r="C67" s="19">
        <v>143017</v>
      </c>
      <c r="D67" s="19">
        <v>0.62673762706057712</v>
      </c>
      <c r="E67" s="19">
        <v>0.33081030063232125</v>
      </c>
      <c r="F67" s="19">
        <v>0.41204380903506888</v>
      </c>
      <c r="G67" s="19">
        <v>0.14952178520781539</v>
      </c>
      <c r="H67" s="19">
        <v>0.33258302628752262</v>
      </c>
      <c r="I67" s="19">
        <v>0.28510120478621181</v>
      </c>
      <c r="J67" s="19">
        <v>0.35613295883491958</v>
      </c>
      <c r="K67" s="19" t="s">
        <v>6</v>
      </c>
    </row>
    <row r="68" spans="1:11" x14ac:dyDescent="0.3">
      <c r="A68" s="19" t="s">
        <v>22</v>
      </c>
      <c r="B68" s="19" t="s">
        <v>5</v>
      </c>
      <c r="C68" s="19">
        <v>74555</v>
      </c>
      <c r="D68" s="19">
        <v>0.64486849543549507</v>
      </c>
      <c r="E68" s="19">
        <v>0.20524673111153052</v>
      </c>
      <c r="F68" s="19">
        <v>0.27882331215001727</v>
      </c>
      <c r="G68" s="19">
        <v>8.679059438320165E-2</v>
      </c>
      <c r="H68" s="19">
        <v>0.23414278774749722</v>
      </c>
      <c r="I68" s="19">
        <v>0.21890979521982565</v>
      </c>
      <c r="J68" s="19">
        <v>0.27813028600792788</v>
      </c>
      <c r="K68" s="19" t="s">
        <v>6</v>
      </c>
    </row>
    <row r="69" spans="1:11" x14ac:dyDescent="0.3">
      <c r="A69" s="19" t="s">
        <v>98</v>
      </c>
      <c r="B69" s="19" t="s">
        <v>14</v>
      </c>
      <c r="C69" s="19">
        <v>15828</v>
      </c>
      <c r="D69" s="19">
        <v>0.43350074094728996</v>
      </c>
      <c r="E69" s="19">
        <v>0.29503451247385404</v>
      </c>
      <c r="F69" s="19">
        <v>0.37769645661460222</v>
      </c>
      <c r="G69" s="19">
        <v>0.18703848153926156</v>
      </c>
      <c r="H69" s="19">
        <v>0.47102913311768618</v>
      </c>
      <c r="I69" s="19">
        <v>0.31557293105266665</v>
      </c>
      <c r="J69" s="19">
        <v>0.34664537595756006</v>
      </c>
      <c r="K69" s="19" t="s">
        <v>6</v>
      </c>
    </row>
    <row r="70" spans="1:11" x14ac:dyDescent="0.3">
      <c r="A70" s="19" t="s">
        <v>86</v>
      </c>
      <c r="B70" s="19" t="s">
        <v>14</v>
      </c>
      <c r="C70" s="19">
        <v>90580</v>
      </c>
      <c r="D70" s="19">
        <v>0.44664617478345398</v>
      </c>
      <c r="E70" s="19">
        <v>0.16451180027943874</v>
      </c>
      <c r="F70" s="19">
        <v>0.36416478393121393</v>
      </c>
      <c r="G70" s="19">
        <v>0.16586597256736077</v>
      </c>
      <c r="H70" s="19">
        <v>0.30530408023481603</v>
      </c>
      <c r="I70" s="19">
        <v>0.32059884952324014</v>
      </c>
      <c r="J70" s="19">
        <v>0.2945152768865873</v>
      </c>
      <c r="K70" s="19" t="s">
        <v>6</v>
      </c>
    </row>
    <row r="71" spans="1:11" x14ac:dyDescent="0.3">
      <c r="A71" s="19" t="s">
        <v>189</v>
      </c>
      <c r="B71" s="19" t="s">
        <v>14</v>
      </c>
      <c r="C71" s="19">
        <v>25214</v>
      </c>
      <c r="D71" s="19">
        <v>0.45924184619431574</v>
      </c>
      <c r="E71" s="19">
        <v>0.15949520509023019</v>
      </c>
      <c r="F71" s="19">
        <v>0.32406511604124755</v>
      </c>
      <c r="G71" s="19">
        <v>7.7626105044201768E-2</v>
      </c>
      <c r="H71" s="19">
        <v>0.3230030121782323</v>
      </c>
      <c r="I71" s="19">
        <v>0.28922107973352679</v>
      </c>
      <c r="J71" s="19">
        <v>0.2721087273802924</v>
      </c>
      <c r="K71" s="19" t="s">
        <v>6</v>
      </c>
    </row>
    <row r="72" spans="1:11" x14ac:dyDescent="0.3">
      <c r="A72" s="19" t="s">
        <v>82</v>
      </c>
      <c r="B72" s="19" t="s">
        <v>14</v>
      </c>
      <c r="C72" s="19">
        <v>55205</v>
      </c>
      <c r="D72" s="19">
        <v>0.46200881038576208</v>
      </c>
      <c r="E72" s="19">
        <v>0.1090552901163937</v>
      </c>
      <c r="F72" s="19">
        <v>0.38862493037791718</v>
      </c>
      <c r="G72" s="19">
        <v>5.7717968013119576E-2</v>
      </c>
      <c r="H72" s="19">
        <v>0.41649263536135778</v>
      </c>
      <c r="I72" s="19">
        <v>0.2385392338449395</v>
      </c>
      <c r="J72" s="19">
        <v>0.27873981134991499</v>
      </c>
      <c r="K72" s="19" t="s">
        <v>6</v>
      </c>
    </row>
    <row r="73" spans="1:11" x14ac:dyDescent="0.3">
      <c r="A73" s="19" t="s">
        <v>147</v>
      </c>
      <c r="B73" s="19" t="s">
        <v>14</v>
      </c>
      <c r="C73" s="19">
        <v>43298</v>
      </c>
      <c r="D73" s="19">
        <v>0.46668802637257156</v>
      </c>
      <c r="E73" s="19">
        <v>0.14270427315545933</v>
      </c>
      <c r="F73" s="19">
        <v>0.40181443629709296</v>
      </c>
      <c r="G73" s="19">
        <v>0.37199705432010099</v>
      </c>
      <c r="H73" s="19">
        <v>0.27654104505979155</v>
      </c>
      <c r="I73" s="19">
        <v>0.28588949769687738</v>
      </c>
      <c r="J73" s="19">
        <v>0.32427238881698228</v>
      </c>
      <c r="K73" s="19" t="s">
        <v>6</v>
      </c>
    </row>
    <row r="74" spans="1:11" x14ac:dyDescent="0.3">
      <c r="A74" s="19" t="s">
        <v>57</v>
      </c>
      <c r="B74" s="19" t="s">
        <v>14</v>
      </c>
      <c r="C74" s="19">
        <v>76113</v>
      </c>
      <c r="D74" s="19">
        <v>0.47901578595117084</v>
      </c>
      <c r="E74" s="19">
        <v>0.18847507377418946</v>
      </c>
      <c r="F74" s="19">
        <v>0.35931837429653607</v>
      </c>
      <c r="G74" s="19">
        <v>7.7939210305404044E-2</v>
      </c>
      <c r="H74" s="19">
        <v>0.40381116836455827</v>
      </c>
      <c r="I74" s="19">
        <v>0.27113643900615642</v>
      </c>
      <c r="J74" s="19">
        <v>0.2966160086163358</v>
      </c>
      <c r="K74" s="19" t="s">
        <v>6</v>
      </c>
    </row>
    <row r="75" spans="1:11" x14ac:dyDescent="0.3">
      <c r="A75" s="19" t="s">
        <v>142</v>
      </c>
      <c r="B75" s="19" t="s">
        <v>14</v>
      </c>
      <c r="C75" s="19">
        <v>57803</v>
      </c>
      <c r="D75" s="19">
        <v>0.48190275503230146</v>
      </c>
      <c r="E75" s="19">
        <v>0.18605099874662662</v>
      </c>
      <c r="F75" s="19">
        <v>0.32332085291925533</v>
      </c>
      <c r="G75" s="19">
        <v>0.13350574499170445</v>
      </c>
      <c r="H75" s="19">
        <v>0.23430071441788419</v>
      </c>
      <c r="I75" s="19">
        <v>0.29392013247544663</v>
      </c>
      <c r="J75" s="19">
        <v>0.2755001997638698</v>
      </c>
      <c r="K75" s="19" t="s">
        <v>6</v>
      </c>
    </row>
    <row r="76" spans="1:11" x14ac:dyDescent="0.3">
      <c r="A76" s="19" t="s">
        <v>39</v>
      </c>
      <c r="B76" s="19" t="s">
        <v>14</v>
      </c>
      <c r="C76" s="19">
        <v>93708</v>
      </c>
      <c r="D76" s="19">
        <v>0.49441655939718321</v>
      </c>
      <c r="E76" s="19">
        <v>0.20018483950307736</v>
      </c>
      <c r="F76" s="19">
        <v>0.34366096041237437</v>
      </c>
      <c r="G76" s="19">
        <v>0.13083171905009996</v>
      </c>
      <c r="H76" s="19">
        <v>0.36817718133875099</v>
      </c>
      <c r="I76" s="19">
        <v>0.22409763660576554</v>
      </c>
      <c r="J76" s="19">
        <v>0.29356148271787524</v>
      </c>
      <c r="K76" s="19" t="s">
        <v>6</v>
      </c>
    </row>
    <row r="77" spans="1:11" x14ac:dyDescent="0.3">
      <c r="A77" s="19" t="s">
        <v>48</v>
      </c>
      <c r="B77" s="19" t="s">
        <v>14</v>
      </c>
      <c r="C77" s="19">
        <v>61711</v>
      </c>
      <c r="D77" s="19">
        <v>0.49806722988064822</v>
      </c>
      <c r="E77" s="19">
        <v>0.33946521343485997</v>
      </c>
      <c r="F77" s="19">
        <v>0.35219952710621211</v>
      </c>
      <c r="G77" s="19">
        <v>0.21541512517143141</v>
      </c>
      <c r="H77" s="19">
        <v>0.28924257829304578</v>
      </c>
      <c r="I77" s="19">
        <v>0.11492344656531861</v>
      </c>
      <c r="J77" s="19">
        <v>0.30155218674191936</v>
      </c>
      <c r="K77" s="19" t="s">
        <v>6</v>
      </c>
    </row>
    <row r="78" spans="1:11" x14ac:dyDescent="0.3">
      <c r="A78" s="19" t="s">
        <v>151</v>
      </c>
      <c r="B78" s="19" t="s">
        <v>14</v>
      </c>
      <c r="C78" s="19">
        <v>128948</v>
      </c>
      <c r="D78" s="19">
        <v>0.49968009092038429</v>
      </c>
      <c r="E78" s="19">
        <v>0.32309680294625487</v>
      </c>
      <c r="F78" s="19">
        <v>0.37363508627625569</v>
      </c>
      <c r="G78" s="19">
        <v>9.8942789374579607E-2</v>
      </c>
      <c r="H78" s="19">
        <v>0.32341232841451734</v>
      </c>
      <c r="I78" s="19">
        <v>0.22886576396551658</v>
      </c>
      <c r="J78" s="19">
        <v>0.30793881031625137</v>
      </c>
      <c r="K78" s="19" t="s">
        <v>6</v>
      </c>
    </row>
    <row r="79" spans="1:11" x14ac:dyDescent="0.3">
      <c r="A79" s="19" t="s">
        <v>64</v>
      </c>
      <c r="B79" s="19" t="s">
        <v>14</v>
      </c>
      <c r="C79" s="19">
        <v>70005</v>
      </c>
      <c r="D79" s="19">
        <v>0.50032323437262505</v>
      </c>
      <c r="E79" s="19">
        <v>0.23002653683668314</v>
      </c>
      <c r="F79" s="19">
        <v>0.37077781630141204</v>
      </c>
      <c r="G79" s="19">
        <v>0.15057724157299995</v>
      </c>
      <c r="H79" s="19">
        <v>0.35899444913229839</v>
      </c>
      <c r="I79" s="19">
        <v>0.29185014255748948</v>
      </c>
      <c r="J79" s="19">
        <v>0.31709157012891803</v>
      </c>
      <c r="K79" s="19" t="s">
        <v>6</v>
      </c>
    </row>
    <row r="80" spans="1:11" x14ac:dyDescent="0.3">
      <c r="A80" s="19" t="s">
        <v>90</v>
      </c>
      <c r="B80" s="19" t="s">
        <v>14</v>
      </c>
      <c r="C80" s="19">
        <v>49222</v>
      </c>
      <c r="D80" s="19">
        <v>0.50907845133705654</v>
      </c>
      <c r="E80" s="19">
        <v>0.16337037670609922</v>
      </c>
      <c r="F80" s="19">
        <v>0.41184493662454391</v>
      </c>
      <c r="G80" s="19">
        <v>0.18379231109963534</v>
      </c>
      <c r="H80" s="19">
        <v>0.25257955637020951</v>
      </c>
      <c r="I80" s="19">
        <v>0.33470735371126259</v>
      </c>
      <c r="J80" s="19">
        <v>0.30922883097480119</v>
      </c>
      <c r="K80" s="19" t="s">
        <v>6</v>
      </c>
    </row>
    <row r="81" spans="1:11" x14ac:dyDescent="0.3">
      <c r="A81" s="19" t="s">
        <v>13</v>
      </c>
      <c r="B81" s="19" t="s">
        <v>14</v>
      </c>
      <c r="C81" s="19">
        <v>164060</v>
      </c>
      <c r="D81" s="19">
        <v>0.51682785887194171</v>
      </c>
      <c r="E81" s="19">
        <v>0.18591562071468754</v>
      </c>
      <c r="F81" s="19">
        <v>0.37867145108774802</v>
      </c>
      <c r="G81" s="19">
        <v>0.16486136373173743</v>
      </c>
      <c r="H81" s="19">
        <v>0.39674409060834703</v>
      </c>
      <c r="I81" s="19">
        <v>0.25949682618973724</v>
      </c>
      <c r="J81" s="19">
        <v>0.31708620186736647</v>
      </c>
      <c r="K81" s="19" t="s">
        <v>6</v>
      </c>
    </row>
    <row r="82" spans="1:11" x14ac:dyDescent="0.3">
      <c r="A82" s="19" t="s">
        <v>182</v>
      </c>
      <c r="B82" s="19" t="s">
        <v>14</v>
      </c>
      <c r="C82" s="19">
        <v>95736</v>
      </c>
      <c r="D82" s="19">
        <v>0.5290059950169701</v>
      </c>
      <c r="E82" s="19">
        <v>0.21871652997661523</v>
      </c>
      <c r="F82" s="19">
        <v>0.37387914231982117</v>
      </c>
      <c r="G82" s="19">
        <v>0.10059219775439576</v>
      </c>
      <c r="H82" s="19">
        <v>0.40444987566786905</v>
      </c>
      <c r="I82" s="19">
        <v>0.28876245057072863</v>
      </c>
      <c r="J82" s="19">
        <v>0.3192343652177333</v>
      </c>
      <c r="K82" s="19" t="s">
        <v>6</v>
      </c>
    </row>
    <row r="83" spans="1:11" x14ac:dyDescent="0.3">
      <c r="A83" s="19" t="s">
        <v>102</v>
      </c>
      <c r="B83" s="19" t="s">
        <v>14</v>
      </c>
      <c r="C83" s="19">
        <v>107740</v>
      </c>
      <c r="D83" s="19">
        <v>0.53525284398938588</v>
      </c>
      <c r="E83" s="19">
        <v>0.40473001032558847</v>
      </c>
      <c r="F83" s="19">
        <v>0.35906186784016131</v>
      </c>
      <c r="G83" s="19">
        <v>0.15126003118354722</v>
      </c>
      <c r="H83" s="19">
        <v>0.2357748192561453</v>
      </c>
      <c r="I83" s="19">
        <v>0.34042074857321225</v>
      </c>
      <c r="J83" s="19">
        <v>0.33775005352800674</v>
      </c>
      <c r="K83" s="19" t="s">
        <v>6</v>
      </c>
    </row>
    <row r="84" spans="1:11" x14ac:dyDescent="0.3">
      <c r="A84" s="19" t="s">
        <v>104</v>
      </c>
      <c r="B84" s="19" t="s">
        <v>14</v>
      </c>
      <c r="C84" s="19">
        <v>67237</v>
      </c>
      <c r="D84" s="19">
        <v>0.54400114920398224</v>
      </c>
      <c r="E84" s="19">
        <v>0.33205762533559324</v>
      </c>
      <c r="F84" s="19">
        <v>0.35257205954445076</v>
      </c>
      <c r="G84" s="19">
        <v>0.17483217279542979</v>
      </c>
      <c r="H84" s="19">
        <v>0.29252770536349149</v>
      </c>
      <c r="I84" s="19">
        <v>0.43506782302351427</v>
      </c>
      <c r="J84" s="19">
        <v>0.35517642254441029</v>
      </c>
      <c r="K84" s="19" t="s">
        <v>6</v>
      </c>
    </row>
    <row r="85" spans="1:11" x14ac:dyDescent="0.3">
      <c r="A85" s="19" t="s">
        <v>132</v>
      </c>
      <c r="B85" s="19" t="s">
        <v>14</v>
      </c>
      <c r="C85" s="19">
        <v>90960</v>
      </c>
      <c r="D85" s="19">
        <v>0.54697137062220158</v>
      </c>
      <c r="E85" s="19">
        <v>0.18765564330229562</v>
      </c>
      <c r="F85" s="19">
        <v>0.33276697861138926</v>
      </c>
      <c r="G85" s="19">
        <v>0.19557377823138236</v>
      </c>
      <c r="H85" s="19">
        <v>0.24257831786315398</v>
      </c>
      <c r="I85" s="19">
        <v>0.44311463856874594</v>
      </c>
      <c r="J85" s="19">
        <v>0.32477678786652814</v>
      </c>
      <c r="K85" s="19" t="s">
        <v>6</v>
      </c>
    </row>
    <row r="86" spans="1:11" x14ac:dyDescent="0.3">
      <c r="A86" s="19" t="s">
        <v>61</v>
      </c>
      <c r="B86" s="19" t="s">
        <v>14</v>
      </c>
      <c r="C86" s="19">
        <v>88112</v>
      </c>
      <c r="D86" s="19">
        <v>0.55987185366172387</v>
      </c>
      <c r="E86" s="19">
        <v>0.32291100519523974</v>
      </c>
      <c r="F86" s="19">
        <v>0.35216306467133945</v>
      </c>
      <c r="G86" s="19">
        <v>0.15977587266565932</v>
      </c>
      <c r="H86" s="19">
        <v>0.2819124784694666</v>
      </c>
      <c r="I86" s="19">
        <v>0.27871620754460247</v>
      </c>
      <c r="J86" s="19">
        <v>0.32589174703467189</v>
      </c>
      <c r="K86" s="19" t="s">
        <v>6</v>
      </c>
    </row>
    <row r="87" spans="1:11" x14ac:dyDescent="0.3">
      <c r="A87" s="19" t="s">
        <v>112</v>
      </c>
      <c r="B87" s="19" t="s">
        <v>14</v>
      </c>
      <c r="C87" s="19">
        <v>99719</v>
      </c>
      <c r="D87" s="19">
        <v>0.5629703627270517</v>
      </c>
      <c r="E87" s="19">
        <v>0.33229879656840949</v>
      </c>
      <c r="F87" s="19">
        <v>0.32360262306176785</v>
      </c>
      <c r="G87" s="19">
        <v>0.1627103871484831</v>
      </c>
      <c r="H87" s="19">
        <v>0.26954012826306784</v>
      </c>
      <c r="I87" s="19">
        <v>0.36997165508361934</v>
      </c>
      <c r="J87" s="19">
        <v>0.33684899214206654</v>
      </c>
      <c r="K87" s="19" t="s">
        <v>6</v>
      </c>
    </row>
    <row r="88" spans="1:11" x14ac:dyDescent="0.3">
      <c r="A88" s="19" t="s">
        <v>84</v>
      </c>
      <c r="B88" s="19" t="s">
        <v>14</v>
      </c>
      <c r="C88" s="19">
        <v>81619</v>
      </c>
      <c r="D88" s="19">
        <v>0.56367967687911114</v>
      </c>
      <c r="E88" s="19">
        <v>0.19574511788142346</v>
      </c>
      <c r="F88" s="19">
        <v>0.37625491894894963</v>
      </c>
      <c r="G88" s="19">
        <v>0.14667444029249463</v>
      </c>
      <c r="H88" s="19">
        <v>0.50863908179229889</v>
      </c>
      <c r="I88" s="19">
        <v>0.33984983780184597</v>
      </c>
      <c r="J88" s="19">
        <v>0.35514051226602056</v>
      </c>
      <c r="K88" s="19" t="s">
        <v>6</v>
      </c>
    </row>
    <row r="89" spans="1:11" x14ac:dyDescent="0.3">
      <c r="A89" s="19" t="s">
        <v>63</v>
      </c>
      <c r="B89" s="19" t="s">
        <v>14</v>
      </c>
      <c r="C89" s="19">
        <v>84314</v>
      </c>
      <c r="D89" s="19">
        <v>0.565686259963747</v>
      </c>
      <c r="E89" s="19">
        <v>0.19260505460813115</v>
      </c>
      <c r="F89" s="19">
        <v>0.3994717581193058</v>
      </c>
      <c r="G89" s="19">
        <v>0.11813976874563611</v>
      </c>
      <c r="H89" s="19">
        <v>0.44203954749118529</v>
      </c>
      <c r="I89" s="19">
        <v>0.31543652486084389</v>
      </c>
      <c r="J89" s="19">
        <v>0.33889648563147484</v>
      </c>
      <c r="K89" s="19" t="s">
        <v>6</v>
      </c>
    </row>
    <row r="90" spans="1:11" x14ac:dyDescent="0.3">
      <c r="A90" s="19" t="s">
        <v>43</v>
      </c>
      <c r="B90" s="19" t="s">
        <v>14</v>
      </c>
      <c r="C90" s="19">
        <v>95363</v>
      </c>
      <c r="D90" s="19">
        <v>0.56617025739163973</v>
      </c>
      <c r="E90" s="19">
        <v>0.22045445811298447</v>
      </c>
      <c r="F90" s="19">
        <v>0.36200880857067258</v>
      </c>
      <c r="G90" s="19">
        <v>0.19534356558543525</v>
      </c>
      <c r="H90" s="19">
        <v>0.29788079455229732</v>
      </c>
      <c r="I90" s="19">
        <v>0.30340275699202546</v>
      </c>
      <c r="J90" s="19">
        <v>0.32421010686750912</v>
      </c>
      <c r="K90" s="19" t="s">
        <v>6</v>
      </c>
    </row>
    <row r="91" spans="1:11" x14ac:dyDescent="0.3">
      <c r="A91" s="19" t="s">
        <v>67</v>
      </c>
      <c r="B91" s="19" t="s">
        <v>14</v>
      </c>
      <c r="C91" s="19">
        <v>70146</v>
      </c>
      <c r="D91" s="19">
        <v>0.56977904312202454</v>
      </c>
      <c r="E91" s="19">
        <v>0.34910831684450749</v>
      </c>
      <c r="F91" s="19">
        <v>0.36927771619461464</v>
      </c>
      <c r="G91" s="19">
        <v>0.30723834058391752</v>
      </c>
      <c r="H91" s="19">
        <v>0.25290905109313061</v>
      </c>
      <c r="I91" s="19">
        <v>0.2940325873804735</v>
      </c>
      <c r="J91" s="19">
        <v>0.35705750920311141</v>
      </c>
      <c r="K91" s="19" t="s">
        <v>6</v>
      </c>
    </row>
    <row r="92" spans="1:11" x14ac:dyDescent="0.3">
      <c r="A92" s="19" t="s">
        <v>107</v>
      </c>
      <c r="B92" s="19" t="s">
        <v>14</v>
      </c>
      <c r="C92" s="19">
        <v>148900</v>
      </c>
      <c r="D92" s="19">
        <v>0.5723833655168189</v>
      </c>
      <c r="E92" s="19">
        <v>0.18803300406517398</v>
      </c>
      <c r="F92" s="19">
        <v>0.38160622426872964</v>
      </c>
      <c r="G92" s="19">
        <v>0.17430414414159492</v>
      </c>
      <c r="H92" s="19">
        <v>0.41335201642304692</v>
      </c>
      <c r="I92" s="19">
        <v>0.30748480796909322</v>
      </c>
      <c r="J92" s="19">
        <v>0.33952726039740955</v>
      </c>
      <c r="K92" s="19" t="s">
        <v>6</v>
      </c>
    </row>
    <row r="93" spans="1:11" x14ac:dyDescent="0.3">
      <c r="A93" s="19" t="s">
        <v>85</v>
      </c>
      <c r="B93" s="19" t="s">
        <v>14</v>
      </c>
      <c r="C93" s="19">
        <v>64390</v>
      </c>
      <c r="D93" s="19">
        <v>0.57378742753230405</v>
      </c>
      <c r="E93" s="19">
        <v>0.16274316483141474</v>
      </c>
      <c r="F93" s="19">
        <v>0.33165900649070373</v>
      </c>
      <c r="G93" s="19">
        <v>0.12153025083916186</v>
      </c>
      <c r="H93" s="19">
        <v>0.42030690100046986</v>
      </c>
      <c r="I93" s="19">
        <v>0.23915261399173318</v>
      </c>
      <c r="J93" s="19">
        <v>0.30819656078096458</v>
      </c>
      <c r="K93" s="19" t="s">
        <v>6</v>
      </c>
    </row>
    <row r="94" spans="1:11" x14ac:dyDescent="0.3">
      <c r="A94" s="19" t="s">
        <v>53</v>
      </c>
      <c r="B94" s="19" t="s">
        <v>14</v>
      </c>
      <c r="C94" s="19">
        <v>51912</v>
      </c>
      <c r="D94" s="19">
        <v>0.57597744769530645</v>
      </c>
      <c r="E94" s="19">
        <v>0.32718359673317676</v>
      </c>
      <c r="F94" s="19">
        <v>0.34567035162189108</v>
      </c>
      <c r="G94" s="19">
        <v>0.16041235722744132</v>
      </c>
      <c r="H94" s="19">
        <v>0.26164315875723915</v>
      </c>
      <c r="I94" s="19">
        <v>0.36829021569510823</v>
      </c>
      <c r="J94" s="19">
        <v>0.3398628546216938</v>
      </c>
      <c r="K94" s="19" t="s">
        <v>6</v>
      </c>
    </row>
    <row r="95" spans="1:11" x14ac:dyDescent="0.3">
      <c r="A95" s="19" t="s">
        <v>96</v>
      </c>
      <c r="B95" s="19" t="s">
        <v>14</v>
      </c>
      <c r="C95" s="19">
        <v>104743</v>
      </c>
      <c r="D95" s="19">
        <v>0.57969790698668777</v>
      </c>
      <c r="E95" s="19">
        <v>0.31731235873112656</v>
      </c>
      <c r="F95" s="19">
        <v>0.31395033377369624</v>
      </c>
      <c r="G95" s="19">
        <v>0.13553437190626019</v>
      </c>
      <c r="H95" s="19">
        <v>0.31618668983580156</v>
      </c>
      <c r="I95" s="19">
        <v>0.27125739060279003</v>
      </c>
      <c r="J95" s="19">
        <v>0.32232317530606042</v>
      </c>
      <c r="K95" s="19" t="s">
        <v>6</v>
      </c>
    </row>
    <row r="96" spans="1:11" x14ac:dyDescent="0.3">
      <c r="A96" s="19" t="s">
        <v>101</v>
      </c>
      <c r="B96" s="19" t="s">
        <v>14</v>
      </c>
      <c r="C96" s="19">
        <v>151310</v>
      </c>
      <c r="D96" s="19">
        <v>0.58507851619625018</v>
      </c>
      <c r="E96" s="19">
        <v>0.34470158878107277</v>
      </c>
      <c r="F96" s="19">
        <v>0.37149713520877564</v>
      </c>
      <c r="G96" s="19">
        <v>0.12385162073149593</v>
      </c>
      <c r="H96" s="19">
        <v>0.22880163665427763</v>
      </c>
      <c r="I96" s="19">
        <v>0.28455756975212482</v>
      </c>
      <c r="J96" s="19">
        <v>0.32308134455399945</v>
      </c>
      <c r="K96" s="19" t="s">
        <v>6</v>
      </c>
    </row>
    <row r="97" spans="1:11" x14ac:dyDescent="0.3">
      <c r="A97" s="19" t="s">
        <v>54</v>
      </c>
      <c r="B97" s="19" t="s">
        <v>14</v>
      </c>
      <c r="C97" s="19">
        <v>74080</v>
      </c>
      <c r="D97" s="19">
        <v>0.59850039609294425</v>
      </c>
      <c r="E97" s="19">
        <v>0.12577140563081693</v>
      </c>
      <c r="F97" s="19">
        <v>0.34235611868648141</v>
      </c>
      <c r="G97" s="19">
        <v>0.15197468203563483</v>
      </c>
      <c r="H97" s="19">
        <v>0.25137176352803514</v>
      </c>
      <c r="I97" s="19">
        <v>0.3053370596194851</v>
      </c>
      <c r="J97" s="19">
        <v>0.29588523759889962</v>
      </c>
      <c r="K97" s="19" t="s">
        <v>6</v>
      </c>
    </row>
    <row r="98" spans="1:11" x14ac:dyDescent="0.3">
      <c r="A98" s="19" t="s">
        <v>31</v>
      </c>
      <c r="B98" s="19" t="s">
        <v>14</v>
      </c>
      <c r="C98" s="19">
        <v>77182</v>
      </c>
      <c r="D98" s="19">
        <v>0.61408622592004225</v>
      </c>
      <c r="E98" s="19">
        <v>0.33975651568652437</v>
      </c>
      <c r="F98" s="19">
        <v>0.3235456213597534</v>
      </c>
      <c r="G98" s="19">
        <v>0.12570233761731422</v>
      </c>
      <c r="H98" s="19">
        <v>0.38946391023702154</v>
      </c>
      <c r="I98" s="19">
        <v>0.21095859065423453</v>
      </c>
      <c r="J98" s="19">
        <v>0.33391886691248174</v>
      </c>
      <c r="K98" s="19" t="s">
        <v>6</v>
      </c>
    </row>
    <row r="99" spans="1:11" x14ac:dyDescent="0.3">
      <c r="A99" s="19" t="s">
        <v>183</v>
      </c>
      <c r="B99" s="19" t="s">
        <v>14</v>
      </c>
      <c r="C99" s="19">
        <v>103770</v>
      </c>
      <c r="D99" s="19">
        <v>0.61479919841558905</v>
      </c>
      <c r="E99" s="19">
        <v>0.236092078852295</v>
      </c>
      <c r="F99" s="19">
        <v>0.34286637177848883</v>
      </c>
      <c r="G99" s="19">
        <v>0.15737437189343603</v>
      </c>
      <c r="H99" s="19">
        <v>0.21163952517169005</v>
      </c>
      <c r="I99" s="19">
        <v>0.24627948156186297</v>
      </c>
      <c r="J99" s="19">
        <v>0.30150850461222695</v>
      </c>
      <c r="K99" s="19" t="s">
        <v>6</v>
      </c>
    </row>
    <row r="100" spans="1:11" x14ac:dyDescent="0.3">
      <c r="A100" s="19" t="s">
        <v>72</v>
      </c>
      <c r="B100" s="19" t="s">
        <v>14</v>
      </c>
      <c r="C100" s="19">
        <v>116500</v>
      </c>
      <c r="D100" s="19">
        <v>0.61739503848768007</v>
      </c>
      <c r="E100" s="19">
        <v>0.25422200248308807</v>
      </c>
      <c r="F100" s="19">
        <v>0.3563502450738994</v>
      </c>
      <c r="G100" s="19">
        <v>9.3545849893745758E-2</v>
      </c>
      <c r="H100" s="19">
        <v>0.42804876228256</v>
      </c>
      <c r="I100" s="19">
        <v>0.23102504063915141</v>
      </c>
      <c r="J100" s="19">
        <v>0.33009782314335412</v>
      </c>
      <c r="K100" s="19" t="s">
        <v>6</v>
      </c>
    </row>
    <row r="101" spans="1:11" x14ac:dyDescent="0.3">
      <c r="A101" s="19" t="s">
        <v>91</v>
      </c>
      <c r="B101" s="19" t="s">
        <v>14</v>
      </c>
      <c r="C101" s="19">
        <v>60876</v>
      </c>
      <c r="D101" s="19">
        <v>0.61995238976516176</v>
      </c>
      <c r="E101" s="19">
        <v>0.18038560460246764</v>
      </c>
      <c r="F101" s="19">
        <v>0.33718419074739286</v>
      </c>
      <c r="G101" s="19">
        <v>0.1388345551730589</v>
      </c>
      <c r="H101" s="19">
        <v>0.44283041184868771</v>
      </c>
      <c r="I101" s="19">
        <v>0.22369447056805036</v>
      </c>
      <c r="J101" s="19">
        <v>0.32381360378413654</v>
      </c>
      <c r="K101" s="19" t="s">
        <v>6</v>
      </c>
    </row>
    <row r="102" spans="1:11" x14ac:dyDescent="0.3">
      <c r="A102" s="19" t="s">
        <v>150</v>
      </c>
      <c r="B102" s="19" t="s">
        <v>11</v>
      </c>
      <c r="C102" s="19">
        <v>27183</v>
      </c>
      <c r="D102" s="19">
        <v>0.39926049140183067</v>
      </c>
      <c r="E102" s="19">
        <v>0.13688228874089067</v>
      </c>
      <c r="F102" s="19">
        <v>0.358820123047631</v>
      </c>
      <c r="G102" s="19">
        <v>7.0215808632345292E-2</v>
      </c>
      <c r="H102" s="19">
        <v>0.3809341181801697</v>
      </c>
      <c r="I102" s="19">
        <v>0.30387389555188699</v>
      </c>
      <c r="J102" s="19">
        <v>0.27499778759245902</v>
      </c>
      <c r="K102" s="19" t="s">
        <v>6</v>
      </c>
    </row>
    <row r="103" spans="1:11" x14ac:dyDescent="0.3">
      <c r="A103" s="19" t="s">
        <v>17</v>
      </c>
      <c r="B103" s="19" t="s">
        <v>11</v>
      </c>
      <c r="C103" s="19">
        <v>33268</v>
      </c>
      <c r="D103" s="19">
        <v>0.4032473357185456</v>
      </c>
      <c r="E103" s="19">
        <v>0.18136465191749435</v>
      </c>
      <c r="F103" s="19">
        <v>0.37910396413535707</v>
      </c>
      <c r="G103" s="19">
        <v>7.5918011360029486E-2</v>
      </c>
      <c r="H103" s="19">
        <v>0.38661676290469915</v>
      </c>
      <c r="I103" s="19">
        <v>0.31670146273556127</v>
      </c>
      <c r="J103" s="19">
        <v>0.2904920314619478</v>
      </c>
      <c r="K103" s="19" t="s">
        <v>6</v>
      </c>
    </row>
    <row r="104" spans="1:11" x14ac:dyDescent="0.3">
      <c r="A104" s="19" t="s">
        <v>138</v>
      </c>
      <c r="B104" s="19" t="s">
        <v>11</v>
      </c>
      <c r="C104" s="19">
        <v>22616</v>
      </c>
      <c r="D104" s="19">
        <v>0.41078005147962493</v>
      </c>
      <c r="E104" s="19">
        <v>2.4975454099165437E-2</v>
      </c>
      <c r="F104" s="19">
        <v>0.32947617629031112</v>
      </c>
      <c r="G104" s="19">
        <v>0.10190262497504789</v>
      </c>
      <c r="H104" s="19">
        <v>0.56925134869059257</v>
      </c>
      <c r="I104" s="19">
        <v>0.27083155579581109</v>
      </c>
      <c r="J104" s="19">
        <v>0.28453620188842549</v>
      </c>
      <c r="K104" s="19" t="s">
        <v>6</v>
      </c>
    </row>
    <row r="105" spans="1:11" x14ac:dyDescent="0.3">
      <c r="A105" s="19" t="s">
        <v>177</v>
      </c>
      <c r="B105" s="19" t="s">
        <v>11</v>
      </c>
      <c r="C105" s="19">
        <v>55530</v>
      </c>
      <c r="D105" s="19">
        <v>0.41113640130346701</v>
      </c>
      <c r="E105" s="19">
        <v>0.27414426807420722</v>
      </c>
      <c r="F105" s="19">
        <v>0.33093630174235389</v>
      </c>
      <c r="G105" s="19">
        <v>0.14231267081902399</v>
      </c>
      <c r="H105" s="19">
        <v>0.41159490752877914</v>
      </c>
      <c r="I105" s="19">
        <v>0.3023993495714728</v>
      </c>
      <c r="J105" s="19">
        <v>0.31208731650655069</v>
      </c>
      <c r="K105" s="19" t="s">
        <v>6</v>
      </c>
    </row>
    <row r="106" spans="1:11" x14ac:dyDescent="0.3">
      <c r="A106" s="19" t="s">
        <v>144</v>
      </c>
      <c r="B106" s="19" t="s">
        <v>11</v>
      </c>
      <c r="C106" s="19">
        <v>12831</v>
      </c>
      <c r="D106" s="19">
        <v>0.41268044249299629</v>
      </c>
      <c r="E106" s="19">
        <v>6.1708930484279292E-2</v>
      </c>
      <c r="F106" s="19">
        <v>0.37572680328958152</v>
      </c>
      <c r="G106" s="19">
        <v>4.1211956408225413E-2</v>
      </c>
      <c r="H106" s="19">
        <v>0.40356927867386128</v>
      </c>
      <c r="I106" s="19">
        <v>0.20417191904044529</v>
      </c>
      <c r="J106" s="19">
        <v>0.24984488839823152</v>
      </c>
      <c r="K106" s="19" t="s">
        <v>6</v>
      </c>
    </row>
    <row r="107" spans="1:11" x14ac:dyDescent="0.3">
      <c r="A107" s="19" t="s">
        <v>35</v>
      </c>
      <c r="B107" s="19" t="s">
        <v>11</v>
      </c>
      <c r="C107" s="19">
        <v>14151</v>
      </c>
      <c r="D107" s="19">
        <v>0.41548753274364897</v>
      </c>
      <c r="E107" s="19">
        <v>0.19817746686303386</v>
      </c>
      <c r="F107" s="19">
        <v>0.30094128452048996</v>
      </c>
      <c r="G107" s="19">
        <v>0.1900129293207411</v>
      </c>
      <c r="H107" s="19">
        <v>0.10964634227309375</v>
      </c>
      <c r="I107" s="19">
        <v>0.61642969159919037</v>
      </c>
      <c r="J107" s="19">
        <v>0.30511587455336636</v>
      </c>
      <c r="K107" s="19" t="s">
        <v>6</v>
      </c>
    </row>
    <row r="108" spans="1:11" x14ac:dyDescent="0.3">
      <c r="A108" s="19" t="s">
        <v>28</v>
      </c>
      <c r="B108" s="19" t="s">
        <v>11</v>
      </c>
      <c r="C108" s="19">
        <v>21560</v>
      </c>
      <c r="D108" s="19">
        <v>0.41581220127007784</v>
      </c>
      <c r="E108" s="19">
        <v>0.14224266976482977</v>
      </c>
      <c r="F108" s="19">
        <v>0.32180337840191076</v>
      </c>
      <c r="G108" s="19">
        <v>8.4336589220520439E-2</v>
      </c>
      <c r="H108" s="19">
        <v>0.36204392801973712</v>
      </c>
      <c r="I108" s="19">
        <v>0.20254430070840765</v>
      </c>
      <c r="J108" s="19">
        <v>0.25479717789758055</v>
      </c>
      <c r="K108" s="19" t="s">
        <v>6</v>
      </c>
    </row>
    <row r="109" spans="1:11" x14ac:dyDescent="0.3">
      <c r="A109" s="19" t="s">
        <v>187</v>
      </c>
      <c r="B109" s="19" t="s">
        <v>11</v>
      </c>
      <c r="C109" s="19">
        <v>16948</v>
      </c>
      <c r="D109" s="19">
        <v>0.42040022519874576</v>
      </c>
      <c r="E109" s="19">
        <v>0.16914682304688594</v>
      </c>
      <c r="F109" s="19">
        <v>0.37737889031372818</v>
      </c>
      <c r="G109" s="19">
        <v>0.11821207008681353</v>
      </c>
      <c r="H109" s="19">
        <v>0.42877738923730319</v>
      </c>
      <c r="I109" s="19">
        <v>0.36624181911070836</v>
      </c>
      <c r="J109" s="19">
        <v>0.31335953616569751</v>
      </c>
      <c r="K109" s="19" t="s">
        <v>6</v>
      </c>
    </row>
    <row r="110" spans="1:11" x14ac:dyDescent="0.3">
      <c r="A110" s="19" t="s">
        <v>111</v>
      </c>
      <c r="B110" s="19" t="s">
        <v>11</v>
      </c>
      <c r="C110" s="19">
        <v>14977</v>
      </c>
      <c r="D110" s="19">
        <v>0.42574518657988186</v>
      </c>
      <c r="E110" s="19">
        <v>0.1368942665055104</v>
      </c>
      <c r="F110" s="19">
        <v>0.29939405134682956</v>
      </c>
      <c r="G110" s="19">
        <v>0.15611879917094218</v>
      </c>
      <c r="H110" s="19">
        <v>0.45272097297523306</v>
      </c>
      <c r="I110" s="19">
        <v>0.16423584016891488</v>
      </c>
      <c r="J110" s="19">
        <v>0.27251818612455198</v>
      </c>
      <c r="K110" s="19" t="s">
        <v>6</v>
      </c>
    </row>
    <row r="111" spans="1:11" x14ac:dyDescent="0.3">
      <c r="A111" s="19" t="s">
        <v>113</v>
      </c>
      <c r="B111" s="19" t="s">
        <v>11</v>
      </c>
      <c r="C111" s="19">
        <v>18423</v>
      </c>
      <c r="D111" s="19">
        <v>0.42613609129464547</v>
      </c>
      <c r="E111" s="19">
        <v>0.2233979316260068</v>
      </c>
      <c r="F111" s="19">
        <v>0.37604093747825312</v>
      </c>
      <c r="G111" s="19">
        <v>7.5853964127669135E-2</v>
      </c>
      <c r="H111" s="19">
        <v>0.32637724716094541</v>
      </c>
      <c r="I111" s="19">
        <v>0.26496664202351361</v>
      </c>
      <c r="J111" s="19">
        <v>0.28212880228517229</v>
      </c>
      <c r="K111" s="19" t="s">
        <v>6</v>
      </c>
    </row>
    <row r="112" spans="1:11" x14ac:dyDescent="0.3">
      <c r="A112" s="19" t="s">
        <v>15</v>
      </c>
      <c r="B112" s="19" t="s">
        <v>11</v>
      </c>
      <c r="C112" s="19">
        <v>29988</v>
      </c>
      <c r="D112" s="19">
        <v>0.43809349764363481</v>
      </c>
      <c r="E112" s="19">
        <v>0.22368108499691292</v>
      </c>
      <c r="F112" s="19">
        <v>0.32037819155650538</v>
      </c>
      <c r="G112" s="19">
        <v>6.719664945067888E-2</v>
      </c>
      <c r="H112" s="19">
        <v>0.2325489088749905</v>
      </c>
      <c r="I112" s="19">
        <v>0.46125410709135806</v>
      </c>
      <c r="J112" s="19">
        <v>0.29052540660234677</v>
      </c>
      <c r="K112" s="19" t="s">
        <v>6</v>
      </c>
    </row>
    <row r="113" spans="1:11" x14ac:dyDescent="0.3">
      <c r="A113" s="19" t="s">
        <v>122</v>
      </c>
      <c r="B113" s="19" t="s">
        <v>11</v>
      </c>
      <c r="C113" s="19">
        <v>44247</v>
      </c>
      <c r="D113" s="19">
        <v>0.4426657435563367</v>
      </c>
      <c r="E113" s="19">
        <v>0.1158861632525742</v>
      </c>
      <c r="F113" s="19">
        <v>0.3803903380178657</v>
      </c>
      <c r="G113" s="19">
        <v>0.12517396600902506</v>
      </c>
      <c r="H113" s="19">
        <v>0.45126705777692633</v>
      </c>
      <c r="I113" s="19">
        <v>0.23726522337060099</v>
      </c>
      <c r="J113" s="19">
        <v>0.29210808199722149</v>
      </c>
      <c r="K113" s="19" t="s">
        <v>6</v>
      </c>
    </row>
    <row r="114" spans="1:11" x14ac:dyDescent="0.3">
      <c r="A114" s="19" t="s">
        <v>62</v>
      </c>
      <c r="B114" s="19" t="s">
        <v>11</v>
      </c>
      <c r="C114" s="19">
        <v>239374</v>
      </c>
      <c r="D114" s="19">
        <v>0.4445338813582691</v>
      </c>
      <c r="E114" s="19">
        <v>0.42059534160204881</v>
      </c>
      <c r="F114" s="19">
        <v>0.32673190898417603</v>
      </c>
      <c r="G114" s="19">
        <v>0.14634975751056742</v>
      </c>
      <c r="H114" s="19">
        <v>0.1203028080052954</v>
      </c>
      <c r="I114" s="19">
        <v>6.9871616468667949E-2</v>
      </c>
      <c r="J114" s="19">
        <v>0.25473088565483742</v>
      </c>
      <c r="K114" s="19" t="s">
        <v>6</v>
      </c>
    </row>
    <row r="115" spans="1:11" x14ac:dyDescent="0.3">
      <c r="A115" s="19" t="s">
        <v>30</v>
      </c>
      <c r="B115" s="19" t="s">
        <v>11</v>
      </c>
      <c r="C115" s="19">
        <v>15397</v>
      </c>
      <c r="D115" s="19">
        <v>0.44946675729226476</v>
      </c>
      <c r="E115" s="19">
        <v>0.22373077614267325</v>
      </c>
      <c r="F115" s="19">
        <v>0.35673816596347369</v>
      </c>
      <c r="G115" s="19">
        <v>6.6448978247492407E-2</v>
      </c>
      <c r="H115" s="19">
        <v>0.30906200025638447</v>
      </c>
      <c r="I115" s="19">
        <v>0.26996406854689853</v>
      </c>
      <c r="J115" s="19">
        <v>0.27923512440819781</v>
      </c>
      <c r="K115" s="19" t="s">
        <v>6</v>
      </c>
    </row>
    <row r="116" spans="1:11" x14ac:dyDescent="0.3">
      <c r="A116" s="19" t="s">
        <v>73</v>
      </c>
      <c r="B116" s="19" t="s">
        <v>11</v>
      </c>
      <c r="C116" s="19">
        <v>46014</v>
      </c>
      <c r="D116" s="19">
        <v>0.44952295625226574</v>
      </c>
      <c r="E116" s="19">
        <v>0.19544027840963152</v>
      </c>
      <c r="F116" s="19">
        <v>0.37369368698275474</v>
      </c>
      <c r="G116" s="19">
        <v>6.2795341874002569E-2</v>
      </c>
      <c r="H116" s="19">
        <v>0.37704051539117317</v>
      </c>
      <c r="I116" s="19">
        <v>0.28672978506793961</v>
      </c>
      <c r="J116" s="19">
        <v>0.29087042732962787</v>
      </c>
      <c r="K116" s="19" t="s">
        <v>6</v>
      </c>
    </row>
    <row r="117" spans="1:11" x14ac:dyDescent="0.3">
      <c r="A117" s="19" t="s">
        <v>41</v>
      </c>
      <c r="B117" s="19" t="s">
        <v>11</v>
      </c>
      <c r="C117" s="19">
        <v>13937</v>
      </c>
      <c r="D117" s="19">
        <v>0.45034000049473283</v>
      </c>
      <c r="E117" s="19">
        <v>0.17180127861354158</v>
      </c>
      <c r="F117" s="19">
        <v>0.32147851642087827</v>
      </c>
      <c r="G117" s="19">
        <v>1.3195527821112852E-2</v>
      </c>
      <c r="H117" s="19">
        <v>0.36156841196592682</v>
      </c>
      <c r="I117" s="19">
        <v>0.34544657708956761</v>
      </c>
      <c r="J117" s="19">
        <v>0.27730505206762668</v>
      </c>
      <c r="K117" s="19" t="s">
        <v>6</v>
      </c>
    </row>
    <row r="118" spans="1:11" x14ac:dyDescent="0.3">
      <c r="A118" s="19" t="s">
        <v>127</v>
      </c>
      <c r="B118" s="19" t="s">
        <v>11</v>
      </c>
      <c r="C118" s="19">
        <v>300226</v>
      </c>
      <c r="D118" s="19">
        <v>0.45051477298993842</v>
      </c>
      <c r="E118" s="19">
        <v>0.61185668690132911</v>
      </c>
      <c r="F118" s="19">
        <v>0.39976792659899374</v>
      </c>
      <c r="G118" s="19">
        <v>0.2122239127933287</v>
      </c>
      <c r="H118" s="19">
        <v>0.17242026676454031</v>
      </c>
      <c r="I118" s="19">
        <v>0.22543673356438157</v>
      </c>
      <c r="J118" s="19">
        <v>0.34537004993541864</v>
      </c>
      <c r="K118" s="19" t="s">
        <v>6</v>
      </c>
    </row>
    <row r="119" spans="1:11" x14ac:dyDescent="0.3">
      <c r="A119" s="19" t="s">
        <v>27</v>
      </c>
      <c r="B119" s="19" t="s">
        <v>11</v>
      </c>
      <c r="C119" s="19">
        <v>25859</v>
      </c>
      <c r="D119" s="19">
        <v>0.45083234120244897</v>
      </c>
      <c r="E119" s="19">
        <v>0.23743931322474798</v>
      </c>
      <c r="F119" s="19">
        <v>0.33756917182507051</v>
      </c>
      <c r="G119" s="19">
        <v>4.0431617264690578E-2</v>
      </c>
      <c r="H119" s="19">
        <v>0.33702793575435097</v>
      </c>
      <c r="I119" s="19">
        <v>0.19872738348068897</v>
      </c>
      <c r="J119" s="19">
        <v>0.26700462712533302</v>
      </c>
      <c r="K119" s="19" t="s">
        <v>6</v>
      </c>
    </row>
    <row r="120" spans="1:11" x14ac:dyDescent="0.3">
      <c r="A120" s="19" t="s">
        <v>155</v>
      </c>
      <c r="B120" s="19" t="s">
        <v>11</v>
      </c>
      <c r="C120" s="19">
        <v>39857</v>
      </c>
      <c r="D120" s="19">
        <v>0.4596535330565501</v>
      </c>
      <c r="E120" s="19">
        <v>0.16849210677624937</v>
      </c>
      <c r="F120" s="19">
        <v>0.39513314809464362</v>
      </c>
      <c r="G120" s="19">
        <v>9.6806130777448873E-2</v>
      </c>
      <c r="H120" s="19">
        <v>0.39718367188879838</v>
      </c>
      <c r="I120" s="19">
        <v>0.32247994519524731</v>
      </c>
      <c r="J120" s="19">
        <v>0.30662475596482297</v>
      </c>
      <c r="K120" s="19" t="s">
        <v>6</v>
      </c>
    </row>
    <row r="121" spans="1:11" x14ac:dyDescent="0.3">
      <c r="A121" s="19" t="s">
        <v>157</v>
      </c>
      <c r="B121" s="19" t="s">
        <v>11</v>
      </c>
      <c r="C121" s="19">
        <v>32300</v>
      </c>
      <c r="D121" s="19">
        <v>0.46174713612630353</v>
      </c>
      <c r="E121" s="19">
        <v>0.27664889528303221</v>
      </c>
      <c r="F121" s="19">
        <v>0.34575006103959033</v>
      </c>
      <c r="G121" s="19">
        <v>7.7708677624953884E-2</v>
      </c>
      <c r="H121" s="19">
        <v>0.44453885177061891</v>
      </c>
      <c r="I121" s="19">
        <v>0.20100787271255052</v>
      </c>
      <c r="J121" s="19">
        <v>0.30123358242617487</v>
      </c>
      <c r="K121" s="19" t="s">
        <v>6</v>
      </c>
    </row>
    <row r="122" spans="1:11" x14ac:dyDescent="0.3">
      <c r="A122" s="19" t="s">
        <v>143</v>
      </c>
      <c r="B122" s="19" t="s">
        <v>11</v>
      </c>
      <c r="C122" s="19">
        <v>41104</v>
      </c>
      <c r="D122" s="19">
        <v>0.46886385369399086</v>
      </c>
      <c r="E122" s="19">
        <v>0.2436932407045414</v>
      </c>
      <c r="F122" s="19">
        <v>0.34312676655711893</v>
      </c>
      <c r="G122" s="19">
        <v>0.13753234485022461</v>
      </c>
      <c r="H122" s="19">
        <v>0.33144053145396501</v>
      </c>
      <c r="I122" s="19">
        <v>0.25459656535233338</v>
      </c>
      <c r="J122" s="19">
        <v>0.29654221710202905</v>
      </c>
      <c r="K122" s="19" t="s">
        <v>6</v>
      </c>
    </row>
    <row r="123" spans="1:11" x14ac:dyDescent="0.3">
      <c r="A123" s="19" t="s">
        <v>165</v>
      </c>
      <c r="B123" s="19" t="s">
        <v>11</v>
      </c>
      <c r="C123" s="19">
        <v>49191</v>
      </c>
      <c r="D123" s="19">
        <v>0.47448310943062033</v>
      </c>
      <c r="E123" s="19">
        <v>0.2957112401905892</v>
      </c>
      <c r="F123" s="19">
        <v>0.3012716160011335</v>
      </c>
      <c r="G123" s="19">
        <v>0.11648965378027343</v>
      </c>
      <c r="H123" s="19">
        <v>0.41246306298931223</v>
      </c>
      <c r="I123" s="19">
        <v>0.25872196814309806</v>
      </c>
      <c r="J123" s="19">
        <v>0.30985677508917114</v>
      </c>
      <c r="K123" s="19" t="s">
        <v>6</v>
      </c>
    </row>
    <row r="124" spans="1:11" x14ac:dyDescent="0.3">
      <c r="A124" s="19" t="s">
        <v>34</v>
      </c>
      <c r="B124" s="19" t="s">
        <v>11</v>
      </c>
      <c r="C124" s="19">
        <v>38020</v>
      </c>
      <c r="D124" s="19">
        <v>0.47654038923516706</v>
      </c>
      <c r="E124" s="19">
        <v>0.27358137399241916</v>
      </c>
      <c r="F124" s="19">
        <v>0.33184988824461031</v>
      </c>
      <c r="G124" s="19">
        <v>9.68204442463413E-2</v>
      </c>
      <c r="H124" s="19">
        <v>0.30443910813756708</v>
      </c>
      <c r="I124" s="19">
        <v>0.28701262777923581</v>
      </c>
      <c r="J124" s="19">
        <v>0.29504063860589014</v>
      </c>
      <c r="K124" s="19" t="s">
        <v>6</v>
      </c>
    </row>
    <row r="125" spans="1:11" x14ac:dyDescent="0.3">
      <c r="A125" s="19" t="s">
        <v>129</v>
      </c>
      <c r="B125" s="19" t="s">
        <v>11</v>
      </c>
      <c r="C125" s="19">
        <v>172567</v>
      </c>
      <c r="D125" s="19">
        <v>0.48203702447939328</v>
      </c>
      <c r="E125" s="19">
        <v>0.46117427939096056</v>
      </c>
      <c r="F125" s="19">
        <v>0.40699858900322555</v>
      </c>
      <c r="G125" s="19">
        <v>0.19076741535061106</v>
      </c>
      <c r="H125" s="19">
        <v>0.25039136546644336</v>
      </c>
      <c r="I125" s="19">
        <v>0.36073140243568869</v>
      </c>
      <c r="J125" s="19">
        <v>0.35868334602105373</v>
      </c>
      <c r="K125" s="19" t="s">
        <v>6</v>
      </c>
    </row>
    <row r="126" spans="1:11" x14ac:dyDescent="0.3">
      <c r="A126" s="19" t="s">
        <v>180</v>
      </c>
      <c r="B126" s="19" t="s">
        <v>11</v>
      </c>
      <c r="C126" s="19">
        <v>115679</v>
      </c>
      <c r="D126" s="19">
        <v>0.48343776159881907</v>
      </c>
      <c r="E126" s="19">
        <v>0.59965029218459454</v>
      </c>
      <c r="F126" s="19">
        <v>0.33093257479514798</v>
      </c>
      <c r="G126" s="19">
        <v>0.12832232501652305</v>
      </c>
      <c r="H126" s="19">
        <v>0.21157214718074108</v>
      </c>
      <c r="I126" s="19">
        <v>0.30821868717742457</v>
      </c>
      <c r="J126" s="19">
        <v>0.343688964658875</v>
      </c>
      <c r="K126" s="19" t="s">
        <v>6</v>
      </c>
    </row>
    <row r="127" spans="1:11" x14ac:dyDescent="0.3">
      <c r="A127" s="19" t="s">
        <v>169</v>
      </c>
      <c r="B127" s="19" t="s">
        <v>11</v>
      </c>
      <c r="C127" s="19">
        <v>82137</v>
      </c>
      <c r="D127" s="19">
        <v>0.4873849016762119</v>
      </c>
      <c r="E127" s="19">
        <v>0.32358827980239768</v>
      </c>
      <c r="F127" s="19">
        <v>0.31659040481862699</v>
      </c>
      <c r="G127" s="19">
        <v>0.16802110758771455</v>
      </c>
      <c r="H127" s="19">
        <v>0.21289138507710081</v>
      </c>
      <c r="I127" s="19">
        <v>0.38961829553798233</v>
      </c>
      <c r="J127" s="19">
        <v>0.31634906241667238</v>
      </c>
      <c r="K127" s="19" t="s">
        <v>6</v>
      </c>
    </row>
    <row r="128" spans="1:11" x14ac:dyDescent="0.3">
      <c r="A128" s="19" t="s">
        <v>10</v>
      </c>
      <c r="B128" s="19" t="s">
        <v>11</v>
      </c>
      <c r="C128" s="19">
        <v>252127</v>
      </c>
      <c r="D128" s="19">
        <v>0.4901267389694276</v>
      </c>
      <c r="E128" s="19">
        <v>0.51872295566110505</v>
      </c>
      <c r="F128" s="19">
        <v>0.33276450214716485</v>
      </c>
      <c r="G128" s="19">
        <v>0.12966923961207916</v>
      </c>
      <c r="H128" s="19">
        <v>0.2084873770926654</v>
      </c>
      <c r="I128" s="19">
        <v>0.13571764362545713</v>
      </c>
      <c r="J128" s="19">
        <v>0.30258140951798324</v>
      </c>
      <c r="K128" s="19" t="s">
        <v>6</v>
      </c>
    </row>
    <row r="129" spans="1:11" x14ac:dyDescent="0.3">
      <c r="A129" s="19" t="s">
        <v>186</v>
      </c>
      <c r="B129" s="19" t="s">
        <v>11</v>
      </c>
      <c r="C129" s="19">
        <v>32752</v>
      </c>
      <c r="D129" s="19">
        <v>0.4920530941093787</v>
      </c>
      <c r="E129" s="19">
        <v>0.32504953834278527</v>
      </c>
      <c r="F129" s="19">
        <v>0.32765142342448539</v>
      </c>
      <c r="G129" s="19">
        <v>6.0471805071996926E-2</v>
      </c>
      <c r="H129" s="19">
        <v>0.36705540371736767</v>
      </c>
      <c r="I129" s="19">
        <v>0.21983737226220001</v>
      </c>
      <c r="J129" s="19">
        <v>0.29868643948803569</v>
      </c>
      <c r="K129" s="19" t="s">
        <v>6</v>
      </c>
    </row>
    <row r="130" spans="1:11" x14ac:dyDescent="0.3">
      <c r="A130" s="19" t="s">
        <v>159</v>
      </c>
      <c r="B130" s="19" t="s">
        <v>11</v>
      </c>
      <c r="C130" s="19">
        <v>50787</v>
      </c>
      <c r="D130" s="19">
        <v>0.49370943451172788</v>
      </c>
      <c r="E130" s="19">
        <v>0.45040459736926014</v>
      </c>
      <c r="F130" s="19">
        <v>0.38771773078732585</v>
      </c>
      <c r="G130" s="19">
        <v>0.18499508155011316</v>
      </c>
      <c r="H130" s="19">
        <v>0.20810763508704683</v>
      </c>
      <c r="I130" s="19">
        <v>0.24664131132312853</v>
      </c>
      <c r="J130" s="19">
        <v>0.32859596510476702</v>
      </c>
      <c r="K130" s="19" t="s">
        <v>6</v>
      </c>
    </row>
    <row r="131" spans="1:11" x14ac:dyDescent="0.3">
      <c r="A131" s="19" t="s">
        <v>70</v>
      </c>
      <c r="B131" s="19" t="s">
        <v>11</v>
      </c>
      <c r="C131" s="19">
        <v>324655</v>
      </c>
      <c r="D131" s="19">
        <v>0.50337778521961862</v>
      </c>
      <c r="E131" s="19">
        <v>0.20870074123411791</v>
      </c>
      <c r="F131" s="19">
        <v>0.3147044734042852</v>
      </c>
      <c r="G131" s="19">
        <v>0.15522814341063834</v>
      </c>
      <c r="H131" s="19">
        <v>0.2196757509399303</v>
      </c>
      <c r="I131" s="19">
        <v>0.15310534754900604</v>
      </c>
      <c r="J131" s="19">
        <v>0.25913204029293274</v>
      </c>
      <c r="K131" s="19" t="s">
        <v>6</v>
      </c>
    </row>
    <row r="132" spans="1:11" x14ac:dyDescent="0.3">
      <c r="A132" s="19" t="s">
        <v>176</v>
      </c>
      <c r="B132" s="19" t="s">
        <v>11</v>
      </c>
      <c r="C132" s="19">
        <v>36283</v>
      </c>
      <c r="D132" s="19">
        <v>0.50413810106870904</v>
      </c>
      <c r="E132" s="19">
        <v>0.20653732661713037</v>
      </c>
      <c r="F132" s="19">
        <v>0.31770061468503152</v>
      </c>
      <c r="G132" s="19">
        <v>5.7079740450174152E-2</v>
      </c>
      <c r="H132" s="19">
        <v>0.29391938179082511</v>
      </c>
      <c r="I132" s="19">
        <v>0.25917050822178128</v>
      </c>
      <c r="J132" s="19">
        <v>0.27309094547227525</v>
      </c>
      <c r="K132" s="19" t="s">
        <v>6</v>
      </c>
    </row>
    <row r="133" spans="1:11" x14ac:dyDescent="0.3">
      <c r="A133" s="19" t="s">
        <v>74</v>
      </c>
      <c r="B133" s="19" t="s">
        <v>11</v>
      </c>
      <c r="C133" s="19">
        <v>64031</v>
      </c>
      <c r="D133" s="19">
        <v>0.50810035790735597</v>
      </c>
      <c r="E133" s="19">
        <v>0.24880338733431517</v>
      </c>
      <c r="F133" s="19">
        <v>0.3333036279319484</v>
      </c>
      <c r="G133" s="19">
        <v>0.10332550391367525</v>
      </c>
      <c r="H133" s="19">
        <v>0.18251325113481104</v>
      </c>
      <c r="I133" s="19">
        <v>0.35591927025062448</v>
      </c>
      <c r="J133" s="19">
        <v>0.28866089974545506</v>
      </c>
      <c r="K133" s="19" t="s">
        <v>6</v>
      </c>
    </row>
    <row r="134" spans="1:11" x14ac:dyDescent="0.3">
      <c r="A134" s="19" t="s">
        <v>105</v>
      </c>
      <c r="B134" s="19" t="s">
        <v>11</v>
      </c>
      <c r="C134" s="19">
        <v>50212</v>
      </c>
      <c r="D134" s="19">
        <v>0.5095423572705815</v>
      </c>
      <c r="E134" s="19">
        <v>0.16540081144024421</v>
      </c>
      <c r="F134" s="19">
        <v>0.36267192031293427</v>
      </c>
      <c r="G134" s="19">
        <v>0.11066773941460825</v>
      </c>
      <c r="H134" s="19">
        <v>0.3818445724354374</v>
      </c>
      <c r="I134" s="19">
        <v>0.18031532177628795</v>
      </c>
      <c r="J134" s="19">
        <v>0.28507378710834891</v>
      </c>
      <c r="K134" s="19" t="s">
        <v>6</v>
      </c>
    </row>
    <row r="135" spans="1:11" x14ac:dyDescent="0.3">
      <c r="A135" s="19" t="s">
        <v>42</v>
      </c>
      <c r="B135" s="19" t="s">
        <v>11</v>
      </c>
      <c r="C135" s="19">
        <v>150806</v>
      </c>
      <c r="D135" s="19">
        <v>0.51133966604661096</v>
      </c>
      <c r="E135" s="19">
        <v>0.39262148811246866</v>
      </c>
      <c r="F135" s="19">
        <v>0.36488559929943665</v>
      </c>
      <c r="G135" s="19">
        <v>0.13426054405211255</v>
      </c>
      <c r="H135" s="19">
        <v>0.22664038008570753</v>
      </c>
      <c r="I135" s="19">
        <v>0.24478902098817557</v>
      </c>
      <c r="J135" s="19">
        <v>0.31242278309741867</v>
      </c>
      <c r="K135" s="19" t="s">
        <v>6</v>
      </c>
    </row>
    <row r="136" spans="1:11" x14ac:dyDescent="0.3">
      <c r="A136" s="19" t="s">
        <v>21</v>
      </c>
      <c r="B136" s="19" t="s">
        <v>11</v>
      </c>
      <c r="C136" s="19">
        <v>86754</v>
      </c>
      <c r="D136" s="19">
        <v>0.51441574375842025</v>
      </c>
      <c r="E136" s="19">
        <v>0.30253413877393992</v>
      </c>
      <c r="F136" s="19">
        <v>0.32447876168999046</v>
      </c>
      <c r="G136" s="19">
        <v>0.14919477044119148</v>
      </c>
      <c r="H136" s="19">
        <v>0.23492253577266217</v>
      </c>
      <c r="I136" s="19">
        <v>0.19958523153828137</v>
      </c>
      <c r="J136" s="19">
        <v>0.28752186366241428</v>
      </c>
      <c r="K136" s="19" t="s">
        <v>6</v>
      </c>
    </row>
    <row r="137" spans="1:11" x14ac:dyDescent="0.3">
      <c r="A137" s="19" t="s">
        <v>103</v>
      </c>
      <c r="B137" s="19" t="s">
        <v>11</v>
      </c>
      <c r="C137" s="19">
        <v>134172</v>
      </c>
      <c r="D137" s="19">
        <v>0.51489935151615862</v>
      </c>
      <c r="E137" s="19">
        <v>0.3324797307827061</v>
      </c>
      <c r="F137" s="19">
        <v>0.31783281204146568</v>
      </c>
      <c r="G137" s="19">
        <v>9.3847396497586166E-2</v>
      </c>
      <c r="H137" s="19">
        <v>0.33457427137912676</v>
      </c>
      <c r="I137" s="19">
        <v>8.8207458882363074E-2</v>
      </c>
      <c r="J137" s="19">
        <v>0.28030683684990104</v>
      </c>
      <c r="K137" s="19" t="s">
        <v>6</v>
      </c>
    </row>
    <row r="138" spans="1:11" x14ac:dyDescent="0.3">
      <c r="A138" s="19" t="s">
        <v>188</v>
      </c>
      <c r="B138" s="19" t="s">
        <v>11</v>
      </c>
      <c r="C138" s="19">
        <v>81243</v>
      </c>
      <c r="D138" s="19">
        <v>0.51682976628180544</v>
      </c>
      <c r="E138" s="19">
        <v>0.27206584473043577</v>
      </c>
      <c r="F138" s="19">
        <v>0.34990827364144755</v>
      </c>
      <c r="G138" s="19">
        <v>0.19599384383551383</v>
      </c>
      <c r="H138" s="19">
        <v>0.55995988794887064</v>
      </c>
      <c r="I138" s="19">
        <v>0.24408085992617901</v>
      </c>
      <c r="J138" s="19">
        <v>0.35647307939404205</v>
      </c>
      <c r="K138" s="19" t="s">
        <v>6</v>
      </c>
    </row>
    <row r="139" spans="1:11" x14ac:dyDescent="0.3">
      <c r="A139" s="19" t="s">
        <v>181</v>
      </c>
      <c r="B139" s="19" t="s">
        <v>11</v>
      </c>
      <c r="C139" s="19">
        <v>86275</v>
      </c>
      <c r="D139" s="19">
        <v>0.52131362401589321</v>
      </c>
      <c r="E139" s="19">
        <v>0.45481044542341276</v>
      </c>
      <c r="F139" s="19">
        <v>0.36222881122280021</v>
      </c>
      <c r="G139" s="19">
        <v>0.1824698311729997</v>
      </c>
      <c r="H139" s="19">
        <v>0.24960286969864756</v>
      </c>
      <c r="I139" s="19">
        <v>0.26000765285705518</v>
      </c>
      <c r="J139" s="19">
        <v>0.33840553906513476</v>
      </c>
      <c r="K139" s="19" t="s">
        <v>6</v>
      </c>
    </row>
    <row r="140" spans="1:11" x14ac:dyDescent="0.3">
      <c r="A140" s="19" t="s">
        <v>46</v>
      </c>
      <c r="B140" s="19" t="s">
        <v>11</v>
      </c>
      <c r="C140" s="19">
        <v>63702</v>
      </c>
      <c r="D140" s="19">
        <v>0.52229054988901358</v>
      </c>
      <c r="E140" s="19">
        <v>0.42204062429316741</v>
      </c>
      <c r="F140" s="19">
        <v>0.3564295379144467</v>
      </c>
      <c r="G140" s="19">
        <v>0.14659729962197512</v>
      </c>
      <c r="H140" s="19">
        <v>0.24881559408529713</v>
      </c>
      <c r="I140" s="19">
        <v>0.42843250743202627</v>
      </c>
      <c r="J140" s="19">
        <v>0.35410101887265433</v>
      </c>
      <c r="K140" s="19" t="s">
        <v>6</v>
      </c>
    </row>
    <row r="141" spans="1:11" x14ac:dyDescent="0.3">
      <c r="A141" s="19" t="s">
        <v>58</v>
      </c>
      <c r="B141" s="19" t="s">
        <v>11</v>
      </c>
      <c r="C141" s="19">
        <v>62964</v>
      </c>
      <c r="D141" s="19">
        <v>0.52325207953669506</v>
      </c>
      <c r="E141" s="19">
        <v>0.34869487639772445</v>
      </c>
      <c r="F141" s="19">
        <v>0.35144218283088358</v>
      </c>
      <c r="G141" s="19">
        <v>0.1679146896480842</v>
      </c>
      <c r="H141" s="19">
        <v>0.30975617448171161</v>
      </c>
      <c r="I141" s="19">
        <v>0.17582197513744977</v>
      </c>
      <c r="J141" s="19">
        <v>0.31281366300542479</v>
      </c>
      <c r="K141" s="19" t="s">
        <v>6</v>
      </c>
    </row>
    <row r="142" spans="1:11" x14ac:dyDescent="0.3">
      <c r="A142" s="19" t="s">
        <v>167</v>
      </c>
      <c r="B142" s="19" t="s">
        <v>11</v>
      </c>
      <c r="C142" s="19">
        <v>102098</v>
      </c>
      <c r="D142" s="19">
        <v>0.52582206224797357</v>
      </c>
      <c r="E142" s="19">
        <v>0.33116738162539927</v>
      </c>
      <c r="F142" s="19">
        <v>0.32282173923618945</v>
      </c>
      <c r="G142" s="19">
        <v>0.12779573259638805</v>
      </c>
      <c r="H142" s="19">
        <v>0.18475179462526772</v>
      </c>
      <c r="I142" s="19">
        <v>0.14229689097539719</v>
      </c>
      <c r="J142" s="19">
        <v>0.27244260021776923</v>
      </c>
      <c r="K142" s="19" t="s">
        <v>6</v>
      </c>
    </row>
    <row r="143" spans="1:11" x14ac:dyDescent="0.3">
      <c r="A143" s="19" t="s">
        <v>20</v>
      </c>
      <c r="B143" s="19" t="s">
        <v>11</v>
      </c>
      <c r="C143" s="19">
        <v>224670</v>
      </c>
      <c r="D143" s="19">
        <v>0.52774579561186019</v>
      </c>
      <c r="E143" s="19">
        <v>0.41882501219229573</v>
      </c>
      <c r="F143" s="19">
        <v>0.27081459390979168</v>
      </c>
      <c r="G143" s="19">
        <v>0.13114467092215865</v>
      </c>
      <c r="H143" s="19">
        <v>0.23443716794094974</v>
      </c>
      <c r="I143" s="19">
        <v>0.10629471253869582</v>
      </c>
      <c r="J143" s="19">
        <v>0.28154365885262528</v>
      </c>
      <c r="K143" s="19" t="s">
        <v>6</v>
      </c>
    </row>
    <row r="144" spans="1:11" x14ac:dyDescent="0.3">
      <c r="A144" s="19" t="s">
        <v>108</v>
      </c>
      <c r="B144" s="19" t="s">
        <v>11</v>
      </c>
      <c r="C144" s="19">
        <v>103047</v>
      </c>
      <c r="D144" s="19">
        <v>0.52777243909795735</v>
      </c>
      <c r="E144" s="19">
        <v>0.49436089518066911</v>
      </c>
      <c r="F144" s="19">
        <v>0.33778229906949409</v>
      </c>
      <c r="G144" s="19">
        <v>0.19663813228677537</v>
      </c>
      <c r="H144" s="19">
        <v>0.30379251467395318</v>
      </c>
      <c r="I144" s="19">
        <v>0.17392472525875868</v>
      </c>
      <c r="J144" s="19">
        <v>0.33904516759460135</v>
      </c>
      <c r="K144" s="19" t="s">
        <v>6</v>
      </c>
    </row>
    <row r="145" spans="1:11" x14ac:dyDescent="0.3">
      <c r="A145" s="19" t="s">
        <v>83</v>
      </c>
      <c r="B145" s="19" t="s">
        <v>11</v>
      </c>
      <c r="C145" s="19">
        <v>83894</v>
      </c>
      <c r="D145" s="19">
        <v>0.53115943214338701</v>
      </c>
      <c r="E145" s="19">
        <v>0.40241224456299318</v>
      </c>
      <c r="F145" s="19">
        <v>0.34759649062163533</v>
      </c>
      <c r="G145" s="19">
        <v>0.16052520554837513</v>
      </c>
      <c r="H145" s="19">
        <v>0.26072356491004978</v>
      </c>
      <c r="I145" s="19">
        <v>0.14830392655909688</v>
      </c>
      <c r="J145" s="19">
        <v>0.30845347739092288</v>
      </c>
      <c r="K145" s="19" t="s">
        <v>6</v>
      </c>
    </row>
    <row r="146" spans="1:11" x14ac:dyDescent="0.3">
      <c r="A146" s="19" t="s">
        <v>158</v>
      </c>
      <c r="B146" s="19" t="s">
        <v>11</v>
      </c>
      <c r="C146" s="19">
        <v>42476</v>
      </c>
      <c r="D146" s="19">
        <v>0.53198106358577213</v>
      </c>
      <c r="E146" s="19">
        <v>0.38934817235649427</v>
      </c>
      <c r="F146" s="19">
        <v>0.31490156787948159</v>
      </c>
      <c r="G146" s="19">
        <v>0.16315597234578194</v>
      </c>
      <c r="H146" s="19">
        <v>0.26872360592466243</v>
      </c>
      <c r="I146" s="19">
        <v>0.17806703757610406</v>
      </c>
      <c r="J146" s="19">
        <v>0.30769623661138273</v>
      </c>
      <c r="K146" s="19" t="s">
        <v>6</v>
      </c>
    </row>
    <row r="147" spans="1:11" x14ac:dyDescent="0.3">
      <c r="A147" s="19" t="s">
        <v>18</v>
      </c>
      <c r="B147" s="19" t="s">
        <v>11</v>
      </c>
      <c r="C147" s="19">
        <v>91392</v>
      </c>
      <c r="D147" s="19">
        <v>0.54437418846788088</v>
      </c>
      <c r="E147" s="19">
        <v>0.36336949863350809</v>
      </c>
      <c r="F147" s="19">
        <v>0.35941341954130263</v>
      </c>
      <c r="G147" s="19">
        <v>0.10304671635374765</v>
      </c>
      <c r="H147" s="19">
        <v>0.35088071238425245</v>
      </c>
      <c r="I147" s="19">
        <v>0.30519873324457486</v>
      </c>
      <c r="J147" s="19">
        <v>0.33771387810421105</v>
      </c>
      <c r="K147" s="19" t="s">
        <v>6</v>
      </c>
    </row>
    <row r="148" spans="1:11" x14ac:dyDescent="0.3">
      <c r="A148" s="19" t="s">
        <v>148</v>
      </c>
      <c r="B148" s="19" t="s">
        <v>11</v>
      </c>
      <c r="C148" s="19">
        <v>103858</v>
      </c>
      <c r="D148" s="19">
        <v>0.54669082069546571</v>
      </c>
      <c r="E148" s="19">
        <v>0.28542290508040102</v>
      </c>
      <c r="F148" s="19">
        <v>0.32506858112804338</v>
      </c>
      <c r="G148" s="19">
        <v>0.15425521066746467</v>
      </c>
      <c r="H148" s="19">
        <v>0.19518716693677765</v>
      </c>
      <c r="I148" s="19">
        <v>0.1389912933724069</v>
      </c>
      <c r="J148" s="19">
        <v>0.27426932964675987</v>
      </c>
      <c r="K148" s="19" t="s">
        <v>6</v>
      </c>
    </row>
    <row r="149" spans="1:11" x14ac:dyDescent="0.3">
      <c r="A149" s="19" t="s">
        <v>87</v>
      </c>
      <c r="B149" s="19" t="s">
        <v>11</v>
      </c>
      <c r="C149" s="19">
        <v>105061</v>
      </c>
      <c r="D149" s="19">
        <v>0.55015437043731308</v>
      </c>
      <c r="E149" s="19">
        <v>0.48338920436741023</v>
      </c>
      <c r="F149" s="19">
        <v>0.35873690558365473</v>
      </c>
      <c r="G149" s="19">
        <v>0.11583991234754695</v>
      </c>
      <c r="H149" s="19">
        <v>0.13052730821498149</v>
      </c>
      <c r="I149" s="19">
        <v>0.22014917371083734</v>
      </c>
      <c r="J149" s="19">
        <v>0.30979947911029065</v>
      </c>
      <c r="K149" s="19" t="s">
        <v>6</v>
      </c>
    </row>
    <row r="150" spans="1:11" x14ac:dyDescent="0.3">
      <c r="A150" s="19" t="s">
        <v>114</v>
      </c>
      <c r="B150" s="19" t="s">
        <v>11</v>
      </c>
      <c r="C150" s="19">
        <v>91732</v>
      </c>
      <c r="D150" s="19">
        <v>0.55357292271317482</v>
      </c>
      <c r="E150" s="19">
        <v>0.43974711323704568</v>
      </c>
      <c r="F150" s="19">
        <v>0.43874300150710588</v>
      </c>
      <c r="G150" s="19">
        <v>0.13999183011962738</v>
      </c>
      <c r="H150" s="19">
        <v>0.13498284574994432</v>
      </c>
      <c r="I150" s="19">
        <v>0.17248353053016333</v>
      </c>
      <c r="J150" s="19">
        <v>0.31325354064284355</v>
      </c>
      <c r="K150" s="19" t="s">
        <v>6</v>
      </c>
    </row>
    <row r="151" spans="1:11" x14ac:dyDescent="0.3">
      <c r="A151" s="19" t="s">
        <v>128</v>
      </c>
      <c r="B151" s="19" t="s">
        <v>11</v>
      </c>
      <c r="C151" s="19">
        <v>64726</v>
      </c>
      <c r="D151" s="19">
        <v>0.56498699726575063</v>
      </c>
      <c r="E151" s="19">
        <v>0.31299945742609886</v>
      </c>
      <c r="F151" s="19">
        <v>0.36017728639865687</v>
      </c>
      <c r="G151" s="19">
        <v>0.1120350540077216</v>
      </c>
      <c r="H151" s="19">
        <v>0.24903505672201112</v>
      </c>
      <c r="I151" s="19">
        <v>0.24466419737052522</v>
      </c>
      <c r="J151" s="19">
        <v>0.30731634153179405</v>
      </c>
      <c r="K151" s="19" t="s">
        <v>6</v>
      </c>
    </row>
    <row r="152" spans="1:11" x14ac:dyDescent="0.3">
      <c r="A152" s="19" t="s">
        <v>109</v>
      </c>
      <c r="B152" s="19" t="s">
        <v>11</v>
      </c>
      <c r="C152" s="19">
        <v>131840</v>
      </c>
      <c r="D152" s="19">
        <v>0.56693436130870056</v>
      </c>
      <c r="E152" s="19">
        <v>0.45965126180627353</v>
      </c>
      <c r="F152" s="19">
        <v>0.33901100160375958</v>
      </c>
      <c r="G152" s="19">
        <v>0.14876433143695567</v>
      </c>
      <c r="H152" s="19">
        <v>0.22986190840849879</v>
      </c>
      <c r="I152" s="19">
        <v>0.16405656242844893</v>
      </c>
      <c r="J152" s="19">
        <v>0.3180465711654395</v>
      </c>
      <c r="K152" s="19" t="s">
        <v>6</v>
      </c>
    </row>
    <row r="153" spans="1:11" x14ac:dyDescent="0.3">
      <c r="A153" s="19" t="s">
        <v>153</v>
      </c>
      <c r="B153" s="19" t="s">
        <v>11</v>
      </c>
      <c r="C153" s="19">
        <v>77776</v>
      </c>
      <c r="D153" s="19">
        <v>0.56705982723213111</v>
      </c>
      <c r="E153" s="19">
        <v>0.39419905712912789</v>
      </c>
      <c r="F153" s="19">
        <v>0.33207535679685052</v>
      </c>
      <c r="G153" s="19">
        <v>0.1211115897682828</v>
      </c>
      <c r="H153" s="19">
        <v>0.31441788797829406</v>
      </c>
      <c r="I153" s="19">
        <v>0.30778721974507789</v>
      </c>
      <c r="J153" s="19">
        <v>0.33944182310829407</v>
      </c>
      <c r="K153" s="19" t="s">
        <v>6</v>
      </c>
    </row>
    <row r="154" spans="1:11" x14ac:dyDescent="0.3">
      <c r="A154" s="19" t="s">
        <v>145</v>
      </c>
      <c r="B154" s="19" t="s">
        <v>11</v>
      </c>
      <c r="C154" s="19">
        <v>30854</v>
      </c>
      <c r="D154" s="19">
        <v>0.57055725069839758</v>
      </c>
      <c r="E154" s="19">
        <v>0.1756766839038201</v>
      </c>
      <c r="F154" s="19">
        <v>0.29156862287071045</v>
      </c>
      <c r="G154" s="19">
        <v>8.1966524798994037E-2</v>
      </c>
      <c r="H154" s="19">
        <v>0.25390880986389802</v>
      </c>
      <c r="I154" s="19">
        <v>0.21301917698227749</v>
      </c>
      <c r="J154" s="19">
        <v>0.26444951151968293</v>
      </c>
      <c r="K154" s="19" t="s">
        <v>6</v>
      </c>
    </row>
    <row r="155" spans="1:11" x14ac:dyDescent="0.3">
      <c r="A155" s="19" t="s">
        <v>95</v>
      </c>
      <c r="B155" s="19" t="s">
        <v>11</v>
      </c>
      <c r="C155" s="19">
        <v>71193</v>
      </c>
      <c r="D155" s="19">
        <v>0.60441991097019698</v>
      </c>
      <c r="E155" s="19">
        <v>0.34985530068458126</v>
      </c>
      <c r="F155" s="19">
        <v>0.36266992798259257</v>
      </c>
      <c r="G155" s="19">
        <v>0.14330953243569472</v>
      </c>
      <c r="H155" s="19">
        <v>0.48817638461436824</v>
      </c>
      <c r="I155" s="19">
        <v>0.23067521343823713</v>
      </c>
      <c r="J155" s="19">
        <v>0.36318437835427853</v>
      </c>
      <c r="K155" s="19" t="s">
        <v>6</v>
      </c>
    </row>
    <row r="156" spans="1:11" x14ac:dyDescent="0.3">
      <c r="A156" s="19" t="s">
        <v>166</v>
      </c>
      <c r="B156" s="19" t="s">
        <v>11</v>
      </c>
      <c r="C156" s="19">
        <v>32166</v>
      </c>
      <c r="D156" s="19">
        <v>0.65651035365234078</v>
      </c>
      <c r="E156" s="19">
        <v>0.25242216691105029</v>
      </c>
      <c r="F156" s="19">
        <v>0.34185927928311971</v>
      </c>
      <c r="G156" s="19">
        <v>0.21082876761288283</v>
      </c>
      <c r="H156" s="19">
        <v>0.19614117003325029</v>
      </c>
      <c r="I156" s="19">
        <v>0.35188887992442314</v>
      </c>
      <c r="J156" s="19">
        <v>0.33494176956951116</v>
      </c>
      <c r="K156" s="19" t="s">
        <v>6</v>
      </c>
    </row>
    <row r="157" spans="1:11" x14ac:dyDescent="0.3">
      <c r="A157" s="19" t="s">
        <v>168</v>
      </c>
      <c r="B157" s="19" t="s">
        <v>8</v>
      </c>
      <c r="C157" s="19">
        <v>15371</v>
      </c>
      <c r="D157" s="19">
        <v>0.3500461834940658</v>
      </c>
      <c r="E157" s="19">
        <v>0.14505860007443772</v>
      </c>
      <c r="F157" s="19">
        <v>0.34077253867554308</v>
      </c>
      <c r="G157" s="19">
        <v>0.13453187987705034</v>
      </c>
      <c r="H157" s="19">
        <v>0.48621864864192271</v>
      </c>
      <c r="I157" s="19">
        <v>0.16366683398838242</v>
      </c>
      <c r="J157" s="19">
        <v>0.27004911412523364</v>
      </c>
      <c r="K157" s="19" t="s">
        <v>6</v>
      </c>
    </row>
    <row r="158" spans="1:11" x14ac:dyDescent="0.3">
      <c r="A158" s="19" t="s">
        <v>164</v>
      </c>
      <c r="B158" s="19" t="s">
        <v>8</v>
      </c>
      <c r="C158" s="19">
        <v>15541</v>
      </c>
      <c r="D158" s="19">
        <v>0.38989964590375153</v>
      </c>
      <c r="E158" s="19">
        <v>0.12846900776616343</v>
      </c>
      <c r="F158" s="19">
        <v>0.3450116964777763</v>
      </c>
      <c r="G158" s="19">
        <v>0.1162091423468091</v>
      </c>
      <c r="H158" s="19">
        <v>0.51708611362157397</v>
      </c>
      <c r="I158" s="19">
        <v>0.22191257222941388</v>
      </c>
      <c r="J158" s="19">
        <v>0.28643136305758138</v>
      </c>
      <c r="K158" s="19" t="s">
        <v>6</v>
      </c>
    </row>
    <row r="159" spans="1:11" x14ac:dyDescent="0.3">
      <c r="A159" s="19" t="s">
        <v>50</v>
      </c>
      <c r="B159" s="19" t="s">
        <v>8</v>
      </c>
      <c r="C159" s="19">
        <v>15655</v>
      </c>
      <c r="D159" s="19">
        <v>0.39088650800054442</v>
      </c>
      <c r="E159" s="19">
        <v>0.11379123898290944</v>
      </c>
      <c r="F159" s="19">
        <v>0.25632848514649098</v>
      </c>
      <c r="G159" s="19">
        <v>0.12797090139574596</v>
      </c>
      <c r="H159" s="19">
        <v>0.47452277836658974</v>
      </c>
      <c r="I159" s="19">
        <v>0.10726124382591375</v>
      </c>
      <c r="J159" s="19">
        <v>0.24512685928636568</v>
      </c>
      <c r="K159" s="19" t="s">
        <v>6</v>
      </c>
    </row>
    <row r="160" spans="1:11" x14ac:dyDescent="0.3">
      <c r="A160" s="19" t="s">
        <v>49</v>
      </c>
      <c r="B160" s="19" t="s">
        <v>8</v>
      </c>
      <c r="C160" s="19">
        <v>13946</v>
      </c>
      <c r="D160" s="19">
        <v>0.39487863993613886</v>
      </c>
      <c r="E160" s="19">
        <v>0.16881142578444946</v>
      </c>
      <c r="F160" s="19">
        <v>0.36292966187309045</v>
      </c>
      <c r="G160" s="19">
        <v>0.27518968701930213</v>
      </c>
      <c r="H160" s="19">
        <v>0.31832106515141462</v>
      </c>
      <c r="I160" s="19">
        <v>0.2717140543783631</v>
      </c>
      <c r="J160" s="19">
        <v>0.29864075569045972</v>
      </c>
      <c r="K160" s="19" t="s">
        <v>6</v>
      </c>
    </row>
    <row r="161" spans="1:11" x14ac:dyDescent="0.3">
      <c r="A161" s="19" t="s">
        <v>117</v>
      </c>
      <c r="B161" s="19" t="s">
        <v>8</v>
      </c>
      <c r="C161" s="19">
        <v>31627</v>
      </c>
      <c r="D161" s="19">
        <v>0.39742875423691953</v>
      </c>
      <c r="E161" s="19">
        <v>0.31179512851160118</v>
      </c>
      <c r="F161" s="19">
        <v>0.37466729817309141</v>
      </c>
      <c r="G161" s="19">
        <v>0.14628826644251697</v>
      </c>
      <c r="H161" s="19">
        <v>0.39488963341664396</v>
      </c>
      <c r="I161" s="19">
        <v>0.23339223287717026</v>
      </c>
      <c r="J161" s="19">
        <v>0.30974355227632389</v>
      </c>
      <c r="K161" s="19" t="s">
        <v>6</v>
      </c>
    </row>
    <row r="162" spans="1:11" x14ac:dyDescent="0.3">
      <c r="A162" s="19" t="s">
        <v>139</v>
      </c>
      <c r="B162" s="19" t="s">
        <v>8</v>
      </c>
      <c r="C162" s="19">
        <v>27283</v>
      </c>
      <c r="D162" s="19">
        <v>0.40121201101926174</v>
      </c>
      <c r="E162" s="19">
        <v>0.27089643016667286</v>
      </c>
      <c r="F162" s="19">
        <v>0.31421307138890797</v>
      </c>
      <c r="G162" s="19">
        <v>3.0877814927221216E-2</v>
      </c>
      <c r="H162" s="19">
        <v>0.36364050544553195</v>
      </c>
      <c r="I162" s="19">
        <v>0.20921222014301979</v>
      </c>
      <c r="J162" s="19">
        <v>0.2650086755151026</v>
      </c>
      <c r="K162" s="19" t="s">
        <v>6</v>
      </c>
    </row>
    <row r="163" spans="1:11" x14ac:dyDescent="0.3">
      <c r="A163" s="19" t="s">
        <v>16</v>
      </c>
      <c r="B163" s="19" t="s">
        <v>8</v>
      </c>
      <c r="C163" s="19">
        <v>27901</v>
      </c>
      <c r="D163" s="19">
        <v>0.41103302844177853</v>
      </c>
      <c r="E163" s="19">
        <v>0.28507850993671496</v>
      </c>
      <c r="F163" s="19">
        <v>0.35726194029643593</v>
      </c>
      <c r="G163" s="19">
        <v>3.8210081441362717E-2</v>
      </c>
      <c r="H163" s="19">
        <v>0.33664379659915228</v>
      </c>
      <c r="I163" s="19">
        <v>0.21802184399305299</v>
      </c>
      <c r="J163" s="19">
        <v>0.27437486678474954</v>
      </c>
      <c r="K163" s="19" t="s">
        <v>6</v>
      </c>
    </row>
    <row r="164" spans="1:11" x14ac:dyDescent="0.3">
      <c r="A164" s="19" t="s">
        <v>23</v>
      </c>
      <c r="B164" s="19" t="s">
        <v>8</v>
      </c>
      <c r="C164" s="19">
        <v>22367</v>
      </c>
      <c r="D164" s="19">
        <v>0.41408972165991559</v>
      </c>
      <c r="E164" s="19">
        <v>0.26284216600033561</v>
      </c>
      <c r="F164" s="19">
        <v>0.318596368087527</v>
      </c>
      <c r="G164" s="19">
        <v>0.16317057880957628</v>
      </c>
      <c r="H164" s="19">
        <v>0.32638671453271839</v>
      </c>
      <c r="I164" s="19">
        <v>0.29069442176536725</v>
      </c>
      <c r="J164" s="19">
        <v>0.29596332847590673</v>
      </c>
      <c r="K164" s="19" t="s">
        <v>6</v>
      </c>
    </row>
    <row r="165" spans="1:11" x14ac:dyDescent="0.3">
      <c r="A165" s="19" t="s">
        <v>160</v>
      </c>
      <c r="B165" s="19" t="s">
        <v>8</v>
      </c>
      <c r="C165" s="19">
        <v>26391</v>
      </c>
      <c r="D165" s="19">
        <v>0.41432970406527653</v>
      </c>
      <c r="E165" s="19">
        <v>0.26278378662768065</v>
      </c>
      <c r="F165" s="19">
        <v>0.31920193875673863</v>
      </c>
      <c r="G165" s="19">
        <v>3.3244927119432874E-2</v>
      </c>
      <c r="H165" s="19">
        <v>0.34313285447846126</v>
      </c>
      <c r="I165" s="19">
        <v>0.28503641853886169</v>
      </c>
      <c r="J165" s="19">
        <v>0.27628827159774194</v>
      </c>
      <c r="K165" s="19" t="s">
        <v>6</v>
      </c>
    </row>
    <row r="166" spans="1:11" x14ac:dyDescent="0.3">
      <c r="A166" s="19" t="s">
        <v>124</v>
      </c>
      <c r="B166" s="19" t="s">
        <v>8</v>
      </c>
      <c r="C166" s="19">
        <v>24000</v>
      </c>
      <c r="D166" s="19">
        <v>0.41516441116245023</v>
      </c>
      <c r="E166" s="19">
        <v>0.3201841325178606</v>
      </c>
      <c r="F166" s="19">
        <v>0.30420071975769852</v>
      </c>
      <c r="G166" s="19">
        <v>0.17076833073322933</v>
      </c>
      <c r="H166" s="19">
        <v>0.28838230452473723</v>
      </c>
      <c r="I166" s="19">
        <v>0.32110576248218359</v>
      </c>
      <c r="J166" s="19">
        <v>0.30330094352969328</v>
      </c>
      <c r="K166" s="19" t="s">
        <v>6</v>
      </c>
    </row>
    <row r="167" spans="1:11" x14ac:dyDescent="0.3">
      <c r="A167" s="19" t="s">
        <v>126</v>
      </c>
      <c r="B167" s="19" t="s">
        <v>8</v>
      </c>
      <c r="C167" s="19">
        <v>44651</v>
      </c>
      <c r="D167" s="19">
        <v>0.41892056708127812</v>
      </c>
      <c r="E167" s="19">
        <v>0.15801623470018097</v>
      </c>
      <c r="F167" s="19">
        <v>0.33564941761716904</v>
      </c>
      <c r="G167" s="19">
        <v>0.13271085945031322</v>
      </c>
      <c r="H167" s="19">
        <v>0.35462494579182557</v>
      </c>
      <c r="I167" s="19">
        <v>0.15217125038654872</v>
      </c>
      <c r="J167" s="19">
        <v>0.25868221250455259</v>
      </c>
      <c r="K167" s="19" t="s">
        <v>6</v>
      </c>
    </row>
    <row r="168" spans="1:11" x14ac:dyDescent="0.3">
      <c r="A168" s="19" t="s">
        <v>137</v>
      </c>
      <c r="B168" s="19" t="s">
        <v>8</v>
      </c>
      <c r="C168" s="19">
        <v>31682</v>
      </c>
      <c r="D168" s="19">
        <v>0.42644241084646345</v>
      </c>
      <c r="E168" s="19">
        <v>0.11497605990411731</v>
      </c>
      <c r="F168" s="19">
        <v>0.34186049209091446</v>
      </c>
      <c r="G168" s="19">
        <v>8.76117752380937E-2</v>
      </c>
      <c r="H168" s="19">
        <v>0.40589222765395527</v>
      </c>
      <c r="I168" s="19">
        <v>0.19694441519754394</v>
      </c>
      <c r="J168" s="19">
        <v>0.262287896821848</v>
      </c>
      <c r="K168" s="19" t="s">
        <v>6</v>
      </c>
    </row>
    <row r="169" spans="1:11" x14ac:dyDescent="0.3">
      <c r="A169" s="19" t="s">
        <v>149</v>
      </c>
      <c r="B169" s="19" t="s">
        <v>8</v>
      </c>
      <c r="C169" s="19">
        <v>31335</v>
      </c>
      <c r="D169" s="19">
        <v>0.42660707657972735</v>
      </c>
      <c r="E169" s="19">
        <v>0.19676449764387416</v>
      </c>
      <c r="F169" s="19">
        <v>0.31012405649701802</v>
      </c>
      <c r="G169" s="19">
        <v>0.12094735910758835</v>
      </c>
      <c r="H169" s="19">
        <v>0.38794554726077496</v>
      </c>
      <c r="I169" s="19">
        <v>0.23639804388854121</v>
      </c>
      <c r="J169" s="19">
        <v>0.27979776349625396</v>
      </c>
      <c r="K169" s="19" t="s">
        <v>6</v>
      </c>
    </row>
    <row r="170" spans="1:11" x14ac:dyDescent="0.3">
      <c r="A170" s="19" t="s">
        <v>146</v>
      </c>
      <c r="B170" s="19" t="s">
        <v>8</v>
      </c>
      <c r="C170" s="19">
        <v>17372</v>
      </c>
      <c r="D170" s="19">
        <v>0.42674027821853894</v>
      </c>
      <c r="E170" s="19">
        <v>0.15702025086107807</v>
      </c>
      <c r="F170" s="19">
        <v>0.33569811665930344</v>
      </c>
      <c r="G170" s="19">
        <v>0.22437619169789957</v>
      </c>
      <c r="H170" s="19">
        <v>0.35722995167285776</v>
      </c>
      <c r="I170" s="19">
        <v>0.28857114984491106</v>
      </c>
      <c r="J170" s="19">
        <v>0.29827265649243145</v>
      </c>
      <c r="K170" s="19" t="s">
        <v>6</v>
      </c>
    </row>
    <row r="171" spans="1:11" x14ac:dyDescent="0.3">
      <c r="A171" s="19" t="s">
        <v>88</v>
      </c>
      <c r="B171" s="19" t="s">
        <v>8</v>
      </c>
      <c r="C171" s="19">
        <v>20818</v>
      </c>
      <c r="D171" s="19">
        <v>0.42970627013368196</v>
      </c>
      <c r="E171" s="19">
        <v>0.26896559440179235</v>
      </c>
      <c r="F171" s="19">
        <v>0.30835908840492121</v>
      </c>
      <c r="G171" s="19">
        <v>4.3517399810307569E-2</v>
      </c>
      <c r="H171" s="19">
        <v>0.48044652171748686</v>
      </c>
      <c r="I171" s="19">
        <v>0.2090783214150003</v>
      </c>
      <c r="J171" s="19">
        <v>0.29001219931386507</v>
      </c>
      <c r="K171" s="19" t="s">
        <v>6</v>
      </c>
    </row>
    <row r="172" spans="1:11" x14ac:dyDescent="0.3">
      <c r="A172" s="19" t="s">
        <v>94</v>
      </c>
      <c r="B172" s="19" t="s">
        <v>8</v>
      </c>
      <c r="C172" s="19">
        <v>35104</v>
      </c>
      <c r="D172" s="19">
        <v>0.43060218343546042</v>
      </c>
      <c r="E172" s="19">
        <v>0.23665644202573943</v>
      </c>
      <c r="F172" s="19">
        <v>0.31538333046521749</v>
      </c>
      <c r="G172" s="19">
        <v>0.10324896690687854</v>
      </c>
      <c r="H172" s="19">
        <v>0.35766411037864498</v>
      </c>
      <c r="I172" s="19">
        <v>0.23520800656671939</v>
      </c>
      <c r="J172" s="19">
        <v>0.27979383996311002</v>
      </c>
      <c r="K172" s="19" t="s">
        <v>6</v>
      </c>
    </row>
    <row r="173" spans="1:11" x14ac:dyDescent="0.3">
      <c r="A173" s="19" t="s">
        <v>51</v>
      </c>
      <c r="B173" s="19" t="s">
        <v>8</v>
      </c>
      <c r="C173" s="19">
        <v>28099</v>
      </c>
      <c r="D173" s="19">
        <v>0.43722197960118758</v>
      </c>
      <c r="E173" s="19">
        <v>0.10827031040483159</v>
      </c>
      <c r="F173" s="19">
        <v>0.31244758354244506</v>
      </c>
      <c r="G173" s="19">
        <v>5.4862194487779521E-2</v>
      </c>
      <c r="H173" s="19">
        <v>0.36798446966079779</v>
      </c>
      <c r="I173" s="19">
        <v>0.18286656180413638</v>
      </c>
      <c r="J173" s="19">
        <v>0.24394218325019631</v>
      </c>
      <c r="K173" s="19" t="s">
        <v>6</v>
      </c>
    </row>
    <row r="174" spans="1:11" x14ac:dyDescent="0.3">
      <c r="A174" s="19" t="s">
        <v>25</v>
      </c>
      <c r="B174" s="19" t="s">
        <v>8</v>
      </c>
      <c r="C174" s="19">
        <v>26602</v>
      </c>
      <c r="D174" s="19">
        <v>0.43938119253048008</v>
      </c>
      <c r="E174" s="19">
        <v>0.23835253125392913</v>
      </c>
      <c r="F174" s="19">
        <v>0.33146991529369835</v>
      </c>
      <c r="G174" s="19">
        <v>6.198449791750682E-2</v>
      </c>
      <c r="H174" s="19">
        <v>0.33019407947275436</v>
      </c>
      <c r="I174" s="19">
        <v>9.2693618905584085E-2</v>
      </c>
      <c r="J174" s="19">
        <v>0.24901263922899217</v>
      </c>
      <c r="K174" s="19" t="s">
        <v>6</v>
      </c>
    </row>
    <row r="175" spans="1:11" x14ac:dyDescent="0.3">
      <c r="A175" s="19" t="s">
        <v>36</v>
      </c>
      <c r="B175" s="19" t="s">
        <v>8</v>
      </c>
      <c r="C175" s="19">
        <v>18685</v>
      </c>
      <c r="D175" s="19">
        <v>0.44012258152494382</v>
      </c>
      <c r="E175" s="19">
        <v>6.371952624887546E-2</v>
      </c>
      <c r="F175" s="19">
        <v>0.34875489545589206</v>
      </c>
      <c r="G175" s="19">
        <v>8.9040348631296493E-2</v>
      </c>
      <c r="H175" s="19">
        <v>0.41990060265815499</v>
      </c>
      <c r="I175" s="19">
        <v>0.1431043192832657</v>
      </c>
      <c r="J175" s="19">
        <v>0.25077371230040479</v>
      </c>
      <c r="K175" s="19" t="s">
        <v>6</v>
      </c>
    </row>
    <row r="176" spans="1:11" x14ac:dyDescent="0.3">
      <c r="A176" s="19" t="s">
        <v>24</v>
      </c>
      <c r="B176" s="19" t="s">
        <v>8</v>
      </c>
      <c r="C176" s="19">
        <v>15762</v>
      </c>
      <c r="D176" s="19">
        <v>0.44459455814867949</v>
      </c>
      <c r="E176" s="19">
        <v>0.24722866114438974</v>
      </c>
      <c r="F176" s="19">
        <v>0.27009091018003467</v>
      </c>
      <c r="G176" s="19">
        <v>6.1588845634154954E-2</v>
      </c>
      <c r="H176" s="19">
        <v>0.33574679651850736</v>
      </c>
      <c r="I176" s="19">
        <v>0.1623141621814824</v>
      </c>
      <c r="J176" s="19">
        <v>0.25359398896787472</v>
      </c>
      <c r="K176" s="19" t="s">
        <v>6</v>
      </c>
    </row>
    <row r="177" spans="1:11" x14ac:dyDescent="0.3">
      <c r="A177" s="19" t="s">
        <v>69</v>
      </c>
      <c r="B177" s="19" t="s">
        <v>8</v>
      </c>
      <c r="C177" s="19">
        <v>25805</v>
      </c>
      <c r="D177" s="19">
        <v>0.45142742362527916</v>
      </c>
      <c r="E177" s="19">
        <v>0.20260457638112589</v>
      </c>
      <c r="F177" s="19">
        <v>0.30214165023817197</v>
      </c>
      <c r="G177" s="19">
        <v>0.1127376578070332</v>
      </c>
      <c r="H177" s="19">
        <v>0.31708330517838401</v>
      </c>
      <c r="I177" s="19">
        <v>0.30770332204497047</v>
      </c>
      <c r="J177" s="19">
        <v>0.28228298921249412</v>
      </c>
      <c r="K177" s="19" t="s">
        <v>6</v>
      </c>
    </row>
    <row r="178" spans="1:11" x14ac:dyDescent="0.3">
      <c r="A178" s="19" t="s">
        <v>40</v>
      </c>
      <c r="B178" s="19" t="s">
        <v>8</v>
      </c>
      <c r="C178" s="19">
        <v>55161</v>
      </c>
      <c r="D178" s="19">
        <v>0.4558104280123873</v>
      </c>
      <c r="E178" s="19">
        <v>0.28664965426125261</v>
      </c>
      <c r="F178" s="19">
        <v>0.362800966408238</v>
      </c>
      <c r="G178" s="19">
        <v>0.11097355192742167</v>
      </c>
      <c r="H178" s="19">
        <v>0.48157520151322653</v>
      </c>
      <c r="I178" s="19">
        <v>0.27749495802209656</v>
      </c>
      <c r="J178" s="19">
        <v>0.32921746002410379</v>
      </c>
      <c r="K178" s="19" t="s">
        <v>6</v>
      </c>
    </row>
    <row r="179" spans="1:11" x14ac:dyDescent="0.3">
      <c r="A179" s="19" t="s">
        <v>120</v>
      </c>
      <c r="B179" s="19" t="s">
        <v>8</v>
      </c>
      <c r="C179" s="19">
        <v>24569</v>
      </c>
      <c r="D179" s="19">
        <v>0.45694817257035864</v>
      </c>
      <c r="E179" s="19">
        <v>0.15726128260238101</v>
      </c>
      <c r="F179" s="19">
        <v>0.35663975289985311</v>
      </c>
      <c r="G179" s="19">
        <v>0.14293853613040164</v>
      </c>
      <c r="H179" s="19">
        <v>0.36919846971796366</v>
      </c>
      <c r="I179" s="19">
        <v>7.9639379692986803E-2</v>
      </c>
      <c r="J179" s="19">
        <v>0.26043759893565749</v>
      </c>
      <c r="K179" s="19" t="s">
        <v>6</v>
      </c>
    </row>
    <row r="180" spans="1:11" x14ac:dyDescent="0.3">
      <c r="A180" s="19" t="s">
        <v>75</v>
      </c>
      <c r="B180" s="19" t="s">
        <v>8</v>
      </c>
      <c r="C180" s="19">
        <v>28184</v>
      </c>
      <c r="D180" s="19">
        <v>0.45956018289410933</v>
      </c>
      <c r="E180" s="19">
        <v>0.22005591984052036</v>
      </c>
      <c r="F180" s="19">
        <v>0.31483524688093589</v>
      </c>
      <c r="G180" s="19">
        <v>7.5539521580863231E-2</v>
      </c>
      <c r="H180" s="19">
        <v>0.30562606975760592</v>
      </c>
      <c r="I180" s="19">
        <v>0.23287168658437873</v>
      </c>
      <c r="J180" s="19">
        <v>0.26808143792306888</v>
      </c>
      <c r="K180" s="19" t="s">
        <v>6</v>
      </c>
    </row>
    <row r="181" spans="1:11" x14ac:dyDescent="0.3">
      <c r="A181" s="19" t="s">
        <v>174</v>
      </c>
      <c r="B181" s="19" t="s">
        <v>8</v>
      </c>
      <c r="C181" s="19">
        <v>26215</v>
      </c>
      <c r="D181" s="19">
        <v>0.46169596886234782</v>
      </c>
      <c r="E181" s="19">
        <v>0.18278225814401444</v>
      </c>
      <c r="F181" s="19">
        <v>0.32072310774916535</v>
      </c>
      <c r="G181" s="19">
        <v>0.17569236640506858</v>
      </c>
      <c r="H181" s="19">
        <v>0.29514251262718316</v>
      </c>
      <c r="I181" s="19">
        <v>0.14422484610377445</v>
      </c>
      <c r="J181" s="19">
        <v>0.26337684331525896</v>
      </c>
      <c r="K181" s="19" t="s">
        <v>6</v>
      </c>
    </row>
    <row r="182" spans="1:11" x14ac:dyDescent="0.3">
      <c r="A182" s="19" t="s">
        <v>171</v>
      </c>
      <c r="B182" s="19" t="s">
        <v>8</v>
      </c>
      <c r="C182" s="19">
        <v>10872</v>
      </c>
      <c r="D182" s="19">
        <v>0.46408470573496013</v>
      </c>
      <c r="E182" s="19">
        <v>0.16860239753358341</v>
      </c>
      <c r="F182" s="19">
        <v>0.33699588856541773</v>
      </c>
      <c r="G182" s="19">
        <v>0.18390452974364577</v>
      </c>
      <c r="H182" s="19">
        <v>0.5248642078926089</v>
      </c>
      <c r="I182" s="19">
        <v>0.20130535869836572</v>
      </c>
      <c r="J182" s="19">
        <v>0.31329284802809693</v>
      </c>
      <c r="K182" s="19" t="s">
        <v>6</v>
      </c>
    </row>
    <row r="183" spans="1:11" x14ac:dyDescent="0.3">
      <c r="A183" s="19" t="s">
        <v>140</v>
      </c>
      <c r="B183" s="19" t="s">
        <v>8</v>
      </c>
      <c r="C183" s="19">
        <v>29094</v>
      </c>
      <c r="D183" s="19">
        <v>0.46477856714086024</v>
      </c>
      <c r="E183" s="19">
        <v>0.24120724778455133</v>
      </c>
      <c r="F183" s="19">
        <v>0.31690242138213914</v>
      </c>
      <c r="G183" s="19">
        <v>0.10439152939343729</v>
      </c>
      <c r="H183" s="19">
        <v>0.49437526412276939</v>
      </c>
      <c r="I183" s="19">
        <v>0.2384588842986908</v>
      </c>
      <c r="J183" s="19">
        <v>0.3100189856870747</v>
      </c>
      <c r="K183" s="19" t="s">
        <v>6</v>
      </c>
    </row>
    <row r="184" spans="1:11" x14ac:dyDescent="0.3">
      <c r="A184" s="19" t="s">
        <v>7</v>
      </c>
      <c r="B184" s="19" t="s">
        <v>8</v>
      </c>
      <c r="C184" s="19">
        <v>20858</v>
      </c>
      <c r="D184" s="19">
        <v>0.46704905291788135</v>
      </c>
      <c r="E184" s="19">
        <v>5.1525270496829853E-2</v>
      </c>
      <c r="F184" s="19">
        <v>0.37006078071087439</v>
      </c>
      <c r="G184" s="19">
        <v>0.23844146002545247</v>
      </c>
      <c r="H184" s="19">
        <v>0.4564049703362093</v>
      </c>
      <c r="I184" s="19">
        <v>0.27703071475872726</v>
      </c>
      <c r="J184" s="19">
        <v>0.31008537487432908</v>
      </c>
      <c r="K184" s="19" t="s">
        <v>6</v>
      </c>
    </row>
    <row r="185" spans="1:11" x14ac:dyDescent="0.3">
      <c r="A185" s="19" t="s">
        <v>162</v>
      </c>
      <c r="B185" s="19" t="s">
        <v>8</v>
      </c>
      <c r="C185" s="19">
        <v>30256</v>
      </c>
      <c r="D185" s="19">
        <v>0.46705477855245819</v>
      </c>
      <c r="E185" s="19">
        <v>0.14687893581640166</v>
      </c>
      <c r="F185" s="19">
        <v>0.34763327838095132</v>
      </c>
      <c r="G185" s="19">
        <v>6.9240769630785237E-2</v>
      </c>
      <c r="H185" s="19">
        <v>0.32766871315980833</v>
      </c>
      <c r="I185" s="19">
        <v>0.21961387659871881</v>
      </c>
      <c r="J185" s="19">
        <v>0.26301505868985392</v>
      </c>
      <c r="K185" s="19" t="s">
        <v>6</v>
      </c>
    </row>
    <row r="186" spans="1:11" x14ac:dyDescent="0.3">
      <c r="A186" s="19" t="s">
        <v>190</v>
      </c>
      <c r="B186" s="19" t="s">
        <v>8</v>
      </c>
      <c r="C186" s="19">
        <v>29005</v>
      </c>
      <c r="D186" s="19">
        <v>0.4730565362382107</v>
      </c>
      <c r="E186" s="19">
        <v>0.42892651762690936</v>
      </c>
      <c r="F186" s="19">
        <v>0.27580312790175987</v>
      </c>
      <c r="G186" s="19">
        <v>0.13215402460119416</v>
      </c>
      <c r="H186" s="19">
        <v>0.2897552695863892</v>
      </c>
      <c r="I186" s="19">
        <v>0.27341203703664568</v>
      </c>
      <c r="J186" s="19">
        <v>0.31218458549851819</v>
      </c>
      <c r="K186" s="19" t="s">
        <v>6</v>
      </c>
    </row>
    <row r="187" spans="1:11" x14ac:dyDescent="0.3">
      <c r="A187" s="19" t="s">
        <v>68</v>
      </c>
      <c r="B187" s="19" t="s">
        <v>8</v>
      </c>
      <c r="C187" s="19">
        <v>27693</v>
      </c>
      <c r="D187" s="19">
        <v>0.47812469195551266</v>
      </c>
      <c r="E187" s="19">
        <v>0.4398685674101771</v>
      </c>
      <c r="F187" s="19">
        <v>0.32734820538575504</v>
      </c>
      <c r="G187" s="19">
        <v>0.16511447801558424</v>
      </c>
      <c r="H187" s="19">
        <v>0.23343707291083451</v>
      </c>
      <c r="I187" s="19">
        <v>0.2150625700831886</v>
      </c>
      <c r="J187" s="19">
        <v>0.30982593096017536</v>
      </c>
      <c r="K187" s="19" t="s">
        <v>6</v>
      </c>
    </row>
    <row r="188" spans="1:11" x14ac:dyDescent="0.3">
      <c r="A188" s="19" t="s">
        <v>141</v>
      </c>
      <c r="B188" s="19" t="s">
        <v>8</v>
      </c>
      <c r="C188" s="19">
        <v>26961</v>
      </c>
      <c r="D188" s="19">
        <v>0.48161362865847862</v>
      </c>
      <c r="E188" s="19">
        <v>0.34429019465195093</v>
      </c>
      <c r="F188" s="19">
        <v>0.2983030038604374</v>
      </c>
      <c r="G188" s="19">
        <v>5.6617264690587629E-2</v>
      </c>
      <c r="H188" s="19">
        <v>0.28243864824729881</v>
      </c>
      <c r="I188" s="19">
        <v>0.15152280997627132</v>
      </c>
      <c r="J188" s="19">
        <v>0.26913092501417074</v>
      </c>
      <c r="K188" s="19" t="s">
        <v>6</v>
      </c>
    </row>
    <row r="189" spans="1:11" x14ac:dyDescent="0.3">
      <c r="A189" s="19" t="s">
        <v>116</v>
      </c>
      <c r="B189" s="19" t="s">
        <v>8</v>
      </c>
      <c r="C189" s="19">
        <v>45740</v>
      </c>
      <c r="D189" s="19">
        <v>0.4818268249845204</v>
      </c>
      <c r="E189" s="19">
        <v>0.3901436261985971</v>
      </c>
      <c r="F189" s="19">
        <v>0.33848379550733099</v>
      </c>
      <c r="G189" s="19">
        <v>0.10626467288317654</v>
      </c>
      <c r="H189" s="19">
        <v>0.3612359130364029</v>
      </c>
      <c r="I189" s="19">
        <v>0.22055300792571086</v>
      </c>
      <c r="J189" s="19">
        <v>0.31641797342262312</v>
      </c>
      <c r="K189" s="19" t="s">
        <v>6</v>
      </c>
    </row>
    <row r="190" spans="1:11" x14ac:dyDescent="0.3">
      <c r="A190" s="19" t="s">
        <v>130</v>
      </c>
      <c r="B190" s="19" t="s">
        <v>8</v>
      </c>
      <c r="C190" s="19">
        <v>13735</v>
      </c>
      <c r="D190" s="19">
        <v>0.48282861944795208</v>
      </c>
      <c r="E190" s="19">
        <v>0.25760323284241288</v>
      </c>
      <c r="F190" s="19">
        <v>0.39633324460004871</v>
      </c>
      <c r="G190" s="19">
        <v>0.18873708375083692</v>
      </c>
      <c r="H190" s="19">
        <v>0.34264823683607365</v>
      </c>
      <c r="I190" s="19">
        <v>0.2813776457083475</v>
      </c>
      <c r="J190" s="19">
        <v>0.32492134386427862</v>
      </c>
      <c r="K190" s="19" t="s">
        <v>6</v>
      </c>
    </row>
    <row r="191" spans="1:11" x14ac:dyDescent="0.3">
      <c r="A191" s="19" t="s">
        <v>45</v>
      </c>
      <c r="B191" s="19" t="s">
        <v>8</v>
      </c>
      <c r="C191" s="19">
        <v>67734</v>
      </c>
      <c r="D191" s="19">
        <v>0.4839843544711544</v>
      </c>
      <c r="E191" s="19">
        <v>0.29006648278967784</v>
      </c>
      <c r="F191" s="19">
        <v>0.38510451716695948</v>
      </c>
      <c r="G191" s="19">
        <v>0.20593087987103909</v>
      </c>
      <c r="H191" s="19">
        <v>0.42358628782166008</v>
      </c>
      <c r="I191" s="19">
        <v>0.3048154818205368</v>
      </c>
      <c r="J191" s="19">
        <v>0.34891466732350462</v>
      </c>
      <c r="K191" s="19" t="s">
        <v>6</v>
      </c>
    </row>
    <row r="192" spans="1:11" x14ac:dyDescent="0.3">
      <c r="A192" s="19" t="s">
        <v>170</v>
      </c>
      <c r="B192" s="19" t="s">
        <v>8</v>
      </c>
      <c r="C192" s="19">
        <v>42193</v>
      </c>
      <c r="D192" s="19">
        <v>0.49103720418643115</v>
      </c>
      <c r="E192" s="19">
        <v>0.28625618721759949</v>
      </c>
      <c r="F192" s="19">
        <v>0.31985634758826875</v>
      </c>
      <c r="G192" s="19">
        <v>0.11916110980289978</v>
      </c>
      <c r="H192" s="19">
        <v>0.4909348300464772</v>
      </c>
      <c r="I192" s="19">
        <v>0.33519699918954121</v>
      </c>
      <c r="J192" s="19">
        <v>0.34040711300520288</v>
      </c>
      <c r="K192" s="19" t="s">
        <v>6</v>
      </c>
    </row>
    <row r="193" spans="1:11" x14ac:dyDescent="0.3">
      <c r="A193" s="19" t="s">
        <v>81</v>
      </c>
      <c r="B193" s="19" t="s">
        <v>8</v>
      </c>
      <c r="C193" s="19">
        <v>39118</v>
      </c>
      <c r="D193" s="19">
        <v>0.5000960094781628</v>
      </c>
      <c r="E193" s="19">
        <v>0.28753387813010733</v>
      </c>
      <c r="F193" s="19">
        <v>0.32866298840152008</v>
      </c>
      <c r="G193" s="19">
        <v>0.15230752569953179</v>
      </c>
      <c r="H193" s="19">
        <v>0.37840284536734109</v>
      </c>
      <c r="I193" s="19">
        <v>0.2702803731531252</v>
      </c>
      <c r="J193" s="19">
        <v>0.31954727003829803</v>
      </c>
      <c r="K193" s="19" t="s">
        <v>6</v>
      </c>
    </row>
    <row r="194" spans="1:11" x14ac:dyDescent="0.3">
      <c r="A194" s="19" t="s">
        <v>55</v>
      </c>
      <c r="B194" s="19" t="s">
        <v>8</v>
      </c>
      <c r="C194" s="19">
        <v>102958</v>
      </c>
      <c r="D194" s="19">
        <v>0.50292768693797607</v>
      </c>
      <c r="E194" s="19">
        <v>0.1502075253483369</v>
      </c>
      <c r="F194" s="19">
        <v>0.44400361574872688</v>
      </c>
      <c r="G194" s="19">
        <v>0.12827643391677795</v>
      </c>
      <c r="H194" s="19">
        <v>0.43613978277456189</v>
      </c>
      <c r="I194" s="19">
        <v>0.19553994122141619</v>
      </c>
      <c r="J194" s="19">
        <v>0.30951583099129931</v>
      </c>
      <c r="K194" s="19" t="s">
        <v>6</v>
      </c>
    </row>
    <row r="195" spans="1:11" x14ac:dyDescent="0.3">
      <c r="A195" s="19" t="s">
        <v>175</v>
      </c>
      <c r="B195" s="19" t="s">
        <v>8</v>
      </c>
      <c r="C195" s="19">
        <v>13305</v>
      </c>
      <c r="D195" s="19">
        <v>0.50318482517143337</v>
      </c>
      <c r="E195" s="19">
        <v>0.18276038763022201</v>
      </c>
      <c r="F195" s="19">
        <v>0.35631844525499351</v>
      </c>
      <c r="G195" s="19">
        <v>7.2124121673567854E-2</v>
      </c>
      <c r="H195" s="19">
        <v>0.51626700312815299</v>
      </c>
      <c r="I195" s="19">
        <v>0.24078218290370937</v>
      </c>
      <c r="J195" s="19">
        <v>0.31190616096034646</v>
      </c>
      <c r="K195" s="19" t="s">
        <v>6</v>
      </c>
    </row>
    <row r="196" spans="1:11" x14ac:dyDescent="0.3">
      <c r="A196" s="19" t="s">
        <v>134</v>
      </c>
      <c r="B196" s="19" t="s">
        <v>8</v>
      </c>
      <c r="C196" s="19">
        <v>107333</v>
      </c>
      <c r="D196" s="19">
        <v>0.50989031846500521</v>
      </c>
      <c r="E196" s="19">
        <v>0.38276561987492774</v>
      </c>
      <c r="F196" s="19">
        <v>0.41587222061471091</v>
      </c>
      <c r="G196" s="19">
        <v>8.7847245094747145E-2</v>
      </c>
      <c r="H196" s="19">
        <v>0.35315310975909264</v>
      </c>
      <c r="I196" s="19">
        <v>0.24951139516686485</v>
      </c>
      <c r="J196" s="19">
        <v>0.33317331816255807</v>
      </c>
      <c r="K196" s="19" t="s">
        <v>6</v>
      </c>
    </row>
    <row r="197" spans="1:11" x14ac:dyDescent="0.3">
      <c r="A197" s="19" t="s">
        <v>76</v>
      </c>
      <c r="B197" s="19" t="s">
        <v>8</v>
      </c>
      <c r="C197" s="19">
        <v>115525</v>
      </c>
      <c r="D197" s="19">
        <v>0.51648046574932671</v>
      </c>
      <c r="E197" s="19">
        <v>0.45131673907812919</v>
      </c>
      <c r="F197" s="19">
        <v>0.40752604521232416</v>
      </c>
      <c r="G197" s="19">
        <v>0.10039008325632105</v>
      </c>
      <c r="H197" s="19">
        <v>0.46121859275401017</v>
      </c>
      <c r="I197" s="19">
        <v>0.28188254379470568</v>
      </c>
      <c r="J197" s="19">
        <v>0.36980241164080291</v>
      </c>
      <c r="K197" s="19" t="s">
        <v>6</v>
      </c>
    </row>
    <row r="198" spans="1:11" x14ac:dyDescent="0.3">
      <c r="A198" s="19" t="s">
        <v>38</v>
      </c>
      <c r="B198" s="19" t="s">
        <v>8</v>
      </c>
      <c r="C198" s="19">
        <v>23440</v>
      </c>
      <c r="D198" s="19">
        <v>0.54609123971278062</v>
      </c>
      <c r="E198" s="19">
        <v>0.17728751575539137</v>
      </c>
      <c r="F198" s="19">
        <v>0.2845791731908624</v>
      </c>
      <c r="G198" s="19">
        <v>6.3737988242495713E-2</v>
      </c>
      <c r="H198" s="19">
        <v>0.32780319637445177</v>
      </c>
      <c r="I198" s="19">
        <v>0.31473330848940623</v>
      </c>
      <c r="J198" s="19">
        <v>0.28570540362756469</v>
      </c>
      <c r="K198" s="19" t="s">
        <v>6</v>
      </c>
    </row>
    <row r="199" spans="1:11" x14ac:dyDescent="0.3">
      <c r="A199" s="19" t="s">
        <v>185</v>
      </c>
      <c r="B199" s="19" t="s">
        <v>8</v>
      </c>
      <c r="C199" s="19">
        <v>22619</v>
      </c>
      <c r="D199" s="19">
        <v>0.59122875845436118</v>
      </c>
      <c r="E199" s="19">
        <v>0.31837559749572958</v>
      </c>
      <c r="F199" s="19">
        <v>0.31709861940495543</v>
      </c>
      <c r="G199" s="19">
        <v>0.1412180785933925</v>
      </c>
      <c r="H199" s="19">
        <v>0.37356759370486098</v>
      </c>
      <c r="I199" s="19">
        <v>0.34185508816458504</v>
      </c>
      <c r="J199" s="19">
        <v>0.3472239559696475</v>
      </c>
      <c r="K199" s="19" t="s">
        <v>6</v>
      </c>
    </row>
    <row r="200" spans="1:11" x14ac:dyDescent="0.3">
      <c r="A200" s="19" t="s">
        <v>163</v>
      </c>
      <c r="B200" s="19" t="s">
        <v>60</v>
      </c>
      <c r="C200" s="19">
        <v>20888</v>
      </c>
      <c r="D200" s="19">
        <v>0.42579008103599675</v>
      </c>
      <c r="E200" s="19">
        <v>0.14089800147363138</v>
      </c>
      <c r="F200" s="19">
        <v>0.28605075341469122</v>
      </c>
      <c r="G200" s="19">
        <v>0.14022497946474391</v>
      </c>
      <c r="H200" s="19">
        <v>0.43483091161629267</v>
      </c>
      <c r="I200" s="19">
        <v>0.29021199755475285</v>
      </c>
      <c r="J200" s="19">
        <v>0.28633445409335145</v>
      </c>
      <c r="K200" s="19" t="s">
        <v>6</v>
      </c>
    </row>
    <row r="201" spans="1:11" x14ac:dyDescent="0.3">
      <c r="A201" s="19" t="s">
        <v>59</v>
      </c>
      <c r="B201" s="19" t="s">
        <v>60</v>
      </c>
      <c r="C201" s="19">
        <v>18337</v>
      </c>
      <c r="D201" s="19">
        <v>0.43606392334591182</v>
      </c>
      <c r="E201" s="19">
        <v>0.15030748397015697</v>
      </c>
      <c r="F201" s="19">
        <v>0.2657428258242554</v>
      </c>
      <c r="G201" s="19">
        <v>6.9552782111284475E-2</v>
      </c>
      <c r="H201" s="19">
        <v>0.30181873860111647</v>
      </c>
      <c r="I201" s="19">
        <v>0.27423277833774268</v>
      </c>
      <c r="J201" s="19">
        <v>0.24961975536507797</v>
      </c>
      <c r="K201" s="19" t="s">
        <v>6</v>
      </c>
    </row>
    <row r="202" spans="1:11" x14ac:dyDescent="0.3">
      <c r="A202" s="19" t="s">
        <v>136</v>
      </c>
      <c r="B202" s="19" t="s">
        <v>60</v>
      </c>
      <c r="C202" s="19">
        <v>30698</v>
      </c>
      <c r="D202" s="19">
        <v>0.44813664206689646</v>
      </c>
      <c r="E202" s="19">
        <v>0.28449044408202462</v>
      </c>
      <c r="F202" s="19">
        <v>0.29901794402807613</v>
      </c>
      <c r="G202" s="19">
        <v>5.4060408275459174E-2</v>
      </c>
      <c r="H202" s="19">
        <v>0.39849509551793694</v>
      </c>
      <c r="I202" s="19">
        <v>0.30851572046900227</v>
      </c>
      <c r="J202" s="19">
        <v>0.29878604240656592</v>
      </c>
      <c r="K202" s="19" t="s">
        <v>6</v>
      </c>
    </row>
    <row r="203" spans="1:11" x14ac:dyDescent="0.3">
      <c r="A203" s="19" t="s">
        <v>156</v>
      </c>
      <c r="B203" s="19" t="s">
        <v>60</v>
      </c>
      <c r="C203" s="19">
        <v>15349</v>
      </c>
      <c r="D203" s="19">
        <v>0.45266354398970726</v>
      </c>
      <c r="E203" s="19">
        <v>0.14410251049984277</v>
      </c>
      <c r="F203" s="19">
        <v>0.28701050283983104</v>
      </c>
      <c r="G203" s="19">
        <v>1.5602453102453104E-2</v>
      </c>
      <c r="H203" s="19">
        <v>0.4521560849002137</v>
      </c>
      <c r="I203" s="19">
        <v>0.20125170365443101</v>
      </c>
      <c r="J203" s="19">
        <v>0.25879779983107981</v>
      </c>
      <c r="K203" s="19" t="s">
        <v>6</v>
      </c>
    </row>
    <row r="204" spans="1:11" x14ac:dyDescent="0.3">
      <c r="A204" s="19" t="s">
        <v>123</v>
      </c>
      <c r="B204" s="19" t="s">
        <v>60</v>
      </c>
      <c r="C204" s="19">
        <v>30966</v>
      </c>
      <c r="D204" s="19">
        <v>0.45428423718751321</v>
      </c>
      <c r="E204" s="19">
        <v>0.30176732838121767</v>
      </c>
      <c r="F204" s="19">
        <v>0.37073733849800289</v>
      </c>
      <c r="G204" s="19">
        <v>0.11043877036466741</v>
      </c>
      <c r="H204" s="19">
        <v>0.3244206463494278</v>
      </c>
      <c r="I204" s="19">
        <v>0.30602190607799806</v>
      </c>
      <c r="J204" s="19">
        <v>0.31127837114313783</v>
      </c>
      <c r="K204" s="19" t="s">
        <v>6</v>
      </c>
    </row>
    <row r="205" spans="1:11" x14ac:dyDescent="0.3">
      <c r="A205" s="19" t="s">
        <v>89</v>
      </c>
      <c r="B205" s="19" t="s">
        <v>60</v>
      </c>
      <c r="C205" s="19">
        <v>35007</v>
      </c>
      <c r="D205" s="19">
        <v>0.46583705559641297</v>
      </c>
      <c r="E205" s="19">
        <v>0.14734421332319997</v>
      </c>
      <c r="F205" s="19">
        <v>0.35657995181193575</v>
      </c>
      <c r="G205" s="19">
        <v>9.9723494345494712E-2</v>
      </c>
      <c r="H205" s="19">
        <v>0.43545962221018131</v>
      </c>
      <c r="I205" s="19">
        <v>0.28447796593242108</v>
      </c>
      <c r="J205" s="19">
        <v>0.29823705053660765</v>
      </c>
      <c r="K205" s="19" t="s">
        <v>6</v>
      </c>
    </row>
    <row r="206" spans="1:11" x14ac:dyDescent="0.3">
      <c r="A206" s="19" t="s">
        <v>172</v>
      </c>
      <c r="B206" s="19" t="s">
        <v>60</v>
      </c>
      <c r="C206" s="19">
        <v>10591</v>
      </c>
      <c r="D206" s="19">
        <v>0.46612353275571061</v>
      </c>
      <c r="E206" s="19">
        <v>0.14094720659460269</v>
      </c>
      <c r="F206" s="19">
        <v>0.32746197418261702</v>
      </c>
      <c r="G206" s="19">
        <v>0.10322864654194688</v>
      </c>
      <c r="H206" s="19">
        <v>0.50637139143624155</v>
      </c>
      <c r="I206" s="19">
        <v>0.40220163355874461</v>
      </c>
      <c r="J206" s="19">
        <v>0.32438906417831054</v>
      </c>
      <c r="K206" s="19" t="s">
        <v>6</v>
      </c>
    </row>
    <row r="207" spans="1:11" x14ac:dyDescent="0.3">
      <c r="A207" s="19" t="s">
        <v>77</v>
      </c>
      <c r="B207" s="19" t="s">
        <v>60</v>
      </c>
      <c r="C207" s="19">
        <v>47068</v>
      </c>
      <c r="D207" s="19">
        <v>0.47168273740164585</v>
      </c>
      <c r="E207" s="19">
        <v>0.34311876092995841</v>
      </c>
      <c r="F207" s="19">
        <v>0.36325580705123051</v>
      </c>
      <c r="G207" s="19">
        <v>0.18326770588813249</v>
      </c>
      <c r="H207" s="19">
        <v>0.53330503359460235</v>
      </c>
      <c r="I207" s="19">
        <v>0.33819373360812249</v>
      </c>
      <c r="J207" s="19">
        <v>0.37213729641228205</v>
      </c>
      <c r="K207" s="19" t="s">
        <v>6</v>
      </c>
    </row>
    <row r="208" spans="1:11" x14ac:dyDescent="0.3">
      <c r="A208" s="19" t="s">
        <v>93</v>
      </c>
      <c r="B208" s="19" t="s">
        <v>60</v>
      </c>
      <c r="C208" s="19">
        <v>61863</v>
      </c>
      <c r="D208" s="19">
        <v>0.47308135216940939</v>
      </c>
      <c r="E208" s="19">
        <v>0.27218527020087141</v>
      </c>
      <c r="F208" s="19">
        <v>0.39623258614099266</v>
      </c>
      <c r="G208" s="19">
        <v>8.3484141278528406E-2</v>
      </c>
      <c r="H208" s="19">
        <v>0.36904854696176165</v>
      </c>
      <c r="I208" s="19">
        <v>0.29305920338424923</v>
      </c>
      <c r="J208" s="19">
        <v>0.31451518335596879</v>
      </c>
      <c r="K208" s="19" t="s">
        <v>6</v>
      </c>
    </row>
    <row r="209" spans="1:11" x14ac:dyDescent="0.3">
      <c r="A209" s="19" t="s">
        <v>179</v>
      </c>
      <c r="B209" s="19" t="s">
        <v>60</v>
      </c>
      <c r="C209" s="19">
        <v>31077</v>
      </c>
      <c r="D209" s="19">
        <v>0.4806568529503451</v>
      </c>
      <c r="E209" s="19">
        <v>0.21014086470396245</v>
      </c>
      <c r="F209" s="19">
        <v>0.31894032697475178</v>
      </c>
      <c r="G209" s="19">
        <v>5.5187207488299542E-2</v>
      </c>
      <c r="H209" s="19">
        <v>0.29511805914488187</v>
      </c>
      <c r="I209" s="19">
        <v>0.36125809989925101</v>
      </c>
      <c r="J209" s="19">
        <v>0.28688356852691527</v>
      </c>
      <c r="K209" s="19" t="s">
        <v>6</v>
      </c>
    </row>
    <row r="210" spans="1:11" x14ac:dyDescent="0.3">
      <c r="A210" s="19" t="s">
        <v>125</v>
      </c>
      <c r="B210" s="19" t="s">
        <v>60</v>
      </c>
      <c r="C210" s="19">
        <v>50730</v>
      </c>
      <c r="D210" s="19">
        <v>0.49617160155342377</v>
      </c>
      <c r="E210" s="19">
        <v>0.15957592641451124</v>
      </c>
      <c r="F210" s="19">
        <v>0.34270881583600088</v>
      </c>
      <c r="G210" s="19">
        <v>0.13517314207576084</v>
      </c>
      <c r="H210" s="19">
        <v>0.35642668128067834</v>
      </c>
      <c r="I210" s="19">
        <v>0.31095451538523217</v>
      </c>
      <c r="J210" s="19">
        <v>0.30016844709093454</v>
      </c>
      <c r="K210" s="19" t="s">
        <v>6</v>
      </c>
    </row>
    <row r="211" spans="1:11" x14ac:dyDescent="0.3">
      <c r="A211" s="19" t="s">
        <v>71</v>
      </c>
      <c r="B211" s="19" t="s">
        <v>60</v>
      </c>
      <c r="C211" s="19">
        <v>12427</v>
      </c>
      <c r="D211" s="19">
        <v>0.49737331280204877</v>
      </c>
      <c r="E211" s="19">
        <v>0.1669658727092993</v>
      </c>
      <c r="F211" s="19">
        <v>0.31379313057808544</v>
      </c>
      <c r="G211" s="19">
        <v>0.19593899253045677</v>
      </c>
      <c r="H211" s="19">
        <v>0.41355289779980514</v>
      </c>
      <c r="I211" s="19">
        <v>0.25177844894248552</v>
      </c>
      <c r="J211" s="19">
        <v>0.30656710922703012</v>
      </c>
      <c r="K211" s="19" t="s">
        <v>6</v>
      </c>
    </row>
    <row r="213" spans="1:11" x14ac:dyDescent="0.3">
      <c r="B213" s="19" t="s">
        <v>5</v>
      </c>
      <c r="D213" s="26">
        <f>COUNTIFS(B$31:B$211,"=B213",D$31:D$211,"&lt;=QUARTILE(d$31:d$211;1)")</f>
        <v>0</v>
      </c>
      <c r="E213" s="26">
        <f t="shared" ref="E213:J213" si="162">COUNTIFS(C$31:C$211,"=B213",E$31:E$211,"&lt;=QUARTILE(d$31:d$211;1)")</f>
        <v>0</v>
      </c>
      <c r="F213" s="26">
        <f t="shared" si="162"/>
        <v>0</v>
      </c>
      <c r="G213" s="26">
        <f t="shared" si="162"/>
        <v>0</v>
      </c>
      <c r="H213" s="26">
        <f t="shared" si="162"/>
        <v>0</v>
      </c>
      <c r="I213" s="26">
        <f t="shared" si="162"/>
        <v>0</v>
      </c>
      <c r="J213" s="26">
        <f t="shared" si="162"/>
        <v>0</v>
      </c>
    </row>
    <row r="214" spans="1:11" x14ac:dyDescent="0.3">
      <c r="B214" s="19" t="s">
        <v>14</v>
      </c>
      <c r="D214" s="26">
        <f>COUNTIFS(B$31:B$211,B214,D$31:D$211,"&lt;=QUARTILE(d$31:d$211;1)")</f>
        <v>0</v>
      </c>
      <c r="E214" s="26">
        <f t="shared" ref="E214:J214" si="163">COUNTIFS(C$31:C$211,C214,E$31:E$211,"&lt;=QUARTILE(d$31:d$211;1)")</f>
        <v>0</v>
      </c>
      <c r="F214" s="26">
        <f t="shared" si="163"/>
        <v>0</v>
      </c>
      <c r="G214" s="26">
        <f t="shared" si="163"/>
        <v>0</v>
      </c>
      <c r="H214" s="26">
        <f t="shared" si="163"/>
        <v>0</v>
      </c>
      <c r="I214" s="26">
        <f t="shared" si="163"/>
        <v>0</v>
      </c>
      <c r="J214" s="26">
        <f t="shared" si="163"/>
        <v>0</v>
      </c>
    </row>
    <row r="215" spans="1:11" x14ac:dyDescent="0.3">
      <c r="B215" s="19" t="s">
        <v>11</v>
      </c>
      <c r="D215" s="26">
        <f>COUNTIFS(B$31:B$211,"=B215",D$31:D$211,"&lt;=QUARTILE(d$31:d$211;1)")</f>
        <v>0</v>
      </c>
      <c r="E215" s="26">
        <f t="shared" ref="E215:J215" si="164">COUNTIFS(C$31:C$211,"=B215",E$31:E$211,"&lt;=QUARTILE(d$31:d$211;1)")</f>
        <v>0</v>
      </c>
      <c r="F215" s="26">
        <f t="shared" si="164"/>
        <v>0</v>
      </c>
      <c r="G215" s="26">
        <f t="shared" si="164"/>
        <v>0</v>
      </c>
      <c r="H215" s="26">
        <f t="shared" si="164"/>
        <v>0</v>
      </c>
      <c r="I215" s="26">
        <f t="shared" si="164"/>
        <v>0</v>
      </c>
      <c r="J215" s="26">
        <f t="shared" si="164"/>
        <v>0</v>
      </c>
    </row>
    <row r="216" spans="1:11" x14ac:dyDescent="0.3">
      <c r="B216" s="19" t="s">
        <v>8</v>
      </c>
      <c r="D216" s="26">
        <f>COUNTIFS(B$31:B$211,"=B216",D$31:D$211,"&lt;=QUARTILE(d$31:d$211;1)")</f>
        <v>0</v>
      </c>
      <c r="E216" s="26">
        <f t="shared" ref="E216:J216" si="165">COUNTIFS(C$31:C$211,"=B216",E$31:E$211,"&lt;=QUARTILE(d$31:d$211;1)")</f>
        <v>0</v>
      </c>
      <c r="F216" s="26">
        <f t="shared" si="165"/>
        <v>0</v>
      </c>
      <c r="G216" s="26">
        <f t="shared" si="165"/>
        <v>0</v>
      </c>
      <c r="H216" s="26">
        <f t="shared" si="165"/>
        <v>0</v>
      </c>
      <c r="I216" s="26">
        <f t="shared" si="165"/>
        <v>0</v>
      </c>
      <c r="J216" s="26">
        <f t="shared" si="165"/>
        <v>0</v>
      </c>
    </row>
    <row r="217" spans="1:11" x14ac:dyDescent="0.3">
      <c r="B217" s="19" t="s">
        <v>60</v>
      </c>
      <c r="D217" s="26">
        <f>COUNTIFS(B$31:B$211,"=B217",D$31:D$211,"&lt;=QUARTILE(d$31:d$211;1)")</f>
        <v>0</v>
      </c>
      <c r="E217" s="26">
        <f t="shared" ref="E217:J217" si="166">COUNTIFS(C$31:C$211,"=B217",E$31:E$211,"&lt;=QUARTILE(d$31:d$211;1)")</f>
        <v>0</v>
      </c>
      <c r="F217" s="26">
        <f t="shared" si="166"/>
        <v>0</v>
      </c>
      <c r="G217" s="26">
        <f t="shared" si="166"/>
        <v>0</v>
      </c>
      <c r="H217" s="26">
        <f t="shared" si="166"/>
        <v>0</v>
      </c>
      <c r="I217" s="26">
        <f t="shared" si="166"/>
        <v>0</v>
      </c>
      <c r="J217" s="26">
        <f t="shared" si="166"/>
        <v>0</v>
      </c>
    </row>
    <row r="218" spans="1:11" x14ac:dyDescent="0.3">
      <c r="D218" s="26">
        <f>SUM(D213:D217)</f>
        <v>0</v>
      </c>
      <c r="E218" s="26">
        <f t="shared" ref="E218:J218" si="167">SUM(E213:E217)</f>
        <v>0</v>
      </c>
      <c r="F218" s="26">
        <f t="shared" si="167"/>
        <v>0</v>
      </c>
      <c r="G218" s="26">
        <f t="shared" si="167"/>
        <v>0</v>
      </c>
      <c r="H218" s="26">
        <f t="shared" si="167"/>
        <v>0</v>
      </c>
      <c r="I218" s="26">
        <f t="shared" si="167"/>
        <v>0</v>
      </c>
      <c r="J218" s="26">
        <f t="shared" si="167"/>
        <v>0</v>
      </c>
    </row>
    <row r="219" spans="1:11" x14ac:dyDescent="0.3">
      <c r="D219" s="26"/>
      <c r="E219" s="26"/>
      <c r="F219" s="26"/>
      <c r="G219" s="26"/>
      <c r="H219" s="26"/>
      <c r="I219" s="26"/>
      <c r="J219" s="26"/>
    </row>
    <row r="220" spans="1:11" x14ac:dyDescent="0.3">
      <c r="D220" s="26">
        <f>COUNTIFS(B$31:B$211,"B214",D$31:D$211,"&lt;0")</f>
        <v>0</v>
      </c>
      <c r="E220" s="26"/>
      <c r="F220" s="26"/>
      <c r="G220" s="26"/>
      <c r="H220" s="26"/>
      <c r="I220" s="26"/>
      <c r="J220" s="26"/>
    </row>
    <row r="221" spans="1:11" x14ac:dyDescent="0.3">
      <c r="D221" s="26"/>
      <c r="E221" s="26"/>
      <c r="F221" s="26"/>
      <c r="G221" s="26"/>
      <c r="H221" s="26"/>
      <c r="I221" s="26"/>
      <c r="J221" s="26"/>
    </row>
    <row r="222" spans="1:11" x14ac:dyDescent="0.3">
      <c r="A222" s="19" t="s">
        <v>305</v>
      </c>
      <c r="B222" s="19" t="s">
        <v>5</v>
      </c>
      <c r="D222" s="26">
        <v>8</v>
      </c>
      <c r="E222" s="26">
        <v>11</v>
      </c>
      <c r="F222" s="26">
        <v>5</v>
      </c>
      <c r="G222" s="26">
        <v>12</v>
      </c>
      <c r="H222" s="26">
        <v>3</v>
      </c>
      <c r="I222" s="26">
        <v>17</v>
      </c>
      <c r="J222" s="26">
        <v>8</v>
      </c>
    </row>
    <row r="223" spans="1:11" x14ac:dyDescent="0.3">
      <c r="B223" s="19" t="s">
        <v>14</v>
      </c>
      <c r="D223" s="26">
        <v>2</v>
      </c>
      <c r="E223" s="26">
        <v>7</v>
      </c>
      <c r="F223" s="26">
        <v>2</v>
      </c>
      <c r="G223" s="26">
        <v>3</v>
      </c>
      <c r="H223" s="26">
        <v>13</v>
      </c>
      <c r="I223" s="26">
        <v>1</v>
      </c>
      <c r="J223" s="26">
        <v>3</v>
      </c>
    </row>
    <row r="224" spans="1:11" x14ac:dyDescent="0.3">
      <c r="B224" s="19" t="s">
        <v>11</v>
      </c>
      <c r="D224" s="26">
        <v>13</v>
      </c>
      <c r="E224" s="26">
        <v>8</v>
      </c>
      <c r="F224" s="26">
        <v>14</v>
      </c>
      <c r="G224" s="26">
        <v>14</v>
      </c>
      <c r="H224" s="26">
        <v>26</v>
      </c>
      <c r="I224" s="26">
        <v>16</v>
      </c>
      <c r="J224" s="26">
        <v>15</v>
      </c>
    </row>
    <row r="225" spans="1:10" x14ac:dyDescent="0.3">
      <c r="B225" s="19" t="s">
        <v>8</v>
      </c>
      <c r="D225" s="26">
        <v>20</v>
      </c>
      <c r="E225" s="26">
        <v>13</v>
      </c>
      <c r="F225" s="26">
        <v>19</v>
      </c>
      <c r="G225" s="26">
        <v>12</v>
      </c>
      <c r="H225" s="26">
        <v>4</v>
      </c>
      <c r="I225" s="26">
        <v>12</v>
      </c>
      <c r="J225" s="26">
        <v>18</v>
      </c>
    </row>
    <row r="226" spans="1:10" x14ac:dyDescent="0.3">
      <c r="B226" s="19" t="s">
        <v>60</v>
      </c>
      <c r="D226" s="26">
        <v>3</v>
      </c>
      <c r="E226" s="26">
        <v>7</v>
      </c>
      <c r="F226" s="26">
        <v>6</v>
      </c>
      <c r="G226" s="26">
        <v>5</v>
      </c>
      <c r="H226" s="26">
        <v>0</v>
      </c>
      <c r="I226" s="26">
        <v>0</v>
      </c>
      <c r="J226" s="26">
        <v>2</v>
      </c>
    </row>
    <row r="227" spans="1:10" s="25" customFormat="1" x14ac:dyDescent="0.3">
      <c r="D227" s="27">
        <f>SUM(D222:D226)</f>
        <v>46</v>
      </c>
      <c r="E227" s="27">
        <f t="shared" ref="E227:J227" si="168">SUM(E222:E226)</f>
        <v>46</v>
      </c>
      <c r="F227" s="27">
        <f t="shared" si="168"/>
        <v>46</v>
      </c>
      <c r="G227" s="27">
        <f t="shared" si="168"/>
        <v>46</v>
      </c>
      <c r="H227" s="27">
        <f t="shared" si="168"/>
        <v>46</v>
      </c>
      <c r="I227" s="27">
        <f t="shared" si="168"/>
        <v>46</v>
      </c>
      <c r="J227" s="27">
        <f t="shared" si="168"/>
        <v>46</v>
      </c>
    </row>
    <row r="228" spans="1:10" x14ac:dyDescent="0.3">
      <c r="D228" s="26"/>
      <c r="E228" s="26"/>
      <c r="F228" s="26"/>
      <c r="G228" s="26"/>
      <c r="H228" s="26"/>
      <c r="I228" s="26"/>
      <c r="J228" s="26"/>
    </row>
    <row r="229" spans="1:10" x14ac:dyDescent="0.3">
      <c r="A229" s="19" t="s">
        <v>304</v>
      </c>
      <c r="B229" s="19" t="s">
        <v>5</v>
      </c>
      <c r="D229" s="26">
        <f>COUNTIF(B$31:B$211,B229)</f>
        <v>38</v>
      </c>
      <c r="E229" s="26"/>
      <c r="F229" s="26"/>
      <c r="G229" s="26"/>
      <c r="H229" s="26"/>
      <c r="I229" s="26"/>
      <c r="J229" s="26"/>
    </row>
    <row r="230" spans="1:10" x14ac:dyDescent="0.3">
      <c r="B230" s="19" t="s">
        <v>14</v>
      </c>
      <c r="D230" s="26">
        <f>COUNTIF(B$31:B$211,B230)</f>
        <v>33</v>
      </c>
      <c r="E230" s="26"/>
      <c r="F230" s="26"/>
      <c r="G230" s="26"/>
      <c r="H230" s="26"/>
      <c r="I230" s="26"/>
      <c r="J230" s="26"/>
    </row>
    <row r="231" spans="1:10" x14ac:dyDescent="0.3">
      <c r="B231" s="19" t="s">
        <v>11</v>
      </c>
      <c r="D231" s="26">
        <f>COUNTIF(B$31:B$211,B231)</f>
        <v>55</v>
      </c>
      <c r="E231" s="26"/>
      <c r="F231" s="26"/>
      <c r="G231" s="26"/>
      <c r="H231" s="26"/>
      <c r="I231" s="26"/>
      <c r="J231" s="26"/>
    </row>
    <row r="232" spans="1:10" x14ac:dyDescent="0.3">
      <c r="B232" s="19" t="s">
        <v>8</v>
      </c>
      <c r="D232" s="26">
        <f>COUNTIF(B$31:B$211,B232)</f>
        <v>43</v>
      </c>
      <c r="E232" s="26"/>
      <c r="F232" s="26"/>
      <c r="G232" s="26"/>
      <c r="H232" s="26"/>
      <c r="I232" s="26"/>
      <c r="J232" s="26"/>
    </row>
    <row r="233" spans="1:10" x14ac:dyDescent="0.3">
      <c r="B233" s="19" t="s">
        <v>60</v>
      </c>
      <c r="D233" s="26">
        <f>COUNTIF(B$31:B$211,B233)</f>
        <v>12</v>
      </c>
      <c r="E233" s="26"/>
      <c r="F233" s="26"/>
      <c r="G233" s="26"/>
      <c r="H233" s="26"/>
      <c r="I233" s="26"/>
      <c r="J233" s="26"/>
    </row>
    <row r="234" spans="1:10" x14ac:dyDescent="0.3">
      <c r="D234" s="26">
        <f>SUM(D229:D233)</f>
        <v>181</v>
      </c>
      <c r="E234" s="26"/>
      <c r="F234" s="26"/>
      <c r="G234" s="26"/>
      <c r="H234" s="26"/>
      <c r="I234" s="26"/>
      <c r="J234" s="26"/>
    </row>
    <row r="235" spans="1:10" x14ac:dyDescent="0.3">
      <c r="D235" s="26"/>
      <c r="E235" s="26"/>
      <c r="F235" s="26"/>
      <c r="G235" s="26"/>
      <c r="H235" s="26"/>
      <c r="I235" s="26"/>
      <c r="J235" s="26"/>
    </row>
    <row r="236" spans="1:10" x14ac:dyDescent="0.3">
      <c r="A236" s="19" t="s">
        <v>306</v>
      </c>
      <c r="B236" s="19" t="s">
        <v>5</v>
      </c>
      <c r="D236" s="28">
        <f>D222/$D229</f>
        <v>0.21052631578947367</v>
      </c>
      <c r="E236" s="28">
        <f t="shared" ref="E236:J236" si="169">E222/$D229</f>
        <v>0.28947368421052633</v>
      </c>
      <c r="F236" s="28">
        <f t="shared" si="169"/>
        <v>0.13157894736842105</v>
      </c>
      <c r="G236" s="28">
        <f t="shared" si="169"/>
        <v>0.31578947368421051</v>
      </c>
      <c r="H236" s="28">
        <f t="shared" si="169"/>
        <v>7.8947368421052627E-2</v>
      </c>
      <c r="I236" s="28">
        <f t="shared" si="169"/>
        <v>0.44736842105263158</v>
      </c>
      <c r="J236" s="28">
        <f t="shared" si="169"/>
        <v>0.21052631578947367</v>
      </c>
    </row>
    <row r="237" spans="1:10" x14ac:dyDescent="0.3">
      <c r="B237" s="19" t="s">
        <v>14</v>
      </c>
      <c r="D237" s="28">
        <f>D223/$D230</f>
        <v>6.0606060606060608E-2</v>
      </c>
      <c r="E237" s="28">
        <f t="shared" ref="E237:J237" si="170">E223/$D230</f>
        <v>0.21212121212121213</v>
      </c>
      <c r="F237" s="28">
        <f t="shared" si="170"/>
        <v>6.0606060606060608E-2</v>
      </c>
      <c r="G237" s="28">
        <f t="shared" si="170"/>
        <v>9.0909090909090912E-2</v>
      </c>
      <c r="H237" s="28">
        <f t="shared" si="170"/>
        <v>0.39393939393939392</v>
      </c>
      <c r="I237" s="28">
        <f t="shared" si="170"/>
        <v>3.0303030303030304E-2</v>
      </c>
      <c r="J237" s="28">
        <f t="shared" si="170"/>
        <v>9.0909090909090912E-2</v>
      </c>
    </row>
    <row r="238" spans="1:10" x14ac:dyDescent="0.3">
      <c r="B238" s="19" t="s">
        <v>11</v>
      </c>
      <c r="D238" s="28">
        <f>D224/$D231</f>
        <v>0.23636363636363636</v>
      </c>
      <c r="E238" s="28">
        <f t="shared" ref="E238:J238" si="171">E224/$D231</f>
        <v>0.14545454545454545</v>
      </c>
      <c r="F238" s="28">
        <f t="shared" si="171"/>
        <v>0.25454545454545452</v>
      </c>
      <c r="G238" s="28">
        <f t="shared" si="171"/>
        <v>0.25454545454545452</v>
      </c>
      <c r="H238" s="28">
        <f t="shared" si="171"/>
        <v>0.47272727272727272</v>
      </c>
      <c r="I238" s="28">
        <f t="shared" si="171"/>
        <v>0.29090909090909089</v>
      </c>
      <c r="J238" s="28">
        <f t="shared" si="171"/>
        <v>0.27272727272727271</v>
      </c>
    </row>
    <row r="239" spans="1:10" x14ac:dyDescent="0.3">
      <c r="B239" s="19" t="s">
        <v>8</v>
      </c>
      <c r="D239" s="28">
        <f>D225/$D232</f>
        <v>0.46511627906976744</v>
      </c>
      <c r="E239" s="28">
        <f t="shared" ref="E239:J239" si="172">E225/$D232</f>
        <v>0.30232558139534882</v>
      </c>
      <c r="F239" s="28">
        <f t="shared" si="172"/>
        <v>0.44186046511627908</v>
      </c>
      <c r="G239" s="28">
        <f t="shared" si="172"/>
        <v>0.27906976744186046</v>
      </c>
      <c r="H239" s="28">
        <f t="shared" si="172"/>
        <v>9.3023255813953487E-2</v>
      </c>
      <c r="I239" s="28">
        <f t="shared" si="172"/>
        <v>0.27906976744186046</v>
      </c>
      <c r="J239" s="28">
        <f t="shared" si="172"/>
        <v>0.41860465116279072</v>
      </c>
    </row>
    <row r="240" spans="1:10" x14ac:dyDescent="0.3">
      <c r="B240" s="19" t="s">
        <v>60</v>
      </c>
      <c r="D240" s="28">
        <f>D226/$D233</f>
        <v>0.25</v>
      </c>
      <c r="E240" s="28">
        <f t="shared" ref="E240:J240" si="173">E226/$D233</f>
        <v>0.58333333333333337</v>
      </c>
      <c r="F240" s="28">
        <f t="shared" si="173"/>
        <v>0.5</v>
      </c>
      <c r="G240" s="28">
        <f t="shared" si="173"/>
        <v>0.41666666666666669</v>
      </c>
      <c r="H240" s="28">
        <f t="shared" si="173"/>
        <v>0</v>
      </c>
      <c r="I240" s="28">
        <f t="shared" si="173"/>
        <v>0</v>
      </c>
      <c r="J240" s="28">
        <f t="shared" si="173"/>
        <v>0.16666666666666666</v>
      </c>
    </row>
    <row r="241" spans="3:10" x14ac:dyDescent="0.3">
      <c r="C241" s="19" t="s">
        <v>286</v>
      </c>
      <c r="D241" s="29">
        <f>AVERAGE(D236:D240)</f>
        <v>0.24452245836578762</v>
      </c>
      <c r="E241" s="29">
        <f t="shared" ref="E241:J241" si="174">AVERAGE(E236:E240)</f>
        <v>0.30654167130299326</v>
      </c>
      <c r="F241" s="29">
        <f t="shared" si="174"/>
        <v>0.27771818552724303</v>
      </c>
      <c r="G241" s="29">
        <f t="shared" si="174"/>
        <v>0.27139609064945663</v>
      </c>
      <c r="H241" s="29">
        <f t="shared" si="174"/>
        <v>0.20772745818033456</v>
      </c>
      <c r="I241" s="29">
        <f t="shared" si="174"/>
        <v>0.20953006194132265</v>
      </c>
      <c r="J241" s="29">
        <f t="shared" si="174"/>
        <v>0.23188679945105894</v>
      </c>
    </row>
  </sheetData>
  <conditionalFormatting sqref="D2:D30">
    <cfRule type="cellIs" dxfId="28" priority="17" operator="lessThanOrEqual">
      <formula>$N$2</formula>
    </cfRule>
  </conditionalFormatting>
  <conditionalFormatting sqref="E2:E30">
    <cfRule type="cellIs" dxfId="27" priority="16" operator="lessThanOrEqual">
      <formula>$O$2</formula>
    </cfRule>
  </conditionalFormatting>
  <conditionalFormatting sqref="F2:F30">
    <cfRule type="cellIs" dxfId="26" priority="15" operator="lessThanOrEqual">
      <formula>$P$2</formula>
    </cfRule>
  </conditionalFormatting>
  <conditionalFormatting sqref="G2:G30">
    <cfRule type="cellIs" dxfId="25" priority="14" operator="lessThanOrEqual">
      <formula>$Q$2</formula>
    </cfRule>
  </conditionalFormatting>
  <conditionalFormatting sqref="H2:H30">
    <cfRule type="cellIs" dxfId="24" priority="13" operator="lessThanOrEqual">
      <formula>$R$2</formula>
    </cfRule>
  </conditionalFormatting>
  <conditionalFormatting sqref="I2:I29">
    <cfRule type="cellIs" dxfId="23" priority="12" operator="lessThanOrEqual">
      <formula>$S$2</formula>
    </cfRule>
  </conditionalFormatting>
  <conditionalFormatting sqref="J2:J30">
    <cfRule type="cellIs" dxfId="22" priority="11" operator="lessThanOrEqual">
      <formula>$T$2</formula>
    </cfRule>
  </conditionalFormatting>
  <conditionalFormatting sqref="D31:D211">
    <cfRule type="cellIs" dxfId="21" priority="4" operator="lessThanOrEqual">
      <formula>$N$14</formula>
    </cfRule>
    <cfRule type="cellIs" dxfId="20" priority="6" operator="lessThanOrEqual">
      <formula>$N$14</formula>
    </cfRule>
    <cfRule type="cellIs" dxfId="19" priority="8" operator="lessThanOrEqual">
      <formula>$N$14</formula>
    </cfRule>
    <cfRule type="cellIs" dxfId="18" priority="10" operator="lessThanOrEqual">
      <formula>$N$14</formula>
    </cfRule>
  </conditionalFormatting>
  <conditionalFormatting sqref="E31:E211">
    <cfRule type="cellIs" dxfId="17" priority="5" operator="lessThanOrEqual">
      <formula>$O$14</formula>
    </cfRule>
  </conditionalFormatting>
  <conditionalFormatting sqref="F31:F211">
    <cfRule type="cellIs" dxfId="16" priority="7" operator="lessThanOrEqual">
      <formula>$P$14</formula>
    </cfRule>
  </conditionalFormatting>
  <conditionalFormatting sqref="G31:G211">
    <cfRule type="cellIs" dxfId="15" priority="9" operator="lessThanOrEqual">
      <formula>$Q$14</formula>
    </cfRule>
  </conditionalFormatting>
  <conditionalFormatting sqref="H31:H211">
    <cfRule type="cellIs" dxfId="14" priority="3" operator="lessThanOrEqual">
      <formula>$R$14</formula>
    </cfRule>
  </conditionalFormatting>
  <conditionalFormatting sqref="I31:I211">
    <cfRule type="cellIs" dxfId="13" priority="2" operator="lessThanOrEqual">
      <formula>$S$14</formula>
    </cfRule>
  </conditionalFormatting>
  <conditionalFormatting sqref="J31:J211">
    <cfRule type="cellIs" dxfId="12" priority="1" operator="lessThanOrEqual">
      <formula>$T$14</formula>
    </cfRule>
  </conditionalFormatting>
  <pageMargins left="0.7" right="0.7" top="0.75" bottom="0.75" header="0.3" footer="0.3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C3C082-D4A4-4DB7-8AAC-2817F6528AB7}">
  <dimension ref="A1:AE30"/>
  <sheetViews>
    <sheetView zoomScale="80" zoomScaleNormal="80" workbookViewId="0">
      <selection activeCell="G39" sqref="G39"/>
    </sheetView>
  </sheetViews>
  <sheetFormatPr defaultRowHeight="13.8" x14ac:dyDescent="0.3"/>
  <sheetData>
    <row r="1" spans="1:31" x14ac:dyDescent="0.3">
      <c r="A1" t="s">
        <v>0</v>
      </c>
      <c r="B1" t="s">
        <v>1</v>
      </c>
      <c r="C1" t="s">
        <v>2</v>
      </c>
      <c r="D1" t="s">
        <v>226</v>
      </c>
      <c r="E1" t="s">
        <v>227</v>
      </c>
      <c r="F1" t="s">
        <v>228</v>
      </c>
      <c r="G1" t="s">
        <v>229</v>
      </c>
      <c r="H1" t="s">
        <v>230</v>
      </c>
      <c r="I1" t="s">
        <v>231</v>
      </c>
      <c r="J1" t="s">
        <v>257</v>
      </c>
      <c r="K1" t="s">
        <v>3</v>
      </c>
      <c r="M1" t="s">
        <v>0</v>
      </c>
      <c r="N1" t="s">
        <v>1</v>
      </c>
      <c r="O1" t="s">
        <v>226</v>
      </c>
      <c r="P1" t="s">
        <v>227</v>
      </c>
      <c r="Q1" t="s">
        <v>228</v>
      </c>
      <c r="R1" t="s">
        <v>229</v>
      </c>
      <c r="S1" t="s">
        <v>230</v>
      </c>
      <c r="T1" t="s">
        <v>231</v>
      </c>
      <c r="U1" t="s">
        <v>280</v>
      </c>
      <c r="W1" t="s">
        <v>0</v>
      </c>
      <c r="X1" t="s">
        <v>1</v>
      </c>
      <c r="Y1" t="s">
        <v>226</v>
      </c>
      <c r="Z1" t="s">
        <v>227</v>
      </c>
      <c r="AA1" t="s">
        <v>228</v>
      </c>
      <c r="AB1" t="s">
        <v>229</v>
      </c>
      <c r="AC1" t="s">
        <v>230</v>
      </c>
      <c r="AD1" t="s">
        <v>231</v>
      </c>
      <c r="AE1" t="s">
        <v>280</v>
      </c>
    </row>
    <row r="2" spans="1:31" x14ac:dyDescent="0.3">
      <c r="A2" t="s">
        <v>222</v>
      </c>
      <c r="B2" t="s">
        <v>5</v>
      </c>
      <c r="C2">
        <v>92518</v>
      </c>
      <c r="D2">
        <v>0.47307498333535758</v>
      </c>
      <c r="E2">
        <v>0.3120519117400099</v>
      </c>
      <c r="F2">
        <v>0.40028067722609645</v>
      </c>
      <c r="G2">
        <v>0.1189786611431565</v>
      </c>
      <c r="H2">
        <v>0.52879497666893704</v>
      </c>
      <c r="I2">
        <v>0.28570726886228559</v>
      </c>
      <c r="J2">
        <v>0.35314807982930718</v>
      </c>
      <c r="K2" t="s">
        <v>197</v>
      </c>
      <c r="M2" t="s">
        <v>222</v>
      </c>
      <c r="N2" t="s">
        <v>5</v>
      </c>
      <c r="O2" t="str">
        <f>IF(D2&lt;=QUARTILE(D$2:D$30,1),"X","")</f>
        <v>X</v>
      </c>
      <c r="P2" t="str">
        <f t="shared" ref="P2:T17" si="0">IF(E2&lt;=QUARTILE(E$2:E$30,1),"X","")</f>
        <v>X</v>
      </c>
      <c r="Q2" t="str">
        <f t="shared" si="0"/>
        <v/>
      </c>
      <c r="R2" t="str">
        <f t="shared" si="0"/>
        <v>X</v>
      </c>
      <c r="S2" t="str">
        <f t="shared" si="0"/>
        <v/>
      </c>
      <c r="T2" t="str">
        <f t="shared" si="0"/>
        <v>X</v>
      </c>
      <c r="U2">
        <f t="shared" ref="U2:U30" si="1">COUNTIF(O2:T2,"X")</f>
        <v>4</v>
      </c>
      <c r="W2" t="s">
        <v>222</v>
      </c>
      <c r="X2" t="s">
        <v>5</v>
      </c>
      <c r="Y2" t="s">
        <v>281</v>
      </c>
      <c r="Z2" t="s">
        <v>281</v>
      </c>
      <c r="AA2" t="s">
        <v>282</v>
      </c>
      <c r="AB2" t="s">
        <v>281</v>
      </c>
      <c r="AC2" t="s">
        <v>282</v>
      </c>
      <c r="AD2" t="s">
        <v>281</v>
      </c>
      <c r="AE2">
        <v>4</v>
      </c>
    </row>
    <row r="3" spans="1:31" x14ac:dyDescent="0.3">
      <c r="A3" t="s">
        <v>224</v>
      </c>
      <c r="B3" t="s">
        <v>5</v>
      </c>
      <c r="C3">
        <v>84136</v>
      </c>
      <c r="D3">
        <v>0.49147849578551861</v>
      </c>
      <c r="E3">
        <v>0.30278395906112959</v>
      </c>
      <c r="F3">
        <v>0.33758126448885467</v>
      </c>
      <c r="G3">
        <v>0.16383262197464779</v>
      </c>
      <c r="H3">
        <v>0.42641445026785352</v>
      </c>
      <c r="I3">
        <v>0.40884352547230374</v>
      </c>
      <c r="J3">
        <v>0.35515571950838459</v>
      </c>
      <c r="K3" t="s">
        <v>197</v>
      </c>
      <c r="M3" t="s">
        <v>224</v>
      </c>
      <c r="N3" t="s">
        <v>5</v>
      </c>
      <c r="O3" t="str">
        <f t="shared" ref="O3:O30" si="2">IF(D3&lt;=QUARTILE(D$2:D$30,1),"X","")</f>
        <v>X</v>
      </c>
      <c r="P3" t="str">
        <f t="shared" si="0"/>
        <v>X</v>
      </c>
      <c r="Q3" t="str">
        <f t="shared" si="0"/>
        <v>X</v>
      </c>
      <c r="R3" t="str">
        <f t="shared" si="0"/>
        <v/>
      </c>
      <c r="S3" t="str">
        <f t="shared" si="0"/>
        <v>X</v>
      </c>
      <c r="T3" t="str">
        <f t="shared" si="0"/>
        <v/>
      </c>
      <c r="U3">
        <f t="shared" si="1"/>
        <v>4</v>
      </c>
      <c r="W3" t="s">
        <v>224</v>
      </c>
      <c r="X3" t="s">
        <v>5</v>
      </c>
      <c r="Y3" t="s">
        <v>281</v>
      </c>
      <c r="Z3" t="s">
        <v>281</v>
      </c>
      <c r="AA3" t="s">
        <v>281</v>
      </c>
      <c r="AB3" t="s">
        <v>282</v>
      </c>
      <c r="AC3" t="s">
        <v>281</v>
      </c>
      <c r="AD3" t="s">
        <v>282</v>
      </c>
      <c r="AE3">
        <v>4</v>
      </c>
    </row>
    <row r="4" spans="1:31" x14ac:dyDescent="0.3">
      <c r="A4" t="s">
        <v>221</v>
      </c>
      <c r="B4" t="s">
        <v>5</v>
      </c>
      <c r="C4">
        <v>118556</v>
      </c>
      <c r="D4">
        <v>0.50375749923861046</v>
      </c>
      <c r="E4">
        <v>0.36353411765492516</v>
      </c>
      <c r="F4">
        <v>0.36759204967141507</v>
      </c>
      <c r="G4">
        <v>0.10024615104680468</v>
      </c>
      <c r="H4">
        <v>0.5512278691020126</v>
      </c>
      <c r="I4">
        <v>0.24843374796222328</v>
      </c>
      <c r="J4">
        <v>0.3557985724459985</v>
      </c>
      <c r="K4" t="s">
        <v>197</v>
      </c>
      <c r="M4" t="s">
        <v>221</v>
      </c>
      <c r="N4" t="s">
        <v>5</v>
      </c>
      <c r="O4" t="str">
        <f t="shared" si="2"/>
        <v>X</v>
      </c>
      <c r="P4" t="str">
        <f t="shared" si="0"/>
        <v/>
      </c>
      <c r="Q4" t="str">
        <f t="shared" si="0"/>
        <v/>
      </c>
      <c r="R4" t="str">
        <f t="shared" si="0"/>
        <v>X</v>
      </c>
      <c r="S4" t="str">
        <f t="shared" si="0"/>
        <v/>
      </c>
      <c r="T4" t="str">
        <f t="shared" si="0"/>
        <v>X</v>
      </c>
      <c r="U4">
        <f t="shared" si="1"/>
        <v>3</v>
      </c>
      <c r="W4" t="s">
        <v>207</v>
      </c>
      <c r="X4" t="s">
        <v>11</v>
      </c>
      <c r="Y4" t="s">
        <v>281</v>
      </c>
      <c r="Z4" t="s">
        <v>282</v>
      </c>
      <c r="AA4" t="s">
        <v>281</v>
      </c>
      <c r="AB4" t="s">
        <v>281</v>
      </c>
      <c r="AC4" t="s">
        <v>282</v>
      </c>
      <c r="AD4" t="s">
        <v>281</v>
      </c>
      <c r="AE4">
        <v>4</v>
      </c>
    </row>
    <row r="5" spans="1:31" x14ac:dyDescent="0.3">
      <c r="A5" t="s">
        <v>220</v>
      </c>
      <c r="B5" t="s">
        <v>5</v>
      </c>
      <c r="C5">
        <v>176229</v>
      </c>
      <c r="D5">
        <v>0.54418901368371919</v>
      </c>
      <c r="E5">
        <v>0.37481994535628432</v>
      </c>
      <c r="F5">
        <v>0.40667517234224032</v>
      </c>
      <c r="G5">
        <v>9.5068343107863523E-2</v>
      </c>
      <c r="H5">
        <v>0.55964841727261794</v>
      </c>
      <c r="I5">
        <v>0.25799152954795163</v>
      </c>
      <c r="J5">
        <v>0.37306540355177953</v>
      </c>
      <c r="K5" t="s">
        <v>197</v>
      </c>
      <c r="M5" t="s">
        <v>220</v>
      </c>
      <c r="N5" t="s">
        <v>5</v>
      </c>
      <c r="O5" t="str">
        <f t="shared" si="2"/>
        <v/>
      </c>
      <c r="P5" t="str">
        <f t="shared" si="0"/>
        <v/>
      </c>
      <c r="Q5" t="str">
        <f t="shared" si="0"/>
        <v/>
      </c>
      <c r="R5" t="str">
        <f t="shared" si="0"/>
        <v>X</v>
      </c>
      <c r="S5" t="str">
        <f t="shared" si="0"/>
        <v/>
      </c>
      <c r="T5" t="str">
        <f t="shared" si="0"/>
        <v>X</v>
      </c>
      <c r="U5">
        <f t="shared" si="1"/>
        <v>2</v>
      </c>
      <c r="W5" t="s">
        <v>202</v>
      </c>
      <c r="X5" t="s">
        <v>8</v>
      </c>
      <c r="Y5" t="s">
        <v>282</v>
      </c>
      <c r="Z5" t="s">
        <v>281</v>
      </c>
      <c r="AA5" t="s">
        <v>281</v>
      </c>
      <c r="AB5" t="s">
        <v>282</v>
      </c>
      <c r="AC5" t="s">
        <v>281</v>
      </c>
      <c r="AD5" t="s">
        <v>281</v>
      </c>
      <c r="AE5">
        <v>4</v>
      </c>
    </row>
    <row r="6" spans="1:31" x14ac:dyDescent="0.3">
      <c r="A6" t="s">
        <v>219</v>
      </c>
      <c r="B6" t="s">
        <v>5</v>
      </c>
      <c r="C6">
        <v>242219</v>
      </c>
      <c r="D6">
        <v>0.55291162052611897</v>
      </c>
      <c r="E6">
        <v>0.4918819541312483</v>
      </c>
      <c r="F6">
        <v>0.38834013122122263</v>
      </c>
      <c r="G6">
        <v>0.24264920586550892</v>
      </c>
      <c r="H6">
        <v>0.59263602449136188</v>
      </c>
      <c r="I6">
        <v>0.30040519955744044</v>
      </c>
      <c r="J6">
        <v>0.42813735596548352</v>
      </c>
      <c r="K6" t="s">
        <v>197</v>
      </c>
      <c r="M6" t="s">
        <v>219</v>
      </c>
      <c r="N6" t="s">
        <v>5</v>
      </c>
      <c r="O6" t="str">
        <f t="shared" si="2"/>
        <v/>
      </c>
      <c r="P6" t="str">
        <f t="shared" si="0"/>
        <v/>
      </c>
      <c r="Q6" t="str">
        <f t="shared" si="0"/>
        <v/>
      </c>
      <c r="R6" t="str">
        <f t="shared" si="0"/>
        <v/>
      </c>
      <c r="S6" t="str">
        <f t="shared" si="0"/>
        <v/>
      </c>
      <c r="T6" t="str">
        <f t="shared" si="0"/>
        <v/>
      </c>
      <c r="U6">
        <f t="shared" si="1"/>
        <v>0</v>
      </c>
      <c r="W6" t="s">
        <v>198</v>
      </c>
      <c r="X6" t="s">
        <v>60</v>
      </c>
      <c r="Y6" t="s">
        <v>282</v>
      </c>
      <c r="Z6" t="s">
        <v>281</v>
      </c>
      <c r="AA6" t="s">
        <v>281</v>
      </c>
      <c r="AB6" t="s">
        <v>281</v>
      </c>
      <c r="AC6" t="s">
        <v>281</v>
      </c>
      <c r="AD6" t="s">
        <v>282</v>
      </c>
      <c r="AE6">
        <v>4</v>
      </c>
    </row>
    <row r="7" spans="1:31" x14ac:dyDescent="0.3">
      <c r="A7" t="s">
        <v>217</v>
      </c>
      <c r="B7" t="s">
        <v>5</v>
      </c>
      <c r="C7">
        <v>145768</v>
      </c>
      <c r="D7">
        <v>0.56761671604995811</v>
      </c>
      <c r="E7">
        <v>0.43346764751219408</v>
      </c>
      <c r="F7">
        <v>0.34853025793859072</v>
      </c>
      <c r="G7">
        <v>0.14954201770540457</v>
      </c>
      <c r="H7">
        <v>0.55933214465670189</v>
      </c>
      <c r="I7">
        <v>0.324056255274491</v>
      </c>
      <c r="J7">
        <v>0.3970908398562234</v>
      </c>
      <c r="K7" t="s">
        <v>197</v>
      </c>
      <c r="M7" t="s">
        <v>217</v>
      </c>
      <c r="N7" t="s">
        <v>5</v>
      </c>
      <c r="O7" t="str">
        <f t="shared" si="2"/>
        <v/>
      </c>
      <c r="P7" t="str">
        <f t="shared" si="0"/>
        <v/>
      </c>
      <c r="Q7" t="str">
        <f t="shared" si="0"/>
        <v>X</v>
      </c>
      <c r="R7" t="str">
        <f t="shared" si="0"/>
        <v/>
      </c>
      <c r="S7" t="str">
        <f t="shared" si="0"/>
        <v/>
      </c>
      <c r="T7" t="str">
        <f t="shared" si="0"/>
        <v/>
      </c>
      <c r="U7">
        <f t="shared" si="1"/>
        <v>1</v>
      </c>
      <c r="W7" t="s">
        <v>221</v>
      </c>
      <c r="X7" t="s">
        <v>5</v>
      </c>
      <c r="Y7" t="s">
        <v>281</v>
      </c>
      <c r="Z7" t="s">
        <v>282</v>
      </c>
      <c r="AA7" t="s">
        <v>282</v>
      </c>
      <c r="AB7" t="s">
        <v>281</v>
      </c>
      <c r="AC7" t="s">
        <v>282</v>
      </c>
      <c r="AD7" t="s">
        <v>281</v>
      </c>
      <c r="AE7">
        <v>3</v>
      </c>
    </row>
    <row r="8" spans="1:31" x14ac:dyDescent="0.3">
      <c r="A8" t="s">
        <v>223</v>
      </c>
      <c r="B8" t="s">
        <v>5</v>
      </c>
      <c r="C8">
        <v>486855</v>
      </c>
      <c r="D8">
        <v>0.58777822088002984</v>
      </c>
      <c r="E8">
        <v>0.64080846946249825</v>
      </c>
      <c r="F8">
        <v>0.53293475503367471</v>
      </c>
      <c r="G8">
        <v>0.38471367663123429</v>
      </c>
      <c r="H8">
        <v>0.42957608520556639</v>
      </c>
      <c r="I8">
        <v>0.35692248167950019</v>
      </c>
      <c r="J8">
        <v>0.48878894814875062</v>
      </c>
      <c r="K8" t="s">
        <v>197</v>
      </c>
      <c r="M8" t="s">
        <v>223</v>
      </c>
      <c r="N8" t="s">
        <v>5</v>
      </c>
      <c r="O8" t="str">
        <f t="shared" si="2"/>
        <v/>
      </c>
      <c r="P8" t="str">
        <f t="shared" si="0"/>
        <v/>
      </c>
      <c r="Q8" t="str">
        <f t="shared" si="0"/>
        <v/>
      </c>
      <c r="R8" t="str">
        <f t="shared" si="0"/>
        <v/>
      </c>
      <c r="S8" t="str">
        <f t="shared" si="0"/>
        <v/>
      </c>
      <c r="T8" t="str">
        <f t="shared" si="0"/>
        <v/>
      </c>
      <c r="U8">
        <f t="shared" si="1"/>
        <v>0</v>
      </c>
      <c r="W8" t="s">
        <v>216</v>
      </c>
      <c r="X8" t="s">
        <v>14</v>
      </c>
      <c r="Y8" t="s">
        <v>281</v>
      </c>
      <c r="Z8" t="s">
        <v>282</v>
      </c>
      <c r="AA8" t="s">
        <v>281</v>
      </c>
      <c r="AB8" t="s">
        <v>282</v>
      </c>
      <c r="AC8" t="s">
        <v>281</v>
      </c>
      <c r="AD8" t="s">
        <v>282</v>
      </c>
      <c r="AE8">
        <v>3</v>
      </c>
    </row>
    <row r="9" spans="1:31" x14ac:dyDescent="0.3">
      <c r="A9" t="s">
        <v>225</v>
      </c>
      <c r="B9" t="s">
        <v>5</v>
      </c>
      <c r="C9">
        <v>160253</v>
      </c>
      <c r="D9">
        <v>0.60728531962778898</v>
      </c>
      <c r="E9">
        <v>0.4643193383163573</v>
      </c>
      <c r="F9">
        <v>0.35896226513448548</v>
      </c>
      <c r="G9">
        <v>0.14778957533846762</v>
      </c>
      <c r="H9">
        <v>0.43271929130529652</v>
      </c>
      <c r="I9">
        <v>0.3021903185051647</v>
      </c>
      <c r="J9">
        <v>0.38554435137126014</v>
      </c>
      <c r="K9" t="s">
        <v>197</v>
      </c>
      <c r="M9" t="s">
        <v>225</v>
      </c>
      <c r="N9" t="s">
        <v>5</v>
      </c>
      <c r="O9" t="str">
        <f t="shared" si="2"/>
        <v/>
      </c>
      <c r="P9" t="str">
        <f t="shared" si="0"/>
        <v/>
      </c>
      <c r="Q9" t="str">
        <f t="shared" si="0"/>
        <v/>
      </c>
      <c r="R9" t="str">
        <f t="shared" si="0"/>
        <v/>
      </c>
      <c r="S9" t="str">
        <f t="shared" si="0"/>
        <v/>
      </c>
      <c r="T9" t="str">
        <f t="shared" si="0"/>
        <v/>
      </c>
      <c r="U9">
        <f t="shared" si="1"/>
        <v>0</v>
      </c>
      <c r="W9" t="s">
        <v>205</v>
      </c>
      <c r="X9" t="s">
        <v>11</v>
      </c>
      <c r="Y9" t="s">
        <v>281</v>
      </c>
      <c r="Z9" t="s">
        <v>281</v>
      </c>
      <c r="AA9" t="s">
        <v>282</v>
      </c>
      <c r="AB9" t="s">
        <v>281</v>
      </c>
      <c r="AC9" t="s">
        <v>282</v>
      </c>
      <c r="AD9" t="s">
        <v>282</v>
      </c>
      <c r="AE9">
        <v>3</v>
      </c>
    </row>
    <row r="10" spans="1:31" x14ac:dyDescent="0.3">
      <c r="A10" t="s">
        <v>218</v>
      </c>
      <c r="B10" t="s">
        <v>5</v>
      </c>
      <c r="C10">
        <v>777611</v>
      </c>
      <c r="D10">
        <v>0.61427247915498517</v>
      </c>
      <c r="E10">
        <v>0.45317494347683585</v>
      </c>
      <c r="F10">
        <v>0.56684097328945304</v>
      </c>
      <c r="G10">
        <v>0.37157468387692894</v>
      </c>
      <c r="H10">
        <v>0.57160853226493125</v>
      </c>
      <c r="I10">
        <v>0.29894102375499282</v>
      </c>
      <c r="J10">
        <v>0.47940210596968785</v>
      </c>
      <c r="K10" t="s">
        <v>197</v>
      </c>
      <c r="M10" t="s">
        <v>218</v>
      </c>
      <c r="N10" t="s">
        <v>5</v>
      </c>
      <c r="O10" t="str">
        <f t="shared" si="2"/>
        <v/>
      </c>
      <c r="P10" t="str">
        <f t="shared" si="0"/>
        <v/>
      </c>
      <c r="Q10" t="str">
        <f t="shared" si="0"/>
        <v/>
      </c>
      <c r="R10" t="str">
        <f t="shared" si="0"/>
        <v/>
      </c>
      <c r="S10" t="str">
        <f t="shared" si="0"/>
        <v/>
      </c>
      <c r="T10" t="str">
        <f t="shared" si="0"/>
        <v/>
      </c>
      <c r="U10">
        <f t="shared" si="1"/>
        <v>0</v>
      </c>
      <c r="W10" t="s">
        <v>220</v>
      </c>
      <c r="X10" t="s">
        <v>5</v>
      </c>
      <c r="Y10" t="s">
        <v>282</v>
      </c>
      <c r="Z10" t="s">
        <v>282</v>
      </c>
      <c r="AA10" t="s">
        <v>282</v>
      </c>
      <c r="AB10" t="s">
        <v>281</v>
      </c>
      <c r="AC10" t="s">
        <v>282</v>
      </c>
      <c r="AD10" t="s">
        <v>281</v>
      </c>
      <c r="AE10">
        <v>2</v>
      </c>
    </row>
    <row r="11" spans="1:31" x14ac:dyDescent="0.3">
      <c r="A11" t="s">
        <v>216</v>
      </c>
      <c r="B11" t="s">
        <v>14</v>
      </c>
      <c r="C11">
        <v>111738</v>
      </c>
      <c r="D11">
        <v>0.51464463625761847</v>
      </c>
      <c r="E11">
        <v>0.39070023119209557</v>
      </c>
      <c r="F11">
        <v>0.35384543848238698</v>
      </c>
      <c r="G11">
        <v>0.22211164909099723</v>
      </c>
      <c r="H11">
        <v>0.27085543644799498</v>
      </c>
      <c r="I11">
        <v>0.34523605978334576</v>
      </c>
      <c r="J11">
        <v>0.34956557520907316</v>
      </c>
      <c r="K11" t="s">
        <v>197</v>
      </c>
      <c r="M11" t="s">
        <v>216</v>
      </c>
      <c r="N11" t="s">
        <v>14</v>
      </c>
      <c r="O11" t="str">
        <f t="shared" si="2"/>
        <v>X</v>
      </c>
      <c r="P11" t="str">
        <f t="shared" si="0"/>
        <v/>
      </c>
      <c r="Q11" t="str">
        <f t="shared" si="0"/>
        <v>X</v>
      </c>
      <c r="R11" t="str">
        <f t="shared" si="0"/>
        <v/>
      </c>
      <c r="S11" t="str">
        <f t="shared" si="0"/>
        <v>X</v>
      </c>
      <c r="T11" t="str">
        <f t="shared" si="0"/>
        <v/>
      </c>
      <c r="U11">
        <f t="shared" si="1"/>
        <v>3</v>
      </c>
      <c r="W11" t="s">
        <v>215</v>
      </c>
      <c r="X11" t="s">
        <v>14</v>
      </c>
      <c r="Y11" t="s">
        <v>282</v>
      </c>
      <c r="Z11" t="s">
        <v>282</v>
      </c>
      <c r="AA11" t="s">
        <v>282</v>
      </c>
      <c r="AB11" t="s">
        <v>282</v>
      </c>
      <c r="AC11" t="s">
        <v>281</v>
      </c>
      <c r="AD11" t="s">
        <v>281</v>
      </c>
      <c r="AE11">
        <v>2</v>
      </c>
    </row>
    <row r="12" spans="1:31" x14ac:dyDescent="0.3">
      <c r="A12" t="s">
        <v>215</v>
      </c>
      <c r="B12" t="s">
        <v>14</v>
      </c>
      <c r="C12">
        <v>135844</v>
      </c>
      <c r="D12">
        <v>0.53709661447824997</v>
      </c>
      <c r="E12">
        <v>0.4173035273029202</v>
      </c>
      <c r="F12">
        <v>0.3661321563682074</v>
      </c>
      <c r="G12">
        <v>0.13354090332046162</v>
      </c>
      <c r="H12">
        <v>0.26269026909460474</v>
      </c>
      <c r="I12">
        <v>0.25463274194412794</v>
      </c>
      <c r="J12">
        <v>0.32856603541809531</v>
      </c>
      <c r="K12" t="s">
        <v>197</v>
      </c>
      <c r="M12" t="s">
        <v>215</v>
      </c>
      <c r="N12" t="s">
        <v>14</v>
      </c>
      <c r="O12" t="str">
        <f t="shared" si="2"/>
        <v/>
      </c>
      <c r="P12" t="str">
        <f t="shared" si="0"/>
        <v/>
      </c>
      <c r="Q12" t="str">
        <f t="shared" si="0"/>
        <v/>
      </c>
      <c r="R12" t="str">
        <f t="shared" si="0"/>
        <v/>
      </c>
      <c r="S12" t="str">
        <f t="shared" si="0"/>
        <v>X</v>
      </c>
      <c r="T12" t="str">
        <f t="shared" si="0"/>
        <v>X</v>
      </c>
      <c r="U12">
        <f t="shared" si="1"/>
        <v>2</v>
      </c>
      <c r="W12" t="s">
        <v>214</v>
      </c>
      <c r="X12" t="s">
        <v>14</v>
      </c>
      <c r="Y12" t="s">
        <v>282</v>
      </c>
      <c r="Z12" t="s">
        <v>281</v>
      </c>
      <c r="AA12" t="s">
        <v>282</v>
      </c>
      <c r="AB12" t="s">
        <v>282</v>
      </c>
      <c r="AC12" t="s">
        <v>282</v>
      </c>
      <c r="AD12" t="s">
        <v>281</v>
      </c>
      <c r="AE12">
        <v>2</v>
      </c>
    </row>
    <row r="13" spans="1:31" x14ac:dyDescent="0.3">
      <c r="A13" t="s">
        <v>210</v>
      </c>
      <c r="B13" t="s">
        <v>14</v>
      </c>
      <c r="C13">
        <v>327361</v>
      </c>
      <c r="D13">
        <v>0.56042196612405737</v>
      </c>
      <c r="E13">
        <v>0.76524207464929117</v>
      </c>
      <c r="F13">
        <v>0.47030923069315445</v>
      </c>
      <c r="G13">
        <v>0.33175927617306178</v>
      </c>
      <c r="H13">
        <v>0.48481580358197079</v>
      </c>
      <c r="I13">
        <v>0.52087439437357475</v>
      </c>
      <c r="J13">
        <v>0.52223712426585178</v>
      </c>
      <c r="K13" t="s">
        <v>197</v>
      </c>
      <c r="M13" t="s">
        <v>210</v>
      </c>
      <c r="N13" t="s">
        <v>14</v>
      </c>
      <c r="O13" t="str">
        <f t="shared" si="2"/>
        <v/>
      </c>
      <c r="P13" t="str">
        <f t="shared" si="0"/>
        <v/>
      </c>
      <c r="Q13" t="str">
        <f t="shared" si="0"/>
        <v/>
      </c>
      <c r="R13" t="str">
        <f t="shared" si="0"/>
        <v/>
      </c>
      <c r="S13" t="str">
        <f t="shared" si="0"/>
        <v/>
      </c>
      <c r="T13" t="str">
        <f t="shared" si="0"/>
        <v/>
      </c>
      <c r="U13">
        <f t="shared" si="1"/>
        <v>0</v>
      </c>
      <c r="W13" t="s">
        <v>201</v>
      </c>
      <c r="X13" t="s">
        <v>8</v>
      </c>
      <c r="Y13" t="s">
        <v>281</v>
      </c>
      <c r="Z13" t="s">
        <v>282</v>
      </c>
      <c r="AA13" t="s">
        <v>282</v>
      </c>
      <c r="AB13" t="s">
        <v>282</v>
      </c>
      <c r="AC13" t="s">
        <v>281</v>
      </c>
      <c r="AD13" t="s">
        <v>282</v>
      </c>
      <c r="AE13">
        <v>2</v>
      </c>
    </row>
    <row r="14" spans="1:31" x14ac:dyDescent="0.3">
      <c r="A14" t="s">
        <v>209</v>
      </c>
      <c r="B14" t="s">
        <v>14</v>
      </c>
      <c r="C14">
        <v>152770</v>
      </c>
      <c r="D14">
        <v>0.57206973559763508</v>
      </c>
      <c r="E14">
        <v>0.4465850148450678</v>
      </c>
      <c r="F14">
        <v>0.33004590318713661</v>
      </c>
      <c r="G14">
        <v>0.26485911908988491</v>
      </c>
      <c r="H14">
        <v>0.43908756926808462</v>
      </c>
      <c r="I14">
        <v>0.34676985529090371</v>
      </c>
      <c r="J14">
        <v>0.39990286621311871</v>
      </c>
      <c r="K14" t="s">
        <v>197</v>
      </c>
      <c r="M14" t="s">
        <v>209</v>
      </c>
      <c r="N14" t="s">
        <v>14</v>
      </c>
      <c r="O14" t="str">
        <f t="shared" si="2"/>
        <v/>
      </c>
      <c r="P14" t="str">
        <f t="shared" si="0"/>
        <v/>
      </c>
      <c r="Q14" t="str">
        <f t="shared" si="0"/>
        <v>X</v>
      </c>
      <c r="R14" t="str">
        <f t="shared" si="0"/>
        <v/>
      </c>
      <c r="S14" t="str">
        <f t="shared" si="0"/>
        <v/>
      </c>
      <c r="T14" t="str">
        <f t="shared" si="0"/>
        <v/>
      </c>
      <c r="U14">
        <f t="shared" si="1"/>
        <v>1</v>
      </c>
      <c r="W14" t="s">
        <v>203</v>
      </c>
      <c r="X14" t="s">
        <v>8</v>
      </c>
      <c r="Y14" t="s">
        <v>282</v>
      </c>
      <c r="Z14" t="s">
        <v>282</v>
      </c>
      <c r="AA14" t="s">
        <v>282</v>
      </c>
      <c r="AB14" t="s">
        <v>281</v>
      </c>
      <c r="AC14" t="s">
        <v>282</v>
      </c>
      <c r="AD14" t="s">
        <v>281</v>
      </c>
      <c r="AE14">
        <v>2</v>
      </c>
    </row>
    <row r="15" spans="1:31" x14ac:dyDescent="0.3">
      <c r="A15" t="s">
        <v>211</v>
      </c>
      <c r="B15" t="s">
        <v>14</v>
      </c>
      <c r="C15">
        <v>202016</v>
      </c>
      <c r="D15">
        <v>0.58347355572286319</v>
      </c>
      <c r="E15">
        <v>0.45042858764911925</v>
      </c>
      <c r="F15">
        <v>0.38847549747678939</v>
      </c>
      <c r="G15">
        <v>0.19380919234817984</v>
      </c>
      <c r="H15">
        <v>0.36376837885069574</v>
      </c>
      <c r="I15">
        <v>0.33682654689525982</v>
      </c>
      <c r="J15">
        <v>0.38613029315715125</v>
      </c>
      <c r="K15" t="s">
        <v>197</v>
      </c>
      <c r="M15" t="s">
        <v>211</v>
      </c>
      <c r="N15" t="s">
        <v>14</v>
      </c>
      <c r="O15" t="str">
        <f t="shared" si="2"/>
        <v/>
      </c>
      <c r="P15" t="str">
        <f t="shared" si="0"/>
        <v/>
      </c>
      <c r="Q15" t="str">
        <f t="shared" si="0"/>
        <v/>
      </c>
      <c r="R15" t="str">
        <f t="shared" si="0"/>
        <v/>
      </c>
      <c r="S15" t="str">
        <f t="shared" si="0"/>
        <v>X</v>
      </c>
      <c r="T15" t="str">
        <f t="shared" si="0"/>
        <v/>
      </c>
      <c r="U15">
        <f t="shared" si="1"/>
        <v>1</v>
      </c>
      <c r="W15" t="s">
        <v>196</v>
      </c>
      <c r="X15" t="s">
        <v>60</v>
      </c>
      <c r="Y15" t="s">
        <v>282</v>
      </c>
      <c r="Z15" t="s">
        <v>281</v>
      </c>
      <c r="AA15" t="s">
        <v>282</v>
      </c>
      <c r="AB15" t="s">
        <v>281</v>
      </c>
      <c r="AC15" t="s">
        <v>282</v>
      </c>
      <c r="AD15" t="s">
        <v>282</v>
      </c>
      <c r="AE15">
        <v>2</v>
      </c>
    </row>
    <row r="16" spans="1:31" x14ac:dyDescent="0.3">
      <c r="A16" t="s">
        <v>214</v>
      </c>
      <c r="B16" t="s">
        <v>14</v>
      </c>
      <c r="C16">
        <v>130977</v>
      </c>
      <c r="D16">
        <v>0.59320311708547047</v>
      </c>
      <c r="E16">
        <v>0.329133921008327</v>
      </c>
      <c r="F16">
        <v>0.37955514647424321</v>
      </c>
      <c r="G16">
        <v>0.16863140958010867</v>
      </c>
      <c r="H16">
        <v>0.44127082980792742</v>
      </c>
      <c r="I16">
        <v>0.24766806494868746</v>
      </c>
      <c r="J16">
        <v>0.35991041481746072</v>
      </c>
      <c r="K16" t="s">
        <v>197</v>
      </c>
      <c r="M16" t="s">
        <v>214</v>
      </c>
      <c r="N16" t="s">
        <v>14</v>
      </c>
      <c r="O16" t="str">
        <f t="shared" si="2"/>
        <v/>
      </c>
      <c r="P16" t="str">
        <f t="shared" si="0"/>
        <v>X</v>
      </c>
      <c r="Q16" t="str">
        <f t="shared" si="0"/>
        <v/>
      </c>
      <c r="R16" t="str">
        <f t="shared" si="0"/>
        <v/>
      </c>
      <c r="S16" t="str">
        <f t="shared" si="0"/>
        <v/>
      </c>
      <c r="T16" t="str">
        <f t="shared" si="0"/>
        <v>X</v>
      </c>
      <c r="U16">
        <f t="shared" si="1"/>
        <v>2</v>
      </c>
      <c r="W16" t="s">
        <v>217</v>
      </c>
      <c r="X16" t="s">
        <v>5</v>
      </c>
      <c r="Y16" t="s">
        <v>282</v>
      </c>
      <c r="Z16" t="s">
        <v>282</v>
      </c>
      <c r="AA16" t="s">
        <v>281</v>
      </c>
      <c r="AB16" t="s">
        <v>282</v>
      </c>
      <c r="AC16" t="s">
        <v>282</v>
      </c>
      <c r="AD16" t="s">
        <v>282</v>
      </c>
      <c r="AE16">
        <v>1</v>
      </c>
    </row>
    <row r="17" spans="1:31" x14ac:dyDescent="0.3">
      <c r="A17" t="s">
        <v>212</v>
      </c>
      <c r="B17" t="s">
        <v>14</v>
      </c>
      <c r="C17">
        <v>108147</v>
      </c>
      <c r="D17">
        <v>0.59901639995528233</v>
      </c>
      <c r="E17">
        <v>0.45733159496297077</v>
      </c>
      <c r="F17">
        <v>0.36278051116452975</v>
      </c>
      <c r="G17">
        <v>0.17146100004208492</v>
      </c>
      <c r="H17">
        <v>0.46765155640769585</v>
      </c>
      <c r="I17">
        <v>0.31992295065400062</v>
      </c>
      <c r="J17">
        <v>0.39636066886442728</v>
      </c>
      <c r="K17" t="s">
        <v>197</v>
      </c>
      <c r="M17" t="s">
        <v>212</v>
      </c>
      <c r="N17" t="s">
        <v>14</v>
      </c>
      <c r="O17" t="str">
        <f t="shared" si="2"/>
        <v/>
      </c>
      <c r="P17" t="str">
        <f t="shared" si="0"/>
        <v/>
      </c>
      <c r="Q17" t="str">
        <f t="shared" si="0"/>
        <v/>
      </c>
      <c r="R17" t="str">
        <f t="shared" si="0"/>
        <v/>
      </c>
      <c r="S17" t="str">
        <f t="shared" si="0"/>
        <v/>
      </c>
      <c r="T17" t="str">
        <f t="shared" si="0"/>
        <v/>
      </c>
      <c r="U17">
        <f t="shared" si="1"/>
        <v>0</v>
      </c>
      <c r="W17" t="s">
        <v>209</v>
      </c>
      <c r="X17" t="s">
        <v>14</v>
      </c>
      <c r="Y17" t="s">
        <v>282</v>
      </c>
      <c r="Z17" t="s">
        <v>282</v>
      </c>
      <c r="AA17" t="s">
        <v>281</v>
      </c>
      <c r="AB17" t="s">
        <v>282</v>
      </c>
      <c r="AC17" t="s">
        <v>282</v>
      </c>
      <c r="AD17" t="s">
        <v>282</v>
      </c>
      <c r="AE17">
        <v>1</v>
      </c>
    </row>
    <row r="18" spans="1:31" x14ac:dyDescent="0.3">
      <c r="A18" t="s">
        <v>213</v>
      </c>
      <c r="B18" t="s">
        <v>14</v>
      </c>
      <c r="C18">
        <v>154948</v>
      </c>
      <c r="D18">
        <v>0.64610093082177511</v>
      </c>
      <c r="E18">
        <v>0.31795495213917857</v>
      </c>
      <c r="F18">
        <v>0.41885504056876693</v>
      </c>
      <c r="G18">
        <v>0.16529173424857413</v>
      </c>
      <c r="H18">
        <v>0.51812183772764953</v>
      </c>
      <c r="I18">
        <v>0.44081383427970122</v>
      </c>
      <c r="J18">
        <v>0.41785638829760763</v>
      </c>
      <c r="K18" t="s">
        <v>197</v>
      </c>
      <c r="M18" t="s">
        <v>213</v>
      </c>
      <c r="N18" t="s">
        <v>14</v>
      </c>
      <c r="O18" t="str">
        <f t="shared" si="2"/>
        <v/>
      </c>
      <c r="P18" t="str">
        <f t="shared" ref="P18:P30" si="3">IF(E18&lt;=QUARTILE(E$2:E$30,1),"X","")</f>
        <v>X</v>
      </c>
      <c r="Q18" t="str">
        <f t="shared" ref="Q18:Q30" si="4">IF(F18&lt;=QUARTILE(F$2:F$30,1),"X","")</f>
        <v/>
      </c>
      <c r="R18" t="str">
        <f t="shared" ref="R18:R30" si="5">IF(G18&lt;=QUARTILE(G$2:G$30,1),"X","")</f>
        <v/>
      </c>
      <c r="S18" t="str">
        <f t="shared" ref="S18:S30" si="6">IF(H18&lt;=QUARTILE(H$2:H$30,1),"X","")</f>
        <v/>
      </c>
      <c r="T18" t="str">
        <f t="shared" ref="T18:T30" si="7">IF(I18&lt;=QUARTILE(I$2:I$30,1),"X","")</f>
        <v/>
      </c>
      <c r="U18">
        <f t="shared" si="1"/>
        <v>1</v>
      </c>
      <c r="W18" t="s">
        <v>211</v>
      </c>
      <c r="X18" t="s">
        <v>14</v>
      </c>
      <c r="Y18" t="s">
        <v>282</v>
      </c>
      <c r="Z18" t="s">
        <v>282</v>
      </c>
      <c r="AA18" t="s">
        <v>282</v>
      </c>
      <c r="AB18" t="s">
        <v>282</v>
      </c>
      <c r="AC18" t="s">
        <v>281</v>
      </c>
      <c r="AD18" t="s">
        <v>282</v>
      </c>
      <c r="AE18">
        <v>1</v>
      </c>
    </row>
    <row r="19" spans="1:31" x14ac:dyDescent="0.3">
      <c r="A19" t="s">
        <v>205</v>
      </c>
      <c r="B19" t="s">
        <v>11</v>
      </c>
      <c r="C19">
        <v>104097</v>
      </c>
      <c r="D19">
        <v>0.49145490777711065</v>
      </c>
      <c r="E19">
        <v>0.344522164224845</v>
      </c>
      <c r="F19">
        <v>0.41104528604833102</v>
      </c>
      <c r="G19">
        <v>0.13272155430916052</v>
      </c>
      <c r="H19">
        <v>0.47967120069487051</v>
      </c>
      <c r="I19">
        <v>0.33503017464777046</v>
      </c>
      <c r="J19">
        <v>0.36574088128368132</v>
      </c>
      <c r="K19" t="s">
        <v>197</v>
      </c>
      <c r="M19" t="s">
        <v>205</v>
      </c>
      <c r="N19" t="s">
        <v>11</v>
      </c>
      <c r="O19" t="str">
        <f t="shared" si="2"/>
        <v>X</v>
      </c>
      <c r="P19" t="str">
        <f t="shared" si="3"/>
        <v>X</v>
      </c>
      <c r="Q19" t="str">
        <f t="shared" si="4"/>
        <v/>
      </c>
      <c r="R19" t="str">
        <f t="shared" si="5"/>
        <v>X</v>
      </c>
      <c r="S19" t="str">
        <f t="shared" si="6"/>
        <v/>
      </c>
      <c r="T19" t="str">
        <f t="shared" si="7"/>
        <v/>
      </c>
      <c r="U19">
        <f t="shared" si="1"/>
        <v>3</v>
      </c>
      <c r="W19" t="s">
        <v>213</v>
      </c>
      <c r="X19" t="s">
        <v>14</v>
      </c>
      <c r="Y19" t="s">
        <v>282</v>
      </c>
      <c r="Z19" t="s">
        <v>281</v>
      </c>
      <c r="AA19" t="s">
        <v>282</v>
      </c>
      <c r="AB19" t="s">
        <v>282</v>
      </c>
      <c r="AC19" t="s">
        <v>282</v>
      </c>
      <c r="AD19" t="s">
        <v>282</v>
      </c>
      <c r="AE19">
        <v>1</v>
      </c>
    </row>
    <row r="20" spans="1:31" x14ac:dyDescent="0.3">
      <c r="A20" t="s">
        <v>207</v>
      </c>
      <c r="B20" t="s">
        <v>11</v>
      </c>
      <c r="C20">
        <v>165680</v>
      </c>
      <c r="D20">
        <v>0.52623669881962509</v>
      </c>
      <c r="E20">
        <v>0.40594179159844934</v>
      </c>
      <c r="F20">
        <v>0.3489072065760479</v>
      </c>
      <c r="G20">
        <v>0.12700171939309207</v>
      </c>
      <c r="H20">
        <v>0.52266606351436729</v>
      </c>
      <c r="I20">
        <v>0.27766874921768664</v>
      </c>
      <c r="J20">
        <v>0.36807037151987809</v>
      </c>
      <c r="K20" t="s">
        <v>197</v>
      </c>
      <c r="M20" t="s">
        <v>207</v>
      </c>
      <c r="N20" t="s">
        <v>11</v>
      </c>
      <c r="O20" t="str">
        <f t="shared" si="2"/>
        <v>X</v>
      </c>
      <c r="P20" t="str">
        <f t="shared" si="3"/>
        <v/>
      </c>
      <c r="Q20" t="str">
        <f t="shared" si="4"/>
        <v>X</v>
      </c>
      <c r="R20" t="str">
        <f t="shared" si="5"/>
        <v>X</v>
      </c>
      <c r="S20" t="str">
        <f t="shared" si="6"/>
        <v/>
      </c>
      <c r="T20" t="str">
        <f t="shared" si="7"/>
        <v>X</v>
      </c>
      <c r="U20">
        <f t="shared" si="1"/>
        <v>4</v>
      </c>
      <c r="W20" t="s">
        <v>204</v>
      </c>
      <c r="X20" t="s">
        <v>11</v>
      </c>
      <c r="Y20" t="s">
        <v>282</v>
      </c>
      <c r="Z20" t="s">
        <v>282</v>
      </c>
      <c r="AA20" t="s">
        <v>282</v>
      </c>
      <c r="AB20" t="s">
        <v>282</v>
      </c>
      <c r="AC20" t="s">
        <v>281</v>
      </c>
      <c r="AD20" t="s">
        <v>282</v>
      </c>
      <c r="AE20">
        <v>1</v>
      </c>
    </row>
    <row r="21" spans="1:31" x14ac:dyDescent="0.3">
      <c r="A21" t="s">
        <v>206</v>
      </c>
      <c r="B21" t="s">
        <v>11</v>
      </c>
      <c r="C21">
        <v>974074</v>
      </c>
      <c r="D21">
        <v>0.55018390148719198</v>
      </c>
      <c r="E21">
        <v>0.82005163511187606</v>
      </c>
      <c r="F21">
        <v>0.55360834639347667</v>
      </c>
      <c r="G21">
        <v>0.57091950709401507</v>
      </c>
      <c r="H21">
        <v>0.51996207133777939</v>
      </c>
      <c r="I21">
        <v>0.59812571425168104</v>
      </c>
      <c r="J21">
        <v>0.60214186261267</v>
      </c>
      <c r="K21" t="s">
        <v>197</v>
      </c>
      <c r="M21" t="s">
        <v>206</v>
      </c>
      <c r="N21" t="s">
        <v>11</v>
      </c>
      <c r="O21" t="str">
        <f t="shared" si="2"/>
        <v/>
      </c>
      <c r="P21" t="str">
        <f t="shared" si="3"/>
        <v/>
      </c>
      <c r="Q21" t="str">
        <f t="shared" si="4"/>
        <v/>
      </c>
      <c r="R21" t="str">
        <f t="shared" si="5"/>
        <v/>
      </c>
      <c r="S21" t="str">
        <f t="shared" si="6"/>
        <v/>
      </c>
      <c r="T21" t="str">
        <f t="shared" si="7"/>
        <v/>
      </c>
      <c r="U21">
        <f t="shared" si="1"/>
        <v>0</v>
      </c>
      <c r="W21" t="s">
        <v>208</v>
      </c>
      <c r="X21" t="s">
        <v>11</v>
      </c>
      <c r="Y21" t="s">
        <v>282</v>
      </c>
      <c r="Z21" t="s">
        <v>282</v>
      </c>
      <c r="AA21" t="s">
        <v>281</v>
      </c>
      <c r="AB21" t="s">
        <v>282</v>
      </c>
      <c r="AC21" t="s">
        <v>282</v>
      </c>
      <c r="AD21" t="s">
        <v>282</v>
      </c>
      <c r="AE21">
        <v>1</v>
      </c>
    </row>
    <row r="22" spans="1:31" x14ac:dyDescent="0.3">
      <c r="A22" t="s">
        <v>204</v>
      </c>
      <c r="B22" t="s">
        <v>11</v>
      </c>
      <c r="C22">
        <v>114808</v>
      </c>
      <c r="D22">
        <v>0.55042491864007659</v>
      </c>
      <c r="E22">
        <v>0.38657370949761799</v>
      </c>
      <c r="F22">
        <v>0.36742737091742084</v>
      </c>
      <c r="G22">
        <v>0.19387326987757522</v>
      </c>
      <c r="H22">
        <v>0.38814757085401225</v>
      </c>
      <c r="I22">
        <v>0.34584178198917953</v>
      </c>
      <c r="J22">
        <v>0.37204810362931373</v>
      </c>
      <c r="K22" t="s">
        <v>197</v>
      </c>
      <c r="M22" t="s">
        <v>204</v>
      </c>
      <c r="N22" t="s">
        <v>11</v>
      </c>
      <c r="O22" t="str">
        <f t="shared" si="2"/>
        <v/>
      </c>
      <c r="P22" t="str">
        <f t="shared" si="3"/>
        <v/>
      </c>
      <c r="Q22" t="str">
        <f t="shared" si="4"/>
        <v/>
      </c>
      <c r="R22" t="str">
        <f t="shared" si="5"/>
        <v/>
      </c>
      <c r="S22" t="str">
        <f t="shared" si="6"/>
        <v>X</v>
      </c>
      <c r="T22" t="str">
        <f t="shared" si="7"/>
        <v/>
      </c>
      <c r="U22">
        <f t="shared" si="1"/>
        <v>1</v>
      </c>
      <c r="W22" t="s">
        <v>200</v>
      </c>
      <c r="X22" t="s">
        <v>8</v>
      </c>
      <c r="Y22" t="s">
        <v>281</v>
      </c>
      <c r="Z22" t="s">
        <v>282</v>
      </c>
      <c r="AA22" t="s">
        <v>282</v>
      </c>
      <c r="AB22" t="s">
        <v>282</v>
      </c>
      <c r="AC22" t="s">
        <v>282</v>
      </c>
      <c r="AD22" t="s">
        <v>282</v>
      </c>
      <c r="AE22">
        <v>1</v>
      </c>
    </row>
    <row r="23" spans="1:31" x14ac:dyDescent="0.3">
      <c r="A23" t="s">
        <v>208</v>
      </c>
      <c r="B23" t="s">
        <v>11</v>
      </c>
      <c r="C23">
        <v>135261</v>
      </c>
      <c r="D23">
        <v>0.58517771989781597</v>
      </c>
      <c r="E23">
        <v>0.59541440407947666</v>
      </c>
      <c r="F23">
        <v>0.28994821575877677</v>
      </c>
      <c r="G23">
        <v>0.24481842478766522</v>
      </c>
      <c r="H23">
        <v>0.43522825205889532</v>
      </c>
      <c r="I23">
        <v>0.51136651916076514</v>
      </c>
      <c r="J23">
        <v>0.44365892262389922</v>
      </c>
      <c r="K23" t="s">
        <v>197</v>
      </c>
      <c r="M23" t="s">
        <v>208</v>
      </c>
      <c r="N23" t="s">
        <v>11</v>
      </c>
      <c r="O23" t="str">
        <f t="shared" si="2"/>
        <v/>
      </c>
      <c r="P23" t="str">
        <f t="shared" si="3"/>
        <v/>
      </c>
      <c r="Q23" t="str">
        <f t="shared" si="4"/>
        <v>X</v>
      </c>
      <c r="R23" t="str">
        <f t="shared" si="5"/>
        <v/>
      </c>
      <c r="S23" t="str">
        <f t="shared" si="6"/>
        <v/>
      </c>
      <c r="T23" t="str">
        <f t="shared" si="7"/>
        <v/>
      </c>
      <c r="U23">
        <f t="shared" si="1"/>
        <v>1</v>
      </c>
      <c r="W23" t="s">
        <v>219</v>
      </c>
      <c r="X23" t="s">
        <v>5</v>
      </c>
      <c r="Y23" t="s">
        <v>282</v>
      </c>
      <c r="Z23" t="s">
        <v>282</v>
      </c>
      <c r="AA23" t="s">
        <v>282</v>
      </c>
      <c r="AB23" t="s">
        <v>282</v>
      </c>
      <c r="AC23" t="s">
        <v>282</v>
      </c>
      <c r="AD23" t="s">
        <v>282</v>
      </c>
      <c r="AE23">
        <v>0</v>
      </c>
    </row>
    <row r="24" spans="1:31" x14ac:dyDescent="0.3">
      <c r="A24" t="s">
        <v>201</v>
      </c>
      <c r="B24" t="s">
        <v>8</v>
      </c>
      <c r="C24">
        <v>190884</v>
      </c>
      <c r="D24">
        <v>0.49296032645222992</v>
      </c>
      <c r="E24">
        <v>0.50278958593894263</v>
      </c>
      <c r="F24">
        <v>0.43562277561839885</v>
      </c>
      <c r="G24">
        <v>0.18439174900906422</v>
      </c>
      <c r="H24">
        <v>0.42709384850505261</v>
      </c>
      <c r="I24">
        <v>0.33340805726234279</v>
      </c>
      <c r="J24">
        <v>0.39604439046433848</v>
      </c>
      <c r="K24" t="s">
        <v>197</v>
      </c>
      <c r="M24" t="s">
        <v>201</v>
      </c>
      <c r="N24" t="s">
        <v>8</v>
      </c>
      <c r="O24" t="str">
        <f t="shared" si="2"/>
        <v>X</v>
      </c>
      <c r="P24" t="str">
        <f t="shared" si="3"/>
        <v/>
      </c>
      <c r="Q24" t="str">
        <f t="shared" si="4"/>
        <v/>
      </c>
      <c r="R24" t="str">
        <f t="shared" si="5"/>
        <v/>
      </c>
      <c r="S24" t="str">
        <f t="shared" si="6"/>
        <v>X</v>
      </c>
      <c r="T24" t="str">
        <f t="shared" si="7"/>
        <v/>
      </c>
      <c r="U24">
        <f t="shared" si="1"/>
        <v>2</v>
      </c>
      <c r="W24" t="s">
        <v>223</v>
      </c>
      <c r="X24" t="s">
        <v>5</v>
      </c>
      <c r="Y24" t="s">
        <v>282</v>
      </c>
      <c r="Z24" t="s">
        <v>282</v>
      </c>
      <c r="AA24" t="s">
        <v>282</v>
      </c>
      <c r="AB24" t="s">
        <v>282</v>
      </c>
      <c r="AC24" t="s">
        <v>282</v>
      </c>
      <c r="AD24" t="s">
        <v>282</v>
      </c>
      <c r="AE24">
        <v>0</v>
      </c>
    </row>
    <row r="25" spans="1:31" x14ac:dyDescent="0.3">
      <c r="A25" t="s">
        <v>200</v>
      </c>
      <c r="B25" t="s">
        <v>8</v>
      </c>
      <c r="C25">
        <v>109446</v>
      </c>
      <c r="D25">
        <v>0.51435725228645057</v>
      </c>
      <c r="E25">
        <v>0.39578011109826516</v>
      </c>
      <c r="F25">
        <v>0.43637434830911509</v>
      </c>
      <c r="G25">
        <v>0.2241484427882984</v>
      </c>
      <c r="H25">
        <v>0.58846935437367265</v>
      </c>
      <c r="I25">
        <v>0.32553228072115176</v>
      </c>
      <c r="J25">
        <v>0.41411029826282558</v>
      </c>
      <c r="K25" t="s">
        <v>197</v>
      </c>
      <c r="M25" t="s">
        <v>200</v>
      </c>
      <c r="N25" t="s">
        <v>8</v>
      </c>
      <c r="O25" t="str">
        <f t="shared" si="2"/>
        <v>X</v>
      </c>
      <c r="P25" t="str">
        <f t="shared" si="3"/>
        <v/>
      </c>
      <c r="Q25" t="str">
        <f t="shared" si="4"/>
        <v/>
      </c>
      <c r="R25" t="str">
        <f t="shared" si="5"/>
        <v/>
      </c>
      <c r="S25" t="str">
        <f t="shared" si="6"/>
        <v/>
      </c>
      <c r="T25" t="str">
        <f t="shared" si="7"/>
        <v/>
      </c>
      <c r="U25">
        <f t="shared" si="1"/>
        <v>1</v>
      </c>
      <c r="W25" t="s">
        <v>225</v>
      </c>
      <c r="X25" t="s">
        <v>5</v>
      </c>
      <c r="Y25" t="s">
        <v>282</v>
      </c>
      <c r="Z25" t="s">
        <v>282</v>
      </c>
      <c r="AA25" t="s">
        <v>282</v>
      </c>
      <c r="AB25" t="s">
        <v>282</v>
      </c>
      <c r="AC25" t="s">
        <v>282</v>
      </c>
      <c r="AD25" t="s">
        <v>282</v>
      </c>
      <c r="AE25">
        <v>0</v>
      </c>
    </row>
    <row r="26" spans="1:31" x14ac:dyDescent="0.3">
      <c r="A26" t="s">
        <v>203</v>
      </c>
      <c r="B26" t="s">
        <v>8</v>
      </c>
      <c r="C26">
        <v>84985</v>
      </c>
      <c r="D26">
        <v>0.56030944636308166</v>
      </c>
      <c r="E26">
        <v>0.38095372852439885</v>
      </c>
      <c r="F26">
        <v>0.38389443916848198</v>
      </c>
      <c r="G26">
        <v>0.12482446159611713</v>
      </c>
      <c r="H26">
        <v>0.43030851179345808</v>
      </c>
      <c r="I26">
        <v>0.28291237490575893</v>
      </c>
      <c r="J26">
        <v>0.36053382705854942</v>
      </c>
      <c r="K26" t="s">
        <v>197</v>
      </c>
      <c r="M26" t="s">
        <v>203</v>
      </c>
      <c r="N26" t="s">
        <v>8</v>
      </c>
      <c r="O26" t="str">
        <f t="shared" si="2"/>
        <v/>
      </c>
      <c r="P26" t="str">
        <f t="shared" si="3"/>
        <v/>
      </c>
      <c r="Q26" t="str">
        <f t="shared" si="4"/>
        <v/>
      </c>
      <c r="R26" t="str">
        <f t="shared" si="5"/>
        <v>X</v>
      </c>
      <c r="S26" t="str">
        <f t="shared" si="6"/>
        <v/>
      </c>
      <c r="T26" t="str">
        <f t="shared" si="7"/>
        <v>X</v>
      </c>
      <c r="U26">
        <f t="shared" si="1"/>
        <v>2</v>
      </c>
      <c r="W26" t="s">
        <v>218</v>
      </c>
      <c r="X26" t="s">
        <v>5</v>
      </c>
      <c r="Y26" t="s">
        <v>282</v>
      </c>
      <c r="Z26" t="s">
        <v>282</v>
      </c>
      <c r="AA26" t="s">
        <v>282</v>
      </c>
      <c r="AB26" t="s">
        <v>282</v>
      </c>
      <c r="AC26" t="s">
        <v>282</v>
      </c>
      <c r="AD26" t="s">
        <v>282</v>
      </c>
      <c r="AE26">
        <v>0</v>
      </c>
    </row>
    <row r="27" spans="1:31" x14ac:dyDescent="0.3">
      <c r="A27" t="s">
        <v>199</v>
      </c>
      <c r="B27" t="s">
        <v>8</v>
      </c>
      <c r="C27">
        <v>104463</v>
      </c>
      <c r="D27">
        <v>0.56903428312623106</v>
      </c>
      <c r="E27">
        <v>0.3764715920835201</v>
      </c>
      <c r="F27">
        <v>0.37656985332945675</v>
      </c>
      <c r="G27">
        <v>0.23010376297398724</v>
      </c>
      <c r="H27">
        <v>0.46661622472721864</v>
      </c>
      <c r="I27">
        <v>0.31796277192807409</v>
      </c>
      <c r="J27">
        <v>0.38945974802808131</v>
      </c>
      <c r="K27" t="s">
        <v>197</v>
      </c>
      <c r="M27" t="s">
        <v>199</v>
      </c>
      <c r="N27" t="s">
        <v>8</v>
      </c>
      <c r="O27" t="str">
        <f t="shared" si="2"/>
        <v/>
      </c>
      <c r="P27" t="str">
        <f t="shared" si="3"/>
        <v/>
      </c>
      <c r="Q27" t="str">
        <f t="shared" si="4"/>
        <v/>
      </c>
      <c r="R27" t="str">
        <f t="shared" si="5"/>
        <v/>
      </c>
      <c r="S27" t="str">
        <f t="shared" si="6"/>
        <v/>
      </c>
      <c r="T27" t="str">
        <f t="shared" si="7"/>
        <v/>
      </c>
      <c r="U27">
        <f t="shared" si="1"/>
        <v>0</v>
      </c>
      <c r="W27" t="s">
        <v>210</v>
      </c>
      <c r="X27" t="s">
        <v>14</v>
      </c>
      <c r="Y27" t="s">
        <v>282</v>
      </c>
      <c r="Z27" t="s">
        <v>282</v>
      </c>
      <c r="AA27" t="s">
        <v>282</v>
      </c>
      <c r="AB27" t="s">
        <v>282</v>
      </c>
      <c r="AC27" t="s">
        <v>282</v>
      </c>
      <c r="AD27" t="s">
        <v>282</v>
      </c>
      <c r="AE27">
        <v>0</v>
      </c>
    </row>
    <row r="28" spans="1:31" x14ac:dyDescent="0.3">
      <c r="A28" t="s">
        <v>202</v>
      </c>
      <c r="B28" t="s">
        <v>8</v>
      </c>
      <c r="C28">
        <v>62178</v>
      </c>
      <c r="D28">
        <v>0.57452234387703105</v>
      </c>
      <c r="E28">
        <v>0.31864956504113567</v>
      </c>
      <c r="F28">
        <v>0.32942614276035692</v>
      </c>
      <c r="G28">
        <v>0.30437233302729239</v>
      </c>
      <c r="H28">
        <v>0.39599423814258505</v>
      </c>
      <c r="I28">
        <v>0.29695709788311997</v>
      </c>
      <c r="J28">
        <v>0.36998695345525351</v>
      </c>
      <c r="K28" t="s">
        <v>197</v>
      </c>
      <c r="M28" t="s">
        <v>202</v>
      </c>
      <c r="N28" t="s">
        <v>8</v>
      </c>
      <c r="O28" t="str">
        <f t="shared" si="2"/>
        <v/>
      </c>
      <c r="P28" t="str">
        <f t="shared" si="3"/>
        <v>X</v>
      </c>
      <c r="Q28" t="str">
        <f t="shared" si="4"/>
        <v>X</v>
      </c>
      <c r="R28" t="str">
        <f t="shared" si="5"/>
        <v/>
      </c>
      <c r="S28" t="str">
        <f t="shared" si="6"/>
        <v>X</v>
      </c>
      <c r="T28" t="str">
        <f t="shared" si="7"/>
        <v>X</v>
      </c>
      <c r="U28">
        <f t="shared" si="1"/>
        <v>4</v>
      </c>
      <c r="W28" t="s">
        <v>212</v>
      </c>
      <c r="X28" t="s">
        <v>14</v>
      </c>
      <c r="Y28" t="s">
        <v>282</v>
      </c>
      <c r="Z28" t="s">
        <v>282</v>
      </c>
      <c r="AA28" t="s">
        <v>282</v>
      </c>
      <c r="AB28" t="s">
        <v>282</v>
      </c>
      <c r="AC28" t="s">
        <v>282</v>
      </c>
      <c r="AD28" t="s">
        <v>282</v>
      </c>
      <c r="AE28">
        <v>0</v>
      </c>
    </row>
    <row r="29" spans="1:31" x14ac:dyDescent="0.3">
      <c r="A29" t="s">
        <v>196</v>
      </c>
      <c r="B29" t="s">
        <v>60</v>
      </c>
      <c r="C29">
        <v>131147</v>
      </c>
      <c r="D29">
        <v>0.53479337077366462</v>
      </c>
      <c r="E29">
        <v>0.30335127772284448</v>
      </c>
      <c r="F29">
        <v>0.43734747638444244</v>
      </c>
      <c r="G29">
        <v>9.5810734067540732E-2</v>
      </c>
      <c r="H29">
        <v>0.63249853114058607</v>
      </c>
      <c r="I29">
        <v>0.40742216215448929</v>
      </c>
      <c r="J29">
        <v>0.40187059204059467</v>
      </c>
      <c r="K29" t="s">
        <v>197</v>
      </c>
      <c r="M29" t="s">
        <v>196</v>
      </c>
      <c r="N29" t="s">
        <v>60</v>
      </c>
      <c r="O29" t="str">
        <f t="shared" si="2"/>
        <v/>
      </c>
      <c r="P29" t="str">
        <f t="shared" si="3"/>
        <v>X</v>
      </c>
      <c r="Q29" t="str">
        <f t="shared" si="4"/>
        <v/>
      </c>
      <c r="R29" t="str">
        <f t="shared" si="5"/>
        <v>X</v>
      </c>
      <c r="S29" t="str">
        <f t="shared" si="6"/>
        <v/>
      </c>
      <c r="T29" t="str">
        <f t="shared" si="7"/>
        <v/>
      </c>
      <c r="U29">
        <f t="shared" si="1"/>
        <v>2</v>
      </c>
      <c r="W29" t="s">
        <v>206</v>
      </c>
      <c r="X29" t="s">
        <v>11</v>
      </c>
      <c r="Y29" t="s">
        <v>282</v>
      </c>
      <c r="Z29" t="s">
        <v>282</v>
      </c>
      <c r="AA29" t="s">
        <v>282</v>
      </c>
      <c r="AB29" t="s">
        <v>282</v>
      </c>
      <c r="AC29" t="s">
        <v>282</v>
      </c>
      <c r="AD29" t="s">
        <v>282</v>
      </c>
      <c r="AE29">
        <v>0</v>
      </c>
    </row>
    <row r="30" spans="1:31" x14ac:dyDescent="0.3">
      <c r="A30" t="s">
        <v>198</v>
      </c>
      <c r="B30" t="s">
        <v>60</v>
      </c>
      <c r="C30">
        <v>77546</v>
      </c>
      <c r="D30">
        <v>0.54915882782386372</v>
      </c>
      <c r="E30">
        <v>0.15991061748253693</v>
      </c>
      <c r="F30">
        <v>0.34573821023801199</v>
      </c>
      <c r="G30">
        <v>0.12346749567878391</v>
      </c>
      <c r="H30">
        <v>0.42926554853004129</v>
      </c>
      <c r="I30">
        <v>0.39411974119309656</v>
      </c>
      <c r="J30">
        <v>0.3336100734910557</v>
      </c>
      <c r="K30" t="s">
        <v>197</v>
      </c>
      <c r="M30" t="s">
        <v>198</v>
      </c>
      <c r="N30" t="s">
        <v>60</v>
      </c>
      <c r="O30" t="str">
        <f t="shared" si="2"/>
        <v/>
      </c>
      <c r="P30" t="str">
        <f t="shared" si="3"/>
        <v>X</v>
      </c>
      <c r="Q30" t="str">
        <f t="shared" si="4"/>
        <v>X</v>
      </c>
      <c r="R30" t="str">
        <f t="shared" si="5"/>
        <v>X</v>
      </c>
      <c r="S30" t="str">
        <f t="shared" si="6"/>
        <v>X</v>
      </c>
      <c r="T30" t="str">
        <f t="shared" si="7"/>
        <v/>
      </c>
      <c r="U30">
        <f t="shared" si="1"/>
        <v>4</v>
      </c>
      <c r="W30" t="s">
        <v>199</v>
      </c>
      <c r="X30" t="s">
        <v>8</v>
      </c>
      <c r="Y30" t="s">
        <v>282</v>
      </c>
      <c r="Z30" t="s">
        <v>282</v>
      </c>
      <c r="AA30" t="s">
        <v>282</v>
      </c>
      <c r="AB30" t="s">
        <v>282</v>
      </c>
      <c r="AC30" t="s">
        <v>282</v>
      </c>
      <c r="AD30" t="s">
        <v>282</v>
      </c>
      <c r="AE30">
        <v>0</v>
      </c>
    </row>
  </sheetData>
  <sortState xmlns:xlrd2="http://schemas.microsoft.com/office/spreadsheetml/2017/richdata2" ref="W2:AE30">
    <sortCondition descending="1" ref="AE2:AE30"/>
  </sortState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BB9ECD-EE0A-4E8A-B390-165ECDB122A5}">
  <sheetPr filterMode="1"/>
  <dimension ref="A1:BE211"/>
  <sheetViews>
    <sheetView zoomScale="55" zoomScaleNormal="55" workbookViewId="0">
      <selection activeCell="X201" sqref="X201"/>
    </sheetView>
  </sheetViews>
  <sheetFormatPr defaultRowHeight="14.4" x14ac:dyDescent="0.3"/>
  <cols>
    <col min="1" max="7" width="8.88671875" style="32"/>
    <col min="8" max="8" width="9" style="32" customWidth="1"/>
    <col min="9" max="16384" width="8.88671875" style="32"/>
  </cols>
  <sheetData>
    <row r="1" spans="1:57" x14ac:dyDescent="0.3">
      <c r="A1" s="32" t="s">
        <v>323</v>
      </c>
      <c r="B1" s="32" t="s">
        <v>324</v>
      </c>
      <c r="C1" s="32" t="s">
        <v>0</v>
      </c>
      <c r="D1" s="32" t="s">
        <v>1</v>
      </c>
      <c r="E1" s="32" t="s">
        <v>2</v>
      </c>
      <c r="F1" s="32" t="s">
        <v>325</v>
      </c>
      <c r="G1" s="32" t="s">
        <v>3</v>
      </c>
      <c r="H1" s="32" t="s">
        <v>326</v>
      </c>
      <c r="I1" s="32" t="s">
        <v>327</v>
      </c>
      <c r="J1" s="32" t="s">
        <v>328</v>
      </c>
      <c r="K1" s="32" t="s">
        <v>329</v>
      </c>
      <c r="L1" s="32" t="s">
        <v>330</v>
      </c>
      <c r="M1" s="32" t="s">
        <v>331</v>
      </c>
      <c r="N1" s="32" t="s">
        <v>332</v>
      </c>
      <c r="O1" s="32" t="s">
        <v>333</v>
      </c>
      <c r="P1" s="32" t="s">
        <v>334</v>
      </c>
      <c r="Q1" s="32" t="s">
        <v>335</v>
      </c>
      <c r="R1" s="32" t="s">
        <v>336</v>
      </c>
      <c r="S1" s="32" t="s">
        <v>337</v>
      </c>
      <c r="T1" s="32" t="s">
        <v>338</v>
      </c>
      <c r="U1" s="32" t="s">
        <v>339</v>
      </c>
      <c r="V1" s="32" t="s">
        <v>340</v>
      </c>
      <c r="W1" s="32" t="s">
        <v>341</v>
      </c>
      <c r="X1" s="32" t="s">
        <v>342</v>
      </c>
      <c r="Y1" s="32" t="s">
        <v>343</v>
      </c>
      <c r="Z1" s="32" t="s">
        <v>344</v>
      </c>
      <c r="AA1" s="32" t="s">
        <v>345</v>
      </c>
      <c r="AB1" s="32" t="s">
        <v>346</v>
      </c>
      <c r="AC1" s="32" t="s">
        <v>347</v>
      </c>
      <c r="AD1" s="32" t="s">
        <v>348</v>
      </c>
      <c r="AE1" s="32" t="s">
        <v>349</v>
      </c>
      <c r="AF1" s="32" t="s">
        <v>350</v>
      </c>
      <c r="AG1" s="32" t="s">
        <v>351</v>
      </c>
      <c r="AH1" s="32" t="s">
        <v>352</v>
      </c>
      <c r="AI1" s="32" t="s">
        <v>353</v>
      </c>
      <c r="AJ1" s="32" t="s">
        <v>354</v>
      </c>
      <c r="AK1" s="32" t="s">
        <v>355</v>
      </c>
      <c r="AL1" s="32" t="s">
        <v>356</v>
      </c>
      <c r="AM1" s="32" t="s">
        <v>357</v>
      </c>
      <c r="AN1" s="32" t="s">
        <v>358</v>
      </c>
      <c r="AO1" s="32" t="s">
        <v>359</v>
      </c>
      <c r="AP1" s="32" t="s">
        <v>360</v>
      </c>
      <c r="AQ1" s="32" t="s">
        <v>361</v>
      </c>
      <c r="AR1" s="32" t="s">
        <v>362</v>
      </c>
      <c r="AS1" s="32" t="s">
        <v>363</v>
      </c>
      <c r="AT1" s="32" t="s">
        <v>364</v>
      </c>
      <c r="AU1" s="32" t="s">
        <v>365</v>
      </c>
      <c r="AV1" s="32" t="s">
        <v>366</v>
      </c>
      <c r="AW1" s="32" t="s">
        <v>367</v>
      </c>
      <c r="AX1" s="32" t="s">
        <v>368</v>
      </c>
      <c r="AY1" s="32" t="s">
        <v>369</v>
      </c>
      <c r="AZ1" s="32" t="s">
        <v>370</v>
      </c>
      <c r="BA1" s="32" t="s">
        <v>371</v>
      </c>
      <c r="BB1" s="32" t="s">
        <v>372</v>
      </c>
      <c r="BC1" s="32" t="s">
        <v>373</v>
      </c>
      <c r="BD1" s="32" t="s">
        <v>374</v>
      </c>
      <c r="BE1" s="32" t="s">
        <v>375</v>
      </c>
    </row>
    <row r="2" spans="1:57" ht="13.8" hidden="1" customHeight="1" x14ac:dyDescent="0.3">
      <c r="A2" s="32">
        <v>1</v>
      </c>
      <c r="B2" s="32">
        <v>76042</v>
      </c>
      <c r="C2" s="32" t="s">
        <v>77</v>
      </c>
      <c r="D2" s="32" t="s">
        <v>60</v>
      </c>
      <c r="E2" s="32">
        <v>47068</v>
      </c>
      <c r="F2" s="32">
        <v>3</v>
      </c>
      <c r="G2" s="32" t="s">
        <v>6</v>
      </c>
      <c r="H2" s="32">
        <f>IF([1]data_nom!$G$1="-",(([1]data_nom!G3-MAX([1]data_nom!$G$3:$G$212))/(MIN([1]data_nom!$G$3:$G$212)-MAX([1]data_nom!$G$3:$G$212))),(([1]data_nom!G3-MIN([1]data_nom!$G$3:$G$212))/(MAX([1]data_nom!$G$3:$G$212)-MIN([1]data_nom!$G$3:$G$212))))</f>
        <v>0</v>
      </c>
      <c r="I2" s="32">
        <f>IF([1]data_nom!$H$1="-",(([1]data_nom!H3-MAX([1]data_nom!$H$3:$H$212))/(MIN([1]data_nom!$H$3:$H$212)-MAX([1]data_nom!$H$3:$H$212))),(([1]data_nom!H3-MIN([1]data_nom!$H$3:$H$212))/(MAX([1]data_nom!$H$3:$H$212)-MIN([1]data_nom!$H$3:$H$212))))</f>
        <v>0.31578947368421056</v>
      </c>
      <c r="J2" s="32">
        <f>IF([1]data_nom!$I$1="-",(([1]data_nom!I3-MAX([1]data_nom!$I$3:$I$212))/(MIN([1]data_nom!$I$3:$I$212)-MAX([1]data_nom!$I$3:$I$212))),(([1]data_nom!I3-MIN([1]data_nom!$I$3:$I$212))/(MAX([1]data_nom!$I$3:$I$212)-MIN([1]data_nom!$I$3:$I$212))))</f>
        <v>0.99652389819987586</v>
      </c>
      <c r="K2" s="32">
        <f>IF([1]data_nom!$J$1="-",(([1]data_nom!J3-MAX([1]data_nom!$J$3:$J$212))/(MIN([1]data_nom!$J$3:$J$212)-MAX([1]data_nom!$J$3:$J$212))),(([1]data_nom!J3-MIN([1]data_nom!$J$3:$J$212))/(MAX([1]data_nom!$J$3:$J$212)-MIN([1]data_nom!$J$3:$J$212))))</f>
        <v>0.26345788473717535</v>
      </c>
      <c r="L2" s="32">
        <f>IF([1]data_nom!$K$1="-",(([1]data_nom!K3-MAX([1]data_nom!$K$3:$K$212))/(MIN([1]data_nom!$K$3:$K$212)-MAX([1]data_nom!$K$3:$K$212))),(([1]data_nom!K3-MIN([1]data_nom!$K$3:$K$212))/(MAX([1]data_nom!$K$3:$K$212)-MIN([1]data_nom!$K$3:$K$212))))</f>
        <v>0.75763420122147207</v>
      </c>
      <c r="M2" s="32">
        <f>IF([1]data_nom!$L$1="-",(([1]data_nom!L3-MAX([1]data_nom!$L$3:$L$212))/(MIN([1]data_nom!$L$3:$L$212)-MAX([1]data_nom!$L$3:$L$212))),(([1]data_nom!L3-MIN([1]data_nom!$L$3:$L$212))/(MAX([1]data_nom!$L$3:$L$212)-MIN([1]data_nom!$L$3:$L$212))))</f>
        <v>0.65427698574338089</v>
      </c>
      <c r="N2" s="32">
        <f>IF([1]data_nom!$M$1="-",(([1]data_nom!M3-MAX([1]data_nom!$M$3:$M$212))/(MIN([1]data_nom!$M$3:$M$212)-MAX([1]data_nom!$M$3:$M$212))),(([1]data_nom!M3-MIN([1]data_nom!$M$3:$M$212))/(MAX([1]data_nom!$M$3:$M$212)-MIN([1]data_nom!$M$3:$M$212))))</f>
        <v>0.14887660547176701</v>
      </c>
      <c r="O2" s="32">
        <f>IF([1]data_nom!$N$1="-",(([1]data_nom!N3-MAX([1]data_nom!$N$3:$N$212))/(MIN([1]data_nom!$N$3:$N$212)-MAX([1]data_nom!$N$3:$N$212))),(([1]data_nom!N3-MIN([1]data_nom!$N$3:$N$212))/(MAX([1]data_nom!$N$3:$N$212)-MIN([1]data_nom!$N$3:$N$212))))</f>
        <v>0.40909090909090906</v>
      </c>
      <c r="P2" s="32">
        <f>IF([1]data_nom!$O$1="-",(([1]data_nom!O3-MAX([1]data_nom!$O$3:$O$212))/(MIN([1]data_nom!$O$3:$O$212)-MAX([1]data_nom!$O$3:$O$212))),(([1]data_nom!O3-MIN([1]data_nom!$O$3:$O$212))/(MAX([1]data_nom!$O$3:$O$212)-MIN([1]data_nom!$O$3:$O$212))))</f>
        <v>0.40615976900866224</v>
      </c>
      <c r="Q2" s="32">
        <f>IF([1]data_nom!$P$1="-",(([1]data_nom!P3-MAX([1]data_nom!$P$3:$P$212))/(MIN([1]data_nom!$P$3:$P$212)-MAX([1]data_nom!$P$3:$P$212))),(([1]data_nom!P3-MIN([1]data_nom!$P$3:$P$212))/(MAX([1]data_nom!$P$3:$P$212)-MIN([1]data_nom!$P$3:$P$212))))</f>
        <v>0.66719492868462749</v>
      </c>
      <c r="R2" s="32">
        <f>IF([1]data_nom!$Q$1="-",(([1]data_nom!Q3-MAX([1]data_nom!$Q$3:$Q$212))/(MIN([1]data_nom!$Q$3:$Q$212)-MAX([1]data_nom!$Q$3:$Q$212))),(([1]data_nom!Q3-MIN([1]data_nom!$Q$3:$Q$212))/(MAX([1]data_nom!$Q$3:$Q$212)-MIN([1]data_nom!$Q$3:$Q$212))))</f>
        <v>0.56950545557602383</v>
      </c>
      <c r="S2" s="32">
        <f>IF([1]data_nom!$R$1="-",(([1]data_nom!R3-MAX([1]data_nom!$R$3:$R$212))/(MIN([1]data_nom!$R$3:$R$212)-MAX([1]data_nom!$R$3:$R$212))),(([1]data_nom!R3-MIN([1]data_nom!$R$3:$R$212))/(MAX([1]data_nom!$R$3:$R$212)-MIN([1]data_nom!$R$3:$R$212))))</f>
        <v>7.437407952871869E-2</v>
      </c>
      <c r="T2" s="32">
        <f>IF([1]data_nom!$S$1="-",(([1]data_nom!S3-MAX([1]data_nom!$S$3:$S$212))/(MIN([1]data_nom!$S$3:$S$212)-MAX([1]data_nom!$S$3:$S$212))),(([1]data_nom!S3-MIN([1]data_nom!$S$3:$S$212))/(MAX([1]data_nom!$S$3:$S$212)-MIN([1]data_nom!$S$3:$S$212))))</f>
        <v>8.4337349397590369E-2</v>
      </c>
      <c r="U2" s="32">
        <f>IF([1]data_nom!$T$1="-",(([1]data_nom!T3-MAX([1]data_nom!$T$3:$T$212))/(MIN([1]data_nom!$T$3:$T$212)-MAX([1]data_nom!$T$3:$T$212))),(([1]data_nom!T3-MIN([1]data_nom!$T$3:$T$212))/(MAX([1]data_nom!$T$3:$T$212)-MIN([1]data_nom!$T$3:$T$212))))</f>
        <v>0.25555555555555554</v>
      </c>
      <c r="V2" s="32">
        <f>IF([1]data_nom!$U$1="-",(([1]data_nom!U3-MAX([1]data_nom!$U$3:$U$212))/(MIN([1]data_nom!$U$3:$U$212)-MAX([1]data_nom!$U$3:$U$212))),(([1]data_nom!U3-MIN([1]data_nom!$U$3:$U$212))/(MAX([1]data_nom!$U$3:$U$212)-MIN([1]data_nom!$U$3:$U$212))))</f>
        <v>0</v>
      </c>
      <c r="W2" s="32">
        <f>IF([1]data_nom!$V$1="-",(([1]data_nom!V3-MAX([1]data_nom!$V$3:$V$212))/(MIN([1]data_nom!$V$3:$V$212)-MAX([1]data_nom!$V$3:$V$212))),(([1]data_nom!V3-MIN([1]data_nom!$V$3:$V$212))/(MAX([1]data_nom!$V$3:$V$212)-MIN([1]data_nom!$V$3:$V$212))))</f>
        <v>1</v>
      </c>
      <c r="X2" s="32">
        <f>IF([1]data_nom!$W$1="-",(([1]data_nom!W3-MAX([1]data_nom!$W$3:$W$212))/(MIN([1]data_nom!$W$3:$W$212)-MAX([1]data_nom!$W$3:$W$212))),(([1]data_nom!W3-MIN([1]data_nom!$W$3:$W$212))/(MAX([1]data_nom!$W$3:$W$212)-MIN([1]data_nom!$W$3:$W$212))))</f>
        <v>0.5714285714285714</v>
      </c>
      <c r="Y2" s="32">
        <f>IF([1]data_nom!$X$1="-",(([1]data_nom!X3-MAX([1]data_nom!$X$3:$X$212))/(MIN([1]data_nom!$X$3:$X$212)-MAX([1]data_nom!$X$3:$X$212))),(([1]data_nom!X3-MIN([1]data_nom!$X$3:$X$212))/(MAX([1]data_nom!$X$3:$X$212)-MIN([1]data_nom!$X$3:$X$212))))</f>
        <v>0</v>
      </c>
      <c r="Z2" s="32">
        <f>IF([1]data_nom!$Y$1="-",(([1]data_nom!Y3-MAX([1]data_nom!$Y$3:$Y$212))/(MIN([1]data_nom!$Y$3:$Y$212)-MAX([1]data_nom!$Y$3:$Y$212))),(([1]data_nom!Y3-MIN([1]data_nom!$Y$3:$Y$212))/(MAX([1]data_nom!$Y$3:$Y$212)-MIN([1]data_nom!$Y$3:$Y$212))))</f>
        <v>0.75925453152923161</v>
      </c>
      <c r="AA2" s="32">
        <f>IF([1]data_nom!$Z$1="-",(([1]data_nom!Z3-MAX([1]data_nom!$Z$3:$Z$212))/(MIN([1]data_nom!$Z$3:$Z$212)-MAX([1]data_nom!$Z$3:$Z$212))),(([1]data_nom!Z3-MIN([1]data_nom!$Z$3:$Z$212))/(MAX([1]data_nom!$Z$3:$Z$212)-MIN([1]data_nom!$Z$3:$Z$212))))</f>
        <v>0.50481430536451166</v>
      </c>
      <c r="AB2" s="32">
        <f>IF([1]data_nom!$AA$1="-",(([1]data_nom!AA3-MAX([1]data_nom!$AA$3:$AA$212))/(MIN([1]data_nom!$AA$3:$AA$212)-MAX([1]data_nom!$AA$3:$AA$212))),(([1]data_nom!AA3-MIN([1]data_nom!$AA$3:$AA$212))/(MAX([1]data_nom!$AA$3:$AA$212)-MIN([1]data_nom!$AA$3:$AA$212))))</f>
        <v>0.3324598755322633</v>
      </c>
      <c r="AC2" s="32">
        <f>IF([1]data_nom!$AB$1="-",(([1]data_nom!AB3-MAX([1]data_nom!$AB$3:$AB$212))/(MIN([1]data_nom!$AB$3:$AB$212)-MAX([1]data_nom!$AB$3:$AB$212))),(([1]data_nom!AB3-MIN([1]data_nom!$AB$3:$AB$212))/(MAX([1]data_nom!$AB$3:$AB$212)-MIN([1]data_nom!$AB$3:$AB$212))))</f>
        <v>0.30853994490358133</v>
      </c>
      <c r="AD2" s="32">
        <f>IF([1]data_nom!$AC$1="-",(([1]data_nom!AC3-MAX([1]data_nom!$AC$3:$AC$212))/(MIN([1]data_nom!$AC$3:$AC$212)-MAX([1]data_nom!$AC$3:$AC$212))),(([1]data_nom!AC3-MIN([1]data_nom!$AC$3:$AC$212))/(MAX([1]data_nom!$AC$3:$AC$212)-MIN([1]data_nom!$AC$3:$AC$212))))</f>
        <v>0.11093990755007704</v>
      </c>
      <c r="AE2" s="32">
        <f>IF([1]data_nom!$AD$1="-",(([1]data_nom!AD3-MAX([1]data_nom!$AD$3:$AD$212))/(MIN([1]data_nom!$AD$3:$AD$212)-MAX([1]data_nom!$AD$3:$AD$212))),(([1]data_nom!AD3-MIN([1]data_nom!$AD$3:$AD$212))/(MAX([1]data_nom!$AD$3:$AD$212)-MIN([1]data_nom!$AD$3:$AD$212))))</f>
        <v>7.4784428100431136E-2</v>
      </c>
      <c r="AF2" s="32">
        <f>IF([1]data_nom!$AE$1="-",(([1]data_nom!AE3-MAX([1]data_nom!$AE$3:$AE$212))/(MIN([1]data_nom!$AE$3:$AE$212)-MAX([1]data_nom!$AE$3:$AE$212))),(([1]data_nom!AE3-MIN([1]data_nom!$AE$3:$AE$212))/(MAX([1]data_nom!$AE$3:$AE$212)-MIN([1]data_nom!$AE$3:$AE$212))))</f>
        <v>0</v>
      </c>
      <c r="AG2" s="32">
        <f>IF([1]data_nom!$AF$1="-",(([1]data_nom!AF3-MAX([1]data_nom!$AF$3:$AF$212))/(MIN([1]data_nom!$AF$3:$AF$212)-MAX([1]data_nom!$AF$3:$AF$212))),(([1]data_nom!AF3-MIN([1]data_nom!$AF$3:$AF$212))/(MAX([1]data_nom!$AF$3:$AF$212)-MIN([1]data_nom!$AF$3:$AF$212))))</f>
        <v>0.82078406969508411</v>
      </c>
      <c r="AH2" s="32">
        <f>IF([1]data_nom!$AG$1="-",(([1]data_nom!AG3-MAX([1]data_nom!$AG$3:$AG$212))/(MIN([1]data_nom!$AG$3:$AG$212)-MAX([1]data_nom!$AG$3:$AG$212))),(([1]data_nom!AG3-MIN([1]data_nom!$AG$3:$AG$212))/(MAX([1]data_nom!$AG$3:$AG$212)-MIN([1]data_nom!$AG$3:$AG$212))))</f>
        <v>0.29209621993127149</v>
      </c>
      <c r="AI2" s="32">
        <f>IF([1]data_nom!$AH$1="-",(([1]data_nom!AH3-MAX([1]data_nom!$AH$3:$AH$212))/(MIN([1]data_nom!$AH$3:$AH$212)-MAX([1]data_nom!$AH$3:$AH$212))),(([1]data_nom!AH3-MIN([1]data_nom!$AH$3:$AH$212))/(MAX([1]data_nom!$AH$3:$AH$212)-MIN([1]data_nom!$AH$3:$AH$212))))</f>
        <v>0.58368068712896304</v>
      </c>
      <c r="AJ2" s="32">
        <f>IF([1]data_nom!$AI$1="-",(([1]data_nom!AI3-MAX([1]data_nom!$AI$3:$AI$212))/(MIN([1]data_nom!$AI$3:$AI$212)-MAX([1]data_nom!$AI$3:$AI$212))),(([1]data_nom!AI3-MIN([1]data_nom!$AI$3:$AI$212))/(MAX([1]data_nom!$AI$3:$AI$212)-MIN([1]data_nom!$AI$3:$AI$212))))</f>
        <v>4.3196544276457888E-2</v>
      </c>
      <c r="AK2" s="32">
        <f>IF([1]data_nom!$AJ$1="-",(([1]data_nom!AJ3-MAX([1]data_nom!$AJ$3:$AJ$212))/(MIN([1]data_nom!$AJ$3:$AJ$212)-MAX([1]data_nom!$AJ$3:$AJ$212))),(([1]data_nom!AJ3-MIN([1]data_nom!$AJ$3:$AJ$212))/(MAX([1]data_nom!$AJ$3:$AJ$212)-MIN([1]data_nom!$AJ$3:$AJ$212))))</f>
        <v>0.92451789508089555</v>
      </c>
      <c r="AL2" s="32">
        <f>IF([1]data_nom!$AK$1="-",(([1]data_nom!AK3-MAX([1]data_nom!$AK$3:$AK$212))/(MIN([1]data_nom!$AK$3:$AK$212)-MAX([1]data_nom!$AK$3:$AK$212))),(([1]data_nom!AK3-MIN([1]data_nom!$AK$3:$AK$212))/(MAX([1]data_nom!$AK$3:$AK$212)-MIN([1]data_nom!$AK$3:$AK$212))))</f>
        <v>0.39677587103484152</v>
      </c>
      <c r="AM2" s="32">
        <f>IF([1]data_nom!$AL$1="-",(([1]data_nom!AL3-MAX([1]data_nom!$AL$3:$AL$212))/(MIN([1]data_nom!$AL$3:$AL$212)-MAX([1]data_nom!$AL$3:$AL$212))),(([1]data_nom!AL3-MIN([1]data_nom!$AL$3:$AL$212))/(MAX([1]data_nom!$AL$3:$AL$212)-MIN([1]data_nom!$AL$3:$AL$212))))</f>
        <v>0.16315789473684211</v>
      </c>
      <c r="AN2" s="32">
        <f>IF([1]data_nom!$AM$1="-",(([1]data_nom!AM3-MAX([1]data_nom!$AM$3:$AM$212))/(MIN([1]data_nom!$AM$3:$AM$212)-MAX([1]data_nom!$AM$3:$AM$212))),(([1]data_nom!AM3-MIN([1]data_nom!$AM$3:$AM$212))/(MAX([1]data_nom!$AM$3:$AM$212)-MIN([1]data_nom!$AM$3:$AM$212))))</f>
        <v>0.2</v>
      </c>
      <c r="AO2" s="32">
        <f>IF([1]data_nom!$AN$1="-",(([1]data_nom!AN3-MAX([1]data_nom!$AN$3:$AN$212))/(MIN([1]data_nom!$AN$3:$AN$212)-MAX([1]data_nom!$AN$3:$AN$212))),(([1]data_nom!AN3-MIN([1]data_nom!$AN$3:$AN$212))/(MAX([1]data_nom!$AN$3:$AN$212)-MIN([1]data_nom!$AN$3:$AN$212))))</f>
        <v>3.3333333333333333E-2</v>
      </c>
      <c r="AP2" s="32">
        <f>IF([1]data_nom!$AO$1="-",(([1]data_nom!AO3-MAX([1]data_nom!$AO$3:$AO$212))/(MIN([1]data_nom!$AO$3:$AO$212)-MAX([1]data_nom!$AO$3:$AO$212))),(([1]data_nom!AO3-MIN([1]data_nom!$AO$3:$AO$212))/(MAX([1]data_nom!$AO$3:$AO$212)-MIN([1]data_nom!$AO$3:$AO$212))))</f>
        <v>0.50793650793650791</v>
      </c>
      <c r="AQ2" s="32">
        <f>IF([1]data_nom!$AP$1="-",(([1]data_nom!AP3-MAX([1]data_nom!$AP$3:$AP$212))/(MIN([1]data_nom!$AP$3:$AP$212)-MAX([1]data_nom!$AP$3:$AP$212))),(([1]data_nom!AP3-MIN([1]data_nom!$AP$3:$AP$212))/(MAX([1]data_nom!$AP$3:$AP$212)-MIN([1]data_nom!$AP$3:$AP$212))))</f>
        <v>0.13636363636363635</v>
      </c>
      <c r="AR2" s="32">
        <f>IF([1]data_nom!$AQ$1="-",(([1]data_nom!AQ3-MAX([1]data_nom!$AQ$3:$AQ$212))/(MIN([1]data_nom!$AQ$3:$AQ$212)-MAX([1]data_nom!$AQ$3:$AQ$212))),(([1]data_nom!AQ3-MIN([1]data_nom!$AQ$3:$AQ$212))/(MAX([1]data_nom!$AQ$3:$AQ$212)-MIN([1]data_nom!$AQ$3:$AQ$212))))</f>
        <v>2.4660912453760793E-2</v>
      </c>
      <c r="AS2" s="32">
        <f>IF([1]data_nom!$AR$1="-",(([1]data_nom!AR3-MAX([1]data_nom!$AR$3:$AR$212))/(MIN([1]data_nom!$AR$3:$AR$212)-MAX([1]data_nom!$AR$3:$AR$212))),(([1]data_nom!AR3-MIN([1]data_nom!$AR$3:$AR$212))/(MAX([1]data_nom!$AR$3:$AR$212)-MIN([1]data_nom!$AR$3:$AR$212))))</f>
        <v>3.9134912461380022E-3</v>
      </c>
      <c r="AT2" s="32">
        <f>IF([1]data_nom!$AS$1="-",(([1]data_nom!AS3-MAX([1]data_nom!$AS$3:$AS$212))/(MIN([1]data_nom!$AS$3:$AS$212)-MAX([1]data_nom!$AS$3:$AS$212))),(([1]data_nom!AS3-MIN([1]data_nom!$AS$3:$AS$212))/(MAX([1]data_nom!$AS$3:$AS$212)-MIN([1]data_nom!$AS$3:$AS$212))))</f>
        <v>0.47272806544919876</v>
      </c>
      <c r="AU2" s="32">
        <f>IF([1]data_nom!$AT$1="-",(([1]data_nom!AT3-MAX([1]data_nom!$AT$3:$AT$212))/(MIN([1]data_nom!$AT$3:$AT$212)-MAX([1]data_nom!$AT$3:$AT$212))),(([1]data_nom!AT3-MIN([1]data_nom!$AT$3:$AT$212))/(MAX([1]data_nom!$AT$3:$AT$212)-MIN([1]data_nom!$AT$3:$AT$212))))</f>
        <v>0.48017019975236963</v>
      </c>
      <c r="AV2" s="32">
        <f>IF([1]data_nom!$AU$1="-",(([1]data_nom!AU3-MAX([1]data_nom!$AU$3:$AU$212))/(MIN([1]data_nom!$AU$3:$AU$212)-MAX([1]data_nom!$AU$3:$AU$212))),(([1]data_nom!AU3-MIN([1]data_nom!$AU$3:$AU$212))/(MAX([1]data_nom!$AU$3:$AU$212)-MIN([1]data_nom!$AU$3:$AU$212))))</f>
        <v>0.22727272727272727</v>
      </c>
      <c r="AW2" s="32">
        <f>IF([1]data_nom!$AV$1="-",(([1]data_nom!AV3-MAX([1]data_nom!$AV$3:$AV$212))/(MIN([1]data_nom!$AV$3:$AV$212)-MAX([1]data_nom!$AV$3:$AV$212))),(([1]data_nom!AV3-MIN([1]data_nom!$AV$3:$AV$212))/(MAX([1]data_nom!$AV$3:$AV$212)-MIN([1]data_nom!$AV$3:$AV$212))))</f>
        <v>0.93250802189871607</v>
      </c>
      <c r="AX2" s="32">
        <f>IF([1]data_nom!$AW$1="-",(([1]data_nom!AW3-MAX([1]data_nom!$AW$3:$AW$212))/(MIN([1]data_nom!$AW$3:$AW$212)-MAX([1]data_nom!$AW$3:$AW$212))),(([1]data_nom!AW3-MIN([1]data_nom!$AW$3:$AW$212))/(MAX([1]data_nom!$AW$3:$AW$212)-MIN([1]data_nom!$AW$3:$AW$212))))</f>
        <v>0.5538461536</v>
      </c>
      <c r="AY2" s="32">
        <f>IF([1]data_nom!$AX$1="-",(([1]data_nom!AX3-MAX([1]data_nom!$AX$3:$AX$212))/(MIN([1]data_nom!$AX$3:$AX$212)-MAX([1]data_nom!$AX$3:$AX$212))),(([1]data_nom!AX3-MIN([1]data_nom!$AX$3:$AX$212))/(MAX([1]data_nom!$AX$3:$AX$212)-MIN([1]data_nom!$AX$3:$AX$212))))</f>
        <v>0.38361408882082698</v>
      </c>
      <c r="AZ2" s="32">
        <f>IF([1]data_nom!$AY$1="-",(([1]data_nom!AY3-MAX([1]data_nom!$AY$3:$AY$212))/(MIN([1]data_nom!$AY$3:$AY$212)-MAX([1]data_nom!$AY$3:$AY$212))),(([1]data_nom!AY3-MIN([1]data_nom!$AY$3:$AY$212))/(MAX([1]data_nom!$AY$3:$AY$212)-MIN([1]data_nom!$AY$3:$AY$212))))</f>
        <v>0.89738107963655789</v>
      </c>
      <c r="BA2" s="32">
        <f>IF([1]data_nom!$AZ$1="-",(([1]data_nom!AZ3-MAX([1]data_nom!$AZ$3:$AZ$212))/(MIN([1]data_nom!$AZ$3:$AZ$212)-MAX([1]data_nom!$AZ$3:$AZ$212))),(([1]data_nom!AZ3-MIN([1]data_nom!$AZ$3:$AZ$212))/(MAX([1]data_nom!$AZ$3:$AZ$212)-MIN([1]data_nom!$AZ$3:$AZ$212))))</f>
        <v>0.10378057820607858</v>
      </c>
      <c r="BB2" s="32">
        <f>IF([1]data_nom!$BA$1="-",(([1]data_nom!BA3-MAX([1]data_nom!$BA$3:$BA$212))/(MIN([1]data_nom!$BA$3:$BA$212)-MAX([1]data_nom!$BA$3:$BA$212))),(([1]data_nom!BA3-MIN([1]data_nom!$BA$3:$BA$212))/(MAX([1]data_nom!$BA$3:$BA$212)-MIN([1]data_nom!$BA$3:$BA$212))))</f>
        <v>0.1276595744680851</v>
      </c>
      <c r="BC2" s="32">
        <f>IF([1]data_nom!$BB$1="-",(([1]data_nom!BB3-MAX([1]data_nom!$BB$3:$BB$212))/(MIN([1]data_nom!$BB$3:$BB$212)-MAX([1]data_nom!$BB$3:$BB$212))),(([1]data_nom!BB3-MIN([1]data_nom!$BB$3:$BB$212))/(MAX([1]data_nom!$BB$3:$BB$212)-MIN([1]data_nom!$BB$3:$BB$212))))</f>
        <v>0</v>
      </c>
      <c r="BD2" s="32">
        <f>IF([1]data_nom!$BC$1="-",(([1]data_nom!BC3-MAX([1]data_nom!$BC$3:$BC$212))/(MIN([1]data_nom!$BC$3:$BC$212)-MAX([1]data_nom!$BC$3:$BC$212))),(([1]data_nom!BC3-MIN([1]data_nom!$BC$3:$BC$212))/(MAX([1]data_nom!$BC$3:$BC$212)-MIN([1]data_nom!$BC$3:$BC$212))))</f>
        <v>1.1647254575707155E-2</v>
      </c>
      <c r="BE2" s="32">
        <f>IF([1]data_nom!$BD$1="-",(([1]data_nom!BD3-MAX([1]data_nom!$BD$3:$BD$212))/(MIN([1]data_nom!$BD$3:$BD$212)-MAX([1]data_nom!$BD$3:$BD$212))),(([1]data_nom!BD3-MIN([1]data_nom!$BD$3:$BD$212))/(MAX([1]data_nom!$BD$3:$BD$212)-MIN([1]data_nom!$BD$3:$BD$212))))</f>
        <v>0.50507982594147938</v>
      </c>
    </row>
    <row r="3" spans="1:57" hidden="1" x14ac:dyDescent="0.3">
      <c r="A3" s="32">
        <v>2</v>
      </c>
      <c r="B3" s="32">
        <v>76046</v>
      </c>
      <c r="C3" s="32" t="s">
        <v>89</v>
      </c>
      <c r="D3" s="32" t="s">
        <v>60</v>
      </c>
      <c r="E3" s="32">
        <v>35007</v>
      </c>
      <c r="F3" s="32">
        <v>3</v>
      </c>
      <c r="G3" s="32" t="s">
        <v>6</v>
      </c>
      <c r="H3" s="32">
        <f>IF([1]data_nom!$G$1="-",(([1]data_nom!G4-MAX([1]data_nom!$G$3:$G$212))/(MIN([1]data_nom!$G$3:$G$212)-MAX([1]data_nom!$G$3:$G$212))),(([1]data_nom!G4-MIN([1]data_nom!$G$3:$G$212))/(MAX([1]data_nom!$G$3:$G$212)-MIN([1]data_nom!$G$3:$G$212))))</f>
        <v>0.08</v>
      </c>
      <c r="I3" s="32">
        <f>IF([1]data_nom!$H$1="-",(([1]data_nom!H4-MAX([1]data_nom!$H$3:$H$212))/(MIN([1]data_nom!$H$3:$H$212)-MAX([1]data_nom!$H$3:$H$212))),(([1]data_nom!H4-MIN([1]data_nom!$H$3:$H$212))/(MAX([1]data_nom!$H$3:$H$212)-MIN([1]data_nom!$H$3:$H$212))))</f>
        <v>0.34210526315789475</v>
      </c>
      <c r="J3" s="32">
        <f>IF([1]data_nom!$I$1="-",(([1]data_nom!I4-MAX([1]data_nom!$I$3:$I$212))/(MIN([1]data_nom!$I$3:$I$212)-MAX([1]data_nom!$I$3:$I$212))),(([1]data_nom!I4-MIN([1]data_nom!$I$3:$I$212))/(MAX([1]data_nom!$I$3:$I$212)-MIN([1]data_nom!$I$3:$I$212))))</f>
        <v>0.99751707014276847</v>
      </c>
      <c r="K3" s="32">
        <f>IF([1]data_nom!$J$1="-",(([1]data_nom!J4-MAX([1]data_nom!$J$3:$J$212))/(MIN([1]data_nom!$J$3:$J$212)-MAX([1]data_nom!$J$3:$J$212))),(([1]data_nom!J4-MIN([1]data_nom!$J$3:$J$212))/(MAX([1]data_nom!$J$3:$J$212)-MIN([1]data_nom!$J$3:$J$212))))</f>
        <v>0.43825205826472446</v>
      </c>
      <c r="L3" s="32">
        <f>IF([1]data_nom!$K$1="-",(([1]data_nom!K4-MAX([1]data_nom!$K$3:$K$212))/(MIN([1]data_nom!$K$3:$K$212)-MAX([1]data_nom!$K$3:$K$212))),(([1]data_nom!K4-MIN([1]data_nom!$K$3:$K$212))/(MAX([1]data_nom!$K$3:$K$212)-MIN([1]data_nom!$K$3:$K$212))))</f>
        <v>0.50466088074574067</v>
      </c>
      <c r="M3" s="32">
        <f>IF([1]data_nom!$L$1="-",(([1]data_nom!L4-MAX([1]data_nom!$L$3:$L$212))/(MIN([1]data_nom!$L$3:$L$212)-MAX([1]data_nom!$L$3:$L$212))),(([1]data_nom!L4-MIN([1]data_nom!$L$3:$L$212))/(MAX([1]data_nom!$L$3:$L$212)-MIN([1]data_nom!$L$3:$L$212))))</f>
        <v>0.63543788187372696</v>
      </c>
      <c r="N3" s="32">
        <f>IF([1]data_nom!$M$1="-",(([1]data_nom!M4-MAX([1]data_nom!$M$3:$M$212))/(MIN([1]data_nom!$M$3:$M$212)-MAX([1]data_nom!$M$3:$M$212))),(([1]data_nom!M4-MIN([1]data_nom!$M$3:$M$212))/(MAX([1]data_nom!$M$3:$M$212)-MIN([1]data_nom!$M$3:$M$212))))</f>
        <v>7.4497926026758934E-2</v>
      </c>
      <c r="O3" s="32">
        <f>IF([1]data_nom!$N$1="-",(([1]data_nom!N4-MAX([1]data_nom!$N$3:$N$212))/(MIN([1]data_nom!$N$3:$N$212)-MAX([1]data_nom!$N$3:$N$212))),(([1]data_nom!N4-MIN([1]data_nom!$N$3:$N$212))/(MAX([1]data_nom!$N$3:$N$212)-MIN([1]data_nom!$N$3:$N$212))))</f>
        <v>0.31818181818181823</v>
      </c>
      <c r="P3" s="32">
        <f>IF([1]data_nom!$O$1="-",(([1]data_nom!O4-MAX([1]data_nom!$O$3:$O$212))/(MIN([1]data_nom!$O$3:$O$212)-MAX([1]data_nom!$O$3:$O$212))),(([1]data_nom!O4-MIN([1]data_nom!$O$3:$O$212))/(MAX([1]data_nom!$O$3:$O$212)-MIN([1]data_nom!$O$3:$O$212))))</f>
        <v>0.5213804482331913</v>
      </c>
      <c r="Q3" s="32">
        <f>IF([1]data_nom!$P$1="-",(([1]data_nom!P4-MAX([1]data_nom!$P$3:$P$212))/(MIN([1]data_nom!$P$3:$P$212)-MAX([1]data_nom!$P$3:$P$212))),(([1]data_nom!P4-MIN([1]data_nom!$P$3:$P$212))/(MAX([1]data_nom!$P$3:$P$212)-MIN([1]data_nom!$P$3:$P$212))))</f>
        <v>0.67511885895404122</v>
      </c>
      <c r="R3" s="32">
        <f>IF([1]data_nom!$Q$1="-",(([1]data_nom!Q4-MAX([1]data_nom!$Q$3:$Q$212))/(MIN([1]data_nom!$Q$3:$Q$212)-MAX([1]data_nom!$Q$3:$Q$212))),(([1]data_nom!Q4-MIN([1]data_nom!$Q$3:$Q$212))/(MAX([1]data_nom!$Q$3:$Q$212)-MIN([1]data_nom!$Q$3:$Q$212))))</f>
        <v>0.53705540597987822</v>
      </c>
      <c r="S3" s="32">
        <f>IF([1]data_nom!$R$1="-",(([1]data_nom!R4-MAX([1]data_nom!$R$3:$R$212))/(MIN([1]data_nom!$R$3:$R$212)-MAX([1]data_nom!$R$3:$R$212))),(([1]data_nom!R4-MIN([1]data_nom!$R$3:$R$212))/(MAX([1]data_nom!$R$3:$R$212)-MIN([1]data_nom!$R$3:$R$212))))</f>
        <v>8.173784977908688E-2</v>
      </c>
      <c r="T3" s="32">
        <f>IF([1]data_nom!$S$1="-",(([1]data_nom!S4-MAX([1]data_nom!$S$3:$S$212))/(MIN([1]data_nom!$S$3:$S$212)-MAX([1]data_nom!$S$3:$S$212))),(([1]data_nom!S4-MIN([1]data_nom!$S$3:$S$212))/(MAX([1]data_nom!$S$3:$S$212)-MIN([1]data_nom!$S$3:$S$212))))</f>
        <v>0</v>
      </c>
      <c r="U3" s="32">
        <f>IF([1]data_nom!$T$1="-",(([1]data_nom!T4-MAX([1]data_nom!$T$3:$T$212))/(MIN([1]data_nom!$T$3:$T$212)-MAX([1]data_nom!$T$3:$T$212))),(([1]data_nom!T4-MIN([1]data_nom!$T$3:$T$212))/(MAX([1]data_nom!$T$3:$T$212)-MIN([1]data_nom!$T$3:$T$212))))</f>
        <v>0.25555555555555554</v>
      </c>
      <c r="V3" s="32">
        <f>IF([1]data_nom!$U$1="-",(([1]data_nom!U4-MAX([1]data_nom!$U$3:$U$212))/(MIN([1]data_nom!$U$3:$U$212)-MAX([1]data_nom!$U$3:$U$212))),(([1]data_nom!U4-MIN([1]data_nom!$U$3:$U$212))/(MAX([1]data_nom!$U$3:$U$212)-MIN([1]data_nom!$U$3:$U$212))))</f>
        <v>0</v>
      </c>
      <c r="W3" s="32">
        <f>IF([1]data_nom!$V$1="-",(([1]data_nom!V4-MAX([1]data_nom!$V$3:$V$212))/(MIN([1]data_nom!$V$3:$V$212)-MAX([1]data_nom!$V$3:$V$212))),(([1]data_nom!V4-MIN([1]data_nom!$V$3:$V$212))/(MAX([1]data_nom!$V$3:$V$212)-MIN([1]data_nom!$V$3:$V$212))))</f>
        <v>0</v>
      </c>
      <c r="X3" s="32">
        <f>IF([1]data_nom!$W$1="-",(([1]data_nom!W4-MAX([1]data_nom!$W$3:$W$212))/(MIN([1]data_nom!$W$3:$W$212)-MAX([1]data_nom!$W$3:$W$212))),(([1]data_nom!W4-MIN([1]data_nom!$W$3:$W$212))/(MAX([1]data_nom!$W$3:$W$212)-MIN([1]data_nom!$W$3:$W$212))))</f>
        <v>0</v>
      </c>
      <c r="Y3" s="32">
        <f>IF([1]data_nom!$X$1="-",(([1]data_nom!X4-MAX([1]data_nom!$X$3:$X$212))/(MIN([1]data_nom!$X$3:$X$212)-MAX([1]data_nom!$X$3:$X$212))),(([1]data_nom!X4-MIN([1]data_nom!$X$3:$X$212))/(MAX([1]data_nom!$X$3:$X$212)-MIN([1]data_nom!$X$3:$X$212))))</f>
        <v>0</v>
      </c>
      <c r="Z3" s="32">
        <f>IF([1]data_nom!$Y$1="-",(([1]data_nom!Y4-MAX([1]data_nom!$Y$3:$Y$212))/(MIN([1]data_nom!$Y$3:$Y$212)-MAX([1]data_nom!$Y$3:$Y$212))),(([1]data_nom!Y4-MIN([1]data_nom!$Y$3:$Y$212))/(MAX([1]data_nom!$Y$3:$Y$212)-MIN([1]data_nom!$Y$3:$Y$212))))</f>
        <v>0.84146030125095739</v>
      </c>
      <c r="AA3" s="32">
        <f>IF([1]data_nom!$Z$1="-",(([1]data_nom!Z4-MAX([1]data_nom!$Z$3:$Z$212))/(MIN([1]data_nom!$Z$3:$Z$212)-MAX([1]data_nom!$Z$3:$Z$212))),(([1]data_nom!Z4-MIN([1]data_nom!$Z$3:$Z$212))/(MAX([1]data_nom!$Z$3:$Z$212)-MIN([1]data_nom!$Z$3:$Z$212))))</f>
        <v>0.5529573590096285</v>
      </c>
      <c r="AB3" s="32">
        <f>IF([1]data_nom!$AA$1="-",(([1]data_nom!AA4-MAX([1]data_nom!$AA$3:$AA$212))/(MIN([1]data_nom!$AA$3:$AA$212)-MAX([1]data_nom!$AA$3:$AA$212))),(([1]data_nom!AA4-MIN([1]data_nom!$AA$3:$AA$212))/(MAX([1]data_nom!$AA$3:$AA$212)-MIN([1]data_nom!$AA$3:$AA$212))))</f>
        <v>0.19521781853914183</v>
      </c>
      <c r="AC3" s="32">
        <f>IF([1]data_nom!$AB$1="-",(([1]data_nom!AB4-MAX([1]data_nom!$AB$3:$AB$212))/(MIN([1]data_nom!$AB$3:$AB$212)-MAX([1]data_nom!$AB$3:$AB$212))),(([1]data_nom!AB4-MIN([1]data_nom!$AB$3:$AB$212))/(MAX([1]data_nom!$AB$3:$AB$212)-MIN([1]data_nom!$AB$3:$AB$212))))</f>
        <v>0.34159779614325064</v>
      </c>
      <c r="AD3" s="32">
        <f>IF([1]data_nom!$AC$1="-",(([1]data_nom!AC4-MAX([1]data_nom!$AC$3:$AC$212))/(MIN([1]data_nom!$AC$3:$AC$212)-MAX([1]data_nom!$AC$3:$AC$212))),(([1]data_nom!AC4-MIN([1]data_nom!$AC$3:$AC$212))/(MAX([1]data_nom!$AC$3:$AC$212)-MIN([1]data_nom!$AC$3:$AC$212))))</f>
        <v>7.8582434514637908E-2</v>
      </c>
      <c r="AE3" s="32">
        <f>IF([1]data_nom!$AD$1="-",(([1]data_nom!AD4-MAX([1]data_nom!$AD$3:$AD$212))/(MIN([1]data_nom!$AD$3:$AD$212)-MAX([1]data_nom!$AD$3:$AD$212))),(([1]data_nom!AD4-MIN([1]data_nom!$AD$3:$AD$212))/(MAX([1]data_nom!$AD$3:$AD$212)-MIN([1]data_nom!$AD$3:$AD$212))))</f>
        <v>0.13371798123256404</v>
      </c>
      <c r="AF3" s="32">
        <f>IF([1]data_nom!$AE$1="-",(([1]data_nom!AE4-MAX([1]data_nom!$AE$3:$AE$212))/(MIN([1]data_nom!$AE$3:$AE$212)-MAX([1]data_nom!$AE$3:$AE$212))),(([1]data_nom!AE4-MIN([1]data_nom!$AE$3:$AE$212))/(MAX([1]data_nom!$AE$3:$AE$212)-MIN([1]data_nom!$AE$3:$AE$212))))</f>
        <v>0</v>
      </c>
      <c r="AG3" s="32">
        <f>IF([1]data_nom!$AF$1="-",(([1]data_nom!AF4-MAX([1]data_nom!$AF$3:$AF$212))/(MIN([1]data_nom!$AF$3:$AF$212)-MAX([1]data_nom!$AF$3:$AF$212))),(([1]data_nom!AF4-MIN([1]data_nom!$AF$3:$AF$212))/(MAX([1]data_nom!$AF$3:$AF$212)-MIN([1]data_nom!$AF$3:$AF$212))))</f>
        <v>0.64704418170504052</v>
      </c>
      <c r="AH3" s="32">
        <f>IF([1]data_nom!$AG$1="-",(([1]data_nom!AG4-MAX([1]data_nom!$AG$3:$AG$212))/(MIN([1]data_nom!$AG$3:$AG$212)-MAX([1]data_nom!$AG$3:$AG$212))),(([1]data_nom!AG4-MIN([1]data_nom!$AG$3:$AG$212))/(MAX([1]data_nom!$AG$3:$AG$212)-MIN([1]data_nom!$AG$3:$AG$212))))</f>
        <v>0.13402061855670103</v>
      </c>
      <c r="AI3" s="32">
        <f>IF([1]data_nom!$AH$1="-",(([1]data_nom!AH4-MAX([1]data_nom!$AH$3:$AH$212))/(MIN([1]data_nom!$AH$3:$AH$212)-MAX([1]data_nom!$AH$3:$AH$212))),(([1]data_nom!AH4-MIN([1]data_nom!$AH$3:$AH$212))/(MAX([1]data_nom!$AH$3:$AH$212)-MIN([1]data_nom!$AH$3:$AH$212))))</f>
        <v>0.85979537703675624</v>
      </c>
      <c r="AJ3" s="32">
        <f>IF([1]data_nom!$AI$1="-",(([1]data_nom!AI4-MAX([1]data_nom!$AI$3:$AI$212))/(MIN([1]data_nom!$AI$3:$AI$212)-MAX([1]data_nom!$AI$3:$AI$212))),(([1]data_nom!AI4-MIN([1]data_nom!$AI$3:$AI$212))/(MAX([1]data_nom!$AI$3:$AI$212)-MIN([1]data_nom!$AI$3:$AI$212))))</f>
        <v>6.4794816414686818E-2</v>
      </c>
      <c r="AK3" s="32">
        <f>IF([1]data_nom!$AJ$1="-",(([1]data_nom!AJ4-MAX([1]data_nom!$AJ$3:$AJ$212))/(MIN([1]data_nom!$AJ$3:$AJ$212)-MAX([1]data_nom!$AJ$3:$AJ$212))),(([1]data_nom!AJ4-MIN([1]data_nom!$AJ$3:$AJ$212))/(MAX([1]data_nom!$AJ$3:$AJ$212)-MIN([1]data_nom!$AJ$3:$AJ$212))))</f>
        <v>0.9146510867788854</v>
      </c>
      <c r="AL3" s="32">
        <f>IF([1]data_nom!$AK$1="-",(([1]data_nom!AK4-MAX([1]data_nom!$AK$3:$AK$212))/(MIN([1]data_nom!$AK$3:$AK$212)-MAX([1]data_nom!$AK$3:$AK$212))),(([1]data_nom!AK4-MIN([1]data_nom!$AK$3:$AK$212))/(MAX([1]data_nom!$AK$3:$AK$212)-MIN([1]data_nom!$AK$3:$AK$212))))</f>
        <v>0.3135725429017161</v>
      </c>
      <c r="AM3" s="32">
        <f>IF([1]data_nom!$AL$1="-",(([1]data_nom!AL4-MAX([1]data_nom!$AL$3:$AL$212))/(MIN([1]data_nom!$AL$3:$AL$212)-MAX([1]data_nom!$AL$3:$AL$212))),(([1]data_nom!AL4-MIN([1]data_nom!$AL$3:$AL$212))/(MAX([1]data_nom!$AL$3:$AL$212)-MIN([1]data_nom!$AL$3:$AL$212))))</f>
        <v>9.9473684210526311E-2</v>
      </c>
      <c r="AN3" s="32">
        <f>IF([1]data_nom!$AM$1="-",(([1]data_nom!AM4-MAX([1]data_nom!$AM$3:$AM$212))/(MIN([1]data_nom!$AM$3:$AM$212)-MAX([1]data_nom!$AM$3:$AM$212))),(([1]data_nom!AM4-MIN([1]data_nom!$AM$3:$AM$212))/(MAX([1]data_nom!$AM$3:$AM$212)-MIN([1]data_nom!$AM$3:$AM$212))))</f>
        <v>6.6666666666666666E-2</v>
      </c>
      <c r="AO3" s="32">
        <f>IF([1]data_nom!$AN$1="-",(([1]data_nom!AN4-MAX([1]data_nom!$AN$3:$AN$212))/(MIN([1]data_nom!$AN$3:$AN$212)-MAX([1]data_nom!$AN$3:$AN$212))),(([1]data_nom!AN4-MIN([1]data_nom!$AN$3:$AN$212))/(MAX([1]data_nom!$AN$3:$AN$212)-MIN([1]data_nom!$AN$3:$AN$212))))</f>
        <v>0</v>
      </c>
      <c r="AP3" s="32">
        <f>IF([1]data_nom!$AO$1="-",(([1]data_nom!AO4-MAX([1]data_nom!$AO$3:$AO$212))/(MIN([1]data_nom!$AO$3:$AO$212)-MAX([1]data_nom!$AO$3:$AO$212))),(([1]data_nom!AO4-MIN([1]data_nom!$AO$3:$AO$212))/(MAX([1]data_nom!$AO$3:$AO$212)-MIN([1]data_nom!$AO$3:$AO$212))))</f>
        <v>0.23809523809523808</v>
      </c>
      <c r="AQ3" s="32">
        <f>IF([1]data_nom!$AP$1="-",(([1]data_nom!AP4-MAX([1]data_nom!$AP$3:$AP$212))/(MIN([1]data_nom!$AP$3:$AP$212)-MAX([1]data_nom!$AP$3:$AP$212))),(([1]data_nom!AP4-MIN([1]data_nom!$AP$3:$AP$212))/(MAX([1]data_nom!$AP$3:$AP$212)-MIN([1]data_nom!$AP$3:$AP$212))))</f>
        <v>4.5454545454545456E-2</v>
      </c>
      <c r="AR3" s="32">
        <f>IF([1]data_nom!$AQ$1="-",(([1]data_nom!AQ4-MAX([1]data_nom!$AQ$3:$AQ$212))/(MIN([1]data_nom!$AQ$3:$AQ$212)-MAX([1]data_nom!$AQ$3:$AQ$212))),(([1]data_nom!AQ4-MIN([1]data_nom!$AQ$3:$AQ$212))/(MAX([1]data_nom!$AQ$3:$AQ$212)-MIN([1]data_nom!$AQ$3:$AQ$212))))</f>
        <v>3.4525277435265109E-2</v>
      </c>
      <c r="AS3" s="32">
        <f>IF([1]data_nom!$AR$1="-",(([1]data_nom!AR4-MAX([1]data_nom!$AR$3:$AR$212))/(MIN([1]data_nom!$AR$3:$AR$212)-MAX([1]data_nom!$AR$3:$AR$212))),(([1]data_nom!AR4-MIN([1]data_nom!$AR$3:$AR$212))/(MAX([1]data_nom!$AR$3:$AR$212)-MIN([1]data_nom!$AR$3:$AR$212))))</f>
        <v>0</v>
      </c>
      <c r="AT3" s="32">
        <f>IF([1]data_nom!$AS$1="-",(([1]data_nom!AS4-MAX([1]data_nom!$AS$3:$AS$212))/(MIN([1]data_nom!$AS$3:$AS$212)-MAX([1]data_nom!$AS$3:$AS$212))),(([1]data_nom!AS4-MIN([1]data_nom!$AS$3:$AS$212))/(MAX([1]data_nom!$AS$3:$AS$212)-MIN([1]data_nom!$AS$3:$AS$212))))</f>
        <v>0.4483288985139921</v>
      </c>
      <c r="AU3" s="32">
        <f>IF([1]data_nom!$AT$1="-",(([1]data_nom!AT4-MAX([1]data_nom!$AT$3:$AT$212))/(MIN([1]data_nom!$AT$3:$AT$212)-MAX([1]data_nom!$AT$3:$AT$212))),(([1]data_nom!AT4-MIN([1]data_nom!$AT$3:$AT$212))/(MAX([1]data_nom!$AT$3:$AT$212)-MIN([1]data_nom!$AT$3:$AT$212))))</f>
        <v>0.5958556362448415</v>
      </c>
      <c r="AV3" s="32">
        <f>IF([1]data_nom!$AU$1="-",(([1]data_nom!AU4-MAX([1]data_nom!$AU$3:$AU$212))/(MIN([1]data_nom!$AU$3:$AU$212)-MAX([1]data_nom!$AU$3:$AU$212))),(([1]data_nom!AU4-MIN([1]data_nom!$AU$3:$AU$212))/(MAX([1]data_nom!$AU$3:$AU$212)-MIN([1]data_nom!$AU$3:$AU$212))))</f>
        <v>0.21212121212121213</v>
      </c>
      <c r="AW3" s="32">
        <f>IF([1]data_nom!$AV$1="-",(([1]data_nom!AV4-MAX([1]data_nom!$AV$3:$AV$212))/(MIN([1]data_nom!$AV$3:$AV$212)-MAX([1]data_nom!$AV$3:$AV$212))),(([1]data_nom!AV4-MIN([1]data_nom!$AV$3:$AV$212))/(MAX([1]data_nom!$AV$3:$AV$212)-MIN([1]data_nom!$AV$3:$AV$212))))</f>
        <v>0.92099236417086083</v>
      </c>
      <c r="AX3" s="32">
        <f>IF([1]data_nom!$AW$1="-",(([1]data_nom!AW4-MAX([1]data_nom!$AW$3:$AW$212))/(MIN([1]data_nom!$AW$3:$AW$212)-MAX([1]data_nom!$AW$3:$AW$212))),(([1]data_nom!AW4-MIN([1]data_nom!$AW$3:$AW$212))/(MAX([1]data_nom!$AW$3:$AW$212)-MIN([1]data_nom!$AW$3:$AW$212))))</f>
        <v>0</v>
      </c>
      <c r="AY3" s="32">
        <f>IF([1]data_nom!$AX$1="-",(([1]data_nom!AX4-MAX([1]data_nom!$AX$3:$AX$212))/(MIN([1]data_nom!$AX$3:$AX$212)-MAX([1]data_nom!$AX$3:$AX$212))),(([1]data_nom!AX4-MIN([1]data_nom!$AX$3:$AX$212))/(MAX([1]data_nom!$AX$3:$AX$212)-MIN([1]data_nom!$AX$3:$AX$212))))</f>
        <v>0.35987748851454826</v>
      </c>
      <c r="AZ3" s="32">
        <f>IF([1]data_nom!$AY$1="-",(([1]data_nom!AY4-MAX([1]data_nom!$AY$3:$AY$212))/(MIN([1]data_nom!$AY$3:$AY$212)-MAX([1]data_nom!$AY$3:$AY$212))),(([1]data_nom!AY4-MIN([1]data_nom!$AY$3:$AY$212))/(MAX([1]data_nom!$AY$3:$AY$212)-MIN([1]data_nom!$AY$3:$AY$212))))</f>
        <v>0.794762159273116</v>
      </c>
      <c r="BA3" s="32">
        <f>IF([1]data_nom!$AZ$1="-",(([1]data_nom!AZ4-MAX([1]data_nom!$AZ$3:$AZ$212))/(MIN([1]data_nom!$AZ$3:$AZ$212)-MAX([1]data_nom!$AZ$3:$AZ$212))),(([1]data_nom!AZ4-MIN([1]data_nom!$AZ$3:$AZ$212))/(MAX([1]data_nom!$AZ$3:$AZ$212)-MIN([1]data_nom!$AZ$3:$AZ$212))))</f>
        <v>9.8591549295774641E-2</v>
      </c>
      <c r="BB3" s="32">
        <f>IF([1]data_nom!$BA$1="-",(([1]data_nom!BA4-MAX([1]data_nom!$BA$3:$BA$212))/(MIN([1]data_nom!$BA$3:$BA$212)-MAX([1]data_nom!$BA$3:$BA$212))),(([1]data_nom!BA4-MIN([1]data_nom!$BA$3:$BA$212))/(MAX([1]data_nom!$BA$3:$BA$212)-MIN([1]data_nom!$BA$3:$BA$212))))</f>
        <v>0.1276595744680851</v>
      </c>
      <c r="BC3" s="32">
        <f>IF([1]data_nom!$BB$1="-",(([1]data_nom!BB4-MAX([1]data_nom!$BB$3:$BB$212))/(MIN([1]data_nom!$BB$3:$BB$212)-MAX([1]data_nom!$BB$3:$BB$212))),(([1]data_nom!BB4-MIN([1]data_nom!$BB$3:$BB$212))/(MAX([1]data_nom!$BB$3:$BB$212)-MIN([1]data_nom!$BB$3:$BB$212))))</f>
        <v>0</v>
      </c>
      <c r="BD3" s="32">
        <f>IF([1]data_nom!$BC$1="-",(([1]data_nom!BC4-MAX([1]data_nom!$BC$3:$BC$212))/(MIN([1]data_nom!$BC$3:$BC$212)-MAX([1]data_nom!$BC$3:$BC$212))),(([1]data_nom!BC4-MIN([1]data_nom!$BC$3:$BC$212))/(MAX([1]data_nom!$BC$3:$BC$212)-MIN([1]data_nom!$BC$3:$BC$212))))</f>
        <v>1.2479201331114806E-2</v>
      </c>
      <c r="BE3" s="32">
        <f>IF([1]data_nom!$BD$1="-",(([1]data_nom!BD4-MAX([1]data_nom!$BD$3:$BD$212))/(MIN([1]data_nom!$BD$3:$BD$212)-MAX([1]data_nom!$BD$3:$BD$212))),(([1]data_nom!BD4-MIN([1]data_nom!$BD$3:$BD$212))/(MAX([1]data_nom!$BD$3:$BD$212)-MIN([1]data_nom!$BD$3:$BD$212))))</f>
        <v>0.31349782271188764</v>
      </c>
    </row>
    <row r="4" spans="1:57" hidden="1" x14ac:dyDescent="0.3">
      <c r="A4" s="32">
        <v>3</v>
      </c>
      <c r="B4" s="32">
        <v>76048</v>
      </c>
      <c r="C4" s="32" t="s">
        <v>93</v>
      </c>
      <c r="D4" s="32" t="s">
        <v>60</v>
      </c>
      <c r="E4" s="32">
        <v>61863</v>
      </c>
      <c r="F4" s="32">
        <v>3</v>
      </c>
      <c r="G4" s="32" t="s">
        <v>6</v>
      </c>
      <c r="H4" s="32">
        <f>IF([1]data_nom!$G$1="-",(([1]data_nom!G5-MAX([1]data_nom!$G$3:$G$212))/(MIN([1]data_nom!$G$3:$G$212)-MAX([1]data_nom!$G$3:$G$212))),(([1]data_nom!G5-MIN([1]data_nom!$G$3:$G$212))/(MAX([1]data_nom!$G$3:$G$212)-MIN([1]data_nom!$G$3:$G$212))))</f>
        <v>0</v>
      </c>
      <c r="I4" s="32">
        <f>IF([1]data_nom!$H$1="-",(([1]data_nom!H5-MAX([1]data_nom!$H$3:$H$212))/(MIN([1]data_nom!$H$3:$H$212)-MAX([1]data_nom!$H$3:$H$212))),(([1]data_nom!H5-MIN([1]data_nom!$H$3:$H$212))/(MAX([1]data_nom!$H$3:$H$212)-MIN([1]data_nom!$H$3:$H$212))))</f>
        <v>0.36842105263157898</v>
      </c>
      <c r="J4" s="32">
        <f>IF([1]data_nom!$I$1="-",(([1]data_nom!I5-MAX([1]data_nom!$I$3:$I$212))/(MIN([1]data_nom!$I$3:$I$212)-MAX([1]data_nom!$I$3:$I$212))),(([1]data_nom!I5-MIN([1]data_nom!$I$3:$I$212))/(MAX([1]data_nom!$I$3:$I$212)-MIN([1]data_nom!$I$3:$I$212))))</f>
        <v>0.9957790192427064</v>
      </c>
      <c r="K4" s="32">
        <f>IF([1]data_nom!$J$1="-",(([1]data_nom!J5-MAX([1]data_nom!$J$3:$J$212))/(MIN([1]data_nom!$J$3:$J$212)-MAX([1]data_nom!$J$3:$J$212))),(([1]data_nom!J5-MIN([1]data_nom!$J$3:$J$212))/(MAX([1]data_nom!$J$3:$J$212)-MIN([1]data_nom!$J$3:$J$212))))</f>
        <v>0.77158539159805783</v>
      </c>
      <c r="L4" s="32">
        <f>IF([1]data_nom!$K$1="-",(([1]data_nom!K5-MAX([1]data_nom!$K$3:$K$212))/(MIN([1]data_nom!$K$3:$K$212)-MAX([1]data_nom!$K$3:$K$212))),(([1]data_nom!K5-MIN([1]data_nom!$K$3:$K$212))/(MAX([1]data_nom!$K$3:$K$212)-MIN([1]data_nom!$K$3:$K$212))))</f>
        <v>0.67052394728383169</v>
      </c>
      <c r="M4" s="32">
        <f>IF([1]data_nom!$L$1="-",(([1]data_nom!L5-MAX([1]data_nom!$L$3:$L$212))/(MIN([1]data_nom!$L$3:$L$212)-MAX([1]data_nom!$L$3:$L$212))),(([1]data_nom!L5-MIN([1]data_nom!$L$3:$L$212))/(MAX([1]data_nom!$L$3:$L$212)-MIN([1]data_nom!$L$3:$L$212))))</f>
        <v>0.45366598778004052</v>
      </c>
      <c r="N4" s="32">
        <f>IF([1]data_nom!$M$1="-",(([1]data_nom!M5-MAX([1]data_nom!$M$3:$M$212))/(MIN([1]data_nom!$M$3:$M$212)-MAX([1]data_nom!$M$3:$M$212))),(([1]data_nom!M5-MIN([1]data_nom!$M$3:$M$212))/(MAX([1]data_nom!$M$3:$M$212)-MIN([1]data_nom!$M$3:$M$212))))</f>
        <v>1.5846953433292545E-2</v>
      </c>
      <c r="O4" s="32">
        <f>IF([1]data_nom!$N$1="-",(([1]data_nom!N5-MAX([1]data_nom!$N$3:$N$212))/(MIN([1]data_nom!$N$3:$N$212)-MAX([1]data_nom!$N$3:$N$212))),(([1]data_nom!N5-MIN([1]data_nom!$N$3:$N$212))/(MAX([1]data_nom!$N$3:$N$212)-MIN([1]data_nom!$N$3:$N$212))))</f>
        <v>0.45454545454545459</v>
      </c>
      <c r="P4" s="32">
        <f>IF([1]data_nom!$O$1="-",(([1]data_nom!O5-MAX([1]data_nom!$O$3:$O$212))/(MIN([1]data_nom!$O$3:$O$212)-MAX([1]data_nom!$O$3:$O$212))),(([1]data_nom!O5-MIN([1]data_nom!$O$3:$O$212))/(MAX([1]data_nom!$O$3:$O$212)-MIN([1]data_nom!$O$3:$O$212))))</f>
        <v>0.2254915440670974</v>
      </c>
      <c r="Q4" s="32">
        <f>IF([1]data_nom!$P$1="-",(([1]data_nom!P5-MAX([1]data_nom!$P$3:$P$212))/(MIN([1]data_nom!$P$3:$P$212)-MAX([1]data_nom!$P$3:$P$212))),(([1]data_nom!P5-MIN([1]data_nom!$P$3:$P$212))/(MAX([1]data_nom!$P$3:$P$212)-MIN([1]data_nom!$P$3:$P$212))))</f>
        <v>0.58954041204437402</v>
      </c>
      <c r="R4" s="32">
        <f>IF([1]data_nom!$Q$1="-",(([1]data_nom!Q5-MAX([1]data_nom!$Q$3:$Q$212))/(MIN([1]data_nom!$Q$3:$Q$212)-MAX([1]data_nom!$Q$3:$Q$212))),(([1]data_nom!Q5-MIN([1]data_nom!$Q$3:$Q$212))/(MAX([1]data_nom!$Q$3:$Q$212)-MIN([1]data_nom!$Q$3:$Q$212))))</f>
        <v>0.65849511123706961</v>
      </c>
      <c r="S4" s="32">
        <f>IF([1]data_nom!$R$1="-",(([1]data_nom!R5-MAX([1]data_nom!$R$3:$R$212))/(MIN([1]data_nom!$R$3:$R$212)-MAX([1]data_nom!$R$3:$R$212))),(([1]data_nom!R5-MIN([1]data_nom!$R$3:$R$212))/(MAX([1]data_nom!$R$3:$R$212)-MIN([1]data_nom!$R$3:$R$212))))</f>
        <v>4.1973490427098678E-2</v>
      </c>
      <c r="T4" s="32">
        <f>IF([1]data_nom!$S$1="-",(([1]data_nom!S5-MAX([1]data_nom!$S$3:$S$212))/(MIN([1]data_nom!$S$3:$S$212)-MAX([1]data_nom!$S$3:$S$212))),(([1]data_nom!S5-MIN([1]data_nom!$S$3:$S$212))/(MAX([1]data_nom!$S$3:$S$212)-MIN([1]data_nom!$S$3:$S$212))))</f>
        <v>0.10843373493975904</v>
      </c>
      <c r="U4" s="32">
        <f>IF([1]data_nom!$T$1="-",(([1]data_nom!T5-MAX([1]data_nom!$T$3:$T$212))/(MIN([1]data_nom!$T$3:$T$212)-MAX([1]data_nom!$T$3:$T$212))),(([1]data_nom!T5-MIN([1]data_nom!$T$3:$T$212))/(MAX([1]data_nom!$T$3:$T$212)-MIN([1]data_nom!$T$3:$T$212))))</f>
        <v>0.17777777777777778</v>
      </c>
      <c r="V4" s="32">
        <f>IF([1]data_nom!$U$1="-",(([1]data_nom!U5-MAX([1]data_nom!$U$3:$U$212))/(MIN([1]data_nom!$U$3:$U$212)-MAX([1]data_nom!$U$3:$U$212))),(([1]data_nom!U5-MIN([1]data_nom!$U$3:$U$212))/(MAX([1]data_nom!$U$3:$U$212)-MIN([1]data_nom!$U$3:$U$212))))</f>
        <v>0</v>
      </c>
      <c r="W4" s="32">
        <f>IF([1]data_nom!$V$1="-",(([1]data_nom!V5-MAX([1]data_nom!$V$3:$V$212))/(MIN([1]data_nom!$V$3:$V$212)-MAX([1]data_nom!$V$3:$V$212))),(([1]data_nom!V5-MIN([1]data_nom!$V$3:$V$212))/(MAX([1]data_nom!$V$3:$V$212)-MIN([1]data_nom!$V$3:$V$212))))</f>
        <v>1</v>
      </c>
      <c r="X4" s="32">
        <f>IF([1]data_nom!$W$1="-",(([1]data_nom!W5-MAX([1]data_nom!$W$3:$W$212))/(MIN([1]data_nom!$W$3:$W$212)-MAX([1]data_nom!$W$3:$W$212))),(([1]data_nom!W5-MIN([1]data_nom!$W$3:$W$212))/(MAX([1]data_nom!$W$3:$W$212)-MIN([1]data_nom!$W$3:$W$212))))</f>
        <v>0</v>
      </c>
      <c r="Y4" s="32">
        <f>IF([1]data_nom!$X$1="-",(([1]data_nom!X5-MAX([1]data_nom!$X$3:$X$212))/(MIN([1]data_nom!$X$3:$X$212)-MAX([1]data_nom!$X$3:$X$212))),(([1]data_nom!X5-MIN([1]data_nom!$X$3:$X$212))/(MAX([1]data_nom!$X$3:$X$212)-MIN([1]data_nom!$X$3:$X$212))))</f>
        <v>3.0303030303030304E-2</v>
      </c>
      <c r="Z4" s="32">
        <f>IF([1]data_nom!$Y$1="-",(([1]data_nom!Y5-MAX([1]data_nom!$Y$3:$Y$212))/(MIN([1]data_nom!$Y$3:$Y$212)-MAX([1]data_nom!$Y$3:$Y$212))),(([1]data_nom!Y5-MIN([1]data_nom!$Y$3:$Y$212))/(MAX([1]data_nom!$Y$3:$Y$212)-MIN([1]data_nom!$Y$3:$Y$212))))</f>
        <v>0.8189941281593055</v>
      </c>
      <c r="AA4" s="32">
        <f>IF([1]data_nom!$Z$1="-",(([1]data_nom!Z5-MAX([1]data_nom!$Z$3:$Z$212))/(MIN([1]data_nom!$Z$3:$Z$212)-MAX([1]data_nom!$Z$3:$Z$212))),(([1]data_nom!Z5-MIN([1]data_nom!$Z$3:$Z$212))/(MAX([1]data_nom!$Z$3:$Z$212)-MIN([1]data_nom!$Z$3:$Z$212))))</f>
        <v>0.73177441540577703</v>
      </c>
      <c r="AB4" s="32">
        <f>IF([1]data_nom!$AA$1="-",(([1]data_nom!AA5-MAX([1]data_nom!$AA$3:$AA$212))/(MIN([1]data_nom!$AA$3:$AA$212)-MAX([1]data_nom!$AA$3:$AA$212))),(([1]data_nom!AA5-MIN([1]data_nom!$AA$3:$AA$212))/(MAX([1]data_nom!$AA$3:$AA$212)-MIN([1]data_nom!$AA$3:$AA$212))))</f>
        <v>0.39043563707828366</v>
      </c>
      <c r="AC4" s="32">
        <f>IF([1]data_nom!$AB$1="-",(([1]data_nom!AB5-MAX([1]data_nom!$AB$3:$AB$212))/(MIN([1]data_nom!$AB$3:$AB$212)-MAX([1]data_nom!$AB$3:$AB$212))),(([1]data_nom!AB5-MIN([1]data_nom!$AB$3:$AB$212))/(MAX([1]data_nom!$AB$3:$AB$212)-MIN([1]data_nom!$AB$3:$AB$212))))</f>
        <v>0.28904428904428908</v>
      </c>
      <c r="AD4" s="32">
        <f>IF([1]data_nom!$AC$1="-",(([1]data_nom!AC5-MAX([1]data_nom!$AC$3:$AC$212))/(MIN([1]data_nom!$AC$3:$AC$212)-MAX([1]data_nom!$AC$3:$AC$212))),(([1]data_nom!AC5-MIN([1]data_nom!$AC$3:$AC$212))/(MAX([1]data_nom!$AC$3:$AC$212)-MIN([1]data_nom!$AC$3:$AC$212))))</f>
        <v>0.12942989214175654</v>
      </c>
      <c r="AE4" s="32">
        <f>IF([1]data_nom!$AD$1="-",(([1]data_nom!AD5-MAX([1]data_nom!$AD$3:$AD$212))/(MIN([1]data_nom!$AD$3:$AD$212)-MAX([1]data_nom!$AD$3:$AD$212))),(([1]data_nom!AD5-MIN([1]data_nom!$AD$3:$AD$212))/(MAX([1]data_nom!$AD$3:$AD$212)-MIN([1]data_nom!$AD$3:$AD$212))))</f>
        <v>8.1949023586101954E-2</v>
      </c>
      <c r="AF4" s="32">
        <f>IF([1]data_nom!$AE$1="-",(([1]data_nom!AE5-MAX([1]data_nom!$AE$3:$AE$212))/(MIN([1]data_nom!$AE$3:$AE$212)-MAX([1]data_nom!$AE$3:$AE$212))),(([1]data_nom!AE5-MIN([1]data_nom!$AE$3:$AE$212))/(MAX([1]data_nom!$AE$3:$AE$212)-MIN([1]data_nom!$AE$3:$AE$212))))</f>
        <v>0</v>
      </c>
      <c r="AG4" s="32">
        <f>IF([1]data_nom!$AF$1="-",(([1]data_nom!AF5-MAX([1]data_nom!$AF$3:$AF$212))/(MIN([1]data_nom!$AF$3:$AF$212)-MAX([1]data_nom!$AF$3:$AF$212))),(([1]data_nom!AF5-MIN([1]data_nom!$AF$3:$AF$212))/(MAX([1]data_nom!$AF$3:$AF$212)-MIN([1]data_nom!$AF$3:$AF$212))))</f>
        <v>0.88394523957685145</v>
      </c>
      <c r="AH4" s="32">
        <f>IF([1]data_nom!$AG$1="-",(([1]data_nom!AG5-MAX([1]data_nom!$AG$3:$AG$212))/(MIN([1]data_nom!$AG$3:$AG$212)-MAX([1]data_nom!$AG$3:$AG$212))),(([1]data_nom!AG5-MIN([1]data_nom!$AG$3:$AG$212))/(MAX([1]data_nom!$AG$3:$AG$212)-MIN([1]data_nom!$AG$3:$AG$212))))</f>
        <v>0.29209621993127149</v>
      </c>
      <c r="AI4" s="32">
        <f>IF([1]data_nom!$AH$1="-",(([1]data_nom!AH5-MAX([1]data_nom!$AH$3:$AH$212))/(MIN([1]data_nom!$AH$3:$AH$212)-MAX([1]data_nom!$AH$3:$AH$212))),(([1]data_nom!AH5-MIN([1]data_nom!$AH$3:$AH$212))/(MAX([1]data_nom!$AH$3:$AH$212)-MIN([1]data_nom!$AH$3:$AH$212))))</f>
        <v>0.65997221169634956</v>
      </c>
      <c r="AJ4" s="32">
        <f>IF([1]data_nom!$AI$1="-",(([1]data_nom!AI5-MAX([1]data_nom!$AI$3:$AI$212))/(MIN([1]data_nom!$AI$3:$AI$212)-MAX([1]data_nom!$AI$3:$AI$212))),(([1]data_nom!AI5-MIN([1]data_nom!$AI$3:$AI$212))/(MAX([1]data_nom!$AI$3:$AI$212)-MIN([1]data_nom!$AI$3:$AI$212))))</f>
        <v>5.183585313174946E-2</v>
      </c>
      <c r="AK4" s="32">
        <f>IF([1]data_nom!$AJ$1="-",(([1]data_nom!AJ5-MAX([1]data_nom!$AJ$3:$AJ$212))/(MIN([1]data_nom!$AJ$3:$AJ$212)-MAX([1]data_nom!$AJ$3:$AJ$212))),(([1]data_nom!AJ5-MIN([1]data_nom!$AJ$3:$AJ$212))/(MAX([1]data_nom!$AJ$3:$AJ$212)-MIN([1]data_nom!$AJ$3:$AJ$212))))</f>
        <v>0.84807566595848993</v>
      </c>
      <c r="AL4" s="32">
        <f>IF([1]data_nom!$AK$1="-",(([1]data_nom!AK5-MAX([1]data_nom!$AK$3:$AK$212))/(MIN([1]data_nom!$AK$3:$AK$212)-MAX([1]data_nom!$AK$3:$AK$212))),(([1]data_nom!AK5-MIN([1]data_nom!$AK$3:$AK$212))/(MAX([1]data_nom!$AK$3:$AK$212)-MIN([1]data_nom!$AK$3:$AK$212))))</f>
        <v>0.34009360374414987</v>
      </c>
      <c r="AM4" s="32">
        <f>IF([1]data_nom!$AL$1="-",(([1]data_nom!AL5-MAX([1]data_nom!$AL$3:$AL$212))/(MIN([1]data_nom!$AL$3:$AL$212)-MAX([1]data_nom!$AL$3:$AL$212))),(([1]data_nom!AL5-MIN([1]data_nom!$AL$3:$AL$212))/(MAX([1]data_nom!$AL$3:$AL$212)-MIN([1]data_nom!$AL$3:$AL$212))))</f>
        <v>1.5263157894736841E-2</v>
      </c>
      <c r="AN4" s="32">
        <f>IF([1]data_nom!$AM$1="-",(([1]data_nom!AM5-MAX([1]data_nom!$AM$3:$AM$212))/(MIN([1]data_nom!$AM$3:$AM$212)-MAX([1]data_nom!$AM$3:$AM$212))),(([1]data_nom!AM5-MIN([1]data_nom!$AM$3:$AM$212))/(MAX([1]data_nom!$AM$3:$AM$212)-MIN([1]data_nom!$AM$3:$AM$212))))</f>
        <v>6.6666666666666666E-2</v>
      </c>
      <c r="AO4" s="32">
        <f>IF([1]data_nom!$AN$1="-",(([1]data_nom!AN5-MAX([1]data_nom!$AN$3:$AN$212))/(MIN([1]data_nom!$AN$3:$AN$212)-MAX([1]data_nom!$AN$3:$AN$212))),(([1]data_nom!AN5-MIN([1]data_nom!$AN$3:$AN$212))/(MAX([1]data_nom!$AN$3:$AN$212)-MIN([1]data_nom!$AN$3:$AN$212))))</f>
        <v>0</v>
      </c>
      <c r="AP4" s="32">
        <f>IF([1]data_nom!$AO$1="-",(([1]data_nom!AO5-MAX([1]data_nom!$AO$3:$AO$212))/(MIN([1]data_nom!$AO$3:$AO$212)-MAX([1]data_nom!$AO$3:$AO$212))),(([1]data_nom!AO5-MIN([1]data_nom!$AO$3:$AO$212))/(MAX([1]data_nom!$AO$3:$AO$212)-MIN([1]data_nom!$AO$3:$AO$212))))</f>
        <v>0.12698412698412698</v>
      </c>
      <c r="AQ4" s="32">
        <f>IF([1]data_nom!$AP$1="-",(([1]data_nom!AP5-MAX([1]data_nom!$AP$3:$AP$212))/(MIN([1]data_nom!$AP$3:$AP$212)-MAX([1]data_nom!$AP$3:$AP$212))),(([1]data_nom!AP5-MIN([1]data_nom!$AP$3:$AP$212))/(MAX([1]data_nom!$AP$3:$AP$212)-MIN([1]data_nom!$AP$3:$AP$212))))</f>
        <v>9.0909090909090912E-2</v>
      </c>
      <c r="AR4" s="32">
        <f>IF([1]data_nom!$AQ$1="-",(([1]data_nom!AQ5-MAX([1]data_nom!$AQ$3:$AQ$212))/(MIN([1]data_nom!$AQ$3:$AQ$212)-MAX([1]data_nom!$AQ$3:$AQ$212))),(([1]data_nom!AQ5-MIN([1]data_nom!$AQ$3:$AQ$212))/(MAX([1]data_nom!$AQ$3:$AQ$212)-MIN([1]data_nom!$AQ$3:$AQ$212))))</f>
        <v>2.4660912453760793E-2</v>
      </c>
      <c r="AS4" s="32">
        <f>IF([1]data_nom!$AR$1="-",(([1]data_nom!AR5-MAX([1]data_nom!$AR$3:$AR$212))/(MIN([1]data_nom!$AR$3:$AR$212)-MAX([1]data_nom!$AR$3:$AR$212))),(([1]data_nom!AR5-MIN([1]data_nom!$AR$3:$AR$212))/(MAX([1]data_nom!$AR$3:$AR$212)-MIN([1]data_nom!$AR$3:$AR$212))))</f>
        <v>3.2955715756951597E-3</v>
      </c>
      <c r="AT4" s="32">
        <f>IF([1]data_nom!$AS$1="-",(([1]data_nom!AS5-MAX([1]data_nom!$AS$3:$AS$212))/(MIN([1]data_nom!$AS$3:$AS$212)-MAX([1]data_nom!$AS$3:$AS$212))),(([1]data_nom!AS5-MIN([1]data_nom!$AS$3:$AS$212))/(MAX([1]data_nom!$AS$3:$AS$212)-MIN([1]data_nom!$AS$3:$AS$212))))</f>
        <v>0.14382791533641998</v>
      </c>
      <c r="AU4" s="32">
        <f>IF([1]data_nom!$AT$1="-",(([1]data_nom!AT5-MAX([1]data_nom!$AT$3:$AT$212))/(MIN([1]data_nom!$AT$3:$AT$212)-MAX([1]data_nom!$AT$3:$AT$212))),(([1]data_nom!AT5-MIN([1]data_nom!$AT$3:$AT$212))/(MAX([1]data_nom!$AT$3:$AT$212)-MIN([1]data_nom!$AT$3:$AT$212))))</f>
        <v>0.34907653525853405</v>
      </c>
      <c r="AV4" s="32">
        <f>IF([1]data_nom!$AU$1="-",(([1]data_nom!AU5-MAX([1]data_nom!$AU$3:$AU$212))/(MIN([1]data_nom!$AU$3:$AU$212)-MAX([1]data_nom!$AU$3:$AU$212))),(([1]data_nom!AU5-MIN([1]data_nom!$AU$3:$AU$212))/(MAX([1]data_nom!$AU$3:$AU$212)-MIN([1]data_nom!$AU$3:$AU$212))))</f>
        <v>0.18181818181818182</v>
      </c>
      <c r="AW4" s="32">
        <f>IF([1]data_nom!$AV$1="-",(([1]data_nom!AV5-MAX([1]data_nom!$AV$3:$AV$212))/(MIN([1]data_nom!$AV$3:$AV$212)-MAX([1]data_nom!$AV$3:$AV$212))),(([1]data_nom!AV5-MIN([1]data_nom!$AV$3:$AV$212))/(MAX([1]data_nom!$AV$3:$AV$212)-MIN([1]data_nom!$AV$3:$AV$212))))</f>
        <v>0.95233828399567244</v>
      </c>
      <c r="AX4" s="32">
        <f>IF([1]data_nom!$AW$1="-",(([1]data_nom!AW5-MAX([1]data_nom!$AW$3:$AW$212))/(MIN([1]data_nom!$AW$3:$AW$212)-MAX([1]data_nom!$AW$3:$AW$212))),(([1]data_nom!AW5-MIN([1]data_nom!$AW$3:$AW$212))/(MAX([1]data_nom!$AW$3:$AW$212)-MIN([1]data_nom!$AW$3:$AW$212))))</f>
        <v>0.2181818184</v>
      </c>
      <c r="AY4" s="32">
        <f>IF([1]data_nom!$AX$1="-",(([1]data_nom!AX5-MAX([1]data_nom!$AX$3:$AX$212))/(MIN([1]data_nom!$AX$3:$AX$212)-MAX([1]data_nom!$AX$3:$AX$212))),(([1]data_nom!AX5-MIN([1]data_nom!$AX$3:$AX$212))/(MAX([1]data_nom!$AX$3:$AX$212)-MIN([1]data_nom!$AX$3:$AX$212))))</f>
        <v>0.34839203675344566</v>
      </c>
      <c r="AZ4" s="32">
        <f>IF([1]data_nom!$AY$1="-",(([1]data_nom!AY5-MAX([1]data_nom!$AY$3:$AY$212))/(MIN([1]data_nom!$AY$3:$AY$212)-MAX([1]data_nom!$AY$3:$AY$212))),(([1]data_nom!AY5-MIN([1]data_nom!$AY$3:$AY$212))/(MAX([1]data_nom!$AY$3:$AY$212)-MIN([1]data_nom!$AY$3:$AY$212))))</f>
        <v>0.67343666488508824</v>
      </c>
      <c r="BA4" s="32">
        <f>IF([1]data_nom!$AZ$1="-",(([1]data_nom!AZ5-MAX([1]data_nom!$AZ$3:$AZ$212))/(MIN([1]data_nom!$AZ$3:$AZ$212)-MAX([1]data_nom!$AZ$3:$AZ$212))),(([1]data_nom!AZ5-MIN([1]data_nom!$AZ$3:$AZ$212))/(MAX([1]data_nom!$AZ$3:$AZ$212)-MIN([1]data_nom!$AZ$3:$AZ$212))))</f>
        <v>0.14306893995552261</v>
      </c>
      <c r="BB4" s="32">
        <f>IF([1]data_nom!$BA$1="-",(([1]data_nom!BA5-MAX([1]data_nom!$BA$3:$BA$212))/(MIN([1]data_nom!$BA$3:$BA$212)-MAX([1]data_nom!$BA$3:$BA$212))),(([1]data_nom!BA5-MIN([1]data_nom!$BA$3:$BA$212))/(MAX([1]data_nom!$BA$3:$BA$212)-MIN([1]data_nom!$BA$3:$BA$212))))</f>
        <v>0.27659574468085107</v>
      </c>
      <c r="BC4" s="32">
        <f>IF([1]data_nom!$BB$1="-",(([1]data_nom!BB5-MAX([1]data_nom!$BB$3:$BB$212))/(MIN([1]data_nom!$BB$3:$BB$212)-MAX([1]data_nom!$BB$3:$BB$212))),(([1]data_nom!BB5-MIN([1]data_nom!$BB$3:$BB$212))/(MAX([1]data_nom!$BB$3:$BB$212)-MIN([1]data_nom!$BB$3:$BB$212))))</f>
        <v>0</v>
      </c>
      <c r="BD4" s="32">
        <f>IF([1]data_nom!$BC$1="-",(([1]data_nom!BC5-MAX([1]data_nom!$BC$3:$BC$212))/(MIN([1]data_nom!$BC$3:$BC$212)-MAX([1]data_nom!$BC$3:$BC$212))),(([1]data_nom!BC5-MIN([1]data_nom!$BC$3:$BC$212))/(MAX([1]data_nom!$BC$3:$BC$212)-MIN([1]data_nom!$BC$3:$BC$212))))</f>
        <v>1.4975041597337767E-2</v>
      </c>
      <c r="BE4" s="32">
        <f>IF([1]data_nom!$BD$1="-",(([1]data_nom!BD5-MAX([1]data_nom!$BD$3:$BD$212))/(MIN([1]data_nom!$BD$3:$BD$212)-MAX([1]data_nom!$BD$3:$BD$212))),(([1]data_nom!BD5-MIN([1]data_nom!$BD$3:$BD$212))/(MAX([1]data_nom!$BD$3:$BD$212)-MIN([1]data_nom!$BD$3:$BD$212))))</f>
        <v>0.30188679243325028</v>
      </c>
    </row>
    <row r="5" spans="1:57" x14ac:dyDescent="0.3">
      <c r="A5" s="32">
        <v>4</v>
      </c>
      <c r="B5" s="32">
        <v>76063</v>
      </c>
      <c r="C5" s="32" t="s">
        <v>196</v>
      </c>
      <c r="D5" s="32" t="s">
        <v>60</v>
      </c>
      <c r="E5" s="32">
        <v>131147</v>
      </c>
      <c r="F5" s="32">
        <v>2</v>
      </c>
      <c r="G5" s="32" t="s">
        <v>197</v>
      </c>
      <c r="H5" s="32">
        <f>IF([1]data_nom!$G$1="-",(([1]data_nom!G6-MAX([1]data_nom!$G$3:$G$212))/(MIN([1]data_nom!$G$3:$G$212)-MAX([1]data_nom!$G$3:$G$212))),(([1]data_nom!G6-MIN([1]data_nom!$G$3:$G$212))/(MAX([1]data_nom!$G$3:$G$212)-MIN([1]data_nom!$G$3:$G$212))))</f>
        <v>0.09</v>
      </c>
      <c r="I5" s="32">
        <f>IF([1]data_nom!$H$1="-",(([1]data_nom!H6-MAX([1]data_nom!$H$3:$H$212))/(MIN([1]data_nom!$H$3:$H$212)-MAX([1]data_nom!$H$3:$H$212))),(([1]data_nom!H6-MIN([1]data_nom!$H$3:$H$212))/(MAX([1]data_nom!$H$3:$H$212)-MIN([1]data_nom!$H$3:$H$212))))</f>
        <v>0.26315789473684209</v>
      </c>
      <c r="J5" s="32">
        <f>IF([1]data_nom!$I$1="-",(([1]data_nom!I6-MAX([1]data_nom!$I$3:$I$212))/(MIN([1]data_nom!$I$3:$I$212)-MAX([1]data_nom!$I$3:$I$212))),(([1]data_nom!I6-MIN([1]data_nom!$I$3:$I$212))/(MAX([1]data_nom!$I$3:$I$212)-MIN([1]data_nom!$I$3:$I$212))))</f>
        <v>0.99602731222842955</v>
      </c>
      <c r="K5" s="32">
        <f>IF([1]data_nom!$J$1="-",(([1]data_nom!J6-MAX([1]data_nom!$J$3:$J$212))/(MIN([1]data_nom!$J$3:$J$212)-MAX([1]data_nom!$J$3:$J$212))),(([1]data_nom!J6-MIN([1]data_nom!$J$3:$J$212))/(MAX([1]data_nom!$J$3:$J$212)-MIN([1]data_nom!$J$3:$J$212))))</f>
        <v>0.63964534515516147</v>
      </c>
      <c r="L5" s="32">
        <f>IF([1]data_nom!$K$1="-",(([1]data_nom!K6-MAX([1]data_nom!$K$3:$K$212))/(MIN([1]data_nom!$K$3:$K$212)-MAX([1]data_nom!$K$3:$K$212))),(([1]data_nom!K6-MIN([1]data_nom!$K$3:$K$212))/(MAX([1]data_nom!$K$3:$K$212)-MIN([1]data_nom!$K$3:$K$212))))</f>
        <v>0.66152362584378022</v>
      </c>
      <c r="M5" s="32">
        <f>IF([1]data_nom!$L$1="-",(([1]data_nom!L6-MAX([1]data_nom!$L$3:$L$212))/(MIN([1]data_nom!$L$3:$L$212)-MAX([1]data_nom!$L$3:$L$212))),(([1]data_nom!L6-MIN([1]data_nom!$L$3:$L$212))/(MAX([1]data_nom!$L$3:$L$212)-MIN([1]data_nom!$L$3:$L$212))))</f>
        <v>0.38951120162932784</v>
      </c>
      <c r="N5" s="32">
        <f>IF([1]data_nom!$M$1="-",(([1]data_nom!M6-MAX([1]data_nom!$M$3:$M$212))/(MIN([1]data_nom!$M$3:$M$212)-MAX([1]data_nom!$M$3:$M$212))),(([1]data_nom!M6-MIN([1]data_nom!$M$3:$M$212))/(MAX([1]data_nom!$M$3:$M$212)-MIN([1]data_nom!$M$3:$M$212))))</f>
        <v>8.0214423699616025E-2</v>
      </c>
      <c r="O5" s="32">
        <f>IF([1]data_nom!$N$1="-",(([1]data_nom!N6-MAX([1]data_nom!$N$3:$N$212))/(MIN([1]data_nom!$N$3:$N$212)-MAX([1]data_nom!$N$3:$N$212))),(([1]data_nom!N6-MIN([1]data_nom!$N$3:$N$212))/(MAX([1]data_nom!$N$3:$N$212)-MIN([1]data_nom!$N$3:$N$212))))</f>
        <v>1</v>
      </c>
      <c r="P5" s="32">
        <f>IF([1]data_nom!$O$1="-",(([1]data_nom!O6-MAX([1]data_nom!$O$3:$O$212))/(MIN([1]data_nom!$O$3:$O$212)-MAX([1]data_nom!$O$3:$O$212))),(([1]data_nom!O6-MIN([1]data_nom!$O$3:$O$212))/(MAX([1]data_nom!$O$3:$O$212)-MIN([1]data_nom!$O$3:$O$212))))</f>
        <v>0.45909528392685273</v>
      </c>
      <c r="Q5" s="32">
        <f>IF([1]data_nom!$P$1="-",(([1]data_nom!P6-MAX([1]data_nom!$P$3:$P$212))/(MIN([1]data_nom!$P$3:$P$212)-MAX([1]data_nom!$P$3:$P$212))),(([1]data_nom!P6-MIN([1]data_nom!$P$3:$P$212))/(MAX([1]data_nom!$P$3:$P$212)-MIN([1]data_nom!$P$3:$P$212))))</f>
        <v>0.63074484944532483</v>
      </c>
      <c r="R5" s="32">
        <f>IF([1]data_nom!$Q$1="-",(([1]data_nom!Q6-MAX([1]data_nom!$Q$3:$Q$212))/(MIN([1]data_nom!$Q$3:$Q$212)-MAX([1]data_nom!$Q$3:$Q$212))),(([1]data_nom!Q6-MIN([1]data_nom!$Q$3:$Q$212))/(MAX([1]data_nom!$Q$3:$Q$212)-MIN([1]data_nom!$Q$3:$Q$212))))</f>
        <v>0.67280714184497659</v>
      </c>
      <c r="S5" s="32">
        <f>IF([1]data_nom!$R$1="-",(([1]data_nom!R6-MAX([1]data_nom!$R$3:$R$212))/(MIN([1]data_nom!$R$3:$R$212)-MAX([1]data_nom!$R$3:$R$212))),(([1]data_nom!R6-MIN([1]data_nom!$R$3:$R$212))/(MAX([1]data_nom!$R$3:$R$212)-MIN([1]data_nom!$R$3:$R$212))))</f>
        <v>5.8173784977908691E-2</v>
      </c>
      <c r="T5" s="32">
        <f>IF([1]data_nom!$S$1="-",(([1]data_nom!S6-MAX([1]data_nom!$S$3:$S$212))/(MIN([1]data_nom!$S$3:$S$212)-MAX([1]data_nom!$S$3:$S$212))),(([1]data_nom!S6-MIN([1]data_nom!$S$3:$S$212))/(MAX([1]data_nom!$S$3:$S$212)-MIN([1]data_nom!$S$3:$S$212))))</f>
        <v>0.12048192771084339</v>
      </c>
      <c r="U5" s="32">
        <f>IF([1]data_nom!$T$1="-",(([1]data_nom!T6-MAX([1]data_nom!$T$3:$T$212))/(MIN([1]data_nom!$T$3:$T$212)-MAX([1]data_nom!$T$3:$T$212))),(([1]data_nom!T6-MIN([1]data_nom!$T$3:$T$212))/(MAX([1]data_nom!$T$3:$T$212)-MIN([1]data_nom!$T$3:$T$212))))</f>
        <v>0.19999999999999998</v>
      </c>
      <c r="V5" s="32">
        <f>IF([1]data_nom!$U$1="-",(([1]data_nom!U6-MAX([1]data_nom!$U$3:$U$212))/(MIN([1]data_nom!$U$3:$U$212)-MAX([1]data_nom!$U$3:$U$212))),(([1]data_nom!U6-MIN([1]data_nom!$U$3:$U$212))/(MAX([1]data_nom!$U$3:$U$212)-MIN([1]data_nom!$U$3:$U$212))))</f>
        <v>0</v>
      </c>
      <c r="W5" s="32">
        <f>IF([1]data_nom!$V$1="-",(([1]data_nom!V6-MAX([1]data_nom!$V$3:$V$212))/(MIN([1]data_nom!$V$3:$V$212)-MAX([1]data_nom!$V$3:$V$212))),(([1]data_nom!V6-MIN([1]data_nom!$V$3:$V$212))/(MAX([1]data_nom!$V$3:$V$212)-MIN([1]data_nom!$V$3:$V$212))))</f>
        <v>1</v>
      </c>
      <c r="X5" s="32">
        <f>IF([1]data_nom!$W$1="-",(([1]data_nom!W6-MAX([1]data_nom!$W$3:$W$212))/(MIN([1]data_nom!$W$3:$W$212)-MAX([1]data_nom!$W$3:$W$212))),(([1]data_nom!W6-MIN([1]data_nom!$W$3:$W$212))/(MAX([1]data_nom!$W$3:$W$212)-MIN([1]data_nom!$W$3:$W$212))))</f>
        <v>0</v>
      </c>
      <c r="Y5" s="32">
        <f>IF([1]data_nom!$X$1="-",(([1]data_nom!X6-MAX([1]data_nom!$X$3:$X$212))/(MIN([1]data_nom!$X$3:$X$212)-MAX([1]data_nom!$X$3:$X$212))),(([1]data_nom!X6-MIN([1]data_nom!$X$3:$X$212))/(MAX([1]data_nom!$X$3:$X$212)-MIN([1]data_nom!$X$3:$X$212))))</f>
        <v>0.2878787878787879</v>
      </c>
      <c r="Z5" s="32">
        <f>IF([1]data_nom!$Y$1="-",(([1]data_nom!Y6-MAX([1]data_nom!$Y$3:$Y$212))/(MIN([1]data_nom!$Y$3:$Y$212)-MAX([1]data_nom!$Y$3:$Y$212))),(([1]data_nom!Y6-MIN([1]data_nom!$Y$3:$Y$212))/(MAX([1]data_nom!$Y$3:$Y$212)-MIN([1]data_nom!$Y$3:$Y$212))))</f>
        <v>0.76027572121521569</v>
      </c>
      <c r="AA5" s="32">
        <f>IF([1]data_nom!$Z$1="-",(([1]data_nom!Z6-MAX([1]data_nom!$Z$3:$Z$212))/(MIN([1]data_nom!$Z$3:$Z$212)-MAX([1]data_nom!$Z$3:$Z$212))),(([1]data_nom!Z6-MIN([1]data_nom!$Z$3:$Z$212))/(MAX([1]data_nom!$Z$3:$Z$212)-MIN([1]data_nom!$Z$3:$Z$212))))</f>
        <v>0.54607977991746892</v>
      </c>
      <c r="AB5" s="32">
        <f>IF([1]data_nom!$AA$1="-",(([1]data_nom!AA6-MAX([1]data_nom!$AA$3:$AA$212))/(MIN([1]data_nom!$AA$3:$AA$212)-MAX([1]data_nom!$AA$3:$AA$212))),(([1]data_nom!AA6-MIN([1]data_nom!$AA$3:$AA$212))/(MAX([1]data_nom!$AA$3:$AA$212)-MIN([1]data_nom!$AA$3:$AA$212))))</f>
        <v>0.81231575499508679</v>
      </c>
      <c r="AC5" s="32">
        <f>IF([1]data_nom!$AB$1="-",(([1]data_nom!AB6-MAX([1]data_nom!$AB$3:$AB$212))/(MIN([1]data_nom!$AB$3:$AB$212)-MAX([1]data_nom!$AB$3:$AB$212))),(([1]data_nom!AB6-MIN([1]data_nom!$AB$3:$AB$212))/(MAX([1]data_nom!$AB$3:$AB$212)-MIN([1]data_nom!$AB$3:$AB$212))))</f>
        <v>0.35282898919262556</v>
      </c>
      <c r="AD5" s="32">
        <f>IF([1]data_nom!$AC$1="-",(([1]data_nom!AC6-MAX([1]data_nom!$AC$3:$AC$212))/(MIN([1]data_nom!$AC$3:$AC$212)-MAX([1]data_nom!$AC$3:$AC$212))),(([1]data_nom!AC6-MIN([1]data_nom!$AC$3:$AC$212))/(MAX([1]data_nom!$AC$3:$AC$212)-MIN([1]data_nom!$AC$3:$AC$212))))</f>
        <v>0.26502311248073962</v>
      </c>
      <c r="AE5" s="32">
        <f>IF([1]data_nom!$AD$1="-",(([1]data_nom!AD6-MAX([1]data_nom!$AD$3:$AD$212))/(MIN([1]data_nom!$AD$3:$AD$212)-MAX([1]data_nom!$AD$3:$AD$212))),(([1]data_nom!AD6-MIN([1]data_nom!$AD$3:$AD$212))/(MAX([1]data_nom!$AD$3:$AD$212)-MIN([1]data_nom!$AD$3:$AD$212))))</f>
        <v>5.982120213035759E-2</v>
      </c>
      <c r="AF5" s="32">
        <f>IF([1]data_nom!$AE$1="-",(([1]data_nom!AE6-MAX([1]data_nom!$AE$3:$AE$212))/(MIN([1]data_nom!$AE$3:$AE$212)-MAX([1]data_nom!$AE$3:$AE$212))),(([1]data_nom!AE6-MIN([1]data_nom!$AE$3:$AE$212))/(MAX([1]data_nom!$AE$3:$AE$212)-MIN([1]data_nom!$AE$3:$AE$212))))</f>
        <v>0.27027027027027029</v>
      </c>
      <c r="AG5" s="32">
        <f>IF([1]data_nom!$AF$1="-",(([1]data_nom!AF6-MAX([1]data_nom!$AF$3:$AF$212))/(MIN([1]data_nom!$AF$3:$AF$212)-MAX([1]data_nom!$AF$3:$AF$212))),(([1]data_nom!AF6-MIN([1]data_nom!$AF$3:$AF$212))/(MAX([1]data_nom!$AF$3:$AF$212)-MIN([1]data_nom!$AF$3:$AF$212))))</f>
        <v>0.83092719352831368</v>
      </c>
      <c r="AH5" s="32">
        <f>IF([1]data_nom!$AG$1="-",(([1]data_nom!AG6-MAX([1]data_nom!$AG$3:$AG$212))/(MIN([1]data_nom!$AG$3:$AG$212)-MAX([1]data_nom!$AG$3:$AG$212))),(([1]data_nom!AG6-MIN([1]data_nom!$AG$3:$AG$212))/(MAX([1]data_nom!$AG$3:$AG$212)-MIN([1]data_nom!$AG$3:$AG$212))))</f>
        <v>0.27147766323024053</v>
      </c>
      <c r="AI5" s="32">
        <f>IF([1]data_nom!$AH$1="-",(([1]data_nom!AH6-MAX([1]data_nom!$AH$3:$AH$212))/(MIN([1]data_nom!$AH$3:$AH$212)-MAX([1]data_nom!$AH$3:$AH$212))),(([1]data_nom!AH6-MIN([1]data_nom!$AH$3:$AH$212))/(MAX([1]data_nom!$AH$3:$AH$212)-MIN([1]data_nom!$AH$3:$AH$212))))</f>
        <v>0.42882404951370473</v>
      </c>
      <c r="AJ5" s="32">
        <f>IF([1]data_nom!$AI$1="-",(([1]data_nom!AI6-MAX([1]data_nom!$AI$3:$AI$212))/(MIN([1]data_nom!$AI$3:$AI$212)-MAX([1]data_nom!$AI$3:$AI$212))),(([1]data_nom!AI6-MIN([1]data_nom!$AI$3:$AI$212))/(MAX([1]data_nom!$AI$3:$AI$212)-MIN([1]data_nom!$AI$3:$AI$212))))</f>
        <v>4.967602591792656E-2</v>
      </c>
      <c r="AK5" s="32">
        <f>IF([1]data_nom!$AJ$1="-",(([1]data_nom!AJ6-MAX([1]data_nom!$AJ$3:$AJ$212))/(MIN([1]data_nom!$AJ$3:$AJ$212)-MAX([1]data_nom!$AJ$3:$AJ$212))),(([1]data_nom!AJ6-MIN([1]data_nom!$AJ$3:$AJ$212))/(MAX([1]data_nom!$AJ$3:$AJ$212)-MIN([1]data_nom!$AJ$3:$AJ$212))))</f>
        <v>0.92357819905213268</v>
      </c>
      <c r="AL5" s="32">
        <f>IF([1]data_nom!$AK$1="-",(([1]data_nom!AK6-MAX([1]data_nom!$AK$3:$AK$212))/(MIN([1]data_nom!$AK$3:$AK$212)-MAX([1]data_nom!$AK$3:$AK$212))),(([1]data_nom!AK6-MIN([1]data_nom!$AK$3:$AK$212))/(MAX([1]data_nom!$AK$3:$AK$212)-MIN([1]data_nom!$AK$3:$AK$212))))</f>
        <v>0.34113364534581392</v>
      </c>
      <c r="AM5" s="32">
        <f>IF([1]data_nom!$AL$1="-",(([1]data_nom!AL6-MAX([1]data_nom!$AL$3:$AL$212))/(MIN([1]data_nom!$AL$3:$AL$212)-MAX([1]data_nom!$AL$3:$AL$212))),(([1]data_nom!AL6-MIN([1]data_nom!$AL$3:$AL$212))/(MAX([1]data_nom!$AL$3:$AL$212)-MIN([1]data_nom!$AL$3:$AL$212))))</f>
        <v>7.2631578947368422E-2</v>
      </c>
      <c r="AN5" s="32">
        <f>IF([1]data_nom!$AM$1="-",(([1]data_nom!AM6-MAX([1]data_nom!$AM$3:$AM$212))/(MIN([1]data_nom!$AM$3:$AM$212)-MAX([1]data_nom!$AM$3:$AM$212))),(([1]data_nom!AM6-MIN([1]data_nom!$AM$3:$AM$212))/(MAX([1]data_nom!$AM$3:$AM$212)-MIN([1]data_nom!$AM$3:$AM$212))))</f>
        <v>6.6666666666666666E-2</v>
      </c>
      <c r="AO5" s="32">
        <f>IF([1]data_nom!$AN$1="-",(([1]data_nom!AN6-MAX([1]data_nom!$AN$3:$AN$212))/(MIN([1]data_nom!$AN$3:$AN$212)-MAX([1]data_nom!$AN$3:$AN$212))),(([1]data_nom!AN6-MIN([1]data_nom!$AN$3:$AN$212))/(MAX([1]data_nom!$AN$3:$AN$212)-MIN([1]data_nom!$AN$3:$AN$212))))</f>
        <v>0.1</v>
      </c>
      <c r="AP5" s="32">
        <f>IF([1]data_nom!$AO$1="-",(([1]data_nom!AO6-MAX([1]data_nom!$AO$3:$AO$212))/(MIN([1]data_nom!$AO$3:$AO$212)-MAX([1]data_nom!$AO$3:$AO$212))),(([1]data_nom!AO6-MIN([1]data_nom!$AO$3:$AO$212))/(MAX([1]data_nom!$AO$3:$AO$212)-MIN([1]data_nom!$AO$3:$AO$212))))</f>
        <v>6.3492063492063489E-2</v>
      </c>
      <c r="AQ5" s="32">
        <f>IF([1]data_nom!$AP$1="-",(([1]data_nom!AP6-MAX([1]data_nom!$AP$3:$AP$212))/(MIN([1]data_nom!$AP$3:$AP$212)-MAX([1]data_nom!$AP$3:$AP$212))),(([1]data_nom!AP6-MIN([1]data_nom!$AP$3:$AP$212))/(MAX([1]data_nom!$AP$3:$AP$212)-MIN([1]data_nom!$AP$3:$AP$212))))</f>
        <v>9.0909090909090912E-2</v>
      </c>
      <c r="AR5" s="32">
        <f>IF([1]data_nom!$AQ$1="-",(([1]data_nom!AQ6-MAX([1]data_nom!$AQ$3:$AQ$212))/(MIN([1]data_nom!$AQ$3:$AQ$212)-MAX([1]data_nom!$AQ$3:$AQ$212))),(([1]data_nom!AQ6-MIN([1]data_nom!$AQ$3:$AQ$212))/(MAX([1]data_nom!$AQ$3:$AQ$212)-MIN([1]data_nom!$AQ$3:$AQ$212))))</f>
        <v>2.9593094944512947E-2</v>
      </c>
      <c r="AS5" s="32">
        <f>IF([1]data_nom!$AR$1="-",(([1]data_nom!AR6-MAX([1]data_nom!$AR$3:$AR$212))/(MIN([1]data_nom!$AR$3:$AR$212)-MAX([1]data_nom!$AR$3:$AR$212))),(([1]data_nom!AR6-MIN([1]data_nom!$AR$3:$AR$212))/(MAX([1]data_nom!$AR$3:$AR$212)-MIN([1]data_nom!$AR$3:$AR$212))))</f>
        <v>2.0597322348094751E-3</v>
      </c>
      <c r="AT5" s="32">
        <f>IF([1]data_nom!$AS$1="-",(([1]data_nom!AS6-MAX([1]data_nom!$AS$3:$AS$212))/(MIN([1]data_nom!$AS$3:$AS$212)-MAX([1]data_nom!$AS$3:$AS$212))),(([1]data_nom!AS6-MIN([1]data_nom!$AS$3:$AS$212))/(MAX([1]data_nom!$AS$3:$AS$212)-MIN([1]data_nom!$AS$3:$AS$212))))</f>
        <v>0.62748499529409973</v>
      </c>
      <c r="AU5" s="32">
        <f>IF([1]data_nom!$AT$1="-",(([1]data_nom!AT6-MAX([1]data_nom!$AT$3:$AT$212))/(MIN([1]data_nom!$AT$3:$AT$212)-MAX([1]data_nom!$AT$3:$AT$212))),(([1]data_nom!AT6-MIN([1]data_nom!$AT$3:$AT$212))/(MAX([1]data_nom!$AT$3:$AT$212)-MIN([1]data_nom!$AT$3:$AT$212))))</f>
        <v>0.46626078728172193</v>
      </c>
      <c r="AV5" s="32">
        <f>IF([1]data_nom!$AU$1="-",(([1]data_nom!AU6-MAX([1]data_nom!$AU$3:$AU$212))/(MIN([1]data_nom!$AU$3:$AU$212)-MAX([1]data_nom!$AU$3:$AU$212))),(([1]data_nom!AU6-MIN([1]data_nom!$AU$3:$AU$212))/(MAX([1]data_nom!$AU$3:$AU$212)-MIN([1]data_nom!$AU$3:$AU$212))))</f>
        <v>0.95454545454545459</v>
      </c>
      <c r="AW5" s="32">
        <f>IF([1]data_nom!$AV$1="-",(([1]data_nom!AV6-MAX([1]data_nom!$AV$3:$AV$212))/(MIN([1]data_nom!$AV$3:$AV$212)-MAX([1]data_nom!$AV$3:$AV$212))),(([1]data_nom!AV6-MIN([1]data_nom!$AV$3:$AV$212))/(MAX([1]data_nom!$AV$3:$AV$212)-MIN([1]data_nom!$AV$3:$AV$212))))</f>
        <v>0.94028837538165466</v>
      </c>
      <c r="AX5" s="32">
        <f>IF([1]data_nom!$AW$1="-",(([1]data_nom!AW6-MAX([1]data_nom!$AW$3:$AW$212))/(MIN([1]data_nom!$AW$3:$AW$212)-MAX([1]data_nom!$AW$3:$AW$212))),(([1]data_nom!AW6-MIN([1]data_nom!$AW$3:$AW$212))/(MAX([1]data_nom!$AW$3:$AW$212)-MIN([1]data_nom!$AW$3:$AW$212))))</f>
        <v>0.17391304320000001</v>
      </c>
      <c r="AY5" s="32">
        <f>IF([1]data_nom!$AX$1="-",(([1]data_nom!AX6-MAX([1]data_nom!$AX$3:$AX$212))/(MIN([1]data_nom!$AX$3:$AX$212)-MAX([1]data_nom!$AX$3:$AX$212))),(([1]data_nom!AX6-MIN([1]data_nom!$AX$3:$AX$212))/(MAX([1]data_nom!$AX$3:$AX$212)-MIN([1]data_nom!$AX$3:$AX$212))))</f>
        <v>0.57120980091883622</v>
      </c>
      <c r="AZ5" s="32">
        <f>IF([1]data_nom!$AY$1="-",(([1]data_nom!AY6-MAX([1]data_nom!$AY$3:$AY$212))/(MIN([1]data_nom!$AY$3:$AY$212)-MAX([1]data_nom!$AY$3:$AY$212))),(([1]data_nom!AY6-MIN([1]data_nom!$AY$3:$AY$212))/(MAX([1]data_nom!$AY$3:$AY$212)-MIN([1]data_nom!$AY$3:$AY$212))))</f>
        <v>0.87653661143773387</v>
      </c>
      <c r="BA5" s="32">
        <f>IF([1]data_nom!$AZ$1="-",(([1]data_nom!AZ6-MAX([1]data_nom!$AZ$3:$AZ$212))/(MIN([1]data_nom!$AZ$3:$AZ$212)-MAX([1]data_nom!$AZ$3:$AZ$212))),(([1]data_nom!AZ6-MIN([1]data_nom!$AZ$3:$AZ$212))/(MAX([1]data_nom!$AZ$3:$AZ$212)-MIN([1]data_nom!$AZ$3:$AZ$212))))</f>
        <v>0.25500370644922166</v>
      </c>
      <c r="BB5" s="32">
        <f>IF([1]data_nom!$BA$1="-",(([1]data_nom!BA6-MAX([1]data_nom!$BA$3:$BA$212))/(MIN([1]data_nom!$BA$3:$BA$212)-MAX([1]data_nom!$BA$3:$BA$212))),(([1]data_nom!BA6-MIN([1]data_nom!$BA$3:$BA$212))/(MAX([1]data_nom!$BA$3:$BA$212)-MIN([1]data_nom!$BA$3:$BA$212))))</f>
        <v>0.34042553191489366</v>
      </c>
      <c r="BC5" s="32">
        <f>IF([1]data_nom!$BB$1="-",(([1]data_nom!BB6-MAX([1]data_nom!$BB$3:$BB$212))/(MIN([1]data_nom!$BB$3:$BB$212)-MAX([1]data_nom!$BB$3:$BB$212))),(([1]data_nom!BB6-MIN([1]data_nom!$BB$3:$BB$212))/(MAX([1]data_nom!$BB$3:$BB$212)-MIN([1]data_nom!$BB$3:$BB$212))))</f>
        <v>0</v>
      </c>
      <c r="BD5" s="32">
        <f>IF([1]data_nom!$BC$1="-",(([1]data_nom!BC6-MAX([1]data_nom!$BC$3:$BC$212))/(MIN([1]data_nom!$BC$3:$BC$212)-MAX([1]data_nom!$BC$3:$BC$212))),(([1]data_nom!BC6-MIN([1]data_nom!$BC$3:$BC$212))/(MAX([1]data_nom!$BC$3:$BC$212)-MIN([1]data_nom!$BC$3:$BC$212))))</f>
        <v>1.4975041597337767E-2</v>
      </c>
      <c r="BE5" s="32">
        <f>IF([1]data_nom!$BD$1="-",(([1]data_nom!BD6-MAX([1]data_nom!$BD$3:$BD$212))/(MIN([1]data_nom!$BD$3:$BD$212)-MAX([1]data_nom!$BD$3:$BD$212))),(([1]data_nom!BD6-MIN([1]data_nom!$BD$3:$BD$212))/(MAX([1]data_nom!$BD$3:$BD$212)-MIN([1]data_nom!$BD$3:$BD$212))))</f>
        <v>0.38638228060891239</v>
      </c>
    </row>
    <row r="6" spans="1:57" hidden="1" x14ac:dyDescent="0.3">
      <c r="A6" s="32">
        <v>5</v>
      </c>
      <c r="B6" s="32">
        <v>76066</v>
      </c>
      <c r="C6" s="32" t="s">
        <v>136</v>
      </c>
      <c r="D6" s="32" t="s">
        <v>60</v>
      </c>
      <c r="E6" s="32">
        <v>30698</v>
      </c>
      <c r="F6" s="32">
        <v>3</v>
      </c>
      <c r="G6" s="32" t="s">
        <v>6</v>
      </c>
      <c r="H6" s="32">
        <f>IF([1]data_nom!$G$1="-",(([1]data_nom!G7-MAX([1]data_nom!$G$3:$G$212))/(MIN([1]data_nom!$G$3:$G$212)-MAX([1]data_nom!$G$3:$G$212))),(([1]data_nom!G7-MIN([1]data_nom!$G$3:$G$212))/(MAX([1]data_nom!$G$3:$G$212)-MIN([1]data_nom!$G$3:$G$212))))</f>
        <v>0</v>
      </c>
      <c r="I6" s="32">
        <f>IF([1]data_nom!$H$1="-",(([1]data_nom!H7-MAX([1]data_nom!$H$3:$H$212))/(MIN([1]data_nom!$H$3:$H$212)-MAX([1]data_nom!$H$3:$H$212))),(([1]data_nom!H7-MIN([1]data_nom!$H$3:$H$212))/(MAX([1]data_nom!$H$3:$H$212)-MIN([1]data_nom!$H$3:$H$212))))</f>
        <v>0.18421052631578949</v>
      </c>
      <c r="J6" s="32">
        <f>IF([1]data_nom!$I$1="-",(([1]data_nom!I7-MAX([1]data_nom!$I$3:$I$212))/(MIN([1]data_nom!$I$3:$I$212)-MAX([1]data_nom!$I$3:$I$212))),(([1]data_nom!I7-MIN([1]data_nom!$I$3:$I$212))/(MAX([1]data_nom!$I$3:$I$212)-MIN([1]data_nom!$I$3:$I$212))))</f>
        <v>0.99490999379267531</v>
      </c>
      <c r="K6" s="32">
        <f>IF([1]data_nom!$J$1="-",(([1]data_nom!J7-MAX([1]data_nom!$J$3:$J$212))/(MIN([1]data_nom!$J$3:$J$212)-MAX([1]data_nom!$J$3:$J$212))),(([1]data_nom!J7-MIN([1]data_nom!$J$3:$J$212))/(MAX([1]data_nom!$J$3:$J$212)-MIN([1]data_nom!$J$3:$J$212))))</f>
        <v>0.62550137217648305</v>
      </c>
      <c r="L6" s="32">
        <f>IF([1]data_nom!$K$1="-",(([1]data_nom!K7-MAX([1]data_nom!$K$3:$K$212))/(MIN([1]data_nom!$K$3:$K$212)-MAX([1]data_nom!$K$3:$K$212))),(([1]data_nom!K7-MIN([1]data_nom!$K$3:$K$212))/(MAX([1]data_nom!$K$3:$K$212)-MIN([1]data_nom!$K$3:$K$212))))</f>
        <v>0.6563805850208938</v>
      </c>
      <c r="M6" s="32">
        <f>IF([1]data_nom!$L$1="-",(([1]data_nom!L7-MAX([1]data_nom!$L$3:$L$212))/(MIN([1]data_nom!$L$3:$L$212)-MAX([1]data_nom!$L$3:$L$212))),(([1]data_nom!L7-MIN([1]data_nom!$L$3:$L$212))/(MAX([1]data_nom!$L$3:$L$212)-MIN([1]data_nom!$L$3:$L$212))))</f>
        <v>0.48778004073319747</v>
      </c>
      <c r="N6" s="32">
        <f>IF([1]data_nom!$M$1="-",(([1]data_nom!M7-MAX([1]data_nom!$M$3:$M$212))/(MIN([1]data_nom!$M$3:$M$212)-MAX([1]data_nom!$M$3:$M$212))),(([1]data_nom!M7-MIN([1]data_nom!$M$3:$M$212))/(MAX([1]data_nom!$M$3:$M$212)-MIN([1]data_nom!$M$3:$M$212))))</f>
        <v>2.9703406232743642E-2</v>
      </c>
      <c r="O6" s="32">
        <f>IF([1]data_nom!$N$1="-",(([1]data_nom!N7-MAX([1]data_nom!$N$3:$N$212))/(MIN([1]data_nom!$N$3:$N$212)-MAX([1]data_nom!$N$3:$N$212))),(([1]data_nom!N7-MIN([1]data_nom!$N$3:$N$212))/(MAX([1]data_nom!$N$3:$N$212)-MIN([1]data_nom!$N$3:$N$212))))</f>
        <v>0.27272727272727271</v>
      </c>
      <c r="P6" s="32">
        <f>IF([1]data_nom!$O$1="-",(([1]data_nom!O7-MAX([1]data_nom!$O$3:$O$212))/(MIN([1]data_nom!$O$3:$O$212)-MAX([1]data_nom!$O$3:$O$212))),(([1]data_nom!O7-MIN([1]data_nom!$O$3:$O$212))/(MAX([1]data_nom!$O$3:$O$212)-MIN([1]data_nom!$O$3:$O$212))))</f>
        <v>0.42802144919565516</v>
      </c>
      <c r="Q6" s="32">
        <f>IF([1]data_nom!$P$1="-",(([1]data_nom!P7-MAX([1]data_nom!$P$3:$P$212))/(MIN([1]data_nom!$P$3:$P$212)-MAX([1]data_nom!$P$3:$P$212))),(([1]data_nom!P7-MIN([1]data_nom!$P$3:$P$212))/(MAX([1]data_nom!$P$3:$P$212)-MIN([1]data_nom!$P$3:$P$212))))</f>
        <v>0.6133122028526149</v>
      </c>
      <c r="R6" s="32">
        <f>IF([1]data_nom!$Q$1="-",(([1]data_nom!Q7-MAX([1]data_nom!$Q$3:$Q$212))/(MIN([1]data_nom!$Q$3:$Q$212)-MAX([1]data_nom!$Q$3:$Q$212))),(([1]data_nom!Q7-MIN([1]data_nom!$Q$3:$Q$212))/(MAX([1]data_nom!$Q$3:$Q$212)-MIN([1]data_nom!$Q$3:$Q$212))))</f>
        <v>0.63695621368853628</v>
      </c>
      <c r="S6" s="32">
        <f>IF([1]data_nom!$R$1="-",(([1]data_nom!R7-MAX([1]data_nom!$R$3:$R$212))/(MIN([1]data_nom!$R$3:$R$212)-MAX([1]data_nom!$R$3:$R$212))),(([1]data_nom!R7-MIN([1]data_nom!$R$3:$R$212))/(MAX([1]data_nom!$R$3:$R$212)-MIN([1]data_nom!$R$3:$R$212))))</f>
        <v>9.1310751104565546E-2</v>
      </c>
      <c r="T6" s="32">
        <f>IF([1]data_nom!$S$1="-",(([1]data_nom!S7-MAX([1]data_nom!$S$3:$S$212))/(MIN([1]data_nom!$S$3:$S$212)-MAX([1]data_nom!$S$3:$S$212))),(([1]data_nom!S7-MIN([1]data_nom!$S$3:$S$212))/(MAX([1]data_nom!$S$3:$S$212)-MIN([1]data_nom!$S$3:$S$212))))</f>
        <v>7.2289156626506021E-2</v>
      </c>
      <c r="U6" s="32">
        <f>IF([1]data_nom!$T$1="-",(([1]data_nom!T7-MAX([1]data_nom!$T$3:$T$212))/(MIN([1]data_nom!$T$3:$T$212)-MAX([1]data_nom!$T$3:$T$212))),(([1]data_nom!T7-MIN([1]data_nom!$T$3:$T$212))/(MAX([1]data_nom!$T$3:$T$212)-MIN([1]data_nom!$T$3:$T$212))))</f>
        <v>0.28888888888888892</v>
      </c>
      <c r="V6" s="32">
        <f>IF([1]data_nom!$U$1="-",(([1]data_nom!U7-MAX([1]data_nom!$U$3:$U$212))/(MIN([1]data_nom!$U$3:$U$212)-MAX([1]data_nom!$U$3:$U$212))),(([1]data_nom!U7-MIN([1]data_nom!$U$3:$U$212))/(MAX([1]data_nom!$U$3:$U$212)-MIN([1]data_nom!$U$3:$U$212))))</f>
        <v>0</v>
      </c>
      <c r="W6" s="32">
        <f>IF([1]data_nom!$V$1="-",(([1]data_nom!V7-MAX([1]data_nom!$V$3:$V$212))/(MIN([1]data_nom!$V$3:$V$212)-MAX([1]data_nom!$V$3:$V$212))),(([1]data_nom!V7-MIN([1]data_nom!$V$3:$V$212))/(MAX([1]data_nom!$V$3:$V$212)-MIN([1]data_nom!$V$3:$V$212))))</f>
        <v>1</v>
      </c>
      <c r="X6" s="32">
        <f>IF([1]data_nom!$W$1="-",(([1]data_nom!W7-MAX([1]data_nom!$W$3:$W$212))/(MIN([1]data_nom!$W$3:$W$212)-MAX([1]data_nom!$W$3:$W$212))),(([1]data_nom!W7-MIN([1]data_nom!$W$3:$W$212))/(MAX([1]data_nom!$W$3:$W$212)-MIN([1]data_nom!$W$3:$W$212))))</f>
        <v>0</v>
      </c>
      <c r="Y6" s="32">
        <f>IF([1]data_nom!$X$1="-",(([1]data_nom!X7-MAX([1]data_nom!$X$3:$X$212))/(MIN([1]data_nom!$X$3:$X$212)-MAX([1]data_nom!$X$3:$X$212))),(([1]data_nom!X7-MIN([1]data_nom!$X$3:$X$212))/(MAX([1]data_nom!$X$3:$X$212)-MIN([1]data_nom!$X$3:$X$212))))</f>
        <v>6.0606060606060608E-2</v>
      </c>
      <c r="Z6" s="32">
        <f>IF([1]data_nom!$Y$1="-",(([1]data_nom!Y7-MAX([1]data_nom!$Y$3:$Y$212))/(MIN([1]data_nom!$Y$3:$Y$212)-MAX([1]data_nom!$Y$3:$Y$212))),(([1]data_nom!Y7-MIN([1]data_nom!$Y$3:$Y$212))/(MAX([1]data_nom!$Y$3:$Y$212)-MIN([1]data_nom!$Y$3:$Y$212))))</f>
        <v>0.76282869543017617</v>
      </c>
      <c r="AA6" s="32">
        <f>IF([1]data_nom!$Z$1="-",(([1]data_nom!Z7-MAX([1]data_nom!$Z$3:$Z$212))/(MIN([1]data_nom!$Z$3:$Z$212)-MAX([1]data_nom!$Z$3:$Z$212))),(([1]data_nom!Z7-MIN([1]data_nom!$Z$3:$Z$212))/(MAX([1]data_nom!$Z$3:$Z$212)-MIN([1]data_nom!$Z$3:$Z$212))))</f>
        <v>0.59147180192572213</v>
      </c>
      <c r="AB6" s="32">
        <f>IF([1]data_nom!$AA$1="-",(([1]data_nom!AA7-MAX([1]data_nom!$AA$3:$AA$212))/(MIN([1]data_nom!$AA$3:$AA$212)-MAX([1]data_nom!$AA$3:$AA$212))),(([1]data_nom!AA7-MIN([1]data_nom!$AA$3:$AA$212))/(MAX([1]data_nom!$AA$3:$AA$212)-MIN([1]data_nom!$AA$3:$AA$212))))</f>
        <v>0.12348509662626923</v>
      </c>
      <c r="AC6" s="32">
        <f>IF([1]data_nom!$AB$1="-",(([1]data_nom!AB7-MAX([1]data_nom!$AB$3:$AB$212))/(MIN([1]data_nom!$AB$3:$AB$212)-MAX([1]data_nom!$AB$3:$AB$212))),(([1]data_nom!AB7-MIN([1]data_nom!$AB$3:$AB$212))/(MAX([1]data_nom!$AB$3:$AB$212)-MIN([1]data_nom!$AB$3:$AB$212))))</f>
        <v>0.37126509853782574</v>
      </c>
      <c r="AD6" s="32">
        <f>IF([1]data_nom!$AC$1="-",(([1]data_nom!AC7-MAX([1]data_nom!$AC$3:$AC$212))/(MIN([1]data_nom!$AC$3:$AC$212)-MAX([1]data_nom!$AC$3:$AC$212))),(([1]data_nom!AC7-MIN([1]data_nom!$AC$3:$AC$212))/(MAX([1]data_nom!$AC$3:$AC$212)-MIN([1]data_nom!$AC$3:$AC$212))))</f>
        <v>4.7765793528505393E-2</v>
      </c>
      <c r="AE6" s="32">
        <f>IF([1]data_nom!$AD$1="-",(([1]data_nom!AD7-MAX([1]data_nom!$AD$3:$AD$212))/(MIN([1]data_nom!$AD$3:$AD$212)-MAX([1]data_nom!$AD$3:$AD$212))),(([1]data_nom!AD7-MIN([1]data_nom!$AD$3:$AD$212))/(MAX([1]data_nom!$AD$3:$AD$212)-MIN([1]data_nom!$AD$3:$AD$212))))</f>
        <v>7.3674866852650275E-2</v>
      </c>
      <c r="AF6" s="32">
        <f>IF([1]data_nom!$AE$1="-",(([1]data_nom!AE7-MAX([1]data_nom!$AE$3:$AE$212))/(MIN([1]data_nom!$AE$3:$AE$212)-MAX([1]data_nom!$AE$3:$AE$212))),(([1]data_nom!AE7-MIN([1]data_nom!$AE$3:$AE$212))/(MAX([1]data_nom!$AE$3:$AE$212)-MIN([1]data_nom!$AE$3:$AE$212))))</f>
        <v>0</v>
      </c>
      <c r="AG6" s="32">
        <f>IF([1]data_nom!$AF$1="-",(([1]data_nom!AF7-MAX([1]data_nom!$AF$3:$AF$212))/(MIN([1]data_nom!$AF$3:$AF$212)-MAX([1]data_nom!$AF$3:$AF$212))),(([1]data_nom!AF7-MIN([1]data_nom!$AF$3:$AF$212))/(MAX([1]data_nom!$AF$3:$AF$212)-MIN([1]data_nom!$AF$3:$AF$212))))</f>
        <v>0.67056627255756074</v>
      </c>
      <c r="AH6" s="32">
        <f>IF([1]data_nom!$AG$1="-",(([1]data_nom!AG7-MAX([1]data_nom!$AG$3:$AG$212))/(MIN([1]data_nom!$AG$3:$AG$212)-MAX([1]data_nom!$AG$3:$AG$212))),(([1]data_nom!AG7-MIN([1]data_nom!$AG$3:$AG$212))/(MAX([1]data_nom!$AG$3:$AG$212)-MIN([1]data_nom!$AG$3:$AG$212))))</f>
        <v>0.14432989690721651</v>
      </c>
      <c r="AI6" s="32">
        <f>IF([1]data_nom!$AH$1="-",(([1]data_nom!AH7-MAX([1]data_nom!$AH$3:$AH$212))/(MIN([1]data_nom!$AH$3:$AH$212)-MAX([1]data_nom!$AH$3:$AH$212))),(([1]data_nom!AH7-MIN([1]data_nom!$AH$3:$AH$212))/(MAX([1]data_nom!$AH$3:$AH$212)-MIN([1]data_nom!$AH$3:$AH$212))))</f>
        <v>0.29518757104964005</v>
      </c>
      <c r="AJ6" s="32">
        <f>IF([1]data_nom!$AI$1="-",(([1]data_nom!AI7-MAX([1]data_nom!$AI$3:$AI$212))/(MIN([1]data_nom!$AI$3:$AI$212)-MAX([1]data_nom!$AI$3:$AI$212))),(([1]data_nom!AI7-MIN([1]data_nom!$AI$3:$AI$212))/(MAX([1]data_nom!$AI$3:$AI$212)-MIN([1]data_nom!$AI$3:$AI$212))))</f>
        <v>5.183585313174946E-2</v>
      </c>
      <c r="AK6" s="32">
        <f>IF([1]data_nom!$AJ$1="-",(([1]data_nom!AJ7-MAX([1]data_nom!$AJ$3:$AJ$212))/(MIN([1]data_nom!$AJ$3:$AJ$212)-MAX([1]data_nom!$AJ$3:$AJ$212))),(([1]data_nom!AJ7-MIN([1]data_nom!$AJ$3:$AJ$212))/(MAX([1]data_nom!$AJ$3:$AJ$212)-MIN([1]data_nom!$AJ$3:$AJ$212))))</f>
        <v>0.91961513319169796</v>
      </c>
      <c r="AL6" s="32">
        <f>IF([1]data_nom!$AK$1="-",(([1]data_nom!AK7-MAX([1]data_nom!$AK$3:$AK$212))/(MIN([1]data_nom!$AK$3:$AK$212)-MAX([1]data_nom!$AK$3:$AK$212))),(([1]data_nom!AK7-MIN([1]data_nom!$AK$3:$AK$212))/(MAX([1]data_nom!$AK$3:$AK$212)-MIN([1]data_nom!$AK$3:$AK$212))))</f>
        <v>0.27509100364014555</v>
      </c>
      <c r="AM6" s="32">
        <f>IF([1]data_nom!$AL$1="-",(([1]data_nom!AL7-MAX([1]data_nom!$AL$3:$AL$212))/(MIN([1]data_nom!$AL$3:$AL$212)-MAX([1]data_nom!$AL$3:$AL$212))),(([1]data_nom!AL7-MIN([1]data_nom!$AL$3:$AL$212))/(MAX([1]data_nom!$AL$3:$AL$212)-MIN([1]data_nom!$AL$3:$AL$212))))</f>
        <v>7.9473684210526321E-2</v>
      </c>
      <c r="AN6" s="32">
        <f>IF([1]data_nom!$AM$1="-",(([1]data_nom!AM7-MAX([1]data_nom!$AM$3:$AM$212))/(MIN([1]data_nom!$AM$3:$AM$212)-MAX([1]data_nom!$AM$3:$AM$212))),(([1]data_nom!AM7-MIN([1]data_nom!$AM$3:$AM$212))/(MAX([1]data_nom!$AM$3:$AM$212)-MIN([1]data_nom!$AM$3:$AM$212))))</f>
        <v>0</v>
      </c>
      <c r="AO6" s="32">
        <f>IF([1]data_nom!$AN$1="-",(([1]data_nom!AN7-MAX([1]data_nom!$AN$3:$AN$212))/(MIN([1]data_nom!$AN$3:$AN$212)-MAX([1]data_nom!$AN$3:$AN$212))),(([1]data_nom!AN7-MIN([1]data_nom!$AN$3:$AN$212))/(MAX([1]data_nom!$AN$3:$AN$212)-MIN([1]data_nom!$AN$3:$AN$212))))</f>
        <v>0</v>
      </c>
      <c r="AP6" s="32">
        <f>IF([1]data_nom!$AO$1="-",(([1]data_nom!AO7-MAX([1]data_nom!$AO$3:$AO$212))/(MIN([1]data_nom!$AO$3:$AO$212)-MAX([1]data_nom!$AO$3:$AO$212))),(([1]data_nom!AO7-MIN([1]data_nom!$AO$3:$AO$212))/(MAX([1]data_nom!$AO$3:$AO$212)-MIN([1]data_nom!$AO$3:$AO$212))))</f>
        <v>0</v>
      </c>
      <c r="AQ6" s="32">
        <f>IF([1]data_nom!$AP$1="-",(([1]data_nom!AP7-MAX([1]data_nom!$AP$3:$AP$212))/(MIN([1]data_nom!$AP$3:$AP$212)-MAX([1]data_nom!$AP$3:$AP$212))),(([1]data_nom!AP7-MIN([1]data_nom!$AP$3:$AP$212))/(MAX([1]data_nom!$AP$3:$AP$212)-MIN([1]data_nom!$AP$3:$AP$212))))</f>
        <v>0</v>
      </c>
      <c r="AR6" s="32">
        <f>IF([1]data_nom!$AQ$1="-",(([1]data_nom!AQ7-MAX([1]data_nom!$AQ$3:$AQ$212))/(MIN([1]data_nom!$AQ$3:$AQ$212)-MAX([1]data_nom!$AQ$3:$AQ$212))),(([1]data_nom!AQ7-MIN([1]data_nom!$AQ$3:$AQ$212))/(MAX([1]data_nom!$AQ$3:$AQ$212)-MIN([1]data_nom!$AQ$3:$AQ$212))))</f>
        <v>6.4118372379778063E-2</v>
      </c>
      <c r="AS6" s="32">
        <f>IF([1]data_nom!$AR$1="-",(([1]data_nom!AR7-MAX([1]data_nom!$AR$3:$AR$212))/(MIN([1]data_nom!$AR$3:$AR$212)-MAX([1]data_nom!$AR$3:$AR$212))),(([1]data_nom!AR7-MIN([1]data_nom!$AR$3:$AR$212))/(MAX([1]data_nom!$AR$3:$AR$212)-MIN([1]data_nom!$AR$3:$AR$212))))</f>
        <v>1.3800205973223482E-2</v>
      </c>
      <c r="AT6" s="32">
        <f>IF([1]data_nom!$AS$1="-",(([1]data_nom!AS7-MAX([1]data_nom!$AS$3:$AS$212))/(MIN([1]data_nom!$AS$3:$AS$212)-MAX([1]data_nom!$AS$3:$AS$212))),(([1]data_nom!AS7-MIN([1]data_nom!$AS$3:$AS$212))/(MAX([1]data_nom!$AS$3:$AS$212)-MIN([1]data_nom!$AS$3:$AS$212))))</f>
        <v>0.50556709622411444</v>
      </c>
      <c r="AU6" s="32">
        <f>IF([1]data_nom!$AT$1="-",(([1]data_nom!AT7-MAX([1]data_nom!$AT$3:$AT$212))/(MIN([1]data_nom!$AT$3:$AT$212)-MAX([1]data_nom!$AT$3:$AT$212))),(([1]data_nom!AT7-MIN([1]data_nom!$AT$3:$AT$212))/(MAX([1]data_nom!$AT$3:$AT$212)-MIN([1]data_nom!$AT$3:$AT$212))))</f>
        <v>0.43564110148964752</v>
      </c>
      <c r="AV6" s="32">
        <f>IF([1]data_nom!$AU$1="-",(([1]data_nom!AU7-MAX([1]data_nom!$AU$3:$AU$212))/(MIN([1]data_nom!$AU$3:$AU$212)-MAX([1]data_nom!$AU$3:$AU$212))),(([1]data_nom!AU7-MIN([1]data_nom!$AU$3:$AU$212))/(MAX([1]data_nom!$AU$3:$AU$212)-MIN([1]data_nom!$AU$3:$AU$212))))</f>
        <v>0.13636363636363635</v>
      </c>
      <c r="AW6" s="32">
        <f>IF([1]data_nom!$AV$1="-",(([1]data_nom!AV7-MAX([1]data_nom!$AV$3:$AV$212))/(MIN([1]data_nom!$AV$3:$AV$212)-MAX([1]data_nom!$AV$3:$AV$212))),(([1]data_nom!AV7-MIN([1]data_nom!$AV$3:$AV$212))/(MAX([1]data_nom!$AV$3:$AV$212)-MIN([1]data_nom!$AV$3:$AV$212))))</f>
        <v>0.91490364351228637</v>
      </c>
      <c r="AX6" s="32">
        <f>IF([1]data_nom!$AW$1="-",(([1]data_nom!AW7-MAX([1]data_nom!$AW$3:$AW$212))/(MIN([1]data_nom!$AW$3:$AW$212)-MAX([1]data_nom!$AW$3:$AW$212))),(([1]data_nom!AW7-MIN([1]data_nom!$AW$3:$AW$212))/(MAX([1]data_nom!$AW$3:$AW$212)-MIN([1]data_nom!$AW$3:$AW$212))))</f>
        <v>0</v>
      </c>
      <c r="AY6" s="32">
        <f>IF([1]data_nom!$AX$1="-",(([1]data_nom!AX7-MAX([1]data_nom!$AX$3:$AX$212))/(MIN([1]data_nom!$AX$3:$AX$212)-MAX([1]data_nom!$AX$3:$AX$212))),(([1]data_nom!AX7-MIN([1]data_nom!$AX$3:$AX$212))/(MAX([1]data_nom!$AX$3:$AX$212)-MIN([1]data_nom!$AX$3:$AX$212))))</f>
        <v>0.34532924961715161</v>
      </c>
      <c r="AZ6" s="32">
        <f>IF([1]data_nom!$AY$1="-",(([1]data_nom!AY7-MAX([1]data_nom!$AY$3:$AY$212))/(MIN([1]data_nom!$AY$3:$AY$212)-MAX([1]data_nom!$AY$3:$AY$212))),(([1]data_nom!AY7-MIN([1]data_nom!$AY$3:$AY$212))/(MAX([1]data_nom!$AY$3:$AY$212)-MIN([1]data_nom!$AY$3:$AY$212))))</f>
        <v>0.96258685195082849</v>
      </c>
      <c r="BA6" s="32">
        <f>IF([1]data_nom!$AZ$1="-",(([1]data_nom!AZ7-MAX([1]data_nom!$AZ$3:$AZ$212))/(MIN([1]data_nom!$AZ$3:$AZ$212)-MAX([1]data_nom!$AZ$3:$AZ$212))),(([1]data_nom!AZ7-MIN([1]data_nom!$AZ$3:$AZ$212))/(MAX([1]data_nom!$AZ$3:$AZ$212)-MIN([1]data_nom!$AZ$3:$AZ$212))))</f>
        <v>7.5611564121571537E-2</v>
      </c>
      <c r="BB6" s="32">
        <f>IF([1]data_nom!$BA$1="-",(([1]data_nom!BA7-MAX([1]data_nom!$BA$3:$BA$212))/(MIN([1]data_nom!$BA$3:$BA$212)-MAX([1]data_nom!$BA$3:$BA$212))),(([1]data_nom!BA7-MIN([1]data_nom!$BA$3:$BA$212))/(MAX([1]data_nom!$BA$3:$BA$212)-MIN([1]data_nom!$BA$3:$BA$212))))</f>
        <v>0.21276595744680854</v>
      </c>
      <c r="BC6" s="32">
        <f>IF([1]data_nom!$BB$1="-",(([1]data_nom!BB7-MAX([1]data_nom!$BB$3:$BB$212))/(MIN([1]data_nom!$BB$3:$BB$212)-MAX([1]data_nom!$BB$3:$BB$212))),(([1]data_nom!BB7-MIN([1]data_nom!$BB$3:$BB$212))/(MAX([1]data_nom!$BB$3:$BB$212)-MIN([1]data_nom!$BB$3:$BB$212))))</f>
        <v>0</v>
      </c>
      <c r="BD6" s="32">
        <f>IF([1]data_nom!$BC$1="-",(([1]data_nom!BC7-MAX([1]data_nom!$BC$3:$BC$212))/(MIN([1]data_nom!$BC$3:$BC$212)-MAX([1]data_nom!$BC$3:$BC$212))),(([1]data_nom!BC7-MIN([1]data_nom!$BC$3:$BC$212))/(MAX([1]data_nom!$BC$3:$BC$212)-MIN([1]data_nom!$BC$3:$BC$212))))</f>
        <v>1.5806988352745424E-2</v>
      </c>
      <c r="BE6" s="32">
        <f>IF([1]data_nom!$BD$1="-",(([1]data_nom!BD7-MAX([1]data_nom!$BD$3:$BD$212))/(MIN([1]data_nom!$BD$3:$BD$212)-MAX([1]data_nom!$BD$3:$BD$212))),(([1]data_nom!BD7-MIN([1]data_nom!$BD$3:$BD$212))/(MAX([1]data_nom!$BD$3:$BD$212)-MIN([1]data_nom!$BD$3:$BD$212))))</f>
        <v>0.23899371132490807</v>
      </c>
    </row>
    <row r="7" spans="1:57" hidden="1" x14ac:dyDescent="0.3">
      <c r="A7" s="32">
        <v>6</v>
      </c>
      <c r="B7" s="32">
        <v>76080</v>
      </c>
      <c r="C7" s="32" t="s">
        <v>156</v>
      </c>
      <c r="D7" s="32" t="s">
        <v>60</v>
      </c>
      <c r="E7" s="32">
        <v>15349</v>
      </c>
      <c r="F7" s="32">
        <v>3</v>
      </c>
      <c r="G7" s="32" t="s">
        <v>6</v>
      </c>
      <c r="H7" s="32">
        <f>IF([1]data_nom!$G$1="-",(([1]data_nom!G8-MAX([1]data_nom!$G$3:$G$212))/(MIN([1]data_nom!$G$3:$G$212)-MAX([1]data_nom!$G$3:$G$212))),(([1]data_nom!G8-MIN([1]data_nom!$G$3:$G$212))/(MAX([1]data_nom!$G$3:$G$212)-MIN([1]data_nom!$G$3:$G$212))))</f>
        <v>0</v>
      </c>
      <c r="I7" s="32">
        <f>IF([1]data_nom!$H$1="-",(([1]data_nom!H8-MAX([1]data_nom!$H$3:$H$212))/(MIN([1]data_nom!$H$3:$H$212)-MAX([1]data_nom!$H$3:$H$212))),(([1]data_nom!H8-MIN([1]data_nom!$H$3:$H$212))/(MAX([1]data_nom!$H$3:$H$212)-MIN([1]data_nom!$H$3:$H$212))))</f>
        <v>0.34210526315789475</v>
      </c>
      <c r="J7" s="32">
        <f>IF([1]data_nom!$I$1="-",(([1]data_nom!I8-MAX([1]data_nom!$I$3:$I$212))/(MIN([1]data_nom!$I$3:$I$212)-MAX([1]data_nom!$I$3:$I$212))),(([1]data_nom!I8-MIN([1]data_nom!$I$3:$I$212))/(MAX([1]data_nom!$I$3:$I$212)-MIN([1]data_nom!$I$3:$I$212))))</f>
        <v>1</v>
      </c>
      <c r="K7" s="32">
        <f>IF([1]data_nom!$J$1="-",(([1]data_nom!J8-MAX([1]data_nom!$J$3:$J$212))/(MIN([1]data_nom!$J$3:$J$212)-MAX([1]data_nom!$J$3:$J$212))),(([1]data_nom!J8-MIN([1]data_nom!$J$3:$J$212))/(MAX([1]data_nom!$J$3:$J$212)-MIN([1]data_nom!$J$3:$J$212))))</f>
        <v>0.85222714798395605</v>
      </c>
      <c r="L7" s="32">
        <f>IF([1]data_nom!$K$1="-",(([1]data_nom!K8-MAX([1]data_nom!$K$3:$K$212))/(MIN([1]data_nom!$K$3:$K$212)-MAX([1]data_nom!$K$3:$K$212))),(([1]data_nom!K8-MIN([1]data_nom!$K$3:$K$212))/(MAX([1]data_nom!$K$3:$K$212)-MIN([1]data_nom!$K$3:$K$212))))</f>
        <v>0.63548698167791706</v>
      </c>
      <c r="M7" s="32">
        <f>IF([1]data_nom!$L$1="-",(([1]data_nom!L8-MAX([1]data_nom!$L$3:$L$212))/(MIN([1]data_nom!$L$3:$L$212)-MAX([1]data_nom!$L$3:$L$212))),(([1]data_nom!L8-MIN([1]data_nom!$L$3:$L$212))/(MAX([1]data_nom!$L$3:$L$212)-MIN([1]data_nom!$L$3:$L$212))))</f>
        <v>0.46690427698574344</v>
      </c>
      <c r="N7" s="32">
        <f>IF([1]data_nom!$M$1="-",(([1]data_nom!M8-MAX([1]data_nom!$M$3:$M$212))/(MIN([1]data_nom!$M$3:$M$212)-MAX([1]data_nom!$M$3:$M$212))),(([1]data_nom!M8-MIN([1]data_nom!$M$3:$M$212))/(MAX([1]data_nom!$M$3:$M$212)-MIN([1]data_nom!$M$3:$M$212))))</f>
        <v>6.7530256526915789E-3</v>
      </c>
      <c r="O7" s="32">
        <f>IF([1]data_nom!$N$1="-",(([1]data_nom!N8-MAX([1]data_nom!$N$3:$N$212))/(MIN([1]data_nom!$N$3:$N$212)-MAX([1]data_nom!$N$3:$N$212))),(([1]data_nom!N8-MIN([1]data_nom!$N$3:$N$212))/(MAX([1]data_nom!$N$3:$N$212)-MIN([1]data_nom!$N$3:$N$212))))</f>
        <v>0.18181818181818182</v>
      </c>
      <c r="P7" s="32">
        <f>IF([1]data_nom!$O$1="-",(([1]data_nom!O8-MAX([1]data_nom!$O$3:$O$212))/(MIN([1]data_nom!$O$3:$O$212)-MAX([1]data_nom!$O$3:$O$212))),(([1]data_nom!O8-MIN([1]data_nom!$O$3:$O$212))/(MAX([1]data_nom!$O$3:$O$212)-MIN([1]data_nom!$O$3:$O$212))))</f>
        <v>0.23002887391722798</v>
      </c>
      <c r="Q7" s="32">
        <f>IF([1]data_nom!$P$1="-",(([1]data_nom!P8-MAX([1]data_nom!$P$3:$P$212))/(MIN([1]data_nom!$P$3:$P$212)-MAX([1]data_nom!$P$3:$P$212))),(([1]data_nom!P8-MIN([1]data_nom!$P$3:$P$212))/(MAX([1]data_nom!$P$3:$P$212)-MIN([1]data_nom!$P$3:$P$212))))</f>
        <v>0.75752773375594284</v>
      </c>
      <c r="R7" s="32">
        <f>IF([1]data_nom!$Q$1="-",(([1]data_nom!Q8-MAX([1]data_nom!$Q$3:$Q$212))/(MIN([1]data_nom!$Q$3:$Q$212)-MAX([1]data_nom!$Q$3:$Q$212))),(([1]data_nom!Q8-MIN([1]data_nom!$Q$3:$Q$212))/(MAX([1]data_nom!$Q$3:$Q$212)-MIN([1]data_nom!$Q$3:$Q$212))))</f>
        <v>0.5064474989372254</v>
      </c>
      <c r="S7" s="32">
        <f>IF([1]data_nom!$R$1="-",(([1]data_nom!R8-MAX([1]data_nom!$R$3:$R$212))/(MIN([1]data_nom!$R$3:$R$212)-MAX([1]data_nom!$R$3:$R$212))),(([1]data_nom!R8-MIN([1]data_nom!$R$3:$R$212))/(MAX([1]data_nom!$R$3:$R$212)-MIN([1]data_nom!$R$3:$R$212))))</f>
        <v>7.8792341678939601E-2</v>
      </c>
      <c r="T7" s="32">
        <f>IF([1]data_nom!$S$1="-",(([1]data_nom!S8-MAX([1]data_nom!$S$3:$S$212))/(MIN([1]data_nom!$S$3:$S$212)-MAX([1]data_nom!$S$3:$S$212))),(([1]data_nom!S8-MIN([1]data_nom!$S$3:$S$212))/(MAX([1]data_nom!$S$3:$S$212)-MIN([1]data_nom!$S$3:$S$212))))</f>
        <v>0</v>
      </c>
      <c r="U7" s="32">
        <f>IF([1]data_nom!$T$1="-",(([1]data_nom!T8-MAX([1]data_nom!$T$3:$T$212))/(MIN([1]data_nom!$T$3:$T$212)-MAX([1]data_nom!$T$3:$T$212))),(([1]data_nom!T8-MIN([1]data_nom!$T$3:$T$212))/(MAX([1]data_nom!$T$3:$T$212)-MIN([1]data_nom!$T$3:$T$212))))</f>
        <v>0.23333333333333331</v>
      </c>
      <c r="V7" s="32">
        <f>IF([1]data_nom!$U$1="-",(([1]data_nom!U8-MAX([1]data_nom!$U$3:$U$212))/(MIN([1]data_nom!$U$3:$U$212)-MAX([1]data_nom!$U$3:$U$212))),(([1]data_nom!U8-MIN([1]data_nom!$U$3:$U$212))/(MAX([1]data_nom!$U$3:$U$212)-MIN([1]data_nom!$U$3:$U$212))))</f>
        <v>0</v>
      </c>
      <c r="W7" s="32">
        <f>IF([1]data_nom!$V$1="-",(([1]data_nom!V8-MAX([1]data_nom!$V$3:$V$212))/(MIN([1]data_nom!$V$3:$V$212)-MAX([1]data_nom!$V$3:$V$212))),(([1]data_nom!V8-MIN([1]data_nom!$V$3:$V$212))/(MAX([1]data_nom!$V$3:$V$212)-MIN([1]data_nom!$V$3:$V$212))))</f>
        <v>0</v>
      </c>
      <c r="X7" s="32">
        <f>IF([1]data_nom!$W$1="-",(([1]data_nom!W8-MAX([1]data_nom!$W$3:$W$212))/(MIN([1]data_nom!$W$3:$W$212)-MAX([1]data_nom!$W$3:$W$212))),(([1]data_nom!W8-MIN([1]data_nom!$W$3:$W$212))/(MAX([1]data_nom!$W$3:$W$212)-MIN([1]data_nom!$W$3:$W$212))))</f>
        <v>0</v>
      </c>
      <c r="Y7" s="32">
        <f>IF([1]data_nom!$X$1="-",(([1]data_nom!X8-MAX([1]data_nom!$X$3:$X$212))/(MIN([1]data_nom!$X$3:$X$212)-MAX([1]data_nom!$X$3:$X$212))),(([1]data_nom!X8-MIN([1]data_nom!$X$3:$X$212))/(MAX([1]data_nom!$X$3:$X$212)-MIN([1]data_nom!$X$3:$X$212))))</f>
        <v>0</v>
      </c>
      <c r="Z7" s="32">
        <f>IF([1]data_nom!$Y$1="-",(([1]data_nom!Y8-MAX([1]data_nom!$Y$3:$Y$212))/(MIN([1]data_nom!$Y$3:$Y$212)-MAX([1]data_nom!$Y$3:$Y$212))),(([1]data_nom!Y8-MIN([1]data_nom!$Y$3:$Y$212))/(MAX([1]data_nom!$Y$3:$Y$212)-MIN([1]data_nom!$Y$3:$Y$212))))</f>
        <v>0.84069440898646919</v>
      </c>
      <c r="AA7" s="32">
        <f>IF([1]data_nom!$Z$1="-",(([1]data_nom!Z8-MAX([1]data_nom!$Z$3:$Z$212))/(MIN([1]data_nom!$Z$3:$Z$212)-MAX([1]data_nom!$Z$3:$Z$212))),(([1]data_nom!Z8-MIN([1]data_nom!$Z$3:$Z$212))/(MAX([1]data_nom!$Z$3:$Z$212)-MIN([1]data_nom!$Z$3:$Z$212))))</f>
        <v>0.55226960110041268</v>
      </c>
      <c r="AB7" s="32">
        <f>IF([1]data_nom!$AA$1="-",(([1]data_nom!AA8-MAX([1]data_nom!$AA$3:$AA$212))/(MIN([1]data_nom!$AA$3:$AA$212)-MAX([1]data_nom!$AA$3:$AA$212))),(([1]data_nom!AA8-MIN([1]data_nom!$AA$3:$AA$212))/(MAX([1]data_nom!$AA$3:$AA$212)-MIN([1]data_nom!$AA$3:$AA$212))))</f>
        <v>9.9574189321978382E-2</v>
      </c>
      <c r="AC7" s="32">
        <f>IF([1]data_nom!$AB$1="-",(([1]data_nom!AB8-MAX([1]data_nom!$AB$3:$AB$212))/(MIN([1]data_nom!$AB$3:$AB$212)-MAX([1]data_nom!$AB$3:$AB$212))),(([1]data_nom!AB8-MIN([1]data_nom!$AB$3:$AB$212))/(MAX([1]data_nom!$AB$3:$AB$212)-MIN([1]data_nom!$AB$3:$AB$212))))</f>
        <v>0.38228438228438227</v>
      </c>
      <c r="AD7" s="32">
        <f>IF([1]data_nom!$AC$1="-",(([1]data_nom!AC8-MAX([1]data_nom!$AC$3:$AC$212))/(MIN([1]data_nom!$AC$3:$AC$212)-MAX([1]data_nom!$AC$3:$AC$212))),(([1]data_nom!AC8-MIN([1]data_nom!$AC$3:$AC$212))/(MAX([1]data_nom!$AC$3:$AC$212)-MIN([1]data_nom!$AC$3:$AC$212))))</f>
        <v>4.1602465331278891E-2</v>
      </c>
      <c r="AE7" s="32">
        <f>IF([1]data_nom!$AD$1="-",(([1]data_nom!AD8-MAX([1]data_nom!$AD$3:$AD$212))/(MIN([1]data_nom!$AD$3:$AD$212)-MAX([1]data_nom!$AD$3:$AD$212))),(([1]data_nom!AD8-MIN([1]data_nom!$AD$3:$AD$212))/(MAX([1]data_nom!$AD$3:$AD$212)-MIN([1]data_nom!$AD$3:$AD$212))))</f>
        <v>9.7102460055795092E-2</v>
      </c>
      <c r="AF7" s="32">
        <f>IF([1]data_nom!$AE$1="-",(([1]data_nom!AE8-MAX([1]data_nom!$AE$3:$AE$212))/(MIN([1]data_nom!$AE$3:$AE$212)-MAX([1]data_nom!$AE$3:$AE$212))),(([1]data_nom!AE8-MIN([1]data_nom!$AE$3:$AE$212))/(MAX([1]data_nom!$AE$3:$AE$212)-MIN([1]data_nom!$AE$3:$AE$212))))</f>
        <v>0</v>
      </c>
      <c r="AG7" s="32">
        <f>IF([1]data_nom!$AF$1="-",(([1]data_nom!AF8-MAX([1]data_nom!$AF$3:$AF$212))/(MIN([1]data_nom!$AF$3:$AF$212)-MAX([1]data_nom!$AF$3:$AF$212))),(([1]data_nom!AF8-MIN([1]data_nom!$AF$3:$AF$212))/(MAX([1]data_nom!$AF$3:$AF$212)-MIN([1]data_nom!$AF$3:$AF$212))))</f>
        <v>0.80759178593652781</v>
      </c>
      <c r="AH7" s="32">
        <f>IF([1]data_nom!$AG$1="-",(([1]data_nom!AG8-MAX([1]data_nom!$AG$3:$AG$212))/(MIN([1]data_nom!$AG$3:$AG$212)-MAX([1]data_nom!$AG$3:$AG$212))),(([1]data_nom!AG8-MIN([1]data_nom!$AG$3:$AG$212))/(MAX([1]data_nom!$AG$3:$AG$212)-MIN([1]data_nom!$AG$3:$AG$212))))</f>
        <v>9.9656357388316158E-2</v>
      </c>
      <c r="AI7" s="32">
        <f>IF([1]data_nom!$AH$1="-",(([1]data_nom!AH8-MAX([1]data_nom!$AH$3:$AH$212))/(MIN([1]data_nom!$AH$3:$AH$212)-MAX([1]data_nom!$AH$3:$AH$212))),(([1]data_nom!AH8-MIN([1]data_nom!$AH$3:$AH$212))/(MAX([1]data_nom!$AH$3:$AH$212)-MIN([1]data_nom!$AH$3:$AH$212))))</f>
        <v>9.283819628647208E-2</v>
      </c>
      <c r="AJ7" s="32">
        <f>IF([1]data_nom!$AI$1="-",(([1]data_nom!AI8-MAX([1]data_nom!$AI$3:$AI$212))/(MIN([1]data_nom!$AI$3:$AI$212)-MAX([1]data_nom!$AI$3:$AI$212))),(([1]data_nom!AI8-MIN([1]data_nom!$AI$3:$AI$212))/(MAX([1]data_nom!$AI$3:$AI$212)-MIN([1]data_nom!$AI$3:$AI$212))))</f>
        <v>1.2958963282937365E-2</v>
      </c>
      <c r="AK7" s="32">
        <f>IF([1]data_nom!$AJ$1="-",(([1]data_nom!AJ8-MAX([1]data_nom!$AJ$3:$AJ$212))/(MIN([1]data_nom!$AJ$3:$AJ$212)-MAX([1]data_nom!$AJ$3:$AJ$212))),(([1]data_nom!AJ8-MIN([1]data_nom!$AJ$3:$AJ$212))/(MAX([1]data_nom!$AJ$3:$AJ$212)-MIN([1]data_nom!$AJ$3:$AJ$212))))</f>
        <v>0.97123713025004088</v>
      </c>
      <c r="AL7" s="32">
        <f>IF([1]data_nom!$AK$1="-",(([1]data_nom!AK8-MAX([1]data_nom!$AK$3:$AK$212))/(MIN([1]data_nom!$AK$3:$AK$212)-MAX([1]data_nom!$AK$3:$AK$212))),(([1]data_nom!AK8-MIN([1]data_nom!$AK$3:$AK$212))/(MAX([1]data_nom!$AK$3:$AK$212)-MIN([1]data_nom!$AK$3:$AK$212))))</f>
        <v>0</v>
      </c>
      <c r="AM7" s="32">
        <f>IF([1]data_nom!$AL$1="-",(([1]data_nom!AL8-MAX([1]data_nom!$AL$3:$AL$212))/(MIN([1]data_nom!$AL$3:$AL$212)-MAX([1]data_nom!$AL$3:$AL$212))),(([1]data_nom!AL8-MIN([1]data_nom!$AL$3:$AL$212))/(MAX([1]data_nom!$AL$3:$AL$212)-MIN([1]data_nom!$AL$3:$AL$212))))</f>
        <v>0</v>
      </c>
      <c r="AN7" s="32">
        <f>IF([1]data_nom!$AM$1="-",(([1]data_nom!AM8-MAX([1]data_nom!$AM$3:$AM$212))/(MIN([1]data_nom!$AM$3:$AM$212)-MAX([1]data_nom!$AM$3:$AM$212))),(([1]data_nom!AM8-MIN([1]data_nom!$AM$3:$AM$212))/(MAX([1]data_nom!$AM$3:$AM$212)-MIN([1]data_nom!$AM$3:$AM$212))))</f>
        <v>0</v>
      </c>
      <c r="AO7" s="32">
        <f>IF([1]data_nom!$AN$1="-",(([1]data_nom!AN8-MAX([1]data_nom!$AN$3:$AN$212))/(MIN([1]data_nom!$AN$3:$AN$212)-MAX([1]data_nom!$AN$3:$AN$212))),(([1]data_nom!AN8-MIN([1]data_nom!$AN$3:$AN$212))/(MAX([1]data_nom!$AN$3:$AN$212)-MIN([1]data_nom!$AN$3:$AN$212))))</f>
        <v>0</v>
      </c>
      <c r="AP7" s="32">
        <f>IF([1]data_nom!$AO$1="-",(([1]data_nom!AO8-MAX([1]data_nom!$AO$3:$AO$212))/(MIN([1]data_nom!$AO$3:$AO$212)-MAX([1]data_nom!$AO$3:$AO$212))),(([1]data_nom!AO8-MIN([1]data_nom!$AO$3:$AO$212))/(MAX([1]data_nom!$AO$3:$AO$212)-MIN([1]data_nom!$AO$3:$AO$212))))</f>
        <v>7.9365079365079375E-2</v>
      </c>
      <c r="AQ7" s="32">
        <f>IF([1]data_nom!$AP$1="-",(([1]data_nom!AP8-MAX([1]data_nom!$AP$3:$AP$212))/(MIN([1]data_nom!$AP$3:$AP$212)-MAX([1]data_nom!$AP$3:$AP$212))),(([1]data_nom!AP8-MIN([1]data_nom!$AP$3:$AP$212))/(MAX([1]data_nom!$AP$3:$AP$212)-MIN([1]data_nom!$AP$3:$AP$212))))</f>
        <v>4.5454545454545456E-2</v>
      </c>
      <c r="AR7" s="32">
        <f>IF([1]data_nom!$AQ$1="-",(([1]data_nom!AQ8-MAX([1]data_nom!$AQ$3:$AQ$212))/(MIN([1]data_nom!$AQ$3:$AQ$212)-MAX([1]data_nom!$AQ$3:$AQ$212))),(([1]data_nom!AQ8-MIN([1]data_nom!$AQ$3:$AQ$212))/(MAX([1]data_nom!$AQ$3:$AQ$212)-MIN([1]data_nom!$AQ$3:$AQ$212))))</f>
        <v>0</v>
      </c>
      <c r="AS7" s="32">
        <f>IF([1]data_nom!$AR$1="-",(([1]data_nom!AR8-MAX([1]data_nom!$AR$3:$AR$212))/(MIN([1]data_nom!$AR$3:$AR$212)-MAX([1]data_nom!$AR$3:$AR$212))),(([1]data_nom!AR8-MIN([1]data_nom!$AR$3:$AR$212))/(MAX([1]data_nom!$AR$3:$AR$212)-MIN([1]data_nom!$AR$3:$AR$212))))</f>
        <v>0</v>
      </c>
      <c r="AT7" s="32">
        <f>IF([1]data_nom!$AS$1="-",(([1]data_nom!AS8-MAX([1]data_nom!$AS$3:$AS$212))/(MIN([1]data_nom!$AS$3:$AS$212)-MAX([1]data_nom!$AS$3:$AS$212))),(([1]data_nom!AS8-MIN([1]data_nom!$AS$3:$AS$212))/(MAX([1]data_nom!$AS$3:$AS$212)-MIN([1]data_nom!$AS$3:$AS$212))))</f>
        <v>0.44997309955699571</v>
      </c>
      <c r="AU7" s="32">
        <f>IF([1]data_nom!$AT$1="-",(([1]data_nom!AT8-MAX([1]data_nom!$AT$3:$AT$212))/(MIN([1]data_nom!$AT$3:$AT$212)-MAX([1]data_nom!$AT$3:$AT$212))),(([1]data_nom!AT8-MIN([1]data_nom!$AT$3:$AT$212))/(MAX([1]data_nom!$AT$3:$AT$212)-MIN([1]data_nom!$AT$3:$AT$212))))</f>
        <v>0.75465917777411351</v>
      </c>
      <c r="AV7" s="32">
        <f>IF([1]data_nom!$AU$1="-",(([1]data_nom!AU8-MAX([1]data_nom!$AU$3:$AU$212))/(MIN([1]data_nom!$AU$3:$AU$212)-MAX([1]data_nom!$AU$3:$AU$212))),(([1]data_nom!AU8-MIN([1]data_nom!$AU$3:$AU$212))/(MAX([1]data_nom!$AU$3:$AU$212)-MIN([1]data_nom!$AU$3:$AU$212))))</f>
        <v>0.13636363636363635</v>
      </c>
      <c r="AW7" s="32">
        <f>IF([1]data_nom!$AV$1="-",(([1]data_nom!AV8-MAX([1]data_nom!$AV$3:$AV$212))/(MIN([1]data_nom!$AV$3:$AV$212)-MAX([1]data_nom!$AV$3:$AV$212))),(([1]data_nom!AV8-MIN([1]data_nom!$AV$3:$AV$212))/(MAX([1]data_nom!$AV$3:$AV$212)-MIN([1]data_nom!$AV$3:$AV$212))))</f>
        <v>0.91978451080632306</v>
      </c>
      <c r="AX7" s="32">
        <f>IF([1]data_nom!$AW$1="-",(([1]data_nom!AW8-MAX([1]data_nom!$AW$3:$AW$212))/(MIN([1]data_nom!$AW$3:$AW$212)-MAX([1]data_nom!$AW$3:$AW$212))),(([1]data_nom!AW8-MIN([1]data_nom!$AW$3:$AW$212))/(MAX([1]data_nom!$AW$3:$AW$212)-MIN([1]data_nom!$AW$3:$AW$212))))</f>
        <v>0</v>
      </c>
      <c r="AY7" s="32">
        <f>IF([1]data_nom!$AX$1="-",(([1]data_nom!AX8-MAX([1]data_nom!$AX$3:$AX$212))/(MIN([1]data_nom!$AX$3:$AX$212)-MAX([1]data_nom!$AX$3:$AX$212))),(([1]data_nom!AX8-MIN([1]data_nom!$AX$3:$AX$212))/(MAX([1]data_nom!$AX$3:$AX$212)-MIN([1]data_nom!$AX$3:$AX$212))))</f>
        <v>0.31546707503828486</v>
      </c>
      <c r="AZ7" s="32">
        <f>IF([1]data_nom!$AY$1="-",(([1]data_nom!AY8-MAX([1]data_nom!$AY$3:$AY$212))/(MIN([1]data_nom!$AY$3:$AY$212)-MAX([1]data_nom!$AY$3:$AY$212))),(([1]data_nom!AY8-MIN([1]data_nom!$AY$3:$AY$212))/(MAX([1]data_nom!$AY$3:$AY$212)-MIN([1]data_nom!$AY$3:$AY$212))))</f>
        <v>0.54355959380010699</v>
      </c>
      <c r="BA7" s="32">
        <f>IF([1]data_nom!$AZ$1="-",(([1]data_nom!AZ8-MAX([1]data_nom!$AZ$3:$AZ$212))/(MIN([1]data_nom!$AZ$3:$AZ$212)-MAX([1]data_nom!$AZ$3:$AZ$212))),(([1]data_nom!AZ8-MIN([1]data_nom!$AZ$3:$AZ$212))/(MAX([1]data_nom!$AZ$3:$AZ$212)-MIN([1]data_nom!$AZ$3:$AZ$212))))</f>
        <v>4.4477390659747963E-2</v>
      </c>
      <c r="BB7" s="32">
        <f>IF([1]data_nom!$BA$1="-",(([1]data_nom!BA8-MAX([1]data_nom!$BA$3:$BA$212))/(MIN([1]data_nom!$BA$3:$BA$212)-MAX([1]data_nom!$BA$3:$BA$212))),(([1]data_nom!BA8-MIN([1]data_nom!$BA$3:$BA$212))/(MAX([1]data_nom!$BA$3:$BA$212)-MIN([1]data_nom!$BA$3:$BA$212))))</f>
        <v>0.14893617021276598</v>
      </c>
      <c r="BC7" s="32">
        <f>IF([1]data_nom!$BB$1="-",(([1]data_nom!BB8-MAX([1]data_nom!$BB$3:$BB$212))/(MIN([1]data_nom!$BB$3:$BB$212)-MAX([1]data_nom!$BB$3:$BB$212))),(([1]data_nom!BB8-MIN([1]data_nom!$BB$3:$BB$212))/(MAX([1]data_nom!$BB$3:$BB$212)-MIN([1]data_nom!$BB$3:$BB$212))))</f>
        <v>0</v>
      </c>
      <c r="BD7" s="32">
        <f>IF([1]data_nom!$BC$1="-",(([1]data_nom!BC8-MAX([1]data_nom!$BC$3:$BC$212))/(MIN([1]data_nom!$BC$3:$BC$212)-MAX([1]data_nom!$BC$3:$BC$212))),(([1]data_nom!BC8-MIN([1]data_nom!$BC$3:$BC$212))/(MAX([1]data_nom!$BC$3:$BC$212)-MIN([1]data_nom!$BC$3:$BC$212))))</f>
        <v>8.3194675540765387E-3</v>
      </c>
      <c r="BE7" s="32">
        <f>IF([1]data_nom!$BD$1="-",(([1]data_nom!BD8-MAX([1]data_nom!$BD$3:$BD$212))/(MIN([1]data_nom!$BD$3:$BD$212)-MAX([1]data_nom!$BD$3:$BD$212))),(([1]data_nom!BD8-MIN([1]data_nom!$BD$3:$BD$212))/(MAX([1]data_nom!$BD$3:$BD$212)-MIN([1]data_nom!$BD$3:$BD$212))))</f>
        <v>0.14675052466160357</v>
      </c>
    </row>
    <row r="8" spans="1:57" hidden="1" x14ac:dyDescent="0.3">
      <c r="A8" s="32">
        <v>7</v>
      </c>
      <c r="B8" s="32">
        <v>76085</v>
      </c>
      <c r="C8" s="32" t="s">
        <v>163</v>
      </c>
      <c r="D8" s="32" t="s">
        <v>60</v>
      </c>
      <c r="E8" s="32">
        <v>20888</v>
      </c>
      <c r="F8" s="32">
        <v>3</v>
      </c>
      <c r="G8" s="32" t="s">
        <v>6</v>
      </c>
      <c r="H8" s="32">
        <f>IF([1]data_nom!$G$1="-",(([1]data_nom!G9-MAX([1]data_nom!$G$3:$G$212))/(MIN([1]data_nom!$G$3:$G$212)-MAX([1]data_nom!$G$3:$G$212))),(([1]data_nom!G9-MIN([1]data_nom!$G$3:$G$212))/(MAX([1]data_nom!$G$3:$G$212)-MIN([1]data_nom!$G$3:$G$212))))</f>
        <v>0</v>
      </c>
      <c r="I8" s="32">
        <f>IF([1]data_nom!$H$1="-",(([1]data_nom!H9-MAX([1]data_nom!$H$3:$H$212))/(MIN([1]data_nom!$H$3:$H$212)-MAX([1]data_nom!$H$3:$H$212))),(([1]data_nom!H9-MIN([1]data_nom!$H$3:$H$212))/(MAX([1]data_nom!$H$3:$H$212)-MIN([1]data_nom!$H$3:$H$212))))</f>
        <v>0.23684210526315788</v>
      </c>
      <c r="J8" s="32">
        <f>IF([1]data_nom!$I$1="-",(([1]data_nom!I9-MAX([1]data_nom!$I$3:$I$212))/(MIN([1]data_nom!$I$3:$I$212)-MAX([1]data_nom!$I$3:$I$212))),(([1]data_nom!I9-MIN([1]data_nom!$I$3:$I$212))/(MAX([1]data_nom!$I$3:$I$212)-MIN([1]data_nom!$I$3:$I$212))))</f>
        <v>0.99950341402855369</v>
      </c>
      <c r="K8" s="32">
        <f>IF([1]data_nom!$J$1="-",(([1]data_nom!J9-MAX([1]data_nom!$J$3:$J$212))/(MIN([1]data_nom!$J$3:$J$212)-MAX([1]data_nom!$J$3:$J$212))),(([1]data_nom!J9-MIN([1]data_nom!$J$3:$J$212))/(MAX([1]data_nom!$J$3:$J$212)-MIN([1]data_nom!$J$3:$J$212))))</f>
        <v>0.51952712687354863</v>
      </c>
      <c r="L8" s="32">
        <f>IF([1]data_nom!$K$1="-",(([1]data_nom!K9-MAX([1]data_nom!$K$3:$K$212))/(MIN([1]data_nom!$K$3:$K$212)-MAX([1]data_nom!$K$3:$K$212))),(([1]data_nom!K9-MIN([1]data_nom!$K$3:$K$212))/(MAX([1]data_nom!$K$3:$K$212)-MIN([1]data_nom!$K$3:$K$212))))</f>
        <v>0.64609450337512042</v>
      </c>
      <c r="M8" s="32">
        <f>IF([1]data_nom!$L$1="-",(([1]data_nom!L9-MAX([1]data_nom!$L$3:$L$212))/(MIN([1]data_nom!$L$3:$L$212)-MAX([1]data_nom!$L$3:$L$212))),(([1]data_nom!L9-MIN([1]data_nom!$L$3:$L$212))/(MAX([1]data_nom!$L$3:$L$212)-MIN([1]data_nom!$L$3:$L$212))))</f>
        <v>0.67362525458248457</v>
      </c>
      <c r="N8" s="32">
        <f>IF([1]data_nom!$M$1="-",(([1]data_nom!M9-MAX([1]data_nom!$M$3:$M$212))/(MIN([1]data_nom!$M$3:$M$212)-MAX([1]data_nom!$M$3:$M$212))),(([1]data_nom!M9-MIN([1]data_nom!$M$3:$M$212))/(MAX([1]data_nom!$M$3:$M$212)-MIN([1]data_nom!$M$3:$M$212))))</f>
        <v>8.2639715716149101E-2</v>
      </c>
      <c r="O8" s="32">
        <f>IF([1]data_nom!$N$1="-",(([1]data_nom!N9-MAX([1]data_nom!$N$3:$N$212))/(MIN([1]data_nom!$N$3:$N$212)-MAX([1]data_nom!$N$3:$N$212))),(([1]data_nom!N9-MIN([1]data_nom!$N$3:$N$212))/(MAX([1]data_nom!$N$3:$N$212)-MIN([1]data_nom!$N$3:$N$212))))</f>
        <v>0.18181818181818182</v>
      </c>
      <c r="P8" s="32">
        <f>IF([1]data_nom!$O$1="-",(([1]data_nom!O9-MAX([1]data_nom!$O$3:$O$212))/(MIN([1]data_nom!$O$3:$O$212)-MAX([1]data_nom!$O$3:$O$212))),(([1]data_nom!O9-MIN([1]data_nom!$O$3:$O$212))/(MAX([1]data_nom!$O$3:$O$212)-MIN([1]data_nom!$O$3:$O$212))))</f>
        <v>0.29836381135707418</v>
      </c>
      <c r="Q8" s="32">
        <f>IF([1]data_nom!$P$1="-",(([1]data_nom!P9-MAX([1]data_nom!$P$3:$P$212))/(MIN([1]data_nom!$P$3:$P$212)-MAX([1]data_nom!$P$3:$P$212))),(([1]data_nom!P9-MIN([1]data_nom!$P$3:$P$212))/(MAX([1]data_nom!$P$3:$P$212)-MIN([1]data_nom!$P$3:$P$212))))</f>
        <v>0.47860538827258314</v>
      </c>
      <c r="R8" s="32">
        <f>IF([1]data_nom!$Q$1="-",(([1]data_nom!Q9-MAX([1]data_nom!$Q$3:$Q$212))/(MIN([1]data_nom!$Q$3:$Q$212)-MAX([1]data_nom!$Q$3:$Q$212))),(([1]data_nom!Q9-MIN([1]data_nom!$Q$3:$Q$212))/(MAX([1]data_nom!$Q$3:$Q$212)-MIN([1]data_nom!$Q$3:$Q$212))))</f>
        <v>0.56667139010911149</v>
      </c>
      <c r="S8" s="32">
        <f>IF([1]data_nom!$R$1="-",(([1]data_nom!R9-MAX([1]data_nom!$R$3:$R$212))/(MIN([1]data_nom!$R$3:$R$212)-MAX([1]data_nom!$R$3:$R$212))),(([1]data_nom!R9-MIN([1]data_nom!$R$3:$R$212))/(MAX([1]data_nom!$R$3:$R$212)-MIN([1]data_nom!$R$3:$R$212))))</f>
        <v>3.2400589101620025E-2</v>
      </c>
      <c r="T8" s="32">
        <f>IF([1]data_nom!$S$1="-",(([1]data_nom!S9-MAX([1]data_nom!$S$3:$S$212))/(MIN([1]data_nom!$S$3:$S$212)-MAX([1]data_nom!$S$3:$S$212))),(([1]data_nom!S9-MIN([1]data_nom!$S$3:$S$212))/(MAX([1]data_nom!$S$3:$S$212)-MIN([1]data_nom!$S$3:$S$212))))</f>
        <v>0</v>
      </c>
      <c r="U8" s="32">
        <f>IF([1]data_nom!$T$1="-",(([1]data_nom!T9-MAX([1]data_nom!$T$3:$T$212))/(MIN([1]data_nom!$T$3:$T$212)-MAX([1]data_nom!$T$3:$T$212))),(([1]data_nom!T9-MIN([1]data_nom!$T$3:$T$212))/(MAX([1]data_nom!$T$3:$T$212)-MIN([1]data_nom!$T$3:$T$212))))</f>
        <v>0.13333333333333333</v>
      </c>
      <c r="V8" s="32">
        <f>IF([1]data_nom!$U$1="-",(([1]data_nom!U9-MAX([1]data_nom!$U$3:$U$212))/(MIN([1]data_nom!$U$3:$U$212)-MAX([1]data_nom!$U$3:$U$212))),(([1]data_nom!U9-MIN([1]data_nom!$U$3:$U$212))/(MAX([1]data_nom!$U$3:$U$212)-MIN([1]data_nom!$U$3:$U$212))))</f>
        <v>0</v>
      </c>
      <c r="W8" s="32">
        <f>IF([1]data_nom!$V$1="-",(([1]data_nom!V9-MAX([1]data_nom!$V$3:$V$212))/(MIN([1]data_nom!$V$3:$V$212)-MAX([1]data_nom!$V$3:$V$212))),(([1]data_nom!V9-MIN([1]data_nom!$V$3:$V$212))/(MAX([1]data_nom!$V$3:$V$212)-MIN([1]data_nom!$V$3:$V$212))))</f>
        <v>0</v>
      </c>
      <c r="X8" s="32">
        <f>IF([1]data_nom!$W$1="-",(([1]data_nom!W9-MAX([1]data_nom!$W$3:$W$212))/(MIN([1]data_nom!$W$3:$W$212)-MAX([1]data_nom!$W$3:$W$212))),(([1]data_nom!W9-MIN([1]data_nom!$W$3:$W$212))/(MAX([1]data_nom!$W$3:$W$212)-MIN([1]data_nom!$W$3:$W$212))))</f>
        <v>0</v>
      </c>
      <c r="Y8" s="32">
        <f>IF([1]data_nom!$X$1="-",(([1]data_nom!X9-MAX([1]data_nom!$X$3:$X$212))/(MIN([1]data_nom!$X$3:$X$212)-MAX([1]data_nom!$X$3:$X$212))),(([1]data_nom!X9-MIN([1]data_nom!$X$3:$X$212))/(MAX([1]data_nom!$X$3:$X$212)-MIN([1]data_nom!$X$3:$X$212))))</f>
        <v>0</v>
      </c>
      <c r="Z8" s="32">
        <f>IF([1]data_nom!$Y$1="-",(([1]data_nom!Y9-MAX([1]data_nom!$Y$3:$Y$212))/(MIN([1]data_nom!$Y$3:$Y$212)-MAX([1]data_nom!$Y$3:$Y$212))),(([1]data_nom!Y9-MIN([1]data_nom!$Y$3:$Y$212))/(MAX([1]data_nom!$Y$3:$Y$212)-MIN([1]data_nom!$Y$3:$Y$212))))</f>
        <v>0.96145008935409759</v>
      </c>
      <c r="AA8" s="32">
        <f>IF([1]data_nom!$Z$1="-",(([1]data_nom!Z9-MAX([1]data_nom!$Z$3:$Z$212))/(MIN([1]data_nom!$Z$3:$Z$212)-MAX([1]data_nom!$Z$3:$Z$212))),(([1]data_nom!Z9-MIN([1]data_nom!$Z$3:$Z$212))/(MAX([1]data_nom!$Z$3:$Z$212)-MIN([1]data_nom!$Z$3:$Z$212))))</f>
        <v>0.50137551581843187</v>
      </c>
      <c r="AB8" s="32">
        <f>IF([1]data_nom!$AA$1="-",(([1]data_nom!AA9-MAX([1]data_nom!$AA$3:$AA$212))/(MIN([1]data_nom!$AA$3:$AA$212)-MAX([1]data_nom!$AA$3:$AA$212))),(([1]data_nom!AA9-MIN([1]data_nom!$AA$3:$AA$212))/(MAX([1]data_nom!$AA$3:$AA$212)-MIN([1]data_nom!$AA$3:$AA$212))))</f>
        <v>0.11595152309204061</v>
      </c>
      <c r="AC8" s="32">
        <f>IF([1]data_nom!$AB$1="-",(([1]data_nom!AB9-MAX([1]data_nom!$AB$3:$AB$212))/(MIN([1]data_nom!$AB$3:$AB$212)-MAX([1]data_nom!$AB$3:$AB$212))),(([1]data_nom!AB9-MIN([1]data_nom!$AB$3:$AB$212))/(MAX([1]data_nom!$AB$3:$AB$212)-MIN([1]data_nom!$AB$3:$AB$212))))</f>
        <v>0.29073956346683616</v>
      </c>
      <c r="AD8" s="32">
        <f>IF([1]data_nom!$AC$1="-",(([1]data_nom!AC9-MAX([1]data_nom!$AC$3:$AC$212))/(MIN([1]data_nom!$AC$3:$AC$212)-MAX([1]data_nom!$AC$3:$AC$212))),(([1]data_nom!AC9-MIN([1]data_nom!$AC$3:$AC$212))/(MAX([1]data_nom!$AC$3:$AC$212)-MIN([1]data_nom!$AC$3:$AC$212))))</f>
        <v>3.8520801232665637E-2</v>
      </c>
      <c r="AE8" s="32">
        <f>IF([1]data_nom!$AD$1="-",(([1]data_nom!AD9-MAX([1]data_nom!$AD$3:$AD$212))/(MIN([1]data_nom!$AD$3:$AD$212)-MAX([1]data_nom!$AD$3:$AD$212))),(([1]data_nom!AD9-MIN([1]data_nom!$AD$3:$AD$212))/(MAX([1]data_nom!$AD$3:$AD$212)-MIN([1]data_nom!$AD$3:$AD$212))))</f>
        <v>6.5020289119959412E-2</v>
      </c>
      <c r="AF8" s="32">
        <f>IF([1]data_nom!$AE$1="-",(([1]data_nom!AE9-MAX([1]data_nom!$AE$3:$AE$212))/(MIN([1]data_nom!$AE$3:$AE$212)-MAX([1]data_nom!$AE$3:$AE$212))),(([1]data_nom!AE9-MIN([1]data_nom!$AE$3:$AE$212))/(MAX([1]data_nom!$AE$3:$AE$212)-MIN([1]data_nom!$AE$3:$AE$212))))</f>
        <v>0</v>
      </c>
      <c r="AG8" s="32">
        <f>IF([1]data_nom!$AF$1="-",(([1]data_nom!AF9-MAX([1]data_nom!$AF$3:$AF$212))/(MIN([1]data_nom!$AF$3:$AF$212)-MAX([1]data_nom!$AF$3:$AF$212))),(([1]data_nom!AF9-MIN([1]data_nom!$AF$3:$AF$212))/(MAX([1]data_nom!$AF$3:$AF$212)-MIN([1]data_nom!$AF$3:$AF$212))))</f>
        <v>0.68413192283758562</v>
      </c>
      <c r="AH8" s="32">
        <f>IF([1]data_nom!$AG$1="-",(([1]data_nom!AG9-MAX([1]data_nom!$AG$3:$AG$212))/(MIN([1]data_nom!$AG$3:$AG$212)-MAX([1]data_nom!$AG$3:$AG$212))),(([1]data_nom!AG9-MIN([1]data_nom!$AG$3:$AG$212))/(MAX([1]data_nom!$AG$3:$AG$212)-MIN([1]data_nom!$AG$3:$AG$212))))</f>
        <v>0.12371134020618556</v>
      </c>
      <c r="AI8" s="32">
        <f>IF([1]data_nom!$AH$1="-",(([1]data_nom!AH9-MAX([1]data_nom!$AH$3:$AH$212))/(MIN([1]data_nom!$AH$3:$AH$212)-MAX([1]data_nom!$AH$3:$AH$212))),(([1]data_nom!AH9-MIN([1]data_nom!$AH$3:$AH$212))/(MAX([1]data_nom!$AH$3:$AH$212)-MIN([1]data_nom!$AH$3:$AH$212))))</f>
        <v>0.31009220664393072</v>
      </c>
      <c r="AJ8" s="32">
        <f>IF([1]data_nom!$AI$1="-",(([1]data_nom!AI9-MAX([1]data_nom!$AI$3:$AI$212))/(MIN([1]data_nom!$AI$3:$AI$212)-MAX([1]data_nom!$AI$3:$AI$212))),(([1]data_nom!AI9-MIN([1]data_nom!$AI$3:$AI$212))/(MAX([1]data_nom!$AI$3:$AI$212)-MIN([1]data_nom!$AI$3:$AI$212))))</f>
        <v>5.6155507559395253E-2</v>
      </c>
      <c r="AK8" s="32">
        <f>IF([1]data_nom!$AJ$1="-",(([1]data_nom!AJ9-MAX([1]data_nom!$AJ$3:$AJ$212))/(MIN([1]data_nom!$AJ$3:$AJ$212)-MAX([1]data_nom!$AJ$3:$AJ$212))),(([1]data_nom!AJ9-MIN([1]data_nom!$AJ$3:$AJ$212))/(MAX([1]data_nom!$AJ$3:$AJ$212)-MIN([1]data_nom!$AJ$3:$AJ$212))))</f>
        <v>0.96085961758457261</v>
      </c>
      <c r="AL8" s="32">
        <f>IF([1]data_nom!$AK$1="-",(([1]data_nom!AK9-MAX([1]data_nom!$AK$3:$AK$212))/(MIN([1]data_nom!$AK$3:$AK$212)-MAX([1]data_nom!$AK$3:$AK$212))),(([1]data_nom!AK9-MIN([1]data_nom!$AK$3:$AK$212))/(MAX([1]data_nom!$AK$3:$AK$212)-MIN([1]data_nom!$AK$3:$AK$212))))</f>
        <v>0.3395735829433178</v>
      </c>
      <c r="AM8" s="32">
        <f>IF([1]data_nom!$AL$1="-",(([1]data_nom!AL9-MAX([1]data_nom!$AL$3:$AL$212))/(MIN([1]data_nom!$AL$3:$AL$212)-MAX([1]data_nom!$AL$3:$AL$212))),(([1]data_nom!AL9-MIN([1]data_nom!$AL$3:$AL$212))/(MAX([1]data_nom!$AL$3:$AL$212)-MIN([1]data_nom!$AL$3:$AL$212))))</f>
        <v>0.24842105263157893</v>
      </c>
      <c r="AN8" s="32">
        <f>IF([1]data_nom!$AM$1="-",(([1]data_nom!AM9-MAX([1]data_nom!$AM$3:$AM$212))/(MIN([1]data_nom!$AM$3:$AM$212)-MAX([1]data_nom!$AM$3:$AM$212))),(([1]data_nom!AM9-MIN([1]data_nom!$AM$3:$AM$212))/(MAX([1]data_nom!$AM$3:$AM$212)-MIN([1]data_nom!$AM$3:$AM$212))))</f>
        <v>6.6666666666666666E-2</v>
      </c>
      <c r="AO8" s="32">
        <f>IF([1]data_nom!$AN$1="-",(([1]data_nom!AN9-MAX([1]data_nom!$AN$3:$AN$212))/(MIN([1]data_nom!$AN$3:$AN$212)-MAX([1]data_nom!$AN$3:$AN$212))),(([1]data_nom!AN9-MIN([1]data_nom!$AN$3:$AN$212))/(MAX([1]data_nom!$AN$3:$AN$212)-MIN([1]data_nom!$AN$3:$AN$212))))</f>
        <v>3.3333333333333333E-2</v>
      </c>
      <c r="AP8" s="32">
        <f>IF([1]data_nom!$AO$1="-",(([1]data_nom!AO9-MAX([1]data_nom!$AO$3:$AO$212))/(MIN([1]data_nom!$AO$3:$AO$212)-MAX([1]data_nom!$AO$3:$AO$212))),(([1]data_nom!AO9-MIN([1]data_nom!$AO$3:$AO$212))/(MAX([1]data_nom!$AO$3:$AO$212)-MIN([1]data_nom!$AO$3:$AO$212))))</f>
        <v>0.38095238095238093</v>
      </c>
      <c r="AQ8" s="32">
        <f>IF([1]data_nom!$AP$1="-",(([1]data_nom!AP9-MAX([1]data_nom!$AP$3:$AP$212))/(MIN([1]data_nom!$AP$3:$AP$212)-MAX([1]data_nom!$AP$3:$AP$212))),(([1]data_nom!AP9-MIN([1]data_nom!$AP$3:$AP$212))/(MAX([1]data_nom!$AP$3:$AP$212)-MIN([1]data_nom!$AP$3:$AP$212))))</f>
        <v>4.5454545454545456E-2</v>
      </c>
      <c r="AR8" s="32">
        <f>IF([1]data_nom!$AQ$1="-",(([1]data_nom!AQ9-MAX([1]data_nom!$AQ$3:$AQ$212))/(MIN([1]data_nom!$AQ$3:$AQ$212)-MAX([1]data_nom!$AQ$3:$AQ$212))),(([1]data_nom!AQ9-MIN([1]data_nom!$AQ$3:$AQ$212))/(MAX([1]data_nom!$AQ$3:$AQ$212)-MIN([1]data_nom!$AQ$3:$AQ$212))))</f>
        <v>7.3982737361282368E-3</v>
      </c>
      <c r="AS8" s="32">
        <f>IF([1]data_nom!$AR$1="-",(([1]data_nom!AR9-MAX([1]data_nom!$AR$3:$AR$212))/(MIN([1]data_nom!$AR$3:$AR$212)-MAX([1]data_nom!$AR$3:$AR$212))),(([1]data_nom!AR9-MIN([1]data_nom!$AR$3:$AR$212))/(MAX([1]data_nom!$AR$3:$AR$212)-MIN([1]data_nom!$AR$3:$AR$212))))</f>
        <v>0</v>
      </c>
      <c r="AT8" s="32">
        <f>IF([1]data_nom!$AS$1="-",(([1]data_nom!AS9-MAX([1]data_nom!$AS$3:$AS$212))/(MIN([1]data_nom!$AS$3:$AS$212)-MAX([1]data_nom!$AS$3:$AS$212))),(([1]data_nom!AS9-MIN([1]data_nom!$AS$3:$AS$212))/(MAX([1]data_nom!$AS$3:$AS$212)-MIN([1]data_nom!$AS$3:$AS$212))))</f>
        <v>0.36312165112409683</v>
      </c>
      <c r="AU8" s="32">
        <f>IF([1]data_nom!$AT$1="-",(([1]data_nom!AT9-MAX([1]data_nom!$AT$3:$AT$212))/(MIN([1]data_nom!$AT$3:$AT$212)-MAX([1]data_nom!$AT$3:$AT$212))),(([1]data_nom!AT9-MIN([1]data_nom!$AT$3:$AT$212))/(MAX([1]data_nom!$AT$3:$AT$212)-MIN([1]data_nom!$AT$3:$AT$212))))</f>
        <v>0.71112917554299626</v>
      </c>
      <c r="AV8" s="32">
        <f>IF([1]data_nom!$AU$1="-",(([1]data_nom!AU9-MAX([1]data_nom!$AU$3:$AU$212))/(MIN([1]data_nom!$AU$3:$AU$212)-MAX([1]data_nom!$AU$3:$AU$212))),(([1]data_nom!AU9-MIN([1]data_nom!$AU$3:$AU$212))/(MAX([1]data_nom!$AU$3:$AU$212)-MIN([1]data_nom!$AU$3:$AU$212))))</f>
        <v>0.19696969696969696</v>
      </c>
      <c r="AW8" s="32">
        <f>IF([1]data_nom!$AV$1="-",(([1]data_nom!AV9-MAX([1]data_nom!$AV$3:$AV$212))/(MIN([1]data_nom!$AV$3:$AV$212)-MAX([1]data_nom!$AV$3:$AV$212))),(([1]data_nom!AV9-MIN([1]data_nom!$AV$3:$AV$212))/(MAX([1]data_nom!$AV$3:$AV$212)-MIN([1]data_nom!$AV$3:$AV$212))))</f>
        <v>0.90293403444467346</v>
      </c>
      <c r="AX8" s="32">
        <f>IF([1]data_nom!$AW$1="-",(([1]data_nom!AW9-MAX([1]data_nom!$AW$3:$AW$212))/(MIN([1]data_nom!$AW$3:$AW$212)-MAX([1]data_nom!$AW$3:$AW$212))),(([1]data_nom!AW9-MIN([1]data_nom!$AW$3:$AW$212))/(MAX([1]data_nom!$AW$3:$AW$212)-MIN([1]data_nom!$AW$3:$AW$212))))</f>
        <v>0</v>
      </c>
      <c r="AY8" s="32">
        <f>IF([1]data_nom!$AX$1="-",(([1]data_nom!AX9-MAX([1]data_nom!$AX$3:$AX$212))/(MIN([1]data_nom!$AX$3:$AX$212)-MAX([1]data_nom!$AX$3:$AX$212))),(([1]data_nom!AX9-MIN([1]data_nom!$AX$3:$AX$212))/(MAX([1]data_nom!$AX$3:$AX$212)-MIN([1]data_nom!$AX$3:$AX$212))))</f>
        <v>0.28177641653905056</v>
      </c>
      <c r="AZ8" s="32">
        <f>IF([1]data_nom!$AY$1="-",(([1]data_nom!AY9-MAX([1]data_nom!$AY$3:$AY$212))/(MIN([1]data_nom!$AY$3:$AY$212)-MAX([1]data_nom!$AY$3:$AY$212))),(([1]data_nom!AY9-MIN([1]data_nom!$AY$3:$AY$212))/(MAX([1]data_nom!$AY$3:$AY$212)-MIN([1]data_nom!$AY$3:$AY$212))))</f>
        <v>0.80384820951362912</v>
      </c>
      <c r="BA8" s="32">
        <f>IF([1]data_nom!$AZ$1="-",(([1]data_nom!AZ9-MAX([1]data_nom!$AZ$3:$AZ$212))/(MIN([1]data_nom!$AZ$3:$AZ$212)-MAX([1]data_nom!$AZ$3:$AZ$212))),(([1]data_nom!AZ9-MIN([1]data_nom!$AZ$3:$AZ$212))/(MAX([1]data_nom!$AZ$3:$AZ$212)-MIN([1]data_nom!$AZ$3:$AZ$212))))</f>
        <v>4.2994810971089696E-2</v>
      </c>
      <c r="BB8" s="32">
        <f>IF([1]data_nom!$BA$1="-",(([1]data_nom!BA9-MAX([1]data_nom!$BA$3:$BA$212))/(MIN([1]data_nom!$BA$3:$BA$212)-MAX([1]data_nom!$BA$3:$BA$212))),(([1]data_nom!BA9-MIN([1]data_nom!$BA$3:$BA$212))/(MAX([1]data_nom!$BA$3:$BA$212)-MIN([1]data_nom!$BA$3:$BA$212))))</f>
        <v>0.4042553191489362</v>
      </c>
      <c r="BC8" s="32">
        <f>IF([1]data_nom!$BB$1="-",(([1]data_nom!BB9-MAX([1]data_nom!$BB$3:$BB$212))/(MIN([1]data_nom!$BB$3:$BB$212)-MAX([1]data_nom!$BB$3:$BB$212))),(([1]data_nom!BB9-MIN([1]data_nom!$BB$3:$BB$212))/(MAX([1]data_nom!$BB$3:$BB$212)-MIN([1]data_nom!$BB$3:$BB$212))))</f>
        <v>0</v>
      </c>
      <c r="BD8" s="32">
        <f>IF([1]data_nom!$BC$1="-",(([1]data_nom!BC9-MAX([1]data_nom!$BC$3:$BC$212))/(MIN([1]data_nom!$BC$3:$BC$212)-MAX([1]data_nom!$BC$3:$BC$212))),(([1]data_nom!BC9-MIN([1]data_nom!$BC$3:$BC$212))/(MAX([1]data_nom!$BC$3:$BC$212)-MIN([1]data_nom!$BC$3:$BC$212))))</f>
        <v>6.6555740432612306E-3</v>
      </c>
      <c r="BE8" s="32">
        <f>IF([1]data_nom!$BD$1="-",(([1]data_nom!BD9-MAX([1]data_nom!$BD$3:$BD$212))/(MIN([1]data_nom!$BD$3:$BD$212)-MAX([1]data_nom!$BD$3:$BD$212))),(([1]data_nom!BD9-MIN([1]data_nom!$BD$3:$BD$212))/(MAX([1]data_nom!$BD$3:$BD$212)-MIN([1]data_nom!$BD$3:$BD$212))))</f>
        <v>0.20174165511255032</v>
      </c>
    </row>
    <row r="9" spans="1:57" hidden="1" x14ac:dyDescent="0.3">
      <c r="A9" s="32">
        <v>8</v>
      </c>
      <c r="B9" s="32">
        <v>76089</v>
      </c>
      <c r="C9" s="32" t="s">
        <v>179</v>
      </c>
      <c r="D9" s="32" t="s">
        <v>60</v>
      </c>
      <c r="E9" s="32">
        <v>31077</v>
      </c>
      <c r="F9" s="32">
        <v>3</v>
      </c>
      <c r="G9" s="32" t="s">
        <v>6</v>
      </c>
      <c r="H9" s="32">
        <f>IF([1]data_nom!$G$1="-",(([1]data_nom!G10-MAX([1]data_nom!$G$3:$G$212))/(MIN([1]data_nom!$G$3:$G$212)-MAX([1]data_nom!$G$3:$G$212))),(([1]data_nom!G10-MIN([1]data_nom!$G$3:$G$212))/(MAX([1]data_nom!$G$3:$G$212)-MIN([1]data_nom!$G$3:$G$212))))</f>
        <v>0.22</v>
      </c>
      <c r="I9" s="32">
        <f>IF([1]data_nom!$H$1="-",(([1]data_nom!H10-MAX([1]data_nom!$H$3:$H$212))/(MIN([1]data_nom!$H$3:$H$212)-MAX([1]data_nom!$H$3:$H$212))),(([1]data_nom!H10-MIN([1]data_nom!$H$3:$H$212))/(MAX([1]data_nom!$H$3:$H$212)-MIN([1]data_nom!$H$3:$H$212))))</f>
        <v>0.34210526315789475</v>
      </c>
      <c r="J9" s="32">
        <f>IF([1]data_nom!$I$1="-",(([1]data_nom!I10-MAX([1]data_nom!$I$3:$I$212))/(MIN([1]data_nom!$I$3:$I$212)-MAX([1]data_nom!$I$3:$I$212))),(([1]data_nom!I10-MIN([1]data_nom!$I$3:$I$212))/(MAX([1]data_nom!$I$3:$I$212)-MIN([1]data_nom!$I$3:$I$212))))</f>
        <v>0.99540657976412161</v>
      </c>
      <c r="K9" s="32">
        <f>IF([1]data_nom!$J$1="-",(([1]data_nom!J10-MAX([1]data_nom!$J$3:$J$212))/(MIN([1]data_nom!$J$3:$J$212)-MAX([1]data_nom!$J$3:$J$212))),(([1]data_nom!J10-MIN([1]data_nom!$J$3:$J$212))/(MAX([1]data_nom!$J$3:$J$212)-MIN([1]data_nom!$J$3:$J$212))))</f>
        <v>0.19822672577580749</v>
      </c>
      <c r="L9" s="32">
        <f>IF([1]data_nom!$K$1="-",(([1]data_nom!K10-MAX([1]data_nom!$K$3:$K$212))/(MIN([1]data_nom!$K$3:$K$212)-MAX([1]data_nom!$K$3:$K$212))),(([1]data_nom!K10-MIN([1]data_nom!$K$3:$K$212))/(MAX([1]data_nom!$K$3:$K$212)-MIN([1]data_nom!$K$3:$K$212))))</f>
        <v>0.43105110896817744</v>
      </c>
      <c r="M9" s="32">
        <f>IF([1]data_nom!$L$1="-",(([1]data_nom!L10-MAX([1]data_nom!$L$3:$L$212))/(MIN([1]data_nom!$L$3:$L$212)-MAX([1]data_nom!$L$3:$L$212))),(([1]data_nom!L10-MIN([1]data_nom!$L$3:$L$212))/(MAX([1]data_nom!$L$3:$L$212)-MIN([1]data_nom!$L$3:$L$212))))</f>
        <v>0.46894093686354382</v>
      </c>
      <c r="N9" s="32">
        <f>IF([1]data_nom!$M$1="-",(([1]data_nom!M10-MAX([1]data_nom!$M$3:$M$212))/(MIN([1]data_nom!$M$3:$M$212)-MAX([1]data_nom!$M$3:$M$212))),(([1]data_nom!M10-MIN([1]data_nom!$M$3:$M$212))/(MAX([1]data_nom!$M$3:$M$212)-MIN([1]data_nom!$M$3:$M$212))))</f>
        <v>1.4872800588527744E-2</v>
      </c>
      <c r="O9" s="32">
        <f>IF([1]data_nom!$N$1="-",(([1]data_nom!N10-MAX([1]data_nom!$N$3:$N$212))/(MIN([1]data_nom!$N$3:$N$212)-MAX([1]data_nom!$N$3:$N$212))),(([1]data_nom!N10-MIN([1]data_nom!$N$3:$N$212))/(MAX([1]data_nom!$N$3:$N$212)-MIN([1]data_nom!$N$3:$N$212))))</f>
        <v>0.22727272727272729</v>
      </c>
      <c r="P9" s="32">
        <f>IF([1]data_nom!$O$1="-",(([1]data_nom!O10-MAX([1]data_nom!$O$3:$O$212))/(MIN([1]data_nom!$O$3:$O$212)-MAX([1]data_nom!$O$3:$O$212))),(([1]data_nom!O10-MIN([1]data_nom!$O$3:$O$212))/(MAX([1]data_nom!$O$3:$O$212)-MIN([1]data_nom!$O$3:$O$212))))</f>
        <v>0.8737797332600028</v>
      </c>
      <c r="Q9" s="32">
        <f>IF([1]data_nom!$P$1="-",(([1]data_nom!P10-MAX([1]data_nom!$P$3:$P$212))/(MIN([1]data_nom!$P$3:$P$212)-MAX([1]data_nom!$P$3:$P$212))),(([1]data_nom!P10-MIN([1]data_nom!$P$3:$P$212))/(MAX([1]data_nom!$P$3:$P$212)-MIN([1]data_nom!$P$3:$P$212))))</f>
        <v>0.86529318541996836</v>
      </c>
      <c r="R9" s="32">
        <f>IF([1]data_nom!$Q$1="-",(([1]data_nom!Q10-MAX([1]data_nom!$Q$3:$Q$212))/(MIN([1]data_nom!$Q$3:$Q$212)-MAX([1]data_nom!$Q$3:$Q$212))),(([1]data_nom!Q10-MIN([1]data_nom!$Q$3:$Q$212))/(MAX([1]data_nom!$Q$3:$Q$212)-MIN([1]data_nom!$Q$3:$Q$212))))</f>
        <v>0.65027632138302405</v>
      </c>
      <c r="S9" s="32">
        <f>IF([1]data_nom!$R$1="-",(([1]data_nom!R10-MAX([1]data_nom!$R$3:$R$212))/(MIN([1]data_nom!$R$3:$R$212)-MAX([1]data_nom!$R$3:$R$212))),(([1]data_nom!R10-MIN([1]data_nom!$R$3:$R$212))/(MAX([1]data_nom!$R$3:$R$212)-MIN([1]data_nom!$R$3:$R$212))))</f>
        <v>0.10898379970544919</v>
      </c>
      <c r="T9" s="32">
        <f>IF([1]data_nom!$S$1="-",(([1]data_nom!S10-MAX([1]data_nom!$S$3:$S$212))/(MIN([1]data_nom!$S$3:$S$212)-MAX([1]data_nom!$S$3:$S$212))),(([1]data_nom!S10-MIN([1]data_nom!$S$3:$S$212))/(MAX([1]data_nom!$S$3:$S$212)-MIN([1]data_nom!$S$3:$S$212))))</f>
        <v>9.6385542168674704E-2</v>
      </c>
      <c r="U9" s="32">
        <f>IF([1]data_nom!$T$1="-",(([1]data_nom!T10-MAX([1]data_nom!$T$3:$T$212))/(MIN([1]data_nom!$T$3:$T$212)-MAX([1]data_nom!$T$3:$T$212))),(([1]data_nom!T10-MIN([1]data_nom!$T$3:$T$212))/(MAX([1]data_nom!$T$3:$T$212)-MIN([1]data_nom!$T$3:$T$212))))</f>
        <v>0.39999999999999997</v>
      </c>
      <c r="V9" s="32">
        <f>IF([1]data_nom!$U$1="-",(([1]data_nom!U10-MAX([1]data_nom!$U$3:$U$212))/(MIN([1]data_nom!$U$3:$U$212)-MAX([1]data_nom!$U$3:$U$212))),(([1]data_nom!U10-MIN([1]data_nom!$U$3:$U$212))/(MAX([1]data_nom!$U$3:$U$212)-MIN([1]data_nom!$U$3:$U$212))))</f>
        <v>0</v>
      </c>
      <c r="W9" s="32">
        <f>IF([1]data_nom!$V$1="-",(([1]data_nom!V10-MAX([1]data_nom!$V$3:$V$212))/(MIN([1]data_nom!$V$3:$V$212)-MAX([1]data_nom!$V$3:$V$212))),(([1]data_nom!V10-MIN([1]data_nom!$V$3:$V$212))/(MAX([1]data_nom!$V$3:$V$212)-MIN([1]data_nom!$V$3:$V$212))))</f>
        <v>0</v>
      </c>
      <c r="X9" s="32">
        <f>IF([1]data_nom!$W$1="-",(([1]data_nom!W10-MAX([1]data_nom!$W$3:$W$212))/(MIN([1]data_nom!$W$3:$W$212)-MAX([1]data_nom!$W$3:$W$212))),(([1]data_nom!W10-MIN([1]data_nom!$W$3:$W$212))/(MAX([1]data_nom!$W$3:$W$212)-MIN([1]data_nom!$W$3:$W$212))))</f>
        <v>0</v>
      </c>
      <c r="Y9" s="32">
        <f>IF([1]data_nom!$X$1="-",(([1]data_nom!X10-MAX([1]data_nom!$X$3:$X$212))/(MIN([1]data_nom!$X$3:$X$212)-MAX([1]data_nom!$X$3:$X$212))),(([1]data_nom!X10-MIN([1]data_nom!$X$3:$X$212))/(MAX([1]data_nom!$X$3:$X$212)-MIN([1]data_nom!$X$3:$X$212))))</f>
        <v>7.575757575757576E-2</v>
      </c>
      <c r="Z9" s="32">
        <f>IF([1]data_nom!$Y$1="-",(([1]data_nom!Y10-MAX([1]data_nom!$Y$3:$Y$212))/(MIN([1]data_nom!$Y$3:$Y$212)-MAX([1]data_nom!$Y$3:$Y$212))),(([1]data_nom!Y10-MIN([1]data_nom!$Y$3:$Y$212))/(MAX([1]data_nom!$Y$3:$Y$212)-MIN([1]data_nom!$Y$3:$Y$212))))</f>
        <v>1</v>
      </c>
      <c r="AA9" s="32">
        <f>IF([1]data_nom!$Z$1="-",(([1]data_nom!Z10-MAX([1]data_nom!$Z$3:$Z$212))/(MIN([1]data_nom!$Z$3:$Z$212)-MAX([1]data_nom!$Z$3:$Z$212))),(([1]data_nom!Z10-MIN([1]data_nom!$Z$3:$Z$212))/(MAX([1]data_nom!$Z$3:$Z$212)-MIN([1]data_nom!$Z$3:$Z$212))))</f>
        <v>0.54401650618982111</v>
      </c>
      <c r="AB9" s="32">
        <f>IF([1]data_nom!$AA$1="-",(([1]data_nom!AA10-MAX([1]data_nom!$AA$3:$AA$212))/(MIN([1]data_nom!$AA$3:$AA$212)-MAX([1]data_nom!$AA$3:$AA$212))),(([1]data_nom!AA10-MIN([1]data_nom!$AA$3:$AA$212))/(MAX([1]data_nom!$AA$3:$AA$212)-MIN([1]data_nom!$AA$3:$AA$212))))</f>
        <v>0.11889944317065181</v>
      </c>
      <c r="AC9" s="32">
        <f>IF([1]data_nom!$AB$1="-",(([1]data_nom!AB10-MAX([1]data_nom!$AB$3:$AB$212))/(MIN([1]data_nom!$AB$3:$AB$212)-MAX([1]data_nom!$AB$3:$AB$212))),(([1]data_nom!AB10-MIN([1]data_nom!$AB$3:$AB$212))/(MAX([1]data_nom!$AB$3:$AB$212)-MIN([1]data_nom!$AB$3:$AB$212))))</f>
        <v>8.2008900190718326E-2</v>
      </c>
      <c r="AD9" s="32">
        <f>IF([1]data_nom!$AC$1="-",(([1]data_nom!AC10-MAX([1]data_nom!$AC$3:$AC$212))/(MIN([1]data_nom!$AC$3:$AC$212)-MAX([1]data_nom!$AC$3:$AC$212))),(([1]data_nom!AC10-MIN([1]data_nom!$AC$3:$AC$212))/(MAX([1]data_nom!$AC$3:$AC$212)-MIN([1]data_nom!$AC$3:$AC$212))))</f>
        <v>4.1602465331278891E-2</v>
      </c>
      <c r="AE9" s="32">
        <f>IF([1]data_nom!$AD$1="-",(([1]data_nom!AD10-MAX([1]data_nom!$AD$3:$AD$212))/(MIN([1]data_nom!$AD$3:$AD$212)-MAX([1]data_nom!$AD$3:$AD$212))),(([1]data_nom!AD10-MIN([1]data_nom!$AD$3:$AD$212))/(MAX([1]data_nom!$AD$3:$AD$212)-MIN([1]data_nom!$AD$3:$AD$212))))</f>
        <v>7.1170428607659153E-2</v>
      </c>
      <c r="AF9" s="32">
        <f>IF([1]data_nom!$AE$1="-",(([1]data_nom!AE10-MAX([1]data_nom!$AE$3:$AE$212))/(MIN([1]data_nom!$AE$3:$AE$212)-MAX([1]data_nom!$AE$3:$AE$212))),(([1]data_nom!AE10-MIN([1]data_nom!$AE$3:$AE$212))/(MAX([1]data_nom!$AE$3:$AE$212)-MIN([1]data_nom!$AE$3:$AE$212))))</f>
        <v>0.21621621621621623</v>
      </c>
      <c r="AG9" s="32">
        <f>IF([1]data_nom!$AF$1="-",(([1]data_nom!AF10-MAX([1]data_nom!$AF$3:$AF$212))/(MIN([1]data_nom!$AF$3:$AF$212)-MAX([1]data_nom!$AF$3:$AF$212))),(([1]data_nom!AF10-MIN([1]data_nom!$AF$3:$AF$212))/(MAX([1]data_nom!$AF$3:$AF$212)-MIN([1]data_nom!$AF$3:$AF$212))))</f>
        <v>0.59035469819539521</v>
      </c>
      <c r="AH9" s="32">
        <f>IF([1]data_nom!$AG$1="-",(([1]data_nom!AG10-MAX([1]data_nom!$AG$3:$AG$212))/(MIN([1]data_nom!$AG$3:$AG$212)-MAX([1]data_nom!$AG$3:$AG$212))),(([1]data_nom!AG10-MIN([1]data_nom!$AG$3:$AG$212))/(MAX([1]data_nom!$AG$3:$AG$212)-MIN([1]data_nom!$AG$3:$AG$212))))</f>
        <v>0.16494845360824742</v>
      </c>
      <c r="AI9" s="32">
        <f>IF([1]data_nom!$AH$1="-",(([1]data_nom!AH10-MAX([1]data_nom!$AH$3:$AH$212))/(MIN([1]data_nom!$AH$3:$AH$212)-MAX([1]data_nom!$AH$3:$AH$212))),(([1]data_nom!AH10-MIN([1]data_nom!$AH$3:$AH$212))/(MAX([1]data_nom!$AH$3:$AH$212)-MIN([1]data_nom!$AH$3:$AH$212))))</f>
        <v>0.68422382215485666</v>
      </c>
      <c r="AJ9" s="32">
        <f>IF([1]data_nom!$AI$1="-",(([1]data_nom!AI10-MAX([1]data_nom!$AI$3:$AI$212))/(MIN([1]data_nom!$AI$3:$AI$212)-MAX([1]data_nom!$AI$3:$AI$212))),(([1]data_nom!AI10-MIN([1]data_nom!$AI$3:$AI$212))/(MAX([1]data_nom!$AI$3:$AI$212)-MIN([1]data_nom!$AI$3:$AI$212))))</f>
        <v>7.559395248380131E-2</v>
      </c>
      <c r="AK9" s="32">
        <f>IF([1]data_nom!$AJ$1="-",(([1]data_nom!AJ10-MAX([1]data_nom!$AJ$3:$AJ$212))/(MIN([1]data_nom!$AJ$3:$AJ$212)-MAX([1]data_nom!$AJ$3:$AJ$212))),(([1]data_nom!AJ10-MIN([1]data_nom!$AJ$3:$AJ$212))/(MAX([1]data_nom!$AJ$3:$AJ$212)-MIN([1]data_nom!$AJ$3:$AJ$212))))</f>
        <v>0.91930871057362318</v>
      </c>
      <c r="AL9" s="32">
        <f>IF([1]data_nom!$AK$1="-",(([1]data_nom!AK10-MAX([1]data_nom!$AK$3:$AK$212))/(MIN([1]data_nom!$AK$3:$AK$212)-MAX([1]data_nom!$AK$3:$AK$212))),(([1]data_nom!AK10-MIN([1]data_nom!$AK$3:$AK$212))/(MAX([1]data_nom!$AK$3:$AK$212)-MIN([1]data_nom!$AK$3:$AK$212))))</f>
        <v>0.44149765990639633</v>
      </c>
      <c r="AM9" s="32">
        <f>IF([1]data_nom!$AL$1="-",(([1]data_nom!AL10-MAX([1]data_nom!$AL$3:$AL$212))/(MIN([1]data_nom!$AL$3:$AL$212)-MAX([1]data_nom!$AL$3:$AL$212))),(([1]data_nom!AL10-MIN([1]data_nom!$AL$3:$AL$212))/(MAX([1]data_nom!$AL$3:$AL$212)-MIN([1]data_nom!$AL$3:$AL$212))))</f>
        <v>0</v>
      </c>
      <c r="AN9" s="32">
        <f>IF([1]data_nom!$AM$1="-",(([1]data_nom!AM10-MAX([1]data_nom!$AM$3:$AM$212))/(MIN([1]data_nom!$AM$3:$AM$212)-MAX([1]data_nom!$AM$3:$AM$212))),(([1]data_nom!AM10-MIN([1]data_nom!$AM$3:$AM$212))/(MAX([1]data_nom!$AM$3:$AM$212)-MIN([1]data_nom!$AM$3:$AM$212))))</f>
        <v>0</v>
      </c>
      <c r="AO9" s="32">
        <f>IF([1]data_nom!$AN$1="-",(([1]data_nom!AN10-MAX([1]data_nom!$AN$3:$AN$212))/(MIN([1]data_nom!$AN$3:$AN$212)-MAX([1]data_nom!$AN$3:$AN$212))),(([1]data_nom!AN10-MIN([1]data_nom!$AN$3:$AN$212))/(MAX([1]data_nom!$AN$3:$AN$212)-MIN([1]data_nom!$AN$3:$AN$212))))</f>
        <v>0</v>
      </c>
      <c r="AP9" s="32">
        <f>IF([1]data_nom!$AO$1="-",(([1]data_nom!AO10-MAX([1]data_nom!$AO$3:$AO$212))/(MIN([1]data_nom!$AO$3:$AO$212)-MAX([1]data_nom!$AO$3:$AO$212))),(([1]data_nom!AO10-MIN([1]data_nom!$AO$3:$AO$212))/(MAX([1]data_nom!$AO$3:$AO$212)-MIN([1]data_nom!$AO$3:$AO$212))))</f>
        <v>0</v>
      </c>
      <c r="AQ9" s="32">
        <f>IF([1]data_nom!$AP$1="-",(([1]data_nom!AP10-MAX([1]data_nom!$AP$3:$AP$212))/(MIN([1]data_nom!$AP$3:$AP$212)-MAX([1]data_nom!$AP$3:$AP$212))),(([1]data_nom!AP10-MIN([1]data_nom!$AP$3:$AP$212))/(MAX([1]data_nom!$AP$3:$AP$212)-MIN([1]data_nom!$AP$3:$AP$212))))</f>
        <v>0</v>
      </c>
      <c r="AR9" s="32">
        <f>IF([1]data_nom!$AQ$1="-",(([1]data_nom!AQ10-MAX([1]data_nom!$AQ$3:$AQ$212))/(MIN([1]data_nom!$AQ$3:$AQ$212)-MAX([1]data_nom!$AQ$3:$AQ$212))),(([1]data_nom!AQ10-MIN([1]data_nom!$AQ$3:$AQ$212))/(MAX([1]data_nom!$AQ$3:$AQ$212)-MIN([1]data_nom!$AQ$3:$AQ$212))))</f>
        <v>0</v>
      </c>
      <c r="AS9" s="32">
        <f>IF([1]data_nom!$AR$1="-",(([1]data_nom!AR10-MAX([1]data_nom!$AR$3:$AR$212))/(MIN([1]data_nom!$AR$3:$AR$212)-MAX([1]data_nom!$AR$3:$AR$212))),(([1]data_nom!AR10-MIN([1]data_nom!$AR$3:$AR$212))/(MAX([1]data_nom!$AR$3:$AR$212)-MIN([1]data_nom!$AR$3:$AR$212))))</f>
        <v>0</v>
      </c>
      <c r="AT9" s="32">
        <f>IF([1]data_nom!$AS$1="-",(([1]data_nom!AS10-MAX([1]data_nom!$AS$3:$AS$212))/(MIN([1]data_nom!$AS$3:$AS$212)-MAX([1]data_nom!$AS$3:$AS$212))),(([1]data_nom!AS10-MIN([1]data_nom!$AS$3:$AS$212))/(MAX([1]data_nom!$AS$3:$AS$212)-MIN([1]data_nom!$AS$3:$AS$212))))</f>
        <v>5.0526866263925961E-2</v>
      </c>
      <c r="AU9" s="32">
        <f>IF([1]data_nom!$AT$1="-",(([1]data_nom!AT10-MAX([1]data_nom!$AT$3:$AT$212))/(MIN([1]data_nom!$AT$3:$AT$212)-MAX([1]data_nom!$AT$3:$AT$212))),(([1]data_nom!AT10-MIN([1]data_nom!$AT$3:$AT$212))/(MAX([1]data_nom!$AT$3:$AT$212)-MIN([1]data_nom!$AT$3:$AT$212))))</f>
        <v>0.37647343005881889</v>
      </c>
      <c r="AV9" s="32">
        <f>IF([1]data_nom!$AU$1="-",(([1]data_nom!AU10-MAX([1]data_nom!$AU$3:$AU$212))/(MIN([1]data_nom!$AU$3:$AU$212)-MAX([1]data_nom!$AU$3:$AU$212))),(([1]data_nom!AU10-MIN([1]data_nom!$AU$3:$AU$212))/(MAX([1]data_nom!$AU$3:$AU$212)-MIN([1]data_nom!$AU$3:$AU$212))))</f>
        <v>0.13636363636363635</v>
      </c>
      <c r="AW9" s="32">
        <f>IF([1]data_nom!$AV$1="-",(([1]data_nom!AV10-MAX([1]data_nom!$AV$3:$AV$212))/(MIN([1]data_nom!$AV$3:$AV$212)-MAX([1]data_nom!$AV$3:$AV$212))),(([1]data_nom!AV10-MIN([1]data_nom!$AV$3:$AV$212))/(MAX([1]data_nom!$AV$3:$AV$212)-MIN([1]data_nom!$AV$3:$AV$212))))</f>
        <v>0.91222636303802818</v>
      </c>
      <c r="AX9" s="32">
        <f>IF([1]data_nom!$AW$1="-",(([1]data_nom!AW10-MAX([1]data_nom!$AW$3:$AW$212))/(MIN([1]data_nom!$AW$3:$AW$212)-MAX([1]data_nom!$AW$3:$AW$212))),(([1]data_nom!AW10-MIN([1]data_nom!$AW$3:$AW$212))/(MAX([1]data_nom!$AW$3:$AW$212)-MIN([1]data_nom!$AW$3:$AW$212))))</f>
        <v>0</v>
      </c>
      <c r="AY9" s="32">
        <f>IF([1]data_nom!$AX$1="-",(([1]data_nom!AX10-MAX([1]data_nom!$AX$3:$AX$212))/(MIN([1]data_nom!$AX$3:$AX$212)-MAX([1]data_nom!$AX$3:$AX$212))),(([1]data_nom!AX10-MIN([1]data_nom!$AX$3:$AX$212))/(MAX([1]data_nom!$AX$3:$AX$212)-MIN([1]data_nom!$AX$3:$AX$212))))</f>
        <v>0.35987748851454826</v>
      </c>
      <c r="AZ9" s="32">
        <f>IF([1]data_nom!$AY$1="-",(([1]data_nom!AY10-MAX([1]data_nom!$AY$3:$AY$212))/(MIN([1]data_nom!$AY$3:$AY$212)-MAX([1]data_nom!$AY$3:$AY$212))),(([1]data_nom!AY10-MIN([1]data_nom!$AY$3:$AY$212))/(MAX([1]data_nom!$AY$3:$AY$212)-MIN([1]data_nom!$AY$3:$AY$212))))</f>
        <v>0.87546766435061474</v>
      </c>
      <c r="BA9" s="32">
        <f>IF([1]data_nom!$AZ$1="-",(([1]data_nom!AZ10-MAX([1]data_nom!$AZ$3:$AZ$212))/(MIN([1]data_nom!$AZ$3:$AZ$212)-MAX([1]data_nom!$AZ$3:$AZ$212))),(([1]data_nom!AZ10-MIN([1]data_nom!$AZ$3:$AZ$212))/(MAX([1]data_nom!$AZ$3:$AZ$212)-MIN([1]data_nom!$AZ$3:$AZ$212))))</f>
        <v>7.1905114899925876E-2</v>
      </c>
      <c r="BB9" s="32">
        <f>IF([1]data_nom!$BA$1="-",(([1]data_nom!BA10-MAX([1]data_nom!$BA$3:$BA$212))/(MIN([1]data_nom!$BA$3:$BA$212)-MAX([1]data_nom!$BA$3:$BA$212))),(([1]data_nom!BA10-MIN([1]data_nom!$BA$3:$BA$212))/(MAX([1]data_nom!$BA$3:$BA$212)-MIN([1]data_nom!$BA$3:$BA$212))))</f>
        <v>0.48936170212765961</v>
      </c>
      <c r="BC9" s="32">
        <f>IF([1]data_nom!$BB$1="-",(([1]data_nom!BB10-MAX([1]data_nom!$BB$3:$BB$212))/(MIN([1]data_nom!$BB$3:$BB$212)-MAX([1]data_nom!$BB$3:$BB$212))),(([1]data_nom!BB10-MIN([1]data_nom!$BB$3:$BB$212))/(MAX([1]data_nom!$BB$3:$BB$212)-MIN([1]data_nom!$BB$3:$BB$212))))</f>
        <v>0</v>
      </c>
      <c r="BD9" s="32">
        <f>IF([1]data_nom!$BC$1="-",(([1]data_nom!BC10-MAX([1]data_nom!$BC$3:$BC$212))/(MIN([1]data_nom!$BC$3:$BC$212)-MAX([1]data_nom!$BC$3:$BC$212))),(([1]data_nom!BC10-MIN([1]data_nom!$BC$3:$BC$212))/(MAX([1]data_nom!$BC$3:$BC$212)-MIN([1]data_nom!$BC$3:$BC$212))))</f>
        <v>1.6638935108153077E-2</v>
      </c>
      <c r="BE9" s="32">
        <f>IF([1]data_nom!$BD$1="-",(([1]data_nom!BD10-MAX([1]data_nom!$BD$3:$BD$212))/(MIN([1]data_nom!$BD$3:$BD$212)-MAX([1]data_nom!$BD$3:$BD$212))),(([1]data_nom!BD10-MIN([1]data_nom!$BD$3:$BD$212))/(MAX([1]data_nom!$BD$3:$BD$212)-MIN([1]data_nom!$BD$3:$BD$212))))</f>
        <v>0.35429769439460468</v>
      </c>
    </row>
    <row r="10" spans="1:57" hidden="1" x14ac:dyDescent="0.3">
      <c r="A10" s="32">
        <v>9</v>
      </c>
      <c r="B10" s="32">
        <v>77008</v>
      </c>
      <c r="C10" s="32" t="s">
        <v>59</v>
      </c>
      <c r="D10" s="32" t="s">
        <v>60</v>
      </c>
      <c r="E10" s="32">
        <v>18337</v>
      </c>
      <c r="F10" s="32">
        <v>3</v>
      </c>
      <c r="G10" s="32" t="s">
        <v>6</v>
      </c>
      <c r="H10" s="32">
        <f>IF([1]data_nom!$G$1="-",(([1]data_nom!G11-MAX([1]data_nom!$G$3:$G$212))/(MIN([1]data_nom!$G$3:$G$212)-MAX([1]data_nom!$G$3:$G$212))),(([1]data_nom!G11-MIN([1]data_nom!$G$3:$G$212))/(MAX([1]data_nom!$G$3:$G$212)-MIN([1]data_nom!$G$3:$G$212))))</f>
        <v>0</v>
      </c>
      <c r="I10" s="32">
        <f>IF([1]data_nom!$H$1="-",(([1]data_nom!H11-MAX([1]data_nom!$H$3:$H$212))/(MIN([1]data_nom!$H$3:$H$212)-MAX([1]data_nom!$H$3:$H$212))),(([1]data_nom!H11-MIN([1]data_nom!$H$3:$H$212))/(MAX([1]data_nom!$H$3:$H$212)-MIN([1]data_nom!$H$3:$H$212))))</f>
        <v>0.23684210526315788</v>
      </c>
      <c r="J10" s="32">
        <f>IF([1]data_nom!$I$1="-",(([1]data_nom!I11-MAX([1]data_nom!$I$3:$I$212))/(MIN([1]data_nom!$I$3:$I$212)-MAX([1]data_nom!$I$3:$I$212))),(([1]data_nom!I11-MIN([1]data_nom!$I$3:$I$212))/(MAX([1]data_nom!$I$3:$I$212)-MIN([1]data_nom!$I$3:$I$212))))</f>
        <v>0.99900682805710739</v>
      </c>
      <c r="K10" s="32">
        <f>IF([1]data_nom!$J$1="-",(([1]data_nom!J11-MAX([1]data_nom!$J$3:$J$212))/(MIN([1]data_nom!$J$3:$J$212)-MAX([1]data_nom!$J$3:$J$212))),(([1]data_nom!J11-MIN([1]data_nom!$J$3:$J$212))/(MAX([1]data_nom!$J$3:$J$212)-MIN([1]data_nom!$J$3:$J$212))))</f>
        <v>0.88705932024488066</v>
      </c>
      <c r="L10" s="32">
        <f>IF([1]data_nom!$K$1="-",(([1]data_nom!K11-MAX([1]data_nom!$K$3:$K$212))/(MIN([1]data_nom!$K$3:$K$212)-MAX([1]data_nom!$K$3:$K$212))),(([1]data_nom!K11-MIN([1]data_nom!$K$3:$K$212))/(MAX([1]data_nom!$K$3:$K$212)-MIN([1]data_nom!$K$3:$K$212))))</f>
        <v>0.35583413693346183</v>
      </c>
      <c r="M10" s="32">
        <f>IF([1]data_nom!$L$1="-",(([1]data_nom!L11-MAX([1]data_nom!$L$3:$L$212))/(MIN([1]data_nom!$L$3:$L$212)-MAX([1]data_nom!$L$3:$L$212))),(([1]data_nom!L11-MIN([1]data_nom!$L$3:$L$212))/(MAX([1]data_nom!$L$3:$L$212)-MIN([1]data_nom!$L$3:$L$212))))</f>
        <v>0.36812627291242345</v>
      </c>
      <c r="N10" s="32">
        <f>IF([1]data_nom!$M$1="-",(([1]data_nom!M11-MAX([1]data_nom!$M$3:$M$212))/(MIN([1]data_nom!$M$3:$M$212)-MAX([1]data_nom!$M$3:$M$212))),(([1]data_nom!M11-MIN([1]data_nom!$M$3:$M$212))/(MAX([1]data_nom!$M$3:$M$212)-MIN([1]data_nom!$M$3:$M$212))))</f>
        <v>9.7672123267943407E-3</v>
      </c>
      <c r="O10" s="32">
        <f>IF([1]data_nom!$N$1="-",(([1]data_nom!N11-MAX([1]data_nom!$N$3:$N$212))/(MIN([1]data_nom!$N$3:$N$212)-MAX([1]data_nom!$N$3:$N$212))),(([1]data_nom!N11-MIN([1]data_nom!$N$3:$N$212))/(MAX([1]data_nom!$N$3:$N$212)-MIN([1]data_nom!$N$3:$N$212))))</f>
        <v>0.13636363636363635</v>
      </c>
      <c r="P10" s="32">
        <f>IF([1]data_nom!$O$1="-",(([1]data_nom!O11-MAX([1]data_nom!$O$3:$O$212))/(MIN([1]data_nom!$O$3:$O$212)-MAX([1]data_nom!$O$3:$O$212))),(([1]data_nom!O11-MIN([1]data_nom!$O$3:$O$212))/(MAX([1]data_nom!$O$3:$O$212)-MIN([1]data_nom!$O$3:$O$212))))</f>
        <v>0.38223566616251892</v>
      </c>
      <c r="Q10" s="32">
        <f>IF([1]data_nom!$P$1="-",(([1]data_nom!P11-MAX([1]data_nom!$P$3:$P$212))/(MIN([1]data_nom!$P$3:$P$212)-MAX([1]data_nom!$P$3:$P$212))),(([1]data_nom!P11-MIN([1]data_nom!$P$3:$P$212))/(MAX([1]data_nom!$P$3:$P$212)-MIN([1]data_nom!$P$3:$P$212))))</f>
        <v>0.73534072900158476</v>
      </c>
      <c r="R10" s="32">
        <f>IF([1]data_nom!$Q$1="-",(([1]data_nom!Q11-MAX([1]data_nom!$Q$3:$Q$212))/(MIN([1]data_nom!$Q$3:$Q$212)-MAX([1]data_nom!$Q$3:$Q$212))),(([1]data_nom!Q11-MIN([1]data_nom!$Q$3:$Q$212))/(MAX([1]data_nom!$Q$3:$Q$212)-MIN([1]data_nom!$Q$3:$Q$212))))</f>
        <v>0.68612724953946447</v>
      </c>
      <c r="S10" s="32">
        <f>IF([1]data_nom!$R$1="-",(([1]data_nom!R11-MAX([1]data_nom!$R$3:$R$212))/(MIN([1]data_nom!$R$3:$R$212)-MAX([1]data_nom!$R$3:$R$212))),(([1]data_nom!R11-MIN([1]data_nom!$R$3:$R$212))/(MAX([1]data_nom!$R$3:$R$212)-MIN([1]data_nom!$R$3:$R$212))))</f>
        <v>6.6273932253313756E-3</v>
      </c>
      <c r="T10" s="32">
        <f>IF([1]data_nom!$S$1="-",(([1]data_nom!S11-MAX([1]data_nom!$S$3:$S$212))/(MIN([1]data_nom!$S$3:$S$212)-MAX([1]data_nom!$S$3:$S$212))),(([1]data_nom!S11-MIN([1]data_nom!$S$3:$S$212))/(MAX([1]data_nom!$S$3:$S$212)-MIN([1]data_nom!$S$3:$S$212))))</f>
        <v>7.2289156626506021E-2</v>
      </c>
      <c r="U10" s="32">
        <f>IF([1]data_nom!$T$1="-",(([1]data_nom!T11-MAX([1]data_nom!$T$3:$T$212))/(MIN([1]data_nom!$T$3:$T$212)-MAX([1]data_nom!$T$3:$T$212))),(([1]data_nom!T11-MIN([1]data_nom!$T$3:$T$212))/(MAX([1]data_nom!$T$3:$T$212)-MIN([1]data_nom!$T$3:$T$212))))</f>
        <v>0.11111111111111112</v>
      </c>
      <c r="V10" s="32">
        <f>IF([1]data_nom!$U$1="-",(([1]data_nom!U11-MAX([1]data_nom!$U$3:$U$212))/(MIN([1]data_nom!$U$3:$U$212)-MAX([1]data_nom!$U$3:$U$212))),(([1]data_nom!U11-MIN([1]data_nom!$U$3:$U$212))/(MAX([1]data_nom!$U$3:$U$212)-MIN([1]data_nom!$U$3:$U$212))))</f>
        <v>0</v>
      </c>
      <c r="W10" s="32">
        <f>IF([1]data_nom!$V$1="-",(([1]data_nom!V11-MAX([1]data_nom!$V$3:$V$212))/(MIN([1]data_nom!$V$3:$V$212)-MAX([1]data_nom!$V$3:$V$212))),(([1]data_nom!V11-MIN([1]data_nom!$V$3:$V$212))/(MAX([1]data_nom!$V$3:$V$212)-MIN([1]data_nom!$V$3:$V$212))))</f>
        <v>0</v>
      </c>
      <c r="X10" s="32">
        <f>IF([1]data_nom!$W$1="-",(([1]data_nom!W11-MAX([1]data_nom!$W$3:$W$212))/(MIN([1]data_nom!$W$3:$W$212)-MAX([1]data_nom!$W$3:$W$212))),(([1]data_nom!W11-MIN([1]data_nom!$W$3:$W$212))/(MAX([1]data_nom!$W$3:$W$212)-MIN([1]data_nom!$W$3:$W$212))))</f>
        <v>0</v>
      </c>
      <c r="Y10" s="32">
        <f>IF([1]data_nom!$X$1="-",(([1]data_nom!X11-MAX([1]data_nom!$X$3:$X$212))/(MIN([1]data_nom!$X$3:$X$212)-MAX([1]data_nom!$X$3:$X$212))),(([1]data_nom!X11-MIN([1]data_nom!$X$3:$X$212))/(MAX([1]data_nom!$X$3:$X$212)-MIN([1]data_nom!$X$3:$X$212))))</f>
        <v>3.0303030303030304E-2</v>
      </c>
      <c r="Z10" s="32">
        <f>IF([1]data_nom!$Y$1="-",(([1]data_nom!Y11-MAX([1]data_nom!$Y$3:$Y$212))/(MIN([1]data_nom!$Y$3:$Y$212)-MAX([1]data_nom!$Y$3:$Y$212))),(([1]data_nom!Y11-MIN([1]data_nom!$Y$3:$Y$212))/(MAX([1]data_nom!$Y$3:$Y$212)-MIN([1]data_nom!$Y$3:$Y$212))))</f>
        <v>0.98212918049527698</v>
      </c>
      <c r="AA10" s="32">
        <f>IF([1]data_nom!$Z$1="-",(([1]data_nom!Z11-MAX([1]data_nom!$Z$3:$Z$212))/(MIN([1]data_nom!$Z$3:$Z$212)-MAX([1]data_nom!$Z$3:$Z$212))),(([1]data_nom!Z11-MIN([1]data_nom!$Z$3:$Z$212))/(MAX([1]data_nom!$Z$3:$Z$212)-MIN([1]data_nom!$Z$3:$Z$212))))</f>
        <v>0.61966987620357639</v>
      </c>
      <c r="AB10" s="32">
        <f>IF([1]data_nom!$AA$1="-",(([1]data_nom!AA11-MAX([1]data_nom!$AA$3:$AA$212))/(MIN([1]data_nom!$AA$3:$AA$212)-MAX([1]data_nom!$AA$3:$AA$212))),(([1]data_nom!AA11-MIN([1]data_nom!$AA$3:$AA$212))/(MAX([1]data_nom!$AA$3:$AA$212)-MIN([1]data_nom!$AA$3:$AA$212))))</f>
        <v>7.4353095316082543E-2</v>
      </c>
      <c r="AC10" s="32">
        <f>IF([1]data_nom!$AB$1="-",(([1]data_nom!AB11-MAX([1]data_nom!$AB$3:$AB$212))/(MIN([1]data_nom!$AB$3:$AB$212)-MAX([1]data_nom!$AB$3:$AB$212))),(([1]data_nom!AB11-MIN([1]data_nom!$AB$3:$AB$212))/(MAX([1]data_nom!$AB$3:$AB$212)-MIN([1]data_nom!$AB$3:$AB$212))))</f>
        <v>0.1396482305573214</v>
      </c>
      <c r="AD10" s="32">
        <f>IF([1]data_nom!$AC$1="-",(([1]data_nom!AC11-MAX([1]data_nom!$AC$3:$AC$212))/(MIN([1]data_nom!$AC$3:$AC$212)-MAX([1]data_nom!$AC$3:$AC$212))),(([1]data_nom!AC11-MIN([1]data_nom!$AC$3:$AC$212))/(MAX([1]data_nom!$AC$3:$AC$212)-MIN([1]data_nom!$AC$3:$AC$212))))</f>
        <v>1.386748844375963E-2</v>
      </c>
      <c r="AE10" s="32">
        <f>IF([1]data_nom!$AD$1="-",(([1]data_nom!AD11-MAX([1]data_nom!$AD$3:$AD$212))/(MIN([1]data_nom!$AD$3:$AD$212)-MAX([1]data_nom!$AD$3:$AD$212))),(([1]data_nom!AD11-MIN([1]data_nom!$AD$3:$AD$212))/(MAX([1]data_nom!$AD$3:$AD$212)-MIN([1]data_nom!$AD$3:$AD$212))))</f>
        <v>3.2240679685518643E-2</v>
      </c>
      <c r="AF10" s="32">
        <f>IF([1]data_nom!$AE$1="-",(([1]data_nom!AE11-MAX([1]data_nom!$AE$3:$AE$212))/(MIN([1]data_nom!$AE$3:$AE$212)-MAX([1]data_nom!$AE$3:$AE$212))),(([1]data_nom!AE11-MIN([1]data_nom!$AE$3:$AE$212))/(MAX([1]data_nom!$AE$3:$AE$212)-MIN([1]data_nom!$AE$3:$AE$212))))</f>
        <v>0</v>
      </c>
      <c r="AG10" s="32">
        <f>IF([1]data_nom!$AF$1="-",(([1]data_nom!AF11-MAX([1]data_nom!$AF$3:$AF$212))/(MIN([1]data_nom!$AF$3:$AF$212)-MAX([1]data_nom!$AF$3:$AF$212))),(([1]data_nom!AF11-MIN([1]data_nom!$AF$3:$AF$212))/(MAX([1]data_nom!$AF$3:$AF$212)-MIN([1]data_nom!$AF$3:$AF$212))))</f>
        <v>0.73739887990043562</v>
      </c>
      <c r="AH10" s="32">
        <f>IF([1]data_nom!$AG$1="-",(([1]data_nom!AG11-MAX([1]data_nom!$AG$3:$AG$212))/(MIN([1]data_nom!$AG$3:$AG$212)-MAX([1]data_nom!$AG$3:$AG$212))),(([1]data_nom!AG11-MIN([1]data_nom!$AG$3:$AG$212))/(MAX([1]data_nom!$AG$3:$AG$212)-MIN([1]data_nom!$AG$3:$AG$212))))</f>
        <v>0.17525773195876287</v>
      </c>
      <c r="AI10" s="32">
        <f>IF([1]data_nom!$AH$1="-",(([1]data_nom!AH11-MAX([1]data_nom!$AH$3:$AH$212))/(MIN([1]data_nom!$AH$3:$AH$212)-MAX([1]data_nom!$AH$3:$AH$212))),(([1]data_nom!AH11-MIN([1]data_nom!$AH$3:$AH$212))/(MAX([1]data_nom!$AH$3:$AH$212)-MIN([1]data_nom!$AH$3:$AH$212))))</f>
        <v>0.18946570670708601</v>
      </c>
      <c r="AJ10" s="32">
        <f>IF([1]data_nom!$AI$1="-",(([1]data_nom!AI11-MAX([1]data_nom!$AI$3:$AI$212))/(MIN([1]data_nom!$AI$3:$AI$212)-MAX([1]data_nom!$AI$3:$AI$212))),(([1]data_nom!AI11-MIN([1]data_nom!$AI$3:$AI$212))/(MAX([1]data_nom!$AI$3:$AI$212)-MIN([1]data_nom!$AI$3:$AI$212))))</f>
        <v>7.1274298056155511E-2</v>
      </c>
      <c r="AK10" s="32">
        <f>IF([1]data_nom!$AJ$1="-",(([1]data_nom!AJ11-MAX([1]data_nom!$AJ$3:$AJ$212))/(MIN([1]data_nom!$AJ$3:$AJ$212)-MAX([1]data_nom!$AJ$3:$AJ$212))),(([1]data_nom!AJ11-MIN([1]data_nom!$AJ$3:$AJ$212))/(MAX([1]data_nom!$AJ$3:$AJ$212)-MIN([1]data_nom!$AJ$3:$AJ$212))))</f>
        <v>0.86999509723811086</v>
      </c>
      <c r="AL10" s="32">
        <f>IF([1]data_nom!$AK$1="-",(([1]data_nom!AK11-MAX([1]data_nom!$AK$3:$AK$212))/(MIN([1]data_nom!$AK$3:$AK$212)-MAX([1]data_nom!$AK$3:$AK$212))),(([1]data_nom!AK11-MIN([1]data_nom!$AK$3:$AK$212))/(MAX([1]data_nom!$AK$3:$AK$212)-MIN([1]data_nom!$AK$3:$AK$212))))</f>
        <v>0.5564222568902758</v>
      </c>
      <c r="AM10" s="32">
        <f>IF([1]data_nom!$AL$1="-",(([1]data_nom!AL11-MAX([1]data_nom!$AL$3:$AL$212))/(MIN([1]data_nom!$AL$3:$AL$212)-MAX([1]data_nom!$AL$3:$AL$212))),(([1]data_nom!AL11-MIN([1]data_nom!$AL$3:$AL$212))/(MAX([1]data_nom!$AL$3:$AL$212)-MIN([1]data_nom!$AL$3:$AL$212))))</f>
        <v>0</v>
      </c>
      <c r="AN10" s="32">
        <f>IF([1]data_nom!$AM$1="-",(([1]data_nom!AM11-MAX([1]data_nom!$AM$3:$AM$212))/(MIN([1]data_nom!$AM$3:$AM$212)-MAX([1]data_nom!$AM$3:$AM$212))),(([1]data_nom!AM11-MIN([1]data_nom!$AM$3:$AM$212))/(MAX([1]data_nom!$AM$3:$AM$212)-MIN([1]data_nom!$AM$3:$AM$212))))</f>
        <v>0</v>
      </c>
      <c r="AO10" s="32">
        <f>IF([1]data_nom!$AN$1="-",(([1]data_nom!AN11-MAX([1]data_nom!$AN$3:$AN$212))/(MIN([1]data_nom!$AN$3:$AN$212)-MAX([1]data_nom!$AN$3:$AN$212))),(([1]data_nom!AN11-MIN([1]data_nom!$AN$3:$AN$212))/(MAX([1]data_nom!$AN$3:$AN$212)-MIN([1]data_nom!$AN$3:$AN$212))))</f>
        <v>0</v>
      </c>
      <c r="AP10" s="32">
        <f>IF([1]data_nom!$AO$1="-",(([1]data_nom!AO11-MAX([1]data_nom!$AO$3:$AO$212))/(MIN([1]data_nom!$AO$3:$AO$212)-MAX([1]data_nom!$AO$3:$AO$212))),(([1]data_nom!AO11-MIN([1]data_nom!$AO$3:$AO$212))/(MAX([1]data_nom!$AO$3:$AO$212)-MIN([1]data_nom!$AO$3:$AO$212))))</f>
        <v>0</v>
      </c>
      <c r="AQ10" s="32">
        <f>IF([1]data_nom!$AP$1="-",(([1]data_nom!AP11-MAX([1]data_nom!$AP$3:$AP$212))/(MIN([1]data_nom!$AP$3:$AP$212)-MAX([1]data_nom!$AP$3:$AP$212))),(([1]data_nom!AP11-MIN([1]data_nom!$AP$3:$AP$212))/(MAX([1]data_nom!$AP$3:$AP$212)-MIN([1]data_nom!$AP$3:$AP$212))))</f>
        <v>0</v>
      </c>
      <c r="AR10" s="32">
        <f>IF([1]data_nom!$AQ$1="-",(([1]data_nom!AQ11-MAX([1]data_nom!$AQ$3:$AQ$212))/(MIN([1]data_nom!$AQ$3:$AQ$212)-MAX([1]data_nom!$AQ$3:$AQ$212))),(([1]data_nom!AQ11-MIN([1]data_nom!$AQ$3:$AQ$212))/(MAX([1]data_nom!$AQ$3:$AQ$212)-MIN([1]data_nom!$AQ$3:$AQ$212))))</f>
        <v>0</v>
      </c>
      <c r="AS10" s="32">
        <f>IF([1]data_nom!$AR$1="-",(([1]data_nom!AR11-MAX([1]data_nom!$AR$3:$AR$212))/(MIN([1]data_nom!$AR$3:$AR$212)-MAX([1]data_nom!$AR$3:$AR$212))),(([1]data_nom!AR11-MIN([1]data_nom!$AR$3:$AR$212))/(MAX([1]data_nom!$AR$3:$AR$212)-MIN([1]data_nom!$AR$3:$AR$212))))</f>
        <v>0</v>
      </c>
      <c r="AT10" s="32">
        <f>IF([1]data_nom!$AS$1="-",(([1]data_nom!AS11-MAX([1]data_nom!$AS$3:$AS$212))/(MIN([1]data_nom!$AS$3:$AS$212)-MAX([1]data_nom!$AS$3:$AS$212))),(([1]data_nom!AS11-MIN([1]data_nom!$AS$3:$AS$212))/(MAX([1]data_nom!$AS$3:$AS$212)-MIN([1]data_nom!$AS$3:$AS$212))))</f>
        <v>0.12166372804627164</v>
      </c>
      <c r="AU10" s="32">
        <f>IF([1]data_nom!$AT$1="-",(([1]data_nom!AT11-MAX([1]data_nom!$AT$3:$AT$212))/(MIN([1]data_nom!$AT$3:$AT$212)-MAX([1]data_nom!$AT$3:$AT$212))),(([1]data_nom!AT11-MIN([1]data_nom!$AT$3:$AT$212))/(MAX([1]data_nom!$AT$3:$AT$212)-MIN([1]data_nom!$AT$3:$AT$212))))</f>
        <v>0.3579619601288242</v>
      </c>
      <c r="AV10" s="32">
        <f>IF([1]data_nom!$AU$1="-",(([1]data_nom!AU11-MAX([1]data_nom!$AU$3:$AU$212))/(MIN([1]data_nom!$AU$3:$AU$212)-MAX([1]data_nom!$AU$3:$AU$212))),(([1]data_nom!AU11-MIN([1]data_nom!$AU$3:$AU$212))/(MAX([1]data_nom!$AU$3:$AU$212)-MIN([1]data_nom!$AU$3:$AU$212))))</f>
        <v>6.0606060606060608E-2</v>
      </c>
      <c r="AW10" s="32">
        <f>IF([1]data_nom!$AV$1="-",(([1]data_nom!AV11-MAX([1]data_nom!$AV$3:$AV$212))/(MIN([1]data_nom!$AV$3:$AV$212)-MAX([1]data_nom!$AV$3:$AV$212))),(([1]data_nom!AV11-MIN([1]data_nom!$AV$3:$AV$212))/(MAX([1]data_nom!$AV$3:$AV$212)-MIN([1]data_nom!$AV$3:$AV$212))))</f>
        <v>0.96886194422442584</v>
      </c>
      <c r="AX10" s="32">
        <f>IF([1]data_nom!$AW$1="-",(([1]data_nom!AW11-MAX([1]data_nom!$AW$3:$AW$212))/(MIN([1]data_nom!$AW$3:$AW$212)-MAX([1]data_nom!$AW$3:$AW$212))),(([1]data_nom!AW11-MIN([1]data_nom!$AW$3:$AW$212))/(MAX([1]data_nom!$AW$3:$AW$212)-MIN([1]data_nom!$AW$3:$AW$212))))</f>
        <v>0</v>
      </c>
      <c r="AY10" s="32">
        <f>IF([1]data_nom!$AX$1="-",(([1]data_nom!AX11-MAX([1]data_nom!$AX$3:$AX$212))/(MIN([1]data_nom!$AX$3:$AX$212)-MAX([1]data_nom!$AX$3:$AX$212))),(([1]data_nom!AX11-MIN([1]data_nom!$AX$3:$AX$212))/(MAX([1]data_nom!$AX$3:$AX$212)-MIN([1]data_nom!$AX$3:$AX$212))))</f>
        <v>0.30627871362940279</v>
      </c>
      <c r="AZ10" s="32">
        <f>IF([1]data_nom!$AY$1="-",(([1]data_nom!AY11-MAX([1]data_nom!$AY$3:$AY$212))/(MIN([1]data_nom!$AY$3:$AY$212)-MAX([1]data_nom!$AY$3:$AY$212))),(([1]data_nom!AY11-MIN([1]data_nom!$AY$3:$AY$212))/(MAX([1]data_nom!$AY$3:$AY$212)-MIN([1]data_nom!$AY$3:$AY$212))))</f>
        <v>0.80972741849278473</v>
      </c>
      <c r="BA10" s="32">
        <f>IF([1]data_nom!$AZ$1="-",(([1]data_nom!AZ11-MAX([1]data_nom!$AZ$3:$AZ$212))/(MIN([1]data_nom!$AZ$3:$AZ$212)-MAX([1]data_nom!$AZ$3:$AZ$212))),(([1]data_nom!AZ11-MIN([1]data_nom!$AZ$3:$AZ$212))/(MAX([1]data_nom!$AZ$3:$AZ$212)-MIN([1]data_nom!$AZ$3:$AZ$212))))</f>
        <v>4.0770941438102296E-2</v>
      </c>
      <c r="BB10" s="32">
        <f>IF([1]data_nom!$BA$1="-",(([1]data_nom!BA11-MAX([1]data_nom!$BA$3:$BA$212))/(MIN([1]data_nom!$BA$3:$BA$212)-MAX([1]data_nom!$BA$3:$BA$212))),(([1]data_nom!BA11-MIN([1]data_nom!$BA$3:$BA$212))/(MAX([1]data_nom!$BA$3:$BA$212)-MIN([1]data_nom!$BA$3:$BA$212))))</f>
        <v>0</v>
      </c>
      <c r="BC10" s="32">
        <f>IF([1]data_nom!$BB$1="-",(([1]data_nom!BB11-MAX([1]data_nom!$BB$3:$BB$212))/(MIN([1]data_nom!$BB$3:$BB$212)-MAX([1]data_nom!$BB$3:$BB$212))),(([1]data_nom!BB11-MIN([1]data_nom!$BB$3:$BB$212))/(MAX([1]data_nom!$BB$3:$BB$212)-MIN([1]data_nom!$BB$3:$BB$212))))</f>
        <v>0</v>
      </c>
      <c r="BD10" s="32">
        <f>IF([1]data_nom!$BC$1="-",(([1]data_nom!BC11-MAX([1]data_nom!$BC$3:$BC$212))/(MIN([1]data_nom!$BC$3:$BC$212)-MAX([1]data_nom!$BC$3:$BC$212))),(([1]data_nom!BC11-MIN([1]data_nom!$BC$3:$BC$212))/(MAX([1]data_nom!$BC$3:$BC$212)-MIN([1]data_nom!$BC$3:$BC$212))))</f>
        <v>7.4875207986688837E-3</v>
      </c>
      <c r="BE10" s="32">
        <f>IF([1]data_nom!$BD$1="-",(([1]data_nom!BD11-MAX([1]data_nom!$BD$3:$BD$212))/(MIN([1]data_nom!$BD$3:$BD$212)-MAX([1]data_nom!$BD$3:$BD$212))),(([1]data_nom!BD11-MIN([1]data_nom!$BD$3:$BD$212))/(MAX([1]data_nom!$BD$3:$BD$212)-MIN([1]data_nom!$BD$3:$BD$212))))</f>
        <v>0.48113207566749738</v>
      </c>
    </row>
    <row r="11" spans="1:57" hidden="1" x14ac:dyDescent="0.3">
      <c r="A11" s="32">
        <v>10</v>
      </c>
      <c r="B11" s="32">
        <v>77011</v>
      </c>
      <c r="C11" s="32" t="s">
        <v>71</v>
      </c>
      <c r="D11" s="32" t="s">
        <v>60</v>
      </c>
      <c r="E11" s="32">
        <v>12427</v>
      </c>
      <c r="F11" s="32">
        <v>3</v>
      </c>
      <c r="G11" s="32" t="s">
        <v>6</v>
      </c>
      <c r="H11" s="32">
        <f>IF([1]data_nom!$G$1="-",(([1]data_nom!G12-MAX([1]data_nom!$G$3:$G$212))/(MIN([1]data_nom!$G$3:$G$212)-MAX([1]data_nom!$G$3:$G$212))),(([1]data_nom!G12-MIN([1]data_nom!$G$3:$G$212))/(MAX([1]data_nom!$G$3:$G$212)-MIN([1]data_nom!$G$3:$G$212))))</f>
        <v>0</v>
      </c>
      <c r="I11" s="32">
        <f>IF([1]data_nom!$H$1="-",(([1]data_nom!H12-MAX([1]data_nom!$H$3:$H$212))/(MIN([1]data_nom!$H$3:$H$212)-MAX([1]data_nom!$H$3:$H$212))),(([1]data_nom!H12-MIN([1]data_nom!$H$3:$H$212))/(MAX([1]data_nom!$H$3:$H$212)-MIN([1]data_nom!$H$3:$H$212))))</f>
        <v>0.13157894736842105</v>
      </c>
      <c r="J11" s="32">
        <f>IF([1]data_nom!$I$1="-",(([1]data_nom!I12-MAX([1]data_nom!$I$3:$I$212))/(MIN([1]data_nom!$I$3:$I$212)-MAX([1]data_nom!$I$3:$I$212))),(([1]data_nom!I12-MIN([1]data_nom!$I$3:$I$212))/(MAX([1]data_nom!$I$3:$I$212)-MIN([1]data_nom!$I$3:$I$212))))</f>
        <v>0.99702048417132216</v>
      </c>
      <c r="K11" s="32">
        <f>IF([1]data_nom!$J$1="-",(([1]data_nom!J12-MAX([1]data_nom!$J$3:$J$212))/(MIN([1]data_nom!$J$3:$J$212)-MAX([1]data_nom!$J$3:$J$212))),(([1]data_nom!J12-MIN([1]data_nom!$J$3:$J$212))/(MAX([1]data_nom!$J$3:$J$212)-MIN([1]data_nom!$J$3:$J$212))))</f>
        <v>0.7924846949546126</v>
      </c>
      <c r="L11" s="32">
        <f>IF([1]data_nom!$K$1="-",(([1]data_nom!K12-MAX([1]data_nom!$K$3:$K$212))/(MIN([1]data_nom!$K$3:$K$212)-MAX([1]data_nom!$K$3:$K$212))),(([1]data_nom!K12-MIN([1]data_nom!$K$3:$K$212))/(MAX([1]data_nom!$K$3:$K$212)-MIN([1]data_nom!$K$3:$K$212))))</f>
        <v>0.8736740597878494</v>
      </c>
      <c r="M11" s="32">
        <f>IF([1]data_nom!$L$1="-",(([1]data_nom!L12-MAX([1]data_nom!$L$3:$L$212))/(MIN([1]data_nom!$L$3:$L$212)-MAX([1]data_nom!$L$3:$L$212))),(([1]data_nom!L12-MIN([1]data_nom!$L$3:$L$212))/(MAX([1]data_nom!$L$3:$L$212)-MIN([1]data_nom!$L$3:$L$212))))</f>
        <v>0.46283095723014239</v>
      </c>
      <c r="N11" s="32">
        <f>IF([1]data_nom!$M$1="-",(([1]data_nom!M12-MAX([1]data_nom!$M$3:$M$212))/(MIN([1]data_nom!$M$3:$M$212)-MAX([1]data_nom!$M$3:$M$212))),(([1]data_nom!M12-MIN([1]data_nom!$M$3:$M$212))/(MAX([1]data_nom!$M$3:$M$212)-MIN([1]data_nom!$M$3:$M$212))))</f>
        <v>4.1149243518031004E-3</v>
      </c>
      <c r="O11" s="32">
        <f>IF([1]data_nom!$N$1="-",(([1]data_nom!N12-MAX([1]data_nom!$N$3:$N$212))/(MIN([1]data_nom!$N$3:$N$212)-MAX([1]data_nom!$N$3:$N$212))),(([1]data_nom!N12-MIN([1]data_nom!$N$3:$N$212))/(MAX([1]data_nom!$N$3:$N$212)-MIN([1]data_nom!$N$3:$N$212))))</f>
        <v>9.0909090909090912E-2</v>
      </c>
      <c r="P11" s="32">
        <f>IF([1]data_nom!$O$1="-",(([1]data_nom!O12-MAX([1]data_nom!$O$3:$O$212))/(MIN([1]data_nom!$O$3:$O$212)-MAX([1]data_nom!$O$3:$O$212))),(([1]data_nom!O12-MIN([1]data_nom!$O$3:$O$212))/(MAX([1]data_nom!$O$3:$O$212)-MIN([1]data_nom!$O$3:$O$212))))</f>
        <v>0.73435996150144378</v>
      </c>
      <c r="Q11" s="32">
        <f>IF([1]data_nom!$P$1="-",(([1]data_nom!P12-MAX([1]data_nom!$P$3:$P$212))/(MIN([1]data_nom!$P$3:$P$212)-MAX([1]data_nom!$P$3:$P$212))),(([1]data_nom!P12-MIN([1]data_nom!$P$3:$P$212))/(MAX([1]data_nom!$P$3:$P$212)-MIN([1]data_nom!$P$3:$P$212))))</f>
        <v>0.72266244057052298</v>
      </c>
      <c r="R11" s="32">
        <f>IF([1]data_nom!$Q$1="-",(([1]data_nom!Q12-MAX([1]data_nom!$Q$3:$Q$212))/(MIN([1]data_nom!$Q$3:$Q$212)-MAX([1]data_nom!$Q$3:$Q$212))),(([1]data_nom!Q12-MIN([1]data_nom!$Q$3:$Q$212))/(MAX([1]data_nom!$Q$3:$Q$212)-MIN([1]data_nom!$Q$3:$Q$212))))</f>
        <v>0.66147087997732756</v>
      </c>
      <c r="S11" s="32">
        <f>IF([1]data_nom!$R$1="-",(([1]data_nom!R12-MAX([1]data_nom!$R$3:$R$212))/(MIN([1]data_nom!$R$3:$R$212)-MAX([1]data_nom!$R$3:$R$212))),(([1]data_nom!R12-MIN([1]data_nom!$R$3:$R$212))/(MAX([1]data_nom!$R$3:$R$212)-MIN([1]data_nom!$R$3:$R$212))))</f>
        <v>2.0618556701030931E-2</v>
      </c>
      <c r="T11" s="32">
        <f>IF([1]data_nom!$S$1="-",(([1]data_nom!S12-MAX([1]data_nom!$S$3:$S$212))/(MIN([1]data_nom!$S$3:$S$212)-MAX([1]data_nom!$S$3:$S$212))),(([1]data_nom!S12-MIN([1]data_nom!$S$3:$S$212))/(MAX([1]data_nom!$S$3:$S$212)-MIN([1]data_nom!$S$3:$S$212))))</f>
        <v>8.4337349397590369E-2</v>
      </c>
      <c r="U11" s="32">
        <f>IF([1]data_nom!$T$1="-",(([1]data_nom!T12-MAX([1]data_nom!$T$3:$T$212))/(MIN([1]data_nom!$T$3:$T$212)-MAX([1]data_nom!$T$3:$T$212))),(([1]data_nom!T12-MIN([1]data_nom!$T$3:$T$212))/(MAX([1]data_nom!$T$3:$T$212)-MIN([1]data_nom!$T$3:$T$212))))</f>
        <v>0.3666666666666667</v>
      </c>
      <c r="V11" s="32">
        <f>IF([1]data_nom!$U$1="-",(([1]data_nom!U12-MAX([1]data_nom!$U$3:$U$212))/(MIN([1]data_nom!$U$3:$U$212)-MAX([1]data_nom!$U$3:$U$212))),(([1]data_nom!U12-MIN([1]data_nom!$U$3:$U$212))/(MAX([1]data_nom!$U$3:$U$212)-MIN([1]data_nom!$U$3:$U$212))))</f>
        <v>0</v>
      </c>
      <c r="W11" s="32">
        <f>IF([1]data_nom!$V$1="-",(([1]data_nom!V12-MAX([1]data_nom!$V$3:$V$212))/(MIN([1]data_nom!$V$3:$V$212)-MAX([1]data_nom!$V$3:$V$212))),(([1]data_nom!V12-MIN([1]data_nom!$V$3:$V$212))/(MAX([1]data_nom!$V$3:$V$212)-MIN([1]data_nom!$V$3:$V$212))))</f>
        <v>0</v>
      </c>
      <c r="X11" s="32">
        <f>IF([1]data_nom!$W$1="-",(([1]data_nom!W12-MAX([1]data_nom!$W$3:$W$212))/(MIN([1]data_nom!$W$3:$W$212)-MAX([1]data_nom!$W$3:$W$212))),(([1]data_nom!W12-MIN([1]data_nom!$W$3:$W$212))/(MAX([1]data_nom!$W$3:$W$212)-MIN([1]data_nom!$W$3:$W$212))))</f>
        <v>0</v>
      </c>
      <c r="Y11" s="32">
        <f>IF([1]data_nom!$X$1="-",(([1]data_nom!X12-MAX([1]data_nom!$X$3:$X$212))/(MIN([1]data_nom!$X$3:$X$212)-MAX([1]data_nom!$X$3:$X$212))),(([1]data_nom!X12-MIN([1]data_nom!$X$3:$X$212))/(MAX([1]data_nom!$X$3:$X$212)-MIN([1]data_nom!$X$3:$X$212))))</f>
        <v>3.0303030303030304E-2</v>
      </c>
      <c r="Z11" s="32">
        <f>IF([1]data_nom!$Y$1="-",(([1]data_nom!Y12-MAX([1]data_nom!$Y$3:$Y$212))/(MIN([1]data_nom!$Y$3:$Y$212)-MAX([1]data_nom!$Y$3:$Y$212))),(([1]data_nom!Y12-MIN([1]data_nom!$Y$3:$Y$212))/(MAX([1]data_nom!$Y$3:$Y$212)-MIN([1]data_nom!$Y$3:$Y$212))))</f>
        <v>0.83380137860607617</v>
      </c>
      <c r="AA11" s="32">
        <f>IF([1]data_nom!$Z$1="-",(([1]data_nom!Z12-MAX([1]data_nom!$Z$3:$Z$212))/(MIN([1]data_nom!$Z$3:$Z$212)-MAX([1]data_nom!$Z$3:$Z$212))),(([1]data_nom!Z12-MIN([1]data_nom!$Z$3:$Z$212))/(MAX([1]data_nom!$Z$3:$Z$212)-MIN([1]data_nom!$Z$3:$Z$212))))</f>
        <v>0.65955983493810166</v>
      </c>
      <c r="AB11" s="32">
        <f>IF([1]data_nom!$AA$1="-",(([1]data_nom!AA12-MAX([1]data_nom!$AA$3:$AA$212))/(MIN([1]data_nom!$AA$3:$AA$212)-MAX([1]data_nom!$AA$3:$AA$212))),(([1]data_nom!AA12-MIN([1]data_nom!$AA$3:$AA$212))/(MAX([1]data_nom!$AA$3:$AA$212)-MIN([1]data_nom!$AA$3:$AA$212))))</f>
        <v>5.2079921388797898E-2</v>
      </c>
      <c r="AC11" s="32">
        <f>IF([1]data_nom!$AB$1="-",(([1]data_nom!AB12-MAX([1]data_nom!$AB$3:$AB$212))/(MIN([1]data_nom!$AB$3:$AB$212)-MAX([1]data_nom!$AB$3:$AB$212))),(([1]data_nom!AB12-MIN([1]data_nom!$AB$3:$AB$212))/(MAX([1]data_nom!$AB$3:$AB$212)-MIN([1]data_nom!$AB$3:$AB$212))))</f>
        <v>0.38588684043229504</v>
      </c>
      <c r="AD11" s="32">
        <f>IF([1]data_nom!$AC$1="-",(([1]data_nom!AC12-MAX([1]data_nom!$AC$3:$AC$212))/(MIN([1]data_nom!$AC$3:$AC$212)-MAX([1]data_nom!$AC$3:$AC$212))),(([1]data_nom!AC12-MIN([1]data_nom!$AC$3:$AC$212))/(MAX([1]data_nom!$AC$3:$AC$212)-MIN([1]data_nom!$AC$3:$AC$212))))</f>
        <v>1.8489984591679508E-2</v>
      </c>
      <c r="AE11" s="32">
        <f>IF([1]data_nom!$AD$1="-",(([1]data_nom!AD12-MAX([1]data_nom!$AD$3:$AD$212))/(MIN([1]data_nom!$AD$3:$AD$212)-MAX([1]data_nom!$AD$3:$AD$212))),(([1]data_nom!AD12-MIN([1]data_nom!$AD$3:$AD$212))/(MAX([1]data_nom!$AD$3:$AD$212)-MIN([1]data_nom!$AD$3:$AD$212))))</f>
        <v>0.10566193253867613</v>
      </c>
      <c r="AF11" s="32">
        <f>IF([1]data_nom!$AE$1="-",(([1]data_nom!AE12-MAX([1]data_nom!$AE$3:$AE$212))/(MIN([1]data_nom!$AE$3:$AE$212)-MAX([1]data_nom!$AE$3:$AE$212))),(([1]data_nom!AE12-MIN([1]data_nom!$AE$3:$AE$212))/(MAX([1]data_nom!$AE$3:$AE$212)-MIN([1]data_nom!$AE$3:$AE$212))))</f>
        <v>0</v>
      </c>
      <c r="AG11" s="32">
        <f>IF([1]data_nom!$AF$1="-",(([1]data_nom!AF12-MAX([1]data_nom!$AF$3:$AF$212))/(MIN([1]data_nom!$AF$3:$AF$212)-MAX([1]data_nom!$AF$3:$AF$212))),(([1]data_nom!AF12-MIN([1]data_nom!$AF$3:$AF$212))/(MAX([1]data_nom!$AF$3:$AF$212)-MIN([1]data_nom!$AF$3:$AF$212))))</f>
        <v>0.76260112009956449</v>
      </c>
      <c r="AH11" s="32">
        <f>IF([1]data_nom!$AG$1="-",(([1]data_nom!AG12-MAX([1]data_nom!$AG$3:$AG$212))/(MIN([1]data_nom!$AG$3:$AG$212)-MAX([1]data_nom!$AG$3:$AG$212))),(([1]data_nom!AG12-MIN([1]data_nom!$AG$3:$AG$212))/(MAX([1]data_nom!$AG$3:$AG$212)-MIN([1]data_nom!$AG$3:$AG$212))))</f>
        <v>0.24054982817869414</v>
      </c>
      <c r="AI11" s="32">
        <f>IF([1]data_nom!$AH$1="-",(([1]data_nom!AH12-MAX([1]data_nom!$AH$3:$AH$212))/(MIN([1]data_nom!$AH$3:$AH$212)-MAX([1]data_nom!$AH$3:$AH$212))),(([1]data_nom!AH12-MIN([1]data_nom!$AH$3:$AH$212))/(MAX([1]data_nom!$AH$3:$AH$212)-MIN([1]data_nom!$AH$3:$AH$212))))</f>
        <v>0.26158898572691669</v>
      </c>
      <c r="AJ11" s="32">
        <f>IF([1]data_nom!$AI$1="-",(([1]data_nom!AI12-MAX([1]data_nom!$AI$3:$AI$212))/(MIN([1]data_nom!$AI$3:$AI$212)-MAX([1]data_nom!$AI$3:$AI$212))),(([1]data_nom!AI12-MIN([1]data_nom!$AI$3:$AI$212))/(MAX([1]data_nom!$AI$3:$AI$212)-MIN([1]data_nom!$AI$3:$AI$212))))</f>
        <v>8.2073434125269989E-2</v>
      </c>
      <c r="AK11" s="32">
        <f>IF([1]data_nom!$AJ$1="-",(([1]data_nom!AJ12-MAX([1]data_nom!$AJ$3:$AJ$212))/(MIN([1]data_nom!$AJ$3:$AJ$212)-MAX([1]data_nom!$AJ$3:$AJ$212))),(([1]data_nom!AJ12-MIN([1]data_nom!$AJ$3:$AJ$212))/(MAX([1]data_nom!$AJ$3:$AJ$212)-MIN([1]data_nom!$AJ$3:$AJ$212))))</f>
        <v>0.88323255433894421</v>
      </c>
      <c r="AL11" s="32">
        <f>IF([1]data_nom!$AK$1="-",(([1]data_nom!AK12-MAX([1]data_nom!$AK$3:$AK$212))/(MIN([1]data_nom!$AK$3:$AK$212)-MAX([1]data_nom!$AK$3:$AK$212))),(([1]data_nom!AK12-MIN([1]data_nom!$AK$3:$AK$212))/(MAX([1]data_nom!$AK$3:$AK$212)-MIN([1]data_nom!$AK$3:$AK$212))))</f>
        <v>0.3328133125325014</v>
      </c>
      <c r="AM11" s="32">
        <f>IF([1]data_nom!$AL$1="-",(([1]data_nom!AL12-MAX([1]data_nom!$AL$3:$AL$212))/(MIN([1]data_nom!$AL$3:$AL$212)-MAX([1]data_nom!$AL$3:$AL$212))),(([1]data_nom!AL12-MIN([1]data_nom!$AL$3:$AL$212))/(MAX([1]data_nom!$AL$3:$AL$212)-MIN([1]data_nom!$AL$3:$AL$212))))</f>
        <v>0.20894736842105263</v>
      </c>
      <c r="AN11" s="32">
        <f>IF([1]data_nom!$AM$1="-",(([1]data_nom!AM12-MAX([1]data_nom!$AM$3:$AM$212))/(MIN([1]data_nom!$AM$3:$AM$212)-MAX([1]data_nom!$AM$3:$AM$212))),(([1]data_nom!AM12-MIN([1]data_nom!$AM$3:$AM$212))/(MAX([1]data_nom!$AM$3:$AM$212)-MIN([1]data_nom!$AM$3:$AM$212))))</f>
        <v>6.6666666666666666E-2</v>
      </c>
      <c r="AO11" s="32">
        <f>IF([1]data_nom!$AN$1="-",(([1]data_nom!AN12-MAX([1]data_nom!$AN$3:$AN$212))/(MIN([1]data_nom!$AN$3:$AN$212)-MAX([1]data_nom!$AN$3:$AN$212))),(([1]data_nom!AN12-MIN([1]data_nom!$AN$3:$AN$212))/(MAX([1]data_nom!$AN$3:$AN$212)-MIN([1]data_nom!$AN$3:$AN$212))))</f>
        <v>3.3333333333333333E-2</v>
      </c>
      <c r="AP11" s="32">
        <f>IF([1]data_nom!$AO$1="-",(([1]data_nom!AO12-MAX([1]data_nom!$AO$3:$AO$212))/(MIN([1]data_nom!$AO$3:$AO$212)-MAX([1]data_nom!$AO$3:$AO$212))),(([1]data_nom!AO12-MIN([1]data_nom!$AO$3:$AO$212))/(MAX([1]data_nom!$AO$3:$AO$212)-MIN([1]data_nom!$AO$3:$AO$212))))</f>
        <v>0.634920634920635</v>
      </c>
      <c r="AQ11" s="32">
        <f>IF([1]data_nom!$AP$1="-",(([1]data_nom!AP12-MAX([1]data_nom!$AP$3:$AP$212))/(MIN([1]data_nom!$AP$3:$AP$212)-MAX([1]data_nom!$AP$3:$AP$212))),(([1]data_nom!AP12-MIN([1]data_nom!$AP$3:$AP$212))/(MAX([1]data_nom!$AP$3:$AP$212)-MIN([1]data_nom!$AP$3:$AP$212))))</f>
        <v>4.5454545454545456E-2</v>
      </c>
      <c r="AR11" s="32">
        <f>IF([1]data_nom!$AQ$1="-",(([1]data_nom!AQ12-MAX([1]data_nom!$AQ$3:$AQ$212))/(MIN([1]data_nom!$AQ$3:$AQ$212)-MAX([1]data_nom!$AQ$3:$AQ$212))),(([1]data_nom!AQ12-MIN([1]data_nom!$AQ$3:$AQ$212))/(MAX([1]data_nom!$AQ$3:$AQ$212)-MIN([1]data_nom!$AQ$3:$AQ$212))))</f>
        <v>0.24537607891491986</v>
      </c>
      <c r="AS11" s="32">
        <f>IF([1]data_nom!$AR$1="-",(([1]data_nom!AR12-MAX([1]data_nom!$AR$3:$AR$212))/(MIN([1]data_nom!$AR$3:$AR$212)-MAX([1]data_nom!$AR$3:$AR$212))),(([1]data_nom!AR12-MIN([1]data_nom!$AR$3:$AR$212))/(MAX([1]data_nom!$AR$3:$AR$212)-MIN([1]data_nom!$AR$3:$AR$212))))</f>
        <v>0</v>
      </c>
      <c r="AT11" s="32">
        <f>IF([1]data_nom!$AS$1="-",(([1]data_nom!AS12-MAX([1]data_nom!$AS$3:$AS$212))/(MIN([1]data_nom!$AS$3:$AS$212)-MAX([1]data_nom!$AS$3:$AS$212))),(([1]data_nom!AS12-MIN([1]data_nom!$AS$3:$AS$212))/(MAX([1]data_nom!$AS$3:$AS$212)-MIN([1]data_nom!$AS$3:$AS$212))))</f>
        <v>0.46817580540893805</v>
      </c>
      <c r="AU11" s="32">
        <f>IF([1]data_nom!$AT$1="-",(([1]data_nom!AT12-MAX([1]data_nom!$AT$3:$AT$212))/(MIN([1]data_nom!$AT$3:$AT$212)-MAX([1]data_nom!$AT$3:$AT$212))),(([1]data_nom!AT12-MIN([1]data_nom!$AT$3:$AT$212))/(MAX([1]data_nom!$AT$3:$AT$212)-MIN([1]data_nom!$AT$3:$AT$212))))</f>
        <v>0.61303987351699651</v>
      </c>
      <c r="AV11" s="32">
        <f>IF([1]data_nom!$AU$1="-",(([1]data_nom!AU12-MAX([1]data_nom!$AU$3:$AU$212))/(MIN([1]data_nom!$AU$3:$AU$212)-MAX([1]data_nom!$AU$3:$AU$212))),(([1]data_nom!AU12-MIN([1]data_nom!$AU$3:$AU$212))/(MAX([1]data_nom!$AU$3:$AU$212)-MIN([1]data_nom!$AU$3:$AU$212))))</f>
        <v>4.5454545454545456E-2</v>
      </c>
      <c r="AW11" s="32">
        <f>IF([1]data_nom!$AV$1="-",(([1]data_nom!AV12-MAX([1]data_nom!$AV$3:$AV$212))/(MIN([1]data_nom!$AV$3:$AV$212)-MAX([1]data_nom!$AV$3:$AV$212))),(([1]data_nom!AV12-MIN([1]data_nom!$AV$3:$AV$212))/(MAX([1]data_nom!$AV$3:$AV$212)-MIN([1]data_nom!$AV$3:$AV$212))))</f>
        <v>0.9410942646185454</v>
      </c>
      <c r="AX11" s="32">
        <f>IF([1]data_nom!$AW$1="-",(([1]data_nom!AW12-MAX([1]data_nom!$AW$3:$AW$212))/(MIN([1]data_nom!$AW$3:$AW$212)-MAX([1]data_nom!$AW$3:$AW$212))),(([1]data_nom!AW12-MIN([1]data_nom!$AW$3:$AW$212))/(MAX([1]data_nom!$AW$3:$AW$212)-MIN([1]data_nom!$AW$3:$AW$212))))</f>
        <v>0</v>
      </c>
      <c r="AY11" s="32">
        <f>IF([1]data_nom!$AX$1="-",(([1]data_nom!AX12-MAX([1]data_nom!$AX$3:$AX$212))/(MIN([1]data_nom!$AX$3:$AX$212)-MAX([1]data_nom!$AX$3:$AX$212))),(([1]data_nom!AX12-MIN([1]data_nom!$AX$3:$AX$212))/(MAX([1]data_nom!$AX$3:$AX$212)-MIN([1]data_nom!$AX$3:$AX$212))))</f>
        <v>0.34532924961715161</v>
      </c>
      <c r="AZ11" s="32">
        <f>IF([1]data_nom!$AY$1="-",(([1]data_nom!AY12-MAX([1]data_nom!$AY$3:$AY$212))/(MIN([1]data_nom!$AY$3:$AY$212)-MAX([1]data_nom!$AY$3:$AY$212))),(([1]data_nom!AY12-MIN([1]data_nom!$AY$3:$AY$212))/(MAX([1]data_nom!$AY$3:$AY$212)-MIN([1]data_nom!$AY$3:$AY$212))))</f>
        <v>0.78941742383752012</v>
      </c>
      <c r="BA11" s="32">
        <f>IF([1]data_nom!$AZ$1="-",(([1]data_nom!AZ12-MAX([1]data_nom!$AZ$3:$AZ$212))/(MIN([1]data_nom!$AZ$3:$AZ$212)-MAX([1]data_nom!$AZ$3:$AZ$212))),(([1]data_nom!AZ12-MIN([1]data_nom!$AZ$3:$AZ$212))/(MAX([1]data_nom!$AZ$3:$AZ$212)-MIN([1]data_nom!$AZ$3:$AZ$212))))</f>
        <v>6.4492216456634541E-2</v>
      </c>
      <c r="BB11" s="32">
        <f>IF([1]data_nom!$BA$1="-",(([1]data_nom!BA12-MAX([1]data_nom!$BA$3:$BA$212))/(MIN([1]data_nom!$BA$3:$BA$212)-MAX([1]data_nom!$BA$3:$BA$212))),(([1]data_nom!BA12-MIN([1]data_nom!$BA$3:$BA$212))/(MAX([1]data_nom!$BA$3:$BA$212)-MIN([1]data_nom!$BA$3:$BA$212))))</f>
        <v>0.17021276595744683</v>
      </c>
      <c r="BC11" s="32">
        <f>IF([1]data_nom!$BB$1="-",(([1]data_nom!BB12-MAX([1]data_nom!$BB$3:$BB$212))/(MIN([1]data_nom!$BB$3:$BB$212)-MAX([1]data_nom!$BB$3:$BB$212))),(([1]data_nom!BB12-MIN([1]data_nom!$BB$3:$BB$212))/(MAX([1]data_nom!$BB$3:$BB$212)-MIN([1]data_nom!$BB$3:$BB$212))))</f>
        <v>0</v>
      </c>
      <c r="BD11" s="32">
        <f>IF([1]data_nom!$BC$1="-",(([1]data_nom!BC12-MAX([1]data_nom!$BC$3:$BC$212))/(MIN([1]data_nom!$BC$3:$BC$212)-MAX([1]data_nom!$BC$3:$BC$212))),(([1]data_nom!BC12-MIN([1]data_nom!$BC$3:$BC$212))/(MAX([1]data_nom!$BC$3:$BC$212)-MIN([1]data_nom!$BC$3:$BC$212))))</f>
        <v>2.329450915141431E-2</v>
      </c>
      <c r="BE11" s="32">
        <f>IF([1]data_nom!$BD$1="-",(([1]data_nom!BD12-MAX([1]data_nom!$BD$3:$BD$212))/(MIN([1]data_nom!$BD$3:$BD$212)-MAX([1]data_nom!$BD$3:$BD$212))),(([1]data_nom!BD12-MIN([1]data_nom!$BD$3:$BD$212))/(MAX([1]data_nom!$BD$3:$BD$212)-MIN([1]data_nom!$BD$3:$BD$212))))</f>
        <v>0.11792452863474545</v>
      </c>
    </row>
    <row r="12" spans="1:57" x14ac:dyDescent="0.3">
      <c r="A12" s="32">
        <v>11</v>
      </c>
      <c r="B12" s="32">
        <v>77014</v>
      </c>
      <c r="C12" s="32" t="s">
        <v>198</v>
      </c>
      <c r="D12" s="32" t="s">
        <v>60</v>
      </c>
      <c r="E12" s="32">
        <v>77546</v>
      </c>
      <c r="F12" s="32">
        <v>2</v>
      </c>
      <c r="G12" s="32" t="s">
        <v>197</v>
      </c>
      <c r="H12" s="32">
        <f>IF([1]data_nom!$G$1="-",(([1]data_nom!G13-MAX([1]data_nom!$G$3:$G$212))/(MIN([1]data_nom!$G$3:$G$212)-MAX([1]data_nom!$G$3:$G$212))),(([1]data_nom!G13-MIN([1]data_nom!$G$3:$G$212))/(MAX([1]data_nom!$G$3:$G$212)-MIN([1]data_nom!$G$3:$G$212))))</f>
        <v>0.25</v>
      </c>
      <c r="I12" s="32">
        <f>IF([1]data_nom!$H$1="-",(([1]data_nom!H13-MAX([1]data_nom!$H$3:$H$212))/(MIN([1]data_nom!$H$3:$H$212)-MAX([1]data_nom!$H$3:$H$212))),(([1]data_nom!H13-MIN([1]data_nom!$H$3:$H$212))/(MAX([1]data_nom!$H$3:$H$212)-MIN([1]data_nom!$H$3:$H$212))))</f>
        <v>0.36842105263157898</v>
      </c>
      <c r="J12" s="32">
        <f>IF([1]data_nom!$I$1="-",(([1]data_nom!I13-MAX([1]data_nom!$I$3:$I$212))/(MIN([1]data_nom!$I$3:$I$212)-MAX([1]data_nom!$I$3:$I$212))),(([1]data_nom!I13-MIN([1]data_nom!$I$3:$I$212))/(MAX([1]data_nom!$I$3:$I$212)-MIN([1]data_nom!$I$3:$I$212))))</f>
        <v>0.99565487274984477</v>
      </c>
      <c r="K12" s="32">
        <f>IF([1]data_nom!$J$1="-",(([1]data_nom!J13-MAX([1]data_nom!$J$3:$J$212))/(MIN([1]data_nom!$J$3:$J$212)-MAX([1]data_nom!$J$3:$J$212))),(([1]data_nom!J13-MIN([1]data_nom!$J$3:$J$212))/(MAX([1]data_nom!$J$3:$J$212)-MIN([1]data_nom!$J$3:$J$212))))</f>
        <v>0.8830483428330167</v>
      </c>
      <c r="L12" s="32">
        <f>IF([1]data_nom!$K$1="-",(([1]data_nom!K13-MAX([1]data_nom!$K$3:$K$212))/(MIN([1]data_nom!$K$3:$K$212)-MAX([1]data_nom!$K$3:$K$212))),(([1]data_nom!K13-MIN([1]data_nom!$K$3:$K$212))/(MAX([1]data_nom!$K$3:$K$212)-MIN([1]data_nom!$K$3:$K$212))))</f>
        <v>0.79427836708453858</v>
      </c>
      <c r="M12" s="32">
        <f>IF([1]data_nom!$L$1="-",(([1]data_nom!L13-MAX([1]data_nom!$L$3:$L$212))/(MIN([1]data_nom!$L$3:$L$212)-MAX([1]data_nom!$L$3:$L$212))),(([1]data_nom!L13-MIN([1]data_nom!$L$3:$L$212))/(MAX([1]data_nom!$L$3:$L$212)-MIN([1]data_nom!$L$3:$L$212))))</f>
        <v>0.4847250509164967</v>
      </c>
      <c r="N12" s="32">
        <f>IF([1]data_nom!$M$1="-",(([1]data_nom!M13-MAX([1]data_nom!$M$3:$M$212))/(MIN([1]data_nom!$M$3:$M$212)-MAX([1]data_nom!$M$3:$M$212))),(([1]data_nom!M13-MIN([1]data_nom!$M$3:$M$212))/(MAX([1]data_nom!$M$3:$M$212)-MIN([1]data_nom!$M$3:$M$212))))</f>
        <v>4.153450170522612E-3</v>
      </c>
      <c r="O12" s="32">
        <f>IF([1]data_nom!$N$1="-",(([1]data_nom!N13-MAX([1]data_nom!$N$3:$N$212))/(MIN([1]data_nom!$N$3:$N$212)-MAX([1]data_nom!$N$3:$N$212))),(([1]data_nom!N13-MIN([1]data_nom!$N$3:$N$212))/(MAX([1]data_nom!$N$3:$N$212)-MIN([1]data_nom!$N$3:$N$212))))</f>
        <v>0.5</v>
      </c>
      <c r="P12" s="32">
        <f>IF([1]data_nom!$O$1="-",(([1]data_nom!O13-MAX([1]data_nom!$O$3:$O$212))/(MIN([1]data_nom!$O$3:$O$212)-MAX([1]data_nom!$O$3:$O$212))),(([1]data_nom!O13-MIN([1]data_nom!$O$3:$O$212))/(MAX([1]data_nom!$O$3:$O$212)-MIN([1]data_nom!$O$3:$O$212))))</f>
        <v>0.37962326412759528</v>
      </c>
      <c r="Q12" s="32">
        <f>IF([1]data_nom!$P$1="-",(([1]data_nom!P13-MAX([1]data_nom!$P$3:$P$212))/(MIN([1]data_nom!$P$3:$P$212)-MAX([1]data_nom!$P$3:$P$212))),(([1]data_nom!P13-MIN([1]data_nom!$P$3:$P$212))/(MAX([1]data_nom!$P$3:$P$212)-MIN([1]data_nom!$P$3:$P$212))))</f>
        <v>0.5483359746434231</v>
      </c>
      <c r="R12" s="32">
        <f>IF([1]data_nom!$Q$1="-",(([1]data_nom!Q13-MAX([1]data_nom!$Q$3:$Q$212))/(MIN([1]data_nom!$Q$3:$Q$212)-MAX([1]data_nom!$Q$3:$Q$212))),(([1]data_nom!Q13-MIN([1]data_nom!$Q$3:$Q$212))/(MAX([1]data_nom!$Q$3:$Q$212)-MIN([1]data_nom!$Q$3:$Q$212))))</f>
        <v>0.83250673090548399</v>
      </c>
      <c r="S12" s="32">
        <f>IF([1]data_nom!$R$1="-",(([1]data_nom!R13-MAX([1]data_nom!$R$3:$R$212))/(MIN([1]data_nom!$R$3:$R$212)-MAX([1]data_nom!$R$3:$R$212))),(([1]data_nom!R13-MIN([1]data_nom!$R$3:$R$212))/(MAX([1]data_nom!$R$3:$R$212)-MIN([1]data_nom!$R$3:$R$212))))</f>
        <v>1.6200294550810013E-2</v>
      </c>
      <c r="T12" s="32">
        <f>IF([1]data_nom!$S$1="-",(([1]data_nom!S13-MAX([1]data_nom!$S$3:$S$212))/(MIN([1]data_nom!$S$3:$S$212)-MAX([1]data_nom!$S$3:$S$212))),(([1]data_nom!S13-MIN([1]data_nom!$S$3:$S$212))/(MAX([1]data_nom!$S$3:$S$212)-MIN([1]data_nom!$S$3:$S$212))))</f>
        <v>3.614457831325301E-2</v>
      </c>
      <c r="U12" s="32">
        <f>IF([1]data_nom!$T$1="-",(([1]data_nom!T13-MAX([1]data_nom!$T$3:$T$212))/(MIN([1]data_nom!$T$3:$T$212)-MAX([1]data_nom!$T$3:$T$212))),(([1]data_nom!T13-MIN([1]data_nom!$T$3:$T$212))/(MAX([1]data_nom!$T$3:$T$212)-MIN([1]data_nom!$T$3:$T$212))))</f>
        <v>0.16666666666666666</v>
      </c>
      <c r="V12" s="32">
        <f>IF([1]data_nom!$U$1="-",(([1]data_nom!U13-MAX([1]data_nom!$U$3:$U$212))/(MIN([1]data_nom!$U$3:$U$212)-MAX([1]data_nom!$U$3:$U$212))),(([1]data_nom!U13-MIN([1]data_nom!$U$3:$U$212))/(MAX([1]data_nom!$U$3:$U$212)-MIN([1]data_nom!$U$3:$U$212))))</f>
        <v>0</v>
      </c>
      <c r="W12" s="32">
        <f>IF([1]data_nom!$V$1="-",(([1]data_nom!V13-MAX([1]data_nom!$V$3:$V$212))/(MIN([1]data_nom!$V$3:$V$212)-MAX([1]data_nom!$V$3:$V$212))),(([1]data_nom!V13-MIN([1]data_nom!$V$3:$V$212))/(MAX([1]data_nom!$V$3:$V$212)-MIN([1]data_nom!$V$3:$V$212))))</f>
        <v>0</v>
      </c>
      <c r="X12" s="32">
        <f>IF([1]data_nom!$W$1="-",(([1]data_nom!W13-MAX([1]data_nom!$W$3:$W$212))/(MIN([1]data_nom!$W$3:$W$212)-MAX([1]data_nom!$W$3:$W$212))),(([1]data_nom!W13-MIN([1]data_nom!$W$3:$W$212))/(MAX([1]data_nom!$W$3:$W$212)-MIN([1]data_nom!$W$3:$W$212))))</f>
        <v>0</v>
      </c>
      <c r="Y12" s="32">
        <f>IF([1]data_nom!$X$1="-",(([1]data_nom!X13-MAX([1]data_nom!$X$3:$X$212))/(MIN([1]data_nom!$X$3:$X$212)-MAX([1]data_nom!$X$3:$X$212))),(([1]data_nom!X13-MIN([1]data_nom!$X$3:$X$212))/(MAX([1]data_nom!$X$3:$X$212)-MIN([1]data_nom!$X$3:$X$212))))</f>
        <v>9.0909090909090912E-2</v>
      </c>
      <c r="Z12" s="32">
        <f>IF([1]data_nom!$Y$1="-",(([1]data_nom!Y13-MAX([1]data_nom!$Y$3:$Y$212))/(MIN([1]data_nom!$Y$3:$Y$212)-MAX([1]data_nom!$Y$3:$Y$212))),(([1]data_nom!Y13-MIN([1]data_nom!$Y$3:$Y$212))/(MAX([1]data_nom!$Y$3:$Y$212)-MIN([1]data_nom!$Y$3:$Y$212))))</f>
        <v>0.9693643094204748</v>
      </c>
      <c r="AA12" s="32">
        <f>IF([1]data_nom!$Z$1="-",(([1]data_nom!Z13-MAX([1]data_nom!$Z$3:$Z$212))/(MIN([1]data_nom!$Z$3:$Z$212)-MAX([1]data_nom!$Z$3:$Z$212))),(([1]data_nom!Z13-MIN([1]data_nom!$Z$3:$Z$212))/(MAX([1]data_nom!$Z$3:$Z$212)-MIN([1]data_nom!$Z$3:$Z$212))))</f>
        <v>0.63617606602475918</v>
      </c>
      <c r="AB12" s="32">
        <f>IF([1]data_nom!$AA$1="-",(([1]data_nom!AA13-MAX([1]data_nom!$AA$3:$AA$212))/(MIN([1]data_nom!$AA$3:$AA$212)-MAX([1]data_nom!$AA$3:$AA$212))),(([1]data_nom!AA13-MIN([1]data_nom!$AA$3:$AA$212))/(MAX([1]data_nom!$AA$3:$AA$212)-MIN([1]data_nom!$AA$3:$AA$212))))</f>
        <v>0.3809367834916475</v>
      </c>
      <c r="AC12" s="32">
        <f>IF([1]data_nom!$AB$1="-",(([1]data_nom!AB13-MAX([1]data_nom!$AB$3:$AB$212))/(MIN([1]data_nom!$AB$3:$AB$212)-MAX([1]data_nom!$AB$3:$AB$212))),(([1]data_nom!AB13-MIN([1]data_nom!$AB$3:$AB$212))/(MAX([1]data_nom!$AB$3:$AB$212)-MIN([1]data_nom!$AB$3:$AB$212))))</f>
        <v>0.26594617503708406</v>
      </c>
      <c r="AD12" s="32">
        <f>IF([1]data_nom!$AC$1="-",(([1]data_nom!AC13-MAX([1]data_nom!$AC$3:$AC$212))/(MIN([1]data_nom!$AC$3:$AC$212)-MAX([1]data_nom!$AC$3:$AC$212))),(([1]data_nom!AC13-MIN([1]data_nom!$AC$3:$AC$212))/(MAX([1]data_nom!$AC$3:$AC$212)-MIN([1]data_nom!$AC$3:$AC$212))))</f>
        <v>0.12018489984591679</v>
      </c>
      <c r="AE12" s="32">
        <f>IF([1]data_nom!$AD$1="-",(([1]data_nom!AD13-MAX([1]data_nom!$AD$3:$AD$212))/(MIN([1]data_nom!$AD$3:$AD$212)-MAX([1]data_nom!$AD$3:$AD$212))),(([1]data_nom!AD13-MIN([1]data_nom!$AD$3:$AD$212))/(MAX([1]data_nom!$AD$3:$AD$212)-MIN([1]data_nom!$AD$3:$AD$212))))</f>
        <v>5.6904641136190724E-2</v>
      </c>
      <c r="AF12" s="32">
        <f>IF([1]data_nom!$AE$1="-",(([1]data_nom!AE13-MAX([1]data_nom!$AE$3:$AE$212))/(MIN([1]data_nom!$AE$3:$AE$212)-MAX([1]data_nom!$AE$3:$AE$212))),(([1]data_nom!AE13-MIN([1]data_nom!$AE$3:$AE$212))/(MAX([1]data_nom!$AE$3:$AE$212)-MIN([1]data_nom!$AE$3:$AE$212))))</f>
        <v>8.1081081081081086E-2</v>
      </c>
      <c r="AG12" s="32">
        <f>IF([1]data_nom!$AF$1="-",(([1]data_nom!AF13-MAX([1]data_nom!$AF$3:$AF$212))/(MIN([1]data_nom!$AF$3:$AF$212)-MAX([1]data_nom!$AF$3:$AF$212))),(([1]data_nom!AF13-MIN([1]data_nom!$AF$3:$AF$212))/(MAX([1]data_nom!$AF$3:$AF$212)-MIN([1]data_nom!$AF$3:$AF$212))))</f>
        <v>0.94281269446172999</v>
      </c>
      <c r="AH12" s="32">
        <f>IF([1]data_nom!$AG$1="-",(([1]data_nom!AG13-MAX([1]data_nom!$AG$3:$AG$212))/(MIN([1]data_nom!$AG$3:$AG$212)-MAX([1]data_nom!$AG$3:$AG$212))),(([1]data_nom!AG13-MIN([1]data_nom!$AG$3:$AG$212))/(MAX([1]data_nom!$AG$3:$AG$212)-MIN([1]data_nom!$AG$3:$AG$212))))</f>
        <v>0.11683848797250858</v>
      </c>
      <c r="AI12" s="32">
        <f>IF([1]data_nom!$AH$1="-",(([1]data_nom!AH13-MAX([1]data_nom!$AH$3:$AH$212))/(MIN([1]data_nom!$AH$3:$AH$212)-MAX([1]data_nom!$AH$3:$AH$212))),(([1]data_nom!AH13-MIN([1]data_nom!$AH$3:$AH$212))/(MAX([1]data_nom!$AH$3:$AH$212)-MIN([1]data_nom!$AH$3:$AH$212))))</f>
        <v>0.43160287987874196</v>
      </c>
      <c r="AJ12" s="32">
        <f>IF([1]data_nom!$AI$1="-",(([1]data_nom!AI13-MAX([1]data_nom!$AI$3:$AI$212))/(MIN([1]data_nom!$AI$3:$AI$212)-MAX([1]data_nom!$AI$3:$AI$212))),(([1]data_nom!AI13-MIN([1]data_nom!$AI$3:$AI$212))/(MAX([1]data_nom!$AI$3:$AI$212)-MIN([1]data_nom!$AI$3:$AI$212))))</f>
        <v>7.7753779697624203E-2</v>
      </c>
      <c r="AK12" s="32">
        <f>IF([1]data_nom!$AJ$1="-",(([1]data_nom!AJ13-MAX([1]data_nom!$AJ$3:$AJ$212))/(MIN([1]data_nom!$AJ$3:$AJ$212)-MAX([1]data_nom!$AJ$3:$AJ$212))),(([1]data_nom!AJ13-MIN([1]data_nom!$AJ$3:$AJ$212))/(MAX([1]data_nom!$AJ$3:$AJ$212)-MIN([1]data_nom!$AJ$3:$AJ$212))))</f>
        <v>0.69288282399084822</v>
      </c>
      <c r="AL12" s="32">
        <f>IF([1]data_nom!$AK$1="-",(([1]data_nom!AK13-MAX([1]data_nom!$AK$3:$AK$212))/(MIN([1]data_nom!$AK$3:$AK$212)-MAX([1]data_nom!$AK$3:$AK$212))),(([1]data_nom!AK13-MIN([1]data_nom!$AK$3:$AK$212))/(MAX([1]data_nom!$AK$3:$AK$212)-MIN([1]data_nom!$AK$3:$AK$212))))</f>
        <v>0.48517940717628716</v>
      </c>
      <c r="AM12" s="32">
        <f>IF([1]data_nom!$AL$1="-",(([1]data_nom!AL13-MAX([1]data_nom!$AL$3:$AL$212))/(MIN([1]data_nom!$AL$3:$AL$212)-MAX([1]data_nom!$AL$3:$AL$212))),(([1]data_nom!AL13-MIN([1]data_nom!$AL$3:$AL$212))/(MAX([1]data_nom!$AL$3:$AL$212)-MIN([1]data_nom!$AL$3:$AL$212))))</f>
        <v>6.4210526315789468E-2</v>
      </c>
      <c r="AN12" s="32">
        <f>IF([1]data_nom!$AM$1="-",(([1]data_nom!AM13-MAX([1]data_nom!$AM$3:$AM$212))/(MIN([1]data_nom!$AM$3:$AM$212)-MAX([1]data_nom!$AM$3:$AM$212))),(([1]data_nom!AM13-MIN([1]data_nom!$AM$3:$AM$212))/(MAX([1]data_nom!$AM$3:$AM$212)-MIN([1]data_nom!$AM$3:$AM$212))))</f>
        <v>6.6666666666666666E-2</v>
      </c>
      <c r="AO12" s="32">
        <f>IF([1]data_nom!$AN$1="-",(([1]data_nom!AN13-MAX([1]data_nom!$AN$3:$AN$212))/(MIN([1]data_nom!$AN$3:$AN$212)-MAX([1]data_nom!$AN$3:$AN$212))),(([1]data_nom!AN13-MIN([1]data_nom!$AN$3:$AN$212))/(MAX([1]data_nom!$AN$3:$AN$212)-MIN([1]data_nom!$AN$3:$AN$212))))</f>
        <v>3.3333333333333333E-2</v>
      </c>
      <c r="AP12" s="32">
        <f>IF([1]data_nom!$AO$1="-",(([1]data_nom!AO13-MAX([1]data_nom!$AO$3:$AO$212))/(MIN([1]data_nom!$AO$3:$AO$212)-MAX([1]data_nom!$AO$3:$AO$212))),(([1]data_nom!AO13-MIN([1]data_nom!$AO$3:$AO$212))/(MAX([1]data_nom!$AO$3:$AO$212)-MIN([1]data_nom!$AO$3:$AO$212))))</f>
        <v>0.10317460317460318</v>
      </c>
      <c r="AQ12" s="32">
        <f>IF([1]data_nom!$AP$1="-",(([1]data_nom!AP13-MAX([1]data_nom!$AP$3:$AP$212))/(MIN([1]data_nom!$AP$3:$AP$212)-MAX([1]data_nom!$AP$3:$AP$212))),(([1]data_nom!AP13-MIN([1]data_nom!$AP$3:$AP$212))/(MAX([1]data_nom!$AP$3:$AP$212)-MIN([1]data_nom!$AP$3:$AP$212))))</f>
        <v>9.0909090909090912E-2</v>
      </c>
      <c r="AR12" s="32">
        <f>IF([1]data_nom!$AQ$1="-",(([1]data_nom!AQ13-MAX([1]data_nom!$AQ$3:$AQ$212))/(MIN([1]data_nom!$AQ$3:$AQ$212)-MAX([1]data_nom!$AQ$3:$AQ$212))),(([1]data_nom!AQ13-MIN([1]data_nom!$AQ$3:$AQ$212))/(MAX([1]data_nom!$AQ$3:$AQ$212)-MIN([1]data_nom!$AQ$3:$AQ$212))))</f>
        <v>0.14426633785450063</v>
      </c>
      <c r="AS12" s="32">
        <f>IF([1]data_nom!$AR$1="-",(([1]data_nom!AR13-MAX([1]data_nom!$AR$3:$AR$212))/(MIN([1]data_nom!$AR$3:$AR$212)-MAX([1]data_nom!$AR$3:$AR$212))),(([1]data_nom!AR13-MIN([1]data_nom!$AR$3:$AR$212))/(MAX([1]data_nom!$AR$3:$AR$212)-MIN([1]data_nom!$AR$3:$AR$212))))</f>
        <v>0</v>
      </c>
      <c r="AT12" s="32">
        <f>IF([1]data_nom!$AS$1="-",(([1]data_nom!AS13-MAX([1]data_nom!$AS$3:$AS$212))/(MIN([1]data_nom!$AS$3:$AS$212)-MAX([1]data_nom!$AS$3:$AS$212))),(([1]data_nom!AS13-MIN([1]data_nom!$AS$3:$AS$212))/(MAX([1]data_nom!$AS$3:$AS$212)-MIN([1]data_nom!$AS$3:$AS$212))))</f>
        <v>0.39687178124176714</v>
      </c>
      <c r="AU12" s="32">
        <f>IF([1]data_nom!$AT$1="-",(([1]data_nom!AT13-MAX([1]data_nom!$AT$3:$AT$212))/(MIN([1]data_nom!$AT$3:$AT$212)-MAX([1]data_nom!$AT$3:$AT$212))),(([1]data_nom!AT13-MIN([1]data_nom!$AT$3:$AT$212))/(MAX([1]data_nom!$AT$3:$AT$212)-MIN([1]data_nom!$AT$3:$AT$212))))</f>
        <v>0.32213975006743784</v>
      </c>
      <c r="AV12" s="32">
        <f>IF([1]data_nom!$AU$1="-",(([1]data_nom!AU13-MAX([1]data_nom!$AU$3:$AU$212))/(MIN([1]data_nom!$AU$3:$AU$212)-MAX([1]data_nom!$AU$3:$AU$212))),(([1]data_nom!AU13-MIN([1]data_nom!$AU$3:$AU$212))/(MAX([1]data_nom!$AU$3:$AU$212)-MIN([1]data_nom!$AU$3:$AU$212))))</f>
        <v>0.43939393939393939</v>
      </c>
      <c r="AW12" s="32">
        <f>IF([1]data_nom!$AV$1="-",(([1]data_nom!AV13-MAX([1]data_nom!$AV$3:$AV$212))/(MIN([1]data_nom!$AV$3:$AV$212)-MAX([1]data_nom!$AV$3:$AV$212))),(([1]data_nom!AV13-MIN([1]data_nom!$AV$3:$AV$212))/(MAX([1]data_nom!$AV$3:$AV$212)-MIN([1]data_nom!$AV$3:$AV$212))))</f>
        <v>0.98792227194706217</v>
      </c>
      <c r="AX12" s="32">
        <f>IF([1]data_nom!$AW$1="-",(([1]data_nom!AW13-MAX([1]data_nom!$AW$3:$AW$212))/(MIN([1]data_nom!$AW$3:$AW$212)-MAX([1]data_nom!$AW$3:$AW$212))),(([1]data_nom!AW13-MIN([1]data_nom!$AW$3:$AW$212))/(MAX([1]data_nom!$AW$3:$AW$212)-MIN([1]data_nom!$AW$3:$AW$212))))</f>
        <v>0</v>
      </c>
      <c r="AY12" s="32">
        <f>IF([1]data_nom!$AX$1="-",(([1]data_nom!AX13-MAX([1]data_nom!$AX$3:$AX$212))/(MIN([1]data_nom!$AX$3:$AX$212)-MAX([1]data_nom!$AX$3:$AX$212))),(([1]data_nom!AX13-MIN([1]data_nom!$AX$3:$AX$212))/(MAX([1]data_nom!$AX$3:$AX$212)-MIN([1]data_nom!$AX$3:$AX$212))))</f>
        <v>0.50153139356814702</v>
      </c>
      <c r="AZ12" s="32">
        <f>IF([1]data_nom!$AY$1="-",(([1]data_nom!AY13-MAX([1]data_nom!$AY$3:$AY$212))/(MIN([1]data_nom!$AY$3:$AY$212)-MAX([1]data_nom!$AY$3:$AY$212))),(([1]data_nom!AY13-MIN([1]data_nom!$AY$3:$AY$212))/(MAX([1]data_nom!$AY$3:$AY$212)-MIN([1]data_nom!$AY$3:$AY$212))))</f>
        <v>0.90165686798503475</v>
      </c>
      <c r="BA12" s="32">
        <f>IF([1]data_nom!$AZ$1="-",(([1]data_nom!AZ13-MAX([1]data_nom!$AZ$3:$AZ$212))/(MIN([1]data_nom!$AZ$3:$AZ$212)-MAX([1]data_nom!$AZ$3:$AZ$212))),(([1]data_nom!AZ13-MIN([1]data_nom!$AZ$3:$AZ$212))/(MAX([1]data_nom!$AZ$3:$AZ$212)-MIN([1]data_nom!$AZ$3:$AZ$212))))</f>
        <v>0.24017790956263899</v>
      </c>
      <c r="BB12" s="32">
        <f>IF([1]data_nom!$BA$1="-",(([1]data_nom!BA13-MAX([1]data_nom!$BA$3:$BA$212))/(MIN([1]data_nom!$BA$3:$BA$212)-MAX([1]data_nom!$BA$3:$BA$212))),(([1]data_nom!BA13-MIN([1]data_nom!$BA$3:$BA$212))/(MAX([1]data_nom!$BA$3:$BA$212)-MIN([1]data_nom!$BA$3:$BA$212))))</f>
        <v>0.21276595744680854</v>
      </c>
      <c r="BC12" s="32">
        <f>IF([1]data_nom!$BB$1="-",(([1]data_nom!BB13-MAX([1]data_nom!$BB$3:$BB$212))/(MIN([1]data_nom!$BB$3:$BB$212)-MAX([1]data_nom!$BB$3:$BB$212))),(([1]data_nom!BB13-MIN([1]data_nom!$BB$3:$BB$212))/(MAX([1]data_nom!$BB$3:$BB$212)-MIN([1]data_nom!$BB$3:$BB$212))))</f>
        <v>0</v>
      </c>
      <c r="BD12" s="32">
        <f>IF([1]data_nom!$BC$1="-",(([1]data_nom!BC13-MAX([1]data_nom!$BC$3:$BC$212))/(MIN([1]data_nom!$BC$3:$BC$212)-MAX([1]data_nom!$BC$3:$BC$212))),(([1]data_nom!BC13-MIN([1]data_nom!$BC$3:$BC$212))/(MAX([1]data_nom!$BC$3:$BC$212)-MIN([1]data_nom!$BC$3:$BC$212))))</f>
        <v>2.7454242928452572E-2</v>
      </c>
      <c r="BE12" s="32">
        <f>IF([1]data_nom!$BD$1="-",(([1]data_nom!BD13-MAX([1]data_nom!$BD$3:$BD$212))/(MIN([1]data_nom!$BD$3:$BD$212)-MAX([1]data_nom!$BD$3:$BD$212))),(([1]data_nom!BD13-MIN([1]data_nom!$BD$3:$BD$212))/(MAX([1]data_nom!$BD$3:$BD$212)-MIN([1]data_nom!$BD$3:$BD$212))))</f>
        <v>0.48113207566749738</v>
      </c>
    </row>
    <row r="13" spans="1:57" hidden="1" x14ac:dyDescent="0.3">
      <c r="A13" s="32">
        <v>12</v>
      </c>
      <c r="B13" s="32">
        <v>77020</v>
      </c>
      <c r="C13" s="32" t="s">
        <v>123</v>
      </c>
      <c r="D13" s="32" t="s">
        <v>60</v>
      </c>
      <c r="E13" s="32">
        <v>30966</v>
      </c>
      <c r="F13" s="32">
        <v>3</v>
      </c>
      <c r="G13" s="32" t="s">
        <v>6</v>
      </c>
      <c r="H13" s="32">
        <f>IF([1]data_nom!$G$1="-",(([1]data_nom!G14-MAX([1]data_nom!$G$3:$G$212))/(MIN([1]data_nom!$G$3:$G$212)-MAX([1]data_nom!$G$3:$G$212))),(([1]data_nom!G14-MIN([1]data_nom!$G$3:$G$212))/(MAX([1]data_nom!$G$3:$G$212)-MIN([1]data_nom!$G$3:$G$212))))</f>
        <v>0</v>
      </c>
      <c r="I13" s="32">
        <f>IF([1]data_nom!$H$1="-",(([1]data_nom!H14-MAX([1]data_nom!$H$3:$H$212))/(MIN([1]data_nom!$H$3:$H$212)-MAX([1]data_nom!$H$3:$H$212))),(([1]data_nom!H14-MIN([1]data_nom!$H$3:$H$212))/(MAX([1]data_nom!$H$3:$H$212)-MIN([1]data_nom!$H$3:$H$212))))</f>
        <v>0.34210526315789475</v>
      </c>
      <c r="J13" s="32">
        <f>IF([1]data_nom!$I$1="-",(([1]data_nom!I14-MAX([1]data_nom!$I$3:$I$212))/(MIN([1]data_nom!$I$3:$I$212)-MAX([1]data_nom!$I$3:$I$212))),(([1]data_nom!I14-MIN([1]data_nom!$I$3:$I$212))/(MAX([1]data_nom!$I$3:$I$212)-MIN([1]data_nom!$I$3:$I$212))))</f>
        <v>0.99590316573556792</v>
      </c>
      <c r="K13" s="32">
        <f>IF([1]data_nom!$J$1="-",(([1]data_nom!J14-MAX([1]data_nom!$J$3:$J$212))/(MIN([1]data_nom!$J$3:$J$212)-MAX([1]data_nom!$J$3:$J$212))),(([1]data_nom!J14-MIN([1]data_nom!$J$3:$J$212))/(MAX([1]data_nom!$J$3:$J$212)-MIN([1]data_nom!$J$3:$J$212))))</f>
        <v>0.8359721342621913</v>
      </c>
      <c r="L13" s="32">
        <f>IF([1]data_nom!$K$1="-",(([1]data_nom!K14-MAX([1]data_nom!$K$3:$K$212))/(MIN([1]data_nom!$K$3:$K$212)-MAX([1]data_nom!$K$3:$K$212))),(([1]data_nom!K14-MIN([1]data_nom!$K$3:$K$212))/(MAX([1]data_nom!$K$3:$K$212)-MIN([1]data_nom!$K$3:$K$212))))</f>
        <v>0.51173256187721006</v>
      </c>
      <c r="M13" s="32">
        <f>IF([1]data_nom!$L$1="-",(([1]data_nom!L14-MAX([1]data_nom!$L$3:$L$212))/(MIN([1]data_nom!$L$3:$L$212)-MAX([1]data_nom!$L$3:$L$212))),(([1]data_nom!L14-MIN([1]data_nom!$L$3:$L$212))/(MAX([1]data_nom!$L$3:$L$212)-MIN([1]data_nom!$L$3:$L$212))))</f>
        <v>0.47606924643584525</v>
      </c>
      <c r="N13" s="32">
        <f>IF([1]data_nom!$M$1="-",(([1]data_nom!M14-MAX([1]data_nom!$M$3:$M$212))/(MIN([1]data_nom!$M$3:$M$212)-MAX([1]data_nom!$M$3:$M$212))),(([1]data_nom!M14-MIN([1]data_nom!$M$3:$M$212))/(MAX([1]data_nom!$M$3:$M$212)-MIN([1]data_nom!$M$3:$M$212))))</f>
        <v>6.7293597926210216E-2</v>
      </c>
      <c r="O13" s="32">
        <f>IF([1]data_nom!$N$1="-",(([1]data_nom!N14-MAX([1]data_nom!$N$3:$N$212))/(MIN([1]data_nom!$N$3:$N$212)-MAX([1]data_nom!$N$3:$N$212))),(([1]data_nom!N14-MIN([1]data_nom!$N$3:$N$212))/(MAX([1]data_nom!$N$3:$N$212)-MIN([1]data_nom!$N$3:$N$212))))</f>
        <v>0.27272727272727271</v>
      </c>
      <c r="P13" s="32">
        <f>IF([1]data_nom!$O$1="-",(([1]data_nom!O14-MAX([1]data_nom!$O$3:$O$212))/(MIN([1]data_nom!$O$3:$O$212)-MAX([1]data_nom!$O$3:$O$212))),(([1]data_nom!O14-MIN([1]data_nom!$O$3:$O$212))/(MAX([1]data_nom!$O$3:$O$212)-MIN([1]data_nom!$O$3:$O$212))))</f>
        <v>0.36573628488931664</v>
      </c>
      <c r="Q13" s="32">
        <f>IF([1]data_nom!$P$1="-",(([1]data_nom!P14-MAX([1]data_nom!$P$3:$P$212))/(MIN([1]data_nom!$P$3:$P$212)-MAX([1]data_nom!$P$3:$P$212))),(([1]data_nom!P14-MIN([1]data_nom!$P$3:$P$212))/(MAX([1]data_nom!$P$3:$P$212)-MIN([1]data_nom!$P$3:$P$212))))</f>
        <v>0.46117274167987321</v>
      </c>
      <c r="R13" s="32">
        <f>IF([1]data_nom!$Q$1="-",(([1]data_nom!Q14-MAX([1]data_nom!$Q$3:$Q$212))/(MIN([1]data_nom!$Q$3:$Q$212)-MAX([1]data_nom!$Q$3:$Q$212))),(([1]data_nom!Q14-MIN([1]data_nom!$Q$3:$Q$212))/(MAX([1]data_nom!$Q$3:$Q$212)-MIN([1]data_nom!$Q$3:$Q$212))))</f>
        <v>0.66841434037126268</v>
      </c>
      <c r="S13" s="32">
        <f>IF([1]data_nom!$R$1="-",(([1]data_nom!R14-MAX([1]data_nom!$R$3:$R$212))/(MIN([1]data_nom!$R$3:$R$212)-MAX([1]data_nom!$R$3:$R$212))),(([1]data_nom!R14-MIN([1]data_nom!$R$3:$R$212))/(MAX([1]data_nom!$R$3:$R$212)-MIN([1]data_nom!$R$3:$R$212))))</f>
        <v>6.111929307805597E-2</v>
      </c>
      <c r="T13" s="32">
        <f>IF([1]data_nom!$S$1="-",(([1]data_nom!S14-MAX([1]data_nom!$S$3:$S$212))/(MIN([1]data_nom!$S$3:$S$212)-MAX([1]data_nom!$S$3:$S$212))),(([1]data_nom!S14-MIN([1]data_nom!$S$3:$S$212))/(MAX([1]data_nom!$S$3:$S$212)-MIN([1]data_nom!$S$3:$S$212))))</f>
        <v>0.15662650602409639</v>
      </c>
      <c r="U13" s="32">
        <f>IF([1]data_nom!$T$1="-",(([1]data_nom!T14-MAX([1]data_nom!$T$3:$T$212))/(MIN([1]data_nom!$T$3:$T$212)-MAX([1]data_nom!$T$3:$T$212))),(([1]data_nom!T14-MIN([1]data_nom!$T$3:$T$212))/(MAX([1]data_nom!$T$3:$T$212)-MIN([1]data_nom!$T$3:$T$212))))</f>
        <v>0.21111111111111111</v>
      </c>
      <c r="V13" s="32">
        <f>IF([1]data_nom!$U$1="-",(([1]data_nom!U14-MAX([1]data_nom!$U$3:$U$212))/(MIN([1]data_nom!$U$3:$U$212)-MAX([1]data_nom!$U$3:$U$212))),(([1]data_nom!U14-MIN([1]data_nom!$U$3:$U$212))/(MAX([1]data_nom!$U$3:$U$212)-MIN([1]data_nom!$U$3:$U$212))))</f>
        <v>0</v>
      </c>
      <c r="W13" s="32">
        <f>IF([1]data_nom!$V$1="-",(([1]data_nom!V14-MAX([1]data_nom!$V$3:$V$212))/(MIN([1]data_nom!$V$3:$V$212)-MAX([1]data_nom!$V$3:$V$212))),(([1]data_nom!V14-MIN([1]data_nom!$V$3:$V$212))/(MAX([1]data_nom!$V$3:$V$212)-MIN([1]data_nom!$V$3:$V$212))))</f>
        <v>1</v>
      </c>
      <c r="X13" s="32">
        <f>IF([1]data_nom!$W$1="-",(([1]data_nom!W14-MAX([1]data_nom!$W$3:$W$212))/(MIN([1]data_nom!$W$3:$W$212)-MAX([1]data_nom!$W$3:$W$212))),(([1]data_nom!W14-MIN([1]data_nom!$W$3:$W$212))/(MAX([1]data_nom!$W$3:$W$212)-MIN([1]data_nom!$W$3:$W$212))))</f>
        <v>0</v>
      </c>
      <c r="Y13" s="32">
        <f>IF([1]data_nom!$X$1="-",(([1]data_nom!X14-MAX([1]data_nom!$X$3:$X$212))/(MIN([1]data_nom!$X$3:$X$212)-MAX([1]data_nom!$X$3:$X$212))),(([1]data_nom!X14-MIN([1]data_nom!$X$3:$X$212))/(MAX([1]data_nom!$X$3:$X$212)-MIN([1]data_nom!$X$3:$X$212))))</f>
        <v>1.5151515151515152E-2</v>
      </c>
      <c r="Z13" s="32">
        <f>IF([1]data_nom!$Y$1="-",(([1]data_nom!Y14-MAX([1]data_nom!$Y$3:$Y$212))/(MIN([1]data_nom!$Y$3:$Y$212)-MAX([1]data_nom!$Y$3:$Y$212))),(([1]data_nom!Y14-MIN([1]data_nom!$Y$3:$Y$212))/(MAX([1]data_nom!$Y$3:$Y$212)-MIN([1]data_nom!$Y$3:$Y$212))))</f>
        <v>0.97013020168496289</v>
      </c>
      <c r="AA13" s="32">
        <f>IF([1]data_nom!$Z$1="-",(([1]data_nom!Z14-MAX([1]data_nom!$Z$3:$Z$212))/(MIN([1]data_nom!$Z$3:$Z$212)-MAX([1]data_nom!$Z$3:$Z$212))),(([1]data_nom!Z14-MIN([1]data_nom!$Z$3:$Z$212))/(MAX([1]data_nom!$Z$3:$Z$212)-MIN([1]data_nom!$Z$3:$Z$212))))</f>
        <v>0.60247592847317744</v>
      </c>
      <c r="AB13" s="32">
        <f>IF([1]data_nom!$AA$1="-",(([1]data_nom!AA14-MAX([1]data_nom!$AA$3:$AA$212))/(MIN([1]data_nom!$AA$3:$AA$212)-MAX([1]data_nom!$AA$3:$AA$212))),(([1]data_nom!AA14-MIN([1]data_nom!$AA$3:$AA$212))/(MAX([1]data_nom!$AA$3:$AA$212)-MIN([1]data_nom!$AA$3:$AA$212))))</f>
        <v>0.13429413691451034</v>
      </c>
      <c r="AC13" s="32">
        <f>IF([1]data_nom!$AB$1="-",(([1]data_nom!AB14-MAX([1]data_nom!$AB$3:$AB$212))/(MIN([1]data_nom!$AB$3:$AB$212)-MAX([1]data_nom!$AB$3:$AB$212))),(([1]data_nom!AB14-MIN([1]data_nom!$AB$3:$AB$212))/(MAX([1]data_nom!$AB$3:$AB$212)-MIN([1]data_nom!$AB$3:$AB$212))))</f>
        <v>0.35791481246026702</v>
      </c>
      <c r="AD13" s="32">
        <f>IF([1]data_nom!$AC$1="-",(([1]data_nom!AC14-MAX([1]data_nom!$AC$3:$AC$212))/(MIN([1]data_nom!$AC$3:$AC$212)-MAX([1]data_nom!$AC$3:$AC$212))),(([1]data_nom!AC14-MIN([1]data_nom!$AC$3:$AC$212))/(MAX([1]data_nom!$AC$3:$AC$212)-MIN([1]data_nom!$AC$3:$AC$212))))</f>
        <v>5.3929121725731895E-2</v>
      </c>
      <c r="AE13" s="32">
        <f>IF([1]data_nom!$AD$1="-",(([1]data_nom!AD14-MAX([1]data_nom!$AD$3:$AD$212))/(MIN([1]data_nom!$AD$3:$AD$212)-MAX([1]data_nom!$AD$3:$AD$212))),(([1]data_nom!AD14-MIN([1]data_nom!$AD$3:$AD$212))/(MAX([1]data_nom!$AD$3:$AD$212)-MIN([1]data_nom!$AD$3:$AD$212))))</f>
        <v>0.19883337560233327</v>
      </c>
      <c r="AF13" s="32">
        <f>IF([1]data_nom!$AE$1="-",(([1]data_nom!AE14-MAX([1]data_nom!$AE$3:$AE$212))/(MIN([1]data_nom!$AE$3:$AE$212)-MAX([1]data_nom!$AE$3:$AE$212))),(([1]data_nom!AE14-MIN([1]data_nom!$AE$3:$AE$212))/(MAX([1]data_nom!$AE$3:$AE$212)-MIN([1]data_nom!$AE$3:$AE$212))))</f>
        <v>0</v>
      </c>
      <c r="AG13" s="32">
        <f>IF([1]data_nom!$AF$1="-",(([1]data_nom!AF14-MAX([1]data_nom!$AF$3:$AF$212))/(MIN([1]data_nom!$AF$3:$AF$212)-MAX([1]data_nom!$AF$3:$AF$212))),(([1]data_nom!AF14-MIN([1]data_nom!$AF$3:$AF$212))/(MAX([1]data_nom!$AF$3:$AF$212)-MIN([1]data_nom!$AF$3:$AF$212))))</f>
        <v>0.88848786558805237</v>
      </c>
      <c r="AH13" s="32">
        <f>IF([1]data_nom!$AG$1="-",(([1]data_nom!AG14-MAX([1]data_nom!$AG$3:$AG$212))/(MIN([1]data_nom!$AG$3:$AG$212)-MAX([1]data_nom!$AG$3:$AG$212))),(([1]data_nom!AG14-MIN([1]data_nom!$AG$3:$AG$212))/(MAX([1]data_nom!$AG$3:$AG$212)-MIN([1]data_nom!$AG$3:$AG$212))))</f>
        <v>0.20274914089347082</v>
      </c>
      <c r="AI13" s="32">
        <f>IF([1]data_nom!$AH$1="-",(([1]data_nom!AH14-MAX([1]data_nom!$AH$3:$AH$212))/(MIN([1]data_nom!$AH$3:$AH$212)-MAX([1]data_nom!$AH$3:$AH$212))),(([1]data_nom!AH14-MIN([1]data_nom!$AH$3:$AH$212))/(MAX([1]data_nom!$AH$3:$AH$212)-MIN([1]data_nom!$AH$3:$AH$212))))</f>
        <v>0.82708096501199935</v>
      </c>
      <c r="AJ13" s="32">
        <f>IF([1]data_nom!$AI$1="-",(([1]data_nom!AI14-MAX([1]data_nom!$AI$3:$AI$212))/(MIN([1]data_nom!$AI$3:$AI$212)-MAX([1]data_nom!$AI$3:$AI$212))),(([1]data_nom!AI14-MIN([1]data_nom!$AI$3:$AI$212))/(MAX([1]data_nom!$AI$3:$AI$212)-MIN([1]data_nom!$AI$3:$AI$212))))</f>
        <v>7.9913606911447096E-2</v>
      </c>
      <c r="AK13" s="32">
        <f>IF([1]data_nom!$AJ$1="-",(([1]data_nom!AJ14-MAX([1]data_nom!$AJ$3:$AJ$212))/(MIN([1]data_nom!$AJ$3:$AJ$212)-MAX([1]data_nom!$AJ$3:$AJ$212))),(([1]data_nom!AJ14-MIN([1]data_nom!$AJ$3:$AJ$212))/(MAX([1]data_nom!$AJ$3:$AJ$212)-MIN([1]data_nom!$AJ$3:$AJ$212))))</f>
        <v>0.73243176989704206</v>
      </c>
      <c r="AL13" s="32">
        <f>IF([1]data_nom!$AK$1="-",(([1]data_nom!AK14-MAX([1]data_nom!$AK$3:$AK$212))/(MIN([1]data_nom!$AK$3:$AK$212)-MAX([1]data_nom!$AK$3:$AK$212))),(([1]data_nom!AK14-MIN([1]data_nom!$AK$3:$AK$212))/(MAX([1]data_nom!$AK$3:$AK$212)-MIN([1]data_nom!$AK$3:$AK$212))))</f>
        <v>0.51742069682787328</v>
      </c>
      <c r="AM13" s="32">
        <f>IF([1]data_nom!$AL$1="-",(([1]data_nom!AL14-MAX([1]data_nom!$AL$3:$AL$212))/(MIN([1]data_nom!$AL$3:$AL$212)-MAX([1]data_nom!$AL$3:$AL$212))),(([1]data_nom!AL14-MIN([1]data_nom!$AL$3:$AL$212))/(MAX([1]data_nom!$AL$3:$AL$212)-MIN([1]data_nom!$AL$3:$AL$212))))</f>
        <v>0</v>
      </c>
      <c r="AN13" s="32">
        <f>IF([1]data_nom!$AM$1="-",(([1]data_nom!AM14-MAX([1]data_nom!$AM$3:$AM$212))/(MIN([1]data_nom!$AM$3:$AM$212)-MAX([1]data_nom!$AM$3:$AM$212))),(([1]data_nom!AM14-MIN([1]data_nom!$AM$3:$AM$212))/(MAX([1]data_nom!$AM$3:$AM$212)-MIN([1]data_nom!$AM$3:$AM$212))))</f>
        <v>6.6666666666666666E-2</v>
      </c>
      <c r="AO13" s="32">
        <f>IF([1]data_nom!$AN$1="-",(([1]data_nom!AN14-MAX([1]data_nom!$AN$3:$AN$212))/(MIN([1]data_nom!$AN$3:$AN$212)-MAX([1]data_nom!$AN$3:$AN$212))),(([1]data_nom!AN14-MIN([1]data_nom!$AN$3:$AN$212))/(MAX([1]data_nom!$AN$3:$AN$212)-MIN([1]data_nom!$AN$3:$AN$212))))</f>
        <v>0</v>
      </c>
      <c r="AP13" s="32">
        <f>IF([1]data_nom!$AO$1="-",(([1]data_nom!AO14-MAX([1]data_nom!$AO$3:$AO$212))/(MIN([1]data_nom!$AO$3:$AO$212)-MAX([1]data_nom!$AO$3:$AO$212))),(([1]data_nom!AO14-MIN([1]data_nom!$AO$3:$AO$212))/(MAX([1]data_nom!$AO$3:$AO$212)-MIN([1]data_nom!$AO$3:$AO$212))))</f>
        <v>0.25396825396825395</v>
      </c>
      <c r="AQ13" s="32">
        <f>IF([1]data_nom!$AP$1="-",(([1]data_nom!AP14-MAX([1]data_nom!$AP$3:$AP$212))/(MIN([1]data_nom!$AP$3:$AP$212)-MAX([1]data_nom!$AP$3:$AP$212))),(([1]data_nom!AP14-MIN([1]data_nom!$AP$3:$AP$212))/(MAX([1]data_nom!$AP$3:$AP$212)-MIN([1]data_nom!$AP$3:$AP$212))))</f>
        <v>4.5454545454545456E-2</v>
      </c>
      <c r="AR13" s="32">
        <f>IF([1]data_nom!$AQ$1="-",(([1]data_nom!AQ14-MAX([1]data_nom!$AQ$3:$AQ$212))/(MIN([1]data_nom!$AQ$3:$AQ$212)-MAX([1]data_nom!$AQ$3:$AQ$212))),(([1]data_nom!AQ14-MIN([1]data_nom!$AQ$3:$AQ$212))/(MAX([1]data_nom!$AQ$3:$AQ$212)-MIN([1]data_nom!$AQ$3:$AQ$212))))</f>
        <v>0</v>
      </c>
      <c r="AS13" s="32">
        <f>IF([1]data_nom!$AR$1="-",(([1]data_nom!AR14-MAX([1]data_nom!$AR$3:$AR$212))/(MIN([1]data_nom!$AR$3:$AR$212)-MAX([1]data_nom!$AR$3:$AR$212))),(([1]data_nom!AR14-MIN([1]data_nom!$AR$3:$AR$212))/(MAX([1]data_nom!$AR$3:$AR$212)-MIN([1]data_nom!$AR$3:$AR$212))))</f>
        <v>0</v>
      </c>
      <c r="AT13" s="32">
        <f>IF([1]data_nom!$AS$1="-",(([1]data_nom!AS14-MAX([1]data_nom!$AS$3:$AS$212))/(MIN([1]data_nom!$AS$3:$AS$212)-MAX([1]data_nom!$AS$3:$AS$212))),(([1]data_nom!AS14-MIN([1]data_nom!$AS$3:$AS$212))/(MAX([1]data_nom!$AS$3:$AS$212)-MIN([1]data_nom!$AS$3:$AS$212))))</f>
        <v>0.32550299773684094</v>
      </c>
      <c r="AU13" s="32">
        <f>IF([1]data_nom!$AT$1="-",(([1]data_nom!AT14-MAX([1]data_nom!$AT$3:$AT$212))/(MIN([1]data_nom!$AT$3:$AT$212)-MAX([1]data_nom!$AT$3:$AT$212))),(([1]data_nom!AT14-MIN([1]data_nom!$AT$3:$AT$212))/(MAX([1]data_nom!$AT$3:$AT$212)-MIN([1]data_nom!$AT$3:$AT$212))))</f>
        <v>0.29256193401802688</v>
      </c>
      <c r="AV13" s="32">
        <f>IF([1]data_nom!$AU$1="-",(([1]data_nom!AU14-MAX([1]data_nom!$AU$3:$AU$212))/(MIN([1]data_nom!$AU$3:$AU$212)-MAX([1]data_nom!$AU$3:$AU$212))),(([1]data_nom!AU14-MIN([1]data_nom!$AU$3:$AU$212))/(MAX([1]data_nom!$AU$3:$AU$212)-MIN([1]data_nom!$AU$3:$AU$212))))</f>
        <v>3.0303030303030304E-2</v>
      </c>
      <c r="AW13" s="32">
        <f>IF([1]data_nom!$AV$1="-",(([1]data_nom!AV14-MAX([1]data_nom!$AV$3:$AV$212))/(MIN([1]data_nom!$AV$3:$AV$212)-MAX([1]data_nom!$AV$3:$AV$212))),(([1]data_nom!AV14-MIN([1]data_nom!$AV$3:$AV$212))/(MAX([1]data_nom!$AV$3:$AV$212)-MIN([1]data_nom!$AV$3:$AV$212))))</f>
        <v>0.97373526968924096</v>
      </c>
      <c r="AX13" s="32">
        <f>IF([1]data_nom!$AW$1="-",(([1]data_nom!AW14-MAX([1]data_nom!$AW$3:$AW$212))/(MIN([1]data_nom!$AW$3:$AW$212)-MAX([1]data_nom!$AW$3:$AW$212))),(([1]data_nom!AW14-MIN([1]data_nom!$AW$3:$AW$212))/(MAX([1]data_nom!$AW$3:$AW$212)-MIN([1]data_nom!$AW$3:$AW$212))))</f>
        <v>0</v>
      </c>
      <c r="AY13" s="32">
        <f>IF([1]data_nom!$AX$1="-",(([1]data_nom!AX14-MAX([1]data_nom!$AX$3:$AX$212))/(MIN([1]data_nom!$AX$3:$AX$212)-MAX([1]data_nom!$AX$3:$AX$212))),(([1]data_nom!AX14-MIN([1]data_nom!$AX$3:$AX$212))/(MAX([1]data_nom!$AX$3:$AX$212)-MIN([1]data_nom!$AX$3:$AX$212))))</f>
        <v>0.31929555895865241</v>
      </c>
      <c r="AZ13" s="32">
        <f>IF([1]data_nom!$AY$1="-",(([1]data_nom!AY14-MAX([1]data_nom!$AY$3:$AY$212))/(MIN([1]data_nom!$AY$3:$AY$212)-MAX([1]data_nom!$AY$3:$AY$212))),(([1]data_nom!AY14-MIN([1]data_nom!$AY$3:$AY$212))/(MAX([1]data_nom!$AY$3:$AY$212)-MIN([1]data_nom!$AY$3:$AY$212))))</f>
        <v>0.49064671298770707</v>
      </c>
      <c r="BA13" s="32">
        <f>IF([1]data_nom!$AZ$1="-",(([1]data_nom!AZ14-MAX([1]data_nom!$AZ$3:$AZ$212))/(MIN([1]data_nom!$AZ$3:$AZ$212)-MAX([1]data_nom!$AZ$3:$AZ$212))),(([1]data_nom!AZ14-MIN([1]data_nom!$AZ$3:$AZ$212))/(MAX([1]data_nom!$AZ$3:$AZ$212)-MIN([1]data_nom!$AZ$3:$AZ$212))))</f>
        <v>8.0059303187546324E-2</v>
      </c>
      <c r="BB13" s="32">
        <f>IF([1]data_nom!$BA$1="-",(([1]data_nom!BA14-MAX([1]data_nom!$BA$3:$BA$212))/(MIN([1]data_nom!$BA$3:$BA$212)-MAX([1]data_nom!$BA$3:$BA$212))),(([1]data_nom!BA14-MIN([1]data_nom!$BA$3:$BA$212))/(MAX([1]data_nom!$BA$3:$BA$212)-MIN([1]data_nom!$BA$3:$BA$212))))</f>
        <v>0.34042553191489366</v>
      </c>
      <c r="BC13" s="32">
        <f>IF([1]data_nom!$BB$1="-",(([1]data_nom!BB14-MAX([1]data_nom!$BB$3:$BB$212))/(MIN([1]data_nom!$BB$3:$BB$212)-MAX([1]data_nom!$BB$3:$BB$212))),(([1]data_nom!BB14-MIN([1]data_nom!$BB$3:$BB$212))/(MAX([1]data_nom!$BB$3:$BB$212)-MIN([1]data_nom!$BB$3:$BB$212))))</f>
        <v>0</v>
      </c>
      <c r="BD13" s="32">
        <f>IF([1]data_nom!$BC$1="-",(([1]data_nom!BC14-MAX([1]data_nom!$BC$3:$BC$212))/(MIN([1]data_nom!$BC$3:$BC$212)-MAX([1]data_nom!$BC$3:$BC$212))),(([1]data_nom!BC14-MIN([1]data_nom!$BC$3:$BC$212))/(MAX([1]data_nom!$BC$3:$BC$212)-MIN([1]data_nom!$BC$3:$BC$212))))</f>
        <v>2.0798668885191347E-2</v>
      </c>
      <c r="BE13" s="32">
        <f>IF([1]data_nom!$BD$1="-",(([1]data_nom!BD14-MAX([1]data_nom!$BD$3:$BD$212))/(MIN([1]data_nom!$BD$3:$BD$212)-MAX([1]data_nom!$BD$3:$BD$212))),(([1]data_nom!BD14-MIN([1]data_nom!$BD$3:$BD$212))/(MAX([1]data_nom!$BD$3:$BD$212)-MIN([1]data_nom!$BD$3:$BD$212))))</f>
        <v>0.58490566053399784</v>
      </c>
    </row>
    <row r="14" spans="1:57" hidden="1" x14ac:dyDescent="0.3">
      <c r="A14" s="32">
        <v>13</v>
      </c>
      <c r="B14" s="32">
        <v>77021</v>
      </c>
      <c r="C14" s="32" t="s">
        <v>125</v>
      </c>
      <c r="D14" s="32" t="s">
        <v>60</v>
      </c>
      <c r="E14" s="32">
        <v>50730</v>
      </c>
      <c r="F14" s="32">
        <v>3</v>
      </c>
      <c r="G14" s="32" t="s">
        <v>6</v>
      </c>
      <c r="H14" s="32">
        <f>IF([1]data_nom!$G$1="-",(([1]data_nom!G15-MAX([1]data_nom!$G$3:$G$212))/(MIN([1]data_nom!$G$3:$G$212)-MAX([1]data_nom!$G$3:$G$212))),(([1]data_nom!G15-MIN([1]data_nom!$G$3:$G$212))/(MAX([1]data_nom!$G$3:$G$212)-MIN([1]data_nom!$G$3:$G$212))))</f>
        <v>0</v>
      </c>
      <c r="I14" s="32">
        <f>IF([1]data_nom!$H$1="-",(([1]data_nom!H15-MAX([1]data_nom!$H$3:$H$212))/(MIN([1]data_nom!$H$3:$H$212)-MAX([1]data_nom!$H$3:$H$212))),(([1]data_nom!H15-MIN([1]data_nom!$H$3:$H$212))/(MAX([1]data_nom!$H$3:$H$212)-MIN([1]data_nom!$H$3:$H$212))))</f>
        <v>0.36842105263157898</v>
      </c>
      <c r="J14" s="32">
        <f>IF([1]data_nom!$I$1="-",(([1]data_nom!I15-MAX([1]data_nom!$I$3:$I$212))/(MIN([1]data_nom!$I$3:$I$212)-MAX([1]data_nom!$I$3:$I$212))),(([1]data_nom!I15-MIN([1]data_nom!$I$3:$I$212))/(MAX([1]data_nom!$I$3:$I$212)-MIN([1]data_nom!$I$3:$I$212))))</f>
        <v>0.99391682184978269</v>
      </c>
      <c r="K14" s="32">
        <f>IF([1]data_nom!$J$1="-",(([1]data_nom!J15-MAX([1]data_nom!$J$3:$J$212))/(MIN([1]data_nom!$J$3:$J$212)-MAX([1]data_nom!$J$3:$J$212))),(([1]data_nom!J15-MIN([1]data_nom!$J$3:$J$212))/(MAX([1]data_nom!$J$3:$J$212)-MIN([1]data_nom!$J$3:$J$212))))</f>
        <v>0.55773696432341147</v>
      </c>
      <c r="L14" s="32">
        <f>IF([1]data_nom!$K$1="-",(([1]data_nom!K15-MAX([1]data_nom!$K$3:$K$212))/(MIN([1]data_nom!$K$3:$K$212)-MAX([1]data_nom!$K$3:$K$212))),(([1]data_nom!K15-MIN([1]data_nom!$K$3:$K$212))/(MAX([1]data_nom!$K$3:$K$212)-MIN([1]data_nom!$K$3:$K$212))))</f>
        <v>0.58566377370620382</v>
      </c>
      <c r="M14" s="32">
        <f>IF([1]data_nom!$L$1="-",(([1]data_nom!L15-MAX([1]data_nom!$L$3:$L$212))/(MIN([1]data_nom!$L$3:$L$212)-MAX([1]data_nom!$L$3:$L$212))),(([1]data_nom!L15-MIN([1]data_nom!$L$3:$L$212))/(MAX([1]data_nom!$L$3:$L$212)-MIN([1]data_nom!$L$3:$L$212))))</f>
        <v>0.48268839103869637</v>
      </c>
      <c r="N14" s="32">
        <f>IF([1]data_nom!$M$1="-",(([1]data_nom!M15-MAX([1]data_nom!$M$3:$M$212))/(MIN([1]data_nom!$M$3:$M$212)-MAX([1]data_nom!$M$3:$M$212))),(([1]data_nom!M15-MIN([1]data_nom!$M$3:$M$212))/(MAX([1]data_nom!$M$3:$M$212)-MIN([1]data_nom!$M$3:$M$212))))</f>
        <v>0.14379670108917994</v>
      </c>
      <c r="O14" s="32">
        <f>IF([1]data_nom!$N$1="-",(([1]data_nom!N15-MAX([1]data_nom!$N$3:$N$212))/(MIN([1]data_nom!$N$3:$N$212)-MAX([1]data_nom!$N$3:$N$212))),(([1]data_nom!N15-MIN([1]data_nom!$N$3:$N$212))/(MAX([1]data_nom!$N$3:$N$212)-MIN([1]data_nom!$N$3:$N$212))))</f>
        <v>0.36363636363636365</v>
      </c>
      <c r="P14" s="32">
        <f>IF([1]data_nom!$O$1="-",(([1]data_nom!O15-MAX([1]data_nom!$O$3:$O$212))/(MIN([1]data_nom!$O$3:$O$212)-MAX([1]data_nom!$O$3:$O$212))),(([1]data_nom!O15-MIN([1]data_nom!$O$3:$O$212))/(MAX([1]data_nom!$O$3:$O$212)-MIN([1]data_nom!$O$3:$O$212))))</f>
        <v>0.3976350886841743</v>
      </c>
      <c r="Q14" s="32">
        <f>IF([1]data_nom!$P$1="-",(([1]data_nom!P15-MAX([1]data_nom!$P$3:$P$212))/(MIN([1]data_nom!$P$3:$P$212)-MAX([1]data_nom!$P$3:$P$212))),(([1]data_nom!P15-MIN([1]data_nom!$P$3:$P$212))/(MAX([1]data_nom!$P$3:$P$212)-MIN([1]data_nom!$P$3:$P$212))))</f>
        <v>0.79239302694136293</v>
      </c>
      <c r="R14" s="32">
        <f>IF([1]data_nom!$Q$1="-",(([1]data_nom!Q15-MAX([1]data_nom!$Q$3:$Q$212))/(MIN([1]data_nom!$Q$3:$Q$212)-MAX([1]data_nom!$Q$3:$Q$212))),(([1]data_nom!Q15-MIN([1]data_nom!$Q$3:$Q$212))/(MAX([1]data_nom!$Q$3:$Q$212)-MIN([1]data_nom!$Q$3:$Q$212))))</f>
        <v>0.77199943318690667</v>
      </c>
      <c r="S14" s="32">
        <f>IF([1]data_nom!$R$1="-",(([1]data_nom!R15-MAX([1]data_nom!$R$3:$R$212))/(MIN([1]data_nom!$R$3:$R$212)-MAX([1]data_nom!$R$3:$R$212))),(([1]data_nom!R15-MIN([1]data_nom!$R$3:$R$212))/(MAX([1]data_nom!$R$3:$R$212)-MIN([1]data_nom!$R$3:$R$212))))</f>
        <v>5.1546391752577317E-2</v>
      </c>
      <c r="T14" s="32">
        <f>IF([1]data_nom!$S$1="-",(([1]data_nom!S15-MAX([1]data_nom!$S$3:$S$212))/(MIN([1]data_nom!$S$3:$S$212)-MAX([1]data_nom!$S$3:$S$212))),(([1]data_nom!S15-MIN([1]data_nom!$S$3:$S$212))/(MAX([1]data_nom!$S$3:$S$212)-MIN([1]data_nom!$S$3:$S$212))))</f>
        <v>4.8192771084337352E-2</v>
      </c>
      <c r="U14" s="32">
        <f>IF([1]data_nom!$T$1="-",(([1]data_nom!T15-MAX([1]data_nom!$T$3:$T$212))/(MIN([1]data_nom!$T$3:$T$212)-MAX([1]data_nom!$T$3:$T$212))),(([1]data_nom!T15-MIN([1]data_nom!$T$3:$T$212))/(MAX([1]data_nom!$T$3:$T$212)-MIN([1]data_nom!$T$3:$T$212))))</f>
        <v>0.22222222222222224</v>
      </c>
      <c r="V14" s="32">
        <f>IF([1]data_nom!$U$1="-",(([1]data_nom!U15-MAX([1]data_nom!$U$3:$U$212))/(MIN([1]data_nom!$U$3:$U$212)-MAX([1]data_nom!$U$3:$U$212))),(([1]data_nom!U15-MIN([1]data_nom!$U$3:$U$212))/(MAX([1]data_nom!$U$3:$U$212)-MIN([1]data_nom!$U$3:$U$212))))</f>
        <v>0</v>
      </c>
      <c r="W14" s="32">
        <f>IF([1]data_nom!$V$1="-",(([1]data_nom!V15-MAX([1]data_nom!$V$3:$V$212))/(MIN([1]data_nom!$V$3:$V$212)-MAX([1]data_nom!$V$3:$V$212))),(([1]data_nom!V15-MIN([1]data_nom!$V$3:$V$212))/(MAX([1]data_nom!$V$3:$V$212)-MIN([1]data_nom!$V$3:$V$212))))</f>
        <v>0</v>
      </c>
      <c r="X14" s="32">
        <f>IF([1]data_nom!$W$1="-",(([1]data_nom!W15-MAX([1]data_nom!$W$3:$W$212))/(MIN([1]data_nom!$W$3:$W$212)-MAX([1]data_nom!$W$3:$W$212))),(([1]data_nom!W15-MIN([1]data_nom!$W$3:$W$212))/(MAX([1]data_nom!$W$3:$W$212)-MIN([1]data_nom!$W$3:$W$212))))</f>
        <v>0</v>
      </c>
      <c r="Y14" s="32">
        <f>IF([1]data_nom!$X$1="-",(([1]data_nom!X15-MAX([1]data_nom!$X$3:$X$212))/(MIN([1]data_nom!$X$3:$X$212)-MAX([1]data_nom!$X$3:$X$212))),(([1]data_nom!X15-MIN([1]data_nom!$X$3:$X$212))/(MAX([1]data_nom!$X$3:$X$212)-MIN([1]data_nom!$X$3:$X$212))))</f>
        <v>1.5151515151515152E-2</v>
      </c>
      <c r="Z14" s="32">
        <f>IF([1]data_nom!$Y$1="-",(([1]data_nom!Y15-MAX([1]data_nom!$Y$3:$Y$212))/(MIN([1]data_nom!$Y$3:$Y$212)-MAX([1]data_nom!$Y$3:$Y$212))),(([1]data_nom!Y15-MIN([1]data_nom!$Y$3:$Y$212))/(MAX([1]data_nom!$Y$3:$Y$212)-MIN([1]data_nom!$Y$3:$Y$212))))</f>
        <v>0.93949451110543791</v>
      </c>
      <c r="AA14" s="32">
        <f>IF([1]data_nom!$Z$1="-",(([1]data_nom!Z15-MAX([1]data_nom!$Z$3:$Z$212))/(MIN([1]data_nom!$Z$3:$Z$212)-MAX([1]data_nom!$Z$3:$Z$212))),(([1]data_nom!Z15-MIN([1]data_nom!$Z$3:$Z$212))/(MAX([1]data_nom!$Z$3:$Z$212)-MIN([1]data_nom!$Z$3:$Z$212))))</f>
        <v>0.58734525447042629</v>
      </c>
      <c r="AB14" s="32">
        <f>IF([1]data_nom!$AA$1="-",(([1]data_nom!AA15-MAX([1]data_nom!$AA$3:$AA$212))/(MIN([1]data_nom!$AA$3:$AA$212)-MAX([1]data_nom!$AA$3:$AA$212))),(([1]data_nom!AA15-MIN([1]data_nom!$AA$3:$AA$212))/(MAX([1]data_nom!$AA$3:$AA$212)-MIN([1]data_nom!$AA$3:$AA$212))))</f>
        <v>0.21421552571241401</v>
      </c>
      <c r="AC14" s="32">
        <f>IF([1]data_nom!$AB$1="-",(([1]data_nom!AB15-MAX([1]data_nom!$AB$3:$AB$212))/(MIN([1]data_nom!$AB$3:$AB$212)-MAX([1]data_nom!$AB$3:$AB$212))),(([1]data_nom!AB15-MIN([1]data_nom!$AB$3:$AB$212))/(MAX([1]data_nom!$AB$3:$AB$212)-MIN([1]data_nom!$AB$3:$AB$212))))</f>
        <v>0.29434202161474893</v>
      </c>
      <c r="AD14" s="32">
        <f>IF([1]data_nom!$AC$1="-",(([1]data_nom!AC15-MAX([1]data_nom!$AC$3:$AC$212))/(MIN([1]data_nom!$AC$3:$AC$212)-MAX([1]data_nom!$AC$3:$AC$212))),(([1]data_nom!AC15-MIN([1]data_nom!$AC$3:$AC$212))/(MAX([1]data_nom!$AC$3:$AC$212)-MIN([1]data_nom!$AC$3:$AC$212))))</f>
        <v>7.3959938366718034E-2</v>
      </c>
      <c r="AE14" s="32">
        <f>IF([1]data_nom!$AD$1="-",(([1]data_nom!AD15-MAX([1]data_nom!$AD$3:$AD$212))/(MIN([1]data_nom!$AD$3:$AD$212)-MAX([1]data_nom!$AD$3:$AD$212))),(([1]data_nom!AD15-MIN([1]data_nom!$AD$3:$AD$212))/(MAX([1]data_nom!$AD$3:$AD$212)-MIN([1]data_nom!$AD$3:$AD$212))))</f>
        <v>0.12845549074308904</v>
      </c>
      <c r="AF14" s="32">
        <f>IF([1]data_nom!$AE$1="-",(([1]data_nom!AE15-MAX([1]data_nom!$AE$3:$AE$212))/(MIN([1]data_nom!$AE$3:$AE$212)-MAX([1]data_nom!$AE$3:$AE$212))),(([1]data_nom!AE15-MIN([1]data_nom!$AE$3:$AE$212))/(MAX([1]data_nom!$AE$3:$AE$212)-MIN([1]data_nom!$AE$3:$AE$212))))</f>
        <v>5.4054054054054057E-2</v>
      </c>
      <c r="AG14" s="32">
        <f>IF([1]data_nom!$AF$1="-",(([1]data_nom!AF15-MAX([1]data_nom!$AF$3:$AF$212))/(MIN([1]data_nom!$AF$3:$AF$212)-MAX([1]data_nom!$AF$3:$AF$212))),(([1]data_nom!AF15-MIN([1]data_nom!$AF$3:$AF$212))/(MAX([1]data_nom!$AF$3:$AF$212)-MIN([1]data_nom!$AF$3:$AF$212))))</f>
        <v>0.82283758556316133</v>
      </c>
      <c r="AH14" s="32">
        <f>IF([1]data_nom!$AG$1="-",(([1]data_nom!AG15-MAX([1]data_nom!$AG$3:$AG$212))/(MIN([1]data_nom!$AG$3:$AG$212)-MAX([1]data_nom!$AG$3:$AG$212))),(([1]data_nom!AG15-MIN([1]data_nom!$AG$3:$AG$212))/(MAX([1]data_nom!$AG$3:$AG$212)-MIN([1]data_nom!$AG$3:$AG$212))))</f>
        <v>0.19243986254295534</v>
      </c>
      <c r="AI14" s="32">
        <f>IF([1]data_nom!$AH$1="-",(([1]data_nom!AH15-MAX([1]data_nom!$AH$3:$AH$212))/(MIN([1]data_nom!$AH$3:$AH$212)-MAX([1]data_nom!$AH$3:$AH$212))),(([1]data_nom!AH15-MIN([1]data_nom!$AH$3:$AH$212))/(MAX([1]data_nom!$AH$3:$AH$212)-MIN([1]data_nom!$AH$3:$AH$212))))</f>
        <v>0.47075912593153973</v>
      </c>
      <c r="AJ14" s="32">
        <f>IF([1]data_nom!$AI$1="-",(([1]data_nom!AI15-MAX([1]data_nom!$AI$3:$AI$212))/(MIN([1]data_nom!$AI$3:$AI$212)-MAX([1]data_nom!$AI$3:$AI$212))),(([1]data_nom!AI15-MIN([1]data_nom!$AI$3:$AI$212))/(MAX([1]data_nom!$AI$3:$AI$212)-MIN([1]data_nom!$AI$3:$AI$212))))</f>
        <v>0.14038876889848811</v>
      </c>
      <c r="AK14" s="32">
        <f>IF([1]data_nom!$AJ$1="-",(([1]data_nom!AJ15-MAX([1]data_nom!$AJ$3:$AJ$212))/(MIN([1]data_nom!$AJ$3:$AJ$212)-MAX([1]data_nom!$AJ$3:$AJ$212))),(([1]data_nom!AJ15-MIN([1]data_nom!$AJ$3:$AJ$212))/(MAX([1]data_nom!$AJ$3:$AJ$212)-MIN([1]data_nom!$AJ$3:$AJ$212))))</f>
        <v>0.79099934629841484</v>
      </c>
      <c r="AL14" s="32">
        <f>IF([1]data_nom!$AK$1="-",(([1]data_nom!AK15-MAX([1]data_nom!$AK$3:$AK$212))/(MIN([1]data_nom!$AK$3:$AK$212)-MAX([1]data_nom!$AK$3:$AK$212))),(([1]data_nom!AK15-MIN([1]data_nom!$AK$3:$AK$212))/(MAX([1]data_nom!$AK$3:$AK$212)-MIN([1]data_nom!$AK$3:$AK$212))))</f>
        <v>0.51742069682787328</v>
      </c>
      <c r="AM14" s="32">
        <f>IF([1]data_nom!$AL$1="-",(([1]data_nom!AL15-MAX([1]data_nom!$AL$3:$AL$212))/(MIN([1]data_nom!$AL$3:$AL$212)-MAX([1]data_nom!$AL$3:$AL$212))),(([1]data_nom!AL15-MIN([1]data_nom!$AL$3:$AL$212))/(MAX([1]data_nom!$AL$3:$AL$212)-MIN([1]data_nom!$AL$3:$AL$212))))</f>
        <v>9.8947368421052631E-2</v>
      </c>
      <c r="AN14" s="32">
        <f>IF([1]data_nom!$AM$1="-",(([1]data_nom!AM15-MAX([1]data_nom!$AM$3:$AM$212))/(MIN([1]data_nom!$AM$3:$AM$212)-MAX([1]data_nom!$AM$3:$AM$212))),(([1]data_nom!AM15-MIN([1]data_nom!$AM$3:$AM$212))/(MAX([1]data_nom!$AM$3:$AM$212)-MIN([1]data_nom!$AM$3:$AM$212))))</f>
        <v>6.6666666666666666E-2</v>
      </c>
      <c r="AO14" s="32">
        <f>IF([1]data_nom!$AN$1="-",(([1]data_nom!AN15-MAX([1]data_nom!$AN$3:$AN$212))/(MIN([1]data_nom!$AN$3:$AN$212)-MAX([1]data_nom!$AN$3:$AN$212))),(([1]data_nom!AN15-MIN([1]data_nom!$AN$3:$AN$212))/(MAX([1]data_nom!$AN$3:$AN$212)-MIN([1]data_nom!$AN$3:$AN$212))))</f>
        <v>0</v>
      </c>
      <c r="AP14" s="32">
        <f>IF([1]data_nom!$AO$1="-",(([1]data_nom!AO15-MAX([1]data_nom!$AO$3:$AO$212))/(MIN([1]data_nom!$AO$3:$AO$212)-MAX([1]data_nom!$AO$3:$AO$212))),(([1]data_nom!AO15-MIN([1]data_nom!$AO$3:$AO$212))/(MAX([1]data_nom!$AO$3:$AO$212)-MIN([1]data_nom!$AO$3:$AO$212))))</f>
        <v>0.15873015873015875</v>
      </c>
      <c r="AQ14" s="32">
        <f>IF([1]data_nom!$AP$1="-",(([1]data_nom!AP15-MAX([1]data_nom!$AP$3:$AP$212))/(MIN([1]data_nom!$AP$3:$AP$212)-MAX([1]data_nom!$AP$3:$AP$212))),(([1]data_nom!AP15-MIN([1]data_nom!$AP$3:$AP$212))/(MAX([1]data_nom!$AP$3:$AP$212)-MIN([1]data_nom!$AP$3:$AP$212))))</f>
        <v>4.5454545454545456E-2</v>
      </c>
      <c r="AR14" s="32">
        <f>IF([1]data_nom!$AQ$1="-",(([1]data_nom!AQ15-MAX([1]data_nom!$AQ$3:$AQ$212))/(MIN([1]data_nom!$AQ$3:$AQ$212)-MAX([1]data_nom!$AQ$3:$AQ$212))),(([1]data_nom!AQ15-MIN([1]data_nom!$AQ$3:$AQ$212))/(MAX([1]data_nom!$AQ$3:$AQ$212)-MIN([1]data_nom!$AQ$3:$AQ$212))))</f>
        <v>2.9593094944512947E-2</v>
      </c>
      <c r="AS14" s="32">
        <f>IF([1]data_nom!$AR$1="-",(([1]data_nom!AR15-MAX([1]data_nom!$AR$3:$AR$212))/(MIN([1]data_nom!$AR$3:$AR$212)-MAX([1]data_nom!$AR$3:$AR$212))),(([1]data_nom!AR15-MIN([1]data_nom!$AR$3:$AR$212))/(MAX([1]data_nom!$AR$3:$AR$212)-MIN([1]data_nom!$AR$3:$AR$212))))</f>
        <v>0.16457260556127704</v>
      </c>
      <c r="AT14" s="32">
        <f>IF([1]data_nom!$AS$1="-",(([1]data_nom!AS15-MAX([1]data_nom!$AS$3:$AS$212))/(MIN([1]data_nom!$AS$3:$AS$212)-MAX([1]data_nom!$AS$3:$AS$212))),(([1]data_nom!AS15-MIN([1]data_nom!$AS$3:$AS$212))/(MAX([1]data_nom!$AS$3:$AS$212)-MIN([1]data_nom!$AS$3:$AS$212))))</f>
        <v>0.42204914343246241</v>
      </c>
      <c r="AU14" s="32">
        <f>IF([1]data_nom!$AT$1="-",(([1]data_nom!AT15-MAX([1]data_nom!$AT$3:$AT$212))/(MIN([1]data_nom!$AT$3:$AT$212)-MAX([1]data_nom!$AT$3:$AT$212))),(([1]data_nom!AT15-MIN([1]data_nom!$AT$3:$AT$212))/(MAX([1]data_nom!$AT$3:$AT$212)-MIN([1]data_nom!$AT$3:$AT$212))))</f>
        <v>0.29685256942409066</v>
      </c>
      <c r="AV14" s="32">
        <f>IF([1]data_nom!$AU$1="-",(([1]data_nom!AU15-MAX([1]data_nom!$AU$3:$AU$212))/(MIN([1]data_nom!$AU$3:$AU$212)-MAX([1]data_nom!$AU$3:$AU$212))),(([1]data_nom!AU15-MIN([1]data_nom!$AU$3:$AU$212))/(MAX([1]data_nom!$AU$3:$AU$212)-MIN([1]data_nom!$AU$3:$AU$212))))</f>
        <v>0.12121212121212122</v>
      </c>
      <c r="AW14" s="32">
        <f>IF([1]data_nom!$AV$1="-",(([1]data_nom!AV15-MAX([1]data_nom!$AV$3:$AV$212))/(MIN([1]data_nom!$AV$3:$AV$212)-MAX([1]data_nom!$AV$3:$AV$212))),(([1]data_nom!AV15-MIN([1]data_nom!$AV$3:$AV$212))/(MAX([1]data_nom!$AV$3:$AV$212)-MIN([1]data_nom!$AV$3:$AV$212))))</f>
        <v>0.94201957233471756</v>
      </c>
      <c r="AX14" s="32">
        <f>IF([1]data_nom!$AW$1="-",(([1]data_nom!AW15-MAX([1]data_nom!$AW$3:$AW$212))/(MIN([1]data_nom!$AW$3:$AW$212)-MAX([1]data_nom!$AW$3:$AW$212))),(([1]data_nom!AW15-MIN([1]data_nom!$AW$3:$AW$212))/(MAX([1]data_nom!$AW$3:$AW$212)-MIN([1]data_nom!$AW$3:$AW$212))))</f>
        <v>0</v>
      </c>
      <c r="AY14" s="32">
        <f>IF([1]data_nom!$AX$1="-",(([1]data_nom!AX15-MAX([1]data_nom!$AX$3:$AX$212))/(MIN([1]data_nom!$AX$3:$AX$212)-MAX([1]data_nom!$AX$3:$AX$212))),(([1]data_nom!AX15-MIN([1]data_nom!$AX$3:$AX$212))/(MAX([1]data_nom!$AX$3:$AX$212)-MIN([1]data_nom!$AX$3:$AX$212))))</f>
        <v>0.26033690658499242</v>
      </c>
      <c r="AZ14" s="32">
        <f>IF([1]data_nom!$AY$1="-",(([1]data_nom!AY15-MAX([1]data_nom!$AY$3:$AY$212))/(MIN([1]data_nom!$AY$3:$AY$212)-MAX([1]data_nom!$AY$3:$AY$212))),(([1]data_nom!AY15-MIN([1]data_nom!$AY$3:$AY$212))/(MAX([1]data_nom!$AY$3:$AY$212)-MIN([1]data_nom!$AY$3:$AY$212))))</f>
        <v>0.77338321753073225</v>
      </c>
      <c r="BA14" s="32">
        <f>IF([1]data_nom!$AZ$1="-",(([1]data_nom!AZ15-MAX([1]data_nom!$AZ$3:$AZ$212))/(MIN([1]data_nom!$AZ$3:$AZ$212)-MAX([1]data_nom!$AZ$3:$AZ$212))),(([1]data_nom!AZ15-MIN([1]data_nom!$AZ$3:$AZ$212))/(MAX([1]data_nom!$AZ$3:$AZ$212)-MIN([1]data_nom!$AZ$3:$AZ$212))))</f>
        <v>0.11267605633802817</v>
      </c>
      <c r="BB14" s="32">
        <f>IF([1]data_nom!$BA$1="-",(([1]data_nom!BA15-MAX([1]data_nom!$BA$3:$BA$212))/(MIN([1]data_nom!$BA$3:$BA$212)-MAX([1]data_nom!$BA$3:$BA$212))),(([1]data_nom!BA15-MIN([1]data_nom!$BA$3:$BA$212))/(MAX([1]data_nom!$BA$3:$BA$212)-MIN([1]data_nom!$BA$3:$BA$212))))</f>
        <v>0.25531914893617019</v>
      </c>
      <c r="BC14" s="32">
        <f>IF([1]data_nom!$BB$1="-",(([1]data_nom!BB15-MAX([1]data_nom!$BB$3:$BB$212))/(MIN([1]data_nom!$BB$3:$BB$212)-MAX([1]data_nom!$BB$3:$BB$212))),(([1]data_nom!BB15-MIN([1]data_nom!$BB$3:$BB$212))/(MAX([1]data_nom!$BB$3:$BB$212)-MIN([1]data_nom!$BB$3:$BB$212))))</f>
        <v>0</v>
      </c>
      <c r="BD14" s="32">
        <f>IF([1]data_nom!$BC$1="-",(([1]data_nom!BC15-MAX([1]data_nom!$BC$3:$BC$212))/(MIN([1]data_nom!$BC$3:$BC$212)-MAX([1]data_nom!$BC$3:$BC$212))),(([1]data_nom!BC15-MIN([1]data_nom!$BC$3:$BC$212))/(MAX([1]data_nom!$BC$3:$BC$212)-MIN([1]data_nom!$BC$3:$BC$212))))</f>
        <v>1.747088186356073E-2</v>
      </c>
      <c r="BE14" s="32">
        <f>IF([1]data_nom!$BD$1="-",(([1]data_nom!BD15-MAX([1]data_nom!$BD$3:$BD$212))/(MIN([1]data_nom!$BD$3:$BD$212)-MAX([1]data_nom!$BD$3:$BD$212))),(([1]data_nom!BD15-MIN([1]data_nom!$BD$3:$BD$212))/(MAX([1]data_nom!$BD$3:$BD$212)-MIN([1]data_nom!$BD$3:$BD$212))))</f>
        <v>0.44654088105790912</v>
      </c>
    </row>
    <row r="15" spans="1:57" hidden="1" x14ac:dyDescent="0.3">
      <c r="A15" s="32">
        <v>14</v>
      </c>
      <c r="B15" s="32">
        <v>77027</v>
      </c>
      <c r="C15" s="32" t="s">
        <v>172</v>
      </c>
      <c r="D15" s="32" t="s">
        <v>60</v>
      </c>
      <c r="E15" s="32">
        <v>10591</v>
      </c>
      <c r="F15" s="32">
        <v>3</v>
      </c>
      <c r="G15" s="32" t="s">
        <v>6</v>
      </c>
      <c r="H15" s="32">
        <f>IF([1]data_nom!$G$1="-",(([1]data_nom!G16-MAX([1]data_nom!$G$3:$G$212))/(MIN([1]data_nom!$G$3:$G$212)-MAX([1]data_nom!$G$3:$G$212))),(([1]data_nom!G16-MIN([1]data_nom!$G$3:$G$212))/(MAX([1]data_nom!$G$3:$G$212)-MIN([1]data_nom!$G$3:$G$212))))</f>
        <v>0</v>
      </c>
      <c r="I15" s="32">
        <f>IF([1]data_nom!$H$1="-",(([1]data_nom!H16-MAX([1]data_nom!$H$3:$H$212))/(MIN([1]data_nom!$H$3:$H$212)-MAX([1]data_nom!$H$3:$H$212))),(([1]data_nom!H16-MIN([1]data_nom!$H$3:$H$212))/(MAX([1]data_nom!$H$3:$H$212)-MIN([1]data_nom!$H$3:$H$212))))</f>
        <v>0.31578947368421056</v>
      </c>
      <c r="J15" s="32">
        <f>IF([1]data_nom!$I$1="-",(([1]data_nom!I16-MAX([1]data_nom!$I$3:$I$212))/(MIN([1]data_nom!$I$3:$I$212)-MAX([1]data_nom!$I$3:$I$212))),(([1]data_nom!I16-MIN([1]data_nom!$I$3:$I$212))/(MAX([1]data_nom!$I$3:$I$212)-MIN([1]data_nom!$I$3:$I$212))))</f>
        <v>0.99490999379267531</v>
      </c>
      <c r="K15" s="32">
        <f>IF([1]data_nom!$J$1="-",(([1]data_nom!J16-MAX([1]data_nom!$J$3:$J$212))/(MIN([1]data_nom!$J$3:$J$212)-MAX([1]data_nom!$J$3:$J$212))),(([1]data_nom!J16-MIN([1]data_nom!$J$3:$J$212))/(MAX([1]data_nom!$J$3:$J$212)-MIN([1]data_nom!$J$3:$J$212))))</f>
        <v>0.93392442474139747</v>
      </c>
      <c r="L15" s="32">
        <f>IF([1]data_nom!$K$1="-",(([1]data_nom!K16-MAX([1]data_nom!$K$3:$K$212))/(MIN([1]data_nom!$K$3:$K$212)-MAX([1]data_nom!$K$3:$K$212))),(([1]data_nom!K16-MIN([1]data_nom!$K$3:$K$212))/(MAX([1]data_nom!$K$3:$K$212)-MIN([1]data_nom!$K$3:$K$212))))</f>
        <v>0.47508839601414354</v>
      </c>
      <c r="M15" s="32">
        <f>IF([1]data_nom!$L$1="-",(([1]data_nom!L16-MAX([1]data_nom!$L$3:$L$212))/(MIN([1]data_nom!$L$3:$L$212)-MAX([1]data_nom!$L$3:$L$212))),(([1]data_nom!L16-MIN([1]data_nom!$L$3:$L$212))/(MAX([1]data_nom!$L$3:$L$212)-MIN([1]data_nom!$L$3:$L$212))))</f>
        <v>0.4343177189409369</v>
      </c>
      <c r="N15" s="32">
        <f>IF([1]data_nom!$M$1="-",(([1]data_nom!M16-MAX([1]data_nom!$M$3:$M$212))/(MIN([1]data_nom!$M$3:$M$212)-MAX([1]data_nom!$M$3:$M$212))),(([1]data_nom!M16-MIN([1]data_nom!$M$3:$M$212))/(MAX([1]data_nom!$M$3:$M$212)-MIN([1]data_nom!$M$3:$M$212))))</f>
        <v>8.0720763031358177E-3</v>
      </c>
      <c r="O15" s="32">
        <f>IF([1]data_nom!$N$1="-",(([1]data_nom!N16-MAX([1]data_nom!$N$3:$N$212))/(MIN([1]data_nom!$N$3:$N$212)-MAX([1]data_nom!$N$3:$N$212))),(([1]data_nom!N16-MIN([1]data_nom!$N$3:$N$212))/(MAX([1]data_nom!$N$3:$N$212)-MIN([1]data_nom!$N$3:$N$212))))</f>
        <v>0.27272727272727271</v>
      </c>
      <c r="P15" s="32">
        <f>IF([1]data_nom!$O$1="-",(([1]data_nom!O16-MAX([1]data_nom!$O$3:$O$212))/(MIN([1]data_nom!$O$3:$O$212)-MAX([1]data_nom!$O$3:$O$212))),(([1]data_nom!O16-MIN([1]data_nom!$O$3:$O$212))/(MAX([1]data_nom!$O$3:$O$212)-MIN([1]data_nom!$O$3:$O$212))))</f>
        <v>0.41619689261652687</v>
      </c>
      <c r="Q15" s="32">
        <f>IF([1]data_nom!$P$1="-",(([1]data_nom!P16-MAX([1]data_nom!$P$3:$P$212))/(MIN([1]data_nom!$P$3:$P$212)-MAX([1]data_nom!$P$3:$P$212))),(([1]data_nom!P16-MIN([1]data_nom!$P$3:$P$212))/(MAX([1]data_nom!$P$3:$P$212)-MIN([1]data_nom!$P$3:$P$212))))</f>
        <v>0.77654516640253557</v>
      </c>
      <c r="R15" s="32">
        <f>IF([1]data_nom!$Q$1="-",(([1]data_nom!Q16-MAX([1]data_nom!$Q$3:$Q$212))/(MIN([1]data_nom!$Q$3:$Q$212)-MAX([1]data_nom!$Q$3:$Q$212))),(([1]data_nom!Q16-MIN([1]data_nom!$Q$3:$Q$212))/(MAX([1]data_nom!$Q$3:$Q$212)-MIN([1]data_nom!$Q$3:$Q$212))))</f>
        <v>0.49978744508998157</v>
      </c>
      <c r="S15" s="32">
        <f>IF([1]data_nom!$R$1="-",(([1]data_nom!R16-MAX([1]data_nom!$R$3:$R$212))/(MIN([1]data_nom!$R$3:$R$212)-MAX([1]data_nom!$R$3:$R$212))),(([1]data_nom!R16-MIN([1]data_nom!$R$3:$R$212))/(MAX([1]data_nom!$R$3:$R$212)-MIN([1]data_nom!$R$3:$R$212))))</f>
        <v>7.3637702503681953E-3</v>
      </c>
      <c r="T15" s="32">
        <f>IF([1]data_nom!$S$1="-",(([1]data_nom!S16-MAX([1]data_nom!$S$3:$S$212))/(MIN([1]data_nom!$S$3:$S$212)-MAX([1]data_nom!$S$3:$S$212))),(([1]data_nom!S16-MIN([1]data_nom!$S$3:$S$212))/(MAX([1]data_nom!$S$3:$S$212)-MIN([1]data_nom!$S$3:$S$212))))</f>
        <v>0</v>
      </c>
      <c r="U15" s="32">
        <f>IF([1]data_nom!$T$1="-",(([1]data_nom!T16-MAX([1]data_nom!$T$3:$T$212))/(MIN([1]data_nom!$T$3:$T$212)-MAX([1]data_nom!$T$3:$T$212))),(([1]data_nom!T16-MIN([1]data_nom!$T$3:$T$212))/(MAX([1]data_nom!$T$3:$T$212)-MIN([1]data_nom!$T$3:$T$212))))</f>
        <v>0.18888888888888888</v>
      </c>
      <c r="V15" s="32">
        <f>IF([1]data_nom!$U$1="-",(([1]data_nom!U16-MAX([1]data_nom!$U$3:$U$212))/(MIN([1]data_nom!$U$3:$U$212)-MAX([1]data_nom!$U$3:$U$212))),(([1]data_nom!U16-MIN([1]data_nom!$U$3:$U$212))/(MAX([1]data_nom!$U$3:$U$212)-MIN([1]data_nom!$U$3:$U$212))))</f>
        <v>0</v>
      </c>
      <c r="W15" s="32">
        <f>IF([1]data_nom!$V$1="-",(([1]data_nom!V16-MAX([1]data_nom!$V$3:$V$212))/(MIN([1]data_nom!$V$3:$V$212)-MAX([1]data_nom!$V$3:$V$212))),(([1]data_nom!V16-MIN([1]data_nom!$V$3:$V$212))/(MAX([1]data_nom!$V$3:$V$212)-MIN([1]data_nom!$V$3:$V$212))))</f>
        <v>0</v>
      </c>
      <c r="X15" s="32">
        <f>IF([1]data_nom!$W$1="-",(([1]data_nom!W16-MAX([1]data_nom!$W$3:$W$212))/(MIN([1]data_nom!$W$3:$W$212)-MAX([1]data_nom!$W$3:$W$212))),(([1]data_nom!W16-MIN([1]data_nom!$W$3:$W$212))/(MAX([1]data_nom!$W$3:$W$212)-MIN([1]data_nom!$W$3:$W$212))))</f>
        <v>0</v>
      </c>
      <c r="Y15" s="32">
        <f>IF([1]data_nom!$X$1="-",(([1]data_nom!X16-MAX([1]data_nom!$X$3:$X$212))/(MIN([1]data_nom!$X$3:$X$212)-MAX([1]data_nom!$X$3:$X$212))),(([1]data_nom!X16-MIN([1]data_nom!$X$3:$X$212))/(MAX([1]data_nom!$X$3:$X$212)-MIN([1]data_nom!$X$3:$X$212))))</f>
        <v>0</v>
      </c>
      <c r="Z15" s="32">
        <f>IF([1]data_nom!$Y$1="-",(([1]data_nom!Y16-MAX([1]data_nom!$Y$3:$Y$212))/(MIN([1]data_nom!$Y$3:$Y$212)-MAX([1]data_nom!$Y$3:$Y$212))),(([1]data_nom!Y16-MIN([1]data_nom!$Y$3:$Y$212))/(MAX([1]data_nom!$Y$3:$Y$212)-MIN([1]data_nom!$Y$3:$Y$212))))</f>
        <v>0.93132499361756449</v>
      </c>
      <c r="AA15" s="32">
        <f>IF([1]data_nom!$Z$1="-",(([1]data_nom!Z16-MAX([1]data_nom!$Z$3:$Z$212))/(MIN([1]data_nom!$Z$3:$Z$212)-MAX([1]data_nom!$Z$3:$Z$212))),(([1]data_nom!Z16-MIN([1]data_nom!$Z$3:$Z$212))/(MAX([1]data_nom!$Z$3:$Z$212)-MIN([1]data_nom!$Z$3:$Z$212))))</f>
        <v>0.66093535075653354</v>
      </c>
      <c r="AB15" s="32">
        <f>IF([1]data_nom!$AA$1="-",(([1]data_nom!AA16-MAX([1]data_nom!$AA$3:$AA$212))/(MIN([1]data_nom!$AA$3:$AA$212)-MAX([1]data_nom!$AA$3:$AA$212))),(([1]data_nom!AA16-MIN([1]data_nom!$AA$3:$AA$212))/(MAX([1]data_nom!$AA$3:$AA$212)-MIN([1]data_nom!$AA$3:$AA$212))))</f>
        <v>0.17130691123485098</v>
      </c>
      <c r="AC15" s="32">
        <f>IF([1]data_nom!$AB$1="-",(([1]data_nom!AB16-MAX([1]data_nom!$AB$3:$AB$212))/(MIN([1]data_nom!$AB$3:$AB$212)-MAX([1]data_nom!$AB$3:$AB$212))),(([1]data_nom!AB16-MIN([1]data_nom!$AB$3:$AB$212))/(MAX([1]data_nom!$AB$3:$AB$212)-MIN([1]data_nom!$AB$3:$AB$212))))</f>
        <v>4.7255774528501736E-2</v>
      </c>
      <c r="AD15" s="32">
        <f>IF([1]data_nom!$AC$1="-",(([1]data_nom!AC16-MAX([1]data_nom!$AC$3:$AC$212))/(MIN([1]data_nom!$AC$3:$AC$212)-MAX([1]data_nom!$AC$3:$AC$212))),(([1]data_nom!AC16-MIN([1]data_nom!$AC$3:$AC$212))/(MAX([1]data_nom!$AC$3:$AC$212)-MIN([1]data_nom!$AC$3:$AC$212))))</f>
        <v>6.3174114021571651E-2</v>
      </c>
      <c r="AE15" s="32">
        <f>IF([1]data_nom!$AD$1="-",(([1]data_nom!AD16-MAX([1]data_nom!$AD$3:$AD$212))/(MIN([1]data_nom!$AD$3:$AD$212)-MAX([1]data_nom!$AD$3:$AD$212))),(([1]data_nom!AD16-MIN([1]data_nom!$AD$3:$AD$212))/(MAX([1]data_nom!$AD$3:$AD$212)-MIN([1]data_nom!$AD$3:$AD$212))))</f>
        <v>8.3946233832107517E-2</v>
      </c>
      <c r="AF15" s="32">
        <f>IF([1]data_nom!$AE$1="-",(([1]data_nom!AE16-MAX([1]data_nom!$AE$3:$AE$212))/(MIN([1]data_nom!$AE$3:$AE$212)-MAX([1]data_nom!$AE$3:$AE$212))),(([1]data_nom!AE16-MIN([1]data_nom!$AE$3:$AE$212))/(MAX([1]data_nom!$AE$3:$AE$212)-MIN([1]data_nom!$AE$3:$AE$212))))</f>
        <v>0</v>
      </c>
      <c r="AG15" s="32">
        <f>IF([1]data_nom!$AF$1="-",(([1]data_nom!AF16-MAX([1]data_nom!$AF$3:$AF$212))/(MIN([1]data_nom!$AF$3:$AF$212)-MAX([1]data_nom!$AF$3:$AF$212))),(([1]data_nom!AF16-MIN([1]data_nom!$AF$3:$AF$212))/(MAX([1]data_nom!$AF$3:$AF$212)-MIN([1]data_nom!$AF$3:$AF$212))))</f>
        <v>0.85183571873055375</v>
      </c>
      <c r="AH15" s="32">
        <f>IF([1]data_nom!$AG$1="-",(([1]data_nom!AG16-MAX([1]data_nom!$AG$3:$AG$212))/(MIN([1]data_nom!$AG$3:$AG$212)-MAX([1]data_nom!$AG$3:$AG$212))),(([1]data_nom!AG16-MIN([1]data_nom!$AG$3:$AG$212))/(MAX([1]data_nom!$AG$3:$AG$212)-MIN([1]data_nom!$AG$3:$AG$212))))</f>
        <v>0.32646048109965631</v>
      </c>
      <c r="AI15" s="32">
        <f>IF([1]data_nom!$AH$1="-",(([1]data_nom!AH16-MAX([1]data_nom!$AH$3:$AH$212))/(MIN([1]data_nom!$AH$3:$AH$212)-MAX([1]data_nom!$AH$3:$AH$212))),(([1]data_nom!AH16-MIN([1]data_nom!$AH$3:$AH$212))/(MAX([1]data_nom!$AH$3:$AH$212)-MIN([1]data_nom!$AH$3:$AH$212))))</f>
        <v>0.42440318302387259</v>
      </c>
      <c r="AJ15" s="32">
        <f>IF([1]data_nom!$AI$1="-",(([1]data_nom!AI16-MAX([1]data_nom!$AI$3:$AI$212))/(MIN([1]data_nom!$AI$3:$AI$212)-MAX([1]data_nom!$AI$3:$AI$212))),(([1]data_nom!AI16-MIN([1]data_nom!$AI$3:$AI$212))/(MAX([1]data_nom!$AI$3:$AI$212)-MIN([1]data_nom!$AI$3:$AI$212))))</f>
        <v>4.967602591792656E-2</v>
      </c>
      <c r="AK15" s="32">
        <f>IF([1]data_nom!$AJ$1="-",(([1]data_nom!AJ16-MAX([1]data_nom!$AJ$3:$AJ$212))/(MIN([1]data_nom!$AJ$3:$AJ$212)-MAX([1]data_nom!$AJ$3:$AJ$212))),(([1]data_nom!AJ16-MIN([1]data_nom!$AJ$3:$AJ$212))/(MAX([1]data_nom!$AJ$3:$AJ$212)-MIN([1]data_nom!$AJ$3:$AJ$212))))</f>
        <v>0.92308792286321284</v>
      </c>
      <c r="AL15" s="32">
        <f>IF([1]data_nom!$AK$1="-",(([1]data_nom!AK16-MAX([1]data_nom!$AK$3:$AK$212))/(MIN([1]data_nom!$AK$3:$AK$212)-MAX([1]data_nom!$AK$3:$AK$212))),(([1]data_nom!AK16-MIN([1]data_nom!$AK$3:$AK$212))/(MAX([1]data_nom!$AK$3:$AK$212)-MIN([1]data_nom!$AK$3:$AK$212))))</f>
        <v>0.26053042121684855</v>
      </c>
      <c r="AM15" s="32">
        <f>IF([1]data_nom!$AL$1="-",(([1]data_nom!AL16-MAX([1]data_nom!$AL$3:$AL$212))/(MIN([1]data_nom!$AL$3:$AL$212)-MAX([1]data_nom!$AL$3:$AL$212))),(([1]data_nom!AL16-MIN([1]data_nom!$AL$3:$AL$212))/(MAX([1]data_nom!$AL$3:$AL$212)-MIN([1]data_nom!$AL$3:$AL$212))))</f>
        <v>0</v>
      </c>
      <c r="AN15" s="32">
        <f>IF([1]data_nom!$AM$1="-",(([1]data_nom!AM16-MAX([1]data_nom!$AM$3:$AM$212))/(MIN([1]data_nom!$AM$3:$AM$212)-MAX([1]data_nom!$AM$3:$AM$212))),(([1]data_nom!AM16-MIN([1]data_nom!$AM$3:$AM$212))/(MAX([1]data_nom!$AM$3:$AM$212)-MIN([1]data_nom!$AM$3:$AM$212))))</f>
        <v>6.6666666666666666E-2</v>
      </c>
      <c r="AO15" s="32">
        <f>IF([1]data_nom!$AN$1="-",(([1]data_nom!AN16-MAX([1]data_nom!$AN$3:$AN$212))/(MIN([1]data_nom!$AN$3:$AN$212)-MAX([1]data_nom!$AN$3:$AN$212))),(([1]data_nom!AN16-MIN([1]data_nom!$AN$3:$AN$212))/(MAX([1]data_nom!$AN$3:$AN$212)-MIN([1]data_nom!$AN$3:$AN$212))))</f>
        <v>6.6666666666666666E-2</v>
      </c>
      <c r="AP15" s="32">
        <f>IF([1]data_nom!$AO$1="-",(([1]data_nom!AO16-MAX([1]data_nom!$AO$3:$AO$212))/(MIN([1]data_nom!$AO$3:$AO$212)-MAX([1]data_nom!$AO$3:$AO$212))),(([1]data_nom!AO16-MIN([1]data_nom!$AO$3:$AO$212))/(MAX([1]data_nom!$AO$3:$AO$212)-MIN([1]data_nom!$AO$3:$AO$212))))</f>
        <v>0.3174603174603175</v>
      </c>
      <c r="AQ15" s="32">
        <f>IF([1]data_nom!$AP$1="-",(([1]data_nom!AP16-MAX([1]data_nom!$AP$3:$AP$212))/(MIN([1]data_nom!$AP$3:$AP$212)-MAX([1]data_nom!$AP$3:$AP$212))),(([1]data_nom!AP16-MIN([1]data_nom!$AP$3:$AP$212))/(MAX([1]data_nom!$AP$3:$AP$212)-MIN([1]data_nom!$AP$3:$AP$212))))</f>
        <v>4.5454545454545456E-2</v>
      </c>
      <c r="AR15" s="32">
        <f>IF([1]data_nom!$AQ$1="-",(([1]data_nom!AQ16-MAX([1]data_nom!$AQ$3:$AQ$212))/(MIN([1]data_nom!$AQ$3:$AQ$212)-MAX([1]data_nom!$AQ$3:$AQ$212))),(([1]data_nom!AQ16-MIN([1]data_nom!$AQ$3:$AQ$212))/(MAX([1]data_nom!$AQ$3:$AQ$212)-MIN([1]data_nom!$AQ$3:$AQ$212))))</f>
        <v>6.9050554870530217E-2</v>
      </c>
      <c r="AS15" s="32">
        <f>IF([1]data_nom!$AR$1="-",(([1]data_nom!AR16-MAX([1]data_nom!$AR$3:$AR$212))/(MIN([1]data_nom!$AR$3:$AR$212)-MAX([1]data_nom!$AR$3:$AR$212))),(([1]data_nom!AR16-MIN([1]data_nom!$AR$3:$AR$212))/(MAX([1]data_nom!$AR$3:$AR$212)-MIN([1]data_nom!$AR$3:$AR$212))))</f>
        <v>0</v>
      </c>
      <c r="AT15" s="32">
        <f>IF([1]data_nom!$AS$1="-",(([1]data_nom!AS16-MAX([1]data_nom!$AS$3:$AS$212))/(MIN([1]data_nom!$AS$3:$AS$212)-MAX([1]data_nom!$AS$3:$AS$212))),(([1]data_nom!AS16-MIN([1]data_nom!$AS$3:$AS$212))/(MAX([1]data_nom!$AS$3:$AS$212)-MIN([1]data_nom!$AS$3:$AS$212))))</f>
        <v>0.70439764760638557</v>
      </c>
      <c r="AU15" s="32">
        <f>IF([1]data_nom!$AT$1="-",(([1]data_nom!AT16-MAX([1]data_nom!$AT$3:$AT$212))/(MIN([1]data_nom!$AT$3:$AT$212)-MAX([1]data_nom!$AT$3:$AT$212))),(([1]data_nom!AT16-MIN([1]data_nom!$AT$3:$AT$212))/(MAX([1]data_nom!$AT$3:$AT$212)-MIN([1]data_nom!$AT$3:$AT$212))))</f>
        <v>0.77679731340934199</v>
      </c>
      <c r="AV15" s="32">
        <f>IF([1]data_nom!$AU$1="-",(([1]data_nom!AU16-MAX([1]data_nom!$AU$3:$AU$212))/(MIN([1]data_nom!$AU$3:$AU$212)-MAX([1]data_nom!$AU$3:$AU$212))),(([1]data_nom!AU16-MIN([1]data_nom!$AU$3:$AU$212))/(MAX([1]data_nom!$AU$3:$AU$212)-MIN([1]data_nom!$AU$3:$AU$212))))</f>
        <v>0.10606060606060606</v>
      </c>
      <c r="AW15" s="32">
        <f>IF([1]data_nom!$AV$1="-",(([1]data_nom!AV16-MAX([1]data_nom!$AV$3:$AV$212))/(MIN([1]data_nom!$AV$3:$AV$212)-MAX([1]data_nom!$AV$3:$AV$212))),(([1]data_nom!AV16-MIN([1]data_nom!$AV$3:$AV$212))/(MAX([1]data_nom!$AV$3:$AV$212)-MIN([1]data_nom!$AV$3:$AV$212))))</f>
        <v>0.94460139010487409</v>
      </c>
      <c r="AX15" s="32">
        <f>IF([1]data_nom!$AW$1="-",(([1]data_nom!AW16-MAX([1]data_nom!$AW$3:$AW$212))/(MIN([1]data_nom!$AW$3:$AW$212)-MAX([1]data_nom!$AW$3:$AW$212))),(([1]data_nom!AW16-MIN([1]data_nom!$AW$3:$AW$212))/(MAX([1]data_nom!$AW$3:$AW$212)-MIN([1]data_nom!$AW$3:$AW$212))))</f>
        <v>0</v>
      </c>
      <c r="AY15" s="32">
        <f>IF([1]data_nom!$AX$1="-",(([1]data_nom!AX16-MAX([1]data_nom!$AX$3:$AX$212))/(MIN([1]data_nom!$AX$3:$AX$212)-MAX([1]data_nom!$AX$3:$AX$212))),(([1]data_nom!AX16-MIN([1]data_nom!$AX$3:$AX$212))/(MAX([1]data_nom!$AX$3:$AX$212)-MIN([1]data_nom!$AX$3:$AX$212))))</f>
        <v>0.32388973966309348</v>
      </c>
      <c r="AZ15" s="32">
        <f>IF([1]data_nom!$AY$1="-",(([1]data_nom!AY16-MAX([1]data_nom!$AY$3:$AY$212))/(MIN([1]data_nom!$AY$3:$AY$212)-MAX([1]data_nom!$AY$3:$AY$212))),(([1]data_nom!AY16-MIN([1]data_nom!$AY$3:$AY$212))/(MAX([1]data_nom!$AY$3:$AY$212)-MIN([1]data_nom!$AY$3:$AY$212))))</f>
        <v>0.82576162479957249</v>
      </c>
      <c r="BA15" s="32">
        <f>IF([1]data_nom!$AZ$1="-",(([1]data_nom!AZ16-MAX([1]data_nom!$AZ$3:$AZ$212))/(MIN([1]data_nom!$AZ$3:$AZ$212)-MAX([1]data_nom!$AZ$3:$AZ$212))),(([1]data_nom!AZ16-MIN([1]data_nom!$AZ$3:$AZ$212))/(MAX([1]data_nom!$AZ$3:$AZ$212)-MIN([1]data_nom!$AZ$3:$AZ$212))))</f>
        <v>5.4114158636026685E-2</v>
      </c>
      <c r="BB15" s="32">
        <f>IF([1]data_nom!$BA$1="-",(([1]data_nom!BA16-MAX([1]data_nom!$BA$3:$BA$212))/(MIN([1]data_nom!$BA$3:$BA$212)-MAX([1]data_nom!$BA$3:$BA$212))),(([1]data_nom!BA16-MIN([1]data_nom!$BA$3:$BA$212))/(MAX([1]data_nom!$BA$3:$BA$212)-MIN([1]data_nom!$BA$3:$BA$212))))</f>
        <v>1</v>
      </c>
      <c r="BC15" s="32">
        <f>IF([1]data_nom!$BB$1="-",(([1]data_nom!BB16-MAX([1]data_nom!$BB$3:$BB$212))/(MIN([1]data_nom!$BB$3:$BB$212)-MAX([1]data_nom!$BB$3:$BB$212))),(([1]data_nom!BB16-MIN([1]data_nom!$BB$3:$BB$212))/(MAX([1]data_nom!$BB$3:$BB$212)-MIN([1]data_nom!$BB$3:$BB$212))))</f>
        <v>0</v>
      </c>
      <c r="BD15" s="32">
        <f>IF([1]data_nom!$BC$1="-",(([1]data_nom!BC16-MAX([1]data_nom!$BC$3:$BC$212))/(MIN([1]data_nom!$BC$3:$BC$212)-MAX([1]data_nom!$BC$3:$BC$212))),(([1]data_nom!BC16-MIN([1]data_nom!$BC$3:$BC$212))/(MAX([1]data_nom!$BC$3:$BC$212)-MIN([1]data_nom!$BC$3:$BC$212))))</f>
        <v>9.983361064891845E-3</v>
      </c>
      <c r="BE15" s="32">
        <f>IF([1]data_nom!$BD$1="-",(([1]data_nom!BD16-MAX([1]data_nom!$BD$3:$BD$212))/(MIN([1]data_nom!$BD$3:$BD$212)-MAX([1]data_nom!$BD$3:$BD$212))),(([1]data_nom!BD16-MIN([1]data_nom!$BD$3:$BD$212))/(MAX([1]data_nom!$BD$3:$BD$212)-MIN([1]data_nom!$BD$3:$BD$212))))</f>
        <v>0.19946091718888267</v>
      </c>
    </row>
    <row r="16" spans="1:57" hidden="1" x14ac:dyDescent="0.3">
      <c r="A16" s="32">
        <v>15</v>
      </c>
      <c r="B16" s="32">
        <v>78003</v>
      </c>
      <c r="C16" s="32" t="s">
        <v>7</v>
      </c>
      <c r="D16" s="32" t="s">
        <v>8</v>
      </c>
      <c r="E16" s="32">
        <v>20858</v>
      </c>
      <c r="F16" s="32">
        <v>3</v>
      </c>
      <c r="G16" s="32" t="s">
        <v>6</v>
      </c>
      <c r="H16" s="32">
        <f>IF([1]data_nom!$G$1="-",(([1]data_nom!G17-MAX([1]data_nom!$G$3:$G$212))/(MIN([1]data_nom!$G$3:$G$212)-MAX([1]data_nom!$G$3:$G$212))),(([1]data_nom!G17-MIN([1]data_nom!$G$3:$G$212))/(MAX([1]data_nom!$G$3:$G$212)-MIN([1]data_nom!$G$3:$G$212))))</f>
        <v>0</v>
      </c>
      <c r="I16" s="32">
        <f>IF([1]data_nom!$H$1="-",(([1]data_nom!H17-MAX([1]data_nom!$H$3:$H$212))/(MIN([1]data_nom!$H$3:$H$212)-MAX([1]data_nom!$H$3:$H$212))),(([1]data_nom!H17-MIN([1]data_nom!$H$3:$H$212))/(MAX([1]data_nom!$H$3:$H$212)-MIN([1]data_nom!$H$3:$H$212))))</f>
        <v>0.28947368421052633</v>
      </c>
      <c r="J16" s="32">
        <f>IF([1]data_nom!$I$1="-",(([1]data_nom!I17-MAX([1]data_nom!$I$3:$I$212))/(MIN([1]data_nom!$I$3:$I$212)-MAX([1]data_nom!$I$3:$I$212))),(([1]data_nom!I17-MIN([1]data_nom!$I$3:$I$212))/(MAX([1]data_nom!$I$3:$I$212)-MIN([1]data_nom!$I$3:$I$212))))</f>
        <v>0.9901924270639354</v>
      </c>
      <c r="K16" s="32">
        <f>IF([1]data_nom!$J$1="-",(([1]data_nom!J17-MAX([1]data_nom!$J$3:$J$212))/(MIN([1]data_nom!$J$3:$J$212)-MAX([1]data_nom!$J$3:$J$212))),(([1]data_nom!J17-MIN([1]data_nom!$J$3:$J$212))/(MAX([1]data_nom!$J$3:$J$212)-MIN([1]data_nom!$J$3:$J$212))))</f>
        <v>0.2294701287734853</v>
      </c>
      <c r="L16" s="32">
        <f>IF([1]data_nom!$K$1="-",(([1]data_nom!K17-MAX([1]data_nom!$K$3:$K$212))/(MIN([1]data_nom!$K$3:$K$212)-MAX([1]data_nom!$K$3:$K$212))),(([1]data_nom!K17-MIN([1]data_nom!$K$3:$K$212))/(MAX([1]data_nom!$K$3:$K$212)-MIN([1]data_nom!$K$3:$K$212))))</f>
        <v>0.73256187720990018</v>
      </c>
      <c r="M16" s="32">
        <f>IF([1]data_nom!$L$1="-",(([1]data_nom!L17-MAX([1]data_nom!$L$3:$L$212))/(MIN([1]data_nom!$L$3:$L$212)-MAX([1]data_nom!$L$3:$L$212))),(([1]data_nom!L17-MIN([1]data_nom!$L$3:$L$212))/(MAX([1]data_nom!$L$3:$L$212)-MIN([1]data_nom!$L$3:$L$212))))</f>
        <v>0.66038696537678199</v>
      </c>
      <c r="N16" s="32">
        <f>IF([1]data_nom!$M$1="-",(([1]data_nom!M17-MAX([1]data_nom!$M$3:$M$212))/(MIN([1]data_nom!$M$3:$M$212)-MAX([1]data_nom!$M$3:$M$212))),(([1]data_nom!M17-MIN([1]data_nom!$M$3:$M$212))/(MAX([1]data_nom!$M$3:$M$212)-MIN([1]data_nom!$M$3:$M$212))))</f>
        <v>5.6687990401567455E-4</v>
      </c>
      <c r="O16" s="32">
        <f>IF([1]data_nom!$N$1="-",(([1]data_nom!N17-MAX([1]data_nom!$N$3:$N$212))/(MIN([1]data_nom!$N$3:$N$212)-MAX([1]data_nom!$N$3:$N$212))),(([1]data_nom!N17-MIN([1]data_nom!$N$3:$N$212))/(MAX([1]data_nom!$N$3:$N$212)-MIN([1]data_nom!$N$3:$N$212))))</f>
        <v>4.5454545454545456E-2</v>
      </c>
      <c r="P16" s="32">
        <f>IF([1]data_nom!$O$1="-",(([1]data_nom!O17-MAX([1]data_nom!$O$3:$O$212))/(MIN([1]data_nom!$O$3:$O$212)-MAX([1]data_nom!$O$3:$O$212))),(([1]data_nom!O17-MIN([1]data_nom!$O$3:$O$212))/(MAX([1]data_nom!$O$3:$O$212)-MIN([1]data_nom!$O$3:$O$212))))</f>
        <v>0.38457307850955591</v>
      </c>
      <c r="Q16" s="32">
        <f>IF([1]data_nom!$P$1="-",(([1]data_nom!P17-MAX([1]data_nom!$P$3:$P$212))/(MIN([1]data_nom!$P$3:$P$212)-MAX([1]data_nom!$P$3:$P$212))),(([1]data_nom!P17-MIN([1]data_nom!$P$3:$P$212))/(MAX([1]data_nom!$P$3:$P$212)-MIN([1]data_nom!$P$3:$P$212))))</f>
        <v>0.99049128367670369</v>
      </c>
      <c r="R16" s="32">
        <f>IF([1]data_nom!$Q$1="-",(([1]data_nom!Q17-MAX([1]data_nom!$Q$3:$Q$212))/(MIN([1]data_nom!$Q$3:$Q$212)-MAX([1]data_nom!$Q$3:$Q$212))),(([1]data_nom!Q17-MIN([1]data_nom!$Q$3:$Q$212))/(MAX([1]data_nom!$Q$3:$Q$212)-MIN([1]data_nom!$Q$3:$Q$212))))</f>
        <v>0.81436871191724536</v>
      </c>
      <c r="S16" s="32">
        <f>IF([1]data_nom!$R$1="-",(([1]data_nom!R17-MAX([1]data_nom!$R$3:$R$212))/(MIN([1]data_nom!$R$3:$R$212)-MAX([1]data_nom!$R$3:$R$212))),(([1]data_nom!R17-MIN([1]data_nom!$R$3:$R$212))/(MAX([1]data_nom!$R$3:$R$212)-MIN([1]data_nom!$R$3:$R$212))))</f>
        <v>0.1134020618556701</v>
      </c>
      <c r="T16" s="32">
        <f>IF([1]data_nom!$S$1="-",(([1]data_nom!S17-MAX([1]data_nom!$S$3:$S$212))/(MIN([1]data_nom!$S$3:$S$212)-MAX([1]data_nom!$S$3:$S$212))),(([1]data_nom!S17-MIN([1]data_nom!$S$3:$S$212))/(MAX([1]data_nom!$S$3:$S$212)-MIN([1]data_nom!$S$3:$S$212))))</f>
        <v>0</v>
      </c>
      <c r="U16" s="32">
        <f>IF([1]data_nom!$T$1="-",(([1]data_nom!T17-MAX([1]data_nom!$T$3:$T$212))/(MIN([1]data_nom!$T$3:$T$212)-MAX([1]data_nom!$T$3:$T$212))),(([1]data_nom!T17-MIN([1]data_nom!$T$3:$T$212))/(MAX([1]data_nom!$T$3:$T$212)-MIN([1]data_nom!$T$3:$T$212))))</f>
        <v>0.19999999999999998</v>
      </c>
      <c r="V16" s="32">
        <f>IF([1]data_nom!$U$1="-",(([1]data_nom!U17-MAX([1]data_nom!$U$3:$U$212))/(MIN([1]data_nom!$U$3:$U$212)-MAX([1]data_nom!$U$3:$U$212))),(([1]data_nom!U17-MIN([1]data_nom!$U$3:$U$212))/(MAX([1]data_nom!$U$3:$U$212)-MIN([1]data_nom!$U$3:$U$212))))</f>
        <v>0</v>
      </c>
      <c r="W16" s="32">
        <f>IF([1]data_nom!$V$1="-",(([1]data_nom!V17-MAX([1]data_nom!$V$3:$V$212))/(MIN([1]data_nom!$V$3:$V$212)-MAX([1]data_nom!$V$3:$V$212))),(([1]data_nom!V17-MIN([1]data_nom!$V$3:$V$212))/(MAX([1]data_nom!$V$3:$V$212)-MIN([1]data_nom!$V$3:$V$212))))</f>
        <v>0</v>
      </c>
      <c r="X16" s="32">
        <f>IF([1]data_nom!$W$1="-",(([1]data_nom!W17-MAX([1]data_nom!$W$3:$W$212))/(MIN([1]data_nom!$W$3:$W$212)-MAX([1]data_nom!$W$3:$W$212))),(([1]data_nom!W17-MIN([1]data_nom!$W$3:$W$212))/(MAX([1]data_nom!$W$3:$W$212)-MIN([1]data_nom!$W$3:$W$212))))</f>
        <v>0</v>
      </c>
      <c r="Y16" s="32">
        <f>IF([1]data_nom!$X$1="-",(([1]data_nom!X17-MAX([1]data_nom!$X$3:$X$212))/(MIN([1]data_nom!$X$3:$X$212)-MAX([1]data_nom!$X$3:$X$212))),(([1]data_nom!X17-MIN([1]data_nom!$X$3:$X$212))/(MAX([1]data_nom!$X$3:$X$212)-MIN([1]data_nom!$X$3:$X$212))))</f>
        <v>0</v>
      </c>
      <c r="Z16" s="32">
        <f>IF([1]data_nom!$Y$1="-",(([1]data_nom!Y17-MAX([1]data_nom!$Y$3:$Y$212))/(MIN([1]data_nom!$Y$3:$Y$212)-MAX([1]data_nom!$Y$3:$Y$212))),(([1]data_nom!Y17-MIN([1]data_nom!$Y$3:$Y$212))/(MAX([1]data_nom!$Y$3:$Y$212)-MIN([1]data_nom!$Y$3:$Y$212))))</f>
        <v>9.8800102118968711E-2</v>
      </c>
      <c r="AA16" s="32">
        <f>IF([1]data_nom!$Z$1="-",(([1]data_nom!Z17-MAX([1]data_nom!$Z$3:$Z$212))/(MIN([1]data_nom!$Z$3:$Z$212)-MAX([1]data_nom!$Z$3:$Z$212))),(([1]data_nom!Z17-MIN([1]data_nom!$Z$3:$Z$212))/(MAX([1]data_nom!$Z$3:$Z$212)-MIN([1]data_nom!$Z$3:$Z$212))))</f>
        <v>0.57290233837689131</v>
      </c>
      <c r="AB16" s="32">
        <f>IF([1]data_nom!$AA$1="-",(([1]data_nom!AA17-MAX([1]data_nom!$AA$3:$AA$212))/(MIN([1]data_nom!$AA$3:$AA$212)-MAX([1]data_nom!$AA$3:$AA$212))),(([1]data_nom!AA17-MIN([1]data_nom!$AA$3:$AA$212))/(MAX([1]data_nom!$AA$3:$AA$212)-MIN([1]data_nom!$AA$3:$AA$212))))</f>
        <v>0.15132656403537503</v>
      </c>
      <c r="AC16" s="32">
        <f>IF([1]data_nom!$AB$1="-",(([1]data_nom!AB17-MAX([1]data_nom!$AB$3:$AB$212))/(MIN([1]data_nom!$AB$3:$AB$212)-MAX([1]data_nom!$AB$3:$AB$212))),(([1]data_nom!AB17-MIN([1]data_nom!$AB$3:$AB$212))/(MAX([1]data_nom!$AB$3:$AB$212)-MIN([1]data_nom!$AB$3:$AB$212))))</f>
        <v>0.43547361729179906</v>
      </c>
      <c r="AD16" s="32">
        <f>IF([1]data_nom!$AC$1="-",(([1]data_nom!AC17-MAX([1]data_nom!$AC$3:$AC$212))/(MIN([1]data_nom!$AC$3:$AC$212)-MAX([1]data_nom!$AC$3:$AC$212))),(([1]data_nom!AC17-MIN([1]data_nom!$AC$3:$AC$212))/(MAX([1]data_nom!$AC$3:$AC$212)-MIN([1]data_nom!$AC$3:$AC$212))))</f>
        <v>5.5469953775038522E-2</v>
      </c>
      <c r="AE16" s="32">
        <f>IF([1]data_nom!$AD$1="-",(([1]data_nom!AD17-MAX([1]data_nom!$AD$3:$AD$212))/(MIN([1]data_nom!$AD$3:$AD$212)-MAX([1]data_nom!$AD$3:$AD$212))),(([1]data_nom!AD17-MIN([1]data_nom!$AD$3:$AD$212))/(MAX([1]data_nom!$AD$3:$AD$212)-MIN([1]data_nom!$AD$3:$AD$212))))</f>
        <v>9.9416687801166623E-2</v>
      </c>
      <c r="AF16" s="32">
        <f>IF([1]data_nom!$AE$1="-",(([1]data_nom!AE17-MAX([1]data_nom!$AE$3:$AE$212))/(MIN([1]data_nom!$AE$3:$AE$212)-MAX([1]data_nom!$AE$3:$AE$212))),(([1]data_nom!AE17-MIN([1]data_nom!$AE$3:$AE$212))/(MAX([1]data_nom!$AE$3:$AE$212)-MIN([1]data_nom!$AE$3:$AE$212))))</f>
        <v>0</v>
      </c>
      <c r="AG16" s="32">
        <f>IF([1]data_nom!$AF$1="-",(([1]data_nom!AF17-MAX([1]data_nom!$AF$3:$AF$212))/(MIN([1]data_nom!$AF$3:$AF$212)-MAX([1]data_nom!$AF$3:$AF$212))),(([1]data_nom!AF17-MIN([1]data_nom!$AF$3:$AF$212))/(MAX([1]data_nom!$AF$3:$AF$212)-MIN([1]data_nom!$AF$3:$AF$212))))</f>
        <v>0.93092719352831366</v>
      </c>
      <c r="AH16" s="32">
        <f>IF([1]data_nom!$AG$1="-",(([1]data_nom!AG17-MAX([1]data_nom!$AG$3:$AG$212))/(MIN([1]data_nom!$AG$3:$AG$212)-MAX([1]data_nom!$AG$3:$AG$212))),(([1]data_nom!AG17-MIN([1]data_nom!$AG$3:$AG$212))/(MAX([1]data_nom!$AG$3:$AG$212)-MIN([1]data_nom!$AG$3:$AG$212))))</f>
        <v>0.47766323024054985</v>
      </c>
      <c r="AI16" s="32">
        <f>IF([1]data_nom!$AH$1="-",(([1]data_nom!AH17-MAX([1]data_nom!$AH$3:$AH$212))/(MIN([1]data_nom!$AH$3:$AH$212)-MAX([1]data_nom!$AH$3:$AH$212))),(([1]data_nom!AH17-MIN([1]data_nom!$AH$3:$AH$212))/(MAX([1]data_nom!$AH$3:$AH$212)-MIN([1]data_nom!$AH$3:$AH$212))))</f>
        <v>0.44739168877099911</v>
      </c>
      <c r="AJ16" s="32">
        <f>IF([1]data_nom!$AI$1="-",(([1]data_nom!AI17-MAX([1]data_nom!$AI$3:$AI$212))/(MIN([1]data_nom!$AI$3:$AI$212)-MAX([1]data_nom!$AI$3:$AI$212))),(([1]data_nom!AI17-MIN([1]data_nom!$AI$3:$AI$212))/(MAX([1]data_nom!$AI$3:$AI$212)-MIN([1]data_nom!$AI$3:$AI$212))))</f>
        <v>6.6954643628509725E-2</v>
      </c>
      <c r="AK16" s="32">
        <f>IF([1]data_nom!$AJ$1="-",(([1]data_nom!AJ17-MAX([1]data_nom!$AJ$3:$AJ$212))/(MIN([1]data_nom!$AJ$3:$AJ$212)-MAX([1]data_nom!$AJ$3:$AJ$212))),(([1]data_nom!AJ17-MIN([1]data_nom!$AJ$3:$AJ$212))/(MAX([1]data_nom!$AJ$3:$AJ$212)-MIN([1]data_nom!$AJ$3:$AJ$212))))</f>
        <v>0.83314267037097567</v>
      </c>
      <c r="AL16" s="32">
        <f>IF([1]data_nom!$AK$1="-",(([1]data_nom!AK17-MAX([1]data_nom!$AK$3:$AK$212))/(MIN([1]data_nom!$AK$3:$AK$212)-MAX([1]data_nom!$AK$3:$AK$212))),(([1]data_nom!AK17-MIN([1]data_nom!$AK$3:$AK$212))/(MAX([1]data_nom!$AK$3:$AK$212)-MIN([1]data_nom!$AK$3:$AK$212))))</f>
        <v>0.66458658346333854</v>
      </c>
      <c r="AM16" s="32">
        <f>IF([1]data_nom!$AL$1="-",(([1]data_nom!AL17-MAX([1]data_nom!$AL$3:$AL$212))/(MIN([1]data_nom!$AL$3:$AL$212)-MAX([1]data_nom!$AL$3:$AL$212))),(([1]data_nom!AL17-MIN([1]data_nom!$AL$3:$AL$212))/(MAX([1]data_nom!$AL$3:$AL$212)-MIN([1]data_nom!$AL$3:$AL$212))))</f>
        <v>0.47736842105263161</v>
      </c>
      <c r="AN16" s="32">
        <f>IF([1]data_nom!$AM$1="-",(([1]data_nom!AM17-MAX([1]data_nom!$AM$3:$AM$212))/(MIN([1]data_nom!$AM$3:$AM$212)-MAX([1]data_nom!$AM$3:$AM$212))),(([1]data_nom!AM17-MIN([1]data_nom!$AM$3:$AM$212))/(MAX([1]data_nom!$AM$3:$AM$212)-MIN([1]data_nom!$AM$3:$AM$212))))</f>
        <v>6.6666666666666666E-2</v>
      </c>
      <c r="AO16" s="32">
        <f>IF([1]data_nom!$AN$1="-",(([1]data_nom!AN17-MAX([1]data_nom!$AN$3:$AN$212))/(MIN([1]data_nom!$AN$3:$AN$212)-MAX([1]data_nom!$AN$3:$AN$212))),(([1]data_nom!AN17-MIN([1]data_nom!$AN$3:$AN$212))/(MAX([1]data_nom!$AN$3:$AN$212)-MIN([1]data_nom!$AN$3:$AN$212))))</f>
        <v>0</v>
      </c>
      <c r="AP16" s="32">
        <f>IF([1]data_nom!$AO$1="-",(([1]data_nom!AO17-MAX([1]data_nom!$AO$3:$AO$212))/(MIN([1]data_nom!$AO$3:$AO$212)-MAX([1]data_nom!$AO$3:$AO$212))),(([1]data_nom!AO17-MIN([1]data_nom!$AO$3:$AO$212))/(MAX([1]data_nom!$AO$3:$AO$212)-MIN([1]data_nom!$AO$3:$AO$212))))</f>
        <v>0.38095238095238093</v>
      </c>
      <c r="AQ16" s="32">
        <f>IF([1]data_nom!$AP$1="-",(([1]data_nom!AP17-MAX([1]data_nom!$AP$3:$AP$212))/(MIN([1]data_nom!$AP$3:$AP$212)-MAX([1]data_nom!$AP$3:$AP$212))),(([1]data_nom!AP17-MIN([1]data_nom!$AP$3:$AP$212))/(MAX([1]data_nom!$AP$3:$AP$212)-MIN([1]data_nom!$AP$3:$AP$212))))</f>
        <v>4.5454545454545456E-2</v>
      </c>
      <c r="AR16" s="32">
        <f>IF([1]data_nom!$AQ$1="-",(([1]data_nom!AQ17-MAX([1]data_nom!$AQ$3:$AQ$212))/(MIN([1]data_nom!$AQ$3:$AQ$212)-MAX([1]data_nom!$AQ$3:$AQ$212))),(([1]data_nom!AQ17-MIN([1]data_nom!$AQ$3:$AQ$212))/(MAX([1]data_nom!$AQ$3:$AQ$212)-MIN([1]data_nom!$AQ$3:$AQ$212))))</f>
        <v>0.27250308261405676</v>
      </c>
      <c r="AS16" s="32">
        <f>IF([1]data_nom!$AR$1="-",(([1]data_nom!AR17-MAX([1]data_nom!$AR$3:$AR$212))/(MIN([1]data_nom!$AR$3:$AR$212)-MAX([1]data_nom!$AR$3:$AR$212))),(([1]data_nom!AR17-MIN([1]data_nom!$AR$3:$AR$212))/(MAX([1]data_nom!$AR$3:$AR$212)-MIN([1]data_nom!$AR$3:$AR$212))))</f>
        <v>0</v>
      </c>
      <c r="AT16" s="32">
        <f>IF([1]data_nom!$AS$1="-",(([1]data_nom!AS17-MAX([1]data_nom!$AS$3:$AS$212))/(MIN([1]data_nom!$AS$3:$AS$212)-MAX([1]data_nom!$AS$3:$AS$212))),(([1]data_nom!AS17-MIN([1]data_nom!$AS$3:$AS$212))/(MAX([1]data_nom!$AS$3:$AS$212)-MIN([1]data_nom!$AS$3:$AS$212))))</f>
        <v>0.77175235777034012</v>
      </c>
      <c r="AU16" s="32">
        <f>IF([1]data_nom!$AT$1="-",(([1]data_nom!AT17-MAX([1]data_nom!$AT$3:$AT$212))/(MIN([1]data_nom!$AT$3:$AT$212)-MAX([1]data_nom!$AT$3:$AT$212))),(([1]data_nom!AT17-MIN([1]data_nom!$AT$3:$AT$212))/(MAX([1]data_nom!$AT$3:$AT$212)-MIN([1]data_nom!$AT$3:$AT$212))))</f>
        <v>0.52645819221116497</v>
      </c>
      <c r="AV16" s="32">
        <f>IF([1]data_nom!$AU$1="-",(([1]data_nom!AU17-MAX([1]data_nom!$AU$3:$AU$212))/(MIN([1]data_nom!$AU$3:$AU$212)-MAX([1]data_nom!$AU$3:$AU$212))),(([1]data_nom!AU17-MIN([1]data_nom!$AU$3:$AU$212))/(MAX([1]data_nom!$AU$3:$AU$212)-MIN([1]data_nom!$AU$3:$AU$212))))</f>
        <v>0</v>
      </c>
      <c r="AW16" s="32">
        <f>IF([1]data_nom!$AV$1="-",(([1]data_nom!AV17-MAX([1]data_nom!$AV$3:$AV$212))/(MIN([1]data_nom!$AV$3:$AV$212)-MAX([1]data_nom!$AV$3:$AV$212))),(([1]data_nom!AV17-MIN([1]data_nom!$AV$3:$AV$212))/(MAX([1]data_nom!$AV$3:$AV$212)-MIN([1]data_nom!$AV$3:$AV$212))))</f>
        <v>0.98381430169954132</v>
      </c>
      <c r="AX16" s="32">
        <f>IF([1]data_nom!$AW$1="-",(([1]data_nom!AW17-MAX([1]data_nom!$AW$3:$AW$212))/(MIN([1]data_nom!$AW$3:$AW$212)-MAX([1]data_nom!$AW$3:$AW$212))),(([1]data_nom!AW17-MIN([1]data_nom!$AW$3:$AW$212))/(MAX([1]data_nom!$AW$3:$AW$212)-MIN([1]data_nom!$AW$3:$AW$212))))</f>
        <v>0</v>
      </c>
      <c r="AY16" s="32">
        <f>IF([1]data_nom!$AX$1="-",(([1]data_nom!AX17-MAX([1]data_nom!$AX$3:$AX$212))/(MIN([1]data_nom!$AX$3:$AX$212)-MAX([1]data_nom!$AX$3:$AX$212))),(([1]data_nom!AX17-MIN([1]data_nom!$AX$3:$AX$212))/(MAX([1]data_nom!$AX$3:$AX$212)-MIN([1]data_nom!$AX$3:$AX$212))))</f>
        <v>0.20214395099540586</v>
      </c>
      <c r="AZ16" s="32">
        <f>IF([1]data_nom!$AY$1="-",(([1]data_nom!AY17-MAX([1]data_nom!$AY$3:$AY$212))/(MIN([1]data_nom!$AY$3:$AY$212)-MAX([1]data_nom!$AY$3:$AY$212))),(([1]data_nom!AY17-MIN([1]data_nom!$AY$3:$AY$212))/(MAX([1]data_nom!$AY$3:$AY$212)-MIN([1]data_nom!$AY$3:$AY$212))))</f>
        <v>0.77231427044361312</v>
      </c>
      <c r="BA16" s="32">
        <f>IF([1]data_nom!$AZ$1="-",(([1]data_nom!AZ17-MAX([1]data_nom!$AZ$3:$AZ$212))/(MIN([1]data_nom!$AZ$3:$AZ$212)-MAX([1]data_nom!$AZ$3:$AZ$212))),(([1]data_nom!AZ17-MIN([1]data_nom!$AZ$3:$AZ$212))/(MAX([1]data_nom!$AZ$3:$AZ$212)-MIN([1]data_nom!$AZ$3:$AZ$212))))</f>
        <v>6.671608598962194E-3</v>
      </c>
      <c r="BB16" s="32">
        <f>IF([1]data_nom!$BA$1="-",(([1]data_nom!BA17-MAX([1]data_nom!$BA$3:$BA$212))/(MIN([1]data_nom!$BA$3:$BA$212)-MAX([1]data_nom!$BA$3:$BA$212))),(([1]data_nom!BA17-MIN([1]data_nom!$BA$3:$BA$212))/(MAX([1]data_nom!$BA$3:$BA$212)-MIN([1]data_nom!$BA$3:$BA$212))))</f>
        <v>0.29787234042553196</v>
      </c>
      <c r="BC16" s="32">
        <f>IF([1]data_nom!$BB$1="-",(([1]data_nom!BB17-MAX([1]data_nom!$BB$3:$BB$212))/(MIN([1]data_nom!$BB$3:$BB$212)-MAX([1]data_nom!$BB$3:$BB$212))),(([1]data_nom!BB17-MIN([1]data_nom!$BB$3:$BB$212))/(MAX([1]data_nom!$BB$3:$BB$212)-MIN([1]data_nom!$BB$3:$BB$212))))</f>
        <v>0</v>
      </c>
      <c r="BD16" s="32">
        <f>IF([1]data_nom!$BC$1="-",(([1]data_nom!BC17-MAX([1]data_nom!$BC$3:$BC$212))/(MIN([1]data_nom!$BC$3:$BC$212)-MAX([1]data_nom!$BC$3:$BC$212))),(([1]data_nom!BC17-MIN([1]data_nom!$BC$3:$BC$212))/(MAX([1]data_nom!$BC$3:$BC$212)-MIN([1]data_nom!$BC$3:$BC$212))))</f>
        <v>5.8236272878535774E-3</v>
      </c>
      <c r="BE16" s="32">
        <f>IF([1]data_nom!$BD$1="-",(([1]data_nom!BD17-MAX([1]data_nom!$BD$3:$BD$212))/(MIN([1]data_nom!$BD$3:$BD$212)-MAX([1]data_nom!$BD$3:$BD$212))),(([1]data_nom!BD17-MIN([1]data_nom!$BD$3:$BD$212))/(MAX([1]data_nom!$BD$3:$BD$212)-MIN([1]data_nom!$BD$3:$BD$212))))</f>
        <v>0.37735849080099687</v>
      </c>
    </row>
    <row r="17" spans="1:57" hidden="1" x14ac:dyDescent="0.3">
      <c r="A17" s="32">
        <v>16</v>
      </c>
      <c r="B17" s="32">
        <v>78010</v>
      </c>
      <c r="C17" s="32" t="s">
        <v>16</v>
      </c>
      <c r="D17" s="32" t="s">
        <v>8</v>
      </c>
      <c r="E17" s="32">
        <v>27901</v>
      </c>
      <c r="F17" s="32">
        <v>3</v>
      </c>
      <c r="G17" s="32" t="s">
        <v>6</v>
      </c>
      <c r="H17" s="32">
        <f>IF([1]data_nom!$G$1="-",(([1]data_nom!G18-MAX([1]data_nom!$G$3:$G$212))/(MIN([1]data_nom!$G$3:$G$212)-MAX([1]data_nom!$G$3:$G$212))),(([1]data_nom!G18-MIN([1]data_nom!$G$3:$G$212))/(MAX([1]data_nom!$G$3:$G$212)-MIN([1]data_nom!$G$3:$G$212))))</f>
        <v>0</v>
      </c>
      <c r="I17" s="32">
        <f>IF([1]data_nom!$H$1="-",(([1]data_nom!H18-MAX([1]data_nom!$H$3:$H$212))/(MIN([1]data_nom!$H$3:$H$212)-MAX([1]data_nom!$H$3:$H$212))),(([1]data_nom!H18-MIN([1]data_nom!$H$3:$H$212))/(MAX([1]data_nom!$H$3:$H$212)-MIN([1]data_nom!$H$3:$H$212))))</f>
        <v>0.18421052631578949</v>
      </c>
      <c r="J17" s="32">
        <f>IF([1]data_nom!$I$1="-",(([1]data_nom!I18-MAX([1]data_nom!$I$3:$I$212))/(MIN([1]data_nom!$I$3:$I$212)-MAX([1]data_nom!$I$3:$I$212))),(([1]data_nom!I18-MIN([1]data_nom!$I$3:$I$212))/(MAX([1]data_nom!$I$3:$I$212)-MIN([1]data_nom!$I$3:$I$212))))</f>
        <v>0.98795779019242702</v>
      </c>
      <c r="K17" s="32">
        <f>IF([1]data_nom!$J$1="-",(([1]data_nom!J18-MAX([1]data_nom!$J$3:$J$212))/(MIN([1]data_nom!$J$3:$J$212)-MAX([1]data_nom!$J$3:$J$212))),(([1]data_nom!J18-MIN([1]data_nom!$J$3:$J$212))/(MAX([1]data_nom!$J$3:$J$212)-MIN([1]data_nom!$J$3:$J$212))))</f>
        <v>0.48406164238969812</v>
      </c>
      <c r="L17" s="32">
        <f>IF([1]data_nom!$K$1="-",(([1]data_nom!K18-MAX([1]data_nom!$K$3:$K$212))/(MIN([1]data_nom!$K$3:$K$212)-MAX([1]data_nom!$K$3:$K$212))),(([1]data_nom!K18-MIN([1]data_nom!$K$3:$K$212))/(MAX([1]data_nom!$K$3:$K$212)-MIN([1]data_nom!$K$3:$K$212))))</f>
        <v>0.58277081324333013</v>
      </c>
      <c r="M17" s="32">
        <f>IF([1]data_nom!$L$1="-",(([1]data_nom!L18-MAX([1]data_nom!$L$3:$L$212))/(MIN([1]data_nom!$L$3:$L$212)-MAX([1]data_nom!$L$3:$L$212))),(([1]data_nom!L18-MIN([1]data_nom!$L$3:$L$212))/(MAX([1]data_nom!$L$3:$L$212)-MIN([1]data_nom!$L$3:$L$212))))</f>
        <v>0.71639511201629325</v>
      </c>
      <c r="N17" s="32">
        <f>IF([1]data_nom!$M$1="-",(([1]data_nom!M18-MAX([1]data_nom!$M$3:$M$212))/(MIN([1]data_nom!$M$3:$M$212)-MAX([1]data_nom!$M$3:$M$212))),(([1]data_nom!M18-MIN([1]data_nom!$M$3:$M$212))/(MAX([1]data_nom!$M$3:$M$212)-MIN([1]data_nom!$M$3:$M$212))))</f>
        <v>4.4440449174355016E-2</v>
      </c>
      <c r="O17" s="32">
        <f>IF([1]data_nom!$N$1="-",(([1]data_nom!N18-MAX([1]data_nom!$N$3:$N$212))/(MIN([1]data_nom!$N$3:$N$212)-MAX([1]data_nom!$N$3:$N$212))),(([1]data_nom!N18-MIN([1]data_nom!$N$3:$N$212))/(MAX([1]data_nom!$N$3:$N$212)-MIN([1]data_nom!$N$3:$N$212))))</f>
        <v>9.0909090909090912E-2</v>
      </c>
      <c r="P17" s="32">
        <f>IF([1]data_nom!$O$1="-",(([1]data_nom!O18-MAX([1]data_nom!$O$3:$O$212))/(MIN([1]data_nom!$O$3:$O$212)-MAX([1]data_nom!$O$3:$O$212))),(([1]data_nom!O18-MIN([1]data_nom!$O$3:$O$212))/(MAX([1]data_nom!$O$3:$O$212)-MIN([1]data_nom!$O$3:$O$212))))</f>
        <v>0.38141069709885878</v>
      </c>
      <c r="Q17" s="32">
        <f>IF([1]data_nom!$P$1="-",(([1]data_nom!P18-MAX([1]data_nom!$P$3:$P$212))/(MIN([1]data_nom!$P$3:$P$212)-MAX([1]data_nom!$P$3:$P$212))),(([1]data_nom!P18-MIN([1]data_nom!$P$3:$P$212))/(MAX([1]data_nom!$P$3:$P$212)-MIN([1]data_nom!$P$3:$P$212))))</f>
        <v>0.70047543581616489</v>
      </c>
      <c r="R17" s="32">
        <f>IF([1]data_nom!$Q$1="-",(([1]data_nom!Q18-MAX([1]data_nom!$Q$3:$Q$212))/(MIN([1]data_nom!$Q$3:$Q$212)-MAX([1]data_nom!$Q$3:$Q$212))),(([1]data_nom!Q18-MIN([1]data_nom!$Q$3:$Q$212))/(MAX([1]data_nom!$Q$3:$Q$212)-MIN([1]data_nom!$Q$3:$Q$212))))</f>
        <v>0.3487317557035568</v>
      </c>
      <c r="S17" s="32">
        <f>IF([1]data_nom!$R$1="-",(([1]data_nom!R18-MAX([1]data_nom!$R$3:$R$212))/(MIN([1]data_nom!$R$3:$R$212)-MAX([1]data_nom!$R$3:$R$212))),(([1]data_nom!R18-MIN([1]data_nom!$R$3:$R$212))/(MAX([1]data_nom!$R$3:$R$212)-MIN([1]data_nom!$R$3:$R$212))))</f>
        <v>0.15095729013254786</v>
      </c>
      <c r="T17" s="32">
        <f>IF([1]data_nom!$S$1="-",(([1]data_nom!S18-MAX([1]data_nom!$S$3:$S$212))/(MIN([1]data_nom!$S$3:$S$212)-MAX([1]data_nom!$S$3:$S$212))),(([1]data_nom!S18-MIN([1]data_nom!$S$3:$S$212))/(MAX([1]data_nom!$S$3:$S$212)-MIN([1]data_nom!$S$3:$S$212))))</f>
        <v>0.13253012048192772</v>
      </c>
      <c r="U17" s="32">
        <f>IF([1]data_nom!$T$1="-",(([1]data_nom!T18-MAX([1]data_nom!$T$3:$T$212))/(MIN([1]data_nom!$T$3:$T$212)-MAX([1]data_nom!$T$3:$T$212))),(([1]data_nom!T18-MIN([1]data_nom!$T$3:$T$212))/(MAX([1]data_nom!$T$3:$T$212)-MIN([1]data_nom!$T$3:$T$212))))</f>
        <v>0.39999999999999997</v>
      </c>
      <c r="V17" s="32">
        <f>IF([1]data_nom!$U$1="-",(([1]data_nom!U18-MAX([1]data_nom!$U$3:$U$212))/(MIN([1]data_nom!$U$3:$U$212)-MAX([1]data_nom!$U$3:$U$212))),(([1]data_nom!U18-MIN([1]data_nom!$U$3:$U$212))/(MAX([1]data_nom!$U$3:$U$212)-MIN([1]data_nom!$U$3:$U$212))))</f>
        <v>0</v>
      </c>
      <c r="W17" s="32">
        <f>IF([1]data_nom!$V$1="-",(([1]data_nom!V18-MAX([1]data_nom!$V$3:$V$212))/(MIN([1]data_nom!$V$3:$V$212)-MAX([1]data_nom!$V$3:$V$212))),(([1]data_nom!V18-MIN([1]data_nom!$V$3:$V$212))/(MAX([1]data_nom!$V$3:$V$212)-MIN([1]data_nom!$V$3:$V$212))))</f>
        <v>1</v>
      </c>
      <c r="X17" s="32">
        <f>IF([1]data_nom!$W$1="-",(([1]data_nom!W18-MAX([1]data_nom!$W$3:$W$212))/(MIN([1]data_nom!$W$3:$W$212)-MAX([1]data_nom!$W$3:$W$212))),(([1]data_nom!W18-MIN([1]data_nom!$W$3:$W$212))/(MAX([1]data_nom!$W$3:$W$212)-MIN([1]data_nom!$W$3:$W$212))))</f>
        <v>0</v>
      </c>
      <c r="Y17" s="32">
        <f>IF([1]data_nom!$X$1="-",(([1]data_nom!X18-MAX([1]data_nom!$X$3:$X$212))/(MIN([1]data_nom!$X$3:$X$212)-MAX([1]data_nom!$X$3:$X$212))),(([1]data_nom!X18-MIN([1]data_nom!$X$3:$X$212))/(MAX([1]data_nom!$X$3:$X$212)-MIN([1]data_nom!$X$3:$X$212))))</f>
        <v>0</v>
      </c>
      <c r="Z17" s="32">
        <f>IF([1]data_nom!$Y$1="-",(([1]data_nom!Y18-MAX([1]data_nom!$Y$3:$Y$212))/(MIN([1]data_nom!$Y$3:$Y$212)-MAX([1]data_nom!$Y$3:$Y$212))),(([1]data_nom!Y18-MIN([1]data_nom!$Y$3:$Y$212))/(MAX([1]data_nom!$Y$3:$Y$212)-MIN([1]data_nom!$Y$3:$Y$212))))</f>
        <v>0.59714066887924433</v>
      </c>
      <c r="AA17" s="32">
        <f>IF([1]data_nom!$Z$1="-",(([1]data_nom!Z18-MAX([1]data_nom!$Z$3:$Z$212))/(MIN([1]data_nom!$Z$3:$Z$212)-MAX([1]data_nom!$Z$3:$Z$212))),(([1]data_nom!Z18-MIN([1]data_nom!$Z$3:$Z$212))/(MAX([1]data_nom!$Z$3:$Z$212)-MIN([1]data_nom!$Z$3:$Z$212))))</f>
        <v>0.5674002751031636</v>
      </c>
      <c r="AB17" s="32">
        <f>IF([1]data_nom!$AA$1="-",(([1]data_nom!AA18-MAX([1]data_nom!$AA$3:$AA$212))/(MIN([1]data_nom!$AA$3:$AA$212)-MAX([1]data_nom!$AA$3:$AA$212))),(([1]data_nom!AA18-MIN([1]data_nom!$AA$3:$AA$212))/(MAX([1]data_nom!$AA$3:$AA$212)-MIN([1]data_nom!$AA$3:$AA$212))))</f>
        <v>0.13855224369472652</v>
      </c>
      <c r="AC17" s="32">
        <f>IF([1]data_nom!$AB$1="-",(([1]data_nom!AB18-MAX([1]data_nom!$AB$3:$AB$212))/(MIN([1]data_nom!$AB$3:$AB$212)-MAX([1]data_nom!$AB$3:$AB$212))),(([1]data_nom!AB18-MIN([1]data_nom!$AB$3:$AB$212))/(MAX([1]data_nom!$AB$3:$AB$212)-MIN([1]data_nom!$AB$3:$AB$212))))</f>
        <v>0.31744013562195378</v>
      </c>
      <c r="AD17" s="32">
        <f>IF([1]data_nom!$AC$1="-",(([1]data_nom!AC18-MAX([1]data_nom!$AC$3:$AC$212))/(MIN([1]data_nom!$AC$3:$AC$212)-MAX([1]data_nom!$AC$3:$AC$212))),(([1]data_nom!AC18-MIN([1]data_nom!$AC$3:$AC$212))/(MAX([1]data_nom!$AC$3:$AC$212)-MIN([1]data_nom!$AC$3:$AC$212))))</f>
        <v>6.1633281972265024E-2</v>
      </c>
      <c r="AE17" s="32">
        <f>IF([1]data_nom!$AD$1="-",(([1]data_nom!AD18-MAX([1]data_nom!$AD$3:$AD$212))/(MIN([1]data_nom!$AD$3:$AD$212)-MAX([1]data_nom!$AD$3:$AD$212))),(([1]data_nom!AD18-MIN([1]data_nom!$AD$3:$AD$212))/(MAX([1]data_nom!$AD$3:$AD$212)-MIN([1]data_nom!$AD$3:$AD$212))))</f>
        <v>9.9670301800659417E-2</v>
      </c>
      <c r="AF17" s="32">
        <f>IF([1]data_nom!$AE$1="-",(([1]data_nom!AE18-MAX([1]data_nom!$AE$3:$AE$212))/(MIN([1]data_nom!$AE$3:$AE$212)-MAX([1]data_nom!$AE$3:$AE$212))),(([1]data_nom!AE18-MIN([1]data_nom!$AE$3:$AE$212))/(MAX([1]data_nom!$AE$3:$AE$212)-MIN([1]data_nom!$AE$3:$AE$212))))</f>
        <v>0</v>
      </c>
      <c r="AG17" s="32">
        <f>IF([1]data_nom!$AF$1="-",(([1]data_nom!AF18-MAX([1]data_nom!$AF$3:$AF$212))/(MIN([1]data_nom!$AF$3:$AF$212)-MAX([1]data_nom!$AF$3:$AF$212))),(([1]data_nom!AF18-MIN([1]data_nom!$AF$3:$AF$212))/(MAX([1]data_nom!$AF$3:$AF$212)-MIN([1]data_nom!$AF$3:$AF$212))))</f>
        <v>0.7357809583074052</v>
      </c>
      <c r="AH17" s="32">
        <f>IF([1]data_nom!$AG$1="-",(([1]data_nom!AG18-MAX([1]data_nom!$AG$3:$AG$212))/(MIN([1]data_nom!$AG$3:$AG$212)-MAX([1]data_nom!$AG$3:$AG$212))),(([1]data_nom!AG18-MIN([1]data_nom!$AG$3:$AG$212))/(MAX([1]data_nom!$AG$3:$AG$212)-MIN([1]data_nom!$AG$3:$AG$212))))</f>
        <v>0.34020618556701027</v>
      </c>
      <c r="AI17" s="32">
        <f>IF([1]data_nom!$AH$1="-",(([1]data_nom!AH18-MAX([1]data_nom!$AH$3:$AH$212))/(MIN([1]data_nom!$AH$3:$AH$212)-MAX([1]data_nom!$AH$3:$AH$212))),(([1]data_nom!AH18-MIN([1]data_nom!$AH$3:$AH$212))/(MAX([1]data_nom!$AH$3:$AH$212)-MIN([1]data_nom!$AH$3:$AH$212))))</f>
        <v>0.63016294050776811</v>
      </c>
      <c r="AJ17" s="32">
        <f>IF([1]data_nom!$AI$1="-",(([1]data_nom!AI18-MAX([1]data_nom!$AI$3:$AI$212))/(MIN([1]data_nom!$AI$3:$AI$212)-MAX([1]data_nom!$AI$3:$AI$212))),(([1]data_nom!AI18-MIN([1]data_nom!$AI$3:$AI$212))/(MAX([1]data_nom!$AI$3:$AI$212)-MIN([1]data_nom!$AI$3:$AI$212))))</f>
        <v>8.8552915766738655E-2</v>
      </c>
      <c r="AK17" s="32">
        <f>IF([1]data_nom!$AJ$1="-",(([1]data_nom!AJ18-MAX([1]data_nom!$AJ$3:$AJ$212))/(MIN([1]data_nom!$AJ$3:$AJ$212)-MAX([1]data_nom!$AJ$3:$AJ$212))),(([1]data_nom!AJ18-MIN([1]data_nom!$AJ$3:$AJ$212))/(MAX([1]data_nom!$AJ$3:$AJ$212)-MIN([1]data_nom!$AJ$3:$AJ$212))))</f>
        <v>0.95048210491910445</v>
      </c>
      <c r="AL17" s="32">
        <f>IF([1]data_nom!$AK$1="-",(([1]data_nom!AK18-MAX([1]data_nom!$AK$3:$AK$212))/(MIN([1]data_nom!$AK$3:$AK$212)-MAX([1]data_nom!$AK$3:$AK$212))),(([1]data_nom!AK18-MIN([1]data_nom!$AK$3:$AK$212))/(MAX([1]data_nom!$AK$3:$AK$212)-MIN([1]data_nom!$AK$3:$AK$212))))</f>
        <v>0.29641185647425911</v>
      </c>
      <c r="AM17" s="32">
        <f>IF([1]data_nom!$AL$1="-",(([1]data_nom!AL18-MAX([1]data_nom!$AL$3:$AL$212))/(MIN([1]data_nom!$AL$3:$AL$212)-MAX([1]data_nom!$AL$3:$AL$212))),(([1]data_nom!AL18-MIN([1]data_nom!$AL$3:$AL$212))/(MAX([1]data_nom!$AL$3:$AL$212)-MIN([1]data_nom!$AL$3:$AL$212))))</f>
        <v>0</v>
      </c>
      <c r="AN17" s="32">
        <f>IF([1]data_nom!$AM$1="-",(([1]data_nom!AM18-MAX([1]data_nom!$AM$3:$AM$212))/(MIN([1]data_nom!$AM$3:$AM$212)-MAX([1]data_nom!$AM$3:$AM$212))),(([1]data_nom!AM18-MIN([1]data_nom!$AM$3:$AM$212))/(MAX([1]data_nom!$AM$3:$AM$212)-MIN([1]data_nom!$AM$3:$AM$212))))</f>
        <v>0</v>
      </c>
      <c r="AO17" s="32">
        <f>IF([1]data_nom!$AN$1="-",(([1]data_nom!AN18-MAX([1]data_nom!$AN$3:$AN$212))/(MIN([1]data_nom!$AN$3:$AN$212)-MAX([1]data_nom!$AN$3:$AN$212))),(([1]data_nom!AN18-MIN([1]data_nom!$AN$3:$AN$212))/(MAX([1]data_nom!$AN$3:$AN$212)-MIN([1]data_nom!$AN$3:$AN$212))))</f>
        <v>0</v>
      </c>
      <c r="AP17" s="32">
        <f>IF([1]data_nom!$AO$1="-",(([1]data_nom!AO18-MAX([1]data_nom!$AO$3:$AO$212))/(MIN([1]data_nom!$AO$3:$AO$212)-MAX([1]data_nom!$AO$3:$AO$212))),(([1]data_nom!AO18-MIN([1]data_nom!$AO$3:$AO$212))/(MAX([1]data_nom!$AO$3:$AO$212)-MIN([1]data_nom!$AO$3:$AO$212))))</f>
        <v>0</v>
      </c>
      <c r="AQ17" s="32">
        <f>IF([1]data_nom!$AP$1="-",(([1]data_nom!AP18-MAX([1]data_nom!$AP$3:$AP$212))/(MIN([1]data_nom!$AP$3:$AP$212)-MAX([1]data_nom!$AP$3:$AP$212))),(([1]data_nom!AP18-MIN([1]data_nom!$AP$3:$AP$212))/(MAX([1]data_nom!$AP$3:$AP$212)-MIN([1]data_nom!$AP$3:$AP$212))))</f>
        <v>0</v>
      </c>
      <c r="AR17" s="32">
        <f>IF([1]data_nom!$AQ$1="-",(([1]data_nom!AQ18-MAX([1]data_nom!$AQ$3:$AQ$212))/(MIN([1]data_nom!$AQ$3:$AQ$212)-MAX([1]data_nom!$AQ$3:$AQ$212))),(([1]data_nom!AQ18-MIN([1]data_nom!$AQ$3:$AQ$212))/(MAX([1]data_nom!$AQ$3:$AQ$212)-MIN([1]data_nom!$AQ$3:$AQ$212))))</f>
        <v>0</v>
      </c>
      <c r="AS17" s="32">
        <f>IF([1]data_nom!$AR$1="-",(([1]data_nom!AR18-MAX([1]data_nom!$AR$3:$AR$212))/(MIN([1]data_nom!$AR$3:$AR$212)-MAX([1]data_nom!$AR$3:$AR$212))),(([1]data_nom!AR18-MIN([1]data_nom!$AR$3:$AR$212))/(MAX([1]data_nom!$AR$3:$AR$212)-MIN([1]data_nom!$AR$3:$AR$212))))</f>
        <v>9.2687950566426366E-3</v>
      </c>
      <c r="AT17" s="32">
        <f>IF([1]data_nom!$AS$1="-",(([1]data_nom!AS18-MAX([1]data_nom!$AS$3:$AS$212))/(MIN([1]data_nom!$AS$3:$AS$212)-MAX([1]data_nom!$AS$3:$AS$212))),(([1]data_nom!AS18-MIN([1]data_nom!$AS$3:$AS$212))/(MAX([1]data_nom!$AS$3:$AS$212)-MIN([1]data_nom!$AS$3:$AS$212))))</f>
        <v>0.34038346678586595</v>
      </c>
      <c r="AU17" s="32">
        <f>IF([1]data_nom!$AT$1="-",(([1]data_nom!AT18-MAX([1]data_nom!$AT$3:$AT$212))/(MIN([1]data_nom!$AT$3:$AT$212)-MAX([1]data_nom!$AT$3:$AT$212))),(([1]data_nom!AT18-MIN([1]data_nom!$AT$3:$AT$212))/(MAX([1]data_nom!$AT$3:$AT$212)-MIN([1]data_nom!$AT$3:$AT$212))))</f>
        <v>0.4244625295930638</v>
      </c>
      <c r="AV17" s="32">
        <f>IF([1]data_nom!$AU$1="-",(([1]data_nom!AU18-MAX([1]data_nom!$AU$3:$AU$212))/(MIN([1]data_nom!$AU$3:$AU$212)-MAX([1]data_nom!$AU$3:$AU$212))),(([1]data_nom!AU18-MIN([1]data_nom!$AU$3:$AU$212))/(MAX([1]data_nom!$AU$3:$AU$212)-MIN([1]data_nom!$AU$3:$AU$212))))</f>
        <v>0.12121212121212122</v>
      </c>
      <c r="AW17" s="32">
        <f>IF([1]data_nom!$AV$1="-",(([1]data_nom!AV18-MAX([1]data_nom!$AV$3:$AV$212))/(MIN([1]data_nom!$AV$3:$AV$212)-MAX([1]data_nom!$AV$3:$AV$212))),(([1]data_nom!AV18-MIN([1]data_nom!$AV$3:$AV$212))/(MAX([1]data_nom!$AV$3:$AV$212)-MIN([1]data_nom!$AV$3:$AV$212))))</f>
        <v>0.79716086540471032</v>
      </c>
      <c r="AX17" s="32">
        <f>IF([1]data_nom!$AW$1="-",(([1]data_nom!AW18-MAX([1]data_nom!$AW$3:$AW$212))/(MIN([1]data_nom!$AW$3:$AW$212)-MAX([1]data_nom!$AW$3:$AW$212))),(([1]data_nom!AW18-MIN([1]data_nom!$AW$3:$AW$212))/(MAX([1]data_nom!$AW$3:$AW$212)-MIN([1]data_nom!$AW$3:$AW$212))))</f>
        <v>0</v>
      </c>
      <c r="AY17" s="32">
        <f>IF([1]data_nom!$AX$1="-",(([1]data_nom!AX18-MAX([1]data_nom!$AX$3:$AX$212))/(MIN([1]data_nom!$AX$3:$AX$212)-MAX([1]data_nom!$AX$3:$AX$212))),(([1]data_nom!AX18-MIN([1]data_nom!$AX$3:$AX$212))/(MAX([1]data_nom!$AX$3:$AX$212)-MIN([1]data_nom!$AX$3:$AX$212))))</f>
        <v>0.24502297090352224</v>
      </c>
      <c r="AZ17" s="32">
        <f>IF([1]data_nom!$AY$1="-",(([1]data_nom!AY18-MAX([1]data_nom!$AY$3:$AY$212))/(MIN([1]data_nom!$AY$3:$AY$212)-MAX([1]data_nom!$AY$3:$AY$212))),(([1]data_nom!AY18-MIN([1]data_nom!$AY$3:$AY$212))/(MAX([1]data_nom!$AY$3:$AY$212)-MIN([1]data_nom!$AY$3:$AY$212))))</f>
        <v>0.57669695350080186</v>
      </c>
      <c r="BA17" s="32">
        <f>IF([1]data_nom!$AZ$1="-",(([1]data_nom!AZ18-MAX([1]data_nom!$AZ$3:$AZ$212))/(MIN([1]data_nom!$AZ$3:$AZ$212)-MAX([1]data_nom!$AZ$3:$AZ$212))),(([1]data_nom!AZ18-MIN([1]data_nom!$AZ$3:$AZ$212))/(MAX([1]data_nom!$AZ$3:$AZ$212)-MIN([1]data_nom!$AZ$3:$AZ$212))))</f>
        <v>9.2661230541141587E-2</v>
      </c>
      <c r="BB17" s="32">
        <f>IF([1]data_nom!$BA$1="-",(([1]data_nom!BA18-MAX([1]data_nom!$BA$3:$BA$212))/(MIN([1]data_nom!$BA$3:$BA$212)-MAX([1]data_nom!$BA$3:$BA$212))),(([1]data_nom!BA18-MIN([1]data_nom!$BA$3:$BA$212))/(MAX([1]data_nom!$BA$3:$BA$212)-MIN([1]data_nom!$BA$3:$BA$212))))</f>
        <v>8.5106382978723416E-2</v>
      </c>
      <c r="BC17" s="32">
        <f>IF([1]data_nom!$BB$1="-",(([1]data_nom!BB18-MAX([1]data_nom!$BB$3:$BB$212))/(MIN([1]data_nom!$BB$3:$BB$212)-MAX([1]data_nom!$BB$3:$BB$212))),(([1]data_nom!BB18-MIN([1]data_nom!$BB$3:$BB$212))/(MAX([1]data_nom!$BB$3:$BB$212)-MIN([1]data_nom!$BB$3:$BB$212))))</f>
        <v>0</v>
      </c>
      <c r="BD17" s="32">
        <f>IF([1]data_nom!$BC$1="-",(([1]data_nom!BC18-MAX([1]data_nom!$BC$3:$BC$212))/(MIN([1]data_nom!$BC$3:$BC$212)-MAX([1]data_nom!$BC$3:$BC$212))),(([1]data_nom!BC18-MIN([1]data_nom!$BC$3:$BC$212))/(MAX([1]data_nom!$BC$3:$BC$212)-MIN([1]data_nom!$BC$3:$BC$212))))</f>
        <v>4.6589018302828612E-2</v>
      </c>
      <c r="BE17" s="32">
        <f>IF([1]data_nom!$BD$1="-",(([1]data_nom!BD18-MAX([1]data_nom!$BD$3:$BD$212))/(MIN([1]data_nom!$BD$3:$BD$212)-MAX([1]data_nom!$BD$3:$BD$212))),(([1]data_nom!BD18-MIN([1]data_nom!$BD$3:$BD$212))/(MAX([1]data_nom!$BD$3:$BD$212)-MIN([1]data_nom!$BD$3:$BD$212))))</f>
        <v>0.26205450773130018</v>
      </c>
    </row>
    <row r="18" spans="1:57" hidden="1" x14ac:dyDescent="0.3">
      <c r="A18" s="32">
        <v>17</v>
      </c>
      <c r="B18" s="32">
        <v>78015</v>
      </c>
      <c r="C18" s="32" t="s">
        <v>23</v>
      </c>
      <c r="D18" s="32" t="s">
        <v>8</v>
      </c>
      <c r="E18" s="32">
        <v>22367</v>
      </c>
      <c r="F18" s="32">
        <v>3</v>
      </c>
      <c r="G18" s="32" t="s">
        <v>6</v>
      </c>
      <c r="H18" s="32">
        <f>IF([1]data_nom!$G$1="-",(([1]data_nom!G19-MAX([1]data_nom!$G$3:$G$212))/(MIN([1]data_nom!$G$3:$G$212)-MAX([1]data_nom!$G$3:$G$212))),(([1]data_nom!G19-MIN([1]data_nom!$G$3:$G$212))/(MAX([1]data_nom!$G$3:$G$212)-MIN([1]data_nom!$G$3:$G$212))))</f>
        <v>0</v>
      </c>
      <c r="I18" s="32">
        <f>IF([1]data_nom!$H$1="-",(([1]data_nom!H19-MAX([1]data_nom!$H$3:$H$212))/(MIN([1]data_nom!$H$3:$H$212)-MAX([1]data_nom!$H$3:$H$212))),(([1]data_nom!H19-MIN([1]data_nom!$H$3:$H$212))/(MAX([1]data_nom!$H$3:$H$212)-MIN([1]data_nom!$H$3:$H$212))))</f>
        <v>0.28947368421052633</v>
      </c>
      <c r="J18" s="32">
        <f>IF([1]data_nom!$I$1="-",(([1]data_nom!I19-MAX([1]data_nom!$I$3:$I$212))/(MIN([1]data_nom!$I$3:$I$212)-MAX([1]data_nom!$I$3:$I$212))),(([1]data_nom!I19-MIN([1]data_nom!$I$3:$I$212))/(MAX([1]data_nom!$I$3:$I$212)-MIN([1]data_nom!$I$3:$I$212))))</f>
        <v>0.98398510242085657</v>
      </c>
      <c r="K18" s="32">
        <f>IF([1]data_nom!$J$1="-",(([1]data_nom!J19-MAX([1]data_nom!$J$3:$J$212))/(MIN([1]data_nom!$J$3:$J$212)-MAX([1]data_nom!$J$3:$J$212))),(([1]data_nom!J19-MIN([1]data_nom!$J$3:$J$212))/(MAX([1]data_nom!$J$3:$J$212)-MIN([1]data_nom!$J$3:$J$212))))</f>
        <v>0.37660966856660333</v>
      </c>
      <c r="L18" s="32">
        <f>IF([1]data_nom!$K$1="-",(([1]data_nom!K19-MAX([1]data_nom!$K$3:$K$212))/(MIN([1]data_nom!$K$3:$K$212)-MAX([1]data_nom!$K$3:$K$212))),(([1]data_nom!K19-MIN([1]data_nom!$K$3:$K$212))/(MAX([1]data_nom!$K$3:$K$212)-MIN([1]data_nom!$K$3:$K$212))))</f>
        <v>0.63902282224365148</v>
      </c>
      <c r="M18" s="32">
        <f>IF([1]data_nom!$L$1="-",(([1]data_nom!L19-MAX([1]data_nom!$L$3:$L$212))/(MIN([1]data_nom!$L$3:$L$212)-MAX([1]data_nom!$L$3:$L$212))),(([1]data_nom!L19-MIN([1]data_nom!$L$3:$L$212))/(MAX([1]data_nom!$L$3:$L$212)-MIN([1]data_nom!$L$3:$L$212))))</f>
        <v>0.57382892057026458</v>
      </c>
      <c r="N18" s="32">
        <f>IF([1]data_nom!$M$1="-",(([1]data_nom!M19-MAX([1]data_nom!$M$3:$M$212))/(MIN([1]data_nom!$M$3:$M$212)-MAX([1]data_nom!$M$3:$M$212))),(([1]data_nom!M19-MIN([1]data_nom!$M$3:$M$212))/(MAX([1]data_nom!$M$3:$M$212)-MIN([1]data_nom!$M$3:$M$212))))</f>
        <v>0.26244154624290711</v>
      </c>
      <c r="O18" s="32">
        <f>IF([1]data_nom!$N$1="-",(([1]data_nom!N19-MAX([1]data_nom!$N$3:$N$212))/(MIN([1]data_nom!$N$3:$N$212)-MAX([1]data_nom!$N$3:$N$212))),(([1]data_nom!N19-MIN([1]data_nom!$N$3:$N$212))/(MAX([1]data_nom!$N$3:$N$212)-MIN([1]data_nom!$N$3:$N$212))))</f>
        <v>9.0909090909090912E-2</v>
      </c>
      <c r="P18" s="32">
        <f>IF([1]data_nom!$O$1="-",(([1]data_nom!O19-MAX([1]data_nom!$O$3:$O$212))/(MIN([1]data_nom!$O$3:$O$212)-MAX([1]data_nom!$O$3:$O$212))),(([1]data_nom!O19-MIN([1]data_nom!$O$3:$O$212))/(MAX([1]data_nom!$O$3:$O$212)-MIN([1]data_nom!$O$3:$O$212))))</f>
        <v>0.4725697786333013</v>
      </c>
      <c r="Q18" s="32">
        <f>IF([1]data_nom!$P$1="-",(([1]data_nom!P19-MAX([1]data_nom!$P$3:$P$212))/(MIN([1]data_nom!$P$3:$P$212)-MAX([1]data_nom!$P$3:$P$212))),(([1]data_nom!P19-MIN([1]data_nom!$P$3:$P$212))/(MAX([1]data_nom!$P$3:$P$212)-MIN([1]data_nom!$P$3:$P$212))))</f>
        <v>0.66719492868462749</v>
      </c>
      <c r="R18" s="32">
        <f>IF([1]data_nom!$Q$1="-",(([1]data_nom!Q19-MAX([1]data_nom!$Q$3:$Q$212))/(MIN([1]data_nom!$Q$3:$Q$212)-MAX([1]data_nom!$Q$3:$Q$212))),(([1]data_nom!Q19-MIN([1]data_nom!$Q$3:$Q$212))/(MAX([1]data_nom!$Q$3:$Q$212)-MIN([1]data_nom!$Q$3:$Q$212))))</f>
        <v>0.19895139577724247</v>
      </c>
      <c r="S18" s="32">
        <f>IF([1]data_nom!$R$1="-",(([1]data_nom!R19-MAX([1]data_nom!$R$3:$R$212))/(MIN([1]data_nom!$R$3:$R$212)-MAX([1]data_nom!$R$3:$R$212))),(([1]data_nom!R19-MIN([1]data_nom!$R$3:$R$212))/(MAX([1]data_nom!$R$3:$R$212)-MIN([1]data_nom!$R$3:$R$212))))</f>
        <v>0.13254786450662737</v>
      </c>
      <c r="T18" s="32">
        <f>IF([1]data_nom!$S$1="-",(([1]data_nom!S19-MAX([1]data_nom!$S$3:$S$212))/(MIN([1]data_nom!$S$3:$S$212)-MAX([1]data_nom!$S$3:$S$212))),(([1]data_nom!S19-MIN([1]data_nom!$S$3:$S$212))/(MAX([1]data_nom!$S$3:$S$212)-MIN([1]data_nom!$S$3:$S$212))))</f>
        <v>0.16867469879518074</v>
      </c>
      <c r="U18" s="32">
        <f>IF([1]data_nom!$T$1="-",(([1]data_nom!T19-MAX([1]data_nom!$T$3:$T$212))/(MIN([1]data_nom!$T$3:$T$212)-MAX([1]data_nom!$T$3:$T$212))),(([1]data_nom!T19-MIN([1]data_nom!$T$3:$T$212))/(MAX([1]data_nom!$T$3:$T$212)-MIN([1]data_nom!$T$3:$T$212))))</f>
        <v>0.26666666666666666</v>
      </c>
      <c r="V18" s="32">
        <f>IF([1]data_nom!$U$1="-",(([1]data_nom!U19-MAX([1]data_nom!$U$3:$U$212))/(MIN([1]data_nom!$U$3:$U$212)-MAX([1]data_nom!$U$3:$U$212))),(([1]data_nom!U19-MIN([1]data_nom!$U$3:$U$212))/(MAX([1]data_nom!$U$3:$U$212)-MIN([1]data_nom!$U$3:$U$212))))</f>
        <v>0</v>
      </c>
      <c r="W18" s="32">
        <f>IF([1]data_nom!$V$1="-",(([1]data_nom!V19-MAX([1]data_nom!$V$3:$V$212))/(MIN([1]data_nom!$V$3:$V$212)-MAX([1]data_nom!$V$3:$V$212))),(([1]data_nom!V19-MIN([1]data_nom!$V$3:$V$212))/(MAX([1]data_nom!$V$3:$V$212)-MIN([1]data_nom!$V$3:$V$212))))</f>
        <v>1</v>
      </c>
      <c r="X18" s="32">
        <f>IF([1]data_nom!$W$1="-",(([1]data_nom!W19-MAX([1]data_nom!$W$3:$W$212))/(MIN([1]data_nom!$W$3:$W$212)-MAX([1]data_nom!$W$3:$W$212))),(([1]data_nom!W19-MIN([1]data_nom!$W$3:$W$212))/(MAX([1]data_nom!$W$3:$W$212)-MIN([1]data_nom!$W$3:$W$212))))</f>
        <v>0</v>
      </c>
      <c r="Y18" s="32">
        <f>IF([1]data_nom!$X$1="-",(([1]data_nom!X19-MAX([1]data_nom!$X$3:$X$212))/(MIN([1]data_nom!$X$3:$X$212)-MAX([1]data_nom!$X$3:$X$212))),(([1]data_nom!X19-MIN([1]data_nom!$X$3:$X$212))/(MAX([1]data_nom!$X$3:$X$212)-MIN([1]data_nom!$X$3:$X$212))))</f>
        <v>0</v>
      </c>
      <c r="Z18" s="32">
        <f>IF([1]data_nom!$Y$1="-",(([1]data_nom!Y19-MAX([1]data_nom!$Y$3:$Y$212))/(MIN([1]data_nom!$Y$3:$Y$212)-MAX([1]data_nom!$Y$3:$Y$212))),(([1]data_nom!Y19-MIN([1]data_nom!$Y$3:$Y$212))/(MAX([1]data_nom!$Y$3:$Y$212)-MIN([1]data_nom!$Y$3:$Y$212))))</f>
        <v>0.53484809803420985</v>
      </c>
      <c r="AA18" s="32">
        <f>IF([1]data_nom!$Z$1="-",(([1]data_nom!Z19-MAX([1]data_nom!$Z$3:$Z$212))/(MIN([1]data_nom!$Z$3:$Z$212)-MAX([1]data_nom!$Z$3:$Z$212))),(([1]data_nom!Z19-MIN([1]data_nom!$Z$3:$Z$212))/(MAX([1]data_nom!$Z$3:$Z$212)-MIN([1]data_nom!$Z$3:$Z$212))))</f>
        <v>0.42434662998624484</v>
      </c>
      <c r="AB18" s="32">
        <f>IF([1]data_nom!$AA$1="-",(([1]data_nom!AA19-MAX([1]data_nom!$AA$3:$AA$212))/(MIN([1]data_nom!$AA$3:$AA$212)-MAX([1]data_nom!$AA$3:$AA$212))),(([1]data_nom!AA19-MIN([1]data_nom!$AA$3:$AA$212))/(MAX([1]data_nom!$AA$3:$AA$212)-MIN([1]data_nom!$AA$3:$AA$212))))</f>
        <v>0.12643301670488044</v>
      </c>
      <c r="AC18" s="32">
        <f>IF([1]data_nom!$AB$1="-",(([1]data_nom!AB19-MAX([1]data_nom!$AB$3:$AB$212))/(MIN([1]data_nom!$AB$3:$AB$212)-MAX([1]data_nom!$AB$3:$AB$212))),(([1]data_nom!AB19-MIN([1]data_nom!$AB$3:$AB$212))/(MAX([1]data_nom!$AB$3:$AB$212)-MIN([1]data_nom!$AB$3:$AB$212))))</f>
        <v>0.4216995126086035</v>
      </c>
      <c r="AD18" s="32">
        <f>IF([1]data_nom!$AC$1="-",(([1]data_nom!AC19-MAX([1]data_nom!$AC$3:$AC$212))/(MIN([1]data_nom!$AC$3:$AC$212)-MAX([1]data_nom!$AC$3:$AC$212))),(([1]data_nom!AC19-MIN([1]data_nom!$AC$3:$AC$212))/(MAX([1]data_nom!$AC$3:$AC$212)-MIN([1]data_nom!$AC$3:$AC$212))))</f>
        <v>5.2388289676425268E-2</v>
      </c>
      <c r="AE18" s="32">
        <f>IF([1]data_nom!$AD$1="-",(([1]data_nom!AD19-MAX([1]data_nom!$AD$3:$AD$212))/(MIN([1]data_nom!$AD$3:$AD$212)-MAX([1]data_nom!$AD$3:$AD$212))),(([1]data_nom!AD19-MIN([1]data_nom!$AD$3:$AD$212))/(MAX([1]data_nom!$AD$3:$AD$212)-MIN([1]data_nom!$AD$3:$AD$212))))</f>
        <v>0.13711006847577986</v>
      </c>
      <c r="AF18" s="32">
        <f>IF([1]data_nom!$AE$1="-",(([1]data_nom!AE19-MAX([1]data_nom!$AE$3:$AE$212))/(MIN([1]data_nom!$AE$3:$AE$212)-MAX([1]data_nom!$AE$3:$AE$212))),(([1]data_nom!AE19-MIN([1]data_nom!$AE$3:$AE$212))/(MAX([1]data_nom!$AE$3:$AE$212)-MIN([1]data_nom!$AE$3:$AE$212))))</f>
        <v>0</v>
      </c>
      <c r="AG18" s="32">
        <f>IF([1]data_nom!$AF$1="-",(([1]data_nom!AF19-MAX([1]data_nom!$AF$3:$AF$212))/(MIN([1]data_nom!$AF$3:$AF$212)-MAX([1]data_nom!$AF$3:$AF$212))),(([1]data_nom!AF19-MIN([1]data_nom!$AF$3:$AF$212))/(MAX([1]data_nom!$AF$3:$AF$212)-MIN([1]data_nom!$AF$3:$AF$212))))</f>
        <v>0.67268201617921597</v>
      </c>
      <c r="AH18" s="32">
        <f>IF([1]data_nom!$AG$1="-",(([1]data_nom!AG19-MAX([1]data_nom!$AG$3:$AG$212))/(MIN([1]data_nom!$AG$3:$AG$212)-MAX([1]data_nom!$AG$3:$AG$212))),(([1]data_nom!AG19-MIN([1]data_nom!$AG$3:$AG$212))/(MAX([1]data_nom!$AG$3:$AG$212)-MIN([1]data_nom!$AG$3:$AG$212))))</f>
        <v>0.19931271477663232</v>
      </c>
      <c r="AI18" s="32">
        <f>IF([1]data_nom!$AH$1="-",(([1]data_nom!AH19-MAX([1]data_nom!$AH$3:$AH$212))/(MIN([1]data_nom!$AH$3:$AH$212)-MAX([1]data_nom!$AH$3:$AH$212))),(([1]data_nom!AH19-MIN([1]data_nom!$AH$3:$AH$212))/(MAX([1]data_nom!$AH$3:$AH$212)-MIN([1]data_nom!$AH$3:$AH$212))))</f>
        <v>0.50966275104206138</v>
      </c>
      <c r="AJ18" s="32">
        <f>IF([1]data_nom!$AI$1="-",(([1]data_nom!AI19-MAX([1]data_nom!$AI$3:$AI$212))/(MIN([1]data_nom!$AI$3:$AI$212)-MAX([1]data_nom!$AI$3:$AI$212))),(([1]data_nom!AI19-MIN([1]data_nom!$AI$3:$AI$212))/(MAX([1]data_nom!$AI$3:$AI$212)-MIN([1]data_nom!$AI$3:$AI$212))))</f>
        <v>7.7753779697624203E-2</v>
      </c>
      <c r="AK18" s="32">
        <f>IF([1]data_nom!$AJ$1="-",(([1]data_nom!AJ19-MAX([1]data_nom!$AJ$3:$AJ$212))/(MIN([1]data_nom!$AJ$3:$AJ$212)-MAX([1]data_nom!$AJ$3:$AJ$212))),(([1]data_nom!AJ19-MIN([1]data_nom!$AJ$3:$AJ$212))/(MAX([1]data_nom!$AJ$3:$AJ$212)-MIN([1]data_nom!$AJ$3:$AJ$212))))</f>
        <v>0.88317126981532934</v>
      </c>
      <c r="AL18" s="32">
        <f>IF([1]data_nom!$AK$1="-",(([1]data_nom!AK19-MAX([1]data_nom!$AK$3:$AK$212))/(MIN([1]data_nom!$AK$3:$AK$212)-MAX([1]data_nom!$AK$3:$AK$212))),(([1]data_nom!AK19-MIN([1]data_nom!$AK$3:$AK$212))/(MAX([1]data_nom!$AK$3:$AK$212)-MIN([1]data_nom!$AK$3:$AK$212))))</f>
        <v>0.49557982319292776</v>
      </c>
      <c r="AM18" s="32">
        <f>IF([1]data_nom!$AL$1="-",(([1]data_nom!AL19-MAX([1]data_nom!$AL$3:$AL$212))/(MIN([1]data_nom!$AL$3:$AL$212)-MAX([1]data_nom!$AL$3:$AL$212))),(([1]data_nom!AL19-MIN([1]data_nom!$AL$3:$AL$212))/(MAX([1]data_nom!$AL$3:$AL$212)-MIN([1]data_nom!$AL$3:$AL$212))))</f>
        <v>0.3147368421052632</v>
      </c>
      <c r="AN18" s="32">
        <f>IF([1]data_nom!$AM$1="-",(([1]data_nom!AM19-MAX([1]data_nom!$AM$3:$AM$212))/(MIN([1]data_nom!$AM$3:$AM$212)-MAX([1]data_nom!$AM$3:$AM$212))),(([1]data_nom!AM19-MIN([1]data_nom!$AM$3:$AM$212))/(MAX([1]data_nom!$AM$3:$AM$212)-MIN([1]data_nom!$AM$3:$AM$212))))</f>
        <v>0</v>
      </c>
      <c r="AO18" s="32">
        <f>IF([1]data_nom!$AN$1="-",(([1]data_nom!AN19-MAX([1]data_nom!$AN$3:$AN$212))/(MIN([1]data_nom!$AN$3:$AN$212)-MAX([1]data_nom!$AN$3:$AN$212))),(([1]data_nom!AN19-MIN([1]data_nom!$AN$3:$AN$212))/(MAX([1]data_nom!$AN$3:$AN$212)-MIN([1]data_nom!$AN$3:$AN$212))))</f>
        <v>0.13333333333333333</v>
      </c>
      <c r="AP18" s="32">
        <f>IF([1]data_nom!$AO$1="-",(([1]data_nom!AO19-MAX([1]data_nom!$AO$3:$AO$212))/(MIN([1]data_nom!$AO$3:$AO$212)-MAX([1]data_nom!$AO$3:$AO$212))),(([1]data_nom!AO19-MIN([1]data_nom!$AO$3:$AO$212))/(MAX([1]data_nom!$AO$3:$AO$212)-MIN([1]data_nom!$AO$3:$AO$212))))</f>
        <v>0</v>
      </c>
      <c r="AQ18" s="32">
        <f>IF([1]data_nom!$AP$1="-",(([1]data_nom!AP19-MAX([1]data_nom!$AP$3:$AP$212))/(MIN([1]data_nom!$AP$3:$AP$212)-MAX([1]data_nom!$AP$3:$AP$212))),(([1]data_nom!AP19-MIN([1]data_nom!$AP$3:$AP$212))/(MAX([1]data_nom!$AP$3:$AP$212)-MIN([1]data_nom!$AP$3:$AP$212))))</f>
        <v>0</v>
      </c>
      <c r="AR18" s="32">
        <f>IF([1]data_nom!$AQ$1="-",(([1]data_nom!AQ19-MAX([1]data_nom!$AQ$3:$AQ$212))/(MIN([1]data_nom!$AQ$3:$AQ$212)-MAX([1]data_nom!$AQ$3:$AQ$212))),(([1]data_nom!AQ19-MIN([1]data_nom!$AQ$3:$AQ$212))/(MAX([1]data_nom!$AQ$3:$AQ$212)-MIN([1]data_nom!$AQ$3:$AQ$212))))</f>
        <v>0.26140567200986442</v>
      </c>
      <c r="AS18" s="32">
        <f>IF([1]data_nom!$AR$1="-",(([1]data_nom!AR19-MAX([1]data_nom!$AR$3:$AR$212))/(MIN([1]data_nom!$AR$3:$AR$212)-MAX([1]data_nom!$AR$3:$AR$212))),(([1]data_nom!AR19-MIN([1]data_nom!$AR$3:$AR$212))/(MAX([1]data_nom!$AR$3:$AR$212)-MIN([1]data_nom!$AR$3:$AR$212))))</f>
        <v>0.10030895983522142</v>
      </c>
      <c r="AT18" s="32">
        <f>IF([1]data_nom!$AS$1="-",(([1]data_nom!AS19-MAX([1]data_nom!$AS$3:$AS$212))/(MIN([1]data_nom!$AS$3:$AS$212)-MAX([1]data_nom!$AS$3:$AS$212))),(([1]data_nom!AS19-MIN([1]data_nom!$AS$3:$AS$212))/(MAX([1]data_nom!$AS$3:$AS$212)-MIN([1]data_nom!$AS$3:$AS$212))))</f>
        <v>0.22718101765289817</v>
      </c>
      <c r="AU18" s="32">
        <f>IF([1]data_nom!$AT$1="-",(([1]data_nom!AT19-MAX([1]data_nom!$AT$3:$AT$212))/(MIN([1]data_nom!$AT$3:$AT$212)-MAX([1]data_nom!$AT$3:$AT$212))),(([1]data_nom!AT19-MIN([1]data_nom!$AT$3:$AT$212))/(MAX([1]data_nom!$AT$3:$AT$212)-MIN([1]data_nom!$AT$3:$AT$212))))</f>
        <v>0.52005007723923435</v>
      </c>
      <c r="AV18" s="32">
        <f>IF([1]data_nom!$AU$1="-",(([1]data_nom!AU19-MAX([1]data_nom!$AU$3:$AU$212))/(MIN([1]data_nom!$AU$3:$AU$212)-MAX([1]data_nom!$AU$3:$AU$212))),(([1]data_nom!AU19-MIN([1]data_nom!$AU$3:$AU$212))/(MAX([1]data_nom!$AU$3:$AU$212)-MIN([1]data_nom!$AU$3:$AU$212))))</f>
        <v>7.575757575757576E-2</v>
      </c>
      <c r="AW18" s="32">
        <f>IF([1]data_nom!$AV$1="-",(([1]data_nom!AV19-MAX([1]data_nom!$AV$3:$AV$212))/(MIN([1]data_nom!$AV$3:$AV$212)-MAX([1]data_nom!$AV$3:$AV$212))),(([1]data_nom!AV19-MIN([1]data_nom!$AV$3:$AV$212))/(MAX([1]data_nom!$AV$3:$AV$212)-MIN([1]data_nom!$AV$3:$AV$212))))</f>
        <v>0.80894490201388358</v>
      </c>
      <c r="AX18" s="32">
        <f>IF([1]data_nom!$AW$1="-",(([1]data_nom!AW19-MAX([1]data_nom!$AW$3:$AW$212))/(MIN([1]data_nom!$AW$3:$AW$212)-MAX([1]data_nom!$AW$3:$AW$212))),(([1]data_nom!AW19-MIN([1]data_nom!$AW$3:$AW$212))/(MAX([1]data_nom!$AW$3:$AW$212)-MIN([1]data_nom!$AW$3:$AW$212))))</f>
        <v>0</v>
      </c>
      <c r="AY18" s="32">
        <f>IF([1]data_nom!$AX$1="-",(([1]data_nom!AX19-MAX([1]data_nom!$AX$3:$AX$212))/(MIN([1]data_nom!$AX$3:$AX$212)-MAX([1]data_nom!$AX$3:$AX$212))),(([1]data_nom!AX19-MIN([1]data_nom!$AX$3:$AX$212))/(MAX([1]data_nom!$AX$3:$AX$212)-MIN([1]data_nom!$AX$3:$AX$212))))</f>
        <v>0.20367534456355285</v>
      </c>
      <c r="AZ18" s="32">
        <f>IF([1]data_nom!$AY$1="-",(([1]data_nom!AY19-MAX([1]data_nom!$AY$3:$AY$212))/(MIN([1]data_nom!$AY$3:$AY$212)-MAX([1]data_nom!$AY$3:$AY$212))),(([1]data_nom!AY19-MIN([1]data_nom!$AY$3:$AY$212))/(MAX([1]data_nom!$AY$3:$AY$212)-MIN([1]data_nom!$AY$3:$AY$212))))</f>
        <v>0.6520577231427046</v>
      </c>
      <c r="BA18" s="32">
        <f>IF([1]data_nom!$AZ$1="-",(([1]data_nom!AZ19-MAX([1]data_nom!$AZ$3:$AZ$212))/(MIN([1]data_nom!$AZ$3:$AZ$212)-MAX([1]data_nom!$AZ$3:$AZ$212))),(([1]data_nom!AZ19-MIN([1]data_nom!$AZ$3:$AZ$212))/(MAX([1]data_nom!$AZ$3:$AZ$212)-MIN([1]data_nom!$AZ$3:$AZ$212))))</f>
        <v>2.3721275018532245E-2</v>
      </c>
      <c r="BB18" s="32">
        <f>IF([1]data_nom!$BA$1="-",(([1]data_nom!BA19-MAX([1]data_nom!$BA$3:$BA$212))/(MIN([1]data_nom!$BA$3:$BA$212)-MAX([1]data_nom!$BA$3:$BA$212))),(([1]data_nom!BA19-MIN([1]data_nom!$BA$3:$BA$212))/(MAX([1]data_nom!$BA$3:$BA$212)-MIN([1]data_nom!$BA$3:$BA$212))))</f>
        <v>0.19148936170212766</v>
      </c>
      <c r="BC18" s="32">
        <f>IF([1]data_nom!$BB$1="-",(([1]data_nom!BB19-MAX([1]data_nom!$BB$3:$BB$212))/(MIN([1]data_nom!$BB$3:$BB$212)-MAX([1]data_nom!$BB$3:$BB$212))),(([1]data_nom!BB19-MIN([1]data_nom!$BB$3:$BB$212))/(MAX([1]data_nom!$BB$3:$BB$212)-MIN([1]data_nom!$BB$3:$BB$212))))</f>
        <v>0</v>
      </c>
      <c r="BD18" s="32">
        <f>IF([1]data_nom!$BC$1="-",(([1]data_nom!BC19-MAX([1]data_nom!$BC$3:$BC$212))/(MIN([1]data_nom!$BC$3:$BC$212)-MAX([1]data_nom!$BC$3:$BC$212))),(([1]data_nom!BC19-MIN([1]data_nom!$BC$3:$BC$212))/(MAX([1]data_nom!$BC$3:$BC$212)-MIN([1]data_nom!$BC$3:$BC$212))))</f>
        <v>1.913477537437604E-2</v>
      </c>
      <c r="BE18" s="32">
        <f>IF([1]data_nom!$BD$1="-",(([1]data_nom!BD19-MAX([1]data_nom!$BD$3:$BD$212))/(MIN([1]data_nom!$BD$3:$BD$212)-MAX([1]data_nom!$BD$3:$BD$212))),(([1]data_nom!BD19-MIN([1]data_nom!$BD$3:$BD$212))/(MAX([1]data_nom!$BD$3:$BD$212)-MIN([1]data_nom!$BD$3:$BD$212))))</f>
        <v>0.65408805079091015</v>
      </c>
    </row>
    <row r="19" spans="1:57" hidden="1" x14ac:dyDescent="0.3">
      <c r="A19" s="32">
        <v>18</v>
      </c>
      <c r="B19" s="32">
        <v>78025</v>
      </c>
      <c r="C19" s="32" t="s">
        <v>36</v>
      </c>
      <c r="D19" s="32" t="s">
        <v>8</v>
      </c>
      <c r="E19" s="32">
        <v>18685</v>
      </c>
      <c r="F19" s="32">
        <v>3</v>
      </c>
      <c r="G19" s="32" t="s">
        <v>6</v>
      </c>
      <c r="H19" s="32">
        <f>IF([1]data_nom!$G$1="-",(([1]data_nom!G20-MAX([1]data_nom!$G$3:$G$212))/(MIN([1]data_nom!$G$3:$G$212)-MAX([1]data_nom!$G$3:$G$212))),(([1]data_nom!G20-MIN([1]data_nom!$G$3:$G$212))/(MAX([1]data_nom!$G$3:$G$212)-MIN([1]data_nom!$G$3:$G$212))))</f>
        <v>0</v>
      </c>
      <c r="I19" s="32">
        <f>IF([1]data_nom!$H$1="-",(([1]data_nom!H20-MAX([1]data_nom!$H$3:$H$212))/(MIN([1]data_nom!$H$3:$H$212)-MAX([1]data_nom!$H$3:$H$212))),(([1]data_nom!H20-MIN([1]data_nom!$H$3:$H$212))/(MAX([1]data_nom!$H$3:$H$212)-MIN([1]data_nom!$H$3:$H$212))))</f>
        <v>0.36842105263157898</v>
      </c>
      <c r="J19" s="32">
        <f>IF([1]data_nom!$I$1="-",(([1]data_nom!I20-MAX([1]data_nom!$I$3:$I$212))/(MIN([1]data_nom!$I$3:$I$212)-MAX([1]data_nom!$I$3:$I$212))),(([1]data_nom!I20-MIN([1]data_nom!$I$3:$I$212))/(MAX([1]data_nom!$I$3:$I$212)-MIN([1]data_nom!$I$3:$I$212))))</f>
        <v>0.99478584729981379</v>
      </c>
      <c r="K19" s="32">
        <f>IF([1]data_nom!$J$1="-",(([1]data_nom!J20-MAX([1]data_nom!$J$3:$J$212))/(MIN([1]data_nom!$J$3:$J$212)-MAX([1]data_nom!$J$3:$J$212))),(([1]data_nom!J20-MIN([1]data_nom!$J$3:$J$212))/(MAX([1]data_nom!$J$3:$J$212)-MIN([1]data_nom!$J$3:$J$212))))</f>
        <v>0.91112518471606496</v>
      </c>
      <c r="L19" s="32">
        <f>IF([1]data_nom!$K$1="-",(([1]data_nom!K20-MAX([1]data_nom!$K$3:$K$212))/(MIN([1]data_nom!$K$3:$K$212)-MAX([1]data_nom!$K$3:$K$212))),(([1]data_nom!K20-MIN([1]data_nom!$K$3:$K$212))/(MAX([1]data_nom!$K$3:$K$212)-MIN([1]data_nom!$K$3:$K$212))))</f>
        <v>0.37479909996785604</v>
      </c>
      <c r="M19" s="32">
        <f>IF([1]data_nom!$L$1="-",(([1]data_nom!L20-MAX([1]data_nom!$L$3:$L$212))/(MIN([1]data_nom!$L$3:$L$212)-MAX([1]data_nom!$L$3:$L$212))),(([1]data_nom!L20-MIN([1]data_nom!$L$3:$L$212))/(MAX([1]data_nom!$L$3:$L$212)-MIN([1]data_nom!$L$3:$L$212))))</f>
        <v>0.820264765784114</v>
      </c>
      <c r="N19" s="32">
        <f>IF([1]data_nom!$M$1="-",(([1]data_nom!M20-MAX([1]data_nom!$M$3:$M$212))/(MIN([1]data_nom!$M$3:$M$212)-MAX([1]data_nom!$M$3:$M$212))),(([1]data_nom!M20-MIN([1]data_nom!$M$3:$M$212))/(MAX([1]data_nom!$M$3:$M$212)-MIN([1]data_nom!$M$3:$M$212))))</f>
        <v>0.19496265747428401</v>
      </c>
      <c r="O19" s="32">
        <f>IF([1]data_nom!$N$1="-",(([1]data_nom!N20-MAX([1]data_nom!$N$3:$N$212))/(MIN([1]data_nom!$N$3:$N$212)-MAX([1]data_nom!$N$3:$N$212))),(([1]data_nom!N20-MIN([1]data_nom!$N$3:$N$212))/(MAX([1]data_nom!$N$3:$N$212)-MIN([1]data_nom!$N$3:$N$212))))</f>
        <v>9.0909090909090912E-2</v>
      </c>
      <c r="P19" s="32">
        <f>IF([1]data_nom!$O$1="-",(([1]data_nom!O20-MAX([1]data_nom!$O$3:$O$212))/(MIN([1]data_nom!$O$3:$O$212)-MAX([1]data_nom!$O$3:$O$212))),(([1]data_nom!O20-MIN([1]data_nom!$O$3:$O$212))/(MAX([1]data_nom!$O$3:$O$212)-MIN([1]data_nom!$O$3:$O$212))))</f>
        <v>0.37467344974563449</v>
      </c>
      <c r="Q19" s="32">
        <f>IF([1]data_nom!$P$1="-",(([1]data_nom!P20-MAX([1]data_nom!$P$3:$P$212))/(MIN([1]data_nom!$P$3:$P$212)-MAX([1]data_nom!$P$3:$P$212))),(([1]data_nom!P20-MIN([1]data_nom!$P$3:$P$212))/(MAX([1]data_nom!$P$3:$P$212)-MIN([1]data_nom!$P$3:$P$212))))</f>
        <v>0.52931854199683037</v>
      </c>
      <c r="R19" s="32">
        <f>IF([1]data_nom!$Q$1="-",(([1]data_nom!Q20-MAX([1]data_nom!$Q$3:$Q$212))/(MIN([1]data_nom!$Q$3:$Q$212)-MAX([1]data_nom!$Q$3:$Q$212))),(([1]data_nom!Q20-MIN([1]data_nom!$Q$3:$Q$212))/(MAX([1]data_nom!$Q$3:$Q$212)-MIN([1]data_nom!$Q$3:$Q$212))))</f>
        <v>0.18208870624911438</v>
      </c>
      <c r="S19" s="32">
        <f>IF([1]data_nom!$R$1="-",(([1]data_nom!R20-MAX([1]data_nom!$R$3:$R$212))/(MIN([1]data_nom!$R$3:$R$212)-MAX([1]data_nom!$R$3:$R$212))),(([1]data_nom!R20-MIN([1]data_nom!$R$3:$R$212))/(MAX([1]data_nom!$R$3:$R$212)-MIN([1]data_nom!$R$3:$R$212))))</f>
        <v>2.7982326951399107E-2</v>
      </c>
      <c r="T19" s="32">
        <f>IF([1]data_nom!$S$1="-",(([1]data_nom!S20-MAX([1]data_nom!$S$3:$S$212))/(MIN([1]data_nom!$S$3:$S$212)-MAX([1]data_nom!$S$3:$S$212))),(([1]data_nom!S20-MIN([1]data_nom!$S$3:$S$212))/(MAX([1]data_nom!$S$3:$S$212)-MIN([1]data_nom!$S$3:$S$212))))</f>
        <v>6.0240963855421693E-2</v>
      </c>
      <c r="U19" s="32">
        <f>IF([1]data_nom!$T$1="-",(([1]data_nom!T20-MAX([1]data_nom!$T$3:$T$212))/(MIN([1]data_nom!$T$3:$T$212)-MAX([1]data_nom!$T$3:$T$212))),(([1]data_nom!T20-MIN([1]data_nom!$T$3:$T$212))/(MAX([1]data_nom!$T$3:$T$212)-MIN([1]data_nom!$T$3:$T$212))))</f>
        <v>0.32222222222222219</v>
      </c>
      <c r="V19" s="32">
        <f>IF([1]data_nom!$U$1="-",(([1]data_nom!U20-MAX([1]data_nom!$U$3:$U$212))/(MIN([1]data_nom!$U$3:$U$212)-MAX([1]data_nom!$U$3:$U$212))),(([1]data_nom!U20-MIN([1]data_nom!$U$3:$U$212))/(MAX([1]data_nom!$U$3:$U$212)-MIN([1]data_nom!$U$3:$U$212))))</f>
        <v>0</v>
      </c>
      <c r="W19" s="32">
        <f>IF([1]data_nom!$V$1="-",(([1]data_nom!V20-MAX([1]data_nom!$V$3:$V$212))/(MIN([1]data_nom!$V$3:$V$212)-MAX([1]data_nom!$V$3:$V$212))),(([1]data_nom!V20-MIN([1]data_nom!$V$3:$V$212))/(MAX([1]data_nom!$V$3:$V$212)-MIN([1]data_nom!$V$3:$V$212))))</f>
        <v>0</v>
      </c>
      <c r="X19" s="32">
        <f>IF([1]data_nom!$W$1="-",(([1]data_nom!W20-MAX([1]data_nom!$W$3:$W$212))/(MIN([1]data_nom!$W$3:$W$212)-MAX([1]data_nom!$W$3:$W$212))),(([1]data_nom!W20-MIN([1]data_nom!$W$3:$W$212))/(MAX([1]data_nom!$W$3:$W$212)-MIN([1]data_nom!$W$3:$W$212))))</f>
        <v>0</v>
      </c>
      <c r="Y19" s="32">
        <f>IF([1]data_nom!$X$1="-",(([1]data_nom!X20-MAX([1]data_nom!$X$3:$X$212))/(MIN([1]data_nom!$X$3:$X$212)-MAX([1]data_nom!$X$3:$X$212))),(([1]data_nom!X20-MIN([1]data_nom!$X$3:$X$212))/(MAX([1]data_nom!$X$3:$X$212)-MIN([1]data_nom!$X$3:$X$212))))</f>
        <v>0</v>
      </c>
      <c r="Z19" s="32">
        <f>IF([1]data_nom!$Y$1="-",(([1]data_nom!Y20-MAX([1]data_nom!$Y$3:$Y$212))/(MIN([1]data_nom!$Y$3:$Y$212)-MAX([1]data_nom!$Y$3:$Y$212))),(([1]data_nom!Y20-MIN([1]data_nom!$Y$3:$Y$212))/(MAX([1]data_nom!$Y$3:$Y$212)-MIN([1]data_nom!$Y$3:$Y$212))))</f>
        <v>9.9310696961960696E-2</v>
      </c>
      <c r="AA19" s="32">
        <f>IF([1]data_nom!$Z$1="-",(([1]data_nom!Z20-MAX([1]data_nom!$Z$3:$Z$212))/(MIN([1]data_nom!$Z$3:$Z$212)-MAX([1]data_nom!$Z$3:$Z$212))),(([1]data_nom!Z20-MIN([1]data_nom!$Z$3:$Z$212))/(MAX([1]data_nom!$Z$3:$Z$212)-MIN([1]data_nom!$Z$3:$Z$212))))</f>
        <v>0.65061898211829428</v>
      </c>
      <c r="AB19" s="32">
        <f>IF([1]data_nom!$AA$1="-",(([1]data_nom!AA20-MAX([1]data_nom!$AA$3:$AA$212))/(MIN([1]data_nom!$AA$3:$AA$212)-MAX([1]data_nom!$AA$3:$AA$212))),(([1]data_nom!AA20-MIN([1]data_nom!$AA$3:$AA$212))/(MAX([1]data_nom!$AA$3:$AA$212)-MIN([1]data_nom!$AA$3:$AA$212))))</f>
        <v>0.12512283000327548</v>
      </c>
      <c r="AC19" s="32">
        <f>IF([1]data_nom!$AB$1="-",(([1]data_nom!AB20-MAX([1]data_nom!$AB$3:$AB$212))/(MIN([1]data_nom!$AB$3:$AB$212)-MAX([1]data_nom!$AB$3:$AB$212))),(([1]data_nom!AB20-MIN([1]data_nom!$AB$3:$AB$212))/(MAX([1]data_nom!$AB$3:$AB$212)-MIN([1]data_nom!$AB$3:$AB$212))))</f>
        <v>0.60182242000423813</v>
      </c>
      <c r="AD19" s="32">
        <f>IF([1]data_nom!$AC$1="-",(([1]data_nom!AC20-MAX([1]data_nom!$AC$3:$AC$212))/(MIN([1]data_nom!$AC$3:$AC$212)-MAX([1]data_nom!$AC$3:$AC$212))),(([1]data_nom!AC20-MIN([1]data_nom!$AC$3:$AC$212))/(MAX([1]data_nom!$AC$3:$AC$212)-MIN([1]data_nom!$AC$3:$AC$212))))</f>
        <v>4.6224961479198766E-2</v>
      </c>
      <c r="AE19" s="32">
        <f>IF([1]data_nom!$AD$1="-",(([1]data_nom!AD20-MAX([1]data_nom!$AD$3:$AD$212))/(MIN([1]data_nom!$AD$3:$AD$212)-MAX([1]data_nom!$AD$3:$AD$212))),(([1]data_nom!AD20-MIN([1]data_nom!$AD$3:$AD$212))/(MAX([1]data_nom!$AD$3:$AD$212)-MIN([1]data_nom!$AD$3:$AD$212))))</f>
        <v>9.6848846056302326E-2</v>
      </c>
      <c r="AF19" s="32">
        <f>IF([1]data_nom!$AE$1="-",(([1]data_nom!AE20-MAX([1]data_nom!$AE$3:$AE$212))/(MIN([1]data_nom!$AE$3:$AE$212)-MAX([1]data_nom!$AE$3:$AE$212))),(([1]data_nom!AE20-MIN([1]data_nom!$AE$3:$AE$212))/(MAX([1]data_nom!$AE$3:$AE$212)-MIN([1]data_nom!$AE$3:$AE$212))))</f>
        <v>0</v>
      </c>
      <c r="AG19" s="32">
        <f>IF([1]data_nom!$AF$1="-",(([1]data_nom!AF20-MAX([1]data_nom!$AF$3:$AF$212))/(MIN([1]data_nom!$AF$3:$AF$212)-MAX([1]data_nom!$AF$3:$AF$212))),(([1]data_nom!AF20-MIN([1]data_nom!$AF$3:$AF$212))/(MAX([1]data_nom!$AF$3:$AF$212)-MIN([1]data_nom!$AF$3:$AF$212))))</f>
        <v>0.79321717485998755</v>
      </c>
      <c r="AH19" s="32">
        <f>IF([1]data_nom!$AG$1="-",(([1]data_nom!AG20-MAX([1]data_nom!$AG$3:$AG$212))/(MIN([1]data_nom!$AG$3:$AG$212)-MAX([1]data_nom!$AG$3:$AG$212))),(([1]data_nom!AG20-MIN([1]data_nom!$AG$3:$AG$212))/(MAX([1]data_nom!$AG$3:$AG$212)-MIN([1]data_nom!$AG$3:$AG$212))))</f>
        <v>0.13058419243986255</v>
      </c>
      <c r="AI19" s="32">
        <f>IF([1]data_nom!$AH$1="-",(([1]data_nom!AH20-MAX([1]data_nom!$AH$3:$AH$212))/(MIN([1]data_nom!$AH$3:$AH$212)-MAX([1]data_nom!$AH$3:$AH$212))),(([1]data_nom!AH20-MIN([1]data_nom!$AH$3:$AH$212))/(MAX([1]data_nom!$AH$3:$AH$212)-MIN([1]data_nom!$AH$3:$AH$212))))</f>
        <v>0.3255020841227737</v>
      </c>
      <c r="AJ19" s="32">
        <f>IF([1]data_nom!$AI$1="-",(([1]data_nom!AI20-MAX([1]data_nom!$AI$3:$AI$212))/(MIN([1]data_nom!$AI$3:$AI$212)-MAX([1]data_nom!$AI$3:$AI$212))),(([1]data_nom!AI20-MIN([1]data_nom!$AI$3:$AI$212))/(MAX([1]data_nom!$AI$3:$AI$212)-MIN([1]data_nom!$AI$3:$AI$212))))</f>
        <v>9.0712742980561548E-2</v>
      </c>
      <c r="AK19" s="32">
        <f>IF([1]data_nom!$AJ$1="-",(([1]data_nom!AJ20-MAX([1]data_nom!$AJ$3:$AJ$212))/(MIN([1]data_nom!$AJ$3:$AJ$212)-MAX([1]data_nom!$AJ$3:$AJ$212))),(([1]data_nom!AJ20-MIN([1]data_nom!$AJ$3:$AJ$212))/(MAX([1]data_nom!$AJ$3:$AJ$212)-MIN([1]data_nom!$AJ$3:$AJ$212))))</f>
        <v>0.97564961595031863</v>
      </c>
      <c r="AL19" s="32">
        <f>IF([1]data_nom!$AK$1="-",(([1]data_nom!AK20-MAX([1]data_nom!$AK$3:$AK$212))/(MIN([1]data_nom!$AK$3:$AK$212)-MAX([1]data_nom!$AK$3:$AK$212))),(([1]data_nom!AK20-MIN([1]data_nom!$AK$3:$AK$212))/(MAX([1]data_nom!$AK$3:$AK$212)-MIN([1]data_nom!$AK$3:$AK$212))))</f>
        <v>0.31929277171086845</v>
      </c>
      <c r="AM19" s="32">
        <f>IF([1]data_nom!$AL$1="-",(([1]data_nom!AL20-MAX([1]data_nom!$AL$3:$AL$212))/(MIN([1]data_nom!$AL$3:$AL$212)-MAX([1]data_nom!$AL$3:$AL$212))),(([1]data_nom!AL20-MIN([1]data_nom!$AL$3:$AL$212))/(MAX([1]data_nom!$AL$3:$AL$212)-MIN([1]data_nom!$AL$3:$AL$212))))</f>
        <v>0.11526315789473685</v>
      </c>
      <c r="AN19" s="32">
        <f>IF([1]data_nom!$AM$1="-",(([1]data_nom!AM20-MAX([1]data_nom!$AM$3:$AM$212))/(MIN([1]data_nom!$AM$3:$AM$212)-MAX([1]data_nom!$AM$3:$AM$212))),(([1]data_nom!AM20-MIN([1]data_nom!$AM$3:$AM$212))/(MAX([1]data_nom!$AM$3:$AM$212)-MIN([1]data_nom!$AM$3:$AM$212))))</f>
        <v>0</v>
      </c>
      <c r="AO19" s="32">
        <f>IF([1]data_nom!$AN$1="-",(([1]data_nom!AN20-MAX([1]data_nom!$AN$3:$AN$212))/(MIN([1]data_nom!$AN$3:$AN$212)-MAX([1]data_nom!$AN$3:$AN$212))),(([1]data_nom!AN20-MIN([1]data_nom!$AN$3:$AN$212))/(MAX([1]data_nom!$AN$3:$AN$212)-MIN([1]data_nom!$AN$3:$AN$212))))</f>
        <v>6.6666666666666666E-2</v>
      </c>
      <c r="AP19" s="32">
        <f>IF([1]data_nom!$AO$1="-",(([1]data_nom!AO20-MAX([1]data_nom!$AO$3:$AO$212))/(MIN([1]data_nom!$AO$3:$AO$212)-MAX([1]data_nom!$AO$3:$AO$212))),(([1]data_nom!AO20-MIN([1]data_nom!$AO$3:$AO$212))/(MAX([1]data_nom!$AO$3:$AO$212)-MIN([1]data_nom!$AO$3:$AO$212))))</f>
        <v>0</v>
      </c>
      <c r="AQ19" s="32">
        <f>IF([1]data_nom!$AP$1="-",(([1]data_nom!AP20-MAX([1]data_nom!$AP$3:$AP$212))/(MIN([1]data_nom!$AP$3:$AP$212)-MAX([1]data_nom!$AP$3:$AP$212))),(([1]data_nom!AP20-MIN([1]data_nom!$AP$3:$AP$212))/(MAX([1]data_nom!$AP$3:$AP$212)-MIN([1]data_nom!$AP$3:$AP$212))))</f>
        <v>4.5454545454545456E-2</v>
      </c>
      <c r="AR19" s="32">
        <f>IF([1]data_nom!$AQ$1="-",(([1]data_nom!AQ20-MAX([1]data_nom!$AQ$3:$AQ$212))/(MIN([1]data_nom!$AQ$3:$AQ$212)-MAX([1]data_nom!$AQ$3:$AQ$212))),(([1]data_nom!AQ20-MIN([1]data_nom!$AQ$3:$AQ$212))/(MAX([1]data_nom!$AQ$3:$AQ$212)-MIN([1]data_nom!$AQ$3:$AQ$212))))</f>
        <v>0.16276202219482122</v>
      </c>
      <c r="AS19" s="32">
        <f>IF([1]data_nom!$AR$1="-",(([1]data_nom!AR20-MAX([1]data_nom!$AR$3:$AR$212))/(MIN([1]data_nom!$AR$3:$AR$212)-MAX([1]data_nom!$AR$3:$AR$212))),(([1]data_nom!AR20-MIN([1]data_nom!$AR$3:$AR$212))/(MAX([1]data_nom!$AR$3:$AR$212)-MIN([1]data_nom!$AR$3:$AR$212))))</f>
        <v>2.8836251287332653E-3</v>
      </c>
      <c r="AT19" s="32">
        <f>IF([1]data_nom!$AS$1="-",(([1]data_nom!AS20-MAX([1]data_nom!$AS$3:$AS$212))/(MIN([1]data_nom!$AS$3:$AS$212)-MAX([1]data_nom!$AS$3:$AS$212))),(([1]data_nom!AS20-MIN([1]data_nom!$AS$3:$AS$212))/(MAX([1]data_nom!$AS$3:$AS$212)-MIN([1]data_nom!$AS$3:$AS$212))))</f>
        <v>0.4488376447414284</v>
      </c>
      <c r="AU19" s="32">
        <f>IF([1]data_nom!$AT$1="-",(([1]data_nom!AT20-MAX([1]data_nom!$AT$3:$AT$212))/(MIN([1]data_nom!$AT$3:$AT$212)-MAX([1]data_nom!$AT$3:$AT$212))),(([1]data_nom!AT20-MIN([1]data_nom!$AT$3:$AT$212))/(MAX([1]data_nom!$AT$3:$AT$212)-MIN([1]data_nom!$AT$3:$AT$212))))</f>
        <v>0.63315785253570134</v>
      </c>
      <c r="AV19" s="32">
        <f>IF([1]data_nom!$AU$1="-",(([1]data_nom!AU20-MAX([1]data_nom!$AU$3:$AU$212))/(MIN([1]data_nom!$AU$3:$AU$212)-MAX([1]data_nom!$AU$3:$AU$212))),(([1]data_nom!AU20-MIN([1]data_nom!$AU$3:$AU$212))/(MAX([1]data_nom!$AU$3:$AU$212)-MIN([1]data_nom!$AU$3:$AU$212))))</f>
        <v>0.10606060606060606</v>
      </c>
      <c r="AW19" s="32">
        <f>IF([1]data_nom!$AV$1="-",(([1]data_nom!AV20-MAX([1]data_nom!$AV$3:$AV$212))/(MIN([1]data_nom!$AV$3:$AV$212)-MAX([1]data_nom!$AV$3:$AV$212))),(([1]data_nom!AV20-MIN([1]data_nom!$AV$3:$AV$212))/(MAX([1]data_nom!$AV$3:$AV$212)-MIN([1]data_nom!$AV$3:$AV$212))))</f>
        <v>0.91144690995303934</v>
      </c>
      <c r="AX19" s="32">
        <f>IF([1]data_nom!$AW$1="-",(([1]data_nom!AW20-MAX([1]data_nom!$AW$3:$AW$212))/(MIN([1]data_nom!$AW$3:$AW$212)-MAX([1]data_nom!$AW$3:$AW$212))),(([1]data_nom!AW20-MIN([1]data_nom!$AW$3:$AW$212))/(MAX([1]data_nom!$AW$3:$AW$212)-MIN([1]data_nom!$AW$3:$AW$212))))</f>
        <v>0</v>
      </c>
      <c r="AY19" s="32">
        <f>IF([1]data_nom!$AX$1="-",(([1]data_nom!AX20-MAX([1]data_nom!$AX$3:$AX$212))/(MIN([1]data_nom!$AX$3:$AX$212)-MAX([1]data_nom!$AX$3:$AX$212))),(([1]data_nom!AX20-MIN([1]data_nom!$AX$3:$AX$212))/(MAX([1]data_nom!$AX$3:$AX$212)-MIN([1]data_nom!$AX$3:$AX$212))))</f>
        <v>0.18070444104134764</v>
      </c>
      <c r="AZ19" s="32">
        <f>IF([1]data_nom!$AY$1="-",(([1]data_nom!AY20-MAX([1]data_nom!$AY$3:$AY$212))/(MIN([1]data_nom!$AY$3:$AY$212)-MAX([1]data_nom!$AY$3:$AY$212))),(([1]data_nom!AY20-MIN([1]data_nom!$AY$3:$AY$212))/(MAX([1]data_nom!$AY$3:$AY$212)-MIN([1]data_nom!$AY$3:$AY$212))))</f>
        <v>0.11811865312667028</v>
      </c>
      <c r="BA19" s="32">
        <f>IF([1]data_nom!$AZ$1="-",(([1]data_nom!AZ20-MAX([1]data_nom!$AZ$3:$AZ$212))/(MIN([1]data_nom!$AZ$3:$AZ$212)-MAX([1]data_nom!$AZ$3:$AZ$212))),(([1]data_nom!AZ20-MIN([1]data_nom!$AZ$3:$AZ$212))/(MAX([1]data_nom!$AZ$3:$AZ$212)-MIN([1]data_nom!$AZ$3:$AZ$212))))</f>
        <v>2.0014825796886581E-2</v>
      </c>
      <c r="BB19" s="32">
        <f>IF([1]data_nom!$BA$1="-",(([1]data_nom!BA20-MAX([1]data_nom!$BA$3:$BA$212))/(MIN([1]data_nom!$BA$3:$BA$212)-MAX([1]data_nom!$BA$3:$BA$212))),(([1]data_nom!BA20-MIN([1]data_nom!$BA$3:$BA$212))/(MAX([1]data_nom!$BA$3:$BA$212)-MIN([1]data_nom!$BA$3:$BA$212))))</f>
        <v>0.10638297872340427</v>
      </c>
      <c r="BC19" s="32">
        <f>IF([1]data_nom!$BB$1="-",(([1]data_nom!BB20-MAX([1]data_nom!$BB$3:$BB$212))/(MIN([1]data_nom!$BB$3:$BB$212)-MAX([1]data_nom!$BB$3:$BB$212))),(([1]data_nom!BB20-MIN([1]data_nom!$BB$3:$BB$212))/(MAX([1]data_nom!$BB$3:$BB$212)-MIN([1]data_nom!$BB$3:$BB$212))))</f>
        <v>0</v>
      </c>
      <c r="BD19" s="32">
        <f>IF([1]data_nom!$BC$1="-",(([1]data_nom!BC20-MAX([1]data_nom!$BC$3:$BC$212))/(MIN([1]data_nom!$BC$3:$BC$212)-MAX([1]data_nom!$BC$3:$BC$212))),(([1]data_nom!BC20-MIN([1]data_nom!$BC$3:$BC$212))/(MAX([1]data_nom!$BC$3:$BC$212)-MIN([1]data_nom!$BC$3:$BC$212))))</f>
        <v>4.1597337770382693E-3</v>
      </c>
      <c r="BE19" s="32">
        <f>IF([1]data_nom!$BD$1="-",(([1]data_nom!BD20-MAX([1]data_nom!$BD$3:$BD$212))/(MIN([1]data_nom!$BD$3:$BD$212)-MAX([1]data_nom!$BD$3:$BD$212))),(([1]data_nom!BD20-MIN([1]data_nom!$BD$3:$BD$212))/(MAX([1]data_nom!$BD$3:$BD$212)-MIN([1]data_nom!$BD$3:$BD$212))))</f>
        <v>0.4292452832342471</v>
      </c>
    </row>
    <row r="20" spans="1:57" hidden="1" x14ac:dyDescent="0.3">
      <c r="A20" s="32">
        <v>19</v>
      </c>
      <c r="B20" s="32">
        <v>78029</v>
      </c>
      <c r="C20" s="32" t="s">
        <v>40</v>
      </c>
      <c r="D20" s="32" t="s">
        <v>8</v>
      </c>
      <c r="E20" s="32">
        <v>55161</v>
      </c>
      <c r="F20" s="32">
        <v>3</v>
      </c>
      <c r="G20" s="32" t="s">
        <v>6</v>
      </c>
      <c r="H20" s="32">
        <f>IF([1]data_nom!$G$1="-",(([1]data_nom!G21-MAX([1]data_nom!$G$3:$G$212))/(MIN([1]data_nom!$G$3:$G$212)-MAX([1]data_nom!$G$3:$G$212))),(([1]data_nom!G21-MIN([1]data_nom!$G$3:$G$212))/(MAX([1]data_nom!$G$3:$G$212)-MIN([1]data_nom!$G$3:$G$212))))</f>
        <v>0.06</v>
      </c>
      <c r="I20" s="32">
        <f>IF([1]data_nom!$H$1="-",(([1]data_nom!H21-MAX([1]data_nom!$H$3:$H$212))/(MIN([1]data_nom!$H$3:$H$212)-MAX([1]data_nom!$H$3:$H$212))),(([1]data_nom!H21-MIN([1]data_nom!$H$3:$H$212))/(MAX([1]data_nom!$H$3:$H$212)-MIN([1]data_nom!$H$3:$H$212))))</f>
        <v>0.26315789473684209</v>
      </c>
      <c r="J20" s="32">
        <f>IF([1]data_nom!$I$1="-",(([1]data_nom!I21-MAX([1]data_nom!$I$3:$I$212))/(MIN([1]data_nom!$I$3:$I$212)-MAX([1]data_nom!$I$3:$I$212))),(([1]data_nom!I21-MIN([1]data_nom!$I$3:$I$212))/(MAX([1]data_nom!$I$3:$I$212)-MIN([1]data_nom!$I$3:$I$212))))</f>
        <v>0.99342023587833639</v>
      </c>
      <c r="K20" s="32">
        <f>IF([1]data_nom!$J$1="-",(([1]data_nom!J21-MAX([1]data_nom!$J$3:$J$212))/(MIN([1]data_nom!$J$3:$J$212)-MAX([1]data_nom!$J$3:$J$212))),(([1]data_nom!J21-MIN([1]data_nom!$J$3:$J$212))/(MAX([1]data_nom!$J$3:$J$212)-MIN([1]data_nom!$J$3:$J$212))))</f>
        <v>0.74435296601224399</v>
      </c>
      <c r="L20" s="32">
        <f>IF([1]data_nom!$K$1="-",(([1]data_nom!K21-MAX([1]data_nom!$K$3:$K$212))/(MIN([1]data_nom!$K$3:$K$212)-MAX([1]data_nom!$K$3:$K$212))),(([1]data_nom!K21-MIN([1]data_nom!$K$3:$K$212))/(MAX([1]data_nom!$K$3:$K$212)-MIN([1]data_nom!$K$3:$K$212))))</f>
        <v>0.43458694953391191</v>
      </c>
      <c r="M20" s="32">
        <f>IF([1]data_nom!$L$1="-",(([1]data_nom!L21-MAX([1]data_nom!$L$3:$L$212))/(MIN([1]data_nom!$L$3:$L$212)-MAX([1]data_nom!$L$3:$L$212))),(([1]data_nom!L21-MIN([1]data_nom!$L$3:$L$212))/(MAX([1]data_nom!$L$3:$L$212)-MIN([1]data_nom!$L$3:$L$212))))</f>
        <v>0.68940936863543778</v>
      </c>
      <c r="N20" s="32">
        <f>IF([1]data_nom!$M$1="-",(([1]data_nom!M21-MAX([1]data_nom!$M$3:$M$212))/(MIN([1]data_nom!$M$3:$M$212)-MAX([1]data_nom!$M$3:$M$212))),(([1]data_nom!M21-MIN([1]data_nom!$M$3:$M$212))/(MAX([1]data_nom!$M$3:$M$212)-MIN([1]data_nom!$M$3:$M$212))))</f>
        <v>0.20718084569675776</v>
      </c>
      <c r="O20" s="32">
        <f>IF([1]data_nom!$N$1="-",(([1]data_nom!N21-MAX([1]data_nom!$N$3:$N$212))/(MIN([1]data_nom!$N$3:$N$212)-MAX([1]data_nom!$N$3:$N$212))),(([1]data_nom!N21-MIN([1]data_nom!$N$3:$N$212))/(MAX([1]data_nom!$N$3:$N$212)-MIN([1]data_nom!$N$3:$N$212))))</f>
        <v>0.18181818181818182</v>
      </c>
      <c r="P20" s="32">
        <f>IF([1]data_nom!$O$1="-",(([1]data_nom!O21-MAX([1]data_nom!$O$3:$O$212))/(MIN([1]data_nom!$O$3:$O$212)-MAX([1]data_nom!$O$3:$O$212))),(([1]data_nom!O21-MIN([1]data_nom!$O$3:$O$212))/(MAX([1]data_nom!$O$3:$O$212)-MIN([1]data_nom!$O$3:$O$212))))</f>
        <v>0.40519730510105872</v>
      </c>
      <c r="Q20" s="32">
        <f>IF([1]data_nom!$P$1="-",(([1]data_nom!P21-MAX([1]data_nom!$P$3:$P$212))/(MIN([1]data_nom!$P$3:$P$212)-MAX([1]data_nom!$P$3:$P$212))),(([1]data_nom!P21-MIN([1]data_nom!$P$3:$P$212))/(MAX([1]data_nom!$P$3:$P$212)-MIN([1]data_nom!$P$3:$P$212))))</f>
        <v>0.69413629160063395</v>
      </c>
      <c r="R20" s="32">
        <f>IF([1]data_nom!$Q$1="-",(([1]data_nom!Q21-MAX([1]data_nom!$Q$3:$Q$212))/(MIN([1]data_nom!$Q$3:$Q$212)-MAX([1]data_nom!$Q$3:$Q$212))),(([1]data_nom!Q21-MIN([1]data_nom!$Q$3:$Q$212))/(MAX([1]data_nom!$Q$3:$Q$212)-MIN([1]data_nom!$Q$3:$Q$212))))</f>
        <v>0.34065466912285675</v>
      </c>
      <c r="S20" s="32">
        <f>IF([1]data_nom!$R$1="-",(([1]data_nom!R21-MAX([1]data_nom!$R$3:$R$212))/(MIN([1]data_nom!$R$3:$R$212)-MAX([1]data_nom!$R$3:$R$212))),(([1]data_nom!R21-MIN([1]data_nom!$R$3:$R$212))/(MAX([1]data_nom!$R$3:$R$212)-MIN([1]data_nom!$R$3:$R$212))))</f>
        <v>7.5846833578792322E-2</v>
      </c>
      <c r="T20" s="32">
        <f>IF([1]data_nom!$S$1="-",(([1]data_nom!S21-MAX([1]data_nom!$S$3:$S$212))/(MIN([1]data_nom!$S$3:$S$212)-MAX([1]data_nom!$S$3:$S$212))),(([1]data_nom!S21-MIN([1]data_nom!$S$3:$S$212))/(MAX([1]data_nom!$S$3:$S$212)-MIN([1]data_nom!$S$3:$S$212))))</f>
        <v>8.4337349397590369E-2</v>
      </c>
      <c r="U20" s="32">
        <f>IF([1]data_nom!$T$1="-",(([1]data_nom!T21-MAX([1]data_nom!$T$3:$T$212))/(MIN([1]data_nom!$T$3:$T$212)-MAX([1]data_nom!$T$3:$T$212))),(([1]data_nom!T21-MIN([1]data_nom!$T$3:$T$212))/(MAX([1]data_nom!$T$3:$T$212)-MIN([1]data_nom!$T$3:$T$212))))</f>
        <v>0.23333333333333331</v>
      </c>
      <c r="V20" s="32">
        <f>IF([1]data_nom!$U$1="-",(([1]data_nom!U21-MAX([1]data_nom!$U$3:$U$212))/(MIN([1]data_nom!$U$3:$U$212)-MAX([1]data_nom!$U$3:$U$212))),(([1]data_nom!U21-MIN([1]data_nom!$U$3:$U$212))/(MAX([1]data_nom!$U$3:$U$212)-MIN([1]data_nom!$U$3:$U$212))))</f>
        <v>0</v>
      </c>
      <c r="W20" s="32">
        <f>IF([1]data_nom!$V$1="-",(([1]data_nom!V21-MAX([1]data_nom!$V$3:$V$212))/(MIN([1]data_nom!$V$3:$V$212)-MAX([1]data_nom!$V$3:$V$212))),(([1]data_nom!V21-MIN([1]data_nom!$V$3:$V$212))/(MAX([1]data_nom!$V$3:$V$212)-MIN([1]data_nom!$V$3:$V$212))))</f>
        <v>1</v>
      </c>
      <c r="X20" s="32">
        <f>IF([1]data_nom!$W$1="-",(([1]data_nom!W21-MAX([1]data_nom!$W$3:$W$212))/(MIN([1]data_nom!$W$3:$W$212)-MAX([1]data_nom!$W$3:$W$212))),(([1]data_nom!W21-MIN([1]data_nom!$W$3:$W$212))/(MAX([1]data_nom!$W$3:$W$212)-MIN([1]data_nom!$W$3:$W$212))))</f>
        <v>0</v>
      </c>
      <c r="Y20" s="32">
        <f>IF([1]data_nom!$X$1="-",(([1]data_nom!X21-MAX([1]data_nom!$X$3:$X$212))/(MIN([1]data_nom!$X$3:$X$212)-MAX([1]data_nom!$X$3:$X$212))),(([1]data_nom!X21-MIN([1]data_nom!$X$3:$X$212))/(MAX([1]data_nom!$X$3:$X$212)-MIN([1]data_nom!$X$3:$X$212))))</f>
        <v>4.5454545454545456E-2</v>
      </c>
      <c r="Z20" s="32">
        <f>IF([1]data_nom!$Y$1="-",(([1]data_nom!Y21-MAX([1]data_nom!$Y$3:$Y$212))/(MIN([1]data_nom!$Y$3:$Y$212)-MAX([1]data_nom!$Y$3:$Y$212))),(([1]data_nom!Y21-MIN([1]data_nom!$Y$3:$Y$212))/(MAX([1]data_nom!$Y$3:$Y$212)-MIN([1]data_nom!$Y$3:$Y$212))))</f>
        <v>0.85422517232575945</v>
      </c>
      <c r="AA20" s="32">
        <f>IF([1]data_nom!$Z$1="-",(([1]data_nom!Z21-MAX([1]data_nom!$Z$3:$Z$212))/(MIN([1]data_nom!$Z$3:$Z$212)-MAX([1]data_nom!$Z$3:$Z$212))),(([1]data_nom!Z21-MIN([1]data_nom!$Z$3:$Z$212))/(MAX([1]data_nom!$Z$3:$Z$212)-MIN([1]data_nom!$Z$3:$Z$212))))</f>
        <v>0.54332874828060507</v>
      </c>
      <c r="AB20" s="32">
        <f>IF([1]data_nom!$AA$1="-",(([1]data_nom!AA21-MAX([1]data_nom!$AA$3:$AA$212))/(MIN([1]data_nom!$AA$3:$AA$212)-MAX([1]data_nom!$AA$3:$AA$212))),(([1]data_nom!AA21-MIN([1]data_nom!$AA$3:$AA$212))/(MAX([1]data_nom!$AA$3:$AA$212)-MIN([1]data_nom!$AA$3:$AA$212))))</f>
        <v>0.34752702260072055</v>
      </c>
      <c r="AC20" s="32">
        <f>IF([1]data_nom!$AB$1="-",(([1]data_nom!AB21-MAX([1]data_nom!$AB$3:$AB$212))/(MIN([1]data_nom!$AB$3:$AB$212)-MAX([1]data_nom!$AB$3:$AB$212))),(([1]data_nom!AB21-MIN([1]data_nom!$AB$3:$AB$212))/(MAX([1]data_nom!$AB$3:$AB$212)-MIN([1]data_nom!$AB$3:$AB$212))))</f>
        <v>0.4255138800593346</v>
      </c>
      <c r="AD20" s="32">
        <f>IF([1]data_nom!$AC$1="-",(([1]data_nom!AC21-MAX([1]data_nom!$AC$3:$AC$212))/(MIN([1]data_nom!$AC$3:$AC$212)-MAX([1]data_nom!$AC$3:$AC$212))),(([1]data_nom!AC21-MIN([1]data_nom!$AC$3:$AC$212))/(MAX([1]data_nom!$AC$3:$AC$212)-MIN([1]data_nom!$AC$3:$AC$212))))</f>
        <v>0.15870570107858242</v>
      </c>
      <c r="AE20" s="32">
        <f>IF([1]data_nom!$AD$1="-",(([1]data_nom!AD21-MAX([1]data_nom!$AD$3:$AD$212))/(MIN([1]data_nom!$AD$3:$AD$212)-MAX([1]data_nom!$AD$3:$AD$212))),(([1]data_nom!AD21-MIN([1]data_nom!$AD$3:$AD$212))/(MAX([1]data_nom!$AD$3:$AD$212)-MIN([1]data_nom!$AD$3:$AD$212))))</f>
        <v>9.8687547552624919E-2</v>
      </c>
      <c r="AF20" s="32">
        <f>IF([1]data_nom!$AE$1="-",(([1]data_nom!AE21-MAX([1]data_nom!$AE$3:$AE$212))/(MIN([1]data_nom!$AE$3:$AE$212)-MAX([1]data_nom!$AE$3:$AE$212))),(([1]data_nom!AE21-MIN([1]data_nom!$AE$3:$AE$212))/(MAX([1]data_nom!$AE$3:$AE$212)-MIN([1]data_nom!$AE$3:$AE$212))))</f>
        <v>0</v>
      </c>
      <c r="AG20" s="32">
        <f>IF([1]data_nom!$AF$1="-",(([1]data_nom!AF21-MAX([1]data_nom!$AF$3:$AF$212))/(MIN([1]data_nom!$AF$3:$AF$212)-MAX([1]data_nom!$AF$3:$AF$212))),(([1]data_nom!AF21-MIN([1]data_nom!$AF$3:$AF$212))/(MAX([1]data_nom!$AF$3:$AF$212)-MIN([1]data_nom!$AF$3:$AF$212))))</f>
        <v>0.7553827006845053</v>
      </c>
      <c r="AH20" s="32">
        <f>IF([1]data_nom!$AG$1="-",(([1]data_nom!AG21-MAX([1]data_nom!$AG$3:$AG$212))/(MIN([1]data_nom!$AG$3:$AG$212)-MAX([1]data_nom!$AG$3:$AG$212))),(([1]data_nom!AG21-MIN([1]data_nom!$AG$3:$AG$212))/(MAX([1]data_nom!$AG$3:$AG$212)-MIN([1]data_nom!$AG$3:$AG$212))))</f>
        <v>0.16151202749140892</v>
      </c>
      <c r="AI20" s="32">
        <f>IF([1]data_nom!$AH$1="-",(([1]data_nom!AH21-MAX([1]data_nom!$AH$3:$AH$212))/(MIN([1]data_nom!$AH$3:$AH$212)-MAX([1]data_nom!$AH$3:$AH$212))),(([1]data_nom!AH21-MIN([1]data_nom!$AH$3:$AH$212))/(MAX([1]data_nom!$AH$3:$AH$212)-MIN([1]data_nom!$AH$3:$AH$212))))</f>
        <v>0.53681950233674369</v>
      </c>
      <c r="AJ20" s="32">
        <f>IF([1]data_nom!$AI$1="-",(([1]data_nom!AI21-MAX([1]data_nom!$AI$3:$AI$212))/(MIN([1]data_nom!$AI$3:$AI$212)-MAX([1]data_nom!$AI$3:$AI$212))),(([1]data_nom!AI21-MIN([1]data_nom!$AI$3:$AI$212))/(MAX([1]data_nom!$AI$3:$AI$212)-MIN([1]data_nom!$AI$3:$AI$212))))</f>
        <v>3.8876889848812095E-2</v>
      </c>
      <c r="AK20" s="32">
        <f>IF([1]data_nom!$AJ$1="-",(([1]data_nom!AJ21-MAX([1]data_nom!$AJ$3:$AJ$212))/(MIN([1]data_nom!$AJ$3:$AJ$212)-MAX([1]data_nom!$AJ$3:$AJ$212))),(([1]data_nom!AJ21-MIN([1]data_nom!$AJ$3:$AJ$212))/(MAX([1]data_nom!$AJ$3:$AJ$212)-MIN([1]data_nom!$AJ$3:$AJ$212))))</f>
        <v>0.92445661055728057</v>
      </c>
      <c r="AL20" s="32">
        <f>IF([1]data_nom!$AK$1="-",(([1]data_nom!AK21-MAX([1]data_nom!$AK$3:$AK$212))/(MIN([1]data_nom!$AK$3:$AK$212)-MAX([1]data_nom!$AK$3:$AK$212))),(([1]data_nom!AK21-MIN([1]data_nom!$AK$3:$AK$212))/(MAX([1]data_nom!$AK$3:$AK$212)-MIN([1]data_nom!$AK$3:$AK$212))))</f>
        <v>0.37805512220488818</v>
      </c>
      <c r="AM20" s="32">
        <f>IF([1]data_nom!$AL$1="-",(([1]data_nom!AL21-MAX([1]data_nom!$AL$3:$AL$212))/(MIN([1]data_nom!$AL$3:$AL$212)-MAX([1]data_nom!$AL$3:$AL$212))),(([1]data_nom!AL21-MIN([1]data_nom!$AL$3:$AL$212))/(MAX([1]data_nom!$AL$3:$AL$212)-MIN([1]data_nom!$AL$3:$AL$212))))</f>
        <v>5.789473684210527E-2</v>
      </c>
      <c r="AN20" s="32">
        <f>IF([1]data_nom!$AM$1="-",(([1]data_nom!AM21-MAX([1]data_nom!$AM$3:$AM$212))/(MIN([1]data_nom!$AM$3:$AM$212)-MAX([1]data_nom!$AM$3:$AM$212))),(([1]data_nom!AM21-MIN([1]data_nom!$AM$3:$AM$212))/(MAX([1]data_nom!$AM$3:$AM$212)-MIN([1]data_nom!$AM$3:$AM$212))))</f>
        <v>6.6666666666666666E-2</v>
      </c>
      <c r="AO20" s="32">
        <f>IF([1]data_nom!$AN$1="-",(([1]data_nom!AN21-MAX([1]data_nom!$AN$3:$AN$212))/(MIN([1]data_nom!$AN$3:$AN$212)-MAX([1]data_nom!$AN$3:$AN$212))),(([1]data_nom!AN21-MIN([1]data_nom!$AN$3:$AN$212))/(MAX([1]data_nom!$AN$3:$AN$212)-MIN([1]data_nom!$AN$3:$AN$212))))</f>
        <v>3.3333333333333333E-2</v>
      </c>
      <c r="AP20" s="32">
        <f>IF([1]data_nom!$AO$1="-",(([1]data_nom!AO21-MAX([1]data_nom!$AO$3:$AO$212))/(MIN([1]data_nom!$AO$3:$AO$212)-MAX([1]data_nom!$AO$3:$AO$212))),(([1]data_nom!AO21-MIN([1]data_nom!$AO$3:$AO$212))/(MAX([1]data_nom!$AO$3:$AO$212)-MIN([1]data_nom!$AO$3:$AO$212))))</f>
        <v>0.12698412698412698</v>
      </c>
      <c r="AQ20" s="32">
        <f>IF([1]data_nom!$AP$1="-",(([1]data_nom!AP21-MAX([1]data_nom!$AP$3:$AP$212))/(MIN([1]data_nom!$AP$3:$AP$212)-MAX([1]data_nom!$AP$3:$AP$212))),(([1]data_nom!AP21-MIN([1]data_nom!$AP$3:$AP$212))/(MAX([1]data_nom!$AP$3:$AP$212)-MIN([1]data_nom!$AP$3:$AP$212))))</f>
        <v>4.5454545454545456E-2</v>
      </c>
      <c r="AR20" s="32">
        <f>IF([1]data_nom!$AQ$1="-",(([1]data_nom!AQ21-MAX([1]data_nom!$AQ$3:$AQ$212))/(MIN([1]data_nom!$AQ$3:$AQ$212)-MAX([1]data_nom!$AQ$3:$AQ$212))),(([1]data_nom!AQ21-MIN([1]data_nom!$AQ$3:$AQ$212))/(MAX([1]data_nom!$AQ$3:$AQ$212)-MIN([1]data_nom!$AQ$3:$AQ$212))))</f>
        <v>1.2330456226880395E-3</v>
      </c>
      <c r="AS20" s="32">
        <f>IF([1]data_nom!$AR$1="-",(([1]data_nom!AR21-MAX([1]data_nom!$AR$3:$AR$212))/(MIN([1]data_nom!$AR$3:$AR$212)-MAX([1]data_nom!$AR$3:$AR$212))),(([1]data_nom!AR21-MIN([1]data_nom!$AR$3:$AR$212))/(MAX([1]data_nom!$AR$3:$AR$212)-MIN([1]data_nom!$AR$3:$AR$212))))</f>
        <v>0.17816683831101959</v>
      </c>
      <c r="AT20" s="32">
        <f>IF([1]data_nom!$AS$1="-",(([1]data_nom!AS21-MAX([1]data_nom!$AS$3:$AS$212))/(MIN([1]data_nom!$AS$3:$AS$212)-MAX([1]data_nom!$AS$3:$AS$212))),(([1]data_nom!AS21-MIN([1]data_nom!$AS$3:$AS$212))/(MAX([1]data_nom!$AS$3:$AS$212)-MIN([1]data_nom!$AS$3:$AS$212))))</f>
        <v>0.42787721868836137</v>
      </c>
      <c r="AU20" s="32">
        <f>IF([1]data_nom!$AT$1="-",(([1]data_nom!AT21-MAX([1]data_nom!$AT$3:$AT$212))/(MIN([1]data_nom!$AT$3:$AT$212)-MAX([1]data_nom!$AT$3:$AT$212))),(([1]data_nom!AT21-MIN([1]data_nom!$AT$3:$AT$212))/(MAX([1]data_nom!$AT$3:$AT$212)-MIN([1]data_nom!$AT$3:$AT$212))))</f>
        <v>0.53053125804204826</v>
      </c>
      <c r="AV20" s="32">
        <f>IF([1]data_nom!$AU$1="-",(([1]data_nom!AU21-MAX([1]data_nom!$AU$3:$AU$212))/(MIN([1]data_nom!$AU$3:$AU$212)-MAX([1]data_nom!$AU$3:$AU$212))),(([1]data_nom!AU21-MIN([1]data_nom!$AU$3:$AU$212))/(MAX([1]data_nom!$AU$3:$AU$212)-MIN([1]data_nom!$AU$3:$AU$212))))</f>
        <v>0.25757575757575757</v>
      </c>
      <c r="AW20" s="32">
        <f>IF([1]data_nom!$AV$1="-",(([1]data_nom!AV21-MAX([1]data_nom!$AV$3:$AV$212))/(MIN([1]data_nom!$AV$3:$AV$212)-MAX([1]data_nom!$AV$3:$AV$212))),(([1]data_nom!AV21-MIN([1]data_nom!$AV$3:$AV$212))/(MAX([1]data_nom!$AV$3:$AV$212)-MIN([1]data_nom!$AV$3:$AV$212))))</f>
        <v>0.90953883245996514</v>
      </c>
      <c r="AX20" s="32">
        <f>IF([1]data_nom!$AW$1="-",(([1]data_nom!AW21-MAX([1]data_nom!$AW$3:$AW$212))/(MIN([1]data_nom!$AW$3:$AW$212)-MAX([1]data_nom!$AW$3:$AW$212))),(([1]data_nom!AW21-MIN([1]data_nom!$AW$3:$AW$212))/(MAX([1]data_nom!$AW$3:$AW$212)-MIN([1]data_nom!$AW$3:$AW$212))))</f>
        <v>0.28235294080000001</v>
      </c>
      <c r="AY20" s="32">
        <f>IF([1]data_nom!$AX$1="-",(([1]data_nom!AX21-MAX([1]data_nom!$AX$3:$AX$212))/(MIN([1]data_nom!$AX$3:$AX$212)-MAX([1]data_nom!$AX$3:$AX$212))),(([1]data_nom!AX21-MIN([1]data_nom!$AX$3:$AX$212))/(MAX([1]data_nom!$AX$3:$AX$212)-MIN([1]data_nom!$AX$3:$AX$212))))</f>
        <v>0.17075038284839206</v>
      </c>
      <c r="AZ20" s="32">
        <f>IF([1]data_nom!$AY$1="-",(([1]data_nom!AY21-MAX([1]data_nom!$AY$3:$AY$212))/(MIN([1]data_nom!$AY$3:$AY$212)-MAX([1]data_nom!$AY$3:$AY$212))),(([1]data_nom!AY21-MIN([1]data_nom!$AY$3:$AY$212))/(MAX([1]data_nom!$AY$3:$AY$212)-MIN([1]data_nom!$AY$3:$AY$212))))</f>
        <v>0.48797434526990924</v>
      </c>
      <c r="BA20" s="32">
        <f>IF([1]data_nom!$AZ$1="-",(([1]data_nom!AZ21-MAX([1]data_nom!$AZ$3:$AZ$212))/(MIN([1]data_nom!$AZ$3:$AZ$212)-MAX([1]data_nom!$AZ$3:$AZ$212))),(([1]data_nom!AZ21-MIN([1]data_nom!$AZ$3:$AZ$212))/(MAX([1]data_nom!$AZ$3:$AZ$212)-MIN([1]data_nom!$AZ$3:$AZ$212))))</f>
        <v>7.5611564121571537E-2</v>
      </c>
      <c r="BB20" s="32">
        <f>IF([1]data_nom!$BA$1="-",(([1]data_nom!BA21-MAX([1]data_nom!$BA$3:$BA$212))/(MIN([1]data_nom!$BA$3:$BA$212)-MAX([1]data_nom!$BA$3:$BA$212))),(([1]data_nom!BA21-MIN([1]data_nom!$BA$3:$BA$212))/(MAX([1]data_nom!$BA$3:$BA$212)-MIN([1]data_nom!$BA$3:$BA$212))))</f>
        <v>0.53191489361702127</v>
      </c>
      <c r="BC20" s="32">
        <f>IF([1]data_nom!$BB$1="-",(([1]data_nom!BB21-MAX([1]data_nom!$BB$3:$BB$212))/(MIN([1]data_nom!$BB$3:$BB$212)-MAX([1]data_nom!$BB$3:$BB$212))),(([1]data_nom!BB21-MIN([1]data_nom!$BB$3:$BB$212))/(MAX([1]data_nom!$BB$3:$BB$212)-MIN([1]data_nom!$BB$3:$BB$212))))</f>
        <v>0</v>
      </c>
      <c r="BD20" s="32">
        <f>IF([1]data_nom!$BC$1="-",(([1]data_nom!BC21-MAX([1]data_nom!$BC$3:$BC$212))/(MIN([1]data_nom!$BC$3:$BC$212)-MAX([1]data_nom!$BC$3:$BC$212))),(([1]data_nom!BC21-MIN([1]data_nom!$BC$3:$BC$212))/(MAX([1]data_nom!$BC$3:$BC$212)-MIN([1]data_nom!$BC$3:$BC$212))))</f>
        <v>9.1514143094841936E-3</v>
      </c>
      <c r="BE20" s="32">
        <f>IF([1]data_nom!$BD$1="-",(([1]data_nom!BD21-MAX([1]data_nom!$BD$3:$BD$212))/(MIN([1]data_nom!$BD$3:$BD$212)-MAX([1]data_nom!$BD$3:$BD$212))),(([1]data_nom!BD21-MIN([1]data_nom!$BD$3:$BD$212))/(MAX([1]data_nom!$BD$3:$BD$212)-MIN([1]data_nom!$BD$3:$BD$212))))</f>
        <v>0.38956714796620107</v>
      </c>
    </row>
    <row r="21" spans="1:57" hidden="1" x14ac:dyDescent="0.3">
      <c r="A21" s="32">
        <v>20</v>
      </c>
      <c r="B21" s="32">
        <v>78033</v>
      </c>
      <c r="C21" s="32" t="s">
        <v>45</v>
      </c>
      <c r="D21" s="32" t="s">
        <v>8</v>
      </c>
      <c r="E21" s="32">
        <v>67734</v>
      </c>
      <c r="F21" s="32">
        <v>3</v>
      </c>
      <c r="G21" s="32" t="s">
        <v>6</v>
      </c>
      <c r="H21" s="32">
        <f>IF([1]data_nom!$G$1="-",(([1]data_nom!G22-MAX([1]data_nom!$G$3:$G$212))/(MIN([1]data_nom!$G$3:$G$212)-MAX([1]data_nom!$G$3:$G$212))),(([1]data_nom!G22-MIN([1]data_nom!$G$3:$G$212))/(MAX([1]data_nom!$G$3:$G$212)-MIN([1]data_nom!$G$3:$G$212))))</f>
        <v>0.18</v>
      </c>
      <c r="I21" s="32">
        <f>IF([1]data_nom!$H$1="-",(([1]data_nom!H22-MAX([1]data_nom!$H$3:$H$212))/(MIN([1]data_nom!$H$3:$H$212)-MAX([1]data_nom!$H$3:$H$212))),(([1]data_nom!H22-MIN([1]data_nom!$H$3:$H$212))/(MAX([1]data_nom!$H$3:$H$212)-MIN([1]data_nom!$H$3:$H$212))))</f>
        <v>0.28947368421052633</v>
      </c>
      <c r="J21" s="32">
        <f>IF([1]data_nom!$I$1="-",(([1]data_nom!I22-MAX([1]data_nom!$I$3:$I$212))/(MIN([1]data_nom!$I$3:$I$212)-MAX([1]data_nom!$I$3:$I$212))),(([1]data_nom!I22-MIN([1]data_nom!$I$3:$I$212))/(MAX([1]data_nom!$I$3:$I$212)-MIN([1]data_nom!$I$3:$I$212))))</f>
        <v>0.99317194289261324</v>
      </c>
      <c r="K21" s="32">
        <f>IF([1]data_nom!$J$1="-",(([1]data_nom!J22-MAX([1]data_nom!$J$3:$J$212))/(MIN([1]data_nom!$J$3:$J$212)-MAX([1]data_nom!$J$3:$J$212))),(([1]data_nom!J22-MIN([1]data_nom!$J$3:$J$212))/(MAX([1]data_nom!$J$3:$J$212)-MIN([1]data_nom!$J$3:$J$212))))</f>
        <v>0.67088874815283939</v>
      </c>
      <c r="L21" s="32">
        <f>IF([1]data_nom!$K$1="-",(([1]data_nom!K22-MAX([1]data_nom!$K$3:$K$212))/(MIN([1]data_nom!$K$3:$K$212)-MAX([1]data_nom!$K$3:$K$212))),(([1]data_nom!K22-MIN([1]data_nom!$K$3:$K$212))/(MAX([1]data_nom!$K$3:$K$212)-MIN([1]data_nom!$K$3:$K$212))))</f>
        <v>0.65155898424943748</v>
      </c>
      <c r="M21" s="32">
        <f>IF([1]data_nom!$L$1="-",(([1]data_nom!L22-MAX([1]data_nom!$L$3:$L$212))/(MIN([1]data_nom!$L$3:$L$212)-MAX([1]data_nom!$L$3:$L$212))),(([1]data_nom!L22-MIN([1]data_nom!$L$3:$L$212))/(MAX([1]data_nom!$L$3:$L$212)-MIN([1]data_nom!$L$3:$L$212))))</f>
        <v>0.76221995926680242</v>
      </c>
      <c r="N21" s="32">
        <f>IF([1]data_nom!$M$1="-",(([1]data_nom!M22-MAX([1]data_nom!$M$3:$M$212))/(MIN([1]data_nom!$M$3:$M$212)-MAX([1]data_nom!$M$3:$M$212))),(([1]data_nom!M22-MIN([1]data_nom!$M$3:$M$212))/(MAX([1]data_nom!$M$3:$M$212)-MIN([1]data_nom!$M$3:$M$212))))</f>
        <v>3.3911893287151273E-2</v>
      </c>
      <c r="O21" s="32">
        <f>IF([1]data_nom!$N$1="-",(([1]data_nom!N22-MAX([1]data_nom!$N$3:$N$212))/(MIN([1]data_nom!$N$3:$N$212)-MAX([1]data_nom!$N$3:$N$212))),(([1]data_nom!N22-MIN([1]data_nom!$N$3:$N$212))/(MAX([1]data_nom!$N$3:$N$212)-MIN([1]data_nom!$N$3:$N$212))))</f>
        <v>0.13636363636363635</v>
      </c>
      <c r="P21" s="32">
        <f>IF([1]data_nom!$O$1="-",(([1]data_nom!O22-MAX([1]data_nom!$O$3:$O$212))/(MIN([1]data_nom!$O$3:$O$212)-MAX([1]data_nom!$O$3:$O$212))),(([1]data_nom!O22-MIN([1]data_nom!$O$3:$O$212))/(MAX([1]data_nom!$O$3:$O$212)-MIN([1]data_nom!$O$3:$O$212))))</f>
        <v>0.35721160456482881</v>
      </c>
      <c r="Q21" s="32">
        <f>IF([1]data_nom!$P$1="-",(([1]data_nom!P22-MAX([1]data_nom!$P$3:$P$212))/(MIN([1]data_nom!$P$3:$P$212)-MAX([1]data_nom!$P$3:$P$212))),(([1]data_nom!P22-MIN([1]data_nom!$P$3:$P$212))/(MAX([1]data_nom!$P$3:$P$212)-MIN([1]data_nom!$P$3:$P$212))))</f>
        <v>0.58954041204437402</v>
      </c>
      <c r="R21" s="32">
        <f>IF([1]data_nom!$Q$1="-",(([1]data_nom!Q22-MAX([1]data_nom!$Q$3:$Q$212))/(MIN([1]data_nom!$Q$3:$Q$212)-MAX([1]data_nom!$Q$3:$Q$212))),(([1]data_nom!Q22-MIN([1]data_nom!$Q$3:$Q$212))/(MAX([1]data_nom!$Q$3:$Q$212)-MIN([1]data_nom!$Q$3:$Q$212))))</f>
        <v>0.65948703415048893</v>
      </c>
      <c r="S21" s="32">
        <f>IF([1]data_nom!$R$1="-",(([1]data_nom!R22-MAX([1]data_nom!$R$3:$R$212))/(MIN([1]data_nom!$R$3:$R$212)-MAX([1]data_nom!$R$3:$R$212))),(([1]data_nom!R22-MIN([1]data_nom!$R$3:$R$212))/(MAX([1]data_nom!$R$3:$R$212)-MIN([1]data_nom!$R$3:$R$212))))</f>
        <v>6.111929307805597E-2</v>
      </c>
      <c r="T21" s="32">
        <f>IF([1]data_nom!$S$1="-",(([1]data_nom!S22-MAX([1]data_nom!$S$3:$S$212))/(MIN([1]data_nom!$S$3:$S$212)-MAX([1]data_nom!$S$3:$S$212))),(([1]data_nom!S22-MIN([1]data_nom!$S$3:$S$212))/(MAX([1]data_nom!$S$3:$S$212)-MIN([1]data_nom!$S$3:$S$212))))</f>
        <v>1.2048192771084338E-2</v>
      </c>
      <c r="U21" s="32">
        <f>IF([1]data_nom!$T$1="-",(([1]data_nom!T22-MAX([1]data_nom!$T$3:$T$212))/(MIN([1]data_nom!$T$3:$T$212)-MAX([1]data_nom!$T$3:$T$212))),(([1]data_nom!T22-MIN([1]data_nom!$T$3:$T$212))/(MAX([1]data_nom!$T$3:$T$212)-MIN([1]data_nom!$T$3:$T$212))))</f>
        <v>0.28888888888888892</v>
      </c>
      <c r="V21" s="32">
        <f>IF([1]data_nom!$U$1="-",(([1]data_nom!U22-MAX([1]data_nom!$U$3:$U$212))/(MIN([1]data_nom!$U$3:$U$212)-MAX([1]data_nom!$U$3:$U$212))),(([1]data_nom!U22-MIN([1]data_nom!$U$3:$U$212))/(MAX([1]data_nom!$U$3:$U$212)-MIN([1]data_nom!$U$3:$U$212))))</f>
        <v>0</v>
      </c>
      <c r="W21" s="32">
        <f>IF([1]data_nom!$V$1="-",(([1]data_nom!V22-MAX([1]data_nom!$V$3:$V$212))/(MIN([1]data_nom!$V$3:$V$212)-MAX([1]data_nom!$V$3:$V$212))),(([1]data_nom!V22-MIN([1]data_nom!$V$3:$V$212))/(MAX([1]data_nom!$V$3:$V$212)-MIN([1]data_nom!$V$3:$V$212))))</f>
        <v>0</v>
      </c>
      <c r="X21" s="32">
        <f>IF([1]data_nom!$W$1="-",(([1]data_nom!W22-MAX([1]data_nom!$W$3:$W$212))/(MIN([1]data_nom!$W$3:$W$212)-MAX([1]data_nom!$W$3:$W$212))),(([1]data_nom!W22-MIN([1]data_nom!$W$3:$W$212))/(MAX([1]data_nom!$W$3:$W$212)-MIN([1]data_nom!$W$3:$W$212))))</f>
        <v>1</v>
      </c>
      <c r="Y21" s="32">
        <f>IF([1]data_nom!$X$1="-",(([1]data_nom!X22-MAX([1]data_nom!$X$3:$X$212))/(MIN([1]data_nom!$X$3:$X$212)-MAX([1]data_nom!$X$3:$X$212))),(([1]data_nom!X22-MIN([1]data_nom!$X$3:$X$212))/(MAX([1]data_nom!$X$3:$X$212)-MIN([1]data_nom!$X$3:$X$212))))</f>
        <v>1.5151515151515152E-2</v>
      </c>
      <c r="Z21" s="32">
        <f>IF([1]data_nom!$Y$1="-",(([1]data_nom!Y22-MAX([1]data_nom!$Y$3:$Y$212))/(MIN([1]data_nom!$Y$3:$Y$212)-MAX([1]data_nom!$Y$3:$Y$212))),(([1]data_nom!Y22-MIN([1]data_nom!$Y$3:$Y$212))/(MAX([1]data_nom!$Y$3:$Y$212)-MIN([1]data_nom!$Y$3:$Y$212))))</f>
        <v>0.94332397242787847</v>
      </c>
      <c r="AA21" s="32">
        <f>IF([1]data_nom!$Z$1="-",(([1]data_nom!Z22-MAX([1]data_nom!$Z$3:$Z$212))/(MIN([1]data_nom!$Z$3:$Z$212)-MAX([1]data_nom!$Z$3:$Z$212))),(([1]data_nom!Z22-MIN([1]data_nom!$Z$3:$Z$212))/(MAX([1]data_nom!$Z$3:$Z$212)-MIN([1]data_nom!$Z$3:$Z$212))))</f>
        <v>0.53713892709766153</v>
      </c>
      <c r="AB21" s="32">
        <f>IF([1]data_nom!$AA$1="-",(([1]data_nom!AA22-MAX([1]data_nom!$AA$3:$AA$212))/(MIN([1]data_nom!$AA$3:$AA$212)-MAX([1]data_nom!$AA$3:$AA$212))),(([1]data_nom!AA22-MIN([1]data_nom!$AA$3:$AA$212))/(MAX([1]data_nom!$AA$3:$AA$212)-MIN([1]data_nom!$AA$3:$AA$212))))</f>
        <v>0.36488699639698652</v>
      </c>
      <c r="AC21" s="32">
        <f>IF([1]data_nom!$AB$1="-",(([1]data_nom!AB22-MAX([1]data_nom!$AB$3:$AB$212))/(MIN([1]data_nom!$AB$3:$AB$212)-MAX([1]data_nom!$AB$3:$AB$212))),(([1]data_nom!AB22-MIN([1]data_nom!$AB$3:$AB$212))/(MAX([1]data_nom!$AB$3:$AB$212)-MIN([1]data_nom!$AB$3:$AB$212))))</f>
        <v>0.41301123119304944</v>
      </c>
      <c r="AD21" s="32">
        <f>IF([1]data_nom!$AC$1="-",(([1]data_nom!AC22-MAX([1]data_nom!$AC$3:$AC$212))/(MIN([1]data_nom!$AC$3:$AC$212)-MAX([1]data_nom!$AC$3:$AC$212))),(([1]data_nom!AC22-MIN([1]data_nom!$AC$3:$AC$212))/(MAX([1]data_nom!$AC$3:$AC$212)-MIN([1]data_nom!$AC$3:$AC$212))))</f>
        <v>0.1448382126348228</v>
      </c>
      <c r="AE21" s="32">
        <f>IF([1]data_nom!$AD$1="-",(([1]data_nom!AD22-MAX([1]data_nom!$AD$3:$AD$212))/(MIN([1]data_nom!$AD$3:$AD$212)-MAX([1]data_nom!$AD$3:$AD$212))),(([1]data_nom!AD22-MIN([1]data_nom!$AD$3:$AD$212))/(MAX([1]data_nom!$AD$3:$AD$212)-MIN([1]data_nom!$AD$3:$AD$212))))</f>
        <v>0.11913517626172965</v>
      </c>
      <c r="AF21" s="32">
        <f>IF([1]data_nom!$AE$1="-",(([1]data_nom!AE22-MAX([1]data_nom!$AE$3:$AE$212))/(MIN([1]data_nom!$AE$3:$AE$212)-MAX([1]data_nom!$AE$3:$AE$212))),(([1]data_nom!AE22-MIN([1]data_nom!$AE$3:$AE$212))/(MAX([1]data_nom!$AE$3:$AE$212)-MIN([1]data_nom!$AE$3:$AE$212))))</f>
        <v>0</v>
      </c>
      <c r="AG21" s="32">
        <f>IF([1]data_nom!$AF$1="-",(([1]data_nom!AF22-MAX([1]data_nom!$AF$3:$AF$212))/(MIN([1]data_nom!$AF$3:$AF$212)-MAX([1]data_nom!$AF$3:$AF$212))),(([1]data_nom!AF22-MIN([1]data_nom!$AF$3:$AF$212))/(MAX([1]data_nom!$AF$3:$AF$212)-MIN([1]data_nom!$AF$3:$AF$212))))</f>
        <v>0.75687616677037961</v>
      </c>
      <c r="AH21" s="32">
        <f>IF([1]data_nom!$AG$1="-",(([1]data_nom!AG22-MAX([1]data_nom!$AG$3:$AG$212))/(MIN([1]data_nom!$AG$3:$AG$212)-MAX([1]data_nom!$AG$3:$AG$212))),(([1]data_nom!AG22-MIN([1]data_nom!$AG$3:$AG$212))/(MAX([1]data_nom!$AG$3:$AG$212)-MIN([1]data_nom!$AG$3:$AG$212))))</f>
        <v>0.23367697594501716</v>
      </c>
      <c r="AI21" s="32">
        <f>IF([1]data_nom!$AH$1="-",(([1]data_nom!AH22-MAX([1]data_nom!$AH$3:$AH$212))/(MIN([1]data_nom!$AH$3:$AH$212)-MAX([1]data_nom!$AH$3:$AH$212))),(([1]data_nom!AH22-MIN([1]data_nom!$AH$3:$AH$212))/(MAX([1]data_nom!$AH$3:$AH$212)-MIN([1]data_nom!$AH$3:$AH$212))))</f>
        <v>0.68687634204875581</v>
      </c>
      <c r="AJ21" s="32">
        <f>IF([1]data_nom!$AI$1="-",(([1]data_nom!AI22-MAX([1]data_nom!$AI$3:$AI$212))/(MIN([1]data_nom!$AI$3:$AI$212)-MAX([1]data_nom!$AI$3:$AI$212))),(([1]data_nom!AI22-MIN([1]data_nom!$AI$3:$AI$212))/(MAX([1]data_nom!$AI$3:$AI$212)-MIN([1]data_nom!$AI$3:$AI$212))))</f>
        <v>7.3434125269978404E-2</v>
      </c>
      <c r="AK21" s="32">
        <f>IF([1]data_nom!$AJ$1="-",(([1]data_nom!AJ22-MAX([1]data_nom!$AJ$3:$AJ$212))/(MIN([1]data_nom!$AJ$3:$AJ$212)-MAX([1]data_nom!$AJ$3:$AJ$212))),(([1]data_nom!AJ22-MIN([1]data_nom!$AJ$3:$AJ$212))/(MAX([1]data_nom!$AJ$3:$AJ$212)-MIN([1]data_nom!$AJ$3:$AJ$212))))</f>
        <v>0.90627553521817295</v>
      </c>
      <c r="AL21" s="32">
        <f>IF([1]data_nom!$AK$1="-",(([1]data_nom!AK22-MAX([1]data_nom!$AK$3:$AK$212))/(MIN([1]data_nom!$AK$3:$AK$212)-MAX([1]data_nom!$AK$3:$AK$212))),(([1]data_nom!AK22-MIN([1]data_nom!$AK$3:$AK$212))/(MAX([1]data_nom!$AK$3:$AK$212)-MIN([1]data_nom!$AK$3:$AK$212))))</f>
        <v>0.53510140405616236</v>
      </c>
      <c r="AM21" s="32">
        <f>IF([1]data_nom!$AL$1="-",(([1]data_nom!AL22-MAX([1]data_nom!$AL$3:$AL$212))/(MIN([1]data_nom!$AL$3:$AL$212)-MAX([1]data_nom!$AL$3:$AL$212))),(([1]data_nom!AL22-MIN([1]data_nom!$AL$3:$AL$212))/(MAX([1]data_nom!$AL$3:$AL$212)-MIN([1]data_nom!$AL$3:$AL$212))))</f>
        <v>0.36631578947368421</v>
      </c>
      <c r="AN21" s="32">
        <f>IF([1]data_nom!$AM$1="-",(([1]data_nom!AM22-MAX([1]data_nom!$AM$3:$AM$212))/(MIN([1]data_nom!$AM$3:$AM$212)-MAX([1]data_nom!$AM$3:$AM$212))),(([1]data_nom!AM22-MIN([1]data_nom!$AM$3:$AM$212))/(MAX([1]data_nom!$AM$3:$AM$212)-MIN([1]data_nom!$AM$3:$AM$212))))</f>
        <v>0.2</v>
      </c>
      <c r="AO21" s="32">
        <f>IF([1]data_nom!$AN$1="-",(([1]data_nom!AN22-MAX([1]data_nom!$AN$3:$AN$212))/(MIN([1]data_nom!$AN$3:$AN$212)-MAX([1]data_nom!$AN$3:$AN$212))),(([1]data_nom!AN22-MIN([1]data_nom!$AN$3:$AN$212))/(MAX([1]data_nom!$AN$3:$AN$212)-MIN([1]data_nom!$AN$3:$AN$212))))</f>
        <v>0</v>
      </c>
      <c r="AP21" s="32">
        <f>IF([1]data_nom!$AO$1="-",(([1]data_nom!AO22-MAX([1]data_nom!$AO$3:$AO$212))/(MIN([1]data_nom!$AO$3:$AO$212)-MAX([1]data_nom!$AO$3:$AO$212))),(([1]data_nom!AO22-MIN([1]data_nom!$AO$3:$AO$212))/(MAX([1]data_nom!$AO$3:$AO$212)-MIN([1]data_nom!$AO$3:$AO$212))))</f>
        <v>0.34920634920634919</v>
      </c>
      <c r="AQ21" s="32">
        <f>IF([1]data_nom!$AP$1="-",(([1]data_nom!AP22-MAX([1]data_nom!$AP$3:$AP$212))/(MIN([1]data_nom!$AP$3:$AP$212)-MAX([1]data_nom!$AP$3:$AP$212))),(([1]data_nom!AP22-MIN([1]data_nom!$AP$3:$AP$212))/(MAX([1]data_nom!$AP$3:$AP$212)-MIN([1]data_nom!$AP$3:$AP$212))))</f>
        <v>0.18181818181818182</v>
      </c>
      <c r="AR21" s="32">
        <f>IF([1]data_nom!$AQ$1="-",(([1]data_nom!AQ22-MAX([1]data_nom!$AQ$3:$AQ$212))/(MIN([1]data_nom!$AQ$3:$AQ$212)-MAX([1]data_nom!$AQ$3:$AQ$212))),(([1]data_nom!AQ22-MIN([1]data_nom!$AQ$3:$AQ$212))/(MAX([1]data_nom!$AQ$3:$AQ$212)-MIN([1]data_nom!$AQ$3:$AQ$212))))</f>
        <v>1.3563501849568435E-2</v>
      </c>
      <c r="AS21" s="32">
        <f>IF([1]data_nom!$AR$1="-",(([1]data_nom!AR22-MAX([1]data_nom!$AR$3:$AR$212))/(MIN([1]data_nom!$AR$3:$AR$212)-MAX([1]data_nom!$AR$3:$AR$212))),(([1]data_nom!AR22-MIN([1]data_nom!$AR$3:$AR$212))/(MAX([1]data_nom!$AR$3:$AR$212)-MIN([1]data_nom!$AR$3:$AR$212))))</f>
        <v>1.4418125643666326E-3</v>
      </c>
      <c r="AT21" s="32">
        <f>IF([1]data_nom!$AS$1="-",(([1]data_nom!AS22-MAX([1]data_nom!$AS$3:$AS$212))/(MIN([1]data_nom!$AS$3:$AS$212)-MAX([1]data_nom!$AS$3:$AS$212))),(([1]data_nom!AS22-MIN([1]data_nom!$AS$3:$AS$212))/(MAX([1]data_nom!$AS$3:$AS$212)-MIN([1]data_nom!$AS$3:$AS$212))))</f>
        <v>0.50933549278844081</v>
      </c>
      <c r="AU21" s="32">
        <f>IF([1]data_nom!$AT$1="-",(([1]data_nom!AT22-MAX([1]data_nom!$AT$3:$AT$212))/(MIN([1]data_nom!$AT$3:$AT$212)-MAX([1]data_nom!$AT$3:$AT$212))),(([1]data_nom!AT22-MIN([1]data_nom!$AT$3:$AT$212))/(MAX([1]data_nom!$AT$3:$AT$212)-MIN([1]data_nom!$AT$3:$AT$212))))</f>
        <v>0.39368188493625178</v>
      </c>
      <c r="AV21" s="32">
        <f>IF([1]data_nom!$AU$1="-",(([1]data_nom!AU22-MAX([1]data_nom!$AU$3:$AU$212))/(MIN([1]data_nom!$AU$3:$AU$212)-MAX([1]data_nom!$AU$3:$AU$212))),(([1]data_nom!AU22-MIN([1]data_nom!$AU$3:$AU$212))/(MAX([1]data_nom!$AU$3:$AU$212)-MIN([1]data_nom!$AU$3:$AU$212))))</f>
        <v>0.30303030303030304</v>
      </c>
      <c r="AW21" s="32">
        <f>IF([1]data_nom!$AV$1="-",(([1]data_nom!AV22-MAX([1]data_nom!$AV$3:$AV$212))/(MIN([1]data_nom!$AV$3:$AV$212)-MAX([1]data_nom!$AV$3:$AV$212))),(([1]data_nom!AV22-MIN([1]data_nom!$AV$3:$AV$212))/(MAX([1]data_nom!$AV$3:$AV$212)-MIN([1]data_nom!$AV$3:$AV$212))))</f>
        <v>0.91188375835330471</v>
      </c>
      <c r="AX21" s="32">
        <f>IF([1]data_nom!$AW$1="-",(([1]data_nom!AW22-MAX([1]data_nom!$AW$3:$AW$212))/(MIN([1]data_nom!$AW$3:$AW$212)-MAX([1]data_nom!$AW$3:$AW$212))),(([1]data_nom!AW22-MIN([1]data_nom!$AW$3:$AW$212))/(MAX([1]data_nom!$AW$3:$AW$212)-MIN([1]data_nom!$AW$3:$AW$212))))</f>
        <v>0</v>
      </c>
      <c r="AY21" s="32">
        <f>IF([1]data_nom!$AX$1="-",(([1]data_nom!AX22-MAX([1]data_nom!$AX$3:$AX$212))/(MIN([1]data_nom!$AX$3:$AX$212)-MAX([1]data_nom!$AX$3:$AX$212))),(([1]data_nom!AX22-MIN([1]data_nom!$AX$3:$AX$212))/(MAX([1]data_nom!$AX$3:$AX$212)-MIN([1]data_nom!$AX$3:$AX$212))))</f>
        <v>0.26875957120980093</v>
      </c>
      <c r="AZ21" s="32">
        <f>IF([1]data_nom!$AY$1="-",(([1]data_nom!AY22-MAX([1]data_nom!$AY$3:$AY$212))/(MIN([1]data_nom!$AY$3:$AY$212)-MAX([1]data_nom!$AY$3:$AY$212))),(([1]data_nom!AY22-MIN([1]data_nom!$AY$3:$AY$212))/(MAX([1]data_nom!$AY$3:$AY$212)-MIN([1]data_nom!$AY$3:$AY$212))))</f>
        <v>0.53447354355959376</v>
      </c>
      <c r="BA21" s="32">
        <f>IF([1]data_nom!$AZ$1="-",(([1]data_nom!AZ22-MAX([1]data_nom!$AZ$3:$AZ$212))/(MIN([1]data_nom!$AZ$3:$AZ$212)-MAX([1]data_nom!$AZ$3:$AZ$212))),(([1]data_nom!AZ22-MIN([1]data_nom!$AZ$3:$AZ$212))/(MAX([1]data_nom!$AZ$3:$AZ$212)-MIN([1]data_nom!$AZ$3:$AZ$212))))</f>
        <v>0.10971089696071164</v>
      </c>
      <c r="BB21" s="32">
        <f>IF([1]data_nom!$BA$1="-",(([1]data_nom!BA22-MAX([1]data_nom!$BA$3:$BA$212))/(MIN([1]data_nom!$BA$3:$BA$212)-MAX([1]data_nom!$BA$3:$BA$212))),(([1]data_nom!BA22-MIN([1]data_nom!$BA$3:$BA$212))/(MAX([1]data_nom!$BA$3:$BA$212)-MIN([1]data_nom!$BA$3:$BA$212))))</f>
        <v>0.65957446808510645</v>
      </c>
      <c r="BC21" s="32">
        <f>IF([1]data_nom!$BB$1="-",(([1]data_nom!BB22-MAX([1]data_nom!$BB$3:$BB$212))/(MIN([1]data_nom!$BB$3:$BB$212)-MAX([1]data_nom!$BB$3:$BB$212))),(([1]data_nom!BB22-MIN([1]data_nom!$BB$3:$BB$212))/(MAX([1]data_nom!$BB$3:$BB$212)-MIN([1]data_nom!$BB$3:$BB$212))))</f>
        <v>0</v>
      </c>
      <c r="BD21" s="32">
        <f>IF([1]data_nom!$BC$1="-",(([1]data_nom!BC22-MAX([1]data_nom!$BC$3:$BC$212))/(MIN([1]data_nom!$BC$3:$BC$212)-MAX([1]data_nom!$BC$3:$BC$212))),(([1]data_nom!BC22-MIN([1]data_nom!$BC$3:$BC$212))/(MAX([1]data_nom!$BC$3:$BC$212)-MIN([1]data_nom!$BC$3:$BC$212))))</f>
        <v>1.3311148086522461E-2</v>
      </c>
      <c r="BE21" s="32">
        <f>IF([1]data_nom!$BD$1="-",(([1]data_nom!BD22-MAX([1]data_nom!$BD$3:$BD$212))/(MIN([1]data_nom!$BD$3:$BD$212)-MAX([1]data_nom!$BD$3:$BD$212))),(([1]data_nom!BD22-MIN([1]data_nom!$BD$3:$BD$212))/(MAX([1]data_nom!$BD$3:$BD$212)-MIN([1]data_nom!$BD$3:$BD$212))))</f>
        <v>0.24306326302148556</v>
      </c>
    </row>
    <row r="22" spans="1:57" hidden="1" x14ac:dyDescent="0.3">
      <c r="A22" s="32">
        <v>21</v>
      </c>
      <c r="B22" s="32">
        <v>78040</v>
      </c>
      <c r="C22" s="32" t="s">
        <v>49</v>
      </c>
      <c r="D22" s="32" t="s">
        <v>8</v>
      </c>
      <c r="E22" s="32">
        <v>13946</v>
      </c>
      <c r="F22" s="32">
        <v>3</v>
      </c>
      <c r="G22" s="32" t="s">
        <v>6</v>
      </c>
      <c r="H22" s="32">
        <f>IF([1]data_nom!$G$1="-",(([1]data_nom!G23-MAX([1]data_nom!$G$3:$G$212))/(MIN([1]data_nom!$G$3:$G$212)-MAX([1]data_nom!$G$3:$G$212))),(([1]data_nom!G23-MIN([1]data_nom!$G$3:$G$212))/(MAX([1]data_nom!$G$3:$G$212)-MIN([1]data_nom!$G$3:$G$212))))</f>
        <v>0</v>
      </c>
      <c r="I22" s="32">
        <f>IF([1]data_nom!$H$1="-",(([1]data_nom!H23-MAX([1]data_nom!$H$3:$H$212))/(MIN([1]data_nom!$H$3:$H$212)-MAX([1]data_nom!$H$3:$H$212))),(([1]data_nom!H23-MIN([1]data_nom!$H$3:$H$212))/(MAX([1]data_nom!$H$3:$H$212)-MIN([1]data_nom!$H$3:$H$212))))</f>
        <v>0.36842105263157898</v>
      </c>
      <c r="J22" s="32">
        <f>IF([1]data_nom!$I$1="-",(([1]data_nom!I23-MAX([1]data_nom!$I$3:$I$212))/(MIN([1]data_nom!$I$3:$I$212)-MAX([1]data_nom!$I$3:$I$212))),(([1]data_nom!I23-MIN([1]data_nom!$I$3:$I$212))/(MAX([1]data_nom!$I$3:$I$212)-MIN([1]data_nom!$I$3:$I$212))))</f>
        <v>0.9878336436995655</v>
      </c>
      <c r="K22" s="32">
        <f>IF([1]data_nom!$J$1="-",(([1]data_nom!J23-MAX([1]data_nom!$J$3:$J$212))/(MIN([1]data_nom!$J$3:$J$212)-MAX([1]data_nom!$J$3:$J$212))),(([1]data_nom!J23-MIN([1]data_nom!$J$3:$J$212))/(MAX([1]data_nom!$J$3:$J$212)-MIN([1]data_nom!$J$3:$J$212))))</f>
        <v>0.34916613890648091</v>
      </c>
      <c r="L22" s="32">
        <f>IF([1]data_nom!$K$1="-",(([1]data_nom!K23-MAX([1]data_nom!$K$3:$K$212))/(MIN([1]data_nom!$K$3:$K$212)-MAX([1]data_nom!$K$3:$K$212))),(([1]data_nom!K23-MIN([1]data_nom!$K$3:$K$212))/(MAX([1]data_nom!$K$3:$K$212)-MIN([1]data_nom!$K$3:$K$212))))</f>
        <v>0.66120218579234957</v>
      </c>
      <c r="M22" s="32">
        <f>IF([1]data_nom!$L$1="-",(([1]data_nom!L23-MAX([1]data_nom!$L$3:$L$212))/(MIN([1]data_nom!$L$3:$L$212)-MAX([1]data_nom!$L$3:$L$212))),(([1]data_nom!L23-MIN([1]data_nom!$L$3:$L$212))/(MAX([1]data_nom!$L$3:$L$212)-MIN([1]data_nom!$L$3:$L$212))))</f>
        <v>0.59419551934826886</v>
      </c>
      <c r="N22" s="32">
        <f>IF([1]data_nom!$M$1="-",(([1]data_nom!M23-MAX([1]data_nom!$M$3:$M$212))/(MIN([1]data_nom!$M$3:$M$212)-MAX([1]data_nom!$M$3:$M$212))),(([1]data_nom!M23-MIN([1]data_nom!$M$3:$M$212))/(MAX([1]data_nom!$M$3:$M$212)-MIN([1]data_nom!$M$3:$M$212))))</f>
        <v>0.12762136091537346</v>
      </c>
      <c r="O22" s="32">
        <f>IF([1]data_nom!$N$1="-",(([1]data_nom!N23-MAX([1]data_nom!$N$3:$N$212))/(MIN([1]data_nom!$N$3:$N$212)-MAX([1]data_nom!$N$3:$N$212))),(([1]data_nom!N23-MIN([1]data_nom!$N$3:$N$212))/(MAX([1]data_nom!$N$3:$N$212)-MIN([1]data_nom!$N$3:$N$212))))</f>
        <v>4.5454545454545456E-2</v>
      </c>
      <c r="P22" s="32">
        <f>IF([1]data_nom!$O$1="-",(([1]data_nom!O23-MAX([1]data_nom!$O$3:$O$212))/(MIN([1]data_nom!$O$3:$O$212)-MAX([1]data_nom!$O$3:$O$212))),(([1]data_nom!O23-MIN([1]data_nom!$O$3:$O$212))/(MAX([1]data_nom!$O$3:$O$212)-MIN([1]data_nom!$O$3:$O$212))))</f>
        <v>0.30963838856042897</v>
      </c>
      <c r="Q22" s="32">
        <f>IF([1]data_nom!$P$1="-",(([1]data_nom!P23-MAX([1]data_nom!$P$3:$P$212))/(MIN([1]data_nom!$P$3:$P$212)-MAX([1]data_nom!$P$3:$P$212))),(([1]data_nom!P23-MIN([1]data_nom!$P$3:$P$212))/(MAX([1]data_nom!$P$3:$P$212)-MIN([1]data_nom!$P$3:$P$212))))</f>
        <v>0.68304278922345485</v>
      </c>
      <c r="R22" s="32">
        <f>IF([1]data_nom!$Q$1="-",(([1]data_nom!Q23-MAX([1]data_nom!$Q$3:$Q$212))/(MIN([1]data_nom!$Q$3:$Q$212)-MAX([1]data_nom!$Q$3:$Q$212))),(([1]data_nom!Q23-MIN([1]data_nom!$Q$3:$Q$212))/(MAX([1]data_nom!$Q$3:$Q$212)-MIN([1]data_nom!$Q$3:$Q$212))))</f>
        <v>0.2170894147654811</v>
      </c>
      <c r="S22" s="32">
        <f>IF([1]data_nom!$R$1="-",(([1]data_nom!R23-MAX([1]data_nom!$R$3:$R$212))/(MIN([1]data_nom!$R$3:$R$212)-MAX([1]data_nom!$R$3:$R$212))),(([1]data_nom!R23-MIN([1]data_nom!$R$3:$R$212))/(MAX([1]data_nom!$R$3:$R$212)-MIN([1]data_nom!$R$3:$R$212))))</f>
        <v>0.11119293078055963</v>
      </c>
      <c r="T22" s="32">
        <f>IF([1]data_nom!$S$1="-",(([1]data_nom!S23-MAX([1]data_nom!$S$3:$S$212))/(MIN([1]data_nom!$S$3:$S$212)-MAX([1]data_nom!$S$3:$S$212))),(([1]data_nom!S23-MIN([1]data_nom!$S$3:$S$212))/(MAX([1]data_nom!$S$3:$S$212)-MIN([1]data_nom!$S$3:$S$212))))</f>
        <v>0.16867469879518074</v>
      </c>
      <c r="U22" s="32">
        <f>IF([1]data_nom!$T$1="-",(([1]data_nom!T23-MAX([1]data_nom!$T$3:$T$212))/(MIN([1]data_nom!$T$3:$T$212)-MAX([1]data_nom!$T$3:$T$212))),(([1]data_nom!T23-MIN([1]data_nom!$T$3:$T$212))/(MAX([1]data_nom!$T$3:$T$212)-MIN([1]data_nom!$T$3:$T$212))))</f>
        <v>0.56666666666666665</v>
      </c>
      <c r="V22" s="32">
        <f>IF([1]data_nom!$U$1="-",(([1]data_nom!U23-MAX([1]data_nom!$U$3:$U$212))/(MIN([1]data_nom!$U$3:$U$212)-MAX([1]data_nom!$U$3:$U$212))),(([1]data_nom!U23-MIN([1]data_nom!$U$3:$U$212))/(MAX([1]data_nom!$U$3:$U$212)-MIN([1]data_nom!$U$3:$U$212))))</f>
        <v>0</v>
      </c>
      <c r="W22" s="32">
        <f>IF([1]data_nom!$V$1="-",(([1]data_nom!V23-MAX([1]data_nom!$V$3:$V$212))/(MIN([1]data_nom!$V$3:$V$212)-MAX([1]data_nom!$V$3:$V$212))),(([1]data_nom!V23-MIN([1]data_nom!$V$3:$V$212))/(MAX([1]data_nom!$V$3:$V$212)-MIN([1]data_nom!$V$3:$V$212))))</f>
        <v>0</v>
      </c>
      <c r="X22" s="32">
        <f>IF([1]data_nom!$W$1="-",(([1]data_nom!W23-MAX([1]data_nom!$W$3:$W$212))/(MIN([1]data_nom!$W$3:$W$212)-MAX([1]data_nom!$W$3:$W$212))),(([1]data_nom!W23-MIN([1]data_nom!$W$3:$W$212))/(MAX([1]data_nom!$W$3:$W$212)-MIN([1]data_nom!$W$3:$W$212))))</f>
        <v>0</v>
      </c>
      <c r="Y22" s="32">
        <f>IF([1]data_nom!$X$1="-",(([1]data_nom!X23-MAX([1]data_nom!$X$3:$X$212))/(MIN([1]data_nom!$X$3:$X$212)-MAX([1]data_nom!$X$3:$X$212))),(([1]data_nom!X23-MIN([1]data_nom!$X$3:$X$212))/(MAX([1]data_nom!$X$3:$X$212)-MIN([1]data_nom!$X$3:$X$212))))</f>
        <v>0</v>
      </c>
      <c r="Z22" s="32">
        <f>IF([1]data_nom!$Y$1="-",(([1]data_nom!Y23-MAX([1]data_nom!$Y$3:$Y$212))/(MIN([1]data_nom!$Y$3:$Y$212)-MAX([1]data_nom!$Y$3:$Y$212))),(([1]data_nom!Y23-MIN([1]data_nom!$Y$3:$Y$212))/(MAX([1]data_nom!$Y$3:$Y$212)-MIN([1]data_nom!$Y$3:$Y$212))))</f>
        <v>0.50395711003318866</v>
      </c>
      <c r="AA22" s="32">
        <f>IF([1]data_nom!$Z$1="-",(([1]data_nom!Z23-MAX([1]data_nom!$Z$3:$Z$212))/(MIN([1]data_nom!$Z$3:$Z$212)-MAX([1]data_nom!$Z$3:$Z$212))),(([1]data_nom!Z23-MIN([1]data_nom!$Z$3:$Z$212))/(MAX([1]data_nom!$Z$3:$Z$212)-MIN([1]data_nom!$Z$3:$Z$212))))</f>
        <v>0.48555708390646479</v>
      </c>
      <c r="AB22" s="32">
        <f>IF([1]data_nom!$AA$1="-",(([1]data_nom!AA23-MAX([1]data_nom!$AA$3:$AA$212))/(MIN([1]data_nom!$AA$3:$AA$212)-MAX([1]data_nom!$AA$3:$AA$212))),(([1]data_nom!AA23-MIN([1]data_nom!$AA$3:$AA$212))/(MAX([1]data_nom!$AA$3:$AA$212)-MIN([1]data_nom!$AA$3:$AA$212))))</f>
        <v>6.4526695054045208E-2</v>
      </c>
      <c r="AC22" s="32">
        <f>IF([1]data_nom!$AB$1="-",(([1]data_nom!AB23-MAX([1]data_nom!$AB$3:$AB$212))/(MIN([1]data_nom!$AB$3:$AB$212)-MAX([1]data_nom!$AB$3:$AB$212))),(([1]data_nom!AB23-MIN([1]data_nom!$AB$3:$AB$212))/(MAX([1]data_nom!$AB$3:$AB$212)-MIN([1]data_nom!$AB$3:$AB$212))))</f>
        <v>0.47446492901038362</v>
      </c>
      <c r="AD22" s="32">
        <f>IF([1]data_nom!$AC$1="-",(([1]data_nom!AC23-MAX([1]data_nom!$AC$3:$AC$212))/(MIN([1]data_nom!$AC$3:$AC$212)-MAX([1]data_nom!$AC$3:$AC$212))),(([1]data_nom!AC23-MIN([1]data_nom!$AC$3:$AC$212))/(MAX([1]data_nom!$AC$3:$AC$212)-MIN([1]data_nom!$AC$3:$AC$212))))</f>
        <v>2.3112480739599383E-2</v>
      </c>
      <c r="AE22" s="32">
        <f>IF([1]data_nom!$AD$1="-",(([1]data_nom!AD23-MAX([1]data_nom!$AD$3:$AD$212))/(MIN([1]data_nom!$AD$3:$AD$212)-MAX([1]data_nom!$AD$3:$AD$212))),(([1]data_nom!AD23-MIN([1]data_nom!$AD$3:$AD$212))/(MAX([1]data_nom!$AD$3:$AD$212)-MIN([1]data_nom!$AD$3:$AD$212))))</f>
        <v>4.3367993913264007E-2</v>
      </c>
      <c r="AF22" s="32">
        <f>IF([1]data_nom!$AE$1="-",(([1]data_nom!AE23-MAX([1]data_nom!$AE$3:$AE$212))/(MIN([1]data_nom!$AE$3:$AE$212)-MAX([1]data_nom!$AE$3:$AE$212))),(([1]data_nom!AE23-MIN([1]data_nom!$AE$3:$AE$212))/(MAX([1]data_nom!$AE$3:$AE$212)-MIN([1]data_nom!$AE$3:$AE$212))))</f>
        <v>0</v>
      </c>
      <c r="AG22" s="32">
        <f>IF([1]data_nom!$AF$1="-",(([1]data_nom!AF23-MAX([1]data_nom!$AF$3:$AF$212))/(MIN([1]data_nom!$AF$3:$AF$212)-MAX([1]data_nom!$AF$3:$AF$212))),(([1]data_nom!AF23-MIN([1]data_nom!$AF$3:$AF$212))/(MAX([1]data_nom!$AF$3:$AF$212)-MIN([1]data_nom!$AF$3:$AF$212))))</f>
        <v>0.72041070317361555</v>
      </c>
      <c r="AH22" s="32">
        <f>IF([1]data_nom!$AG$1="-",(([1]data_nom!AG23-MAX([1]data_nom!$AG$3:$AG$212))/(MIN([1]data_nom!$AG$3:$AG$212)-MAX([1]data_nom!$AG$3:$AG$212))),(([1]data_nom!AG23-MIN([1]data_nom!$AG$3:$AG$212))/(MAX([1]data_nom!$AG$3:$AG$212)-MIN([1]data_nom!$AG$3:$AG$212))))</f>
        <v>0.47422680412371138</v>
      </c>
      <c r="AI22" s="32">
        <f>IF([1]data_nom!$AH$1="-",(([1]data_nom!AH23-MAX([1]data_nom!$AH$3:$AH$212))/(MIN([1]data_nom!$AH$3:$AH$212)-MAX([1]data_nom!$AH$3:$AH$212))),(([1]data_nom!AH23-MIN([1]data_nom!$AH$3:$AH$212))/(MAX([1]data_nom!$AH$3:$AH$212)-MIN([1]data_nom!$AH$3:$AH$212))))</f>
        <v>0.73676897814828846</v>
      </c>
      <c r="AJ22" s="32">
        <f>IF([1]data_nom!$AI$1="-",(([1]data_nom!AI23-MAX([1]data_nom!$AI$3:$AI$212))/(MIN([1]data_nom!$AI$3:$AI$212)-MAX([1]data_nom!$AI$3:$AI$212))),(([1]data_nom!AI23-MIN([1]data_nom!$AI$3:$AI$212))/(MAX([1]data_nom!$AI$3:$AI$212)-MIN([1]data_nom!$AI$3:$AI$212))))</f>
        <v>3.0237580993520523E-2</v>
      </c>
      <c r="AK22" s="32">
        <f>IF([1]data_nom!$AJ$1="-",(([1]data_nom!AJ23-MAX([1]data_nom!$AJ$3:$AJ$212))/(MIN([1]data_nom!$AJ$3:$AJ$212)-MAX([1]data_nom!$AJ$3:$AJ$212))),(([1]data_nom!AJ23-MIN([1]data_nom!$AJ$3:$AJ$212))/(MAX([1]data_nom!$AJ$3:$AJ$212)-MIN([1]data_nom!$AJ$3:$AJ$212))))</f>
        <v>0.93955303154110159</v>
      </c>
      <c r="AL22" s="32">
        <f>IF([1]data_nom!$AK$1="-",(([1]data_nom!AK23-MAX([1]data_nom!$AK$3:$AK$212))/(MIN([1]data_nom!$AK$3:$AK$212)-MAX([1]data_nom!$AK$3:$AK$212))),(([1]data_nom!AK23-MIN([1]data_nom!$AK$3:$AK$212))/(MAX([1]data_nom!$AK$3:$AK$212)-MIN([1]data_nom!$AK$3:$AK$212))))</f>
        <v>0.39261570462818518</v>
      </c>
      <c r="AM22" s="32">
        <f>IF([1]data_nom!$AL$1="-",(([1]data_nom!AL23-MAX([1]data_nom!$AL$3:$AL$212))/(MIN([1]data_nom!$AL$3:$AL$212)-MAX([1]data_nom!$AL$3:$AL$212))),(([1]data_nom!AL23-MIN([1]data_nom!$AL$3:$AL$212))/(MAX([1]data_nom!$AL$3:$AL$212)-MIN([1]data_nom!$AL$3:$AL$212))))</f>
        <v>0.67052631578947375</v>
      </c>
      <c r="AN22" s="32">
        <f>IF([1]data_nom!$AM$1="-",(([1]data_nom!AM23-MAX([1]data_nom!$AM$3:$AM$212))/(MIN([1]data_nom!$AM$3:$AM$212)-MAX([1]data_nom!$AM$3:$AM$212))),(([1]data_nom!AM23-MIN([1]data_nom!$AM$3:$AM$212))/(MAX([1]data_nom!$AM$3:$AM$212)-MIN([1]data_nom!$AM$3:$AM$212))))</f>
        <v>6.6666666666666666E-2</v>
      </c>
      <c r="AO22" s="32">
        <f>IF([1]data_nom!$AN$1="-",(([1]data_nom!AN23-MAX([1]data_nom!$AN$3:$AN$212))/(MIN([1]data_nom!$AN$3:$AN$212)-MAX([1]data_nom!$AN$3:$AN$212))),(([1]data_nom!AN23-MIN([1]data_nom!$AN$3:$AN$212))/(MAX([1]data_nom!$AN$3:$AN$212)-MIN([1]data_nom!$AN$3:$AN$212))))</f>
        <v>0</v>
      </c>
      <c r="AP22" s="32">
        <f>IF([1]data_nom!$AO$1="-",(([1]data_nom!AO23-MAX([1]data_nom!$AO$3:$AO$212))/(MIN([1]data_nom!$AO$3:$AO$212)-MAX([1]data_nom!$AO$3:$AO$212))),(([1]data_nom!AO23-MIN([1]data_nom!$AO$3:$AO$212))/(MAX([1]data_nom!$AO$3:$AO$212)-MIN([1]data_nom!$AO$3:$AO$212))))</f>
        <v>0.5714285714285714</v>
      </c>
      <c r="AQ22" s="32">
        <f>IF([1]data_nom!$AP$1="-",(([1]data_nom!AP23-MAX([1]data_nom!$AP$3:$AP$212))/(MIN([1]data_nom!$AP$3:$AP$212)-MAX([1]data_nom!$AP$3:$AP$212))),(([1]data_nom!AP23-MIN([1]data_nom!$AP$3:$AP$212))/(MAX([1]data_nom!$AP$3:$AP$212)-MIN([1]data_nom!$AP$3:$AP$212))))</f>
        <v>9.0909090909090912E-2</v>
      </c>
      <c r="AR22" s="32">
        <f>IF([1]data_nom!$AQ$1="-",(([1]data_nom!AQ23-MAX([1]data_nom!$AQ$3:$AQ$212))/(MIN([1]data_nom!$AQ$3:$AQ$212)-MAX([1]data_nom!$AQ$3:$AQ$212))),(([1]data_nom!AQ23-MIN([1]data_nom!$AQ$3:$AQ$212))/(MAX([1]data_nom!$AQ$3:$AQ$212)-MIN([1]data_nom!$AQ$3:$AQ$212))))</f>
        <v>0.40937114673242914</v>
      </c>
      <c r="AS22" s="32">
        <f>IF([1]data_nom!$AR$1="-",(([1]data_nom!AR23-MAX([1]data_nom!$AR$3:$AR$212))/(MIN([1]data_nom!$AR$3:$AR$212)-MAX([1]data_nom!$AR$3:$AR$212))),(([1]data_nom!AR23-MIN([1]data_nom!$AR$3:$AR$212))/(MAX([1]data_nom!$AR$3:$AR$212)-MIN([1]data_nom!$AR$3:$AR$212))))</f>
        <v>0</v>
      </c>
      <c r="AT22" s="32">
        <f>IF([1]data_nom!$AS$1="-",(([1]data_nom!AS23-MAX([1]data_nom!$AS$3:$AS$212))/(MIN([1]data_nom!$AS$3:$AS$212)-MAX([1]data_nom!$AS$3:$AS$212))),(([1]data_nom!AS23-MIN([1]data_nom!$AS$3:$AS$212))/(MAX([1]data_nom!$AS$3:$AS$212)-MIN([1]data_nom!$AS$3:$AS$212))))</f>
        <v>0.29055673406721844</v>
      </c>
      <c r="AU22" s="32">
        <f>IF([1]data_nom!$AT$1="-",(([1]data_nom!AT23-MAX([1]data_nom!$AT$3:$AT$212))/(MIN([1]data_nom!$AT$3:$AT$212)-MAX([1]data_nom!$AT$3:$AT$212))),(([1]data_nom!AT23-MIN([1]data_nom!$AT$3:$AT$212))/(MAX([1]data_nom!$AT$3:$AT$212)-MIN([1]data_nom!$AT$3:$AT$212))))</f>
        <v>0.41731994171557979</v>
      </c>
      <c r="AV22" s="32">
        <f>IF([1]data_nom!$AU$1="-",(([1]data_nom!AU23-MAX([1]data_nom!$AU$3:$AU$212))/(MIN([1]data_nom!$AU$3:$AU$212)-MAX([1]data_nom!$AU$3:$AU$212))),(([1]data_nom!AU23-MIN([1]data_nom!$AU$3:$AU$212))/(MAX([1]data_nom!$AU$3:$AU$212)-MIN([1]data_nom!$AU$3:$AU$212))))</f>
        <v>3.0303030303030304E-2</v>
      </c>
      <c r="AW22" s="32">
        <f>IF([1]data_nom!$AV$1="-",(([1]data_nom!AV23-MAX([1]data_nom!$AV$3:$AV$212))/(MIN([1]data_nom!$AV$3:$AV$212)-MAX([1]data_nom!$AV$3:$AV$212))),(([1]data_nom!AV23-MIN([1]data_nom!$AV$3:$AV$212))/(MAX([1]data_nom!$AV$3:$AV$212)-MIN([1]data_nom!$AV$3:$AV$212))))</f>
        <v>0.85342561967124453</v>
      </c>
      <c r="AX22" s="32">
        <f>IF([1]data_nom!$AW$1="-",(([1]data_nom!AW23-MAX([1]data_nom!$AW$3:$AW$212))/(MIN([1]data_nom!$AW$3:$AW$212)-MAX([1]data_nom!$AW$3:$AW$212))),(([1]data_nom!AW23-MIN([1]data_nom!$AW$3:$AW$212))/(MAX([1]data_nom!$AW$3:$AW$212)-MIN([1]data_nom!$AW$3:$AW$212))))</f>
        <v>0</v>
      </c>
      <c r="AY22" s="32">
        <f>IF([1]data_nom!$AX$1="-",(([1]data_nom!AX23-MAX([1]data_nom!$AX$3:$AX$212))/(MIN([1]data_nom!$AX$3:$AX$212)-MAX([1]data_nom!$AX$3:$AX$212))),(([1]data_nom!AX23-MIN([1]data_nom!$AX$3:$AX$212))/(MAX([1]data_nom!$AX$3:$AX$212)-MIN([1]data_nom!$AX$3:$AX$212))))</f>
        <v>0.14088820826952528</v>
      </c>
      <c r="AZ22" s="32">
        <f>IF([1]data_nom!$AY$1="-",(([1]data_nom!AY23-MAX([1]data_nom!$AY$3:$AY$212))/(MIN([1]data_nom!$AY$3:$AY$212)-MAX([1]data_nom!$AY$3:$AY$212))),(([1]data_nom!AY23-MIN([1]data_nom!$AY$3:$AY$212))/(MAX([1]data_nom!$AY$3:$AY$212)-MIN([1]data_nom!$AY$3:$AY$212))))</f>
        <v>0.37520042757883498</v>
      </c>
      <c r="BA22" s="32">
        <f>IF([1]data_nom!$AZ$1="-",(([1]data_nom!AZ23-MAX([1]data_nom!$AZ$3:$AZ$212))/(MIN([1]data_nom!$AZ$3:$AZ$212)-MAX([1]data_nom!$AZ$3:$AZ$212))),(([1]data_nom!AZ23-MIN([1]data_nom!$AZ$3:$AZ$212))/(MAX([1]data_nom!$AZ$3:$AZ$212)-MIN([1]data_nom!$AZ$3:$AZ$212))))</f>
        <v>8.8954781319495919E-3</v>
      </c>
      <c r="BB22" s="32">
        <f>IF([1]data_nom!$BA$1="-",(([1]data_nom!BA23-MAX([1]data_nom!$BA$3:$BA$212))/(MIN([1]data_nom!$BA$3:$BA$212)-MAX([1]data_nom!$BA$3:$BA$212))),(([1]data_nom!BA23-MIN([1]data_nom!$BA$3:$BA$212))/(MAX([1]data_nom!$BA$3:$BA$212)-MIN([1]data_nom!$BA$3:$BA$212))))</f>
        <v>0.29787234042553196</v>
      </c>
      <c r="BC22" s="32">
        <f>IF([1]data_nom!$BB$1="-",(([1]data_nom!BB23-MAX([1]data_nom!$BB$3:$BB$212))/(MIN([1]data_nom!$BB$3:$BB$212)-MAX([1]data_nom!$BB$3:$BB$212))),(([1]data_nom!BB23-MIN([1]data_nom!$BB$3:$BB$212))/(MAX([1]data_nom!$BB$3:$BB$212)-MIN([1]data_nom!$BB$3:$BB$212))))</f>
        <v>0</v>
      </c>
      <c r="BD22" s="32">
        <f>IF([1]data_nom!$BC$1="-",(([1]data_nom!BC23-MAX([1]data_nom!$BC$3:$BC$212))/(MIN([1]data_nom!$BC$3:$BC$212)-MAX([1]data_nom!$BC$3:$BC$212))),(([1]data_nom!BC23-MIN([1]data_nom!$BC$3:$BC$212))/(MAX([1]data_nom!$BC$3:$BC$212)-MIN([1]data_nom!$BC$3:$BC$212))))</f>
        <v>1.4975041597337767E-2</v>
      </c>
      <c r="BE22" s="32">
        <f>IF([1]data_nom!$BD$1="-",(([1]data_nom!BD23-MAX([1]data_nom!$BD$3:$BD$212))/(MIN([1]data_nom!$BD$3:$BD$212)-MAX([1]data_nom!$BD$3:$BD$212))),(([1]data_nom!BD23-MIN([1]data_nom!$BD$3:$BD$212))/(MAX([1]data_nom!$BD$3:$BD$212)-MIN([1]data_nom!$BD$3:$BD$212))))</f>
        <v>0.79245283026699898</v>
      </c>
    </row>
    <row r="23" spans="1:57" x14ac:dyDescent="0.3">
      <c r="A23" s="32">
        <v>22</v>
      </c>
      <c r="B23" s="32">
        <v>78045</v>
      </c>
      <c r="C23" s="32" t="s">
        <v>199</v>
      </c>
      <c r="D23" s="32" t="s">
        <v>8</v>
      </c>
      <c r="E23" s="32">
        <v>104463</v>
      </c>
      <c r="F23" s="32">
        <v>2</v>
      </c>
      <c r="G23" s="32" t="s">
        <v>197</v>
      </c>
      <c r="H23" s="32">
        <f>IF([1]data_nom!$G$1="-",(([1]data_nom!G24-MAX([1]data_nom!$G$3:$G$212))/(MIN([1]data_nom!$G$3:$G$212)-MAX([1]data_nom!$G$3:$G$212))),(([1]data_nom!G24-MIN([1]data_nom!$G$3:$G$212))/(MAX([1]data_nom!$G$3:$G$212)-MIN([1]data_nom!$G$3:$G$212))))</f>
        <v>0.78</v>
      </c>
      <c r="I23" s="32">
        <f>IF([1]data_nom!$H$1="-",(([1]data_nom!H24-MAX([1]data_nom!$H$3:$H$212))/(MIN([1]data_nom!$H$3:$H$212)-MAX([1]data_nom!$H$3:$H$212))),(([1]data_nom!H24-MIN([1]data_nom!$H$3:$H$212))/(MAX([1]data_nom!$H$3:$H$212)-MIN([1]data_nom!$H$3:$H$212))))</f>
        <v>0.28947368421052633</v>
      </c>
      <c r="J23" s="32">
        <f>IF([1]data_nom!$I$1="-",(([1]data_nom!I24-MAX([1]data_nom!$I$3:$I$212))/(MIN([1]data_nom!$I$3:$I$212)-MAX([1]data_nom!$I$3:$I$212))),(([1]data_nom!I24-MIN([1]data_nom!$I$3:$I$212))/(MAX([1]data_nom!$I$3:$I$212)-MIN([1]data_nom!$I$3:$I$212))))</f>
        <v>0.94525139664804469</v>
      </c>
      <c r="K23" s="32">
        <f>IF([1]data_nom!$J$1="-",(([1]data_nom!J24-MAX([1]data_nom!$J$3:$J$212))/(MIN([1]data_nom!$J$3:$J$212)-MAX([1]data_nom!$J$3:$J$212))),(([1]data_nom!J24-MIN([1]data_nom!$J$3:$J$212))/(MAX([1]data_nom!$J$3:$J$212)-MIN([1]data_nom!$J$3:$J$212))))</f>
        <v>0.82647245091830279</v>
      </c>
      <c r="L23" s="32">
        <f>IF([1]data_nom!$K$1="-",(([1]data_nom!K24-MAX([1]data_nom!$K$3:$K$212))/(MIN([1]data_nom!$K$3:$K$212)-MAX([1]data_nom!$K$3:$K$212))),(([1]data_nom!K24-MIN([1]data_nom!$K$3:$K$212))/(MAX([1]data_nom!$K$3:$K$212)-MIN([1]data_nom!$K$3:$K$212))))</f>
        <v>0.49919639987142411</v>
      </c>
      <c r="M23" s="32">
        <f>IF([1]data_nom!$L$1="-",(([1]data_nom!L24-MAX([1]data_nom!$L$3:$L$212))/(MIN([1]data_nom!$L$3:$L$212)-MAX([1]data_nom!$L$3:$L$212))),(([1]data_nom!L24-MIN([1]data_nom!$L$3:$L$212))/(MAX([1]data_nom!$L$3:$L$212)-MIN([1]data_nom!$L$3:$L$212))))</f>
        <v>0.80295315682281032</v>
      </c>
      <c r="N23" s="32">
        <f>IF([1]data_nom!$M$1="-",(([1]data_nom!M24-MAX([1]data_nom!$M$3:$M$212))/(MIN([1]data_nom!$M$3:$M$212)-MAX([1]data_nom!$M$3:$M$212))),(([1]data_nom!M24-MIN([1]data_nom!$M$3:$M$212))/(MAX([1]data_nom!$M$3:$M$212)-MIN([1]data_nom!$M$3:$M$212))))</f>
        <v>1.2823593945208947E-3</v>
      </c>
      <c r="O23" s="32">
        <f>IF([1]data_nom!$N$1="-",(([1]data_nom!N24-MAX([1]data_nom!$N$3:$N$212))/(MIN([1]data_nom!$N$3:$N$212)-MAX([1]data_nom!$N$3:$N$212))),(([1]data_nom!N24-MIN([1]data_nom!$N$3:$N$212))/(MAX([1]data_nom!$N$3:$N$212)-MIN([1]data_nom!$N$3:$N$212))))</f>
        <v>0.18181818181818182</v>
      </c>
      <c r="P23" s="32">
        <f>IF([1]data_nom!$O$1="-",(([1]data_nom!O24-MAX([1]data_nom!$O$3:$O$212))/(MIN([1]data_nom!$O$3:$O$212)-MAX([1]data_nom!$O$3:$O$212))),(([1]data_nom!O24-MIN([1]data_nom!$O$3:$O$212))/(MAX([1]data_nom!$O$3:$O$212)-MIN([1]data_nom!$O$3:$O$212))))</f>
        <v>0.43585865530042622</v>
      </c>
      <c r="Q23" s="32">
        <f>IF([1]data_nom!$P$1="-",(([1]data_nom!P24-MAX([1]data_nom!$P$3:$P$212))/(MIN([1]data_nom!$P$3:$P$212)-MAX([1]data_nom!$P$3:$P$212))),(([1]data_nom!P24-MIN([1]data_nom!$P$3:$P$212))/(MAX([1]data_nom!$P$3:$P$212)-MIN([1]data_nom!$P$3:$P$212))))</f>
        <v>0.72266244057052298</v>
      </c>
      <c r="R23" s="32">
        <f>IF([1]data_nom!$Q$1="-",(([1]data_nom!Q24-MAX([1]data_nom!$Q$3:$Q$212))/(MIN([1]data_nom!$Q$3:$Q$212)-MAX([1]data_nom!$Q$3:$Q$212))),(([1]data_nom!Q24-MIN([1]data_nom!$Q$3:$Q$212))/(MAX([1]data_nom!$Q$3:$Q$212)-MIN([1]data_nom!$Q$3:$Q$212))))</f>
        <v>0.77440838883378216</v>
      </c>
      <c r="S23" s="32">
        <f>IF([1]data_nom!$R$1="-",(([1]data_nom!R24-MAX([1]data_nom!$R$3:$R$212))/(MIN([1]data_nom!$R$3:$R$212)-MAX([1]data_nom!$R$3:$R$212))),(([1]data_nom!R24-MIN([1]data_nom!$R$3:$R$212))/(MAX([1]data_nom!$R$3:$R$212)-MIN([1]data_nom!$R$3:$R$212))))</f>
        <v>0.24889543446244478</v>
      </c>
      <c r="T23" s="32">
        <f>IF([1]data_nom!$S$1="-",(([1]data_nom!S24-MAX([1]data_nom!$S$3:$S$212))/(MIN([1]data_nom!$S$3:$S$212)-MAX([1]data_nom!$S$3:$S$212))),(([1]data_nom!S24-MIN([1]data_nom!$S$3:$S$212))/(MAX([1]data_nom!$S$3:$S$212)-MIN([1]data_nom!$S$3:$S$212))))</f>
        <v>7.2289156626506021E-2</v>
      </c>
      <c r="U23" s="32">
        <f>IF([1]data_nom!$T$1="-",(([1]data_nom!T24-MAX([1]data_nom!$T$3:$T$212))/(MIN([1]data_nom!$T$3:$T$212)-MAX([1]data_nom!$T$3:$T$212))),(([1]data_nom!T24-MIN([1]data_nom!$T$3:$T$212))/(MAX([1]data_nom!$T$3:$T$212)-MIN([1]data_nom!$T$3:$T$212))))</f>
        <v>0.39999999999999997</v>
      </c>
      <c r="V23" s="32">
        <f>IF([1]data_nom!$U$1="-",(([1]data_nom!U24-MAX([1]data_nom!$U$3:$U$212))/(MIN([1]data_nom!$U$3:$U$212)-MAX([1]data_nom!$U$3:$U$212))),(([1]data_nom!U24-MIN([1]data_nom!$U$3:$U$212))/(MAX([1]data_nom!$U$3:$U$212)-MIN([1]data_nom!$U$3:$U$212))))</f>
        <v>0</v>
      </c>
      <c r="W23" s="32">
        <f>IF([1]data_nom!$V$1="-",(([1]data_nom!V24-MAX([1]data_nom!$V$3:$V$212))/(MIN([1]data_nom!$V$3:$V$212)-MAX([1]data_nom!$V$3:$V$212))),(([1]data_nom!V24-MIN([1]data_nom!$V$3:$V$212))/(MAX([1]data_nom!$V$3:$V$212)-MIN([1]data_nom!$V$3:$V$212))))</f>
        <v>1</v>
      </c>
      <c r="X23" s="32">
        <f>IF([1]data_nom!$W$1="-",(([1]data_nom!W24-MAX([1]data_nom!$W$3:$W$212))/(MIN([1]data_nom!$W$3:$W$212)-MAX([1]data_nom!$W$3:$W$212))),(([1]data_nom!W24-MIN([1]data_nom!$W$3:$W$212))/(MAX([1]data_nom!$W$3:$W$212)-MIN([1]data_nom!$W$3:$W$212))))</f>
        <v>0.2857142857142857</v>
      </c>
      <c r="Y23" s="32">
        <f>IF([1]data_nom!$X$1="-",(([1]data_nom!X24-MAX([1]data_nom!$X$3:$X$212))/(MIN([1]data_nom!$X$3:$X$212)-MAX([1]data_nom!$X$3:$X$212))),(([1]data_nom!X24-MIN([1]data_nom!$X$3:$X$212))/(MAX([1]data_nom!$X$3:$X$212)-MIN([1]data_nom!$X$3:$X$212))))</f>
        <v>9.0909090909090912E-2</v>
      </c>
      <c r="Z23" s="32">
        <f>IF([1]data_nom!$Y$1="-",(([1]data_nom!Y24-MAX([1]data_nom!$Y$3:$Y$212))/(MIN([1]data_nom!$Y$3:$Y$212)-MAX([1]data_nom!$Y$3:$Y$212))),(([1]data_nom!Y24-MIN([1]data_nom!$Y$3:$Y$212))/(MAX([1]data_nom!$Y$3:$Y$212)-MIN([1]data_nom!$Y$3:$Y$212))))</f>
        <v>0.91396476895583356</v>
      </c>
      <c r="AA23" s="32">
        <f>IF([1]data_nom!$Z$1="-",(([1]data_nom!Z24-MAX([1]data_nom!$Z$3:$Z$212))/(MIN([1]data_nom!$Z$3:$Z$212)-MAX([1]data_nom!$Z$3:$Z$212))),(([1]data_nom!Z24-MIN([1]data_nom!$Z$3:$Z$212))/(MAX([1]data_nom!$Z$3:$Z$212)-MIN([1]data_nom!$Z$3:$Z$212))))</f>
        <v>0.52338376891334237</v>
      </c>
      <c r="AB23" s="32">
        <f>IF([1]data_nom!$AA$1="-",(([1]data_nom!AA24-MAX([1]data_nom!$AA$3:$AA$212))/(MIN([1]data_nom!$AA$3:$AA$212)-MAX([1]data_nom!$AA$3:$AA$212))),(([1]data_nom!AA24-MIN([1]data_nom!$AA$3:$AA$212))/(MAX([1]data_nom!$AA$3:$AA$212)-MIN([1]data_nom!$AA$3:$AA$212))))</f>
        <v>0.63183753684900101</v>
      </c>
      <c r="AC23" s="32">
        <f>IF([1]data_nom!$AB$1="-",(([1]data_nom!AB24-MAX([1]data_nom!$AB$3:$AB$212))/(MIN([1]data_nom!$AB$3:$AB$212)-MAX([1]data_nom!$AB$3:$AB$212))),(([1]data_nom!AB24-MIN([1]data_nom!$AB$3:$AB$212))/(MAX([1]data_nom!$AB$3:$AB$212)-MIN([1]data_nom!$AB$3:$AB$212))))</f>
        <v>0.3076923076923076</v>
      </c>
      <c r="AD23" s="32">
        <f>IF([1]data_nom!$AC$1="-",(([1]data_nom!AC24-MAX([1]data_nom!$AC$3:$AC$212))/(MIN([1]data_nom!$AC$3:$AC$212)-MAX([1]data_nom!$AC$3:$AC$212))),(([1]data_nom!AC24-MIN([1]data_nom!$AC$3:$AC$212))/(MAX([1]data_nom!$AC$3:$AC$212)-MIN([1]data_nom!$AC$3:$AC$212))))</f>
        <v>0.20338983050847459</v>
      </c>
      <c r="AE23" s="32">
        <f>IF([1]data_nom!$AD$1="-",(([1]data_nom!AD24-MAX([1]data_nom!$AD$3:$AD$212))/(MIN([1]data_nom!$AD$3:$AD$212)-MAX([1]data_nom!$AD$3:$AD$212))),(([1]data_nom!AD24-MIN([1]data_nom!$AD$3:$AD$212))/(MAX([1]data_nom!$AD$3:$AD$212)-MIN([1]data_nom!$AD$3:$AD$212))))</f>
        <v>8.4294953081410079E-2</v>
      </c>
      <c r="AF23" s="32">
        <f>IF([1]data_nom!$AE$1="-",(([1]data_nom!AE24-MAX([1]data_nom!$AE$3:$AE$212))/(MIN([1]data_nom!$AE$3:$AE$212)-MAX([1]data_nom!$AE$3:$AE$212))),(([1]data_nom!AE24-MIN([1]data_nom!$AE$3:$AE$212))/(MAX([1]data_nom!$AE$3:$AE$212)-MIN([1]data_nom!$AE$3:$AE$212))))</f>
        <v>0</v>
      </c>
      <c r="AG23" s="32">
        <f>IF([1]data_nom!$AF$1="-",(([1]data_nom!AF24-MAX([1]data_nom!$AF$3:$AF$212))/(MIN([1]data_nom!$AF$3:$AF$212)-MAX([1]data_nom!$AF$3:$AF$212))),(([1]data_nom!AF24-MIN([1]data_nom!$AF$3:$AF$212))/(MAX([1]data_nom!$AF$3:$AF$212)-MIN([1]data_nom!$AF$3:$AF$212))))</f>
        <v>0.65992532669570636</v>
      </c>
      <c r="AH23" s="32">
        <f>IF([1]data_nom!$AG$1="-",(([1]data_nom!AG24-MAX([1]data_nom!$AG$3:$AG$212))/(MIN([1]data_nom!$AG$3:$AG$212)-MAX([1]data_nom!$AG$3:$AG$212))),(([1]data_nom!AG24-MIN([1]data_nom!$AG$3:$AG$212))/(MAX([1]data_nom!$AG$3:$AG$212)-MIN([1]data_nom!$AG$3:$AG$212))))</f>
        <v>0.16494845360824742</v>
      </c>
      <c r="AI23" s="32">
        <f>IF([1]data_nom!$AH$1="-",(([1]data_nom!AH24-MAX([1]data_nom!$AH$3:$AH$212))/(MIN([1]data_nom!$AH$3:$AH$212)-MAX([1]data_nom!$AH$3:$AH$212))),(([1]data_nom!AH24-MIN([1]data_nom!$AH$3:$AH$212))/(MAX([1]data_nom!$AH$3:$AH$212)-MIN([1]data_nom!$AH$3:$AH$212))))</f>
        <v>0.73095869647593781</v>
      </c>
      <c r="AJ23" s="32">
        <f>IF([1]data_nom!$AI$1="-",(([1]data_nom!AI24-MAX([1]data_nom!$AI$3:$AI$212))/(MIN([1]data_nom!$AI$3:$AI$212)-MAX([1]data_nom!$AI$3:$AI$212))),(([1]data_nom!AI24-MIN([1]data_nom!$AI$3:$AI$212))/(MAX([1]data_nom!$AI$3:$AI$212)-MIN([1]data_nom!$AI$3:$AI$212))))</f>
        <v>3.2397408207343416E-2</v>
      </c>
      <c r="AK23" s="32">
        <f>IF([1]data_nom!$AJ$1="-",(([1]data_nom!AJ24-MAX([1]data_nom!$AJ$3:$AJ$212))/(MIN([1]data_nom!$AJ$3:$AJ$212)-MAX([1]data_nom!$AJ$3:$AJ$212))),(([1]data_nom!AJ24-MIN([1]data_nom!$AJ$3:$AJ$212))/(MAX([1]data_nom!$AJ$3:$AJ$212)-MIN([1]data_nom!$AJ$3:$AJ$212))))</f>
        <v>0.80344010459225368</v>
      </c>
      <c r="AL23" s="32">
        <f>IF([1]data_nom!$AK$1="-",(([1]data_nom!AK24-MAX([1]data_nom!$AK$3:$AK$212))/(MIN([1]data_nom!$AK$3:$AK$212)-MAX([1]data_nom!$AK$3:$AK$212))),(([1]data_nom!AK24-MIN([1]data_nom!$AK$3:$AK$212))/(MAX([1]data_nom!$AK$3:$AK$212)-MIN([1]data_nom!$AK$3:$AK$212))))</f>
        <v>0.67394695787831516</v>
      </c>
      <c r="AM23" s="32">
        <f>IF([1]data_nom!$AL$1="-",(([1]data_nom!AL24-MAX([1]data_nom!$AL$3:$AL$212))/(MIN([1]data_nom!$AL$3:$AL$212)-MAX([1]data_nom!$AL$3:$AL$212))),(([1]data_nom!AL24-MIN([1]data_nom!$AL$3:$AL$212))/(MAX([1]data_nom!$AL$3:$AL$212)-MIN([1]data_nom!$AL$3:$AL$212))))</f>
        <v>0.32210526315789473</v>
      </c>
      <c r="AN23" s="32">
        <f>IF([1]data_nom!$AM$1="-",(([1]data_nom!AM24-MAX([1]data_nom!$AM$3:$AM$212))/(MIN([1]data_nom!$AM$3:$AM$212)-MAX([1]data_nom!$AM$3:$AM$212))),(([1]data_nom!AM24-MIN([1]data_nom!$AM$3:$AM$212))/(MAX([1]data_nom!$AM$3:$AM$212)-MIN([1]data_nom!$AM$3:$AM$212))))</f>
        <v>0.13333333333333333</v>
      </c>
      <c r="AO23" s="32">
        <f>IF([1]data_nom!$AN$1="-",(([1]data_nom!AN24-MAX([1]data_nom!$AN$3:$AN$212))/(MIN([1]data_nom!$AN$3:$AN$212)-MAX([1]data_nom!$AN$3:$AN$212))),(([1]data_nom!AN24-MIN([1]data_nom!$AN$3:$AN$212))/(MAX([1]data_nom!$AN$3:$AN$212)-MIN([1]data_nom!$AN$3:$AN$212))))</f>
        <v>0.23333333333333334</v>
      </c>
      <c r="AP23" s="32">
        <f>IF([1]data_nom!$AO$1="-",(([1]data_nom!AO24-MAX([1]data_nom!$AO$3:$AO$212))/(MIN([1]data_nom!$AO$3:$AO$212)-MAX([1]data_nom!$AO$3:$AO$212))),(([1]data_nom!AO24-MIN([1]data_nom!$AO$3:$AO$212))/(MAX([1]data_nom!$AO$3:$AO$212)-MIN([1]data_nom!$AO$3:$AO$212))))</f>
        <v>0.15079365079365079</v>
      </c>
      <c r="AQ23" s="32">
        <f>IF([1]data_nom!$AP$1="-",(([1]data_nom!AP24-MAX([1]data_nom!$AP$3:$AP$212))/(MIN([1]data_nom!$AP$3:$AP$212)-MAX([1]data_nom!$AP$3:$AP$212))),(([1]data_nom!AP24-MIN([1]data_nom!$AP$3:$AP$212))/(MAX([1]data_nom!$AP$3:$AP$212)-MIN([1]data_nom!$AP$3:$AP$212))))</f>
        <v>0.18181818181818182</v>
      </c>
      <c r="AR23" s="32">
        <f>IF([1]data_nom!$AQ$1="-",(([1]data_nom!AQ24-MAX([1]data_nom!$AQ$3:$AQ$212))/(MIN([1]data_nom!$AQ$3:$AQ$212)-MAX([1]data_nom!$AQ$3:$AQ$212))),(([1]data_nom!AQ24-MIN([1]data_nom!$AQ$3:$AQ$212))/(MAX([1]data_nom!$AQ$3:$AQ$212)-MIN([1]data_nom!$AQ$3:$AQ$212))))</f>
        <v>0.14549938347718866</v>
      </c>
      <c r="AS23" s="32">
        <f>IF([1]data_nom!$AR$1="-",(([1]data_nom!AR24-MAX([1]data_nom!$AR$3:$AR$212))/(MIN([1]data_nom!$AR$3:$AR$212)-MAX([1]data_nom!$AR$3:$AR$212))),(([1]data_nom!AR24-MIN([1]data_nom!$AR$3:$AR$212))/(MAX([1]data_nom!$AR$3:$AR$212)-MIN([1]data_nom!$AR$3:$AR$212))))</f>
        <v>0</v>
      </c>
      <c r="AT23" s="32">
        <f>IF([1]data_nom!$AS$1="-",(([1]data_nom!AS24-MAX([1]data_nom!$AS$3:$AS$212))/(MIN([1]data_nom!$AS$3:$AS$212)-MAX([1]data_nom!$AS$3:$AS$212))),(([1]data_nom!AS24-MIN([1]data_nom!$AS$3:$AS$212))/(MAX([1]data_nom!$AS$3:$AS$212)-MIN([1]data_nom!$AS$3:$AS$212))))</f>
        <v>0.75012360228853958</v>
      </c>
      <c r="AU23" s="32">
        <f>IF([1]data_nom!$AT$1="-",(([1]data_nom!AT24-MAX([1]data_nom!$AT$3:$AT$212))/(MIN([1]data_nom!$AT$3:$AT$212)-MAX([1]data_nom!$AT$3:$AT$212))),(([1]data_nom!AT24-MIN([1]data_nom!$AT$3:$AT$212))/(MAX([1]data_nom!$AT$3:$AT$212)-MIN([1]data_nom!$AT$3:$AT$212))))</f>
        <v>0.38282987214187991</v>
      </c>
      <c r="AV23" s="32">
        <f>IF([1]data_nom!$AU$1="-",(([1]data_nom!AU24-MAX([1]data_nom!$AU$3:$AU$212))/(MIN([1]data_nom!$AU$3:$AU$212)-MAX([1]data_nom!$AU$3:$AU$212))),(([1]data_nom!AU24-MIN([1]data_nom!$AU$3:$AU$212))/(MAX([1]data_nom!$AU$3:$AU$212)-MIN([1]data_nom!$AU$3:$AU$212))))</f>
        <v>0.45454545454545453</v>
      </c>
      <c r="AW23" s="32">
        <f>IF([1]data_nom!$AV$1="-",(([1]data_nom!AV24-MAX([1]data_nom!$AV$3:$AV$212))/(MIN([1]data_nom!$AV$3:$AV$212)-MAX([1]data_nom!$AV$3:$AV$212))),(([1]data_nom!AV24-MIN([1]data_nom!$AV$3:$AV$212))/(MAX([1]data_nom!$AV$3:$AV$212)-MIN([1]data_nom!$AV$3:$AV$212))))</f>
        <v>0.74558219466021947</v>
      </c>
      <c r="AX23" s="32">
        <f>IF([1]data_nom!$AW$1="-",(([1]data_nom!AW24-MAX([1]data_nom!$AW$3:$AW$212))/(MIN([1]data_nom!$AW$3:$AW$212)-MAX([1]data_nom!$AW$3:$AW$212))),(([1]data_nom!AW24-MIN([1]data_nom!$AW$3:$AW$212))/(MAX([1]data_nom!$AW$3:$AW$212)-MIN([1]data_nom!$AW$3:$AW$212))))</f>
        <v>0</v>
      </c>
      <c r="AY23" s="32">
        <f>IF([1]data_nom!$AX$1="-",(([1]data_nom!AX24-MAX([1]data_nom!$AX$3:$AX$212))/(MIN([1]data_nom!$AX$3:$AX$212)-MAX([1]data_nom!$AX$3:$AX$212))),(([1]data_nom!AX24-MIN([1]data_nom!$AX$3:$AX$212))/(MAX([1]data_nom!$AX$3:$AX$212)-MIN([1]data_nom!$AX$3:$AX$212))))</f>
        <v>0.47856049004594187</v>
      </c>
      <c r="AZ23" s="32">
        <f>IF([1]data_nom!$AY$1="-",(([1]data_nom!AY24-MAX([1]data_nom!$AY$3:$AY$212))/(MIN([1]data_nom!$AY$3:$AY$212)-MAX([1]data_nom!$AY$3:$AY$212))),(([1]data_nom!AY24-MIN([1]data_nom!$AY$3:$AY$212))/(MAX([1]data_nom!$AY$3:$AY$212)-MIN([1]data_nom!$AY$3:$AY$212))))</f>
        <v>0.82576162479957249</v>
      </c>
      <c r="BA23" s="32">
        <f>IF([1]data_nom!$AZ$1="-",(([1]data_nom!AZ24-MAX([1]data_nom!$AZ$3:$AZ$212))/(MIN([1]data_nom!$AZ$3:$AZ$212)-MAX([1]data_nom!$AZ$3:$AZ$212))),(([1]data_nom!AZ24-MIN([1]data_nom!$AZ$3:$AZ$212))/(MAX([1]data_nom!$AZ$3:$AZ$212)-MIN([1]data_nom!$AZ$3:$AZ$212))))</f>
        <v>0.13269088213491476</v>
      </c>
      <c r="BB23" s="32">
        <f>IF([1]data_nom!$BA$1="-",(([1]data_nom!BA24-MAX([1]data_nom!$BA$3:$BA$212))/(MIN([1]data_nom!$BA$3:$BA$212)-MAX([1]data_nom!$BA$3:$BA$212))),(([1]data_nom!BA24-MIN([1]data_nom!$BA$3:$BA$212))/(MAX([1]data_nom!$BA$3:$BA$212)-MIN([1]data_nom!$BA$3:$BA$212))))</f>
        <v>0.21276595744680854</v>
      </c>
      <c r="BC23" s="32">
        <f>IF([1]data_nom!$BB$1="-",(([1]data_nom!BB24-MAX([1]data_nom!$BB$3:$BB$212))/(MIN([1]data_nom!$BB$3:$BB$212)-MAX([1]data_nom!$BB$3:$BB$212))),(([1]data_nom!BB24-MIN([1]data_nom!$BB$3:$BB$212))/(MAX([1]data_nom!$BB$3:$BB$212)-MIN([1]data_nom!$BB$3:$BB$212))))</f>
        <v>0</v>
      </c>
      <c r="BD23" s="32">
        <f>IF([1]data_nom!$BC$1="-",(([1]data_nom!BC24-MAX([1]data_nom!$BC$3:$BC$212))/(MIN([1]data_nom!$BC$3:$BC$212)-MAX([1]data_nom!$BC$3:$BC$212))),(([1]data_nom!BC24-MIN([1]data_nom!$BC$3:$BC$212))/(MAX([1]data_nom!$BC$3:$BC$212)-MIN([1]data_nom!$BC$3:$BC$212))))</f>
        <v>8.8186356073211306E-2</v>
      </c>
      <c r="BE23" s="32">
        <f>IF([1]data_nom!$BD$1="-",(([1]data_nom!BD24-MAX([1]data_nom!$BD$3:$BD$212))/(MIN([1]data_nom!$BD$3:$BD$212)-MAX([1]data_nom!$BD$3:$BD$212))),(([1]data_nom!BD24-MIN([1]data_nom!$BD$3:$BD$212))/(MAX([1]data_nom!$BD$3:$BD$212)-MIN([1]data_nom!$BD$3:$BD$212))))</f>
        <v>0.16981132106799574</v>
      </c>
    </row>
    <row r="24" spans="1:57" hidden="1" x14ac:dyDescent="0.3">
      <c r="A24" s="32">
        <v>23</v>
      </c>
      <c r="B24" s="32">
        <v>78091</v>
      </c>
      <c r="C24" s="32" t="s">
        <v>117</v>
      </c>
      <c r="D24" s="32" t="s">
        <v>8</v>
      </c>
      <c r="E24" s="32">
        <v>31627</v>
      </c>
      <c r="F24" s="32">
        <v>3</v>
      </c>
      <c r="G24" s="32" t="s">
        <v>6</v>
      </c>
      <c r="H24" s="32">
        <f>IF([1]data_nom!$G$1="-",(([1]data_nom!G25-MAX([1]data_nom!$G$3:$G$212))/(MIN([1]data_nom!$G$3:$G$212)-MAX([1]data_nom!$G$3:$G$212))),(([1]data_nom!G25-MIN([1]data_nom!$G$3:$G$212))/(MAX([1]data_nom!$G$3:$G$212)-MIN([1]data_nom!$G$3:$G$212))))</f>
        <v>0</v>
      </c>
      <c r="I24" s="32">
        <f>IF([1]data_nom!$H$1="-",(([1]data_nom!H25-MAX([1]data_nom!$H$3:$H$212))/(MIN([1]data_nom!$H$3:$H$212)-MAX([1]data_nom!$H$3:$H$212))),(([1]data_nom!H25-MIN([1]data_nom!$H$3:$H$212))/(MAX([1]data_nom!$H$3:$H$212)-MIN([1]data_nom!$H$3:$H$212))))</f>
        <v>0.34210526315789475</v>
      </c>
      <c r="J24" s="32">
        <f>IF([1]data_nom!$I$1="-",(([1]data_nom!I25-MAX([1]data_nom!$I$3:$I$212))/(MIN([1]data_nom!$I$3:$I$212)-MAX([1]data_nom!$I$3:$I$212))),(([1]data_nom!I25-MIN([1]data_nom!$I$3:$I$212))/(MAX([1]data_nom!$I$3:$I$212)-MIN([1]data_nom!$I$3:$I$212))))</f>
        <v>0.97839851024208568</v>
      </c>
      <c r="K24" s="32">
        <f>IF([1]data_nom!$J$1="-",(([1]data_nom!J25-MAX([1]data_nom!$J$3:$J$212))/(MIN([1]data_nom!$J$3:$J$212)-MAX([1]data_nom!$J$3:$J$212))),(([1]data_nom!J25-MIN([1]data_nom!$J$3:$J$212))/(MAX([1]data_nom!$J$3:$J$212)-MIN([1]data_nom!$J$3:$J$212))))</f>
        <v>0.52522693687988176</v>
      </c>
      <c r="L24" s="32">
        <f>IF([1]data_nom!$K$1="-",(([1]data_nom!K25-MAX([1]data_nom!$K$3:$K$212))/(MIN([1]data_nom!$K$3:$K$212)-MAX([1]data_nom!$K$3:$K$212))),(([1]data_nom!K25-MIN([1]data_nom!$K$3:$K$212))/(MAX([1]data_nom!$K$3:$K$212)-MIN([1]data_nom!$K$3:$K$212))))</f>
        <v>0.50723240115718438</v>
      </c>
      <c r="M24" s="32">
        <f>IF([1]data_nom!$L$1="-",(([1]data_nom!L25-MAX([1]data_nom!$L$3:$L$212))/(MIN([1]data_nom!$L$3:$L$212)-MAX([1]data_nom!$L$3:$L$212))),(([1]data_nom!L25-MIN([1]data_nom!$L$3:$L$212))/(MAX([1]data_nom!$L$3:$L$212)-MIN([1]data_nom!$L$3:$L$212))))</f>
        <v>0.58197556008146634</v>
      </c>
      <c r="N24" s="32">
        <f>IF([1]data_nom!$M$1="-",(([1]data_nom!M25-MAX([1]data_nom!$M$3:$M$212))/(MIN([1]data_nom!$M$3:$M$212)-MAX([1]data_nom!$M$3:$M$212))),(([1]data_nom!M25-MIN([1]data_nom!$M$3:$M$212))/(MAX([1]data_nom!$M$3:$M$212)-MIN([1]data_nom!$M$3:$M$212))))</f>
        <v>3.2895545498074628E-2</v>
      </c>
      <c r="O24" s="32">
        <f>IF([1]data_nom!$N$1="-",(([1]data_nom!N25-MAX([1]data_nom!$N$3:$N$212))/(MIN([1]data_nom!$N$3:$N$212)-MAX([1]data_nom!$N$3:$N$212))),(([1]data_nom!N25-MIN([1]data_nom!$N$3:$N$212))/(MAX([1]data_nom!$N$3:$N$212)-MIN([1]data_nom!$N$3:$N$212))))</f>
        <v>9.0909090909090912E-2</v>
      </c>
      <c r="P24" s="32">
        <f>IF([1]data_nom!$O$1="-",(([1]data_nom!O25-MAX([1]data_nom!$O$3:$O$212))/(MIN([1]data_nom!$O$3:$O$212)-MAX([1]data_nom!$O$3:$O$212))),(([1]data_nom!O25-MIN([1]data_nom!$O$3:$O$212))/(MAX([1]data_nom!$O$3:$O$212)-MIN([1]data_nom!$O$3:$O$212))))</f>
        <v>0.52426783995600168</v>
      </c>
      <c r="Q24" s="32">
        <f>IF([1]data_nom!$P$1="-",(([1]data_nom!P25-MAX([1]data_nom!$P$3:$P$212))/(MIN([1]data_nom!$P$3:$P$212)-MAX([1]data_nom!$P$3:$P$212))),(([1]data_nom!P25-MIN([1]data_nom!$P$3:$P$212))/(MAX([1]data_nom!$P$3:$P$212)-MIN([1]data_nom!$P$3:$P$212))))</f>
        <v>0.3438985736925515</v>
      </c>
      <c r="R24" s="32">
        <f>IF([1]data_nom!$Q$1="-",(([1]data_nom!Q25-MAX([1]data_nom!$Q$3:$Q$212))/(MIN([1]data_nom!$Q$3:$Q$212)-MAX([1]data_nom!$Q$3:$Q$212))),(([1]data_nom!Q25-MIN([1]data_nom!$Q$3:$Q$212))/(MAX([1]data_nom!$Q$3:$Q$212)-MIN([1]data_nom!$Q$3:$Q$212))))</f>
        <v>0.44480657503188331</v>
      </c>
      <c r="S24" s="32">
        <f>IF([1]data_nom!$R$1="-",(([1]data_nom!R25-MAX([1]data_nom!$R$3:$R$212))/(MIN([1]data_nom!$R$3:$R$212)-MAX([1]data_nom!$R$3:$R$212))),(([1]data_nom!R25-MIN([1]data_nom!$R$3:$R$212))/(MAX([1]data_nom!$R$3:$R$212)-MIN([1]data_nom!$R$3:$R$212))))</f>
        <v>0.12297496318114874</v>
      </c>
      <c r="T24" s="32">
        <f>IF([1]data_nom!$S$1="-",(([1]data_nom!S25-MAX([1]data_nom!$S$3:$S$212))/(MIN([1]data_nom!$S$3:$S$212)-MAX([1]data_nom!$S$3:$S$212))),(([1]data_nom!S25-MIN([1]data_nom!$S$3:$S$212))/(MAX([1]data_nom!$S$3:$S$212)-MIN([1]data_nom!$S$3:$S$212))))</f>
        <v>0.22891566265060243</v>
      </c>
      <c r="U24" s="32">
        <f>IF([1]data_nom!$T$1="-",(([1]data_nom!T25-MAX([1]data_nom!$T$3:$T$212))/(MIN([1]data_nom!$T$3:$T$212)-MAX([1]data_nom!$T$3:$T$212))),(([1]data_nom!T25-MIN([1]data_nom!$T$3:$T$212))/(MAX([1]data_nom!$T$3:$T$212)-MIN([1]data_nom!$T$3:$T$212))))</f>
        <v>0.25555555555555554</v>
      </c>
      <c r="V24" s="32">
        <f>IF([1]data_nom!$U$1="-",(([1]data_nom!U25-MAX([1]data_nom!$U$3:$U$212))/(MIN([1]data_nom!$U$3:$U$212)-MAX([1]data_nom!$U$3:$U$212))),(([1]data_nom!U25-MIN([1]data_nom!$U$3:$U$212))/(MAX([1]data_nom!$U$3:$U$212)-MIN([1]data_nom!$U$3:$U$212))))</f>
        <v>0</v>
      </c>
      <c r="W24" s="32">
        <f>IF([1]data_nom!$V$1="-",(([1]data_nom!V25-MAX([1]data_nom!$V$3:$V$212))/(MIN([1]data_nom!$V$3:$V$212)-MAX([1]data_nom!$V$3:$V$212))),(([1]data_nom!V25-MIN([1]data_nom!$V$3:$V$212))/(MAX([1]data_nom!$V$3:$V$212)-MIN([1]data_nom!$V$3:$V$212))))</f>
        <v>1</v>
      </c>
      <c r="X24" s="32">
        <f>IF([1]data_nom!$W$1="-",(([1]data_nom!W25-MAX([1]data_nom!$W$3:$W$212))/(MIN([1]data_nom!$W$3:$W$212)-MAX([1]data_nom!$W$3:$W$212))),(([1]data_nom!W25-MIN([1]data_nom!$W$3:$W$212))/(MAX([1]data_nom!$W$3:$W$212)-MIN([1]data_nom!$W$3:$W$212))))</f>
        <v>0</v>
      </c>
      <c r="Y24" s="32">
        <f>IF([1]data_nom!$X$1="-",(([1]data_nom!X25-MAX([1]data_nom!$X$3:$X$212))/(MIN([1]data_nom!$X$3:$X$212)-MAX([1]data_nom!$X$3:$X$212))),(([1]data_nom!X25-MIN([1]data_nom!$X$3:$X$212))/(MAX([1]data_nom!$X$3:$X$212)-MIN([1]data_nom!$X$3:$X$212))))</f>
        <v>4.5454545454545456E-2</v>
      </c>
      <c r="Z24" s="32">
        <f>IF([1]data_nom!$Y$1="-",(([1]data_nom!Y25-MAX([1]data_nom!$Y$3:$Y$212))/(MIN([1]data_nom!$Y$3:$Y$212)-MAX([1]data_nom!$Y$3:$Y$212))),(([1]data_nom!Y25-MIN([1]data_nom!$Y$3:$Y$212))/(MAX([1]data_nom!$Y$3:$Y$212)-MIN([1]data_nom!$Y$3:$Y$212))))</f>
        <v>0.84146030125095739</v>
      </c>
      <c r="AA24" s="32">
        <f>IF([1]data_nom!$Z$1="-",(([1]data_nom!Z25-MAX([1]data_nom!$Z$3:$Z$212))/(MIN([1]data_nom!$Z$3:$Z$212)-MAX([1]data_nom!$Z$3:$Z$212))),(([1]data_nom!Z25-MIN([1]data_nom!$Z$3:$Z$212))/(MAX([1]data_nom!$Z$3:$Z$212)-MIN([1]data_nom!$Z$3:$Z$212))))</f>
        <v>0.57290233837689131</v>
      </c>
      <c r="AB24" s="32">
        <f>IF([1]data_nom!$AA$1="-",(([1]data_nom!AA25-MAX([1]data_nom!$AA$3:$AA$212))/(MIN([1]data_nom!$AA$3:$AA$212)-MAX([1]data_nom!$AA$3:$AA$212))),(([1]data_nom!AA25-MIN([1]data_nom!$AA$3:$AA$212))/(MAX([1]data_nom!$AA$3:$AA$212)-MIN([1]data_nom!$AA$3:$AA$212))))</f>
        <v>0.2243694726498526</v>
      </c>
      <c r="AC24" s="32">
        <f>IF([1]data_nom!$AB$1="-",(([1]data_nom!AB25-MAX([1]data_nom!$AB$3:$AB$212))/(MIN([1]data_nom!$AB$3:$AB$212)-MAX([1]data_nom!$AB$3:$AB$212))),(([1]data_nom!AB25-MIN([1]data_nom!$AB$3:$AB$212))/(MAX([1]data_nom!$AB$3:$AB$212)-MIN([1]data_nom!$AB$3:$AB$212))))</f>
        <v>0.4075015893197711</v>
      </c>
      <c r="AD24" s="32">
        <f>IF([1]data_nom!$AC$1="-",(([1]data_nom!AC25-MAX([1]data_nom!$AC$3:$AC$212))/(MIN([1]data_nom!$AC$3:$AC$212)-MAX([1]data_nom!$AC$3:$AC$212))),(([1]data_nom!AC25-MIN([1]data_nom!$AC$3:$AC$212))/(MAX([1]data_nom!$AC$3:$AC$212)-MIN([1]data_nom!$AC$3:$AC$212))))</f>
        <v>6.4714946070878271E-2</v>
      </c>
      <c r="AE24" s="32">
        <f>IF([1]data_nom!$AD$1="-",(([1]data_nom!AD25-MAX([1]data_nom!$AD$3:$AD$212))/(MIN([1]data_nom!$AD$3:$AD$212)-MAX([1]data_nom!$AD$3:$AD$212))),(([1]data_nom!AD25-MIN([1]data_nom!$AD$3:$AD$212))/(MAX([1]data_nom!$AD$3:$AD$212)-MIN([1]data_nom!$AD$3:$AD$212))))</f>
        <v>6.2293938625412118E-2</v>
      </c>
      <c r="AF24" s="32">
        <f>IF([1]data_nom!$AE$1="-",(([1]data_nom!AE25-MAX([1]data_nom!$AE$3:$AE$212))/(MIN([1]data_nom!$AE$3:$AE$212)-MAX([1]data_nom!$AE$3:$AE$212))),(([1]data_nom!AE25-MIN([1]data_nom!$AE$3:$AE$212))/(MAX([1]data_nom!$AE$3:$AE$212)-MIN([1]data_nom!$AE$3:$AE$212))))</f>
        <v>0</v>
      </c>
      <c r="AG24" s="32">
        <f>IF([1]data_nom!$AF$1="-",(([1]data_nom!AF25-MAX([1]data_nom!$AF$3:$AF$212))/(MIN([1]data_nom!$AF$3:$AF$212)-MAX([1]data_nom!$AF$3:$AF$212))),(([1]data_nom!AF25-MIN([1]data_nom!$AF$3:$AF$212))/(MAX([1]data_nom!$AF$3:$AF$212)-MIN([1]data_nom!$AF$3:$AF$212))))</f>
        <v>0.75743621655258253</v>
      </c>
      <c r="AH24" s="32">
        <f>IF([1]data_nom!$AG$1="-",(([1]data_nom!AG25-MAX([1]data_nom!$AG$3:$AG$212))/(MIN([1]data_nom!$AG$3:$AG$212)-MAX([1]data_nom!$AG$3:$AG$212))),(([1]data_nom!AG25-MIN([1]data_nom!$AG$3:$AG$212))/(MAX([1]data_nom!$AG$3:$AG$212)-MIN([1]data_nom!$AG$3:$AG$212))))</f>
        <v>0.49828178694158071</v>
      </c>
      <c r="AI24" s="32">
        <f>IF([1]data_nom!$AH$1="-",(([1]data_nom!AH25-MAX([1]data_nom!$AH$3:$AH$212))/(MIN([1]data_nom!$AH$3:$AH$212)-MAX([1]data_nom!$AH$3:$AH$212))),(([1]data_nom!AH25-MIN([1]data_nom!$AH$3:$AH$212))/(MAX([1]data_nom!$AH$3:$AH$212)-MIN([1]data_nom!$AH$3:$AH$212))))</f>
        <v>0.67032967032967028</v>
      </c>
      <c r="AJ24" s="32">
        <f>IF([1]data_nom!$AI$1="-",(([1]data_nom!AI25-MAX([1]data_nom!$AI$3:$AI$212))/(MIN([1]data_nom!$AI$3:$AI$212)-MAX([1]data_nom!$AI$3:$AI$212))),(([1]data_nom!AI25-MIN([1]data_nom!$AI$3:$AI$212))/(MAX([1]data_nom!$AI$3:$AI$212)-MIN([1]data_nom!$AI$3:$AI$212))))</f>
        <v>4.3196544276457888E-2</v>
      </c>
      <c r="AK24" s="32">
        <f>IF([1]data_nom!$AJ$1="-",(([1]data_nom!AJ25-MAX([1]data_nom!$AJ$3:$AJ$212))/(MIN([1]data_nom!$AJ$3:$AJ$212)-MAX([1]data_nom!$AJ$3:$AJ$212))),(([1]data_nom!AJ25-MIN([1]data_nom!$AJ$3:$AJ$212))/(MAX([1]data_nom!$AJ$3:$AJ$212)-MIN([1]data_nom!$AJ$3:$AJ$212))))</f>
        <v>0.82031377676090866</v>
      </c>
      <c r="AL24" s="32">
        <f>IF([1]data_nom!$AK$1="-",(([1]data_nom!AK25-MAX([1]data_nom!$AK$3:$AK$212))/(MIN([1]data_nom!$AK$3:$AK$212)-MAX([1]data_nom!$AK$3:$AK$212))),(([1]data_nom!AK25-MIN([1]data_nom!$AK$3:$AK$212))/(MAX([1]data_nom!$AK$3:$AK$212)-MIN([1]data_nom!$AK$3:$AK$212))))</f>
        <v>0.5070202808112324</v>
      </c>
      <c r="AM24" s="32">
        <f>IF([1]data_nom!$AL$1="-",(([1]data_nom!AL25-MAX([1]data_nom!$AL$3:$AL$212))/(MIN([1]data_nom!$AL$3:$AL$212)-MAX([1]data_nom!$AL$3:$AL$212))),(([1]data_nom!AL25-MIN([1]data_nom!$AL$3:$AL$212))/(MAX([1]data_nom!$AL$3:$AL$212)-MIN([1]data_nom!$AL$3:$AL$212))))</f>
        <v>0.16789473684210526</v>
      </c>
      <c r="AN24" s="32">
        <f>IF([1]data_nom!$AM$1="-",(([1]data_nom!AM25-MAX([1]data_nom!$AM$3:$AM$212))/(MIN([1]data_nom!$AM$3:$AM$212)-MAX([1]data_nom!$AM$3:$AM$212))),(([1]data_nom!AM25-MIN([1]data_nom!$AM$3:$AM$212))/(MAX([1]data_nom!$AM$3:$AM$212)-MIN([1]data_nom!$AM$3:$AM$212))))</f>
        <v>6.6666666666666666E-2</v>
      </c>
      <c r="AO24" s="32">
        <f>IF([1]data_nom!$AN$1="-",(([1]data_nom!AN25-MAX([1]data_nom!$AN$3:$AN$212))/(MIN([1]data_nom!$AN$3:$AN$212)-MAX([1]data_nom!$AN$3:$AN$212))),(([1]data_nom!AN25-MIN([1]data_nom!$AN$3:$AN$212))/(MAX([1]data_nom!$AN$3:$AN$212)-MIN([1]data_nom!$AN$3:$AN$212))))</f>
        <v>0</v>
      </c>
      <c r="AP24" s="32">
        <f>IF([1]data_nom!$AO$1="-",(([1]data_nom!AO25-MAX([1]data_nom!$AO$3:$AO$212))/(MIN([1]data_nom!$AO$3:$AO$212)-MAX([1]data_nom!$AO$3:$AO$212))),(([1]data_nom!AO25-MIN([1]data_nom!$AO$3:$AO$212))/(MAX([1]data_nom!$AO$3:$AO$212)-MIN([1]data_nom!$AO$3:$AO$212))))</f>
        <v>0.25396825396825395</v>
      </c>
      <c r="AQ24" s="32">
        <f>IF([1]data_nom!$AP$1="-",(([1]data_nom!AP25-MAX([1]data_nom!$AP$3:$AP$212))/(MIN([1]data_nom!$AP$3:$AP$212)-MAX([1]data_nom!$AP$3:$AP$212))),(([1]data_nom!AP25-MIN([1]data_nom!$AP$3:$AP$212))/(MAX([1]data_nom!$AP$3:$AP$212)-MIN([1]data_nom!$AP$3:$AP$212))))</f>
        <v>9.0909090909090912E-2</v>
      </c>
      <c r="AR24" s="32">
        <f>IF([1]data_nom!$AQ$1="-",(([1]data_nom!AQ25-MAX([1]data_nom!$AQ$3:$AQ$212))/(MIN([1]data_nom!$AQ$3:$AQ$212)-MAX([1]data_nom!$AQ$3:$AQ$212))),(([1]data_nom!AQ25-MIN([1]data_nom!$AQ$3:$AQ$212))/(MAX([1]data_nom!$AQ$3:$AQ$212)-MIN([1]data_nom!$AQ$3:$AQ$212))))</f>
        <v>8.3847102342786695E-2</v>
      </c>
      <c r="AS24" s="32">
        <f>IF([1]data_nom!$AR$1="-",(([1]data_nom!AR25-MAX([1]data_nom!$AR$3:$AR$212))/(MIN([1]data_nom!$AR$3:$AR$212)-MAX([1]data_nom!$AR$3:$AR$212))),(([1]data_nom!AR25-MIN([1]data_nom!$AR$3:$AR$212))/(MAX([1]data_nom!$AR$3:$AR$212)-MIN([1]data_nom!$AR$3:$AR$212))))</f>
        <v>0</v>
      </c>
      <c r="AT24" s="32">
        <f>IF([1]data_nom!$AS$1="-",(([1]data_nom!AS25-MAX([1]data_nom!$AS$3:$AS$212))/(MIN([1]data_nom!$AS$3:$AS$212)-MAX([1]data_nom!$AS$3:$AS$212))),(([1]data_nom!AS25-MIN([1]data_nom!$AS$3:$AS$212))/(MAX([1]data_nom!$AS$3:$AS$212)-MIN([1]data_nom!$AS$3:$AS$212))))</f>
        <v>0.64973966717121368</v>
      </c>
      <c r="AU24" s="32">
        <f>IF([1]data_nom!$AT$1="-",(([1]data_nom!AT25-MAX([1]data_nom!$AT$3:$AT$212))/(MIN([1]data_nom!$AT$3:$AT$212)-MAX([1]data_nom!$AT$3:$AT$212))),(([1]data_nom!AT25-MIN([1]data_nom!$AT$3:$AT$212))/(MAX([1]data_nom!$AT$3:$AT$212)-MIN([1]data_nom!$AT$3:$AT$212))))</f>
        <v>0.38092686708660117</v>
      </c>
      <c r="AV24" s="32">
        <f>IF([1]data_nom!$AU$1="-",(([1]data_nom!AU25-MAX([1]data_nom!$AU$3:$AU$212))/(MIN([1]data_nom!$AU$3:$AU$212)-MAX([1]data_nom!$AU$3:$AU$212))),(([1]data_nom!AU25-MIN([1]data_nom!$AU$3:$AU$212))/(MAX([1]data_nom!$AU$3:$AU$212)-MIN([1]data_nom!$AU$3:$AU$212))))</f>
        <v>7.575757575757576E-2</v>
      </c>
      <c r="AW24" s="32">
        <f>IF([1]data_nom!$AV$1="-",(([1]data_nom!AV25-MAX([1]data_nom!$AV$3:$AV$212))/(MIN([1]data_nom!$AV$3:$AV$212)-MAX([1]data_nom!$AV$3:$AV$212))),(([1]data_nom!AV25-MIN([1]data_nom!$AV$3:$AV$212))/(MAX([1]data_nom!$AV$3:$AV$212)-MIN([1]data_nom!$AV$3:$AV$212))))</f>
        <v>0.86802405706782915</v>
      </c>
      <c r="AX24" s="32">
        <f>IF([1]data_nom!$AW$1="-",(([1]data_nom!AW25-MAX([1]data_nom!$AW$3:$AW$212))/(MIN([1]data_nom!$AW$3:$AW$212)-MAX([1]data_nom!$AW$3:$AW$212))),(([1]data_nom!AW25-MIN([1]data_nom!$AW$3:$AW$212))/(MAX([1]data_nom!$AW$3:$AW$212)-MIN([1]data_nom!$AW$3:$AW$212))))</f>
        <v>0</v>
      </c>
      <c r="AY24" s="32">
        <f>IF([1]data_nom!$AX$1="-",(([1]data_nom!AX25-MAX([1]data_nom!$AX$3:$AX$212))/(MIN([1]data_nom!$AX$3:$AX$212)-MAX([1]data_nom!$AX$3:$AX$212))),(([1]data_nom!AX25-MIN([1]data_nom!$AX$3:$AX$212))/(MAX([1]data_nom!$AX$3:$AX$212)-MIN([1]data_nom!$AX$3:$AX$212))))</f>
        <v>0.19754977029096479</v>
      </c>
      <c r="AZ24" s="32">
        <f>IF([1]data_nom!$AY$1="-",(([1]data_nom!AY25-MAX([1]data_nom!$AY$3:$AY$212))/(MIN([1]data_nom!$AY$3:$AY$212)-MAX([1]data_nom!$AY$3:$AY$212))),(([1]data_nom!AY25-MIN([1]data_nom!$AY$3:$AY$212))/(MAX([1]data_nom!$AY$3:$AY$212)-MIN([1]data_nom!$AY$3:$AY$212))))</f>
        <v>0.46873329770176392</v>
      </c>
      <c r="BA24" s="32">
        <f>IF([1]data_nom!$AZ$1="-",(([1]data_nom!AZ25-MAX([1]data_nom!$AZ$3:$AZ$212))/(MIN([1]data_nom!$AZ$3:$AZ$212)-MAX([1]data_nom!$AZ$3:$AZ$212))),(([1]data_nom!AZ25-MIN([1]data_nom!$AZ$3:$AZ$212))/(MAX([1]data_nom!$AZ$3:$AZ$212)-MIN([1]data_nom!$AZ$3:$AZ$212))))</f>
        <v>0.1067457375833951</v>
      </c>
      <c r="BB24" s="32">
        <f>IF([1]data_nom!$BA$1="-",(([1]data_nom!BA25-MAX([1]data_nom!$BA$3:$BA$212))/(MIN([1]data_nom!$BA$3:$BA$212)-MAX([1]data_nom!$BA$3:$BA$212))),(([1]data_nom!BA25-MIN([1]data_nom!$BA$3:$BA$212))/(MAX([1]data_nom!$BA$3:$BA$212)-MIN([1]data_nom!$BA$3:$BA$212))))</f>
        <v>6.3829787234042548E-2</v>
      </c>
      <c r="BC24" s="32">
        <f>IF([1]data_nom!$BB$1="-",(([1]data_nom!BB25-MAX([1]data_nom!$BB$3:$BB$212))/(MIN([1]data_nom!$BB$3:$BB$212)-MAX([1]data_nom!$BB$3:$BB$212))),(([1]data_nom!BB25-MIN([1]data_nom!$BB$3:$BB$212))/(MAX([1]data_nom!$BB$3:$BB$212)-MIN([1]data_nom!$BB$3:$BB$212))))</f>
        <v>0</v>
      </c>
      <c r="BD24" s="32">
        <f>IF([1]data_nom!$BC$1="-",(([1]data_nom!BC25-MAX([1]data_nom!$BC$3:$BC$212))/(MIN([1]data_nom!$BC$3:$BC$212)-MAX([1]data_nom!$BC$3:$BC$212))),(([1]data_nom!BC25-MIN([1]data_nom!$BC$3:$BC$212))/(MAX([1]data_nom!$BC$3:$BC$212)-MIN([1]data_nom!$BC$3:$BC$212))))</f>
        <v>8.2362728785357733E-2</v>
      </c>
      <c r="BE24" s="32">
        <f>IF([1]data_nom!$BD$1="-",(([1]data_nom!BD25-MAX([1]data_nom!$BD$3:$BD$212))/(MIN([1]data_nom!$BD$3:$BD$212)-MAX([1]data_nom!$BD$3:$BD$212))),(([1]data_nom!BD25-MIN([1]data_nom!$BD$3:$BD$212))/(MAX([1]data_nom!$BD$3:$BD$212)-MIN([1]data_nom!$BD$3:$BD$212))))</f>
        <v>0.48113207566749738</v>
      </c>
    </row>
    <row r="25" spans="1:57" hidden="1" x14ac:dyDescent="0.3">
      <c r="A25" s="32">
        <v>24</v>
      </c>
      <c r="B25" s="32">
        <v>78101</v>
      </c>
      <c r="C25" s="32" t="s">
        <v>130</v>
      </c>
      <c r="D25" s="32" t="s">
        <v>8</v>
      </c>
      <c r="E25" s="32">
        <v>13735</v>
      </c>
      <c r="F25" s="32">
        <v>3</v>
      </c>
      <c r="G25" s="32" t="s">
        <v>6</v>
      </c>
      <c r="H25" s="32">
        <f>IF([1]data_nom!$G$1="-",(([1]data_nom!G26-MAX([1]data_nom!$G$3:$G$212))/(MIN([1]data_nom!$G$3:$G$212)-MAX([1]data_nom!$G$3:$G$212))),(([1]data_nom!G26-MIN([1]data_nom!$G$3:$G$212))/(MAX([1]data_nom!$G$3:$G$212)-MIN([1]data_nom!$G$3:$G$212))))</f>
        <v>0</v>
      </c>
      <c r="I25" s="32">
        <f>IF([1]data_nom!$H$1="-",(([1]data_nom!H26-MAX([1]data_nom!$H$3:$H$212))/(MIN([1]data_nom!$H$3:$H$212)-MAX([1]data_nom!$H$3:$H$212))),(([1]data_nom!H26-MIN([1]data_nom!$H$3:$H$212))/(MAX([1]data_nom!$H$3:$H$212)-MIN([1]data_nom!$H$3:$H$212))))</f>
        <v>0.39473684210526316</v>
      </c>
      <c r="J25" s="32">
        <f>IF([1]data_nom!$I$1="-",(([1]data_nom!I26-MAX([1]data_nom!$I$3:$I$212))/(MIN([1]data_nom!$I$3:$I$212)-MAX([1]data_nom!$I$3:$I$212))),(([1]data_nom!I26-MIN([1]data_nom!$I$3:$I$212))/(MAX([1]data_nom!$I$3:$I$212)-MIN([1]data_nom!$I$3:$I$212))))</f>
        <v>0.98696461824953441</v>
      </c>
      <c r="K25" s="32">
        <f>IF([1]data_nom!$J$1="-",(([1]data_nom!J26-MAX([1]data_nom!$J$3:$J$212))/(MIN([1]data_nom!$J$3:$J$212)-MAX([1]data_nom!$J$3:$J$212))),(([1]data_nom!J26-MIN([1]data_nom!$J$3:$J$212))/(MAX([1]data_nom!$J$3:$J$212)-MIN([1]data_nom!$J$3:$J$212))))</f>
        <v>0.88114840616423895</v>
      </c>
      <c r="L25" s="32">
        <f>IF([1]data_nom!$K$1="-",(([1]data_nom!K26-MAX([1]data_nom!$K$3:$K$212))/(MIN([1]data_nom!$K$3:$K$212)-MAX([1]data_nom!$K$3:$K$212))),(([1]data_nom!K26-MIN([1]data_nom!$K$3:$K$212))/(MAX([1]data_nom!$K$3:$K$212)-MIN([1]data_nom!$K$3:$K$212))))</f>
        <v>0.8502089360334294</v>
      </c>
      <c r="M25" s="32">
        <f>IF([1]data_nom!$L$1="-",(([1]data_nom!L26-MAX([1]data_nom!$L$3:$L$212))/(MIN([1]data_nom!$L$3:$L$212)-MAX([1]data_nom!$L$3:$L$212))),(([1]data_nom!L26-MIN([1]data_nom!$L$3:$L$212))/(MAX([1]data_nom!$L$3:$L$212)-MIN([1]data_nom!$L$3:$L$212))))</f>
        <v>0.45621181262729127</v>
      </c>
      <c r="N25" s="32">
        <f>IF([1]data_nom!$M$1="-",(([1]data_nom!M26-MAX([1]data_nom!$M$3:$M$212))/(MIN([1]data_nom!$M$3:$M$212)-MAX([1]data_nom!$M$3:$M$212))),(([1]data_nom!M26-MIN([1]data_nom!$M$3:$M$212))/(MAX([1]data_nom!$M$3:$M$212)-MIN([1]data_nom!$M$3:$M$212))))</f>
        <v>6.1028565977299117E-2</v>
      </c>
      <c r="O25" s="32">
        <f>IF([1]data_nom!$N$1="-",(([1]data_nom!N26-MAX([1]data_nom!$N$3:$N$212))/(MIN([1]data_nom!$N$3:$N$212)-MAX([1]data_nom!$N$3:$N$212))),(([1]data_nom!N26-MIN([1]data_nom!$N$3:$N$212))/(MAX([1]data_nom!$N$3:$N$212)-MIN([1]data_nom!$N$3:$N$212))))</f>
        <v>4.5454545454545456E-2</v>
      </c>
      <c r="P25" s="32">
        <f>IF([1]data_nom!$O$1="-",(([1]data_nom!O26-MAX([1]data_nom!$O$3:$O$212))/(MIN([1]data_nom!$O$3:$O$212)-MAX([1]data_nom!$O$3:$O$212))),(([1]data_nom!O26-MIN([1]data_nom!$O$3:$O$212))/(MAX([1]data_nom!$O$3:$O$212)-MIN([1]data_nom!$O$3:$O$212))))</f>
        <v>0.74508455932902529</v>
      </c>
      <c r="Q25" s="32">
        <f>IF([1]data_nom!$P$1="-",(([1]data_nom!P26-MAX([1]data_nom!$P$3:$P$212))/(MIN([1]data_nom!$P$3:$P$212)-MAX([1]data_nom!$P$3:$P$212))),(([1]data_nom!P26-MIN([1]data_nom!$P$3:$P$212))/(MAX([1]data_nom!$P$3:$P$212)-MIN([1]data_nom!$P$3:$P$212))))</f>
        <v>0.67828843106180658</v>
      </c>
      <c r="R25" s="32">
        <f>IF([1]data_nom!$Q$1="-",(([1]data_nom!Q26-MAX([1]data_nom!$Q$3:$Q$212))/(MIN([1]data_nom!$Q$3:$Q$212)-MAX([1]data_nom!$Q$3:$Q$212))),(([1]data_nom!Q26-MIN([1]data_nom!$Q$3:$Q$212))/(MAX([1]data_nom!$Q$3:$Q$212)-MIN([1]data_nom!$Q$3:$Q$212))))</f>
        <v>0.211988096925039</v>
      </c>
      <c r="S25" s="32">
        <f>IF([1]data_nom!$R$1="-",(([1]data_nom!R26-MAX([1]data_nom!$R$3:$R$212))/(MIN([1]data_nom!$R$3:$R$212)-MAX([1]data_nom!$R$3:$R$212))),(([1]data_nom!R26-MIN([1]data_nom!$R$3:$R$212))/(MAX([1]data_nom!$R$3:$R$212)-MIN([1]data_nom!$R$3:$R$212))))</f>
        <v>5.964653902798233E-2</v>
      </c>
      <c r="T25" s="32">
        <f>IF([1]data_nom!$S$1="-",(([1]data_nom!S26-MAX([1]data_nom!$S$3:$S$212))/(MIN([1]data_nom!$S$3:$S$212)-MAX([1]data_nom!$S$3:$S$212))),(([1]data_nom!S26-MIN([1]data_nom!$S$3:$S$212))/(MAX([1]data_nom!$S$3:$S$212)-MIN([1]data_nom!$S$3:$S$212))))</f>
        <v>6.0240963855421693E-2</v>
      </c>
      <c r="U25" s="32">
        <f>IF([1]data_nom!$T$1="-",(([1]data_nom!T26-MAX([1]data_nom!$T$3:$T$212))/(MIN([1]data_nom!$T$3:$T$212)-MAX([1]data_nom!$T$3:$T$212))),(([1]data_nom!T26-MIN([1]data_nom!$T$3:$T$212))/(MAX([1]data_nom!$T$3:$T$212)-MIN([1]data_nom!$T$3:$T$212))))</f>
        <v>7.7777777777777779E-2</v>
      </c>
      <c r="V25" s="32">
        <f>IF([1]data_nom!$U$1="-",(([1]data_nom!U26-MAX([1]data_nom!$U$3:$U$212))/(MIN([1]data_nom!$U$3:$U$212)-MAX([1]data_nom!$U$3:$U$212))),(([1]data_nom!U26-MIN([1]data_nom!$U$3:$U$212))/(MAX([1]data_nom!$U$3:$U$212)-MIN([1]data_nom!$U$3:$U$212))))</f>
        <v>0</v>
      </c>
      <c r="W25" s="32">
        <f>IF([1]data_nom!$V$1="-",(([1]data_nom!V26-MAX([1]data_nom!$V$3:$V$212))/(MIN([1]data_nom!$V$3:$V$212)-MAX([1]data_nom!$V$3:$V$212))),(([1]data_nom!V26-MIN([1]data_nom!$V$3:$V$212))/(MAX([1]data_nom!$V$3:$V$212)-MIN([1]data_nom!$V$3:$V$212))))</f>
        <v>1</v>
      </c>
      <c r="X25" s="32">
        <f>IF([1]data_nom!$W$1="-",(([1]data_nom!W26-MAX([1]data_nom!$W$3:$W$212))/(MIN([1]data_nom!$W$3:$W$212)-MAX([1]data_nom!$W$3:$W$212))),(([1]data_nom!W26-MIN([1]data_nom!$W$3:$W$212))/(MAX([1]data_nom!$W$3:$W$212)-MIN([1]data_nom!$W$3:$W$212))))</f>
        <v>0</v>
      </c>
      <c r="Y25" s="32">
        <f>IF([1]data_nom!$X$1="-",(([1]data_nom!X26-MAX([1]data_nom!$X$3:$X$212))/(MIN([1]data_nom!$X$3:$X$212)-MAX([1]data_nom!$X$3:$X$212))),(([1]data_nom!X26-MIN([1]data_nom!$X$3:$X$212))/(MAX([1]data_nom!$X$3:$X$212)-MIN([1]data_nom!$X$3:$X$212))))</f>
        <v>0</v>
      </c>
      <c r="Z25" s="32">
        <f>IF([1]data_nom!$Y$1="-",(([1]data_nom!Y26-MAX([1]data_nom!$Y$3:$Y$212))/(MIN([1]data_nom!$Y$3:$Y$212)-MAX([1]data_nom!$Y$3:$Y$212))),(([1]data_nom!Y26-MIN([1]data_nom!$Y$3:$Y$212))/(MAX([1]data_nom!$Y$3:$Y$212)-MIN([1]data_nom!$Y$3:$Y$212))))</f>
        <v>0.86316058207812107</v>
      </c>
      <c r="AA25" s="32">
        <f>IF([1]data_nom!$Z$1="-",(([1]data_nom!Z26-MAX([1]data_nom!$Z$3:$Z$212))/(MIN([1]data_nom!$Z$3:$Z$212)-MAX([1]data_nom!$Z$3:$Z$212))),(([1]data_nom!Z26-MIN([1]data_nom!$Z$3:$Z$212))/(MAX([1]data_nom!$Z$3:$Z$212)-MIN([1]data_nom!$Z$3:$Z$212))))</f>
        <v>0.59766162310866577</v>
      </c>
      <c r="AB25" s="32">
        <f>IF([1]data_nom!$AA$1="-",(([1]data_nom!AA26-MAX([1]data_nom!$AA$3:$AA$212))/(MIN([1]data_nom!$AA$3:$AA$212)-MAX([1]data_nom!$AA$3:$AA$212))),(([1]data_nom!AA26-MIN([1]data_nom!$AA$3:$AA$212))/(MAX([1]data_nom!$AA$3:$AA$212)-MIN([1]data_nom!$AA$3:$AA$212))))</f>
        <v>3.5702587618735661E-2</v>
      </c>
      <c r="AC25" s="32">
        <f>IF([1]data_nom!$AB$1="-",(([1]data_nom!AB26-MAX([1]data_nom!$AB$3:$AB$212))/(MIN([1]data_nom!$AB$3:$AB$212)-MAX([1]data_nom!$AB$3:$AB$212))),(([1]data_nom!AB26-MIN([1]data_nom!$AB$3:$AB$212))/(MAX([1]data_nom!$AB$3:$AB$212)-MIN([1]data_nom!$AB$3:$AB$212))))</f>
        <v>0.3365119728756093</v>
      </c>
      <c r="AD25" s="32">
        <f>IF([1]data_nom!$AC$1="-",(([1]data_nom!AC26-MAX([1]data_nom!$AC$3:$AC$212))/(MIN([1]data_nom!$AC$3:$AC$212)-MAX([1]data_nom!$AC$3:$AC$212))),(([1]data_nom!AC26-MIN([1]data_nom!$AC$3:$AC$212))/(MAX([1]data_nom!$AC$3:$AC$212)-MIN([1]data_nom!$AC$3:$AC$212))))</f>
        <v>1.6949152542372881E-2</v>
      </c>
      <c r="AE25" s="32">
        <f>IF([1]data_nom!$AD$1="-",(([1]data_nom!AD26-MAX([1]data_nom!$AD$3:$AD$212))/(MIN([1]data_nom!$AD$3:$AD$212)-MAX([1]data_nom!$AD$3:$AD$212))),(([1]data_nom!AD26-MIN([1]data_nom!$AD$3:$AD$212))/(MAX([1]data_nom!$AD$3:$AD$212)-MIN([1]data_nom!$AD$3:$AD$212))))</f>
        <v>9.2156987065686022E-2</v>
      </c>
      <c r="AF25" s="32">
        <f>IF([1]data_nom!$AE$1="-",(([1]data_nom!AE26-MAX([1]data_nom!$AE$3:$AE$212))/(MIN([1]data_nom!$AE$3:$AE$212)-MAX([1]data_nom!$AE$3:$AE$212))),(([1]data_nom!AE26-MIN([1]data_nom!$AE$3:$AE$212))/(MAX([1]data_nom!$AE$3:$AE$212)-MIN([1]data_nom!$AE$3:$AE$212))))</f>
        <v>0</v>
      </c>
      <c r="AG25" s="32">
        <f>IF([1]data_nom!$AF$1="-",(([1]data_nom!AF26-MAX([1]data_nom!$AF$3:$AF$212))/(MIN([1]data_nom!$AF$3:$AF$212)-MAX([1]data_nom!$AF$3:$AF$212))),(([1]data_nom!AF26-MIN([1]data_nom!$AF$3:$AF$212))/(MAX([1]data_nom!$AF$3:$AF$212)-MIN([1]data_nom!$AF$3:$AF$212))))</f>
        <v>0.67741132545115124</v>
      </c>
      <c r="AH25" s="32">
        <f>IF([1]data_nom!$AG$1="-",(([1]data_nom!AG26-MAX([1]data_nom!$AG$3:$AG$212))/(MIN([1]data_nom!$AG$3:$AG$212)-MAX([1]data_nom!$AG$3:$AG$212))),(([1]data_nom!AG26-MIN([1]data_nom!$AG$3:$AG$212))/(MAX([1]data_nom!$AG$3:$AG$212)-MIN([1]data_nom!$AG$3:$AG$212))))</f>
        <v>0.64604810996563566</v>
      </c>
      <c r="AI25" s="32">
        <f>IF([1]data_nom!$AH$1="-",(([1]data_nom!AH26-MAX([1]data_nom!$AH$3:$AH$212))/(MIN([1]data_nom!$AH$3:$AH$212)-MAX([1]data_nom!$AH$3:$AH$212))),(([1]data_nom!AH26-MIN([1]data_nom!$AH$3:$AH$212))/(MAX([1]data_nom!$AH$3:$AH$212)-MIN([1]data_nom!$AH$3:$AH$212))))</f>
        <v>1</v>
      </c>
      <c r="AJ25" s="32">
        <f>IF([1]data_nom!$AI$1="-",(([1]data_nom!AI26-MAX([1]data_nom!$AI$3:$AI$212))/(MIN([1]data_nom!$AI$3:$AI$212)-MAX([1]data_nom!$AI$3:$AI$212))),(([1]data_nom!AI26-MIN([1]data_nom!$AI$3:$AI$212))/(MAX([1]data_nom!$AI$3:$AI$212)-MIN([1]data_nom!$AI$3:$AI$212))))</f>
        <v>9.5032397408207347E-2</v>
      </c>
      <c r="AK25" s="32">
        <f>IF([1]data_nom!$AJ$1="-",(([1]data_nom!AJ26-MAX([1]data_nom!$AJ$3:$AJ$212))/(MIN([1]data_nom!$AJ$3:$AJ$212)-MAX([1]data_nom!$AJ$3:$AJ$212))),(([1]data_nom!AJ26-MIN([1]data_nom!$AJ$3:$AJ$212))/(MAX([1]data_nom!$AJ$3:$AJ$212)-MIN([1]data_nom!$AJ$3:$AJ$212))))</f>
        <v>0.8621915345644714</v>
      </c>
      <c r="AL25" s="32">
        <f>IF([1]data_nom!$AK$1="-",(([1]data_nom!AK26-MAX([1]data_nom!$AK$3:$AK$212))/(MIN([1]data_nom!$AK$3:$AK$212)-MAX([1]data_nom!$AK$3:$AK$212))),(([1]data_nom!AK26-MIN([1]data_nom!$AK$3:$AK$212))/(MAX([1]data_nom!$AK$3:$AK$212)-MIN([1]data_nom!$AK$3:$AK$212))))</f>
        <v>0.5226209048361935</v>
      </c>
      <c r="AM25" s="32">
        <f>IF([1]data_nom!$AL$1="-",(([1]data_nom!AL26-MAX([1]data_nom!$AL$3:$AL$212))/(MIN([1]data_nom!$AL$3:$AL$212)-MAX([1]data_nom!$AL$3:$AL$212))),(([1]data_nom!AL26-MIN([1]data_nom!$AL$3:$AL$212))/(MAX([1]data_nom!$AL$3:$AL$212)-MIN([1]data_nom!$AL$3:$AL$212))))</f>
        <v>0.29578947368421055</v>
      </c>
      <c r="AN25" s="32">
        <f>IF([1]data_nom!$AM$1="-",(([1]data_nom!AM26-MAX([1]data_nom!$AM$3:$AM$212))/(MIN([1]data_nom!$AM$3:$AM$212)-MAX([1]data_nom!$AM$3:$AM$212))),(([1]data_nom!AM26-MIN([1]data_nom!$AM$3:$AM$212))/(MAX([1]data_nom!$AM$3:$AM$212)-MIN([1]data_nom!$AM$3:$AM$212))))</f>
        <v>6.6666666666666666E-2</v>
      </c>
      <c r="AO25" s="32">
        <f>IF([1]data_nom!$AN$1="-",(([1]data_nom!AN26-MAX([1]data_nom!$AN$3:$AN$212))/(MIN([1]data_nom!$AN$3:$AN$212)-MAX([1]data_nom!$AN$3:$AN$212))),(([1]data_nom!AN26-MIN([1]data_nom!$AN$3:$AN$212))/(MAX([1]data_nom!$AN$3:$AN$212)-MIN([1]data_nom!$AN$3:$AN$212))))</f>
        <v>0</v>
      </c>
      <c r="AP25" s="32">
        <f>IF([1]data_nom!$AO$1="-",(([1]data_nom!AO26-MAX([1]data_nom!$AO$3:$AO$212))/(MIN([1]data_nom!$AO$3:$AO$212)-MAX([1]data_nom!$AO$3:$AO$212))),(([1]data_nom!AO26-MIN([1]data_nom!$AO$3:$AO$212))/(MAX([1]data_nom!$AO$3:$AO$212)-MIN([1]data_nom!$AO$3:$AO$212))))</f>
        <v>0.57936507936507931</v>
      </c>
      <c r="AQ25" s="32">
        <f>IF([1]data_nom!$AP$1="-",(([1]data_nom!AP26-MAX([1]data_nom!$AP$3:$AP$212))/(MIN([1]data_nom!$AP$3:$AP$212)-MAX([1]data_nom!$AP$3:$AP$212))),(([1]data_nom!AP26-MIN([1]data_nom!$AP$3:$AP$212))/(MAX([1]data_nom!$AP$3:$AP$212)-MIN([1]data_nom!$AP$3:$AP$212))))</f>
        <v>4.5454545454545456E-2</v>
      </c>
      <c r="AR25" s="32">
        <f>IF([1]data_nom!$AQ$1="-",(([1]data_nom!AQ26-MAX([1]data_nom!$AQ$3:$AQ$212))/(MIN([1]data_nom!$AQ$3:$AQ$212)-MAX([1]data_nom!$AQ$3:$AQ$212))),(([1]data_nom!AQ26-MIN([1]data_nom!$AQ$3:$AQ$212))/(MAX([1]data_nom!$AQ$3:$AQ$212)-MIN([1]data_nom!$AQ$3:$AQ$212))))</f>
        <v>0</v>
      </c>
      <c r="AS25" s="32">
        <f>IF([1]data_nom!$AR$1="-",(([1]data_nom!AR26-MAX([1]data_nom!$AR$3:$AR$212))/(MIN([1]data_nom!$AR$3:$AR$212)-MAX([1]data_nom!$AR$3:$AR$212))),(([1]data_nom!AR26-MIN([1]data_nom!$AR$3:$AR$212))/(MAX([1]data_nom!$AR$3:$AR$212)-MIN([1]data_nom!$AR$3:$AR$212))))</f>
        <v>0</v>
      </c>
      <c r="AT25" s="32">
        <f>IF([1]data_nom!$AS$1="-",(([1]data_nom!AS26-MAX([1]data_nom!$AS$3:$AS$212))/(MIN([1]data_nom!$AS$3:$AS$212)-MAX([1]data_nom!$AS$3:$AS$212))),(([1]data_nom!AS26-MIN([1]data_nom!$AS$3:$AS$212))/(MAX([1]data_nom!$AS$3:$AS$212)-MIN([1]data_nom!$AS$3:$AS$212))))</f>
        <v>0.38504525430571268</v>
      </c>
      <c r="AU25" s="32">
        <f>IF([1]data_nom!$AT$1="-",(([1]data_nom!AT26-MAX([1]data_nom!$AT$3:$AT$212))/(MIN([1]data_nom!$AT$3:$AT$212)-MAX([1]data_nom!$AT$3:$AT$212))),(([1]data_nom!AT26-MIN([1]data_nom!$AT$3:$AT$212))/(MAX([1]data_nom!$AT$3:$AT$212)-MIN([1]data_nom!$AT$3:$AT$212))))</f>
        <v>0.41055631664798886</v>
      </c>
      <c r="AV25" s="32">
        <f>IF([1]data_nom!$AU$1="-",(([1]data_nom!AU26-MAX([1]data_nom!$AU$3:$AU$212))/(MIN([1]data_nom!$AU$3:$AU$212)-MAX([1]data_nom!$AU$3:$AU$212))),(([1]data_nom!AU26-MIN([1]data_nom!$AU$3:$AU$212))/(MAX([1]data_nom!$AU$3:$AU$212)-MIN([1]data_nom!$AU$3:$AU$212))))</f>
        <v>3.0303030303030304E-2</v>
      </c>
      <c r="AW25" s="32">
        <f>IF([1]data_nom!$AV$1="-",(([1]data_nom!AV26-MAX([1]data_nom!$AV$3:$AV$212))/(MIN([1]data_nom!$AV$3:$AV$212)-MAX([1]data_nom!$AV$3:$AV$212))),(([1]data_nom!AV26-MIN([1]data_nom!$AV$3:$AV$212))/(MAX([1]data_nom!$AV$3:$AV$212)-MIN([1]data_nom!$AV$3:$AV$212))))</f>
        <v>0.88733658292363649</v>
      </c>
      <c r="AX25" s="32">
        <f>IF([1]data_nom!$AW$1="-",(([1]data_nom!AW26-MAX([1]data_nom!$AW$3:$AW$212))/(MIN([1]data_nom!$AW$3:$AW$212)-MAX([1]data_nom!$AW$3:$AW$212))),(([1]data_nom!AW26-MIN([1]data_nom!$AW$3:$AW$212))/(MAX([1]data_nom!$AW$3:$AW$212)-MIN([1]data_nom!$AW$3:$AW$212))))</f>
        <v>0</v>
      </c>
      <c r="AY25" s="32">
        <f>IF([1]data_nom!$AX$1="-",(([1]data_nom!AX26-MAX([1]data_nom!$AX$3:$AX$212))/(MIN([1]data_nom!$AX$3:$AX$212)-MAX([1]data_nom!$AX$3:$AX$212))),(([1]data_nom!AX26-MIN([1]data_nom!$AX$3:$AX$212))/(MAX([1]data_nom!$AX$3:$AX$212)-MIN([1]data_nom!$AX$3:$AX$212))))</f>
        <v>0.14395099540581929</v>
      </c>
      <c r="AZ25" s="32">
        <f>IF([1]data_nom!$AY$1="-",(([1]data_nom!AY26-MAX([1]data_nom!$AY$3:$AY$212))/(MIN([1]data_nom!$AY$3:$AY$212)-MAX([1]data_nom!$AY$3:$AY$212))),(([1]data_nom!AY26-MIN([1]data_nom!$AY$3:$AY$212))/(MAX([1]data_nom!$AY$3:$AY$212)-MIN([1]data_nom!$AY$3:$AY$212))))</f>
        <v>0.61036878674505624</v>
      </c>
      <c r="BA25" s="32">
        <f>IF([1]data_nom!$AZ$1="-",(([1]data_nom!AZ26-MAX([1]data_nom!$AZ$3:$AZ$212))/(MIN([1]data_nom!$AZ$3:$AZ$212)-MAX([1]data_nom!$AZ$3:$AZ$212))),(([1]data_nom!AZ26-MIN([1]data_nom!$AZ$3:$AZ$212))/(MAX([1]data_nom!$AZ$3:$AZ$212)-MIN([1]data_nom!$AZ$3:$AZ$212))))</f>
        <v>1.4084507042253521E-2</v>
      </c>
      <c r="BB25" s="32">
        <f>IF([1]data_nom!$BA$1="-",(([1]data_nom!BA26-MAX([1]data_nom!$BA$3:$BA$212))/(MIN([1]data_nom!$BA$3:$BA$212)-MAX([1]data_nom!$BA$3:$BA$212))),(([1]data_nom!BA26-MIN([1]data_nom!$BA$3:$BA$212))/(MAX([1]data_nom!$BA$3:$BA$212)-MIN([1]data_nom!$BA$3:$BA$212))))</f>
        <v>0.31914893617021278</v>
      </c>
      <c r="BC25" s="32">
        <f>IF([1]data_nom!$BB$1="-",(([1]data_nom!BB26-MAX([1]data_nom!$BB$3:$BB$212))/(MIN([1]data_nom!$BB$3:$BB$212)-MAX([1]data_nom!$BB$3:$BB$212))),(([1]data_nom!BB26-MIN([1]data_nom!$BB$3:$BB$212))/(MAX([1]data_nom!$BB$3:$BB$212)-MIN([1]data_nom!$BB$3:$BB$212))))</f>
        <v>0</v>
      </c>
      <c r="BD25" s="32">
        <f>IF([1]data_nom!$BC$1="-",(([1]data_nom!BC26-MAX([1]data_nom!$BC$3:$BC$212))/(MIN([1]data_nom!$BC$3:$BC$212)-MAX([1]data_nom!$BC$3:$BC$212))),(([1]data_nom!BC26-MIN([1]data_nom!$BC$3:$BC$212))/(MAX([1]data_nom!$BC$3:$BC$212)-MIN([1]data_nom!$BC$3:$BC$212))))</f>
        <v>1.5806988352745424E-2</v>
      </c>
      <c r="BE25" s="32">
        <f>IF([1]data_nom!$BD$1="-",(([1]data_nom!BD26-MAX([1]data_nom!$BD$3:$BD$212))/(MIN([1]data_nom!$BD$3:$BD$212)-MAX([1]data_nom!$BD$3:$BD$212))),(([1]data_nom!BD26-MIN([1]data_nom!$BD$3:$BD$212))/(MAX([1]data_nom!$BD$3:$BD$212)-MIN([1]data_nom!$BD$3:$BD$212))))</f>
        <v>0.58490566053399784</v>
      </c>
    </row>
    <row r="26" spans="1:57" hidden="1" x14ac:dyDescent="0.3">
      <c r="A26" s="32">
        <v>25</v>
      </c>
      <c r="B26" s="32">
        <v>78102</v>
      </c>
      <c r="C26" s="32" t="s">
        <v>134</v>
      </c>
      <c r="D26" s="32" t="s">
        <v>8</v>
      </c>
      <c r="E26" s="32">
        <v>107333</v>
      </c>
      <c r="F26" s="32">
        <v>3</v>
      </c>
      <c r="G26" s="32" t="s">
        <v>6</v>
      </c>
      <c r="H26" s="32">
        <f>IF([1]data_nom!$G$1="-",(([1]data_nom!G27-MAX([1]data_nom!$G$3:$G$212))/(MIN([1]data_nom!$G$3:$G$212)-MAX([1]data_nom!$G$3:$G$212))),(([1]data_nom!G27-MIN([1]data_nom!$G$3:$G$212))/(MAX([1]data_nom!$G$3:$G$212)-MIN([1]data_nom!$G$3:$G$212))))</f>
        <v>0.31</v>
      </c>
      <c r="I26" s="32">
        <f>IF([1]data_nom!$H$1="-",(([1]data_nom!H27-MAX([1]data_nom!$H$3:$H$212))/(MIN([1]data_nom!$H$3:$H$212)-MAX([1]data_nom!$H$3:$H$212))),(([1]data_nom!H27-MIN([1]data_nom!$H$3:$H$212))/(MAX([1]data_nom!$H$3:$H$212)-MIN([1]data_nom!$H$3:$H$212))))</f>
        <v>0.36842105263157898</v>
      </c>
      <c r="J26" s="32">
        <f>IF([1]data_nom!$I$1="-",(([1]data_nom!I27-MAX([1]data_nom!$I$3:$I$212))/(MIN([1]data_nom!$I$3:$I$212)-MAX([1]data_nom!$I$3:$I$212))),(([1]data_nom!I27-MIN([1]data_nom!$I$3:$I$212))/(MAX([1]data_nom!$I$3:$I$212)-MIN([1]data_nom!$I$3:$I$212))))</f>
        <v>0.97752948479205459</v>
      </c>
      <c r="K26" s="32">
        <f>IF([1]data_nom!$J$1="-",(([1]data_nom!J27-MAX([1]data_nom!$J$3:$J$212))/(MIN([1]data_nom!$J$3:$J$212)-MAX([1]data_nom!$J$3:$J$212))),(([1]data_nom!J27-MIN([1]data_nom!$J$3:$J$212))/(MAX([1]data_nom!$J$3:$J$212)-MIN([1]data_nom!$J$3:$J$212))))</f>
        <v>0.45915136162127934</v>
      </c>
      <c r="L26" s="32">
        <f>IF([1]data_nom!$K$1="-",(([1]data_nom!K27-MAX([1]data_nom!$K$3:$K$212))/(MIN([1]data_nom!$K$3:$K$212)-MAX([1]data_nom!$K$3:$K$212))),(([1]data_nom!K27-MIN([1]data_nom!$K$3:$K$212))/(MAX([1]data_nom!$K$3:$K$212)-MIN([1]data_nom!$K$3:$K$212))))</f>
        <v>0.58727097396335581</v>
      </c>
      <c r="M26" s="32">
        <f>IF([1]data_nom!$L$1="-",(([1]data_nom!L27-MAX([1]data_nom!$L$3:$L$212))/(MIN([1]data_nom!$L$3:$L$212)-MAX([1]data_nom!$L$3:$L$212))),(([1]data_nom!L27-MIN([1]data_nom!$L$3:$L$212))/(MAX([1]data_nom!$L$3:$L$212)-MIN([1]data_nom!$L$3:$L$212))))</f>
        <v>0.74236252545824832</v>
      </c>
      <c r="N26" s="32">
        <f>IF([1]data_nom!$M$1="-",(([1]data_nom!M27-MAX([1]data_nom!$M$3:$M$212))/(MIN([1]data_nom!$M$3:$M$212)-MAX([1]data_nom!$M$3:$M$212))),(([1]data_nom!M27-MIN([1]data_nom!$M$3:$M$212))/(MAX([1]data_nom!$M$3:$M$212)-MIN([1]data_nom!$M$3:$M$212))))</f>
        <v>1.1552241927465056E-2</v>
      </c>
      <c r="O26" s="32">
        <f>IF([1]data_nom!$N$1="-",(([1]data_nom!N27-MAX([1]data_nom!$N$3:$N$212))/(MIN([1]data_nom!$N$3:$N$212)-MAX([1]data_nom!$N$3:$N$212))),(([1]data_nom!N27-MIN([1]data_nom!$N$3:$N$212))/(MAX([1]data_nom!$N$3:$N$212)-MIN([1]data_nom!$N$3:$N$212))))</f>
        <v>0.18181818181818182</v>
      </c>
      <c r="P26" s="32">
        <f>IF([1]data_nom!$O$1="-",(([1]data_nom!O27-MAX([1]data_nom!$O$3:$O$212))/(MIN([1]data_nom!$O$3:$O$212)-MAX([1]data_nom!$O$3:$O$212))),(([1]data_nom!O27-MIN([1]data_nom!$O$3:$O$212))/(MAX([1]data_nom!$O$3:$O$212)-MIN([1]data_nom!$O$3:$O$212))))</f>
        <v>0.51835556166643748</v>
      </c>
      <c r="Q26" s="32">
        <f>IF([1]data_nom!$P$1="-",(([1]data_nom!P27-MAX([1]data_nom!$P$3:$P$212))/(MIN([1]data_nom!$P$3:$P$212)-MAX([1]data_nom!$P$3:$P$212))),(([1]data_nom!P27-MIN([1]data_nom!$P$3:$P$212))/(MAX([1]data_nom!$P$3:$P$212)-MIN([1]data_nom!$P$3:$P$212))))</f>
        <v>0.6561014263074485</v>
      </c>
      <c r="R26" s="32">
        <f>IF([1]data_nom!$Q$1="-",(([1]data_nom!Q27-MAX([1]data_nom!$Q$3:$Q$212))/(MIN([1]data_nom!$Q$3:$Q$212)-MAX([1]data_nom!$Q$3:$Q$212))),(([1]data_nom!Q27-MIN([1]data_nom!$Q$3:$Q$212))/(MAX([1]data_nom!$Q$3:$Q$212)-MIN([1]data_nom!$Q$3:$Q$212))))</f>
        <v>0.79623069292900672</v>
      </c>
      <c r="S26" s="32">
        <f>IF([1]data_nom!$R$1="-",(([1]data_nom!R27-MAX([1]data_nom!$R$3:$R$212))/(MIN([1]data_nom!$R$3:$R$212)-MAX([1]data_nom!$R$3:$R$212))),(([1]data_nom!R27-MIN([1]data_nom!$R$3:$R$212))/(MAX([1]data_nom!$R$3:$R$212)-MIN([1]data_nom!$R$3:$R$212))))</f>
        <v>0.18262150220913106</v>
      </c>
      <c r="T26" s="32">
        <f>IF([1]data_nom!$S$1="-",(([1]data_nom!S27-MAX([1]data_nom!$S$3:$S$212))/(MIN([1]data_nom!$S$3:$S$212)-MAX([1]data_nom!$S$3:$S$212))),(([1]data_nom!S27-MIN([1]data_nom!$S$3:$S$212))/(MAX([1]data_nom!$S$3:$S$212)-MIN([1]data_nom!$S$3:$S$212))))</f>
        <v>9.6385542168674704E-2</v>
      </c>
      <c r="U26" s="32">
        <f>IF([1]data_nom!$T$1="-",(([1]data_nom!T27-MAX([1]data_nom!$T$3:$T$212))/(MIN([1]data_nom!$T$3:$T$212)-MAX([1]data_nom!$T$3:$T$212))),(([1]data_nom!T27-MIN([1]data_nom!$T$3:$T$212))/(MAX([1]data_nom!$T$3:$T$212)-MIN([1]data_nom!$T$3:$T$212))))</f>
        <v>0.31111111111111112</v>
      </c>
      <c r="V26" s="32">
        <f>IF([1]data_nom!$U$1="-",(([1]data_nom!U27-MAX([1]data_nom!$U$3:$U$212))/(MIN([1]data_nom!$U$3:$U$212)-MAX([1]data_nom!$U$3:$U$212))),(([1]data_nom!U27-MIN([1]data_nom!$U$3:$U$212))/(MAX([1]data_nom!$U$3:$U$212)-MIN([1]data_nom!$U$3:$U$212))))</f>
        <v>0</v>
      </c>
      <c r="W26" s="32">
        <f>IF([1]data_nom!$V$1="-",(([1]data_nom!V27-MAX([1]data_nom!$V$3:$V$212))/(MIN([1]data_nom!$V$3:$V$212)-MAX([1]data_nom!$V$3:$V$212))),(([1]data_nom!V27-MIN([1]data_nom!$V$3:$V$212))/(MAX([1]data_nom!$V$3:$V$212)-MIN([1]data_nom!$V$3:$V$212))))</f>
        <v>1</v>
      </c>
      <c r="X26" s="32">
        <f>IF([1]data_nom!$W$1="-",(([1]data_nom!W27-MAX([1]data_nom!$W$3:$W$212))/(MIN([1]data_nom!$W$3:$W$212)-MAX([1]data_nom!$W$3:$W$212))),(([1]data_nom!W27-MIN([1]data_nom!$W$3:$W$212))/(MAX([1]data_nom!$W$3:$W$212)-MIN([1]data_nom!$W$3:$W$212))))</f>
        <v>0.42857142857142855</v>
      </c>
      <c r="Y26" s="32">
        <f>IF([1]data_nom!$X$1="-",(([1]data_nom!X27-MAX([1]data_nom!$X$3:$X$212))/(MIN([1]data_nom!$X$3:$X$212)-MAX([1]data_nom!$X$3:$X$212))),(([1]data_nom!X27-MIN([1]data_nom!$X$3:$X$212))/(MAX([1]data_nom!$X$3:$X$212)-MIN([1]data_nom!$X$3:$X$212))))</f>
        <v>0.13636363636363635</v>
      </c>
      <c r="Z26" s="32">
        <f>IF([1]data_nom!$Y$1="-",(([1]data_nom!Y27-MAX([1]data_nom!$Y$3:$Y$212))/(MIN([1]data_nom!$Y$3:$Y$212)-MAX([1]data_nom!$Y$3:$Y$212))),(([1]data_nom!Y27-MIN([1]data_nom!$Y$3:$Y$212))/(MAX([1]data_nom!$Y$3:$Y$212)-MIN([1]data_nom!$Y$3:$Y$212))))</f>
        <v>0.90707173857544032</v>
      </c>
      <c r="AA26" s="32">
        <f>IF([1]data_nom!$Z$1="-",(([1]data_nom!Z27-MAX([1]data_nom!$Z$3:$Z$212))/(MIN([1]data_nom!$Z$3:$Z$212)-MAX([1]data_nom!$Z$3:$Z$212))),(([1]data_nom!Z27-MIN([1]data_nom!$Z$3:$Z$212))/(MAX([1]data_nom!$Z$3:$Z$212)-MIN([1]data_nom!$Z$3:$Z$212))))</f>
        <v>0.56464924346629985</v>
      </c>
      <c r="AB26" s="32">
        <f>IF([1]data_nom!$AA$1="-",(([1]data_nom!AA27-MAX([1]data_nom!$AA$3:$AA$212))/(MIN([1]data_nom!$AA$3:$AA$212)-MAX([1]data_nom!$AA$3:$AA$212))),(([1]data_nom!AA27-MIN([1]data_nom!$AA$3:$AA$212))/(MAX([1]data_nom!$AA$3:$AA$212)-MIN([1]data_nom!$AA$3:$AA$212))))</f>
        <v>0.59154929577464799</v>
      </c>
      <c r="AC26" s="32">
        <f>IF([1]data_nom!$AB$1="-",(([1]data_nom!AB27-MAX([1]data_nom!$AB$3:$AB$212))/(MIN([1]data_nom!$AB$3:$AB$212)-MAX([1]data_nom!$AB$3:$AB$212))),(([1]data_nom!AB27-MIN([1]data_nom!$AB$3:$AB$212))/(MAX([1]data_nom!$AB$3:$AB$212)-MIN([1]data_nom!$AB$3:$AB$212))))</f>
        <v>0.14706505615596521</v>
      </c>
      <c r="AD26" s="32">
        <f>IF([1]data_nom!$AC$1="-",(([1]data_nom!AC27-MAX([1]data_nom!$AC$3:$AC$212))/(MIN([1]data_nom!$AC$3:$AC$212)-MAX([1]data_nom!$AC$3:$AC$212))),(([1]data_nom!AC27-MIN([1]data_nom!$AC$3:$AC$212))/(MAX([1]data_nom!$AC$3:$AC$212)-MIN([1]data_nom!$AC$3:$AC$212))))</f>
        <v>0.21571648690292758</v>
      </c>
      <c r="AE26" s="32">
        <f>IF([1]data_nom!$AD$1="-",(([1]data_nom!AD27-MAX([1]data_nom!$AD$3:$AD$212))/(MIN([1]data_nom!$AD$3:$AD$212)-MAX([1]data_nom!$AD$3:$AD$212))),(([1]data_nom!AD27-MIN([1]data_nom!$AD$3:$AD$212))/(MAX([1]data_nom!$AD$3:$AD$212)-MIN([1]data_nom!$AD$3:$AD$212))))</f>
        <v>9.1205934567588146E-2</v>
      </c>
      <c r="AF26" s="32">
        <f>IF([1]data_nom!$AE$1="-",(([1]data_nom!AE27-MAX([1]data_nom!$AE$3:$AE$212))/(MIN([1]data_nom!$AE$3:$AE$212)-MAX([1]data_nom!$AE$3:$AE$212))),(([1]data_nom!AE27-MIN([1]data_nom!$AE$3:$AE$212))/(MAX([1]data_nom!$AE$3:$AE$212)-MIN([1]data_nom!$AE$3:$AE$212))))</f>
        <v>0.40540540540540543</v>
      </c>
      <c r="AG26" s="32">
        <f>IF([1]data_nom!$AF$1="-",(([1]data_nom!AF27-MAX([1]data_nom!$AF$3:$AF$212))/(MIN([1]data_nom!$AF$3:$AF$212)-MAX([1]data_nom!$AF$3:$AF$212))),(([1]data_nom!AF27-MIN([1]data_nom!$AF$3:$AF$212))/(MAX([1]data_nom!$AF$3:$AF$212)-MIN([1]data_nom!$AF$3:$AF$212))))</f>
        <v>0.63858120721841949</v>
      </c>
      <c r="AH26" s="32">
        <f>IF([1]data_nom!$AG$1="-",(([1]data_nom!AG27-MAX([1]data_nom!$AG$3:$AG$212))/(MIN([1]data_nom!$AG$3:$AG$212)-MAX([1]data_nom!$AG$3:$AG$212))),(([1]data_nom!AG27-MIN([1]data_nom!$AG$3:$AG$212))/(MAX([1]data_nom!$AG$3:$AG$212)-MIN([1]data_nom!$AG$3:$AG$212))))</f>
        <v>0.25773195876288657</v>
      </c>
      <c r="AI26" s="32">
        <f>IF([1]data_nom!$AH$1="-",(([1]data_nom!AH27-MAX([1]data_nom!$AH$3:$AH$212))/(MIN([1]data_nom!$AH$3:$AH$212)-MAX([1]data_nom!$AH$3:$AH$212))),(([1]data_nom!AH27-MIN([1]data_nom!$AH$3:$AH$212))/(MAX([1]data_nom!$AH$3:$AH$212)-MIN([1]data_nom!$AH$3:$AH$212))))</f>
        <v>0.62523683213338388</v>
      </c>
      <c r="AJ26" s="32">
        <f>IF([1]data_nom!$AI$1="-",(([1]data_nom!AI27-MAX([1]data_nom!$AI$3:$AI$212))/(MIN([1]data_nom!$AI$3:$AI$212)-MAX([1]data_nom!$AI$3:$AI$212))),(([1]data_nom!AI27-MIN([1]data_nom!$AI$3:$AI$212))/(MAX([1]data_nom!$AI$3:$AI$212)-MIN([1]data_nom!$AI$3:$AI$212))))</f>
        <v>0.13174946004319657</v>
      </c>
      <c r="AK26" s="32">
        <f>IF([1]data_nom!$AJ$1="-",(([1]data_nom!AJ27-MAX([1]data_nom!$AJ$3:$AJ$212))/(MIN([1]data_nom!$AJ$3:$AJ$212)-MAX([1]data_nom!$AJ$3:$AJ$212))),(([1]data_nom!AJ27-MIN([1]data_nom!$AJ$3:$AJ$212))/(MAX([1]data_nom!$AJ$3:$AJ$212)-MIN([1]data_nom!$AJ$3:$AJ$212))))</f>
        <v>0.90570354633109984</v>
      </c>
      <c r="AL26" s="32">
        <f>IF([1]data_nom!$AK$1="-",(([1]data_nom!AK27-MAX([1]data_nom!$AK$3:$AK$212))/(MIN([1]data_nom!$AK$3:$AK$212)-MAX([1]data_nom!$AK$3:$AK$212))),(([1]data_nom!AK27-MIN([1]data_nom!$AK$3:$AK$212))/(MAX([1]data_nom!$AK$3:$AK$212)-MIN([1]data_nom!$AK$3:$AK$212))))</f>
        <v>0.63130525221008837</v>
      </c>
      <c r="AM26" s="32">
        <f>IF([1]data_nom!$AL$1="-",(([1]data_nom!AL27-MAX([1]data_nom!$AL$3:$AL$212))/(MIN([1]data_nom!$AL$3:$AL$212)-MAX([1]data_nom!$AL$3:$AL$212))),(([1]data_nom!AL27-MIN([1]data_nom!$AL$3:$AL$212))/(MAX([1]data_nom!$AL$3:$AL$212)-MIN([1]data_nom!$AL$3:$AL$212))))</f>
        <v>0</v>
      </c>
      <c r="AN26" s="32">
        <f>IF([1]data_nom!$AM$1="-",(([1]data_nom!AM27-MAX([1]data_nom!$AM$3:$AM$212))/(MIN([1]data_nom!$AM$3:$AM$212)-MAX([1]data_nom!$AM$3:$AM$212))),(([1]data_nom!AM27-MIN([1]data_nom!$AM$3:$AM$212))/(MAX([1]data_nom!$AM$3:$AM$212)-MIN([1]data_nom!$AM$3:$AM$212))))</f>
        <v>0</v>
      </c>
      <c r="AO26" s="32">
        <f>IF([1]data_nom!$AN$1="-",(([1]data_nom!AN27-MAX([1]data_nom!$AN$3:$AN$212))/(MIN([1]data_nom!$AN$3:$AN$212)-MAX([1]data_nom!$AN$3:$AN$212))),(([1]data_nom!AN27-MIN([1]data_nom!$AN$3:$AN$212))/(MAX([1]data_nom!$AN$3:$AN$212)-MIN([1]data_nom!$AN$3:$AN$212))))</f>
        <v>0</v>
      </c>
      <c r="AP26" s="32">
        <f>IF([1]data_nom!$AO$1="-",(([1]data_nom!AO27-MAX([1]data_nom!$AO$3:$AO$212))/(MIN([1]data_nom!$AO$3:$AO$212)-MAX([1]data_nom!$AO$3:$AO$212))),(([1]data_nom!AO27-MIN([1]data_nom!$AO$3:$AO$212))/(MAX([1]data_nom!$AO$3:$AO$212)-MIN([1]data_nom!$AO$3:$AO$212))))</f>
        <v>0</v>
      </c>
      <c r="AQ26" s="32">
        <f>IF([1]data_nom!$AP$1="-",(([1]data_nom!AP27-MAX([1]data_nom!$AP$3:$AP$212))/(MIN([1]data_nom!$AP$3:$AP$212)-MAX([1]data_nom!$AP$3:$AP$212))),(([1]data_nom!AP27-MIN([1]data_nom!$AP$3:$AP$212))/(MAX([1]data_nom!$AP$3:$AP$212)-MIN([1]data_nom!$AP$3:$AP$212))))</f>
        <v>0</v>
      </c>
      <c r="AR26" s="32">
        <f>IF([1]data_nom!$AQ$1="-",(([1]data_nom!AQ27-MAX([1]data_nom!$AQ$3:$AQ$212))/(MIN([1]data_nom!$AQ$3:$AQ$212)-MAX([1]data_nom!$AQ$3:$AQ$212))),(([1]data_nom!AQ27-MIN([1]data_nom!$AQ$3:$AQ$212))/(MAX([1]data_nom!$AQ$3:$AQ$212)-MIN([1]data_nom!$AQ$3:$AQ$212))))</f>
        <v>0</v>
      </c>
      <c r="AS26" s="32">
        <f>IF([1]data_nom!$AR$1="-",(([1]data_nom!AR27-MAX([1]data_nom!$AR$3:$AR$212))/(MIN([1]data_nom!$AR$3:$AR$212)-MAX([1]data_nom!$AR$3:$AR$212))),(([1]data_nom!AR27-MIN([1]data_nom!$AR$3:$AR$212))/(MAX([1]data_nom!$AR$3:$AR$212)-MIN([1]data_nom!$AR$3:$AR$212))))</f>
        <v>7.1472708547888786E-2</v>
      </c>
      <c r="AT26" s="32">
        <f>IF([1]data_nom!$AS$1="-",(([1]data_nom!AS27-MAX([1]data_nom!$AS$3:$AS$212))/(MIN([1]data_nom!$AS$3:$AS$212)-MAX([1]data_nom!$AS$3:$AS$212))),(([1]data_nom!AS27-MIN([1]data_nom!$AS$3:$AS$212))/(MAX([1]data_nom!$AS$3:$AS$212)-MIN([1]data_nom!$AS$3:$AS$212))))</f>
        <v>0.32057490849017006</v>
      </c>
      <c r="AU26" s="32">
        <f>IF([1]data_nom!$AT$1="-",(([1]data_nom!AT27-MAX([1]data_nom!$AT$3:$AT$212))/(MIN([1]data_nom!$AT$3:$AT$212)-MAX([1]data_nom!$AT$3:$AT$212))),(([1]data_nom!AT27-MIN([1]data_nom!$AT$3:$AT$212))/(MAX([1]data_nom!$AT$3:$AT$212)-MIN([1]data_nom!$AT$3:$AT$212))))</f>
        <v>0.31454438647607452</v>
      </c>
      <c r="AV26" s="32">
        <f>IF([1]data_nom!$AU$1="-",(([1]data_nom!AU27-MAX([1]data_nom!$AU$3:$AU$212))/(MIN([1]data_nom!$AU$3:$AU$212)-MAX([1]data_nom!$AU$3:$AU$212))),(([1]data_nom!AU27-MIN([1]data_nom!$AU$3:$AU$212))/(MAX([1]data_nom!$AU$3:$AU$212)-MIN([1]data_nom!$AU$3:$AU$212))))</f>
        <v>0.27272727272727271</v>
      </c>
      <c r="AW26" s="32">
        <f>IF([1]data_nom!$AV$1="-",(([1]data_nom!AV27-MAX([1]data_nom!$AV$3:$AV$212))/(MIN([1]data_nom!$AV$3:$AV$212)-MAX([1]data_nom!$AV$3:$AV$212))),(([1]data_nom!AV27-MIN([1]data_nom!$AV$3:$AV$212))/(MAX([1]data_nom!$AV$3:$AV$212)-MIN([1]data_nom!$AV$3:$AV$212))))</f>
        <v>0.85791898110194609</v>
      </c>
      <c r="AX26" s="32">
        <f>IF([1]data_nom!$AW$1="-",(([1]data_nom!AW27-MAX([1]data_nom!$AW$3:$AW$212))/(MIN([1]data_nom!$AW$3:$AW$212)-MAX([1]data_nom!$AW$3:$AW$212))),(([1]data_nom!AW27-MIN([1]data_nom!$AW$3:$AW$212))/(MAX([1]data_nom!$AW$3:$AW$212)-MIN([1]data_nom!$AW$3:$AW$212))))</f>
        <v>0</v>
      </c>
      <c r="AY26" s="32">
        <f>IF([1]data_nom!$AX$1="-",(([1]data_nom!AX27-MAX([1]data_nom!$AX$3:$AX$212))/(MIN([1]data_nom!$AX$3:$AX$212)-MAX([1]data_nom!$AX$3:$AX$212))),(([1]data_nom!AX27-MIN([1]data_nom!$AX$3:$AX$212))/(MAX([1]data_nom!$AX$3:$AX$212)-MIN([1]data_nom!$AX$3:$AX$212))))</f>
        <v>0.20444104134762636</v>
      </c>
      <c r="AZ26" s="32">
        <f>IF([1]data_nom!$AY$1="-",(([1]data_nom!AY27-MAX([1]data_nom!$AY$3:$AY$212))/(MIN([1]data_nom!$AY$3:$AY$212)-MAX([1]data_nom!$AY$3:$AY$212))),(([1]data_nom!AY27-MIN([1]data_nom!$AY$3:$AY$212))/(MAX([1]data_nom!$AY$3:$AY$212)-MIN([1]data_nom!$AY$3:$AY$212))))</f>
        <v>0.63174772848743987</v>
      </c>
      <c r="BA26" s="32">
        <f>IF([1]data_nom!$AZ$1="-",(([1]data_nom!AZ27-MAX([1]data_nom!$AZ$3:$AZ$212))/(MIN([1]data_nom!$AZ$3:$AZ$212)-MAX([1]data_nom!$AZ$3:$AZ$212))),(([1]data_nom!AZ27-MIN([1]data_nom!$AZ$3:$AZ$212))/(MAX([1]data_nom!$AZ$3:$AZ$212)-MIN([1]data_nom!$AZ$3:$AZ$212))))</f>
        <v>8.8954781319495926E-2</v>
      </c>
      <c r="BB26" s="32">
        <f>IF([1]data_nom!$BA$1="-",(([1]data_nom!BA27-MAX([1]data_nom!$BA$3:$BA$212))/(MIN([1]data_nom!$BA$3:$BA$212)-MAX([1]data_nom!$BA$3:$BA$212))),(([1]data_nom!BA27-MIN([1]data_nom!$BA$3:$BA$212))/(MAX([1]data_nom!$BA$3:$BA$212)-MIN([1]data_nom!$BA$3:$BA$212))))</f>
        <v>0.38297872340425532</v>
      </c>
      <c r="BC26" s="32">
        <f>IF([1]data_nom!$BB$1="-",(([1]data_nom!BB27-MAX([1]data_nom!$BB$3:$BB$212))/(MIN([1]data_nom!$BB$3:$BB$212)-MAX([1]data_nom!$BB$3:$BB$212))),(([1]data_nom!BB27-MIN([1]data_nom!$BB$3:$BB$212))/(MAX([1]data_nom!$BB$3:$BB$212)-MIN([1]data_nom!$BB$3:$BB$212))))</f>
        <v>0</v>
      </c>
      <c r="BD26" s="32">
        <f>IF([1]data_nom!$BC$1="-",(([1]data_nom!BC27-MAX([1]data_nom!$BC$3:$BC$212))/(MIN([1]data_nom!$BC$3:$BC$212)-MAX([1]data_nom!$BC$3:$BC$212))),(([1]data_nom!BC27-MIN([1]data_nom!$BC$3:$BC$212))/(MAX([1]data_nom!$BC$3:$BC$212)-MIN([1]data_nom!$BC$3:$BC$212))))</f>
        <v>1.913477537437604E-2</v>
      </c>
      <c r="BE26" s="32">
        <f>IF([1]data_nom!$BD$1="-",(([1]data_nom!BD27-MAX([1]data_nom!$BD$3:$BD$212))/(MIN([1]data_nom!$BD$3:$BD$212)-MAX([1]data_nom!$BD$3:$BD$212))),(([1]data_nom!BD27-MIN([1]data_nom!$BD$3:$BD$212))/(MAX([1]data_nom!$BD$3:$BD$212)-MIN([1]data_nom!$BD$3:$BD$212))))</f>
        <v>0.16981132106799574</v>
      </c>
    </row>
    <row r="27" spans="1:57" hidden="1" x14ac:dyDescent="0.3">
      <c r="A27" s="32">
        <v>26</v>
      </c>
      <c r="B27" s="32">
        <v>78105</v>
      </c>
      <c r="C27" s="32" t="s">
        <v>140</v>
      </c>
      <c r="D27" s="32" t="s">
        <v>8</v>
      </c>
      <c r="E27" s="32">
        <v>29094</v>
      </c>
      <c r="F27" s="32">
        <v>3</v>
      </c>
      <c r="G27" s="32" t="s">
        <v>6</v>
      </c>
      <c r="H27" s="32">
        <f>IF([1]data_nom!$G$1="-",(([1]data_nom!G28-MAX([1]data_nom!$G$3:$G$212))/(MIN([1]data_nom!$G$3:$G$212)-MAX([1]data_nom!$G$3:$G$212))),(([1]data_nom!G28-MIN([1]data_nom!$G$3:$G$212))/(MAX([1]data_nom!$G$3:$G$212)-MIN([1]data_nom!$G$3:$G$212))))</f>
        <v>0.25</v>
      </c>
      <c r="I27" s="32">
        <f>IF([1]data_nom!$H$1="-",(([1]data_nom!H28-MAX([1]data_nom!$H$3:$H$212))/(MIN([1]data_nom!$H$3:$H$212)-MAX([1]data_nom!$H$3:$H$212))),(([1]data_nom!H28-MIN([1]data_nom!$H$3:$H$212))/(MAX([1]data_nom!$H$3:$H$212)-MIN([1]data_nom!$H$3:$H$212))))</f>
        <v>0.39473684210526316</v>
      </c>
      <c r="J27" s="32">
        <f>IF([1]data_nom!$I$1="-",(([1]data_nom!I28-MAX([1]data_nom!$I$3:$I$212))/(MIN([1]data_nom!$I$3:$I$212)-MAX([1]data_nom!$I$3:$I$212))),(([1]data_nom!I28-MIN([1]data_nom!$I$3:$I$212))/(MAX([1]data_nom!$I$3:$I$212)-MIN([1]data_nom!$I$3:$I$212))))</f>
        <v>0.99006828057107388</v>
      </c>
      <c r="K27" s="32">
        <f>IF([1]data_nom!$J$1="-",(([1]data_nom!J28-MAX([1]data_nom!$J$3:$J$212))/(MIN([1]data_nom!$J$3:$J$212)-MAX([1]data_nom!$J$3:$J$212))),(([1]data_nom!J28-MIN([1]data_nom!$J$3:$J$212))/(MAX([1]data_nom!$J$3:$J$212)-MIN([1]data_nom!$J$3:$J$212))))</f>
        <v>0.55921469284357184</v>
      </c>
      <c r="L27" s="32">
        <f>IF([1]data_nom!$K$1="-",(([1]data_nom!K28-MAX([1]data_nom!$K$3:$K$212))/(MIN([1]data_nom!$K$3:$K$212)-MAX([1]data_nom!$K$3:$K$212))),(([1]data_nom!K28-MIN([1]data_nom!$K$3:$K$212))/(MAX([1]data_nom!$K$3:$K$212)-MIN([1]data_nom!$K$3:$K$212))))</f>
        <v>0.45451623272259739</v>
      </c>
      <c r="M27" s="32">
        <f>IF([1]data_nom!$L$1="-",(([1]data_nom!L28-MAX([1]data_nom!$L$3:$L$212))/(MIN([1]data_nom!$L$3:$L$212)-MAX([1]data_nom!$L$3:$L$212))),(([1]data_nom!L28-MIN([1]data_nom!$L$3:$L$212))/(MAX([1]data_nom!$L$3:$L$212)-MIN([1]data_nom!$L$3:$L$212))))</f>
        <v>0.84979633401221977</v>
      </c>
      <c r="N27" s="32">
        <f>IF([1]data_nom!$M$1="-",(([1]data_nom!M28-MAX([1]data_nom!$M$3:$M$212))/(MIN([1]data_nom!$M$3:$M$212)-MAX([1]data_nom!$M$3:$M$212))),(([1]data_nom!M28-MIN([1]data_nom!$M$3:$M$212))/(MAX([1]data_nom!$M$3:$M$212)-MIN([1]data_nom!$M$3:$M$212))))</f>
        <v>3.8577186477804545E-2</v>
      </c>
      <c r="O27" s="32">
        <f>IF([1]data_nom!$N$1="-",(([1]data_nom!N28-MAX([1]data_nom!$N$3:$N$212))/(MIN([1]data_nom!$N$3:$N$212)-MAX([1]data_nom!$N$3:$N$212))),(([1]data_nom!N28-MIN([1]data_nom!$N$3:$N$212))/(MAX([1]data_nom!$N$3:$N$212)-MIN([1]data_nom!$N$3:$N$212))))</f>
        <v>9.0909090909090912E-2</v>
      </c>
      <c r="P27" s="32">
        <f>IF([1]data_nom!$O$1="-",(([1]data_nom!O28-MAX([1]data_nom!$O$3:$O$212))/(MIN([1]data_nom!$O$3:$O$212)-MAX([1]data_nom!$O$3:$O$212))),(([1]data_nom!O28-MIN([1]data_nom!$O$3:$O$212))/(MAX([1]data_nom!$O$3:$O$212)-MIN([1]data_nom!$O$3:$O$212))))</f>
        <v>0.31362573903478624</v>
      </c>
      <c r="Q27" s="32">
        <f>IF([1]data_nom!$P$1="-",(([1]data_nom!P28-MAX([1]data_nom!$P$3:$P$212))/(MIN([1]data_nom!$P$3:$P$212)-MAX([1]data_nom!$P$3:$P$212))),(([1]data_nom!P28-MIN([1]data_nom!$P$3:$P$212))/(MAX([1]data_nom!$P$3:$P$212)-MIN([1]data_nom!$P$3:$P$212))))</f>
        <v>0.60855784469096663</v>
      </c>
      <c r="R27" s="32">
        <f>IF([1]data_nom!$Q$1="-",(([1]data_nom!Q28-MAX([1]data_nom!$Q$3:$Q$212))/(MIN([1]data_nom!$Q$3:$Q$212)-MAX([1]data_nom!$Q$3:$Q$212))),(([1]data_nom!Q28-MIN([1]data_nom!$Q$3:$Q$212))/(MAX([1]data_nom!$Q$3:$Q$212)-MIN([1]data_nom!$Q$3:$Q$212))))</f>
        <v>0.56256199518208871</v>
      </c>
      <c r="S27" s="32">
        <f>IF([1]data_nom!$R$1="-",(([1]data_nom!R28-MAX([1]data_nom!$R$3:$R$212))/(MIN([1]data_nom!$R$3:$R$212)-MAX([1]data_nom!$R$3:$R$212))),(([1]data_nom!R28-MIN([1]data_nom!$R$3:$R$212))/(MAX([1]data_nom!$R$3:$R$212)-MIN([1]data_nom!$R$3:$R$212))))</f>
        <v>7.437407952871869E-2</v>
      </c>
      <c r="T27" s="32">
        <f>IF([1]data_nom!$S$1="-",(([1]data_nom!S28-MAX([1]data_nom!$S$3:$S$212))/(MIN([1]data_nom!$S$3:$S$212)-MAX([1]data_nom!$S$3:$S$212))),(([1]data_nom!S28-MIN([1]data_nom!$S$3:$S$212))/(MAX([1]data_nom!$S$3:$S$212)-MIN([1]data_nom!$S$3:$S$212))))</f>
        <v>0.12048192771084339</v>
      </c>
      <c r="U27" s="32">
        <f>IF([1]data_nom!$T$1="-",(([1]data_nom!T28-MAX([1]data_nom!$T$3:$T$212))/(MIN([1]data_nom!$T$3:$T$212)-MAX([1]data_nom!$T$3:$T$212))),(([1]data_nom!T28-MIN([1]data_nom!$T$3:$T$212))/(MAX([1]data_nom!$T$3:$T$212)-MIN([1]data_nom!$T$3:$T$212))))</f>
        <v>0.38888888888888884</v>
      </c>
      <c r="V27" s="32">
        <f>IF([1]data_nom!$U$1="-",(([1]data_nom!U28-MAX([1]data_nom!$U$3:$U$212))/(MIN([1]data_nom!$U$3:$U$212)-MAX([1]data_nom!$U$3:$U$212))),(([1]data_nom!U28-MIN([1]data_nom!$U$3:$U$212))/(MAX([1]data_nom!$U$3:$U$212)-MIN([1]data_nom!$U$3:$U$212))))</f>
        <v>0</v>
      </c>
      <c r="W27" s="32">
        <f>IF([1]data_nom!$V$1="-",(([1]data_nom!V28-MAX([1]data_nom!$V$3:$V$212))/(MIN([1]data_nom!$V$3:$V$212)-MAX([1]data_nom!$V$3:$V$212))),(([1]data_nom!V28-MIN([1]data_nom!$V$3:$V$212))/(MAX([1]data_nom!$V$3:$V$212)-MIN([1]data_nom!$V$3:$V$212))))</f>
        <v>0</v>
      </c>
      <c r="X27" s="32">
        <f>IF([1]data_nom!$W$1="-",(([1]data_nom!W28-MAX([1]data_nom!$W$3:$W$212))/(MIN([1]data_nom!$W$3:$W$212)-MAX([1]data_nom!$W$3:$W$212))),(([1]data_nom!W28-MIN([1]data_nom!$W$3:$W$212))/(MAX([1]data_nom!$W$3:$W$212)-MIN([1]data_nom!$W$3:$W$212))))</f>
        <v>0.42857142857142855</v>
      </c>
      <c r="Y27" s="32">
        <f>IF([1]data_nom!$X$1="-",(([1]data_nom!X28-MAX([1]data_nom!$X$3:$X$212))/(MIN([1]data_nom!$X$3:$X$212)-MAX([1]data_nom!$X$3:$X$212))),(([1]data_nom!X28-MIN([1]data_nom!$X$3:$X$212))/(MAX([1]data_nom!$X$3:$X$212)-MIN([1]data_nom!$X$3:$X$212))))</f>
        <v>0.22727272727272727</v>
      </c>
      <c r="Z27" s="32">
        <f>IF([1]data_nom!$Y$1="-",(([1]data_nom!Y28-MAX([1]data_nom!$Y$3:$Y$212))/(MIN([1]data_nom!$Y$3:$Y$212)-MAX([1]data_nom!$Y$3:$Y$212))),(([1]data_nom!Y28-MIN([1]data_nom!$Y$3:$Y$212))/(MAX([1]data_nom!$Y$3:$Y$212)-MIN([1]data_nom!$Y$3:$Y$212))))</f>
        <v>0.6900689303038039</v>
      </c>
      <c r="AA27" s="32">
        <f>IF([1]data_nom!$Z$1="-",(([1]data_nom!Z28-MAX([1]data_nom!$Z$3:$Z$212))/(MIN([1]data_nom!$Z$3:$Z$212)-MAX([1]data_nom!$Z$3:$Z$212))),(([1]data_nom!Z28-MIN([1]data_nom!$Z$3:$Z$212))/(MAX([1]data_nom!$Z$3:$Z$212)-MIN([1]data_nom!$Z$3:$Z$212))))</f>
        <v>0.55639614855570829</v>
      </c>
      <c r="AB27" s="32">
        <f>IF([1]data_nom!$AA$1="-",(([1]data_nom!AA28-MAX([1]data_nom!$AA$3:$AA$212))/(MIN([1]data_nom!$AA$3:$AA$212)-MAX([1]data_nom!$AA$3:$AA$212))),(([1]data_nom!AA28-MIN([1]data_nom!$AA$3:$AA$212))/(MAX([1]data_nom!$AA$3:$AA$212)-MIN([1]data_nom!$AA$3:$AA$212))))</f>
        <v>0.1473960039305601</v>
      </c>
      <c r="AC27" s="32">
        <f>IF([1]data_nom!$AB$1="-",(([1]data_nom!AB28-MAX([1]data_nom!$AB$3:$AB$212))/(MIN([1]data_nom!$AB$3:$AB$212)-MAX([1]data_nom!$AB$3:$AB$212))),(([1]data_nom!AB28-MIN([1]data_nom!$AB$3:$AB$212))/(MAX([1]data_nom!$AB$3:$AB$212)-MIN([1]data_nom!$AB$3:$AB$212))))</f>
        <v>0.35240517058698884</v>
      </c>
      <c r="AD27" s="32">
        <f>IF([1]data_nom!$AC$1="-",(([1]data_nom!AC28-MAX([1]data_nom!$AC$3:$AC$212))/(MIN([1]data_nom!$AC$3:$AC$212)-MAX([1]data_nom!$AC$3:$AC$212))),(([1]data_nom!AC28-MIN([1]data_nom!$AC$3:$AC$212))/(MAX([1]data_nom!$AC$3:$AC$212)-MIN([1]data_nom!$AC$3:$AC$212))))</f>
        <v>0.10477657935285054</v>
      </c>
      <c r="AE27" s="32">
        <f>IF([1]data_nom!$AD$1="-",(([1]data_nom!AD28-MAX([1]data_nom!$AD$3:$AD$212))/(MIN([1]data_nom!$AD$3:$AD$212)-MAX([1]data_nom!$AD$3:$AD$212))),(([1]data_nom!AD28-MIN([1]data_nom!$AD$3:$AD$212))/(MAX([1]data_nom!$AD$3:$AD$212)-MIN([1]data_nom!$AD$3:$AD$212))))</f>
        <v>9.9321582551356827E-2</v>
      </c>
      <c r="AF27" s="32">
        <f>IF([1]data_nom!$AE$1="-",(([1]data_nom!AE28-MAX([1]data_nom!$AE$3:$AE$212))/(MIN([1]data_nom!$AE$3:$AE$212)-MAX([1]data_nom!$AE$3:$AE$212))),(([1]data_nom!AE28-MIN([1]data_nom!$AE$3:$AE$212))/(MAX([1]data_nom!$AE$3:$AE$212)-MIN([1]data_nom!$AE$3:$AE$212))))</f>
        <v>0</v>
      </c>
      <c r="AG27" s="32">
        <f>IF([1]data_nom!$AF$1="-",(([1]data_nom!AF28-MAX([1]data_nom!$AF$3:$AF$212))/(MIN([1]data_nom!$AF$3:$AF$212)-MAX([1]data_nom!$AF$3:$AF$212))),(([1]data_nom!AF28-MIN([1]data_nom!$AF$3:$AF$212))/(MAX([1]data_nom!$AF$3:$AF$212)-MIN([1]data_nom!$AF$3:$AF$212))))</f>
        <v>0.2951462352209086</v>
      </c>
      <c r="AH27" s="32">
        <f>IF([1]data_nom!$AG$1="-",(([1]data_nom!AG28-MAX([1]data_nom!$AG$3:$AG$212))/(MIN([1]data_nom!$AG$3:$AG$212)-MAX([1]data_nom!$AG$3:$AG$212))),(([1]data_nom!AG28-MIN([1]data_nom!$AG$3:$AG$212))/(MAX([1]data_nom!$AG$3:$AG$212)-MIN([1]data_nom!$AG$3:$AG$212))))</f>
        <v>0.23711340206185563</v>
      </c>
      <c r="AI27" s="32">
        <f>IF([1]data_nom!$AH$1="-",(([1]data_nom!AH28-MAX([1]data_nom!$AH$3:$AH$212))/(MIN([1]data_nom!$AH$3:$AH$212)-MAX([1]data_nom!$AH$3:$AH$212))),(([1]data_nom!AH28-MIN([1]data_nom!$AH$3:$AH$212))/(MAX([1]data_nom!$AH$3:$AH$212)-MIN([1]data_nom!$AH$3:$AH$212))))</f>
        <v>0.60123784261715296</v>
      </c>
      <c r="AJ27" s="32">
        <f>IF([1]data_nom!$AI$1="-",(([1]data_nom!AI28-MAX([1]data_nom!$AI$3:$AI$212))/(MIN([1]data_nom!$AI$3:$AI$212)-MAX([1]data_nom!$AI$3:$AI$212))),(([1]data_nom!AI28-MIN([1]data_nom!$AI$3:$AI$212))/(MAX([1]data_nom!$AI$3:$AI$212)-MIN([1]data_nom!$AI$3:$AI$212))))</f>
        <v>0.13390928725701948</v>
      </c>
      <c r="AK27" s="32">
        <f>IF([1]data_nom!$AJ$1="-",(([1]data_nom!AJ28-MAX([1]data_nom!$AJ$3:$AJ$212))/(MIN([1]data_nom!$AJ$3:$AJ$212)-MAX([1]data_nom!$AJ$3:$AJ$212))),(([1]data_nom!AJ28-MIN([1]data_nom!$AJ$3:$AJ$212))/(MAX([1]data_nom!$AJ$3:$AJ$212)-MIN([1]data_nom!$AJ$3:$AJ$212))))</f>
        <v>0.95822438306912894</v>
      </c>
      <c r="AL27" s="32">
        <f>IF([1]data_nom!$AK$1="-",(([1]data_nom!AK28-MAX([1]data_nom!$AK$3:$AK$212))/(MIN([1]data_nom!$AK$3:$AK$212)-MAX([1]data_nom!$AK$3:$AK$212))),(([1]data_nom!AK28-MIN([1]data_nom!$AK$3:$AK$212))/(MAX([1]data_nom!$AK$3:$AK$212)-MIN([1]data_nom!$AK$3:$AK$212))))</f>
        <v>0.41029641185647425</v>
      </c>
      <c r="AM27" s="32">
        <f>IF([1]data_nom!$AL$1="-",(([1]data_nom!AL28-MAX([1]data_nom!$AL$3:$AL$212))/(MIN([1]data_nom!$AL$3:$AL$212)-MAX([1]data_nom!$AL$3:$AL$212))),(([1]data_nom!AL28-MIN([1]data_nom!$AL$3:$AL$212))/(MAX([1]data_nom!$AL$3:$AL$212)-MIN([1]data_nom!$AL$3:$AL$212))))</f>
        <v>0</v>
      </c>
      <c r="AN27" s="32">
        <f>IF([1]data_nom!$AM$1="-",(([1]data_nom!AM28-MAX([1]data_nom!$AM$3:$AM$212))/(MIN([1]data_nom!$AM$3:$AM$212)-MAX([1]data_nom!$AM$3:$AM$212))),(([1]data_nom!AM28-MIN([1]data_nom!$AM$3:$AM$212))/(MAX([1]data_nom!$AM$3:$AM$212)-MIN([1]data_nom!$AM$3:$AM$212))))</f>
        <v>6.6666666666666666E-2</v>
      </c>
      <c r="AO27" s="32">
        <f>IF([1]data_nom!$AN$1="-",(([1]data_nom!AN28-MAX([1]data_nom!$AN$3:$AN$212))/(MIN([1]data_nom!$AN$3:$AN$212)-MAX([1]data_nom!$AN$3:$AN$212))),(([1]data_nom!AN28-MIN([1]data_nom!$AN$3:$AN$212))/(MAX([1]data_nom!$AN$3:$AN$212)-MIN([1]data_nom!$AN$3:$AN$212))))</f>
        <v>0</v>
      </c>
      <c r="AP27" s="32">
        <f>IF([1]data_nom!$AO$1="-",(([1]data_nom!AO28-MAX([1]data_nom!$AO$3:$AO$212))/(MIN([1]data_nom!$AO$3:$AO$212)-MAX([1]data_nom!$AO$3:$AO$212))),(([1]data_nom!AO28-MIN([1]data_nom!$AO$3:$AO$212))/(MAX([1]data_nom!$AO$3:$AO$212)-MIN([1]data_nom!$AO$3:$AO$212))))</f>
        <v>0.26190476190476192</v>
      </c>
      <c r="AQ27" s="32">
        <f>IF([1]data_nom!$AP$1="-",(([1]data_nom!AP28-MAX([1]data_nom!$AP$3:$AP$212))/(MIN([1]data_nom!$AP$3:$AP$212)-MAX([1]data_nom!$AP$3:$AP$212))),(([1]data_nom!AP28-MIN([1]data_nom!$AP$3:$AP$212))/(MAX([1]data_nom!$AP$3:$AP$212)-MIN([1]data_nom!$AP$3:$AP$212))))</f>
        <v>9.0909090909090912E-2</v>
      </c>
      <c r="AR27" s="32">
        <f>IF([1]data_nom!$AQ$1="-",(([1]data_nom!AQ28-MAX([1]data_nom!$AQ$3:$AQ$212))/(MIN([1]data_nom!$AQ$3:$AQ$212)-MAX([1]data_nom!$AQ$3:$AQ$212))),(([1]data_nom!AQ28-MIN([1]data_nom!$AQ$3:$AQ$212))/(MAX([1]data_nom!$AQ$3:$AQ$212)-MIN([1]data_nom!$AQ$3:$AQ$212))))</f>
        <v>0</v>
      </c>
      <c r="AS27" s="32">
        <f>IF([1]data_nom!$AR$1="-",(([1]data_nom!AR28-MAX([1]data_nom!$AR$3:$AR$212))/(MIN([1]data_nom!$AR$3:$AR$212)-MAX([1]data_nom!$AR$3:$AR$212))),(([1]data_nom!AR28-MIN([1]data_nom!$AR$3:$AR$212))/(MAX([1]data_nom!$AR$3:$AR$212)-MIN([1]data_nom!$AR$3:$AR$212))))</f>
        <v>5.3553038105046353E-3</v>
      </c>
      <c r="AT27" s="32">
        <f>IF([1]data_nom!$AS$1="-",(([1]data_nom!AS28-MAX([1]data_nom!$AS$3:$AS$212))/(MIN([1]data_nom!$AS$3:$AS$212)-MAX([1]data_nom!$AS$3:$AS$212))),(([1]data_nom!AS28-MIN([1]data_nom!$AS$3:$AS$212))/(MAX([1]data_nom!$AS$3:$AS$212)-MIN([1]data_nom!$AS$3:$AS$212))))</f>
        <v>0.42178747729466259</v>
      </c>
      <c r="AU27" s="32">
        <f>IF([1]data_nom!$AT$1="-",(([1]data_nom!AT28-MAX([1]data_nom!$AT$3:$AT$212))/(MIN([1]data_nom!$AT$3:$AT$212)-MAX([1]data_nom!$AT$3:$AT$212))),(([1]data_nom!AT28-MIN([1]data_nom!$AT$3:$AT$212))/(MAX([1]data_nom!$AT$3:$AT$212)-MIN([1]data_nom!$AT$3:$AT$212))))</f>
        <v>0.7882680659322705</v>
      </c>
      <c r="AV27" s="32">
        <f>IF([1]data_nom!$AU$1="-",(([1]data_nom!AU28-MAX([1]data_nom!$AU$3:$AU$212))/(MIN([1]data_nom!$AU$3:$AU$212)-MAX([1]data_nom!$AU$3:$AU$212))),(([1]data_nom!AU28-MIN([1]data_nom!$AU$3:$AU$212))/(MAX([1]data_nom!$AU$3:$AU$212)-MIN([1]data_nom!$AU$3:$AU$212))))</f>
        <v>0.31818181818181818</v>
      </c>
      <c r="AW27" s="32">
        <f>IF([1]data_nom!$AV$1="-",(([1]data_nom!AV28-MAX([1]data_nom!$AV$3:$AV$212))/(MIN([1]data_nom!$AV$3:$AV$212)-MAX([1]data_nom!$AV$3:$AV$212))),(([1]data_nom!AV28-MIN([1]data_nom!$AV$3:$AV$212))/(MAX([1]data_nom!$AV$3:$AV$212)-MIN([1]data_nom!$AV$3:$AV$212))))</f>
        <v>0.78363895920509574</v>
      </c>
      <c r="AX27" s="32">
        <f>IF([1]data_nom!$AW$1="-",(([1]data_nom!AW28-MAX([1]data_nom!$AW$3:$AW$212))/(MIN([1]data_nom!$AW$3:$AW$212)-MAX([1]data_nom!$AW$3:$AW$212))),(([1]data_nom!AW28-MIN([1]data_nom!$AW$3:$AW$212))/(MAX([1]data_nom!$AW$3:$AW$212)-MIN([1]data_nom!$AW$3:$AW$212))))</f>
        <v>0.16</v>
      </c>
      <c r="AY27" s="32">
        <f>IF([1]data_nom!$AX$1="-",(([1]data_nom!AX28-MAX([1]data_nom!$AX$3:$AX$212))/(MIN([1]data_nom!$AX$3:$AX$212)-MAX([1]data_nom!$AX$3:$AX$212))),(([1]data_nom!AX28-MIN([1]data_nom!$AX$3:$AX$212))/(MAX([1]data_nom!$AX$3:$AX$212)-MIN([1]data_nom!$AX$3:$AX$212))))</f>
        <v>0.23966309341500766</v>
      </c>
      <c r="AZ27" s="32">
        <f>IF([1]data_nom!$AY$1="-",(([1]data_nom!AY28-MAX([1]data_nom!$AY$3:$AY$212))/(MIN([1]data_nom!$AY$3:$AY$212)-MAX([1]data_nom!$AY$3:$AY$212))),(([1]data_nom!AY28-MIN([1]data_nom!$AY$3:$AY$212))/(MAX([1]data_nom!$AY$3:$AY$212)-MIN([1]data_nom!$AY$3:$AY$212))))</f>
        <v>0.6435061464457511</v>
      </c>
      <c r="BA27" s="32">
        <f>IF([1]data_nom!$AZ$1="-",(([1]data_nom!AZ28-MAX([1]data_nom!$AZ$3:$AZ$212))/(MIN([1]data_nom!$AZ$3:$AZ$212)-MAX([1]data_nom!$AZ$3:$AZ$212))),(([1]data_nom!AZ28-MIN([1]data_nom!$AZ$3:$AZ$212))/(MAX([1]data_nom!$AZ$3:$AZ$212)-MIN([1]data_nom!$AZ$3:$AZ$212))))</f>
        <v>0.10526315789473684</v>
      </c>
      <c r="BB27" s="32">
        <f>IF([1]data_nom!$BA$1="-",(([1]data_nom!BA28-MAX([1]data_nom!$BA$3:$BA$212))/(MIN([1]data_nom!$BA$3:$BA$212)-MAX([1]data_nom!$BA$3:$BA$212))),(([1]data_nom!BA28-MIN([1]data_nom!$BA$3:$BA$212))/(MAX([1]data_nom!$BA$3:$BA$212)-MIN([1]data_nom!$BA$3:$BA$212))))</f>
        <v>0.36170212765957449</v>
      </c>
      <c r="BC27" s="32">
        <f>IF([1]data_nom!$BB$1="-",(([1]data_nom!BB28-MAX([1]data_nom!$BB$3:$BB$212))/(MIN([1]data_nom!$BB$3:$BB$212)-MAX([1]data_nom!$BB$3:$BB$212))),(([1]data_nom!BB28-MIN([1]data_nom!$BB$3:$BB$212))/(MAX([1]data_nom!$BB$3:$BB$212)-MIN([1]data_nom!$BB$3:$BB$212))))</f>
        <v>0</v>
      </c>
      <c r="BD27" s="32">
        <f>IF([1]data_nom!$BC$1="-",(([1]data_nom!BC28-MAX([1]data_nom!$BC$3:$BC$212))/(MIN([1]data_nom!$BC$3:$BC$212)-MAX([1]data_nom!$BC$3:$BC$212))),(([1]data_nom!BC28-MIN([1]data_nom!$BC$3:$BC$212))/(MAX([1]data_nom!$BC$3:$BC$212)-MIN([1]data_nom!$BC$3:$BC$212))))</f>
        <v>2.4958402662229619E-2</v>
      </c>
      <c r="BE27" s="32">
        <f>IF([1]data_nom!$BD$1="-",(([1]data_nom!BD28-MAX([1]data_nom!$BD$3:$BD$212))/(MIN([1]data_nom!$BD$3:$BD$212)-MAX([1]data_nom!$BD$3:$BD$212))),(([1]data_nom!BD28-MIN([1]data_nom!$BD$3:$BD$212))/(MAX([1]data_nom!$BD$3:$BD$212)-MIN([1]data_nom!$BD$3:$BD$212))))</f>
        <v>5.5660377714845138E-2</v>
      </c>
    </row>
    <row r="28" spans="1:57" hidden="1" x14ac:dyDescent="0.3">
      <c r="A28" s="32">
        <v>27</v>
      </c>
      <c r="B28" s="32">
        <v>78119</v>
      </c>
      <c r="C28" s="32" t="s">
        <v>146</v>
      </c>
      <c r="D28" s="32" t="s">
        <v>8</v>
      </c>
      <c r="E28" s="32">
        <v>17372</v>
      </c>
      <c r="F28" s="32">
        <v>3</v>
      </c>
      <c r="G28" s="32" t="s">
        <v>6</v>
      </c>
      <c r="H28" s="32">
        <f>IF([1]data_nom!$G$1="-",(([1]data_nom!G29-MAX([1]data_nom!$G$3:$G$212))/(MIN([1]data_nom!$G$3:$G$212)-MAX([1]data_nom!$G$3:$G$212))),(([1]data_nom!G29-MIN([1]data_nom!$G$3:$G$212))/(MAX([1]data_nom!$G$3:$G$212)-MIN([1]data_nom!$G$3:$G$212))))</f>
        <v>0</v>
      </c>
      <c r="I28" s="32">
        <f>IF([1]data_nom!$H$1="-",(([1]data_nom!H29-MAX([1]data_nom!$H$3:$H$212))/(MIN([1]data_nom!$H$3:$H$212)-MAX([1]data_nom!$H$3:$H$212))),(([1]data_nom!H29-MIN([1]data_nom!$H$3:$H$212))/(MAX([1]data_nom!$H$3:$H$212)-MIN([1]data_nom!$H$3:$H$212))))</f>
        <v>0.31578947368421056</v>
      </c>
      <c r="J28" s="32">
        <f>IF([1]data_nom!$I$1="-",(([1]data_nom!I29-MAX([1]data_nom!$I$3:$I$212))/(MIN([1]data_nom!$I$3:$I$212)-MAX([1]data_nom!$I$3:$I$212))),(([1]data_nom!I29-MIN([1]data_nom!$I$3:$I$212))/(MAX([1]data_nom!$I$3:$I$212)-MIN([1]data_nom!$I$3:$I$212))))</f>
        <v>0.99553072625698324</v>
      </c>
      <c r="K28" s="32">
        <f>IF([1]data_nom!$J$1="-",(([1]data_nom!J29-MAX([1]data_nom!$J$3:$J$212))/(MIN([1]data_nom!$J$3:$J$212)-MAX([1]data_nom!$J$3:$J$212))),(([1]data_nom!J29-MIN([1]data_nom!$J$3:$J$212))/(MAX([1]data_nom!$J$3:$J$212)-MIN([1]data_nom!$J$3:$J$212))))</f>
        <v>0.9444796284568292</v>
      </c>
      <c r="L28" s="32">
        <f>IF([1]data_nom!$K$1="-",(([1]data_nom!K29-MAX([1]data_nom!$K$3:$K$212))/(MIN([1]data_nom!$K$3:$K$212)-MAX([1]data_nom!$K$3:$K$212))),(([1]data_nom!K29-MIN([1]data_nom!$K$3:$K$212))/(MAX([1]data_nom!$K$3:$K$212)-MIN([1]data_nom!$K$3:$K$212))))</f>
        <v>0.67598842815814864</v>
      </c>
      <c r="M28" s="32">
        <f>IF([1]data_nom!$L$1="-",(([1]data_nom!L29-MAX([1]data_nom!$L$3:$L$212))/(MIN([1]data_nom!$L$3:$L$212)-MAX([1]data_nom!$L$3:$L$212))),(([1]data_nom!L29-MIN([1]data_nom!$L$3:$L$212))/(MAX([1]data_nom!$L$3:$L$212)-MIN([1]data_nom!$L$3:$L$212))))</f>
        <v>0.46435845213849275</v>
      </c>
      <c r="N28" s="32">
        <f>IF([1]data_nom!$M$1="-",(([1]data_nom!M29-MAX([1]data_nom!$M$3:$M$212))/(MIN([1]data_nom!$M$3:$M$212)-MAX([1]data_nom!$M$3:$M$212))),(([1]data_nom!M29-MIN([1]data_nom!$M$3:$M$212))/(MAX([1]data_nom!$M$3:$M$212)-MIN([1]data_nom!$M$3:$M$212))))</f>
        <v>5.2578569738152853E-3</v>
      </c>
      <c r="O28" s="32">
        <f>IF([1]data_nom!$N$1="-",(([1]data_nom!N29-MAX([1]data_nom!$N$3:$N$212))/(MIN([1]data_nom!$N$3:$N$212)-MAX([1]data_nom!$N$3:$N$212))),(([1]data_nom!N29-MIN([1]data_nom!$N$3:$N$212))/(MAX([1]data_nom!$N$3:$N$212)-MIN([1]data_nom!$N$3:$N$212))))</f>
        <v>4.5454545454545456E-2</v>
      </c>
      <c r="P28" s="32">
        <f>IF([1]data_nom!$O$1="-",(([1]data_nom!O29-MAX([1]data_nom!$O$3:$O$212))/(MIN([1]data_nom!$O$3:$O$212)-MAX([1]data_nom!$O$3:$O$212))),(([1]data_nom!O29-MIN([1]data_nom!$O$3:$O$212))/(MAX([1]data_nom!$O$3:$O$212)-MIN([1]data_nom!$O$3:$O$212))))</f>
        <v>0.28887666712498272</v>
      </c>
      <c r="Q28" s="32">
        <f>IF([1]data_nom!$P$1="-",(([1]data_nom!P29-MAX([1]data_nom!$P$3:$P$212))/(MIN([1]data_nom!$P$3:$P$212)-MAX([1]data_nom!$P$3:$P$212))),(([1]data_nom!P29-MIN([1]data_nom!$P$3:$P$212))/(MAX([1]data_nom!$P$3:$P$212)-MIN([1]data_nom!$P$3:$P$212))))</f>
        <v>0.30586370839936605</v>
      </c>
      <c r="R28" s="32">
        <f>IF([1]data_nom!$Q$1="-",(([1]data_nom!Q29-MAX([1]data_nom!$Q$3:$Q$212))/(MIN([1]data_nom!$Q$3:$Q$212)-MAX([1]data_nom!$Q$3:$Q$212))),(([1]data_nom!Q29-MIN([1]data_nom!$Q$3:$Q$212))/(MAX([1]data_nom!$Q$3:$Q$212)-MIN([1]data_nom!$Q$3:$Q$212))))</f>
        <v>0.65254357375655381</v>
      </c>
      <c r="S28" s="32">
        <f>IF([1]data_nom!$R$1="-",(([1]data_nom!R29-MAX([1]data_nom!$R$3:$R$212))/(MIN([1]data_nom!$R$3:$R$212)-MAX([1]data_nom!$R$3:$R$212))),(([1]data_nom!R29-MIN([1]data_nom!$R$3:$R$212))/(MAX([1]data_nom!$R$3:$R$212)-MIN([1]data_nom!$R$3:$R$212))))</f>
        <v>3.0191458026509566E-2</v>
      </c>
      <c r="T28" s="32">
        <f>IF([1]data_nom!$S$1="-",(([1]data_nom!S29-MAX([1]data_nom!$S$3:$S$212))/(MIN([1]data_nom!$S$3:$S$212)-MAX([1]data_nom!$S$3:$S$212))),(([1]data_nom!S29-MIN([1]data_nom!$S$3:$S$212))/(MAX([1]data_nom!$S$3:$S$212)-MIN([1]data_nom!$S$3:$S$212))))</f>
        <v>4.8192771084337352E-2</v>
      </c>
      <c r="U28" s="32">
        <f>IF([1]data_nom!$T$1="-",(([1]data_nom!T29-MAX([1]data_nom!$T$3:$T$212))/(MIN([1]data_nom!$T$3:$T$212)-MAX([1]data_nom!$T$3:$T$212))),(([1]data_nom!T29-MIN([1]data_nom!$T$3:$T$212))/(MAX([1]data_nom!$T$3:$T$212)-MIN([1]data_nom!$T$3:$T$212))))</f>
        <v>0.17777777777777778</v>
      </c>
      <c r="V28" s="32">
        <f>IF([1]data_nom!$U$1="-",(([1]data_nom!U29-MAX([1]data_nom!$U$3:$U$212))/(MIN([1]data_nom!$U$3:$U$212)-MAX([1]data_nom!$U$3:$U$212))),(([1]data_nom!U29-MIN([1]data_nom!$U$3:$U$212))/(MAX([1]data_nom!$U$3:$U$212)-MIN([1]data_nom!$U$3:$U$212))))</f>
        <v>0</v>
      </c>
      <c r="W28" s="32">
        <f>IF([1]data_nom!$V$1="-",(([1]data_nom!V29-MAX([1]data_nom!$V$3:$V$212))/(MIN([1]data_nom!$V$3:$V$212)-MAX([1]data_nom!$V$3:$V$212))),(([1]data_nom!V29-MIN([1]data_nom!$V$3:$V$212))/(MAX([1]data_nom!$V$3:$V$212)-MIN([1]data_nom!$V$3:$V$212))))</f>
        <v>0</v>
      </c>
      <c r="X28" s="32">
        <f>IF([1]data_nom!$W$1="-",(([1]data_nom!W29-MAX([1]data_nom!$W$3:$W$212))/(MIN([1]data_nom!$W$3:$W$212)-MAX([1]data_nom!$W$3:$W$212))),(([1]data_nom!W29-MIN([1]data_nom!$W$3:$W$212))/(MAX([1]data_nom!$W$3:$W$212)-MIN([1]data_nom!$W$3:$W$212))))</f>
        <v>0</v>
      </c>
      <c r="Y28" s="32">
        <f>IF([1]data_nom!$X$1="-",(([1]data_nom!X29-MAX([1]data_nom!$X$3:$X$212))/(MIN([1]data_nom!$X$3:$X$212)-MAX([1]data_nom!$X$3:$X$212))),(([1]data_nom!X29-MIN([1]data_nom!$X$3:$X$212))/(MAX([1]data_nom!$X$3:$X$212)-MIN([1]data_nom!$X$3:$X$212))))</f>
        <v>0</v>
      </c>
      <c r="Z28" s="32">
        <f>IF([1]data_nom!$Y$1="-",(([1]data_nom!Y29-MAX([1]data_nom!$Y$3:$Y$212))/(MIN([1]data_nom!$Y$3:$Y$212)-MAX([1]data_nom!$Y$3:$Y$212))),(([1]data_nom!Y29-MIN([1]data_nom!$Y$3:$Y$212))/(MAX([1]data_nom!$Y$3:$Y$212)-MIN([1]data_nom!$Y$3:$Y$212))))</f>
        <v>1</v>
      </c>
      <c r="AA28" s="32">
        <f>IF([1]data_nom!$Z$1="-",(([1]data_nom!Z29-MAX([1]data_nom!$Z$3:$Z$212))/(MIN([1]data_nom!$Z$3:$Z$212)-MAX([1]data_nom!$Z$3:$Z$212))),(([1]data_nom!Z29-MIN([1]data_nom!$Z$3:$Z$212))/(MAX([1]data_nom!$Z$3:$Z$212)-MIN([1]data_nom!$Z$3:$Z$212))))</f>
        <v>0.69394773039889945</v>
      </c>
      <c r="AB28" s="32">
        <f>IF([1]data_nom!$AA$1="-",(([1]data_nom!AA29-MAX([1]data_nom!$AA$3:$AA$212))/(MIN([1]data_nom!$AA$3:$AA$212)-MAX([1]data_nom!$AA$3:$AA$212))),(([1]data_nom!AA29-MIN([1]data_nom!$AA$3:$AA$212))/(MAX([1]data_nom!$AA$3:$AA$212)-MIN([1]data_nom!$AA$3:$AA$212))))</f>
        <v>0.11267605633802816</v>
      </c>
      <c r="AC28" s="32">
        <f>IF([1]data_nom!$AB$1="-",(([1]data_nom!AB29-MAX([1]data_nom!$AB$3:$AB$212))/(MIN([1]data_nom!$AB$3:$AB$212)-MAX([1]data_nom!$AB$3:$AB$212))),(([1]data_nom!AB29-MIN([1]data_nom!$AB$3:$AB$212))/(MAX([1]data_nom!$AB$3:$AB$212)-MIN([1]data_nom!$AB$3:$AB$212))))</f>
        <v>0.40156812884085602</v>
      </c>
      <c r="AD28" s="32">
        <f>IF([1]data_nom!$AC$1="-",(([1]data_nom!AC29-MAX([1]data_nom!$AC$3:$AC$212))/(MIN([1]data_nom!$AC$3:$AC$212)-MAX([1]data_nom!$AC$3:$AC$212))),(([1]data_nom!AC29-MIN([1]data_nom!$AC$3:$AC$212))/(MAX([1]data_nom!$AC$3:$AC$212)-MIN([1]data_nom!$AC$3:$AC$212))))</f>
        <v>3.3898305084745763E-2</v>
      </c>
      <c r="AE28" s="32">
        <f>IF([1]data_nom!$AD$1="-",(([1]data_nom!AD29-MAX([1]data_nom!$AD$3:$AD$212))/(MIN([1]data_nom!$AD$3:$AD$212)-MAX([1]data_nom!$AD$3:$AD$212))),(([1]data_nom!AD29-MIN([1]data_nom!$AD$3:$AD$212))/(MAX([1]data_nom!$AD$3:$AD$212)-MIN([1]data_nom!$AD$3:$AD$212))))</f>
        <v>0.12382703525234594</v>
      </c>
      <c r="AF28" s="32">
        <f>IF([1]data_nom!$AE$1="-",(([1]data_nom!AE29-MAX([1]data_nom!$AE$3:$AE$212))/(MIN([1]data_nom!$AE$3:$AE$212)-MAX([1]data_nom!$AE$3:$AE$212))),(([1]data_nom!AE29-MIN([1]data_nom!$AE$3:$AE$212))/(MAX([1]data_nom!$AE$3:$AE$212)-MIN([1]data_nom!$AE$3:$AE$212))))</f>
        <v>0</v>
      </c>
      <c r="AG28" s="32">
        <f>IF([1]data_nom!$AF$1="-",(([1]data_nom!AF29-MAX([1]data_nom!$AF$3:$AF$212))/(MIN([1]data_nom!$AF$3:$AF$212)-MAX([1]data_nom!$AF$3:$AF$212))),(([1]data_nom!AF29-MIN([1]data_nom!$AF$3:$AF$212))/(MAX([1]data_nom!$AF$3:$AF$212)-MIN([1]data_nom!$AF$3:$AF$212))))</f>
        <v>0.94107031736154323</v>
      </c>
      <c r="AH28" s="32">
        <f>IF([1]data_nom!$AG$1="-",(([1]data_nom!AG29-MAX([1]data_nom!$AG$3:$AG$212))/(MIN([1]data_nom!$AG$3:$AG$212)-MAX([1]data_nom!$AG$3:$AG$212))),(([1]data_nom!AG29-MIN([1]data_nom!$AG$3:$AG$212))/(MAX([1]data_nom!$AG$3:$AG$212)-MIN([1]data_nom!$AG$3:$AG$212))))</f>
        <v>0.10309278350515465</v>
      </c>
      <c r="AI28" s="32">
        <f>IF([1]data_nom!$AH$1="-",(([1]data_nom!AH29-MAX([1]data_nom!$AH$3:$AH$212))/(MIN([1]data_nom!$AH$3:$AH$212)-MAX([1]data_nom!$AH$3:$AH$212))),(([1]data_nom!AH29-MIN([1]data_nom!$AH$3:$AH$212))/(MAX([1]data_nom!$AH$3:$AH$212)-MIN([1]data_nom!$AH$3:$AH$212))))</f>
        <v>0.52014652014652019</v>
      </c>
      <c r="AJ28" s="32">
        <f>IF([1]data_nom!$AI$1="-",(([1]data_nom!AI29-MAX([1]data_nom!$AI$3:$AI$212))/(MIN([1]data_nom!$AI$3:$AI$212)-MAX([1]data_nom!$AI$3:$AI$212))),(([1]data_nom!AI29-MIN([1]data_nom!$AI$3:$AI$212))/(MAX([1]data_nom!$AI$3:$AI$212)-MIN([1]data_nom!$AI$3:$AI$212))))</f>
        <v>9.0712742980561548E-2</v>
      </c>
      <c r="AK28" s="32">
        <f>IF([1]data_nom!$AJ$1="-",(([1]data_nom!AJ29-MAX([1]data_nom!$AJ$3:$AJ$212))/(MIN([1]data_nom!$AJ$3:$AJ$212)-MAX([1]data_nom!$AJ$3:$AJ$212))),(([1]data_nom!AJ29-MIN([1]data_nom!$AJ$3:$AJ$212))/(MAX([1]data_nom!$AJ$3:$AJ$212)-MIN([1]data_nom!$AJ$3:$AJ$212))))</f>
        <v>0.67173966334368362</v>
      </c>
      <c r="AL28" s="32">
        <f>IF([1]data_nom!$AK$1="-",(([1]data_nom!AK29-MAX([1]data_nom!$AK$3:$AK$212))/(MIN([1]data_nom!$AK$3:$AK$212)-MAX([1]data_nom!$AK$3:$AK$212))),(([1]data_nom!AK29-MIN([1]data_nom!$AK$3:$AK$212))/(MAX([1]data_nom!$AK$3:$AK$212)-MIN([1]data_nom!$AK$3:$AK$212))))</f>
        <v>0.39937597503900152</v>
      </c>
      <c r="AM28" s="32">
        <f>IF([1]data_nom!$AL$1="-",(([1]data_nom!AL29-MAX([1]data_nom!$AL$3:$AL$212))/(MIN([1]data_nom!$AL$3:$AL$212)-MAX([1]data_nom!$AL$3:$AL$212))),(([1]data_nom!AL29-MIN([1]data_nom!$AL$3:$AL$212))/(MAX([1]data_nom!$AL$3:$AL$212)-MIN([1]data_nom!$AL$3:$AL$212))))</f>
        <v>0.55315789473684207</v>
      </c>
      <c r="AN28" s="32">
        <f>IF([1]data_nom!$AM$1="-",(([1]data_nom!AM29-MAX([1]data_nom!$AM$3:$AM$212))/(MIN([1]data_nom!$AM$3:$AM$212)-MAX([1]data_nom!$AM$3:$AM$212))),(([1]data_nom!AM29-MIN([1]data_nom!$AM$3:$AM$212))/(MAX([1]data_nom!$AM$3:$AM$212)-MIN([1]data_nom!$AM$3:$AM$212))))</f>
        <v>6.6666666666666666E-2</v>
      </c>
      <c r="AO28" s="32">
        <f>IF([1]data_nom!$AN$1="-",(([1]data_nom!AN29-MAX([1]data_nom!$AN$3:$AN$212))/(MIN([1]data_nom!$AN$3:$AN$212)-MAX([1]data_nom!$AN$3:$AN$212))),(([1]data_nom!AN29-MIN([1]data_nom!$AN$3:$AN$212))/(MAX([1]data_nom!$AN$3:$AN$212)-MIN([1]data_nom!$AN$3:$AN$212))))</f>
        <v>0</v>
      </c>
      <c r="AP28" s="32">
        <f>IF([1]data_nom!$AO$1="-",(([1]data_nom!AO29-MAX([1]data_nom!$AO$3:$AO$212))/(MIN([1]data_nom!$AO$3:$AO$212)-MAX([1]data_nom!$AO$3:$AO$212))),(([1]data_nom!AO29-MIN([1]data_nom!$AO$3:$AO$212))/(MAX([1]data_nom!$AO$3:$AO$212)-MIN([1]data_nom!$AO$3:$AO$212))))</f>
        <v>0.46031746031746029</v>
      </c>
      <c r="AQ28" s="32">
        <f>IF([1]data_nom!$AP$1="-",(([1]data_nom!AP29-MAX([1]data_nom!$AP$3:$AP$212))/(MIN([1]data_nom!$AP$3:$AP$212)-MAX([1]data_nom!$AP$3:$AP$212))),(([1]data_nom!AP29-MIN([1]data_nom!$AP$3:$AP$212))/(MAX([1]data_nom!$AP$3:$AP$212)-MIN([1]data_nom!$AP$3:$AP$212))))</f>
        <v>4.5454545454545456E-2</v>
      </c>
      <c r="AR28" s="32">
        <f>IF([1]data_nom!$AQ$1="-",(([1]data_nom!AQ29-MAX([1]data_nom!$AQ$3:$AQ$212))/(MIN([1]data_nom!$AQ$3:$AQ$212)-MAX([1]data_nom!$AQ$3:$AQ$212))),(([1]data_nom!AQ29-MIN([1]data_nom!$AQ$3:$AQ$212))/(MAX([1]data_nom!$AQ$3:$AQ$212)-MIN([1]data_nom!$AQ$3:$AQ$212))))</f>
        <v>0.27003699136868065</v>
      </c>
      <c r="AS28" s="32">
        <f>IF([1]data_nom!$AR$1="-",(([1]data_nom!AR29-MAX([1]data_nom!$AR$3:$AR$212))/(MIN([1]data_nom!$AR$3:$AR$212)-MAX([1]data_nom!$AR$3:$AR$212))),(([1]data_nom!AR29-MIN([1]data_nom!$AR$3:$AR$212))/(MAX([1]data_nom!$AR$3:$AR$212)-MIN([1]data_nom!$AR$3:$AR$212))))</f>
        <v>0</v>
      </c>
      <c r="AT28" s="32">
        <f>IF([1]data_nom!$AS$1="-",(([1]data_nom!AS29-MAX([1]data_nom!$AS$3:$AS$212))/(MIN([1]data_nom!$AS$3:$AS$212)-MAX([1]data_nom!$AS$3:$AS$212))),(([1]data_nom!AS29-MIN([1]data_nom!$AS$3:$AS$212))/(MAX([1]data_nom!$AS$3:$AS$212)-MIN([1]data_nom!$AS$3:$AS$212))))</f>
        <v>0.48950284859765103</v>
      </c>
      <c r="AU28" s="32">
        <f>IF([1]data_nom!$AT$1="-",(([1]data_nom!AT29-MAX([1]data_nom!$AT$3:$AT$212))/(MIN([1]data_nom!$AT$3:$AT$212)-MAX([1]data_nom!$AT$3:$AT$212))),(([1]data_nom!AT29-MIN([1]data_nom!$AT$3:$AT$212))/(MAX([1]data_nom!$AT$3:$AT$212)-MIN([1]data_nom!$AT$3:$AT$212))))</f>
        <v>0.28996468863249186</v>
      </c>
      <c r="AV28" s="32">
        <f>IF([1]data_nom!$AU$1="-",(([1]data_nom!AU29-MAX([1]data_nom!$AU$3:$AU$212))/(MIN([1]data_nom!$AU$3:$AU$212)-MAX([1]data_nom!$AU$3:$AU$212))),(([1]data_nom!AU29-MIN([1]data_nom!$AU$3:$AU$212))/(MAX([1]data_nom!$AU$3:$AU$212)-MIN([1]data_nom!$AU$3:$AU$212))))</f>
        <v>1.5151515151515152E-2</v>
      </c>
      <c r="AW28" s="32">
        <f>IF([1]data_nom!$AV$1="-",(([1]data_nom!AV29-MAX([1]data_nom!$AV$3:$AV$212))/(MIN([1]data_nom!$AV$3:$AV$212)-MAX([1]data_nom!$AV$3:$AV$212))),(([1]data_nom!AV29-MIN([1]data_nom!$AV$3:$AV$212))/(MAX([1]data_nom!$AV$3:$AV$212)-MIN([1]data_nom!$AV$3:$AV$212))))</f>
        <v>0.99153070598263049</v>
      </c>
      <c r="AX28" s="32">
        <f>IF([1]data_nom!$AW$1="-",(([1]data_nom!AW29-MAX([1]data_nom!$AW$3:$AW$212))/(MIN([1]data_nom!$AW$3:$AW$212)-MAX([1]data_nom!$AW$3:$AW$212))),(([1]data_nom!AW29-MIN([1]data_nom!$AW$3:$AW$212))/(MAX([1]data_nom!$AW$3:$AW$212)-MIN([1]data_nom!$AW$3:$AW$212))))</f>
        <v>0</v>
      </c>
      <c r="AY28" s="32">
        <f>IF([1]data_nom!$AX$1="-",(([1]data_nom!AX29-MAX([1]data_nom!$AX$3:$AX$212))/(MIN([1]data_nom!$AX$3:$AX$212)-MAX([1]data_nom!$AX$3:$AX$212))),(([1]data_nom!AX29-MIN([1]data_nom!$AX$3:$AX$212))/(MAX([1]data_nom!$AX$3:$AX$212)-MIN([1]data_nom!$AX$3:$AX$212))))</f>
        <v>0.24349157733537519</v>
      </c>
      <c r="AZ28" s="32">
        <f>IF([1]data_nom!$AY$1="-",(([1]data_nom!AY29-MAX([1]data_nom!$AY$3:$AY$212))/(MIN([1]data_nom!$AY$3:$AY$212)-MAX([1]data_nom!$AY$3:$AY$212))),(([1]data_nom!AY29-MIN([1]data_nom!$AY$3:$AY$212))/(MAX([1]data_nom!$AY$3:$AY$212)-MIN([1]data_nom!$AY$3:$AY$212))))</f>
        <v>0.77231427044361312</v>
      </c>
      <c r="BA28" s="32">
        <f>IF([1]data_nom!$AZ$1="-",(([1]data_nom!AZ29-MAX([1]data_nom!$AZ$3:$AZ$212))/(MIN([1]data_nom!$AZ$3:$AZ$212)-MAX([1]data_nom!$AZ$3:$AZ$212))),(([1]data_nom!AZ29-MIN([1]data_nom!$AZ$3:$AZ$212))/(MAX([1]data_nom!$AZ$3:$AZ$212)-MIN([1]data_nom!$AZ$3:$AZ$212))))</f>
        <v>2.223869532987398E-3</v>
      </c>
      <c r="BB28" s="32">
        <f>IF([1]data_nom!$BA$1="-",(([1]data_nom!BA29-MAX([1]data_nom!$BA$3:$BA$212))/(MIN([1]data_nom!$BA$3:$BA$212)-MAX([1]data_nom!$BA$3:$BA$212))),(([1]data_nom!BA29-MIN([1]data_nom!$BA$3:$BA$212))/(MAX([1]data_nom!$BA$3:$BA$212)-MIN([1]data_nom!$BA$3:$BA$212))))</f>
        <v>0.1276595744680851</v>
      </c>
      <c r="BC28" s="32">
        <f>IF([1]data_nom!$BB$1="-",(([1]data_nom!BB29-MAX([1]data_nom!$BB$3:$BB$212))/(MIN([1]data_nom!$BB$3:$BB$212)-MAX([1]data_nom!$BB$3:$BB$212))),(([1]data_nom!BB29-MIN([1]data_nom!$BB$3:$BB$212))/(MAX([1]data_nom!$BB$3:$BB$212)-MIN([1]data_nom!$BB$3:$BB$212))))</f>
        <v>0</v>
      </c>
      <c r="BD28" s="32">
        <f>IF([1]data_nom!$BC$1="-",(([1]data_nom!BC29-MAX([1]data_nom!$BC$3:$BC$212))/(MIN([1]data_nom!$BC$3:$BC$212)-MAX([1]data_nom!$BC$3:$BC$212))),(([1]data_nom!BC29-MIN([1]data_nom!$BC$3:$BC$212))/(MAX([1]data_nom!$BC$3:$BC$212)-MIN([1]data_nom!$BC$3:$BC$212))))</f>
        <v>8.3194675540765393E-4</v>
      </c>
      <c r="BE28" s="32">
        <f>IF([1]data_nom!$BD$1="-",(([1]data_nom!BD29-MAX([1]data_nom!$BD$3:$BD$212))/(MIN([1]data_nom!$BD$3:$BD$212)-MAX([1]data_nom!$BD$3:$BD$212))),(([1]data_nom!BD29-MIN([1]data_nom!$BD$3:$BD$212))/(MAX([1]data_nom!$BD$3:$BD$212)-MIN([1]data_nom!$BD$3:$BD$212))))</f>
        <v>0.58490566053399784</v>
      </c>
    </row>
    <row r="29" spans="1:57" hidden="1" x14ac:dyDescent="0.3">
      <c r="A29" s="32">
        <v>28</v>
      </c>
      <c r="B29" s="32">
        <v>78123</v>
      </c>
      <c r="C29" s="32" t="s">
        <v>149</v>
      </c>
      <c r="D29" s="32" t="s">
        <v>8</v>
      </c>
      <c r="E29" s="32">
        <v>31335</v>
      </c>
      <c r="F29" s="32">
        <v>3</v>
      </c>
      <c r="G29" s="32" t="s">
        <v>6</v>
      </c>
      <c r="H29" s="32">
        <f>IF([1]data_nom!$G$1="-",(([1]data_nom!G30-MAX([1]data_nom!$G$3:$G$212))/(MIN([1]data_nom!$G$3:$G$212)-MAX([1]data_nom!$G$3:$G$212))),(([1]data_nom!G30-MIN([1]data_nom!$G$3:$G$212))/(MAX([1]data_nom!$G$3:$G$212)-MIN([1]data_nom!$G$3:$G$212))))</f>
        <v>0.09</v>
      </c>
      <c r="I29" s="32">
        <f>IF([1]data_nom!$H$1="-",(([1]data_nom!H30-MAX([1]data_nom!$H$3:$H$212))/(MIN([1]data_nom!$H$3:$H$212)-MAX([1]data_nom!$H$3:$H$212))),(([1]data_nom!H30-MIN([1]data_nom!$H$3:$H$212))/(MAX([1]data_nom!$H$3:$H$212)-MIN([1]data_nom!$H$3:$H$212))))</f>
        <v>0.31578947368421056</v>
      </c>
      <c r="J29" s="32">
        <f>IF([1]data_nom!$I$1="-",(([1]data_nom!I30-MAX([1]data_nom!$I$3:$I$212))/(MIN([1]data_nom!$I$3:$I$212)-MAX([1]data_nom!$I$3:$I$212))),(([1]data_nom!I30-MIN([1]data_nom!$I$3:$I$212))/(MAX([1]data_nom!$I$3:$I$212)-MIN([1]data_nom!$I$3:$I$212))))</f>
        <v>0.99428926132836748</v>
      </c>
      <c r="K29" s="32">
        <f>IF([1]data_nom!$J$1="-",(([1]data_nom!J30-MAX([1]data_nom!$J$3:$J$212))/(MIN([1]data_nom!$J$3:$J$212)-MAX([1]data_nom!$J$3:$J$212))),(([1]data_nom!J30-MIN([1]data_nom!$J$3:$J$212))/(MAX([1]data_nom!$J$3:$J$212)-MIN([1]data_nom!$J$3:$J$212))))</f>
        <v>0.3257335866582225</v>
      </c>
      <c r="L29" s="32">
        <f>IF([1]data_nom!$K$1="-",(([1]data_nom!K30-MAX([1]data_nom!$K$3:$K$212))/(MIN([1]data_nom!$K$3:$K$212)-MAX([1]data_nom!$K$3:$K$212))),(([1]data_nom!K30-MIN([1]data_nom!$K$3:$K$212))/(MAX([1]data_nom!$K$3:$K$212)-MIN([1]data_nom!$K$3:$K$212))))</f>
        <v>0.56348441015750572</v>
      </c>
      <c r="M29" s="32">
        <f>IF([1]data_nom!$L$1="-",(([1]data_nom!L30-MAX([1]data_nom!$L$3:$L$212))/(MIN([1]data_nom!$L$3:$L$212)-MAX([1]data_nom!$L$3:$L$212))),(([1]data_nom!L30-MIN([1]data_nom!$L$3:$L$212))/(MAX([1]data_nom!$L$3:$L$212)-MIN([1]data_nom!$L$3:$L$212))))</f>
        <v>0.74185336048879835</v>
      </c>
      <c r="N29" s="32">
        <f>IF([1]data_nom!$M$1="-",(([1]data_nom!M30-MAX([1]data_nom!$M$3:$M$212))/(MIN([1]data_nom!$M$3:$M$212)-MAX([1]data_nom!$M$3:$M$212))),(([1]data_nom!M30-MIN([1]data_nom!$M$3:$M$212))/(MAX([1]data_nom!$M$3:$M$212)-MIN([1]data_nom!$M$3:$M$212))))</f>
        <v>9.7451975732403325E-3</v>
      </c>
      <c r="O29" s="32">
        <f>IF([1]data_nom!$N$1="-",(([1]data_nom!N30-MAX([1]data_nom!$N$3:$N$212))/(MIN([1]data_nom!$N$3:$N$212)-MAX([1]data_nom!$N$3:$N$212))),(([1]data_nom!N30-MIN([1]data_nom!$N$3:$N$212))/(MAX([1]data_nom!$N$3:$N$212)-MIN([1]data_nom!$N$3:$N$212))))</f>
        <v>4.5454545454545456E-2</v>
      </c>
      <c r="P29" s="32">
        <f>IF([1]data_nom!$O$1="-",(([1]data_nom!O30-MAX([1]data_nom!$O$3:$O$212))/(MIN([1]data_nom!$O$3:$O$212)-MAX([1]data_nom!$O$3:$O$212))),(([1]data_nom!O30-MIN([1]data_nom!$O$3:$O$212))/(MAX([1]data_nom!$O$3:$O$212)-MIN([1]data_nom!$O$3:$O$212))))</f>
        <v>0.32448783170631096</v>
      </c>
      <c r="Q29" s="32">
        <f>IF([1]data_nom!$P$1="-",(([1]data_nom!P30-MAX([1]data_nom!$P$3:$P$212))/(MIN([1]data_nom!$P$3:$P$212)-MAX([1]data_nom!$P$3:$P$212))),(([1]data_nom!P30-MIN([1]data_nom!$P$3:$P$212))/(MAX([1]data_nom!$P$3:$P$212)-MIN([1]data_nom!$P$3:$P$212))))</f>
        <v>0.67194928684627586</v>
      </c>
      <c r="R29" s="32">
        <f>IF([1]data_nom!$Q$1="-",(([1]data_nom!Q30-MAX([1]data_nom!$Q$3:$Q$212))/(MIN([1]data_nom!$Q$3:$Q$212)-MAX([1]data_nom!$Q$3:$Q$212))),(([1]data_nom!Q30-MIN([1]data_nom!$Q$3:$Q$212))/(MAX([1]data_nom!$Q$3:$Q$212)-MIN([1]data_nom!$Q$3:$Q$212))))</f>
        <v>0.60989088847952388</v>
      </c>
      <c r="S29" s="32">
        <f>IF([1]data_nom!$R$1="-",(([1]data_nom!R30-MAX([1]data_nom!$R$3:$R$212))/(MIN([1]data_nom!$R$3:$R$212)-MAX([1]data_nom!$R$3:$R$212))),(([1]data_nom!R30-MIN([1]data_nom!$R$3:$R$212))/(MAX([1]data_nom!$R$3:$R$212)-MIN([1]data_nom!$R$3:$R$212))))</f>
        <v>7.7319587628865968E-2</v>
      </c>
      <c r="T29" s="32">
        <f>IF([1]data_nom!$S$1="-",(([1]data_nom!S30-MAX([1]data_nom!$S$3:$S$212))/(MIN([1]data_nom!$S$3:$S$212)-MAX([1]data_nom!$S$3:$S$212))),(([1]data_nom!S30-MIN([1]data_nom!$S$3:$S$212))/(MAX([1]data_nom!$S$3:$S$212)-MIN([1]data_nom!$S$3:$S$212))))</f>
        <v>3.614457831325301E-2</v>
      </c>
      <c r="U29" s="32">
        <f>IF([1]data_nom!$T$1="-",(([1]data_nom!T30-MAX([1]data_nom!$T$3:$T$212))/(MIN([1]data_nom!$T$3:$T$212)-MAX([1]data_nom!$T$3:$T$212))),(([1]data_nom!T30-MIN([1]data_nom!$T$3:$T$212))/(MAX([1]data_nom!$T$3:$T$212)-MIN([1]data_nom!$T$3:$T$212))))</f>
        <v>0.26666666666666666</v>
      </c>
      <c r="V29" s="32">
        <f>IF([1]data_nom!$U$1="-",(([1]data_nom!U30-MAX([1]data_nom!$U$3:$U$212))/(MIN([1]data_nom!$U$3:$U$212)-MAX([1]data_nom!$U$3:$U$212))),(([1]data_nom!U30-MIN([1]data_nom!$U$3:$U$212))/(MAX([1]data_nom!$U$3:$U$212)-MIN([1]data_nom!$U$3:$U$212))))</f>
        <v>0</v>
      </c>
      <c r="W29" s="32">
        <f>IF([1]data_nom!$V$1="-",(([1]data_nom!V30-MAX([1]data_nom!$V$3:$V$212))/(MIN([1]data_nom!$V$3:$V$212)-MAX([1]data_nom!$V$3:$V$212))),(([1]data_nom!V30-MIN([1]data_nom!$V$3:$V$212))/(MAX([1]data_nom!$V$3:$V$212)-MIN([1]data_nom!$V$3:$V$212))))</f>
        <v>0</v>
      </c>
      <c r="X29" s="32">
        <f>IF([1]data_nom!$W$1="-",(([1]data_nom!W30-MAX([1]data_nom!$W$3:$W$212))/(MIN([1]data_nom!$W$3:$W$212)-MAX([1]data_nom!$W$3:$W$212))),(([1]data_nom!W30-MIN([1]data_nom!$W$3:$W$212))/(MAX([1]data_nom!$W$3:$W$212)-MIN([1]data_nom!$W$3:$W$212))))</f>
        <v>0.2857142857142857</v>
      </c>
      <c r="Y29" s="32">
        <f>IF([1]data_nom!$X$1="-",(([1]data_nom!X30-MAX([1]data_nom!$X$3:$X$212))/(MIN([1]data_nom!$X$3:$X$212)-MAX([1]data_nom!$X$3:$X$212))),(([1]data_nom!X30-MIN([1]data_nom!$X$3:$X$212))/(MAX([1]data_nom!$X$3:$X$212)-MIN([1]data_nom!$X$3:$X$212))))</f>
        <v>3.0303030303030304E-2</v>
      </c>
      <c r="Z29" s="32">
        <f>IF([1]data_nom!$Y$1="-",(([1]data_nom!Y30-MAX([1]data_nom!$Y$3:$Y$212))/(MIN([1]data_nom!$Y$3:$Y$212)-MAX([1]data_nom!$Y$3:$Y$212))),(([1]data_nom!Y30-MIN([1]data_nom!$Y$3:$Y$212))/(MAX([1]data_nom!$Y$3:$Y$212)-MIN([1]data_nom!$Y$3:$Y$212))))</f>
        <v>0.87796783252489152</v>
      </c>
      <c r="AA29" s="32">
        <f>IF([1]data_nom!$Z$1="-",(([1]data_nom!Z30-MAX([1]data_nom!$Z$3:$Z$212))/(MIN([1]data_nom!$Z$3:$Z$212)-MAX([1]data_nom!$Z$3:$Z$212))),(([1]data_nom!Z30-MIN([1]data_nom!$Z$3:$Z$212))/(MAX([1]data_nom!$Z$3:$Z$212)-MIN([1]data_nom!$Z$3:$Z$212))))</f>
        <v>0.56808803301237965</v>
      </c>
      <c r="AB29" s="32">
        <f>IF([1]data_nom!$AA$1="-",(([1]data_nom!AA30-MAX([1]data_nom!$AA$3:$AA$212))/(MIN([1]data_nom!$AA$3:$AA$212)-MAX([1]data_nom!$AA$3:$AA$212))),(([1]data_nom!AA30-MIN([1]data_nom!$AA$3:$AA$212))/(MAX([1]data_nom!$AA$3:$AA$212)-MIN([1]data_nom!$AA$3:$AA$212))))</f>
        <v>0.16279069767441859</v>
      </c>
      <c r="AC29" s="32">
        <f>IF([1]data_nom!$AB$1="-",(([1]data_nom!AB30-MAX([1]data_nom!$AB$3:$AB$212))/(MIN([1]data_nom!$AB$3:$AB$212)-MAX([1]data_nom!$AB$3:$AB$212))),(([1]data_nom!AB30-MIN([1]data_nom!$AB$3:$AB$212))/(MAX([1]data_nom!$AB$3:$AB$212)-MIN([1]data_nom!$AB$3:$AB$212))))</f>
        <v>9.8537825810553065E-2</v>
      </c>
      <c r="AD29" s="32">
        <f>IF([1]data_nom!$AC$1="-",(([1]data_nom!AC30-MAX([1]data_nom!$AC$3:$AC$212))/(MIN([1]data_nom!$AC$3:$AC$212)-MAX([1]data_nom!$AC$3:$AC$212))),(([1]data_nom!AC30-MIN([1]data_nom!$AC$3:$AC$212))/(MAX([1]data_nom!$AC$3:$AC$212)-MIN([1]data_nom!$AC$3:$AC$212))))</f>
        <v>8.4745762711864403E-2</v>
      </c>
      <c r="AE29" s="32">
        <f>IF([1]data_nom!$AD$1="-",(([1]data_nom!AD30-MAX([1]data_nom!$AD$3:$AD$212))/(MIN([1]data_nom!$AD$3:$AD$212)-MAX([1]data_nom!$AD$3:$AD$212))),(([1]data_nom!AD30-MIN([1]data_nom!$AD$3:$AD$212))/(MAX([1]data_nom!$AD$3:$AD$212)-MIN([1]data_nom!$AD$3:$AD$212))))</f>
        <v>0.11022698452954605</v>
      </c>
      <c r="AF29" s="32">
        <f>IF([1]data_nom!$AE$1="-",(([1]data_nom!AE30-MAX([1]data_nom!$AE$3:$AE$212))/(MIN([1]data_nom!$AE$3:$AE$212)-MAX([1]data_nom!$AE$3:$AE$212))),(([1]data_nom!AE30-MIN([1]data_nom!$AE$3:$AE$212))/(MAX([1]data_nom!$AE$3:$AE$212)-MIN([1]data_nom!$AE$3:$AE$212))))</f>
        <v>0</v>
      </c>
      <c r="AG29" s="32">
        <f>IF([1]data_nom!$AF$1="-",(([1]data_nom!AF30-MAX([1]data_nom!$AF$3:$AF$212))/(MIN([1]data_nom!$AF$3:$AF$212)-MAX([1]data_nom!$AF$3:$AF$212))),(([1]data_nom!AF30-MIN([1]data_nom!$AF$3:$AF$212))/(MAX([1]data_nom!$AF$3:$AF$212)-MIN([1]data_nom!$AF$3:$AF$212))))</f>
        <v>0.69539514623522092</v>
      </c>
      <c r="AH29" s="32">
        <f>IF([1]data_nom!$AG$1="-",(([1]data_nom!AG30-MAX([1]data_nom!$AG$3:$AG$212))/(MIN([1]data_nom!$AG$3:$AG$212)-MAX([1]data_nom!$AG$3:$AG$212))),(([1]data_nom!AG30-MIN([1]data_nom!$AG$3:$AG$212))/(MAX([1]data_nom!$AG$3:$AG$212)-MIN([1]data_nom!$AG$3:$AG$212))))</f>
        <v>0.13745704467353953</v>
      </c>
      <c r="AI29" s="32">
        <f>IF([1]data_nom!$AH$1="-",(([1]data_nom!AH30-MAX([1]data_nom!$AH$3:$AH$212))/(MIN([1]data_nom!$AH$3:$AH$212)-MAX([1]data_nom!$AH$3:$AH$212))),(([1]data_nom!AH30-MIN([1]data_nom!$AH$3:$AH$212))/(MAX([1]data_nom!$AH$3:$AH$212)-MIN([1]data_nom!$AH$3:$AH$212))))</f>
        <v>0.55639762536314252</v>
      </c>
      <c r="AJ29" s="32">
        <f>IF([1]data_nom!$AI$1="-",(([1]data_nom!AI30-MAX([1]data_nom!$AI$3:$AI$212))/(MIN([1]data_nom!$AI$3:$AI$212)-MAX([1]data_nom!$AI$3:$AI$212))),(([1]data_nom!AI30-MIN([1]data_nom!$AI$3:$AI$212))/(MAX([1]data_nom!$AI$3:$AI$212)-MIN([1]data_nom!$AI$3:$AI$212))))</f>
        <v>8.2073434125269989E-2</v>
      </c>
      <c r="AK29" s="32">
        <f>IF([1]data_nom!$AJ$1="-",(([1]data_nom!AJ30-MAX([1]data_nom!$AJ$3:$AJ$212))/(MIN([1]data_nom!$AJ$3:$AJ$212)-MAX([1]data_nom!$AJ$3:$AJ$212))),(([1]data_nom!AJ30-MIN([1]data_nom!$AJ$3:$AJ$212))/(MAX([1]data_nom!$AJ$3:$AJ$212)-MIN([1]data_nom!$AJ$3:$AJ$212))))</f>
        <v>0.91565206733126325</v>
      </c>
      <c r="AL29" s="32">
        <f>IF([1]data_nom!$AK$1="-",(([1]data_nom!AK30-MAX([1]data_nom!$AK$3:$AK$212))/(MIN([1]data_nom!$AK$3:$AK$212)-MAX([1]data_nom!$AK$3:$AK$212))),(([1]data_nom!AK30-MIN([1]data_nom!$AK$3:$AK$212))/(MAX([1]data_nom!$AK$3:$AK$212)-MIN([1]data_nom!$AK$3:$AK$212))))</f>
        <v>0.48829953198127929</v>
      </c>
      <c r="AM29" s="32">
        <f>IF([1]data_nom!$AL$1="-",(([1]data_nom!AL30-MAX([1]data_nom!$AL$3:$AL$212))/(MIN([1]data_nom!$AL$3:$AL$212)-MAX([1]data_nom!$AL$3:$AL$212))),(([1]data_nom!AL30-MIN([1]data_nom!$AL$3:$AL$212))/(MAX([1]data_nom!$AL$3:$AL$212)-MIN([1]data_nom!$AL$3:$AL$212))))</f>
        <v>3.3684210526315789E-2</v>
      </c>
      <c r="AN29" s="32">
        <f>IF([1]data_nom!$AM$1="-",(([1]data_nom!AM30-MAX([1]data_nom!$AM$3:$AM$212))/(MIN([1]data_nom!$AM$3:$AM$212)-MAX([1]data_nom!$AM$3:$AM$212))),(([1]data_nom!AM30-MIN([1]data_nom!$AM$3:$AM$212))/(MAX([1]data_nom!$AM$3:$AM$212)-MIN([1]data_nom!$AM$3:$AM$212))))</f>
        <v>6.6666666666666666E-2</v>
      </c>
      <c r="AO29" s="32">
        <f>IF([1]data_nom!$AN$1="-",(([1]data_nom!AN30-MAX([1]data_nom!$AN$3:$AN$212))/(MIN([1]data_nom!$AN$3:$AN$212)-MAX([1]data_nom!$AN$3:$AN$212))),(([1]data_nom!AN30-MIN([1]data_nom!$AN$3:$AN$212))/(MAX([1]data_nom!$AN$3:$AN$212)-MIN([1]data_nom!$AN$3:$AN$212))))</f>
        <v>0</v>
      </c>
      <c r="AP29" s="32">
        <f>IF([1]data_nom!$AO$1="-",(([1]data_nom!AO30-MAX([1]data_nom!$AO$3:$AO$212))/(MIN([1]data_nom!$AO$3:$AO$212)-MAX([1]data_nom!$AO$3:$AO$212))),(([1]data_nom!AO30-MIN([1]data_nom!$AO$3:$AO$212))/(MAX([1]data_nom!$AO$3:$AO$212)-MIN([1]data_nom!$AO$3:$AO$212))))</f>
        <v>0.25396825396825395</v>
      </c>
      <c r="AQ29" s="32">
        <f>IF([1]data_nom!$AP$1="-",(([1]data_nom!AP30-MAX([1]data_nom!$AP$3:$AP$212))/(MIN([1]data_nom!$AP$3:$AP$212)-MAX([1]data_nom!$AP$3:$AP$212))),(([1]data_nom!AP30-MIN([1]data_nom!$AP$3:$AP$212))/(MAX([1]data_nom!$AP$3:$AP$212)-MIN([1]data_nom!$AP$3:$AP$212))))</f>
        <v>4.5454545454545456E-2</v>
      </c>
      <c r="AR29" s="32">
        <f>IF([1]data_nom!$AQ$1="-",(([1]data_nom!AQ30-MAX([1]data_nom!$AQ$3:$AQ$212))/(MIN([1]data_nom!$AQ$3:$AQ$212)-MAX([1]data_nom!$AQ$3:$AQ$212))),(([1]data_nom!AQ30-MIN([1]data_nom!$AQ$3:$AQ$212))/(MAX([1]data_nom!$AQ$3:$AQ$212)-MIN([1]data_nom!$AQ$3:$AQ$212))))</f>
        <v>0</v>
      </c>
      <c r="AS29" s="32">
        <f>IF([1]data_nom!$AR$1="-",(([1]data_nom!AR30-MAX([1]data_nom!$AR$3:$AR$212))/(MIN([1]data_nom!$AR$3:$AR$212)-MAX([1]data_nom!$AR$3:$AR$212))),(([1]data_nom!AR30-MIN([1]data_nom!$AR$3:$AR$212))/(MAX([1]data_nom!$AR$3:$AR$212)-MIN([1]data_nom!$AR$3:$AR$212))))</f>
        <v>7.9505664263645734E-2</v>
      </c>
      <c r="AT29" s="32">
        <f>IF([1]data_nom!$AS$1="-",(([1]data_nom!AS30-MAX([1]data_nom!$AS$3:$AS$212))/(MIN([1]data_nom!$AS$3:$AS$212)-MAX([1]data_nom!$AS$3:$AS$212))),(([1]data_nom!AS30-MIN([1]data_nom!$AS$3:$AS$212))/(MAX([1]data_nom!$AS$3:$AS$212)-MIN([1]data_nom!$AS$3:$AS$212))))</f>
        <v>0.35138325806407583</v>
      </c>
      <c r="AU29" s="32">
        <f>IF([1]data_nom!$AT$1="-",(([1]data_nom!AT30-MAX([1]data_nom!$AT$3:$AT$212))/(MIN([1]data_nom!$AT$3:$AT$212)-MAX([1]data_nom!$AT$3:$AT$212))),(([1]data_nom!AT30-MIN([1]data_nom!$AT$3:$AT$212))/(MAX([1]data_nom!$AT$3:$AT$212)-MIN([1]data_nom!$AT$3:$AT$212))))</f>
        <v>0.5482730966017012</v>
      </c>
      <c r="AV29" s="32">
        <f>IF([1]data_nom!$AU$1="-",(([1]data_nom!AU30-MAX([1]data_nom!$AU$3:$AU$212))/(MIN([1]data_nom!$AU$3:$AU$212)-MAX([1]data_nom!$AU$3:$AU$212))),(([1]data_nom!AU30-MIN([1]data_nom!$AU$3:$AU$212))/(MAX([1]data_nom!$AU$3:$AU$212)-MIN([1]data_nom!$AU$3:$AU$212))))</f>
        <v>0.16666666666666666</v>
      </c>
      <c r="AW29" s="32">
        <f>IF([1]data_nom!$AV$1="-",(([1]data_nom!AV30-MAX([1]data_nom!$AV$3:$AV$212))/(MIN([1]data_nom!$AV$3:$AV$212)-MAX([1]data_nom!$AV$3:$AV$212))),(([1]data_nom!AV30-MIN([1]data_nom!$AV$3:$AV$212))/(MAX([1]data_nom!$AV$3:$AV$212)-MIN([1]data_nom!$AV$3:$AV$212))))</f>
        <v>0.87340471497143091</v>
      </c>
      <c r="AX29" s="32">
        <f>IF([1]data_nom!$AW$1="-",(([1]data_nom!AW30-MAX([1]data_nom!$AW$3:$AW$212))/(MIN([1]data_nom!$AW$3:$AW$212)-MAX([1]data_nom!$AW$3:$AW$212))),(([1]data_nom!AW30-MIN([1]data_nom!$AW$3:$AW$212))/(MAX([1]data_nom!$AW$3:$AW$212)-MIN([1]data_nom!$AW$3:$AW$212))))</f>
        <v>0</v>
      </c>
      <c r="AY29" s="32">
        <f>IF([1]data_nom!$AX$1="-",(([1]data_nom!AX30-MAX([1]data_nom!$AX$3:$AX$212))/(MIN([1]data_nom!$AX$3:$AX$212)-MAX([1]data_nom!$AX$3:$AX$212))),(([1]data_nom!AX30-MIN([1]data_nom!$AX$3:$AX$212))/(MAX([1]data_nom!$AX$3:$AX$212)-MIN([1]data_nom!$AX$3:$AX$212))))</f>
        <v>0.11944869831546709</v>
      </c>
      <c r="AZ29" s="32">
        <f>IF([1]data_nom!$AY$1="-",(([1]data_nom!AY30-MAX([1]data_nom!$AY$3:$AY$212))/(MIN([1]data_nom!$AY$3:$AY$212)-MAX([1]data_nom!$AY$3:$AY$212))),(([1]data_nom!AY30-MIN([1]data_nom!$AY$3:$AY$212))/(MAX([1]data_nom!$AY$3:$AY$212)-MIN([1]data_nom!$AY$3:$AY$212))))</f>
        <v>0.61998931052912887</v>
      </c>
      <c r="BA29" s="32">
        <f>IF([1]data_nom!$AZ$1="-",(([1]data_nom!AZ30-MAX([1]data_nom!$AZ$3:$AZ$212))/(MIN([1]data_nom!$AZ$3:$AZ$212)-MAX([1]data_nom!$AZ$3:$AZ$212))),(([1]data_nom!AZ30-MIN([1]data_nom!$AZ$3:$AZ$212))/(MAX([1]data_nom!$AZ$3:$AZ$212)-MIN([1]data_nom!$AZ$3:$AZ$212))))</f>
        <v>4.744255003706449E-2</v>
      </c>
      <c r="BB29" s="32">
        <f>IF([1]data_nom!$BA$1="-",(([1]data_nom!BA30-MAX([1]data_nom!$BA$3:$BA$212))/(MIN([1]data_nom!$BA$3:$BA$212)-MAX([1]data_nom!$BA$3:$BA$212))),(([1]data_nom!BA30-MIN([1]data_nom!$BA$3:$BA$212))/(MAX([1]data_nom!$BA$3:$BA$212)-MIN([1]data_nom!$BA$3:$BA$212))))</f>
        <v>0.46808510638297873</v>
      </c>
      <c r="BC29" s="32">
        <f>IF([1]data_nom!$BB$1="-",(([1]data_nom!BB30-MAX([1]data_nom!$BB$3:$BB$212))/(MIN([1]data_nom!$BB$3:$BB$212)-MAX([1]data_nom!$BB$3:$BB$212))),(([1]data_nom!BB30-MIN([1]data_nom!$BB$3:$BB$212))/(MAX([1]data_nom!$BB$3:$BB$212)-MIN([1]data_nom!$BB$3:$BB$212))))</f>
        <v>0</v>
      </c>
      <c r="BD29" s="32">
        <f>IF([1]data_nom!$BC$1="-",(([1]data_nom!BC30-MAX([1]data_nom!$BC$3:$BC$212))/(MIN([1]data_nom!$BC$3:$BC$212)-MAX([1]data_nom!$BC$3:$BC$212))),(([1]data_nom!BC30-MIN([1]data_nom!$BC$3:$BC$212))/(MAX([1]data_nom!$BC$3:$BC$212)-MIN([1]data_nom!$BC$3:$BC$212))))</f>
        <v>1.2479201331114806E-2</v>
      </c>
      <c r="BE29" s="32">
        <f>IF([1]data_nom!$BD$1="-",(([1]data_nom!BD30-MAX([1]data_nom!$BD$3:$BD$212))/(MIN([1]data_nom!$BD$3:$BD$212)-MAX([1]data_nom!$BD$3:$BD$212))),(([1]data_nom!BD30-MIN([1]data_nom!$BD$3:$BD$212))/(MAX([1]data_nom!$BD$3:$BD$212)-MIN([1]data_nom!$BD$3:$BD$212))))</f>
        <v>0.15094339673549306</v>
      </c>
    </row>
    <row r="30" spans="1:57" hidden="1" x14ac:dyDescent="0.3">
      <c r="A30" s="32">
        <v>29</v>
      </c>
      <c r="B30" s="32">
        <v>78138</v>
      </c>
      <c r="C30" s="32" t="s">
        <v>160</v>
      </c>
      <c r="D30" s="32" t="s">
        <v>8</v>
      </c>
      <c r="E30" s="32">
        <v>26391</v>
      </c>
      <c r="F30" s="32">
        <v>3</v>
      </c>
      <c r="G30" s="32" t="s">
        <v>6</v>
      </c>
      <c r="H30" s="32">
        <f>IF([1]data_nom!$G$1="-",(([1]data_nom!G31-MAX([1]data_nom!$G$3:$G$212))/(MIN([1]data_nom!$G$3:$G$212)-MAX([1]data_nom!$G$3:$G$212))),(([1]data_nom!G31-MIN([1]data_nom!$G$3:$G$212))/(MAX([1]data_nom!$G$3:$G$212)-MIN([1]data_nom!$G$3:$G$212))))</f>
        <v>0</v>
      </c>
      <c r="I30" s="32">
        <f>IF([1]data_nom!$H$1="-",(([1]data_nom!H31-MAX([1]data_nom!$H$3:$H$212))/(MIN([1]data_nom!$H$3:$H$212)-MAX([1]data_nom!$H$3:$H$212))),(([1]data_nom!H31-MIN([1]data_nom!$H$3:$H$212))/(MAX([1]data_nom!$H$3:$H$212)-MIN([1]data_nom!$H$3:$H$212))))</f>
        <v>0.28947368421052633</v>
      </c>
      <c r="J30" s="32">
        <f>IF([1]data_nom!$I$1="-",(([1]data_nom!I31-MAX([1]data_nom!$I$3:$I$212))/(MIN([1]data_nom!$I$3:$I$212)-MAX([1]data_nom!$I$3:$I$212))),(([1]data_nom!I31-MIN([1]data_nom!$I$3:$I$212))/(MAX([1]data_nom!$I$3:$I$212)-MIN([1]data_nom!$I$3:$I$212))))</f>
        <v>0.98671632526381126</v>
      </c>
      <c r="K30" s="32">
        <f>IF([1]data_nom!$J$1="-",(([1]data_nom!J31-MAX([1]data_nom!$J$3:$J$212))/(MIN([1]data_nom!$J$3:$J$212)-MAX([1]data_nom!$J$3:$J$212))),(([1]data_nom!J31-MIN([1]data_nom!$J$3:$J$212))/(MAX([1]data_nom!$J$3:$J$212)-MIN([1]data_nom!$J$3:$J$212))))</f>
        <v>0.74604179860671305</v>
      </c>
      <c r="L30" s="32">
        <f>IF([1]data_nom!$K$1="-",(([1]data_nom!K31-MAX([1]data_nom!$K$3:$K$212))/(MIN([1]data_nom!$K$3:$K$212)-MAX([1]data_nom!$K$3:$K$212))),(([1]data_nom!K31-MIN([1]data_nom!$K$3:$K$212))/(MAX([1]data_nom!$K$3:$K$212)-MIN([1]data_nom!$K$3:$K$212))))</f>
        <v>0.54034072645451592</v>
      </c>
      <c r="M30" s="32">
        <f>IF([1]data_nom!$L$1="-",(([1]data_nom!L31-MAX([1]data_nom!$L$3:$L$212))/(MIN([1]data_nom!$L$3:$L$212)-MAX([1]data_nom!$L$3:$L$212))),(([1]data_nom!L31-MIN([1]data_nom!$L$3:$L$212))/(MAX([1]data_nom!$L$3:$L$212)-MIN([1]data_nom!$L$3:$L$212))))</f>
        <v>0.40682281059063108</v>
      </c>
      <c r="N30" s="32">
        <f>IF([1]data_nom!$M$1="-",(([1]data_nom!M31-MAX([1]data_nom!$M$3:$M$212))/(MIN([1]data_nom!$M$3:$M$212)-MAX([1]data_nom!$M$3:$M$212))),(([1]data_nom!M31-MIN([1]data_nom!$M$3:$M$212))/(MAX([1]data_nom!$M$3:$M$212)-MIN([1]data_nom!$M$3:$M$212))))</f>
        <v>0.29813480000513676</v>
      </c>
      <c r="O30" s="32">
        <f>IF([1]data_nom!$N$1="-",(([1]data_nom!N31-MAX([1]data_nom!$N$3:$N$212))/(MIN([1]data_nom!$N$3:$N$212)-MAX([1]data_nom!$N$3:$N$212))),(([1]data_nom!N31-MIN([1]data_nom!$N$3:$N$212))/(MAX([1]data_nom!$N$3:$N$212)-MIN([1]data_nom!$N$3:$N$212))))</f>
        <v>0.13636363636363635</v>
      </c>
      <c r="P30" s="32">
        <f>IF([1]data_nom!$O$1="-",(([1]data_nom!O31-MAX([1]data_nom!$O$3:$O$212))/(MIN([1]data_nom!$O$3:$O$212)-MAX([1]data_nom!$O$3:$O$212))),(([1]data_nom!O31-MIN([1]data_nom!$O$3:$O$212))/(MAX([1]data_nom!$O$3:$O$212)-MIN([1]data_nom!$O$3:$O$212))))</f>
        <v>0.60222741647188238</v>
      </c>
      <c r="Q30" s="32">
        <f>IF([1]data_nom!$P$1="-",(([1]data_nom!P31-MAX([1]data_nom!$P$3:$P$212))/(MIN([1]data_nom!$P$3:$P$212)-MAX([1]data_nom!$P$3:$P$212))),(([1]data_nom!P31-MIN([1]data_nom!$P$3:$P$212))/(MAX([1]data_nom!$P$3:$P$212)-MIN([1]data_nom!$P$3:$P$212))))</f>
        <v>0.55150554675118857</v>
      </c>
      <c r="R30" s="32">
        <f>IF([1]data_nom!$Q$1="-",(([1]data_nom!Q31-MAX([1]data_nom!$Q$3:$Q$212))/(MIN([1]data_nom!$Q$3:$Q$212)-MAX([1]data_nom!$Q$3:$Q$212))),(([1]data_nom!Q31-MIN([1]data_nom!$Q$3:$Q$212))/(MAX([1]data_nom!$Q$3:$Q$212)-MIN([1]data_nom!$Q$3:$Q$212))))</f>
        <v>0</v>
      </c>
      <c r="S30" s="32">
        <f>IF([1]data_nom!$R$1="-",(([1]data_nom!R31-MAX([1]data_nom!$R$3:$R$212))/(MIN([1]data_nom!$R$3:$R$212)-MAX([1]data_nom!$R$3:$R$212))),(([1]data_nom!R31-MIN([1]data_nom!$R$3:$R$212))/(MAX([1]data_nom!$R$3:$R$212)-MIN([1]data_nom!$R$3:$R$212))))</f>
        <v>5.8910162002945514E-2</v>
      </c>
      <c r="T30" s="32">
        <f>IF([1]data_nom!$S$1="-",(([1]data_nom!S31-MAX([1]data_nom!$S$3:$S$212))/(MIN([1]data_nom!$S$3:$S$212)-MAX([1]data_nom!$S$3:$S$212))),(([1]data_nom!S31-MIN([1]data_nom!$S$3:$S$212))/(MAX([1]data_nom!$S$3:$S$212)-MIN([1]data_nom!$S$3:$S$212))))</f>
        <v>6.0240963855421693E-2</v>
      </c>
      <c r="U30" s="32">
        <f>IF([1]data_nom!$T$1="-",(([1]data_nom!T31-MAX([1]data_nom!$T$3:$T$212))/(MIN([1]data_nom!$T$3:$T$212)-MAX([1]data_nom!$T$3:$T$212))),(([1]data_nom!T31-MIN([1]data_nom!$T$3:$T$212))/(MAX([1]data_nom!$T$3:$T$212)-MIN([1]data_nom!$T$3:$T$212))))</f>
        <v>0.18888888888888888</v>
      </c>
      <c r="V30" s="32">
        <f>IF([1]data_nom!$U$1="-",(([1]data_nom!U31-MAX([1]data_nom!$U$3:$U$212))/(MIN([1]data_nom!$U$3:$U$212)-MAX([1]data_nom!$U$3:$U$212))),(([1]data_nom!U31-MIN([1]data_nom!$U$3:$U$212))/(MAX([1]data_nom!$U$3:$U$212)-MIN([1]data_nom!$U$3:$U$212))))</f>
        <v>0</v>
      </c>
      <c r="W30" s="32">
        <f>IF([1]data_nom!$V$1="-",(([1]data_nom!V31-MAX([1]data_nom!$V$3:$V$212))/(MIN([1]data_nom!$V$3:$V$212)-MAX([1]data_nom!$V$3:$V$212))),(([1]data_nom!V31-MIN([1]data_nom!$V$3:$V$212))/(MAX([1]data_nom!$V$3:$V$212)-MIN([1]data_nom!$V$3:$V$212))))</f>
        <v>1</v>
      </c>
      <c r="X30" s="32">
        <f>IF([1]data_nom!$W$1="-",(([1]data_nom!W31-MAX([1]data_nom!$W$3:$W$212))/(MIN([1]data_nom!$W$3:$W$212)-MAX([1]data_nom!$W$3:$W$212))),(([1]data_nom!W31-MIN([1]data_nom!$W$3:$W$212))/(MAX([1]data_nom!$W$3:$W$212)-MIN([1]data_nom!$W$3:$W$212))))</f>
        <v>0</v>
      </c>
      <c r="Y30" s="32">
        <f>IF([1]data_nom!$X$1="-",(([1]data_nom!X31-MAX([1]data_nom!$X$3:$X$212))/(MIN([1]data_nom!$X$3:$X$212)-MAX([1]data_nom!$X$3:$X$212))),(([1]data_nom!X31-MIN([1]data_nom!$X$3:$X$212))/(MAX([1]data_nom!$X$3:$X$212)-MIN([1]data_nom!$X$3:$X$212))))</f>
        <v>0</v>
      </c>
      <c r="Z30" s="32">
        <f>IF([1]data_nom!$Y$1="-",(([1]data_nom!Y31-MAX([1]data_nom!$Y$3:$Y$212))/(MIN([1]data_nom!$Y$3:$Y$212)-MAX([1]data_nom!$Y$3:$Y$212))),(([1]data_nom!Y31-MIN([1]data_nom!$Y$3:$Y$212))/(MAX([1]data_nom!$Y$3:$Y$212)-MIN([1]data_nom!$Y$3:$Y$212))))</f>
        <v>0.79423027827418935</v>
      </c>
      <c r="AA30" s="32">
        <f>IF([1]data_nom!$Z$1="-",(([1]data_nom!Z31-MAX([1]data_nom!$Z$3:$Z$212))/(MIN([1]data_nom!$Z$3:$Z$212)-MAX([1]data_nom!$Z$3:$Z$212))),(([1]data_nom!Z31-MIN([1]data_nom!$Z$3:$Z$212))/(MAX([1]data_nom!$Z$3:$Z$212)-MIN([1]data_nom!$Z$3:$Z$212))))</f>
        <v>0.52613480055020623</v>
      </c>
      <c r="AB30" s="32">
        <f>IF([1]data_nom!$AA$1="-",(([1]data_nom!AA31-MAX([1]data_nom!$AA$3:$AA$212))/(MIN([1]data_nom!$AA$3:$AA$212)-MAX([1]data_nom!$AA$3:$AA$212))),(([1]data_nom!AA31-MIN([1]data_nom!$AA$3:$AA$212))/(MAX([1]data_nom!$AA$3:$AA$212)-MIN([1]data_nom!$AA$3:$AA$212))))</f>
        <v>8.8110055682934812E-2</v>
      </c>
      <c r="AC30" s="32">
        <f>IF([1]data_nom!$AB$1="-",(([1]data_nom!AB31-MAX([1]data_nom!$AB$3:$AB$212))/(MIN([1]data_nom!$AB$3:$AB$212)-MAX([1]data_nom!$AB$3:$AB$212))),(([1]data_nom!AB31-MIN([1]data_nom!$AB$3:$AB$212))/(MAX([1]data_nom!$AB$3:$AB$212)-MIN([1]data_nom!$AB$3:$AB$212))))</f>
        <v>0.33524051705869889</v>
      </c>
      <c r="AD30" s="32">
        <f>IF([1]data_nom!$AC$1="-",(([1]data_nom!AC31-MAX([1]data_nom!$AC$3:$AC$212))/(MIN([1]data_nom!$AC$3:$AC$212)-MAX([1]data_nom!$AC$3:$AC$212))),(([1]data_nom!AC31-MIN([1]data_nom!$AC$3:$AC$212))/(MAX([1]data_nom!$AC$3:$AC$212)-MIN([1]data_nom!$AC$3:$AC$212))))</f>
        <v>4.3143297380585519E-2</v>
      </c>
      <c r="AE30" s="32">
        <f>IF([1]data_nom!$AD$1="-",(([1]data_nom!AD31-MAX([1]data_nom!$AD$3:$AD$212))/(MIN([1]data_nom!$AD$3:$AD$212)-MAX([1]data_nom!$AD$3:$AD$212))),(([1]data_nom!AD31-MIN([1]data_nom!$AD$3:$AD$212))/(MAX([1]data_nom!$AD$3:$AD$212)-MIN([1]data_nom!$AD$3:$AD$212))))</f>
        <v>8.4263251331473499E-2</v>
      </c>
      <c r="AF30" s="32">
        <f>IF([1]data_nom!$AE$1="-",(([1]data_nom!AE31-MAX([1]data_nom!$AE$3:$AE$212))/(MIN([1]data_nom!$AE$3:$AE$212)-MAX([1]data_nom!$AE$3:$AE$212))),(([1]data_nom!AE31-MIN([1]data_nom!$AE$3:$AE$212))/(MAX([1]data_nom!$AE$3:$AE$212)-MIN([1]data_nom!$AE$3:$AE$212))))</f>
        <v>0</v>
      </c>
      <c r="AG30" s="32">
        <f>IF([1]data_nom!$AF$1="-",(([1]data_nom!AF31-MAX([1]data_nom!$AF$3:$AF$212))/(MIN([1]data_nom!$AF$3:$AF$212)-MAX([1]data_nom!$AF$3:$AF$212))),(([1]data_nom!AF31-MIN([1]data_nom!$AF$3:$AF$212))/(MAX([1]data_nom!$AF$3:$AF$212)-MIN([1]data_nom!$AF$3:$AF$212))))</f>
        <v>0.68587429993777227</v>
      </c>
      <c r="AH30" s="32">
        <f>IF([1]data_nom!$AG$1="-",(([1]data_nom!AG31-MAX([1]data_nom!$AG$3:$AG$212))/(MIN([1]data_nom!$AG$3:$AG$212)-MAX([1]data_nom!$AG$3:$AG$212))),(([1]data_nom!AG31-MIN([1]data_nom!$AG$3:$AG$212))/(MAX([1]data_nom!$AG$3:$AG$212)-MIN([1]data_nom!$AG$3:$AG$212))))</f>
        <v>8.5910652920962199E-2</v>
      </c>
      <c r="AI30" s="32">
        <f>IF([1]data_nom!$AH$1="-",(([1]data_nom!AH31-MAX([1]data_nom!$AH$3:$AH$212))/(MIN([1]data_nom!$AH$3:$AH$212)-MAX([1]data_nom!$AH$3:$AH$212))),(([1]data_nom!AH31-MIN([1]data_nom!$AH$3:$AH$212))/(MAX([1]data_nom!$AH$3:$AH$212)-MIN([1]data_nom!$AH$3:$AH$212))))</f>
        <v>0.62220538082607046</v>
      </c>
      <c r="AJ30" s="32">
        <f>IF([1]data_nom!$AI$1="-",(([1]data_nom!AI31-MAX([1]data_nom!$AI$3:$AI$212))/(MIN([1]data_nom!$AI$3:$AI$212)-MAX([1]data_nom!$AI$3:$AI$212))),(([1]data_nom!AI31-MIN([1]data_nom!$AI$3:$AI$212))/(MAX([1]data_nom!$AI$3:$AI$212)-MIN([1]data_nom!$AI$3:$AI$212))))</f>
        <v>0.15334773218142547</v>
      </c>
      <c r="AK30" s="32">
        <f>IF([1]data_nom!$AJ$1="-",(([1]data_nom!AJ31-MAX([1]data_nom!$AJ$3:$AJ$212))/(MIN([1]data_nom!$AJ$3:$AJ$212)-MAX([1]data_nom!$AJ$3:$AJ$212))),(([1]data_nom!AJ31-MIN([1]data_nom!$AJ$3:$AJ$212))/(MAX([1]data_nom!$AJ$3:$AJ$212)-MIN([1]data_nom!$AJ$3:$AJ$212))))</f>
        <v>0.8869913384539958</v>
      </c>
      <c r="AL30" s="32">
        <f>IF([1]data_nom!$AK$1="-",(([1]data_nom!AK31-MAX([1]data_nom!$AK$3:$AK$212))/(MIN([1]data_nom!$AK$3:$AK$212)-MAX([1]data_nom!$AK$3:$AK$212))),(([1]data_nom!AK31-MIN([1]data_nom!$AK$3:$AK$212))/(MAX([1]data_nom!$AK$3:$AK$212)-MIN([1]data_nom!$AK$3:$AK$212))))</f>
        <v>0.24700988039521579</v>
      </c>
      <c r="AM30" s="32">
        <f>IF([1]data_nom!$AL$1="-",(([1]data_nom!AL31-MAX([1]data_nom!$AL$3:$AL$212))/(MIN([1]data_nom!$AL$3:$AL$212)-MAX([1]data_nom!$AL$3:$AL$212))),(([1]data_nom!AL31-MIN([1]data_nom!$AL$3:$AL$212))/(MAX([1]data_nom!$AL$3:$AL$212)-MIN([1]data_nom!$AL$3:$AL$212))))</f>
        <v>0</v>
      </c>
      <c r="AN30" s="32">
        <f>IF([1]data_nom!$AM$1="-",(([1]data_nom!AM31-MAX([1]data_nom!$AM$3:$AM$212))/(MIN([1]data_nom!$AM$3:$AM$212)-MAX([1]data_nom!$AM$3:$AM$212))),(([1]data_nom!AM31-MIN([1]data_nom!$AM$3:$AM$212))/(MAX([1]data_nom!$AM$3:$AM$212)-MIN([1]data_nom!$AM$3:$AM$212))))</f>
        <v>0</v>
      </c>
      <c r="AO30" s="32">
        <f>IF([1]data_nom!$AN$1="-",(([1]data_nom!AN31-MAX([1]data_nom!$AN$3:$AN$212))/(MIN([1]data_nom!$AN$3:$AN$212)-MAX([1]data_nom!$AN$3:$AN$212))),(([1]data_nom!AN31-MIN([1]data_nom!$AN$3:$AN$212))/(MAX([1]data_nom!$AN$3:$AN$212)-MIN([1]data_nom!$AN$3:$AN$212))))</f>
        <v>0</v>
      </c>
      <c r="AP30" s="32">
        <f>IF([1]data_nom!$AO$1="-",(([1]data_nom!AO31-MAX([1]data_nom!$AO$3:$AO$212))/(MIN([1]data_nom!$AO$3:$AO$212)-MAX([1]data_nom!$AO$3:$AO$212))),(([1]data_nom!AO31-MIN([1]data_nom!$AO$3:$AO$212))/(MAX([1]data_nom!$AO$3:$AO$212)-MIN([1]data_nom!$AO$3:$AO$212))))</f>
        <v>0</v>
      </c>
      <c r="AQ30" s="32">
        <f>IF([1]data_nom!$AP$1="-",(([1]data_nom!AP31-MAX([1]data_nom!$AP$3:$AP$212))/(MIN([1]data_nom!$AP$3:$AP$212)-MAX([1]data_nom!$AP$3:$AP$212))),(([1]data_nom!AP31-MIN([1]data_nom!$AP$3:$AP$212))/(MAX([1]data_nom!$AP$3:$AP$212)-MIN([1]data_nom!$AP$3:$AP$212))))</f>
        <v>0</v>
      </c>
      <c r="AR30" s="32">
        <f>IF([1]data_nom!$AQ$1="-",(([1]data_nom!AQ31-MAX([1]data_nom!$AQ$3:$AQ$212))/(MIN([1]data_nom!$AQ$3:$AQ$212)-MAX([1]data_nom!$AQ$3:$AQ$212))),(([1]data_nom!AQ31-MIN([1]data_nom!$AQ$3:$AQ$212))/(MAX([1]data_nom!$AQ$3:$AQ$212)-MIN([1]data_nom!$AQ$3:$AQ$212))))</f>
        <v>0</v>
      </c>
      <c r="AS30" s="32">
        <f>IF([1]data_nom!$AR$1="-",(([1]data_nom!AR31-MAX([1]data_nom!$AR$3:$AR$212))/(MIN([1]data_nom!$AR$3:$AR$212)-MAX([1]data_nom!$AR$3:$AR$212))),(([1]data_nom!AR31-MIN([1]data_nom!$AR$3:$AR$212))/(MAX([1]data_nom!$AR$3:$AR$212)-MIN([1]data_nom!$AR$3:$AR$212))))</f>
        <v>1.8949536560247171E-2</v>
      </c>
      <c r="AT30" s="32">
        <f>IF([1]data_nom!$AS$1="-",(([1]data_nom!AS31-MAX([1]data_nom!$AS$3:$AS$212))/(MIN([1]data_nom!$AS$3:$AS$212)-MAX([1]data_nom!$AS$3:$AS$212))),(([1]data_nom!AS31-MIN([1]data_nom!$AS$3:$AS$212))/(MAX([1]data_nom!$AS$3:$AS$212)-MIN([1]data_nom!$AS$3:$AS$212))))</f>
        <v>0.25577656898063744</v>
      </c>
      <c r="AU30" s="32">
        <f>IF([1]data_nom!$AT$1="-",(([1]data_nom!AT31-MAX([1]data_nom!$AT$3:$AT$212))/(MIN([1]data_nom!$AT$3:$AT$212)-MAX([1]data_nom!$AT$3:$AT$212))),(([1]data_nom!AT31-MIN([1]data_nom!$AT$3:$AT$212))/(MAX([1]data_nom!$AT$3:$AT$212)-MIN([1]data_nom!$AT$3:$AT$212))))</f>
        <v>0.36223487022034156</v>
      </c>
      <c r="AV30" s="32">
        <f>IF([1]data_nom!$AU$1="-",(([1]data_nom!AU31-MAX([1]data_nom!$AU$3:$AU$212))/(MIN([1]data_nom!$AU$3:$AU$212)-MAX([1]data_nom!$AU$3:$AU$212))),(([1]data_nom!AU31-MIN([1]data_nom!$AU$3:$AU$212))/(MAX([1]data_nom!$AU$3:$AU$212)-MIN([1]data_nom!$AU$3:$AU$212))))</f>
        <v>0.12121212121212122</v>
      </c>
      <c r="AW30" s="32">
        <f>IF([1]data_nom!$AV$1="-",(([1]data_nom!AV31-MAX([1]data_nom!$AV$3:$AV$212))/(MIN([1]data_nom!$AV$3:$AV$212)-MAX([1]data_nom!$AV$3:$AV$212))),(([1]data_nom!AV31-MIN([1]data_nom!$AV$3:$AV$212))/(MAX([1]data_nom!$AV$3:$AV$212)-MIN([1]data_nom!$AV$3:$AV$212))))</f>
        <v>0.87644071197920614</v>
      </c>
      <c r="AX30" s="32">
        <f>IF([1]data_nom!$AW$1="-",(([1]data_nom!AW31-MAX([1]data_nom!$AW$3:$AW$212))/(MIN([1]data_nom!$AW$3:$AW$212)-MAX([1]data_nom!$AW$3:$AW$212))),(([1]data_nom!AW31-MIN([1]data_nom!$AW$3:$AW$212))/(MAX([1]data_nom!$AW$3:$AW$212)-MIN([1]data_nom!$AW$3:$AW$212))))</f>
        <v>0.1</v>
      </c>
      <c r="AY30" s="32">
        <f>IF([1]data_nom!$AX$1="-",(([1]data_nom!AX31-MAX([1]data_nom!$AX$3:$AX$212))/(MIN([1]data_nom!$AX$3:$AX$212)-MAX([1]data_nom!$AX$3:$AX$212))),(([1]data_nom!AX31-MIN([1]data_nom!$AX$3:$AX$212))/(MAX([1]data_nom!$AX$3:$AX$212)-MIN([1]data_nom!$AX$3:$AX$212))))</f>
        <v>0.17917304747320062</v>
      </c>
      <c r="AZ30" s="32">
        <f>IF([1]data_nom!$AY$1="-",(([1]data_nom!AY31-MAX([1]data_nom!$AY$3:$AY$212))/(MIN([1]data_nom!$AY$3:$AY$212)-MAX([1]data_nom!$AY$3:$AY$212))),(([1]data_nom!AY31-MIN([1]data_nom!$AY$3:$AY$212))/(MAX([1]data_nom!$AY$3:$AY$212)-MIN([1]data_nom!$AY$3:$AY$212))))</f>
        <v>0.49225013361838593</v>
      </c>
      <c r="BA30" s="32">
        <f>IF([1]data_nom!$AZ$1="-",(([1]data_nom!AZ31-MAX([1]data_nom!$AZ$3:$AZ$212))/(MIN([1]data_nom!$AZ$3:$AZ$212)-MAX([1]data_nom!$AZ$3:$AZ$212))),(([1]data_nom!AZ31-MIN([1]data_nom!$AZ$3:$AZ$212))/(MAX([1]data_nom!$AZ$3:$AZ$212)-MIN([1]data_nom!$AZ$3:$AZ$212))))</f>
        <v>3.6323202372127501E-2</v>
      </c>
      <c r="BB30" s="32">
        <f>IF([1]data_nom!$BA$1="-",(([1]data_nom!BA31-MAX([1]data_nom!$BA$3:$BA$212))/(MIN([1]data_nom!$BA$3:$BA$212)-MAX([1]data_nom!$BA$3:$BA$212))),(([1]data_nom!BA31-MIN([1]data_nom!$BA$3:$BA$212))/(MAX([1]data_nom!$BA$3:$BA$212)-MIN([1]data_nom!$BA$3:$BA$212))))</f>
        <v>0.4042553191489362</v>
      </c>
      <c r="BC30" s="32">
        <f>IF([1]data_nom!$BB$1="-",(([1]data_nom!BB31-MAX([1]data_nom!$BB$3:$BB$212))/(MIN([1]data_nom!$BB$3:$BB$212)-MAX([1]data_nom!$BB$3:$BB$212))),(([1]data_nom!BB31-MIN([1]data_nom!$BB$3:$BB$212))/(MAX([1]data_nom!$BB$3:$BB$212)-MIN([1]data_nom!$BB$3:$BB$212))))</f>
        <v>0</v>
      </c>
      <c r="BD30" s="32">
        <f>IF([1]data_nom!$BC$1="-",(([1]data_nom!BC31-MAX([1]data_nom!$BC$3:$BC$212))/(MIN([1]data_nom!$BC$3:$BC$212)-MAX([1]data_nom!$BC$3:$BC$212))),(([1]data_nom!BC31-MIN([1]data_nom!$BC$3:$BC$212))/(MAX([1]data_nom!$BC$3:$BC$212)-MIN([1]data_nom!$BC$3:$BC$212))))</f>
        <v>1.3311148086522461E-2</v>
      </c>
      <c r="BE30" s="32">
        <f>IF([1]data_nom!$BD$1="-",(([1]data_nom!BD31-MAX([1]data_nom!$BD$3:$BD$212))/(MIN([1]data_nom!$BD$3:$BD$212)-MAX([1]data_nom!$BD$3:$BD$212))),(([1]data_nom!BD31-MIN([1]data_nom!$BD$3:$BD$212))/(MAX([1]data_nom!$BD$3:$BD$212)-MIN([1]data_nom!$BD$3:$BD$212))))</f>
        <v>0.58490566053399784</v>
      </c>
    </row>
    <row r="31" spans="1:57" hidden="1" x14ac:dyDescent="0.3">
      <c r="A31" s="32">
        <v>30</v>
      </c>
      <c r="B31" s="32">
        <v>78156</v>
      </c>
      <c r="C31" s="32" t="s">
        <v>38</v>
      </c>
      <c r="D31" s="32" t="s">
        <v>8</v>
      </c>
      <c r="E31" s="32">
        <v>23440</v>
      </c>
      <c r="F31" s="32">
        <v>3</v>
      </c>
      <c r="G31" s="32" t="s">
        <v>6</v>
      </c>
      <c r="H31" s="32">
        <f>IF([1]data_nom!$G$1="-",(([1]data_nom!G32-MAX([1]data_nom!$G$3:$G$212))/(MIN([1]data_nom!$G$3:$G$212)-MAX([1]data_nom!$G$3:$G$212))),(([1]data_nom!G32-MIN([1]data_nom!$G$3:$G$212))/(MAX([1]data_nom!$G$3:$G$212)-MIN([1]data_nom!$G$3:$G$212))))</f>
        <v>0.7</v>
      </c>
      <c r="I31" s="32">
        <f>IF([1]data_nom!$H$1="-",(([1]data_nom!H32-MAX([1]data_nom!$H$3:$H$212))/(MIN([1]data_nom!$H$3:$H$212)-MAX([1]data_nom!$H$3:$H$212))),(([1]data_nom!H32-MIN([1]data_nom!$H$3:$H$212))/(MAX([1]data_nom!$H$3:$H$212)-MIN([1]data_nom!$H$3:$H$212))))</f>
        <v>0.31578947368421056</v>
      </c>
      <c r="J31" s="32">
        <f>IF([1]data_nom!$I$1="-",(([1]data_nom!I32-MAX([1]data_nom!$I$3:$I$212))/(MIN([1]data_nom!$I$3:$I$212)-MAX([1]data_nom!$I$3:$I$212))),(([1]data_nom!I32-MIN([1]data_nom!$I$3:$I$212))/(MAX([1]data_nom!$I$3:$I$212)-MIN([1]data_nom!$I$3:$I$212))))</f>
        <v>0.98199875853507135</v>
      </c>
      <c r="K31" s="32">
        <f>IF([1]data_nom!$J$1="-",(([1]data_nom!J32-MAX([1]data_nom!$J$3:$J$212))/(MIN([1]data_nom!$J$3:$J$212)-MAX([1]data_nom!$J$3:$J$212))),(([1]data_nom!J32-MIN([1]data_nom!$J$3:$J$212))/(MAX([1]data_nom!$J$3:$J$212)-MIN([1]data_nom!$J$3:$J$212))))</f>
        <v>0.77200759974667521</v>
      </c>
      <c r="L31" s="32">
        <f>IF([1]data_nom!$K$1="-",(([1]data_nom!K32-MAX([1]data_nom!$K$3:$K$212))/(MIN([1]data_nom!$K$3:$K$212)-MAX([1]data_nom!$K$3:$K$212))),(([1]data_nom!K32-MIN([1]data_nom!$K$3:$K$212))/(MAX([1]data_nom!$K$3:$K$212)-MIN([1]data_nom!$K$3:$K$212))))</f>
        <v>0.66955962712954042</v>
      </c>
      <c r="M31" s="32">
        <f>IF([1]data_nom!$L$1="-",(([1]data_nom!L32-MAX([1]data_nom!$L$3:$L$212))/(MIN([1]data_nom!$L$3:$L$212)-MAX([1]data_nom!$L$3:$L$212))),(([1]data_nom!L32-MIN([1]data_nom!$L$3:$L$212))/(MAX([1]data_nom!$L$3:$L$212)-MIN([1]data_nom!$L$3:$L$212))))</f>
        <v>0.68482688391038671</v>
      </c>
      <c r="N31" s="32">
        <f>IF([1]data_nom!$M$1="-",(([1]data_nom!M32-MAX([1]data_nom!$M$3:$M$212))/(MIN([1]data_nom!$M$3:$M$212)-MAX([1]data_nom!$M$3:$M$212))),(([1]data_nom!M32-MIN([1]data_nom!$M$3:$M$212))/(MAX([1]data_nom!$M$3:$M$212)-MIN([1]data_nom!$M$3:$M$212))))</f>
        <v>0.11104058236361401</v>
      </c>
      <c r="O31" s="32">
        <f>IF([1]data_nom!$N$1="-",(([1]data_nom!N32-MAX([1]data_nom!$N$3:$N$212))/(MIN([1]data_nom!$N$3:$N$212)-MAX([1]data_nom!$N$3:$N$212))),(([1]data_nom!N32-MIN([1]data_nom!$N$3:$N$212))/(MAX([1]data_nom!$N$3:$N$212)-MIN([1]data_nom!$N$3:$N$212))))</f>
        <v>4.5454545454545456E-2</v>
      </c>
      <c r="P31" s="32">
        <f>IF([1]data_nom!$O$1="-",(([1]data_nom!O32-MAX([1]data_nom!$O$3:$O$212))/(MIN([1]data_nom!$O$3:$O$212)-MAX([1]data_nom!$O$3:$O$212))),(([1]data_nom!O32-MIN([1]data_nom!$O$3:$O$212))/(MAX([1]data_nom!$O$3:$O$212)-MIN([1]data_nom!$O$3:$O$212))))</f>
        <v>0.42540904716073152</v>
      </c>
      <c r="Q31" s="32">
        <f>IF([1]data_nom!$P$1="-",(([1]data_nom!P32-MAX([1]data_nom!$P$3:$P$212))/(MIN([1]data_nom!$P$3:$P$212)-MAX([1]data_nom!$P$3:$P$212))),(([1]data_nom!P32-MIN([1]data_nom!$P$3:$P$212))/(MAX([1]data_nom!$P$3:$P$212)-MIN([1]data_nom!$P$3:$P$212))))</f>
        <v>0.8066561014263075</v>
      </c>
      <c r="R31" s="32">
        <f>IF([1]data_nom!$Q$1="-",(([1]data_nom!Q32-MAX([1]data_nom!$Q$3:$Q$212))/(MIN([1]data_nom!$Q$3:$Q$212)-MAX([1]data_nom!$Q$3:$Q$212))),(([1]data_nom!Q32-MIN([1]data_nom!$Q$3:$Q$212))/(MAX([1]data_nom!$Q$3:$Q$212)-MIN([1]data_nom!$Q$3:$Q$212))))</f>
        <v>0.49426101742950262</v>
      </c>
      <c r="S31" s="32">
        <f>IF([1]data_nom!$R$1="-",(([1]data_nom!R32-MAX([1]data_nom!$R$3:$R$212))/(MIN([1]data_nom!$R$3:$R$212)-MAX([1]data_nom!$R$3:$R$212))),(([1]data_nom!R32-MIN([1]data_nom!$R$3:$R$212))/(MAX([1]data_nom!$R$3:$R$212)-MIN([1]data_nom!$R$3:$R$212))))</f>
        <v>4.0500736377025039E-2</v>
      </c>
      <c r="T31" s="32">
        <f>IF([1]data_nom!$S$1="-",(([1]data_nom!S32-MAX([1]data_nom!$S$3:$S$212))/(MIN([1]data_nom!$S$3:$S$212)-MAX([1]data_nom!$S$3:$S$212))),(([1]data_nom!S32-MIN([1]data_nom!$S$3:$S$212))/(MAX([1]data_nom!$S$3:$S$212)-MIN([1]data_nom!$S$3:$S$212))))</f>
        <v>0.16867469879518074</v>
      </c>
      <c r="U31" s="32">
        <f>IF([1]data_nom!$T$1="-",(([1]data_nom!T32-MAX([1]data_nom!$T$3:$T$212))/(MIN([1]data_nom!$T$3:$T$212)-MAX([1]data_nom!$T$3:$T$212))),(([1]data_nom!T32-MIN([1]data_nom!$T$3:$T$212))/(MAX([1]data_nom!$T$3:$T$212)-MIN([1]data_nom!$T$3:$T$212))))</f>
        <v>0.22222222222222224</v>
      </c>
      <c r="V31" s="32">
        <f>IF([1]data_nom!$U$1="-",(([1]data_nom!U32-MAX([1]data_nom!$U$3:$U$212))/(MIN([1]data_nom!$U$3:$U$212)-MAX([1]data_nom!$U$3:$U$212))),(([1]data_nom!U32-MIN([1]data_nom!$U$3:$U$212))/(MAX([1]data_nom!$U$3:$U$212)-MIN([1]data_nom!$U$3:$U$212))))</f>
        <v>0</v>
      </c>
      <c r="W31" s="32">
        <f>IF([1]data_nom!$V$1="-",(([1]data_nom!V32-MAX([1]data_nom!$V$3:$V$212))/(MIN([1]data_nom!$V$3:$V$212)-MAX([1]data_nom!$V$3:$V$212))),(([1]data_nom!V32-MIN([1]data_nom!$V$3:$V$212))/(MAX([1]data_nom!$V$3:$V$212)-MIN([1]data_nom!$V$3:$V$212))))</f>
        <v>0</v>
      </c>
      <c r="X31" s="32">
        <f>IF([1]data_nom!$W$1="-",(([1]data_nom!W32-MAX([1]data_nom!$W$3:$W$212))/(MIN([1]data_nom!$W$3:$W$212)-MAX([1]data_nom!$W$3:$W$212))),(([1]data_nom!W32-MIN([1]data_nom!$W$3:$W$212))/(MAX([1]data_nom!$W$3:$W$212)-MIN([1]data_nom!$W$3:$W$212))))</f>
        <v>0</v>
      </c>
      <c r="Y31" s="32">
        <f>IF([1]data_nom!$X$1="-",(([1]data_nom!X32-MAX([1]data_nom!$X$3:$X$212))/(MIN([1]data_nom!$X$3:$X$212)-MAX([1]data_nom!$X$3:$X$212))),(([1]data_nom!X32-MIN([1]data_nom!$X$3:$X$212))/(MAX([1]data_nom!$X$3:$X$212)-MIN([1]data_nom!$X$3:$X$212))))</f>
        <v>3.0303030303030304E-2</v>
      </c>
      <c r="Z31" s="32">
        <f>IF([1]data_nom!$Y$1="-",(([1]data_nom!Y32-MAX([1]data_nom!$Y$3:$Y$212))/(MIN([1]data_nom!$Y$3:$Y$212)-MAX([1]data_nom!$Y$3:$Y$212))),(([1]data_nom!Y32-MIN([1]data_nom!$Y$3:$Y$212))/(MAX([1]data_nom!$Y$3:$Y$212)-MIN([1]data_nom!$Y$3:$Y$212))))</f>
        <v>0.95659943834567263</v>
      </c>
      <c r="AA31" s="32">
        <f>IF([1]data_nom!$Z$1="-",(([1]data_nom!Z32-MAX([1]data_nom!$Z$3:$Z$212))/(MIN([1]data_nom!$Z$3:$Z$212)-MAX([1]data_nom!$Z$3:$Z$212))),(([1]data_nom!Z32-MIN([1]data_nom!$Z$3:$Z$212))/(MAX([1]data_nom!$Z$3:$Z$212)-MIN([1]data_nom!$Z$3:$Z$212))))</f>
        <v>0.58321870701513057</v>
      </c>
      <c r="AB31" s="32">
        <f>IF([1]data_nom!$AA$1="-",(([1]data_nom!AA32-MAX([1]data_nom!$AA$3:$AA$212))/(MIN([1]data_nom!$AA$3:$AA$212)-MAX([1]data_nom!$AA$3:$AA$212))),(([1]data_nom!AA32-MIN([1]data_nom!$AA$3:$AA$212))/(MAX([1]data_nom!$AA$3:$AA$212)-MIN([1]data_nom!$AA$3:$AA$212))))</f>
        <v>0.10219456272518834</v>
      </c>
      <c r="AC31" s="32">
        <f>IF([1]data_nom!$AB$1="-",(([1]data_nom!AB32-MAX([1]data_nom!$AB$3:$AB$212))/(MIN([1]data_nom!$AB$3:$AB$212)-MAX([1]data_nom!$AB$3:$AB$212))),(([1]data_nom!AB32-MIN([1]data_nom!$AB$3:$AB$212))/(MAX([1]data_nom!$AB$3:$AB$212)-MIN([1]data_nom!$AB$3:$AB$212))))</f>
        <v>0.2964611146429329</v>
      </c>
      <c r="AD31" s="32">
        <f>IF([1]data_nom!$AC$1="-",(([1]data_nom!AC32-MAX([1]data_nom!$AC$3:$AC$212))/(MIN([1]data_nom!$AC$3:$AC$212)-MAX([1]data_nom!$AC$3:$AC$212))),(([1]data_nom!AC32-MIN([1]data_nom!$AC$3:$AC$212))/(MAX([1]data_nom!$AC$3:$AC$212)-MIN([1]data_nom!$AC$3:$AC$212))))</f>
        <v>0.15408320493066255</v>
      </c>
      <c r="AE31" s="32">
        <f>IF([1]data_nom!$AD$1="-",(([1]data_nom!AD32-MAX([1]data_nom!$AD$3:$AD$212))/(MIN([1]data_nom!$AD$3:$AD$212)-MAX([1]data_nom!$AD$3:$AD$212))),(([1]data_nom!AD32-MIN([1]data_nom!$AD$3:$AD$212))/(MAX([1]data_nom!$AD$3:$AD$212)-MIN([1]data_nom!$AD$3:$AD$212))))</f>
        <v>0.22587496829825007</v>
      </c>
      <c r="AF31" s="32">
        <f>IF([1]data_nom!$AE$1="-",(([1]data_nom!AE32-MAX([1]data_nom!$AE$3:$AE$212))/(MIN([1]data_nom!$AE$3:$AE$212)-MAX([1]data_nom!$AE$3:$AE$212))),(([1]data_nom!AE32-MIN([1]data_nom!$AE$3:$AE$212))/(MAX([1]data_nom!$AE$3:$AE$212)-MIN([1]data_nom!$AE$3:$AE$212))))</f>
        <v>5.4054054054054057E-2</v>
      </c>
      <c r="AG31" s="32">
        <f>IF([1]data_nom!$AF$1="-",(([1]data_nom!AF32-MAX([1]data_nom!$AF$3:$AF$212))/(MIN([1]data_nom!$AF$3:$AF$212)-MAX([1]data_nom!$AF$3:$AF$212))),(([1]data_nom!AF32-MIN([1]data_nom!$AF$3:$AF$212))/(MAX([1]data_nom!$AF$3:$AF$212)-MIN([1]data_nom!$AF$3:$AF$212))))</f>
        <v>0</v>
      </c>
      <c r="AH31" s="32">
        <f>IF([1]data_nom!$AG$1="-",(([1]data_nom!AG32-MAX([1]data_nom!$AG$3:$AG$212))/(MIN([1]data_nom!$AG$3:$AG$212)-MAX([1]data_nom!$AG$3:$AG$212))),(([1]data_nom!AG32-MIN([1]data_nom!$AG$3:$AG$212))/(MAX([1]data_nom!$AG$3:$AG$212)-MIN([1]data_nom!$AG$3:$AG$212))))</f>
        <v>0.15807560137457044</v>
      </c>
      <c r="AI31" s="32">
        <f>IF([1]data_nom!$AH$1="-",(([1]data_nom!AH32-MAX([1]data_nom!$AH$3:$AH$212))/(MIN([1]data_nom!$AH$3:$AH$212)-MAX([1]data_nom!$AH$3:$AH$212))),(([1]data_nom!AH32-MIN([1]data_nom!$AH$3:$AH$212))/(MAX([1]data_nom!$AH$3:$AH$212)-MIN([1]data_nom!$AH$3:$AH$212))))</f>
        <v>0.53707212327901988</v>
      </c>
      <c r="AJ31" s="32">
        <f>IF([1]data_nom!$AI$1="-",(([1]data_nom!AI32-MAX([1]data_nom!$AI$3:$AI$212))/(MIN([1]data_nom!$AI$3:$AI$212)-MAX([1]data_nom!$AI$3:$AI$212))),(([1]data_nom!AI32-MIN([1]data_nom!$AI$3:$AI$212))/(MAX([1]data_nom!$AI$3:$AI$212)-MIN([1]data_nom!$AI$3:$AI$212))))</f>
        <v>6.6954643628509725E-2</v>
      </c>
      <c r="AK31" s="32">
        <f>IF([1]data_nom!$AJ$1="-",(([1]data_nom!AJ32-MAX([1]data_nom!$AJ$3:$AJ$212))/(MIN([1]data_nom!$AJ$3:$AJ$212)-MAX([1]data_nom!$AJ$3:$AJ$212))),(([1]data_nom!AJ32-MIN([1]data_nom!$AJ$3:$AJ$212))/(MAX([1]data_nom!$AJ$3:$AJ$212)-MIN([1]data_nom!$AJ$3:$AJ$212))))</f>
        <v>0.95238192515116848</v>
      </c>
      <c r="AL31" s="32">
        <f>IF([1]data_nom!$AK$1="-",(([1]data_nom!AK32-MAX([1]data_nom!$AK$3:$AK$212))/(MIN([1]data_nom!$AK$3:$AK$212)-MAX([1]data_nom!$AK$3:$AK$212))),(([1]data_nom!AK32-MIN([1]data_nom!$AK$3:$AK$212))/(MAX([1]data_nom!$AK$3:$AK$212)-MIN([1]data_nom!$AK$3:$AK$212))))</f>
        <v>0.5070202808112324</v>
      </c>
      <c r="AM31" s="32">
        <f>IF([1]data_nom!$AL$1="-",(([1]data_nom!AL32-MAX([1]data_nom!$AL$3:$AL$212))/(MIN([1]data_nom!$AL$3:$AL$212)-MAX([1]data_nom!$AL$3:$AL$212))),(([1]data_nom!AL32-MIN([1]data_nom!$AL$3:$AL$212))/(MAX([1]data_nom!$AL$3:$AL$212)-MIN([1]data_nom!$AL$3:$AL$212))))</f>
        <v>0</v>
      </c>
      <c r="AN31" s="32">
        <f>IF([1]data_nom!$AM$1="-",(([1]data_nom!AM32-MAX([1]data_nom!$AM$3:$AM$212))/(MIN([1]data_nom!$AM$3:$AM$212)-MAX([1]data_nom!$AM$3:$AM$212))),(([1]data_nom!AM32-MIN([1]data_nom!$AM$3:$AM$212))/(MAX([1]data_nom!$AM$3:$AM$212)-MIN([1]data_nom!$AM$3:$AM$212))))</f>
        <v>0</v>
      </c>
      <c r="AO31" s="32">
        <f>IF([1]data_nom!$AN$1="-",(([1]data_nom!AN32-MAX([1]data_nom!$AN$3:$AN$212))/(MIN([1]data_nom!$AN$3:$AN$212)-MAX([1]data_nom!$AN$3:$AN$212))),(([1]data_nom!AN32-MIN([1]data_nom!$AN$3:$AN$212))/(MAX([1]data_nom!$AN$3:$AN$212)-MIN([1]data_nom!$AN$3:$AN$212))))</f>
        <v>0</v>
      </c>
      <c r="AP31" s="32">
        <f>IF([1]data_nom!$AO$1="-",(([1]data_nom!AO32-MAX([1]data_nom!$AO$3:$AO$212))/(MIN([1]data_nom!$AO$3:$AO$212)-MAX([1]data_nom!$AO$3:$AO$212))),(([1]data_nom!AO32-MIN([1]data_nom!$AO$3:$AO$212))/(MAX([1]data_nom!$AO$3:$AO$212)-MIN([1]data_nom!$AO$3:$AO$212))))</f>
        <v>0</v>
      </c>
      <c r="AQ31" s="32">
        <f>IF([1]data_nom!$AP$1="-",(([1]data_nom!AP32-MAX([1]data_nom!$AP$3:$AP$212))/(MIN([1]data_nom!$AP$3:$AP$212)-MAX([1]data_nom!$AP$3:$AP$212))),(([1]data_nom!AP32-MIN([1]data_nom!$AP$3:$AP$212))/(MAX([1]data_nom!$AP$3:$AP$212)-MIN([1]data_nom!$AP$3:$AP$212))))</f>
        <v>0</v>
      </c>
      <c r="AR31" s="32">
        <f>IF([1]data_nom!$AQ$1="-",(([1]data_nom!AQ32-MAX([1]data_nom!$AQ$3:$AQ$212))/(MIN([1]data_nom!$AQ$3:$AQ$212)-MAX([1]data_nom!$AQ$3:$AQ$212))),(([1]data_nom!AQ32-MIN([1]data_nom!$AQ$3:$AQ$212))/(MAX([1]data_nom!$AQ$3:$AQ$212)-MIN([1]data_nom!$AQ$3:$AQ$212))))</f>
        <v>0</v>
      </c>
      <c r="AS31" s="32">
        <f>IF([1]data_nom!$AR$1="-",(([1]data_nom!AR32-MAX([1]data_nom!$AR$3:$AR$212))/(MIN([1]data_nom!$AR$3:$AR$212)-MAX([1]data_nom!$AR$3:$AR$212))),(([1]data_nom!AR32-MIN([1]data_nom!$AR$3:$AR$212))/(MAX([1]data_nom!$AR$3:$AR$212)-MIN([1]data_nom!$AR$3:$AR$212))))</f>
        <v>2.8836251287332653E-3</v>
      </c>
      <c r="AT31" s="32">
        <f>IF([1]data_nom!$AS$1="-",(([1]data_nom!AS32-MAX([1]data_nom!$AS$3:$AS$212))/(MIN([1]data_nom!$AS$3:$AS$212)-MAX([1]data_nom!$AS$3:$AS$212))),(([1]data_nom!AS32-MIN([1]data_nom!$AS$3:$AS$212))/(MAX([1]data_nom!$AS$3:$AS$212)-MIN([1]data_nom!$AS$3:$AS$212))))</f>
        <v>0.42204210099998629</v>
      </c>
      <c r="AU31" s="32">
        <f>IF([1]data_nom!$AT$1="-",(([1]data_nom!AT32-MAX([1]data_nom!$AT$3:$AT$212))/(MIN([1]data_nom!$AT$3:$AT$212)-MAX([1]data_nom!$AT$3:$AT$212))),(([1]data_nom!AT32-MIN([1]data_nom!$AT$3:$AT$212))/(MAX([1]data_nom!$AT$3:$AT$212)-MIN([1]data_nom!$AT$3:$AT$212))))</f>
        <v>0.27363463104064595</v>
      </c>
      <c r="AV31" s="32">
        <f>IF([1]data_nom!$AU$1="-",(([1]data_nom!AU32-MAX([1]data_nom!$AU$3:$AU$212))/(MIN([1]data_nom!$AU$3:$AU$212)-MAX([1]data_nom!$AU$3:$AU$212))),(([1]data_nom!AU32-MIN([1]data_nom!$AU$3:$AU$212))/(MAX([1]data_nom!$AU$3:$AU$212)-MIN([1]data_nom!$AU$3:$AU$212))))</f>
        <v>6.0606060606060608E-2</v>
      </c>
      <c r="AW31" s="32">
        <f>IF([1]data_nom!$AV$1="-",(([1]data_nom!AV32-MAX([1]data_nom!$AV$3:$AV$212))/(MIN([1]data_nom!$AV$3:$AV$212)-MAX([1]data_nom!$AV$3:$AV$212))),(([1]data_nom!AV32-MIN([1]data_nom!$AV$3:$AV$212))/(MAX([1]data_nom!$AV$3:$AV$212)-MIN([1]data_nom!$AV$3:$AV$212))))</f>
        <v>0.88273318922556576</v>
      </c>
      <c r="AX31" s="32">
        <f>IF([1]data_nom!$AW$1="-",(([1]data_nom!AW32-MAX([1]data_nom!$AW$3:$AW$212))/(MIN([1]data_nom!$AW$3:$AW$212)-MAX([1]data_nom!$AW$3:$AW$212))),(([1]data_nom!AW32-MIN([1]data_nom!$AW$3:$AW$212))/(MAX([1]data_nom!$AW$3:$AW$212)-MIN([1]data_nom!$AW$3:$AW$212))))</f>
        <v>0</v>
      </c>
      <c r="AY31" s="32">
        <f>IF([1]data_nom!$AX$1="-",(([1]data_nom!AX32-MAX([1]data_nom!$AX$3:$AX$212))/(MIN([1]data_nom!$AX$3:$AX$212)-MAX([1]data_nom!$AX$3:$AX$212))),(([1]data_nom!AX32-MIN([1]data_nom!$AX$3:$AX$212))/(MAX([1]data_nom!$AX$3:$AX$212)-MIN([1]data_nom!$AX$3:$AX$212))))</f>
        <v>0.25957120980091886</v>
      </c>
      <c r="AZ31" s="32">
        <f>IF([1]data_nom!$AY$1="-",(([1]data_nom!AY32-MAX([1]data_nom!$AY$3:$AY$212))/(MIN([1]data_nom!$AY$3:$AY$212)-MAX([1]data_nom!$AY$3:$AY$212))),(([1]data_nom!AY32-MIN([1]data_nom!$AY$3:$AY$212))/(MAX([1]data_nom!$AY$3:$AY$212)-MIN([1]data_nom!$AY$3:$AY$212))))</f>
        <v>0.78567610903260288</v>
      </c>
      <c r="BA31" s="32">
        <f>IF([1]data_nom!$AZ$1="-",(([1]data_nom!AZ32-MAX([1]data_nom!$AZ$3:$AZ$212))/(MIN([1]data_nom!$AZ$3:$AZ$212)-MAX([1]data_nom!$AZ$3:$AZ$212))),(([1]data_nom!AZ32-MIN([1]data_nom!$AZ$3:$AZ$212))/(MAX([1]data_nom!$AZ$3:$AZ$212)-MIN([1]data_nom!$AZ$3:$AZ$212))))</f>
        <v>1.4825796886582653E-2</v>
      </c>
      <c r="BB31" s="32">
        <f>IF([1]data_nom!$BA$1="-",(([1]data_nom!BA32-MAX([1]data_nom!$BA$3:$BA$212))/(MIN([1]data_nom!$BA$3:$BA$212)-MAX([1]data_nom!$BA$3:$BA$212))),(([1]data_nom!BA32-MIN([1]data_nom!$BA$3:$BA$212))/(MAX([1]data_nom!$BA$3:$BA$212)-MIN([1]data_nom!$BA$3:$BA$212))))</f>
        <v>0.44680851063829791</v>
      </c>
      <c r="BC31" s="32">
        <f>IF([1]data_nom!$BB$1="-",(([1]data_nom!BB32-MAX([1]data_nom!$BB$3:$BB$212))/(MIN([1]data_nom!$BB$3:$BB$212)-MAX([1]data_nom!$BB$3:$BB$212))),(([1]data_nom!BB32-MIN([1]data_nom!$BB$3:$BB$212))/(MAX([1]data_nom!$BB$3:$BB$212)-MIN([1]data_nom!$BB$3:$BB$212))))</f>
        <v>0</v>
      </c>
      <c r="BD31" s="32">
        <f>IF([1]data_nom!$BC$1="-",(([1]data_nom!BC32-MAX([1]data_nom!$BC$3:$BC$212))/(MIN([1]data_nom!$BC$3:$BC$212)-MAX([1]data_nom!$BC$3:$BC$212))),(([1]data_nom!BC32-MIN([1]data_nom!$BC$3:$BC$212))/(MAX([1]data_nom!$BC$3:$BC$212)-MIN([1]data_nom!$BC$3:$BC$212))))</f>
        <v>4.1597337770382693E-3</v>
      </c>
      <c r="BE31" s="32">
        <f>IF([1]data_nom!$BD$1="-",(([1]data_nom!BD32-MAX([1]data_nom!$BD$3:$BD$212))/(MIN([1]data_nom!$BD$3:$BD$212)-MAX([1]data_nom!$BD$3:$BD$212))),(([1]data_nom!BD32-MIN([1]data_nom!$BD$3:$BD$212))/(MAX([1]data_nom!$BD$3:$BD$212)-MIN([1]data_nom!$BD$3:$BD$212))))</f>
        <v>0.37735849080099687</v>
      </c>
    </row>
    <row r="32" spans="1:57" hidden="1" x14ac:dyDescent="0.3">
      <c r="A32" s="32">
        <v>31</v>
      </c>
      <c r="B32" s="32">
        <v>78157</v>
      </c>
      <c r="C32" s="32" t="s">
        <v>55</v>
      </c>
      <c r="D32" s="32" t="s">
        <v>8</v>
      </c>
      <c r="E32" s="32">
        <v>102958</v>
      </c>
      <c r="F32" s="32">
        <v>3</v>
      </c>
      <c r="G32" s="32" t="s">
        <v>6</v>
      </c>
      <c r="H32" s="32">
        <f>IF([1]data_nom!$G$1="-",(([1]data_nom!G33-MAX([1]data_nom!$G$3:$G$212))/(MIN([1]data_nom!$G$3:$G$212)-MAX([1]data_nom!$G$3:$G$212))),(([1]data_nom!G33-MIN([1]data_nom!$G$3:$G$212))/(MAX([1]data_nom!$G$3:$G$212)-MIN([1]data_nom!$G$3:$G$212))))</f>
        <v>0.25</v>
      </c>
      <c r="I32" s="32">
        <f>IF([1]data_nom!$H$1="-",(([1]data_nom!H33-MAX([1]data_nom!$H$3:$H$212))/(MIN([1]data_nom!$H$3:$H$212)-MAX([1]data_nom!$H$3:$H$212))),(([1]data_nom!H33-MIN([1]data_nom!$H$3:$H$212))/(MAX([1]data_nom!$H$3:$H$212)-MIN([1]data_nom!$H$3:$H$212))))</f>
        <v>0.26315789473684209</v>
      </c>
      <c r="J32" s="32">
        <f>IF([1]data_nom!$I$1="-",(([1]data_nom!I33-MAX([1]data_nom!$I$3:$I$212))/(MIN([1]data_nom!$I$3:$I$212)-MAX([1]data_nom!$I$3:$I$212))),(([1]data_nom!I33-MIN([1]data_nom!$I$3:$I$212))/(MAX([1]data_nom!$I$3:$I$212)-MIN([1]data_nom!$I$3:$I$212))))</f>
        <v>0.98882681564245811</v>
      </c>
      <c r="K32" s="32">
        <f>IF([1]data_nom!$J$1="-",(([1]data_nom!J33-MAX([1]data_nom!$J$3:$J$212))/(MIN([1]data_nom!$J$3:$J$212)-MAX([1]data_nom!$J$3:$J$212))),(([1]data_nom!J33-MIN([1]data_nom!$J$3:$J$212))/(MAX([1]data_nom!$J$3:$J$212)-MIN([1]data_nom!$J$3:$J$212))))</f>
        <v>0.74224192526915767</v>
      </c>
      <c r="L32" s="32">
        <f>IF([1]data_nom!$K$1="-",(([1]data_nom!K33-MAX([1]data_nom!$K$3:$K$212))/(MIN([1]data_nom!$K$3:$K$212)-MAX([1]data_nom!$K$3:$K$212))),(([1]data_nom!K33-MIN([1]data_nom!$K$3:$K$212))/(MAX([1]data_nom!$K$3:$K$212)-MIN([1]data_nom!$K$3:$K$212))))</f>
        <v>0.63355834136933453</v>
      </c>
      <c r="M32" s="32">
        <f>IF([1]data_nom!$L$1="-",(([1]data_nom!L33-MAX([1]data_nom!$L$3:$L$212))/(MIN([1]data_nom!$L$3:$L$212)-MAX([1]data_nom!$L$3:$L$212))),(([1]data_nom!L33-MIN([1]data_nom!$L$3:$L$212))/(MAX([1]data_nom!$L$3:$L$212)-MIN([1]data_nom!$L$3:$L$212))))</f>
        <v>0.77698574338085524</v>
      </c>
      <c r="N32" s="32">
        <f>IF([1]data_nom!$M$1="-",(([1]data_nom!M33-MAX([1]data_nom!$M$3:$M$212))/(MIN([1]data_nom!$M$3:$M$212)-MAX([1]data_nom!$M$3:$M$212))),(([1]data_nom!M33-MIN([1]data_nom!$M$3:$M$212))/(MAX([1]data_nom!$M$3:$M$212)-MIN([1]data_nom!$M$3:$M$212))))</f>
        <v>2.1745072822970193E-2</v>
      </c>
      <c r="O32" s="32">
        <f>IF([1]data_nom!$N$1="-",(([1]data_nom!N33-MAX([1]data_nom!$N$3:$N$212))/(MIN([1]data_nom!$N$3:$N$212)-MAX([1]data_nom!$N$3:$N$212))),(([1]data_nom!N33-MIN([1]data_nom!$N$3:$N$212))/(MAX([1]data_nom!$N$3:$N$212)-MIN([1]data_nom!$N$3:$N$212))))</f>
        <v>0.22727272727272729</v>
      </c>
      <c r="P32" s="32">
        <f>IF([1]data_nom!$O$1="-",(([1]data_nom!O33-MAX([1]data_nom!$O$3:$O$212))/(MIN([1]data_nom!$O$3:$O$212)-MAX([1]data_nom!$O$3:$O$212))),(([1]data_nom!O33-MIN([1]data_nom!$O$3:$O$212))/(MAX([1]data_nom!$O$3:$O$212)-MIN([1]data_nom!$O$3:$O$212))))</f>
        <v>0.48961913928227696</v>
      </c>
      <c r="Q32" s="32">
        <f>IF([1]data_nom!$P$1="-",(([1]data_nom!P33-MAX([1]data_nom!$P$3:$P$212))/(MIN([1]data_nom!$P$3:$P$212)-MAX([1]data_nom!$P$3:$P$212))),(([1]data_nom!P33-MIN([1]data_nom!$P$3:$P$212))/(MAX([1]data_nom!$P$3:$P$212)-MIN([1]data_nom!$P$3:$P$212))))</f>
        <v>0.59904912836767032</v>
      </c>
      <c r="R32" s="32">
        <f>IF([1]data_nom!$Q$1="-",(([1]data_nom!Q33-MAX([1]data_nom!$Q$3:$Q$212))/(MIN([1]data_nom!$Q$3:$Q$212)-MAX([1]data_nom!$Q$3:$Q$212))),(([1]data_nom!Q33-MIN([1]data_nom!$Q$3:$Q$212))/(MAX([1]data_nom!$Q$3:$Q$212)-MIN([1]data_nom!$Q$3:$Q$212))))</f>
        <v>0.53974776817344483</v>
      </c>
      <c r="S32" s="32">
        <f>IF([1]data_nom!$R$1="-",(([1]data_nom!R33-MAX([1]data_nom!$R$3:$R$212))/(MIN([1]data_nom!$R$3:$R$212)-MAX([1]data_nom!$R$3:$R$212))),(([1]data_nom!R33-MIN([1]data_nom!$R$3:$R$212))/(MAX([1]data_nom!$R$3:$R$212)-MIN([1]data_nom!$R$3:$R$212))))</f>
        <v>6.9955817378497792E-2</v>
      </c>
      <c r="T32" s="32">
        <f>IF([1]data_nom!$S$1="-",(([1]data_nom!S33-MAX([1]data_nom!$S$3:$S$212))/(MIN([1]data_nom!$S$3:$S$212)-MAX([1]data_nom!$S$3:$S$212))),(([1]data_nom!S33-MIN([1]data_nom!$S$3:$S$212))/(MAX([1]data_nom!$S$3:$S$212)-MIN([1]data_nom!$S$3:$S$212))))</f>
        <v>6.0240963855421693E-2</v>
      </c>
      <c r="U32" s="32">
        <f>IF([1]data_nom!$T$1="-",(([1]data_nom!T33-MAX([1]data_nom!$T$3:$T$212))/(MIN([1]data_nom!$T$3:$T$212)-MAX([1]data_nom!$T$3:$T$212))),(([1]data_nom!T33-MIN([1]data_nom!$T$3:$T$212))/(MAX([1]data_nom!$T$3:$T$212)-MIN([1]data_nom!$T$3:$T$212))))</f>
        <v>0.21111111111111111</v>
      </c>
      <c r="V32" s="32">
        <f>IF([1]data_nom!$U$1="-",(([1]data_nom!U33-MAX([1]data_nom!$U$3:$U$212))/(MIN([1]data_nom!$U$3:$U$212)-MAX([1]data_nom!$U$3:$U$212))),(([1]data_nom!U33-MIN([1]data_nom!$U$3:$U$212))/(MAX([1]data_nom!$U$3:$U$212)-MIN([1]data_nom!$U$3:$U$212))))</f>
        <v>0</v>
      </c>
      <c r="W32" s="32">
        <f>IF([1]data_nom!$V$1="-",(([1]data_nom!V33-MAX([1]data_nom!$V$3:$V$212))/(MIN([1]data_nom!$V$3:$V$212)-MAX([1]data_nom!$V$3:$V$212))),(([1]data_nom!V33-MIN([1]data_nom!$V$3:$V$212))/(MAX([1]data_nom!$V$3:$V$212)-MIN([1]data_nom!$V$3:$V$212))))</f>
        <v>0</v>
      </c>
      <c r="X32" s="32">
        <f>IF([1]data_nom!$W$1="-",(([1]data_nom!W33-MAX([1]data_nom!$W$3:$W$212))/(MIN([1]data_nom!$W$3:$W$212)-MAX([1]data_nom!$W$3:$W$212))),(([1]data_nom!W33-MIN([1]data_nom!$W$3:$W$212))/(MAX([1]data_nom!$W$3:$W$212)-MIN([1]data_nom!$W$3:$W$212))))</f>
        <v>0</v>
      </c>
      <c r="Y32" s="32">
        <f>IF([1]data_nom!$X$1="-",(([1]data_nom!X33-MAX([1]data_nom!$X$3:$X$212))/(MIN([1]data_nom!$X$3:$X$212)-MAX([1]data_nom!$X$3:$X$212))),(([1]data_nom!X33-MIN([1]data_nom!$X$3:$X$212))/(MAX([1]data_nom!$X$3:$X$212)-MIN([1]data_nom!$X$3:$X$212))))</f>
        <v>0</v>
      </c>
      <c r="Z32" s="32">
        <f>IF([1]data_nom!$Y$1="-",(([1]data_nom!Y33-MAX([1]data_nom!$Y$3:$Y$212))/(MIN([1]data_nom!$Y$3:$Y$212)-MAX([1]data_nom!$Y$3:$Y$212))),(([1]data_nom!Y33-MIN([1]data_nom!$Y$3:$Y$212))/(MAX([1]data_nom!$Y$3:$Y$212)-MIN([1]data_nom!$Y$3:$Y$212))))</f>
        <v>0.8603523104416646</v>
      </c>
      <c r="AA32" s="32">
        <f>IF([1]data_nom!$Z$1="-",(([1]data_nom!Z33-MAX([1]data_nom!$Z$3:$Z$212))/(MIN([1]data_nom!$Z$3:$Z$212)-MAX([1]data_nom!$Z$3:$Z$212))),(([1]data_nom!Z33-MIN([1]data_nom!$Z$3:$Z$212))/(MAX([1]data_nom!$Z$3:$Z$212)-MIN([1]data_nom!$Z$3:$Z$212))))</f>
        <v>0.71320495185694632</v>
      </c>
      <c r="AB32" s="32">
        <f>IF([1]data_nom!$AA$1="-",(([1]data_nom!AA33-MAX([1]data_nom!$AA$3:$AA$212))/(MIN([1]data_nom!$AA$3:$AA$212)-MAX([1]data_nom!$AA$3:$AA$212))),(([1]data_nom!AA33-MIN([1]data_nom!$AA$3:$AA$212))/(MAX([1]data_nom!$AA$3:$AA$212)-MIN([1]data_nom!$AA$3:$AA$212))))</f>
        <v>0.50081886668850306</v>
      </c>
      <c r="AC32" s="32">
        <f>IF([1]data_nom!$AB$1="-",(([1]data_nom!AB33-MAX([1]data_nom!$AB$3:$AB$212))/(MIN([1]data_nom!$AB$3:$AB$212)-MAX([1]data_nom!$AB$3:$AB$212))),(([1]data_nom!AB33-MIN([1]data_nom!$AB$3:$AB$212))/(MAX([1]data_nom!$AB$3:$AB$212)-MIN([1]data_nom!$AB$3:$AB$212))))</f>
        <v>0.36448400084763716</v>
      </c>
      <c r="AD32" s="32">
        <f>IF([1]data_nom!$AC$1="-",(([1]data_nom!AC33-MAX([1]data_nom!$AC$3:$AC$212))/(MIN([1]data_nom!$AC$3:$AC$212)-MAX([1]data_nom!$AC$3:$AC$212))),(([1]data_nom!AC33-MIN([1]data_nom!$AC$3:$AC$212))/(MAX([1]data_nom!$AC$3:$AC$212)-MIN([1]data_nom!$AC$3:$AC$212))))</f>
        <v>0.20184899845916796</v>
      </c>
      <c r="AE32" s="32">
        <f>IF([1]data_nom!$AD$1="-",(([1]data_nom!AD33-MAX([1]data_nom!$AD$3:$AD$212))/(MIN([1]data_nom!$AD$3:$AD$212)-MAX([1]data_nom!$AD$3:$AD$212))),(([1]data_nom!AD33-MIN([1]data_nom!$AD$3:$AD$212))/(MAX([1]data_nom!$AD$3:$AD$212)-MIN([1]data_nom!$AD$3:$AD$212))))</f>
        <v>6.8285569363428861E-2</v>
      </c>
      <c r="AF32" s="32">
        <f>IF([1]data_nom!$AE$1="-",(([1]data_nom!AE33-MAX([1]data_nom!$AE$3:$AE$212))/(MIN([1]data_nom!$AE$3:$AE$212)-MAX([1]data_nom!$AE$3:$AE$212))),(([1]data_nom!AE33-MIN([1]data_nom!$AE$3:$AE$212))/(MAX([1]data_nom!$AE$3:$AE$212)-MIN([1]data_nom!$AE$3:$AE$212))))</f>
        <v>5.4054054054054057E-2</v>
      </c>
      <c r="AG32" s="32">
        <f>IF([1]data_nom!$AF$1="-",(([1]data_nom!AF33-MAX([1]data_nom!$AF$3:$AF$212))/(MIN([1]data_nom!$AF$3:$AF$212)-MAX([1]data_nom!$AF$3:$AF$212))),(([1]data_nom!AF33-MIN([1]data_nom!$AF$3:$AF$212))/(MAX([1]data_nom!$AF$3:$AF$212)-MIN([1]data_nom!$AF$3:$AF$212))))</f>
        <v>0.67454884878655885</v>
      </c>
      <c r="AH32" s="32">
        <f>IF([1]data_nom!$AG$1="-",(([1]data_nom!AG33-MAX([1]data_nom!$AG$3:$AG$212))/(MIN([1]data_nom!$AG$3:$AG$212)-MAX([1]data_nom!$AG$3:$AG$212))),(([1]data_nom!AG33-MIN([1]data_nom!$AG$3:$AG$212))/(MAX([1]data_nom!$AG$3:$AG$212)-MIN([1]data_nom!$AG$3:$AG$212))))</f>
        <v>0.27147766323024053</v>
      </c>
      <c r="AI32" s="32">
        <f>IF([1]data_nom!$AH$1="-",(([1]data_nom!AH33-MAX([1]data_nom!$AH$3:$AH$212))/(MIN([1]data_nom!$AH$3:$AH$212)-MAX([1]data_nom!$AH$3:$AH$212))),(([1]data_nom!AH33-MIN([1]data_nom!$AH$3:$AH$212))/(MAX([1]data_nom!$AH$3:$AH$212)-MIN([1]data_nom!$AH$3:$AH$212))))</f>
        <v>0.68851837817355055</v>
      </c>
      <c r="AJ32" s="32">
        <f>IF([1]data_nom!$AI$1="-",(([1]data_nom!AI33-MAX([1]data_nom!$AI$3:$AI$212))/(MIN([1]data_nom!$AI$3:$AI$212)-MAX([1]data_nom!$AI$3:$AI$212))),(([1]data_nom!AI33-MIN([1]data_nom!$AI$3:$AI$212))/(MAX([1]data_nom!$AI$3:$AI$212)-MIN([1]data_nom!$AI$3:$AI$212))))</f>
        <v>0.41684665226781858</v>
      </c>
      <c r="AK32" s="32">
        <f>IF([1]data_nom!$AJ$1="-",(([1]data_nom!AJ33-MAX([1]data_nom!$AJ$3:$AJ$212))/(MIN([1]data_nom!$AJ$3:$AJ$212)-MAX([1]data_nom!$AJ$3:$AJ$212))),(([1]data_nom!AJ33-MIN([1]data_nom!$AJ$3:$AJ$212))/(MAX([1]data_nom!$AJ$3:$AJ$212)-MIN([1]data_nom!$AJ$3:$AJ$212))))</f>
        <v>0.92995178950808954</v>
      </c>
      <c r="AL32" s="32">
        <f>IF([1]data_nom!$AK$1="-",(([1]data_nom!AK33-MAX([1]data_nom!$AK$3:$AK$212))/(MIN([1]data_nom!$AK$3:$AK$212)-MAX([1]data_nom!$AK$3:$AK$212))),(([1]data_nom!AK33-MIN([1]data_nom!$AK$3:$AK$212))/(MAX([1]data_nom!$AK$3:$AK$212)-MIN([1]data_nom!$AK$3:$AK$212))))</f>
        <v>0.49973998959958393</v>
      </c>
      <c r="AM32" s="32">
        <f>IF([1]data_nom!$AL$1="-",(([1]data_nom!AL33-MAX([1]data_nom!$AL$3:$AL$212))/(MIN([1]data_nom!$AL$3:$AL$212)-MAX([1]data_nom!$AL$3:$AL$212))),(([1]data_nom!AL33-MIN([1]data_nom!$AL$3:$AL$212))/(MAX([1]data_nom!$AL$3:$AL$212)-MIN([1]data_nom!$AL$3:$AL$212))))</f>
        <v>6.0526315789473678E-2</v>
      </c>
      <c r="AN32" s="32">
        <f>IF([1]data_nom!$AM$1="-",(([1]data_nom!AM33-MAX([1]data_nom!$AM$3:$AM$212))/(MIN([1]data_nom!$AM$3:$AM$212)-MAX([1]data_nom!$AM$3:$AM$212))),(([1]data_nom!AM33-MIN([1]data_nom!$AM$3:$AM$212))/(MAX([1]data_nom!$AM$3:$AM$212)-MIN([1]data_nom!$AM$3:$AM$212))))</f>
        <v>0.13333333333333333</v>
      </c>
      <c r="AO32" s="32">
        <f>IF([1]data_nom!$AN$1="-",(([1]data_nom!AN33-MAX([1]data_nom!$AN$3:$AN$212))/(MIN([1]data_nom!$AN$3:$AN$212)-MAX([1]data_nom!$AN$3:$AN$212))),(([1]data_nom!AN33-MIN([1]data_nom!$AN$3:$AN$212))/(MAX([1]data_nom!$AN$3:$AN$212)-MIN([1]data_nom!$AN$3:$AN$212))))</f>
        <v>0</v>
      </c>
      <c r="AP32" s="32">
        <f>IF([1]data_nom!$AO$1="-",(([1]data_nom!AO33-MAX([1]data_nom!$AO$3:$AO$212))/(MIN([1]data_nom!$AO$3:$AO$212)-MAX([1]data_nom!$AO$3:$AO$212))),(([1]data_nom!AO33-MIN([1]data_nom!$AO$3:$AO$212))/(MAX([1]data_nom!$AO$3:$AO$212)-MIN([1]data_nom!$AO$3:$AO$212))))</f>
        <v>0.15079365079365079</v>
      </c>
      <c r="AQ32" s="32">
        <f>IF([1]data_nom!$AP$1="-",(([1]data_nom!AP33-MAX([1]data_nom!$AP$3:$AP$212))/(MIN([1]data_nom!$AP$3:$AP$212)-MAX([1]data_nom!$AP$3:$AP$212))),(([1]data_nom!AP33-MIN([1]data_nom!$AP$3:$AP$212))/(MAX([1]data_nom!$AP$3:$AP$212)-MIN([1]data_nom!$AP$3:$AP$212))))</f>
        <v>0.18181818181818182</v>
      </c>
      <c r="AR32" s="32">
        <f>IF([1]data_nom!$AQ$1="-",(([1]data_nom!AQ33-MAX([1]data_nom!$AQ$3:$AQ$212))/(MIN([1]data_nom!$AQ$3:$AQ$212)-MAX([1]data_nom!$AQ$3:$AQ$212))),(([1]data_nom!AQ33-MIN([1]data_nom!$AQ$3:$AQ$212))/(MAX([1]data_nom!$AQ$3:$AQ$212)-MIN([1]data_nom!$AQ$3:$AQ$212))))</f>
        <v>0</v>
      </c>
      <c r="AS32" s="32">
        <f>IF([1]data_nom!$AR$1="-",(([1]data_nom!AR33-MAX([1]data_nom!$AR$3:$AR$212))/(MIN([1]data_nom!$AR$3:$AR$212)-MAX([1]data_nom!$AR$3:$AR$212))),(([1]data_nom!AR33-MIN([1]data_nom!$AR$3:$AR$212))/(MAX([1]data_nom!$AR$3:$AR$212)-MIN([1]data_nom!$AR$3:$AR$212))))</f>
        <v>0</v>
      </c>
      <c r="AT32" s="32">
        <f>IF([1]data_nom!$AS$1="-",(([1]data_nom!AS33-MAX([1]data_nom!$AS$3:$AS$212))/(MIN([1]data_nom!$AS$3:$AS$212)-MAX([1]data_nom!$AS$3:$AS$212))),(([1]data_nom!AS33-MIN([1]data_nom!$AS$3:$AS$212))/(MAX([1]data_nom!$AS$3:$AS$212)-MIN([1]data_nom!$AS$3:$AS$212))))</f>
        <v>0.39249717933280426</v>
      </c>
      <c r="AU32" s="32">
        <f>IF([1]data_nom!$AT$1="-",(([1]data_nom!AT33-MAX([1]data_nom!$AT$3:$AT$212))/(MIN([1]data_nom!$AT$3:$AT$212)-MAX([1]data_nom!$AT$3:$AT$212))),(([1]data_nom!AT33-MIN([1]data_nom!$AT$3:$AT$212))/(MAX([1]data_nom!$AT$3:$AT$212)-MIN([1]data_nom!$AT$3:$AT$212))))</f>
        <v>0.34048342077471255</v>
      </c>
      <c r="AV32" s="32">
        <f>IF([1]data_nom!$AU$1="-",(([1]data_nom!AU33-MAX([1]data_nom!$AU$3:$AU$212))/(MIN([1]data_nom!$AU$3:$AU$212)-MAX([1]data_nom!$AU$3:$AU$212))),(([1]data_nom!AU33-MIN([1]data_nom!$AU$3:$AU$212))/(MAX([1]data_nom!$AU$3:$AU$212)-MIN([1]data_nom!$AU$3:$AU$212))))</f>
        <v>0.18181818181818182</v>
      </c>
      <c r="AW32" s="32">
        <f>IF([1]data_nom!$AV$1="-",(([1]data_nom!AV33-MAX([1]data_nom!$AV$3:$AV$212))/(MIN([1]data_nom!$AV$3:$AV$212)-MAX([1]data_nom!$AV$3:$AV$212))),(([1]data_nom!AV33-MIN([1]data_nom!$AV$3:$AV$212))/(MAX([1]data_nom!$AV$3:$AV$212)-MIN([1]data_nom!$AV$3:$AV$212))))</f>
        <v>0.93256679834711076</v>
      </c>
      <c r="AX32" s="32">
        <f>IF([1]data_nom!$AW$1="-",(([1]data_nom!AW33-MAX([1]data_nom!$AW$3:$AW$212))/(MIN([1]data_nom!$AW$3:$AW$212)-MAX([1]data_nom!$AW$3:$AW$212))),(([1]data_nom!AW33-MIN([1]data_nom!$AW$3:$AW$212))/(MAX([1]data_nom!$AW$3:$AW$212)-MIN([1]data_nom!$AW$3:$AW$212))))</f>
        <v>0.3333333336</v>
      </c>
      <c r="AY32" s="32">
        <f>IF([1]data_nom!$AX$1="-",(([1]data_nom!AX33-MAX([1]data_nom!$AX$3:$AX$212))/(MIN([1]data_nom!$AX$3:$AX$212)-MAX([1]data_nom!$AX$3:$AX$212))),(([1]data_nom!AX33-MIN([1]data_nom!$AX$3:$AX$212))/(MAX([1]data_nom!$AX$3:$AX$212)-MIN([1]data_nom!$AX$3:$AX$212))))</f>
        <v>0.19142419601837674</v>
      </c>
      <c r="AZ32" s="32">
        <f>IF([1]data_nom!$AY$1="-",(([1]data_nom!AY33-MAX([1]data_nom!$AY$3:$AY$212))/(MIN([1]data_nom!$AY$3:$AY$212)-MAX([1]data_nom!$AY$3:$AY$212))),(([1]data_nom!AY33-MIN([1]data_nom!$AY$3:$AY$212))/(MAX([1]data_nom!$AY$3:$AY$212)-MIN([1]data_nom!$AY$3:$AY$212))))</f>
        <v>0.61785141635489049</v>
      </c>
      <c r="BA32" s="32">
        <f>IF([1]data_nom!$AZ$1="-",(([1]data_nom!AZ33-MAX([1]data_nom!$AZ$3:$AZ$212))/(MIN([1]data_nom!$AZ$3:$AZ$212)-MAX([1]data_nom!$AZ$3:$AZ$212))),(([1]data_nom!AZ33-MIN([1]data_nom!$AZ$3:$AZ$212))/(MAX([1]data_nom!$AZ$3:$AZ$212)-MIN([1]data_nom!$AZ$3:$AZ$212))))</f>
        <v>1.7790956263899184E-2</v>
      </c>
      <c r="BB32" s="32">
        <f>IF([1]data_nom!$BA$1="-",(([1]data_nom!BA33-MAX([1]data_nom!$BA$3:$BA$212))/(MIN([1]data_nom!$BA$3:$BA$212)-MAX([1]data_nom!$BA$3:$BA$212))),(([1]data_nom!BA33-MIN([1]data_nom!$BA$3:$BA$212))/(MAX([1]data_nom!$BA$3:$BA$212)-MIN([1]data_nom!$BA$3:$BA$212))))</f>
        <v>0.31914893617021278</v>
      </c>
      <c r="BC32" s="32">
        <f>IF([1]data_nom!$BB$1="-",(([1]data_nom!BB33-MAX([1]data_nom!$BB$3:$BB$212))/(MIN([1]data_nom!$BB$3:$BB$212)-MAX([1]data_nom!$BB$3:$BB$212))),(([1]data_nom!BB33-MIN([1]data_nom!$BB$3:$BB$212))/(MAX([1]data_nom!$BB$3:$BB$212)-MIN([1]data_nom!$BB$3:$BB$212))))</f>
        <v>0</v>
      </c>
      <c r="BD32" s="32">
        <f>IF([1]data_nom!$BC$1="-",(([1]data_nom!BC33-MAX([1]data_nom!$BC$3:$BC$212))/(MIN([1]data_nom!$BC$3:$BC$212)-MAX([1]data_nom!$BC$3:$BC$212))),(([1]data_nom!BC33-MIN([1]data_nom!$BC$3:$BC$212))/(MAX([1]data_nom!$BC$3:$BC$212)-MIN([1]data_nom!$BC$3:$BC$212))))</f>
        <v>2.4958402662229612E-3</v>
      </c>
      <c r="BE32" s="32">
        <f>IF([1]data_nom!$BD$1="-",(([1]data_nom!BD33-MAX([1]data_nom!$BD$3:$BD$212))/(MIN([1]data_nom!$BD$3:$BD$212)-MAX([1]data_nom!$BD$3:$BD$212))),(([1]data_nom!BD33-MIN([1]data_nom!$BD$3:$BD$212))/(MAX([1]data_nom!$BD$3:$BD$212)-MIN([1]data_nom!$BD$3:$BD$212))))</f>
        <v>2.4528302254894982E-2</v>
      </c>
    </row>
    <row r="33" spans="1:57" x14ac:dyDescent="0.3">
      <c r="A33" s="32">
        <v>32</v>
      </c>
      <c r="B33" s="32">
        <v>79023</v>
      </c>
      <c r="C33" s="32" t="s">
        <v>200</v>
      </c>
      <c r="D33" s="32" t="s">
        <v>8</v>
      </c>
      <c r="E33" s="32">
        <v>109446</v>
      </c>
      <c r="F33" s="32">
        <v>2</v>
      </c>
      <c r="G33" s="32" t="s">
        <v>197</v>
      </c>
      <c r="H33" s="32">
        <f>IF([1]data_nom!$G$1="-",(([1]data_nom!G34-MAX([1]data_nom!$G$3:$G$212))/(MIN([1]data_nom!$G$3:$G$212)-MAX([1]data_nom!$G$3:$G$212))),(([1]data_nom!G34-MIN([1]data_nom!$G$3:$G$212))/(MAX([1]data_nom!$G$3:$G$212)-MIN([1]data_nom!$G$3:$G$212))))</f>
        <v>0.33</v>
      </c>
      <c r="I33" s="32">
        <f>IF([1]data_nom!$H$1="-",(([1]data_nom!H34-MAX([1]data_nom!$H$3:$H$212))/(MIN([1]data_nom!$H$3:$H$212)-MAX([1]data_nom!$H$3:$H$212))),(([1]data_nom!H34-MIN([1]data_nom!$H$3:$H$212))/(MAX([1]data_nom!$H$3:$H$212)-MIN([1]data_nom!$H$3:$H$212))))</f>
        <v>0.18421052631578949</v>
      </c>
      <c r="J33" s="32">
        <f>IF([1]data_nom!$I$1="-",(([1]data_nom!I34-MAX([1]data_nom!$I$3:$I$212))/(MIN([1]data_nom!$I$3:$I$212)-MAX([1]data_nom!$I$3:$I$212))),(([1]data_nom!I34-MIN([1]data_nom!$I$3:$I$212))/(MAX([1]data_nom!$I$3:$I$212)-MIN([1]data_nom!$I$3:$I$212))))</f>
        <v>0.98050900062073243</v>
      </c>
      <c r="K33" s="32">
        <f>IF([1]data_nom!$J$1="-",(([1]data_nom!J34-MAX([1]data_nom!$J$3:$J$212))/(MIN([1]data_nom!$J$3:$J$212)-MAX([1]data_nom!$J$3:$J$212))),(([1]data_nom!J34-MIN([1]data_nom!$J$3:$J$212))/(MAX([1]data_nom!$J$3:$J$212)-MIN([1]data_nom!$J$3:$J$212))))</f>
        <v>0.87967067764407858</v>
      </c>
      <c r="L33" s="32">
        <f>IF([1]data_nom!$K$1="-",(([1]data_nom!K34-MAX([1]data_nom!$K$3:$K$212))/(MIN([1]data_nom!$K$3:$K$212)-MAX([1]data_nom!$K$3:$K$212))),(([1]data_nom!K34-MIN([1]data_nom!$K$3:$K$212))/(MAX([1]data_nom!$K$3:$K$212)-MIN([1]data_nom!$K$3:$K$212))))</f>
        <v>0.5506268081002893</v>
      </c>
      <c r="M33" s="32">
        <f>IF([1]data_nom!$L$1="-",(([1]data_nom!L34-MAX([1]data_nom!$L$3:$L$212))/(MIN([1]data_nom!$L$3:$L$212)-MAX([1]data_nom!$L$3:$L$212))),(([1]data_nom!L34-MIN([1]data_nom!$L$3:$L$212))/(MAX([1]data_nom!$L$3:$L$212)-MIN([1]data_nom!$L$3:$L$212))))</f>
        <v>0.59470468431771895</v>
      </c>
      <c r="N33" s="32">
        <f>IF([1]data_nom!$M$1="-",(([1]data_nom!M34-MAX([1]data_nom!$M$3:$M$212))/(MIN([1]data_nom!$M$3:$M$212)-MAX([1]data_nom!$M$3:$M$212))),(([1]data_nom!M34-MIN([1]data_nom!$M$3:$M$212))/(MAX([1]data_nom!$M$3:$M$212)-MIN([1]data_nom!$M$3:$M$212))))</f>
        <v>9.6413613189772679E-2</v>
      </c>
      <c r="O33" s="32">
        <f>IF([1]data_nom!$N$1="-",(([1]data_nom!N34-MAX([1]data_nom!$N$3:$N$212))/(MIN([1]data_nom!$N$3:$N$212)-MAX([1]data_nom!$N$3:$N$212))),(([1]data_nom!N34-MIN([1]data_nom!$N$3:$N$212))/(MAX([1]data_nom!$N$3:$N$212)-MIN([1]data_nom!$N$3:$N$212))))</f>
        <v>0.18181818181818182</v>
      </c>
      <c r="P33" s="32">
        <f>IF([1]data_nom!$O$1="-",(([1]data_nom!O34-MAX([1]data_nom!$O$3:$O$212))/(MIN([1]data_nom!$O$3:$O$212)-MAX([1]data_nom!$O$3:$O$212))),(([1]data_nom!O34-MIN([1]data_nom!$O$3:$O$212))/(MAX([1]data_nom!$O$3:$O$212)-MIN([1]data_nom!$O$3:$O$212))))</f>
        <v>0.48123195380173239</v>
      </c>
      <c r="Q33" s="32">
        <f>IF([1]data_nom!$P$1="-",(([1]data_nom!P34-MAX([1]data_nom!$P$3:$P$212))/(MIN([1]data_nom!$P$3:$P$212)-MAX([1]data_nom!$P$3:$P$212))),(([1]data_nom!P34-MIN([1]data_nom!$P$3:$P$212))/(MAX([1]data_nom!$P$3:$P$212)-MIN([1]data_nom!$P$3:$P$212))))</f>
        <v>0.62757527733755936</v>
      </c>
      <c r="R33" s="32">
        <f>IF([1]data_nom!$Q$1="-",(([1]data_nom!Q34-MAX([1]data_nom!$Q$3:$Q$212))/(MIN([1]data_nom!$Q$3:$Q$212)-MAX([1]data_nom!$Q$3:$Q$212))),(([1]data_nom!Q34-MIN([1]data_nom!$Q$3:$Q$212))/(MAX([1]data_nom!$Q$3:$Q$212)-MIN([1]data_nom!$Q$3:$Q$212))))</f>
        <v>0.75116905200510131</v>
      </c>
      <c r="S33" s="32">
        <f>IF([1]data_nom!$R$1="-",(([1]data_nom!R34-MAX([1]data_nom!$R$3:$R$212))/(MIN([1]data_nom!$R$3:$R$212)-MAX([1]data_nom!$R$3:$R$212))),(([1]data_nom!R34-MIN([1]data_nom!$R$3:$R$212))/(MAX([1]data_nom!$R$3:$R$212)-MIN([1]data_nom!$R$3:$R$212))))</f>
        <v>0.19734904270986747</v>
      </c>
      <c r="T33" s="32">
        <f>IF([1]data_nom!$S$1="-",(([1]data_nom!S34-MAX([1]data_nom!$S$3:$S$212))/(MIN([1]data_nom!$S$3:$S$212)-MAX([1]data_nom!$S$3:$S$212))),(([1]data_nom!S34-MIN([1]data_nom!$S$3:$S$212))/(MAX([1]data_nom!$S$3:$S$212)-MIN([1]data_nom!$S$3:$S$212))))</f>
        <v>0.24096385542168677</v>
      </c>
      <c r="U33" s="32">
        <f>IF([1]data_nom!$T$1="-",(([1]data_nom!T34-MAX([1]data_nom!$T$3:$T$212))/(MIN([1]data_nom!$T$3:$T$212)-MAX([1]data_nom!$T$3:$T$212))),(([1]data_nom!T34-MIN([1]data_nom!$T$3:$T$212))/(MAX([1]data_nom!$T$3:$T$212)-MIN([1]data_nom!$T$3:$T$212))))</f>
        <v>0.53333333333333333</v>
      </c>
      <c r="V33" s="32">
        <f>IF([1]data_nom!$U$1="-",(([1]data_nom!U34-MAX([1]data_nom!$U$3:$U$212))/(MIN([1]data_nom!$U$3:$U$212)-MAX([1]data_nom!$U$3:$U$212))),(([1]data_nom!U34-MIN([1]data_nom!$U$3:$U$212))/(MAX([1]data_nom!$U$3:$U$212)-MIN([1]data_nom!$U$3:$U$212))))</f>
        <v>0</v>
      </c>
      <c r="W33" s="32">
        <f>IF([1]data_nom!$V$1="-",(([1]data_nom!V34-MAX([1]data_nom!$V$3:$V$212))/(MIN([1]data_nom!$V$3:$V$212)-MAX([1]data_nom!$V$3:$V$212))),(([1]data_nom!V34-MIN([1]data_nom!$V$3:$V$212))/(MAX([1]data_nom!$V$3:$V$212)-MIN([1]data_nom!$V$3:$V$212))))</f>
        <v>1</v>
      </c>
      <c r="X33" s="32">
        <f>IF([1]data_nom!$W$1="-",(([1]data_nom!W34-MAX([1]data_nom!$W$3:$W$212))/(MIN([1]data_nom!$W$3:$W$212)-MAX([1]data_nom!$W$3:$W$212))),(([1]data_nom!W34-MIN([1]data_nom!$W$3:$W$212))/(MAX([1]data_nom!$W$3:$W$212)-MIN([1]data_nom!$W$3:$W$212))))</f>
        <v>0</v>
      </c>
      <c r="Y33" s="32">
        <f>IF([1]data_nom!$X$1="-",(([1]data_nom!X34-MAX([1]data_nom!$X$3:$X$212))/(MIN([1]data_nom!$X$3:$X$212)-MAX([1]data_nom!$X$3:$X$212))),(([1]data_nom!X34-MIN([1]data_nom!$X$3:$X$212))/(MAX([1]data_nom!$X$3:$X$212)-MIN([1]data_nom!$X$3:$X$212))))</f>
        <v>0.22727272727272727</v>
      </c>
      <c r="Z33" s="32">
        <f>IF([1]data_nom!$Y$1="-",(([1]data_nom!Y34-MAX([1]data_nom!$Y$3:$Y$212))/(MIN([1]data_nom!$Y$3:$Y$212)-MAX([1]data_nom!$Y$3:$Y$212))),(([1]data_nom!Y34-MIN([1]data_nom!$Y$3:$Y$212))/(MAX([1]data_nom!$Y$3:$Y$212)-MIN([1]data_nom!$Y$3:$Y$212))))</f>
        <v>0.96732193004850653</v>
      </c>
      <c r="AA33" s="32">
        <f>IF([1]data_nom!$Z$1="-",(([1]data_nom!Z34-MAX([1]data_nom!$Z$3:$Z$212))/(MIN([1]data_nom!$Z$3:$Z$212)-MAX([1]data_nom!$Z$3:$Z$212))),(([1]data_nom!Z34-MIN([1]data_nom!$Z$3:$Z$212))/(MAX([1]data_nom!$Z$3:$Z$212)-MIN([1]data_nom!$Z$3:$Z$212))))</f>
        <v>0.61004126547455295</v>
      </c>
      <c r="AB33" s="32">
        <f>IF([1]data_nom!$AA$1="-",(([1]data_nom!AA34-MAX([1]data_nom!$AA$3:$AA$212))/(MIN([1]data_nom!$AA$3:$AA$212)-MAX([1]data_nom!$AA$3:$AA$212))),(([1]data_nom!AA34-MIN([1]data_nom!$AA$3:$AA$212))/(MAX([1]data_nom!$AA$3:$AA$212)-MIN([1]data_nom!$AA$3:$AA$212))))</f>
        <v>0.66852276449394032</v>
      </c>
      <c r="AC33" s="32">
        <f>IF([1]data_nom!$AB$1="-",(([1]data_nom!AB34-MAX([1]data_nom!$AB$3:$AB$212))/(MIN([1]data_nom!$AB$3:$AB$212)-MAX([1]data_nom!$AB$3:$AB$212))),(([1]data_nom!AB34-MIN([1]data_nom!$AB$3:$AB$212))/(MAX([1]data_nom!$AB$3:$AB$212)-MIN([1]data_nom!$AB$3:$AB$212))))</f>
        <v>0.3104471286289468</v>
      </c>
      <c r="AD33" s="32">
        <f>IF([1]data_nom!$AC$1="-",(([1]data_nom!AC34-MAX([1]data_nom!$AC$3:$AC$212))/(MIN([1]data_nom!$AC$3:$AC$212)-MAX([1]data_nom!$AC$3:$AC$212))),(([1]data_nom!AC34-MIN([1]data_nom!$AC$3:$AC$212))/(MAX([1]data_nom!$AC$3:$AC$212)-MIN([1]data_nom!$AC$3:$AC$212))))</f>
        <v>0.20338983050847459</v>
      </c>
      <c r="AE33" s="32">
        <f>IF([1]data_nom!$AD$1="-",(([1]data_nom!AD34-MAX([1]data_nom!$AD$3:$AD$212))/(MIN([1]data_nom!$AD$3:$AD$212)-MAX([1]data_nom!$AD$3:$AD$212))),(([1]data_nom!AD34-MIN([1]data_nom!$AD$3:$AD$212))/(MAX([1]data_nom!$AD$3:$AD$212)-MIN([1]data_nom!$AD$3:$AD$212))))</f>
        <v>4.8788993152422008E-2</v>
      </c>
      <c r="AF33" s="32">
        <f>IF([1]data_nom!$AE$1="-",(([1]data_nom!AE34-MAX([1]data_nom!$AE$3:$AE$212))/(MIN([1]data_nom!$AE$3:$AE$212)-MAX([1]data_nom!$AE$3:$AE$212))),(([1]data_nom!AE34-MIN([1]data_nom!$AE$3:$AE$212))/(MAX([1]data_nom!$AE$3:$AE$212)-MIN([1]data_nom!$AE$3:$AE$212))))</f>
        <v>0.27027027027027029</v>
      </c>
      <c r="AG33" s="32">
        <f>IF([1]data_nom!$AF$1="-",(([1]data_nom!AF34-MAX([1]data_nom!$AF$3:$AF$212))/(MIN([1]data_nom!$AF$3:$AF$212)-MAX([1]data_nom!$AF$3:$AF$212))),(([1]data_nom!AF34-MIN([1]data_nom!$AF$3:$AF$212))/(MAX([1]data_nom!$AF$3:$AF$212)-MIN([1]data_nom!$AF$3:$AF$212))))</f>
        <v>0.93665214685749854</v>
      </c>
      <c r="AH33" s="32">
        <f>IF([1]data_nom!$AG$1="-",(([1]data_nom!AG34-MAX([1]data_nom!$AG$3:$AG$212))/(MIN([1]data_nom!$AG$3:$AG$212)-MAX([1]data_nom!$AG$3:$AG$212))),(([1]data_nom!AG34-MIN([1]data_nom!$AG$3:$AG$212))/(MAX([1]data_nom!$AG$3:$AG$212)-MIN([1]data_nom!$AG$3:$AG$212))))</f>
        <v>0.19243986254295534</v>
      </c>
      <c r="AI33" s="32">
        <f>IF([1]data_nom!$AH$1="-",(([1]data_nom!AH34-MAX([1]data_nom!$AH$3:$AH$212))/(MIN([1]data_nom!$AH$3:$AH$212)-MAX([1]data_nom!$AH$3:$AH$212))),(([1]data_nom!AH34-MIN([1]data_nom!$AH$3:$AH$212))/(MAX([1]data_nom!$AH$3:$AH$212)-MIN([1]data_nom!$AH$3:$AH$212))))</f>
        <v>0.5095364405709234</v>
      </c>
      <c r="AJ33" s="32">
        <f>IF([1]data_nom!$AI$1="-",(([1]data_nom!AI34-MAX([1]data_nom!$AI$3:$AI$212))/(MIN([1]data_nom!$AI$3:$AI$212)-MAX([1]data_nom!$AI$3:$AI$212))),(([1]data_nom!AI34-MIN([1]data_nom!$AI$3:$AI$212))/(MAX([1]data_nom!$AI$3:$AI$212)-MIN([1]data_nom!$AI$3:$AI$212))))</f>
        <v>9.5032397408207347E-2</v>
      </c>
      <c r="AK33" s="32">
        <f>IF([1]data_nom!$AJ$1="-",(([1]data_nom!AJ34-MAX([1]data_nom!$AJ$3:$AJ$212))/(MIN([1]data_nom!$AJ$3:$AJ$212)-MAX([1]data_nom!$AJ$3:$AJ$212))),(([1]data_nom!AJ34-MIN([1]data_nom!$AJ$3:$AJ$212))/(MAX([1]data_nom!$AJ$3:$AJ$212)-MIN([1]data_nom!$AJ$3:$AJ$212))))</f>
        <v>0.95499673149207376</v>
      </c>
      <c r="AL33" s="32">
        <f>IF([1]data_nom!$AK$1="-",(([1]data_nom!AK34-MAX([1]data_nom!$AK$3:$AK$212))/(MIN([1]data_nom!$AK$3:$AK$212)-MAX([1]data_nom!$AK$3:$AK$212))),(([1]data_nom!AK34-MIN([1]data_nom!$AK$3:$AK$212))/(MAX([1]data_nom!$AK$3:$AK$212)-MIN([1]data_nom!$AK$3:$AK$212))))</f>
        <v>0.36609464378575157</v>
      </c>
      <c r="AM33" s="32">
        <f>IF([1]data_nom!$AL$1="-",(([1]data_nom!AL34-MAX([1]data_nom!$AL$3:$AL$212))/(MIN([1]data_nom!$AL$3:$AL$212)-MAX([1]data_nom!$AL$3:$AL$212))),(([1]data_nom!AL34-MIN([1]data_nom!$AL$3:$AL$212))/(MAX([1]data_nom!$AL$3:$AL$212)-MIN([1]data_nom!$AL$3:$AL$212))))</f>
        <v>7.7368421052631572E-2</v>
      </c>
      <c r="AN33" s="32">
        <f>IF([1]data_nom!$AM$1="-",(([1]data_nom!AM34-MAX([1]data_nom!$AM$3:$AM$212))/(MIN([1]data_nom!$AM$3:$AM$212)-MAX([1]data_nom!$AM$3:$AM$212))),(([1]data_nom!AM34-MIN([1]data_nom!$AM$3:$AM$212))/(MAX([1]data_nom!$AM$3:$AM$212)-MIN([1]data_nom!$AM$3:$AM$212))))</f>
        <v>0.26666666666666666</v>
      </c>
      <c r="AO33" s="32">
        <f>IF([1]data_nom!$AN$1="-",(([1]data_nom!AN34-MAX([1]data_nom!$AN$3:$AN$212))/(MIN([1]data_nom!$AN$3:$AN$212)-MAX([1]data_nom!$AN$3:$AN$212))),(([1]data_nom!AN34-MIN([1]data_nom!$AN$3:$AN$212))/(MAX([1]data_nom!$AN$3:$AN$212)-MIN([1]data_nom!$AN$3:$AN$212))))</f>
        <v>0.3</v>
      </c>
      <c r="AP33" s="32">
        <f>IF([1]data_nom!$AO$1="-",(([1]data_nom!AO34-MAX([1]data_nom!$AO$3:$AO$212))/(MIN([1]data_nom!$AO$3:$AO$212)-MAX([1]data_nom!$AO$3:$AO$212))),(([1]data_nom!AO34-MIN([1]data_nom!$AO$3:$AO$212))/(MAX([1]data_nom!$AO$3:$AO$212)-MIN([1]data_nom!$AO$3:$AO$212))))</f>
        <v>0.29365079365079366</v>
      </c>
      <c r="AQ33" s="32">
        <f>IF([1]data_nom!$AP$1="-",(([1]data_nom!AP34-MAX([1]data_nom!$AP$3:$AP$212))/(MIN([1]data_nom!$AP$3:$AP$212)-MAX([1]data_nom!$AP$3:$AP$212))),(([1]data_nom!AP34-MIN([1]data_nom!$AP$3:$AP$212))/(MAX([1]data_nom!$AP$3:$AP$212)-MIN([1]data_nom!$AP$3:$AP$212))))</f>
        <v>0.36363636363636365</v>
      </c>
      <c r="AR33" s="32">
        <f>IF([1]data_nom!$AQ$1="-",(([1]data_nom!AQ34-MAX([1]data_nom!$AQ$3:$AQ$212))/(MIN([1]data_nom!$AQ$3:$AQ$212)-MAX([1]data_nom!$AQ$3:$AQ$212))),(([1]data_nom!AQ34-MIN([1]data_nom!$AQ$3:$AQ$212))/(MAX([1]data_nom!$AQ$3:$AQ$212)-MIN([1]data_nom!$AQ$3:$AQ$212))))</f>
        <v>0.12577065351418004</v>
      </c>
      <c r="AS33" s="32">
        <f>IF([1]data_nom!$AR$1="-",(([1]data_nom!AR34-MAX([1]data_nom!$AR$3:$AR$212))/(MIN([1]data_nom!$AR$3:$AR$212)-MAX([1]data_nom!$AR$3:$AR$212))),(([1]data_nom!AR34-MIN([1]data_nom!$AR$3:$AR$212))/(MAX([1]data_nom!$AR$3:$AR$212)-MIN([1]data_nom!$AR$3:$AR$212))))</f>
        <v>0</v>
      </c>
      <c r="AT33" s="32">
        <f>IF([1]data_nom!$AS$1="-",(([1]data_nom!AS34-MAX([1]data_nom!$AS$3:$AS$212))/(MIN([1]data_nom!$AS$3:$AS$212)-MAX([1]data_nom!$AS$3:$AS$212))),(([1]data_nom!AS34-MIN([1]data_nom!$AS$3:$AS$212))/(MAX([1]data_nom!$AS$3:$AS$212)-MIN([1]data_nom!$AS$3:$AS$212))))</f>
        <v>0.694475067187732</v>
      </c>
      <c r="AU33" s="32">
        <f>IF([1]data_nom!$AT$1="-",(([1]data_nom!AT34-MAX([1]data_nom!$AT$3:$AT$212))/(MIN([1]data_nom!$AT$3:$AT$212)-MAX([1]data_nom!$AT$3:$AT$212))),(([1]data_nom!AT34-MIN([1]data_nom!$AT$3:$AT$212))/(MAX([1]data_nom!$AT$3:$AT$212)-MIN([1]data_nom!$AT$3:$AT$212))))</f>
        <v>0.46854289531231058</v>
      </c>
      <c r="AV33" s="32">
        <f>IF([1]data_nom!$AU$1="-",(([1]data_nom!AU34-MAX([1]data_nom!$AU$3:$AU$212))/(MIN([1]data_nom!$AU$3:$AU$212)-MAX([1]data_nom!$AU$3:$AU$212))),(([1]data_nom!AU34-MIN([1]data_nom!$AU$3:$AU$212))/(MAX([1]data_nom!$AU$3:$AU$212)-MIN([1]data_nom!$AU$3:$AU$212))))</f>
        <v>0.66666666666666663</v>
      </c>
      <c r="AW33" s="32">
        <f>IF([1]data_nom!$AV$1="-",(([1]data_nom!AV34-MAX([1]data_nom!$AV$3:$AV$212))/(MIN([1]data_nom!$AV$3:$AV$212)-MAX([1]data_nom!$AV$3:$AV$212))),(([1]data_nom!AV34-MIN([1]data_nom!$AV$3:$AV$212))/(MAX([1]data_nom!$AV$3:$AV$212)-MIN([1]data_nom!$AV$3:$AV$212))))</f>
        <v>0.84599547630165395</v>
      </c>
      <c r="AX33" s="32">
        <f>IF([1]data_nom!$AW$1="-",(([1]data_nom!AW34-MAX([1]data_nom!$AW$3:$AW$212))/(MIN([1]data_nom!$AW$3:$AW$212)-MAX([1]data_nom!$AW$3:$AW$212))),(([1]data_nom!AW34-MIN([1]data_nom!$AW$3:$AW$212))/(MAX([1]data_nom!$AW$3:$AW$212)-MIN([1]data_nom!$AW$3:$AW$212))))</f>
        <v>0.26666666640000003</v>
      </c>
      <c r="AY33" s="32">
        <f>IF([1]data_nom!$AX$1="-",(([1]data_nom!AX34-MAX([1]data_nom!$AX$3:$AX$212))/(MIN([1]data_nom!$AX$3:$AX$212)-MAX([1]data_nom!$AX$3:$AX$212))),(([1]data_nom!AX34-MIN([1]data_nom!$AX$3:$AX$212))/(MAX([1]data_nom!$AX$3:$AX$212)-MIN([1]data_nom!$AX$3:$AX$212))))</f>
        <v>0.48928024502297091</v>
      </c>
      <c r="AZ33" s="32">
        <f>IF([1]data_nom!$AY$1="-",(([1]data_nom!AY34-MAX([1]data_nom!$AY$3:$AY$212))/(MIN([1]data_nom!$AY$3:$AY$212)-MAX([1]data_nom!$AY$3:$AY$212))),(([1]data_nom!AY34-MIN([1]data_nom!$AY$3:$AY$212))/(MAX([1]data_nom!$AY$3:$AY$212)-MIN([1]data_nom!$AY$3:$AY$212))))</f>
        <v>0.6440406199893105</v>
      </c>
      <c r="BA33" s="32">
        <f>IF([1]data_nom!$AZ$1="-",(([1]data_nom!AZ34-MAX([1]data_nom!$AZ$3:$AZ$212))/(MIN([1]data_nom!$AZ$3:$AZ$212)-MAX([1]data_nom!$AZ$3:$AZ$212))),(([1]data_nom!AZ34-MIN([1]data_nom!$AZ$3:$AZ$212))/(MAX([1]data_nom!$AZ$3:$AZ$212)-MIN([1]data_nom!$AZ$3:$AZ$212))))</f>
        <v>0.13787991104521868</v>
      </c>
      <c r="BB33" s="32">
        <f>IF([1]data_nom!$BA$1="-",(([1]data_nom!BA34-MAX([1]data_nom!$BA$3:$BA$212))/(MIN([1]data_nom!$BA$3:$BA$212)-MAX([1]data_nom!$BA$3:$BA$212))),(([1]data_nom!BA34-MIN([1]data_nom!$BA$3:$BA$212))/(MAX([1]data_nom!$BA$3:$BA$212)-MIN([1]data_nom!$BA$3:$BA$212))))</f>
        <v>0.36170212765957449</v>
      </c>
      <c r="BC33" s="32">
        <f>IF([1]data_nom!$BB$1="-",(([1]data_nom!BB34-MAX([1]data_nom!$BB$3:$BB$212))/(MIN([1]data_nom!$BB$3:$BB$212)-MAX([1]data_nom!$BB$3:$BB$212))),(([1]data_nom!BB34-MIN([1]data_nom!$BB$3:$BB$212))/(MAX([1]data_nom!$BB$3:$BB$212)-MIN([1]data_nom!$BB$3:$BB$212))))</f>
        <v>0</v>
      </c>
      <c r="BD33" s="32">
        <f>IF([1]data_nom!$BC$1="-",(([1]data_nom!BC34-MAX([1]data_nom!$BC$3:$BC$212))/(MIN([1]data_nom!$BC$3:$BC$212)-MAX([1]data_nom!$BC$3:$BC$212))),(([1]data_nom!BC34-MIN([1]data_nom!$BC$3:$BC$212))/(MAX([1]data_nom!$BC$3:$BC$212)-MIN([1]data_nom!$BC$3:$BC$212))))</f>
        <v>5.8236272878535764E-2</v>
      </c>
      <c r="BE33" s="32">
        <f>IF([1]data_nom!$BD$1="-",(([1]data_nom!BD34-MAX([1]data_nom!$BD$3:$BD$212))/(MIN([1]data_nom!$BD$3:$BD$212)-MAX([1]data_nom!$BD$3:$BD$212))),(([1]data_nom!BD34-MIN([1]data_nom!$BD$3:$BD$212))/(MAX([1]data_nom!$BD$3:$BD$212)-MIN([1]data_nom!$BD$3:$BD$212))))</f>
        <v>0.26205450773130018</v>
      </c>
    </row>
    <row r="34" spans="1:57" hidden="1" x14ac:dyDescent="0.3">
      <c r="A34" s="32">
        <v>33</v>
      </c>
      <c r="B34" s="32">
        <v>79029</v>
      </c>
      <c r="C34" s="32" t="s">
        <v>50</v>
      </c>
      <c r="D34" s="32" t="s">
        <v>8</v>
      </c>
      <c r="E34" s="32">
        <v>15655</v>
      </c>
      <c r="F34" s="32">
        <v>3</v>
      </c>
      <c r="G34" s="32" t="s">
        <v>6</v>
      </c>
      <c r="H34" s="32">
        <f>IF([1]data_nom!$G$1="-",(([1]data_nom!G35-MAX([1]data_nom!$G$3:$G$212))/(MIN([1]data_nom!$G$3:$G$212)-MAX([1]data_nom!$G$3:$G$212))),(([1]data_nom!G35-MIN([1]data_nom!$G$3:$G$212))/(MAX([1]data_nom!$G$3:$G$212)-MIN([1]data_nom!$G$3:$G$212))))</f>
        <v>0</v>
      </c>
      <c r="I34" s="32">
        <f>IF([1]data_nom!$H$1="-",(([1]data_nom!H35-MAX([1]data_nom!$H$3:$H$212))/(MIN([1]data_nom!$H$3:$H$212)-MAX([1]data_nom!$H$3:$H$212))),(([1]data_nom!H35-MIN([1]data_nom!$H$3:$H$212))/(MAX([1]data_nom!$H$3:$H$212)-MIN([1]data_nom!$H$3:$H$212))))</f>
        <v>0.21052631578947367</v>
      </c>
      <c r="J34" s="32">
        <f>IF([1]data_nom!$I$1="-",(([1]data_nom!I35-MAX([1]data_nom!$I$3:$I$212))/(MIN([1]data_nom!$I$3:$I$212)-MAX([1]data_nom!$I$3:$I$212))),(([1]data_nom!I35-MIN([1]data_nom!$I$3:$I$212))/(MAX([1]data_nom!$I$3:$I$212)-MIN([1]data_nom!$I$3:$I$212))))</f>
        <v>0.99292364990689008</v>
      </c>
      <c r="K34" s="32">
        <f>IF([1]data_nom!$J$1="-",(([1]data_nom!J35-MAX([1]data_nom!$J$3:$J$212))/(MIN([1]data_nom!$J$3:$J$212)-MAX([1]data_nom!$J$3:$J$212))),(([1]data_nom!J35-MIN([1]data_nom!$J$3:$J$212))/(MAX([1]data_nom!$J$3:$J$212)-MIN([1]data_nom!$J$3:$J$212))))</f>
        <v>0.52100485539370911</v>
      </c>
      <c r="L34" s="32">
        <f>IF([1]data_nom!$K$1="-",(([1]data_nom!K35-MAX([1]data_nom!$K$3:$K$212))/(MIN([1]data_nom!$K$3:$K$212)-MAX([1]data_nom!$K$3:$K$212))),(([1]data_nom!K35-MIN([1]data_nom!$K$3:$K$212))/(MAX([1]data_nom!$K$3:$K$212)-MIN([1]data_nom!$K$3:$K$212))))</f>
        <v>0.23722275795564129</v>
      </c>
      <c r="M34" s="32">
        <f>IF([1]data_nom!$L$1="-",(([1]data_nom!L35-MAX([1]data_nom!$L$3:$L$212))/(MIN([1]data_nom!$L$3:$L$212)-MAX([1]data_nom!$L$3:$L$212))),(([1]data_nom!L35-MIN([1]data_nom!$L$3:$L$212))/(MAX([1]data_nom!$L$3:$L$212)-MIN([1]data_nom!$L$3:$L$212))))</f>
        <v>0.82739307535641549</v>
      </c>
      <c r="N34" s="32">
        <f>IF([1]data_nom!$M$1="-",(([1]data_nom!M35-MAX([1]data_nom!$M$3:$M$212))/(MIN([1]data_nom!$M$3:$M$212)-MAX([1]data_nom!$M$3:$M$212))),(([1]data_nom!M35-MIN([1]data_nom!$M$3:$M$212))/(MAX([1]data_nom!$M$3:$M$212)-MIN([1]data_nom!$M$3:$M$212))))</f>
        <v>1.8107134798170574E-3</v>
      </c>
      <c r="O34" s="32">
        <f>IF([1]data_nom!$N$1="-",(([1]data_nom!N35-MAX([1]data_nom!$N$3:$N$212))/(MIN([1]data_nom!$N$3:$N$212)-MAX([1]data_nom!$N$3:$N$212))),(([1]data_nom!N35-MIN([1]data_nom!$N$3:$N$212))/(MAX([1]data_nom!$N$3:$N$212)-MIN([1]data_nom!$N$3:$N$212))))</f>
        <v>4.5454545454545456E-2</v>
      </c>
      <c r="P34" s="32">
        <f>IF([1]data_nom!$O$1="-",(([1]data_nom!O35-MAX([1]data_nom!$O$3:$O$212))/(MIN([1]data_nom!$O$3:$O$212)-MAX([1]data_nom!$O$3:$O$212))),(([1]data_nom!O35-MIN([1]data_nom!$O$3:$O$212))/(MAX([1]data_nom!$O$3:$O$212)-MIN([1]data_nom!$O$3:$O$212))))</f>
        <v>0.32930015124432843</v>
      </c>
      <c r="Q34" s="32">
        <f>IF([1]data_nom!$P$1="-",(([1]data_nom!P35-MAX([1]data_nom!$P$3:$P$212))/(MIN([1]data_nom!$P$3:$P$212)-MAX([1]data_nom!$P$3:$P$212))),(([1]data_nom!P35-MIN([1]data_nom!$P$3:$P$212))/(MAX([1]data_nom!$P$3:$P$212)-MIN([1]data_nom!$P$3:$P$212))))</f>
        <v>0.64183835182250393</v>
      </c>
      <c r="R34" s="32">
        <f>IF([1]data_nom!$Q$1="-",(([1]data_nom!Q35-MAX([1]data_nom!$Q$3:$Q$212))/(MIN([1]data_nom!$Q$3:$Q$212)-MAX([1]data_nom!$Q$3:$Q$212))),(([1]data_nom!Q35-MIN([1]data_nom!$Q$3:$Q$212))/(MAX([1]data_nom!$Q$3:$Q$212)-MIN([1]data_nom!$Q$3:$Q$212))))</f>
        <v>0.49227717160266399</v>
      </c>
      <c r="S34" s="32">
        <f>IF([1]data_nom!$R$1="-",(([1]data_nom!R35-MAX([1]data_nom!$R$3:$R$212))/(MIN([1]data_nom!$R$3:$R$212)-MAX([1]data_nom!$R$3:$R$212))),(([1]data_nom!R35-MIN([1]data_nom!$R$3:$R$212))/(MAX([1]data_nom!$R$3:$R$212)-MIN([1]data_nom!$R$3:$R$212))))</f>
        <v>0.11708394698085418</v>
      </c>
      <c r="T34" s="32">
        <f>IF([1]data_nom!$S$1="-",(([1]data_nom!S35-MAX([1]data_nom!$S$3:$S$212))/(MIN([1]data_nom!$S$3:$S$212)-MAX([1]data_nom!$S$3:$S$212))),(([1]data_nom!S35-MIN([1]data_nom!$S$3:$S$212))/(MAX([1]data_nom!$S$3:$S$212)-MIN([1]data_nom!$S$3:$S$212))))</f>
        <v>0</v>
      </c>
      <c r="U34" s="32">
        <f>IF([1]data_nom!$T$1="-",(([1]data_nom!T35-MAX([1]data_nom!$T$3:$T$212))/(MIN([1]data_nom!$T$3:$T$212)-MAX([1]data_nom!$T$3:$T$212))),(([1]data_nom!T35-MIN([1]data_nom!$T$3:$T$212))/(MAX([1]data_nom!$T$3:$T$212)-MIN([1]data_nom!$T$3:$T$212))))</f>
        <v>0.32222222222222219</v>
      </c>
      <c r="V34" s="32">
        <f>IF([1]data_nom!$U$1="-",(([1]data_nom!U35-MAX([1]data_nom!$U$3:$U$212))/(MIN([1]data_nom!$U$3:$U$212)-MAX([1]data_nom!$U$3:$U$212))),(([1]data_nom!U35-MIN([1]data_nom!$U$3:$U$212))/(MAX([1]data_nom!$U$3:$U$212)-MIN([1]data_nom!$U$3:$U$212))))</f>
        <v>0</v>
      </c>
      <c r="W34" s="32">
        <f>IF([1]data_nom!$V$1="-",(([1]data_nom!V35-MAX([1]data_nom!$V$3:$V$212))/(MIN([1]data_nom!$V$3:$V$212)-MAX([1]data_nom!$V$3:$V$212))),(([1]data_nom!V35-MIN([1]data_nom!$V$3:$V$212))/(MAX([1]data_nom!$V$3:$V$212)-MIN([1]data_nom!$V$3:$V$212))))</f>
        <v>0</v>
      </c>
      <c r="X34" s="32">
        <f>IF([1]data_nom!$W$1="-",(([1]data_nom!W35-MAX([1]data_nom!$W$3:$W$212))/(MIN([1]data_nom!$W$3:$W$212)-MAX([1]data_nom!$W$3:$W$212))),(([1]data_nom!W35-MIN([1]data_nom!$W$3:$W$212))/(MAX([1]data_nom!$W$3:$W$212)-MIN([1]data_nom!$W$3:$W$212))))</f>
        <v>0</v>
      </c>
      <c r="Y34" s="32">
        <f>IF([1]data_nom!$X$1="-",(([1]data_nom!X35-MAX([1]data_nom!$X$3:$X$212))/(MIN([1]data_nom!$X$3:$X$212)-MAX([1]data_nom!$X$3:$X$212))),(([1]data_nom!X35-MIN([1]data_nom!$X$3:$X$212))/(MAX([1]data_nom!$X$3:$X$212)-MIN([1]data_nom!$X$3:$X$212))))</f>
        <v>0</v>
      </c>
      <c r="Z34" s="32">
        <f>IF([1]data_nom!$Y$1="-",(([1]data_nom!Y35-MAX([1]data_nom!$Y$3:$Y$212))/(MIN([1]data_nom!$Y$3:$Y$212)-MAX([1]data_nom!$Y$3:$Y$212))),(([1]data_nom!Y35-MIN([1]data_nom!$Y$3:$Y$212))/(MAX([1]data_nom!$Y$3:$Y$212)-MIN([1]data_nom!$Y$3:$Y$212))))</f>
        <v>0.4710237426601992</v>
      </c>
      <c r="AA34" s="32">
        <f>IF([1]data_nom!$Z$1="-",(([1]data_nom!Z35-MAX([1]data_nom!$Z$3:$Z$212))/(MIN([1]data_nom!$Z$3:$Z$212)-MAX([1]data_nom!$Z$3:$Z$212))),(([1]data_nom!Z35-MIN([1]data_nom!$Z$3:$Z$212))/(MAX([1]data_nom!$Z$3:$Z$212)-MIN([1]data_nom!$Z$3:$Z$212))))</f>
        <v>0.51237964236588718</v>
      </c>
      <c r="AB34" s="32">
        <f>IF([1]data_nom!$AA$1="-",(([1]data_nom!AA35-MAX([1]data_nom!$AA$3:$AA$212))/(MIN([1]data_nom!$AA$3:$AA$212)-MAX([1]data_nom!$AA$3:$AA$212))),(([1]data_nom!AA35-MIN([1]data_nom!$AA$3:$AA$212))/(MAX([1]data_nom!$AA$3:$AA$212)-MIN([1]data_nom!$AA$3:$AA$212))))</f>
        <v>8.6472322305928592E-2</v>
      </c>
      <c r="AC34" s="32">
        <f>IF([1]data_nom!$AB$1="-",(([1]data_nom!AB35-MAX([1]data_nom!$AB$3:$AB$212))/(MIN([1]data_nom!$AB$3:$AB$212)-MAX([1]data_nom!$AB$3:$AB$212))),(([1]data_nom!AB35-MIN([1]data_nom!$AB$3:$AB$212))/(MAX([1]data_nom!$AB$3:$AB$212)-MIN([1]data_nom!$AB$3:$AB$212))))</f>
        <v>0.25704598431871167</v>
      </c>
      <c r="AD34" s="32">
        <f>IF([1]data_nom!$AC$1="-",(([1]data_nom!AC35-MAX([1]data_nom!$AC$3:$AC$212))/(MIN([1]data_nom!$AC$3:$AC$212)-MAX([1]data_nom!$AC$3:$AC$212))),(([1]data_nom!AC35-MIN([1]data_nom!$AC$3:$AC$212))/(MAX([1]data_nom!$AC$3:$AC$212)-MIN([1]data_nom!$AC$3:$AC$212))))</f>
        <v>5.3929121725731895E-2</v>
      </c>
      <c r="AE34" s="32">
        <f>IF([1]data_nom!$AD$1="-",(([1]data_nom!AD35-MAX([1]data_nom!$AD$3:$AD$212))/(MIN([1]data_nom!$AD$3:$AD$212)-MAX([1]data_nom!$AD$3:$AD$212))),(([1]data_nom!AD35-MIN([1]data_nom!$AD$3:$AD$212))/(MAX([1]data_nom!$AD$3:$AD$212)-MIN([1]data_nom!$AD$3:$AD$212))))</f>
        <v>8.5943444078113107E-2</v>
      </c>
      <c r="AF34" s="32">
        <f>IF([1]data_nom!$AE$1="-",(([1]data_nom!AE35-MAX([1]data_nom!$AE$3:$AE$212))/(MIN([1]data_nom!$AE$3:$AE$212)-MAX([1]data_nom!$AE$3:$AE$212))),(([1]data_nom!AE35-MIN([1]data_nom!$AE$3:$AE$212))/(MAX([1]data_nom!$AE$3:$AE$212)-MIN([1]data_nom!$AE$3:$AE$212))))</f>
        <v>0</v>
      </c>
      <c r="AG34" s="32">
        <f>IF([1]data_nom!$AF$1="-",(([1]data_nom!AF35-MAX([1]data_nom!$AF$3:$AF$212))/(MIN([1]data_nom!$AF$3:$AF$212)-MAX([1]data_nom!$AF$3:$AF$212))),(([1]data_nom!AF35-MIN([1]data_nom!$AF$3:$AF$212))/(MAX([1]data_nom!$AF$3:$AF$212)-MIN([1]data_nom!$AF$3:$AF$212))))</f>
        <v>0.57934038581207226</v>
      </c>
      <c r="AH34" s="32">
        <f>IF([1]data_nom!$AG$1="-",(([1]data_nom!AG35-MAX([1]data_nom!$AG$3:$AG$212))/(MIN([1]data_nom!$AG$3:$AG$212)-MAX([1]data_nom!$AG$3:$AG$212))),(([1]data_nom!AG35-MIN([1]data_nom!$AG$3:$AG$212))/(MAX([1]data_nom!$AG$3:$AG$212)-MIN([1]data_nom!$AG$3:$AG$212))))</f>
        <v>5.8419243986254303E-2</v>
      </c>
      <c r="AI34" s="32">
        <f>IF([1]data_nom!$AH$1="-",(([1]data_nom!AH35-MAX([1]data_nom!$AH$3:$AH$212))/(MIN([1]data_nom!$AH$3:$AH$212)-MAX([1]data_nom!$AH$3:$AH$212))),(([1]data_nom!AH35-MIN([1]data_nom!$AH$3:$AH$212))/(MAX([1]data_nom!$AH$3:$AH$212)-MIN([1]data_nom!$AH$3:$AH$212))))</f>
        <v>0.13237337375268415</v>
      </c>
      <c r="AJ34" s="32">
        <f>IF([1]data_nom!$AI$1="-",(([1]data_nom!AI35-MAX([1]data_nom!$AI$3:$AI$212))/(MIN([1]data_nom!$AI$3:$AI$212)-MAX([1]data_nom!$AI$3:$AI$212))),(([1]data_nom!AI35-MIN([1]data_nom!$AI$3:$AI$212))/(MAX([1]data_nom!$AI$3:$AI$212)-MIN([1]data_nom!$AI$3:$AI$212))))</f>
        <v>7.7753779697624203E-2</v>
      </c>
      <c r="AK34" s="32">
        <f>IF([1]data_nom!$AJ$1="-",(([1]data_nom!AJ35-MAX([1]data_nom!$AJ$3:$AJ$212))/(MIN([1]data_nom!$AJ$3:$AJ$212)-MAX([1]data_nom!$AJ$3:$AJ$212))),(([1]data_nom!AJ35-MIN([1]data_nom!$AJ$3:$AJ$212))/(MAX([1]data_nom!$AJ$3:$AJ$212)-MIN([1]data_nom!$AJ$3:$AJ$212))))</f>
        <v>0.97595603856839352</v>
      </c>
      <c r="AL34" s="32">
        <f>IF([1]data_nom!$AK$1="-",(([1]data_nom!AK35-MAX([1]data_nom!$AK$3:$AK$212))/(MIN([1]data_nom!$AK$3:$AK$212)-MAX([1]data_nom!$AK$3:$AK$212))),(([1]data_nom!AK35-MIN([1]data_nom!$AK$3:$AK$212))/(MAX([1]data_nom!$AK$3:$AK$212)-MIN([1]data_nom!$AK$3:$AK$212))))</f>
        <v>0.16640665626625079</v>
      </c>
      <c r="AM34" s="32">
        <f>IF([1]data_nom!$AL$1="-",(([1]data_nom!AL35-MAX([1]data_nom!$AL$3:$AL$212))/(MIN([1]data_nom!$AL$3:$AL$212)-MAX([1]data_nom!$AL$3:$AL$212))),(([1]data_nom!AL35-MIN([1]data_nom!$AL$3:$AL$212))/(MAX([1]data_nom!$AL$3:$AL$212)-MIN([1]data_nom!$AL$3:$AL$212))))</f>
        <v>0.11052631578947369</v>
      </c>
      <c r="AN34" s="32">
        <f>IF([1]data_nom!$AM$1="-",(([1]data_nom!AM35-MAX([1]data_nom!$AM$3:$AM$212))/(MIN([1]data_nom!$AM$3:$AM$212)-MAX([1]data_nom!$AM$3:$AM$212))),(([1]data_nom!AM35-MIN([1]data_nom!$AM$3:$AM$212))/(MAX([1]data_nom!$AM$3:$AM$212)-MIN([1]data_nom!$AM$3:$AM$212))))</f>
        <v>6.6666666666666666E-2</v>
      </c>
      <c r="AO34" s="32">
        <f>IF([1]data_nom!$AN$1="-",(([1]data_nom!AN35-MAX([1]data_nom!$AN$3:$AN$212))/(MIN([1]data_nom!$AN$3:$AN$212)-MAX([1]data_nom!$AN$3:$AN$212))),(([1]data_nom!AN35-MIN([1]data_nom!$AN$3:$AN$212))/(MAX([1]data_nom!$AN$3:$AN$212)-MIN([1]data_nom!$AN$3:$AN$212))))</f>
        <v>0.1</v>
      </c>
      <c r="AP34" s="32">
        <f>IF([1]data_nom!$AO$1="-",(([1]data_nom!AO35-MAX([1]data_nom!$AO$3:$AO$212))/(MIN([1]data_nom!$AO$3:$AO$212)-MAX([1]data_nom!$AO$3:$AO$212))),(([1]data_nom!AO35-MIN([1]data_nom!$AO$3:$AO$212))/(MAX([1]data_nom!$AO$3:$AO$212)-MIN([1]data_nom!$AO$3:$AO$212))))</f>
        <v>0.50793650793650791</v>
      </c>
      <c r="AQ34" s="32">
        <f>IF([1]data_nom!$AP$1="-",(([1]data_nom!AP35-MAX([1]data_nom!$AP$3:$AP$212))/(MIN([1]data_nom!$AP$3:$AP$212)-MAX([1]data_nom!$AP$3:$AP$212))),(([1]data_nom!AP35-MIN([1]data_nom!$AP$3:$AP$212))/(MAX([1]data_nom!$AP$3:$AP$212)-MIN([1]data_nom!$AP$3:$AP$212))))</f>
        <v>4.5454545454545456E-2</v>
      </c>
      <c r="AR34" s="32">
        <f>IF([1]data_nom!$AQ$1="-",(([1]data_nom!AQ35-MAX([1]data_nom!$AQ$3:$AQ$212))/(MIN([1]data_nom!$AQ$3:$AQ$212)-MAX([1]data_nom!$AQ$3:$AQ$212))),(([1]data_nom!AQ35-MIN([1]data_nom!$AQ$3:$AQ$212))/(MAX([1]data_nom!$AQ$3:$AQ$212)-MIN([1]data_nom!$AQ$3:$AQ$212))))</f>
        <v>0</v>
      </c>
      <c r="AS34" s="32">
        <f>IF([1]data_nom!$AR$1="-",(([1]data_nom!AR35-MAX([1]data_nom!$AR$3:$AR$212))/(MIN([1]data_nom!$AR$3:$AR$212)-MAX([1]data_nom!$AR$3:$AR$212))),(([1]data_nom!AR35-MIN([1]data_nom!$AR$3:$AR$212))/(MAX([1]data_nom!$AR$3:$AR$212)-MIN([1]data_nom!$AR$3:$AR$212))))</f>
        <v>2.6776519052523175E-2</v>
      </c>
      <c r="AT34" s="32">
        <f>IF([1]data_nom!$AS$1="-",(([1]data_nom!AS35-MAX([1]data_nom!$AS$3:$AS$212))/(MIN([1]data_nom!$AS$3:$AS$212)-MAX([1]data_nom!$AS$3:$AS$212))),(([1]data_nom!AS35-MIN([1]data_nom!$AS$3:$AS$212))/(MAX([1]data_nom!$AS$3:$AS$212)-MIN([1]data_nom!$AS$3:$AS$212))))</f>
        <v>0.75520417733555045</v>
      </c>
      <c r="AU34" s="32">
        <f>IF([1]data_nom!$AT$1="-",(([1]data_nom!AT35-MAX([1]data_nom!$AT$3:$AT$212))/(MIN([1]data_nom!$AT$3:$AT$212)-MAX([1]data_nom!$AT$3:$AT$212))),(([1]data_nom!AT35-MIN([1]data_nom!$AT$3:$AT$212))/(MAX([1]data_nom!$AT$3:$AT$212)-MIN([1]data_nom!$AT$3:$AT$212))))</f>
        <v>0.69867308482601065</v>
      </c>
      <c r="AV34" s="32">
        <f>IF([1]data_nom!$AU$1="-",(([1]data_nom!AU35-MAX([1]data_nom!$AU$3:$AU$212))/(MIN([1]data_nom!$AU$3:$AU$212)-MAX([1]data_nom!$AU$3:$AU$212))),(([1]data_nom!AU35-MIN([1]data_nom!$AU$3:$AU$212))/(MAX([1]data_nom!$AU$3:$AU$212)-MIN([1]data_nom!$AU$3:$AU$212))))</f>
        <v>0.16666666666666666</v>
      </c>
      <c r="AW34" s="32">
        <f>IF([1]data_nom!$AV$1="-",(([1]data_nom!AV35-MAX([1]data_nom!$AV$3:$AV$212))/(MIN([1]data_nom!$AV$3:$AV$212)-MAX([1]data_nom!$AV$3:$AV$212))),(([1]data_nom!AV35-MIN([1]data_nom!$AV$3:$AV$212))/(MAX([1]data_nom!$AV$3:$AV$212)-MIN([1]data_nom!$AV$3:$AV$212))))</f>
        <v>0.67934269020472093</v>
      </c>
      <c r="AX34" s="32">
        <f>IF([1]data_nom!$AW$1="-",(([1]data_nom!AW35-MAX([1]data_nom!$AW$3:$AW$212))/(MIN([1]data_nom!$AW$3:$AW$212)-MAX([1]data_nom!$AW$3:$AW$212))),(([1]data_nom!AW35-MIN([1]data_nom!$AW$3:$AW$212))/(MAX([1]data_nom!$AW$3:$AW$212)-MIN([1]data_nom!$AW$3:$AW$212))))</f>
        <v>7.2727272799999992E-2</v>
      </c>
      <c r="AY34" s="32">
        <f>IF([1]data_nom!$AX$1="-",(([1]data_nom!AX35-MAX([1]data_nom!$AX$3:$AX$212))/(MIN([1]data_nom!$AX$3:$AX$212)-MAX([1]data_nom!$AX$3:$AX$212))),(([1]data_nom!AX35-MIN([1]data_nom!$AX$3:$AX$212))/(MAX([1]data_nom!$AX$3:$AX$212)-MIN([1]data_nom!$AX$3:$AX$212))))</f>
        <v>0.17075038284839206</v>
      </c>
      <c r="AZ34" s="32">
        <f>IF([1]data_nom!$AY$1="-",(([1]data_nom!AY35-MAX([1]data_nom!$AY$3:$AY$212))/(MIN([1]data_nom!$AY$3:$AY$212)-MAX([1]data_nom!$AY$3:$AY$212))),(([1]data_nom!AY35-MIN([1]data_nom!$AY$3:$AY$212))/(MAX([1]data_nom!$AY$3:$AY$212)-MIN([1]data_nom!$AY$3:$AY$212))))</f>
        <v>0.39764831640833787</v>
      </c>
      <c r="BA34" s="32">
        <f>IF([1]data_nom!$AZ$1="-",(([1]data_nom!AZ35-MAX([1]data_nom!$AZ$3:$AZ$212))/(MIN([1]data_nom!$AZ$3:$AZ$212)-MAX([1]data_nom!$AZ$3:$AZ$212))),(([1]data_nom!AZ35-MIN([1]data_nom!$AZ$3:$AZ$212))/(MAX([1]data_nom!$AZ$3:$AZ$212)-MIN([1]data_nom!$AZ$3:$AZ$212))))</f>
        <v>4.5218680504077097E-2</v>
      </c>
      <c r="BB34" s="32">
        <f>IF([1]data_nom!$BA$1="-",(([1]data_nom!BA35-MAX([1]data_nom!$BA$3:$BA$212))/(MIN([1]data_nom!$BA$3:$BA$212)-MAX([1]data_nom!$BA$3:$BA$212))),(([1]data_nom!BA35-MIN([1]data_nom!$BA$3:$BA$212))/(MAX([1]data_nom!$BA$3:$BA$212)-MIN([1]data_nom!$BA$3:$BA$212))))</f>
        <v>0</v>
      </c>
      <c r="BC34" s="32">
        <f>IF([1]data_nom!$BB$1="-",(([1]data_nom!BB35-MAX([1]data_nom!$BB$3:$BB$212))/(MIN([1]data_nom!$BB$3:$BB$212)-MAX([1]data_nom!$BB$3:$BB$212))),(([1]data_nom!BB35-MIN([1]data_nom!$BB$3:$BB$212))/(MAX([1]data_nom!$BB$3:$BB$212)-MIN([1]data_nom!$BB$3:$BB$212))))</f>
        <v>0</v>
      </c>
      <c r="BD34" s="32">
        <f>IF([1]data_nom!$BC$1="-",(([1]data_nom!BC35-MAX([1]data_nom!$BC$3:$BC$212))/(MIN([1]data_nom!$BC$3:$BC$212)-MAX([1]data_nom!$BC$3:$BC$212))),(([1]data_nom!BC35-MIN([1]data_nom!$BC$3:$BC$212))/(MAX([1]data_nom!$BC$3:$BC$212)-MIN([1]data_nom!$BC$3:$BC$212))))</f>
        <v>2.9950083194675535E-2</v>
      </c>
      <c r="BE34" s="32">
        <f>IF([1]data_nom!$BD$1="-",(([1]data_nom!BD35-MAX([1]data_nom!$BD$3:$BD$212))/(MIN([1]data_nom!$BD$3:$BD$212)-MAX([1]data_nom!$BD$3:$BD$212))),(([1]data_nom!BD35-MIN([1]data_nom!$BD$3:$BD$212))/(MAX([1]data_nom!$BD$3:$BD$212)-MIN([1]data_nom!$BD$3:$BD$212))))</f>
        <v>0</v>
      </c>
    </row>
    <row r="35" spans="1:57" hidden="1" x14ac:dyDescent="0.3">
      <c r="A35" s="32">
        <v>34</v>
      </c>
      <c r="B35" s="32">
        <v>79059</v>
      </c>
      <c r="C35" s="32" t="s">
        <v>69</v>
      </c>
      <c r="D35" s="32" t="s">
        <v>8</v>
      </c>
      <c r="E35" s="32">
        <v>25805</v>
      </c>
      <c r="F35" s="32">
        <v>3</v>
      </c>
      <c r="G35" s="32" t="s">
        <v>6</v>
      </c>
      <c r="H35" s="32">
        <f>IF([1]data_nom!$G$1="-",(([1]data_nom!G36-MAX([1]data_nom!$G$3:$G$212))/(MIN([1]data_nom!$G$3:$G$212)-MAX([1]data_nom!$G$3:$G$212))),(([1]data_nom!G36-MIN([1]data_nom!$G$3:$G$212))/(MAX([1]data_nom!$G$3:$G$212)-MIN([1]data_nom!$G$3:$G$212))))</f>
        <v>0</v>
      </c>
      <c r="I35" s="32">
        <f>IF([1]data_nom!$H$1="-",(([1]data_nom!H36-MAX([1]data_nom!$H$3:$H$212))/(MIN([1]data_nom!$H$3:$H$212)-MAX([1]data_nom!$H$3:$H$212))),(([1]data_nom!H36-MIN([1]data_nom!$H$3:$H$212))/(MAX([1]data_nom!$H$3:$H$212)-MIN([1]data_nom!$H$3:$H$212))))</f>
        <v>0.28947368421052633</v>
      </c>
      <c r="J35" s="32">
        <f>IF([1]data_nom!$I$1="-",(([1]data_nom!I36-MAX([1]data_nom!$I$3:$I$212))/(MIN([1]data_nom!$I$3:$I$212)-MAX([1]data_nom!$I$3:$I$212))),(([1]data_nom!I36-MIN([1]data_nom!$I$3:$I$212))/(MAX([1]data_nom!$I$3:$I$212)-MIN([1]data_nom!$I$3:$I$212))))</f>
        <v>0.98696461824953441</v>
      </c>
      <c r="K35" s="32">
        <f>IF([1]data_nom!$J$1="-",(([1]data_nom!J36-MAX([1]data_nom!$J$3:$J$212))/(MIN([1]data_nom!$J$3:$J$212)-MAX([1]data_nom!$J$3:$J$212))),(([1]data_nom!J36-MIN([1]data_nom!$J$3:$J$212))/(MAX([1]data_nom!$J$3:$J$212)-MIN([1]data_nom!$J$3:$J$212))))</f>
        <v>0.72598691154739292</v>
      </c>
      <c r="L35" s="32">
        <f>IF([1]data_nom!$K$1="-",(([1]data_nom!K36-MAX([1]data_nom!$K$3:$K$212))/(MIN([1]data_nom!$K$3:$K$212)-MAX([1]data_nom!$K$3:$K$212))),(([1]data_nom!K36-MIN([1]data_nom!$K$3:$K$212))/(MAX([1]data_nom!$K$3:$K$212)-MIN([1]data_nom!$K$3:$K$212))))</f>
        <v>0.69238187078109914</v>
      </c>
      <c r="M35" s="32">
        <f>IF([1]data_nom!$L$1="-",(([1]data_nom!L36-MAX([1]data_nom!$L$3:$L$212))/(MIN([1]data_nom!$L$3:$L$212)-MAX([1]data_nom!$L$3:$L$212))),(([1]data_nom!L36-MIN([1]data_nom!$L$3:$L$212))/(MAX([1]data_nom!$L$3:$L$212)-MIN([1]data_nom!$L$3:$L$212))))</f>
        <v>0.56924643584521384</v>
      </c>
      <c r="N35" s="32">
        <f>IF([1]data_nom!$M$1="-",(([1]data_nom!M36-MAX([1]data_nom!$M$3:$M$212))/(MIN([1]data_nom!$M$3:$M$212)-MAX([1]data_nom!$M$3:$M$212))),(([1]data_nom!M36-MIN([1]data_nom!$M$3:$M$212))/(MAX([1]data_nom!$M$3:$M$212)-MIN([1]data_nom!$M$3:$M$212))))</f>
        <v>9.7701476272682081E-2</v>
      </c>
      <c r="O35" s="32">
        <f>IF([1]data_nom!$N$1="-",(([1]data_nom!N36-MAX([1]data_nom!$N$3:$N$212))/(MIN([1]data_nom!$N$3:$N$212)-MAX([1]data_nom!$N$3:$N$212))),(([1]data_nom!N36-MIN([1]data_nom!$N$3:$N$212))/(MAX([1]data_nom!$N$3:$N$212)-MIN([1]data_nom!$N$3:$N$212))))</f>
        <v>4.5454545454545456E-2</v>
      </c>
      <c r="P35" s="32">
        <f>IF([1]data_nom!$O$1="-",(([1]data_nom!O36-MAX([1]data_nom!$O$3:$O$212))/(MIN([1]data_nom!$O$3:$O$212)-MAX([1]data_nom!$O$3:$O$212))),(([1]data_nom!O36-MIN([1]data_nom!$O$3:$O$212))/(MAX([1]data_nom!$O$3:$O$212)-MIN([1]data_nom!$O$3:$O$212))))</f>
        <v>0.45318300563728858</v>
      </c>
      <c r="Q35" s="32">
        <f>IF([1]data_nom!$P$1="-",(([1]data_nom!P36-MAX([1]data_nom!$P$3:$P$212))/(MIN([1]data_nom!$P$3:$P$212)-MAX([1]data_nom!$P$3:$P$212))),(([1]data_nom!P36-MIN([1]data_nom!$P$3:$P$212))/(MAX([1]data_nom!$P$3:$P$212)-MIN([1]data_nom!$P$3:$P$212))))</f>
        <v>0.63074484944532483</v>
      </c>
      <c r="R35" s="32">
        <f>IF([1]data_nom!$Q$1="-",(([1]data_nom!Q36-MAX([1]data_nom!$Q$3:$Q$212))/(MIN([1]data_nom!$Q$3:$Q$212)-MAX([1]data_nom!$Q$3:$Q$212))),(([1]data_nom!Q36-MIN([1]data_nom!$Q$3:$Q$212))/(MAX([1]data_nom!$Q$3:$Q$212)-MIN([1]data_nom!$Q$3:$Q$212))))</f>
        <v>0.4745642624344622</v>
      </c>
      <c r="S35" s="32">
        <f>IF([1]data_nom!$R$1="-",(([1]data_nom!R36-MAX([1]data_nom!$R$3:$R$212))/(MIN([1]data_nom!$R$3:$R$212)-MAX([1]data_nom!$R$3:$R$212))),(([1]data_nom!R36-MIN([1]data_nom!$R$3:$R$212))/(MAX([1]data_nom!$R$3:$R$212)-MIN([1]data_nom!$R$3:$R$212))))</f>
        <v>0.14948453608247422</v>
      </c>
      <c r="T35" s="32">
        <f>IF([1]data_nom!$S$1="-",(([1]data_nom!S36-MAX([1]data_nom!$S$3:$S$212))/(MIN([1]data_nom!$S$3:$S$212)-MAX([1]data_nom!$S$3:$S$212))),(([1]data_nom!S36-MIN([1]data_nom!$S$3:$S$212))/(MAX([1]data_nom!$S$3:$S$212)-MIN([1]data_nom!$S$3:$S$212))))</f>
        <v>6.0240963855421693E-2</v>
      </c>
      <c r="U35" s="32">
        <f>IF([1]data_nom!$T$1="-",(([1]data_nom!T36-MAX([1]data_nom!$T$3:$T$212))/(MIN([1]data_nom!$T$3:$T$212)-MAX([1]data_nom!$T$3:$T$212))),(([1]data_nom!T36-MIN([1]data_nom!$T$3:$T$212))/(MAX([1]data_nom!$T$3:$T$212)-MIN([1]data_nom!$T$3:$T$212))))</f>
        <v>0.41111111111111109</v>
      </c>
      <c r="V35" s="32">
        <f>IF([1]data_nom!$U$1="-",(([1]data_nom!U36-MAX([1]data_nom!$U$3:$U$212))/(MIN([1]data_nom!$U$3:$U$212)-MAX([1]data_nom!$U$3:$U$212))),(([1]data_nom!U36-MIN([1]data_nom!$U$3:$U$212))/(MAX([1]data_nom!$U$3:$U$212)-MIN([1]data_nom!$U$3:$U$212))))</f>
        <v>0</v>
      </c>
      <c r="W35" s="32">
        <f>IF([1]data_nom!$V$1="-",(([1]data_nom!V36-MAX([1]data_nom!$V$3:$V$212))/(MIN([1]data_nom!$V$3:$V$212)-MAX([1]data_nom!$V$3:$V$212))),(([1]data_nom!V36-MIN([1]data_nom!$V$3:$V$212))/(MAX([1]data_nom!$V$3:$V$212)-MIN([1]data_nom!$V$3:$V$212))))</f>
        <v>0</v>
      </c>
      <c r="X35" s="32">
        <f>IF([1]data_nom!$W$1="-",(([1]data_nom!W36-MAX([1]data_nom!$W$3:$W$212))/(MIN([1]data_nom!$W$3:$W$212)-MAX([1]data_nom!$W$3:$W$212))),(([1]data_nom!W36-MIN([1]data_nom!$W$3:$W$212))/(MAX([1]data_nom!$W$3:$W$212)-MIN([1]data_nom!$W$3:$W$212))))</f>
        <v>0</v>
      </c>
      <c r="Y35" s="32">
        <f>IF([1]data_nom!$X$1="-",(([1]data_nom!X36-MAX([1]data_nom!$X$3:$X$212))/(MIN([1]data_nom!$X$3:$X$212)-MAX([1]data_nom!$X$3:$X$212))),(([1]data_nom!X36-MIN([1]data_nom!$X$3:$X$212))/(MAX([1]data_nom!$X$3:$X$212)-MIN([1]data_nom!$X$3:$X$212))))</f>
        <v>0</v>
      </c>
      <c r="Z35" s="32">
        <f>IF([1]data_nom!$Y$1="-",(([1]data_nom!Y36-MAX([1]data_nom!$Y$3:$Y$212))/(MIN([1]data_nom!$Y$3:$Y$212)-MAX([1]data_nom!$Y$3:$Y$212))),(([1]data_nom!Y36-MIN([1]data_nom!$Y$3:$Y$212))/(MAX([1]data_nom!$Y$3:$Y$212)-MIN([1]data_nom!$Y$3:$Y$212))))</f>
        <v>1</v>
      </c>
      <c r="AA35" s="32">
        <f>IF([1]data_nom!$Z$1="-",(([1]data_nom!Z36-MAX([1]data_nom!$Z$3:$Z$212))/(MIN([1]data_nom!$Z$3:$Z$212)-MAX([1]data_nom!$Z$3:$Z$212))),(([1]data_nom!Z36-MIN([1]data_nom!$Z$3:$Z$212))/(MAX([1]data_nom!$Z$3:$Z$212)-MIN([1]data_nom!$Z$3:$Z$212))))</f>
        <v>0.561898211829436</v>
      </c>
      <c r="AB35" s="32">
        <f>IF([1]data_nom!$AA$1="-",(([1]data_nom!AA36-MAX([1]data_nom!$AA$3:$AA$212))/(MIN([1]data_nom!$AA$3:$AA$212)-MAX([1]data_nom!$AA$3:$AA$212))),(([1]data_nom!AA36-MIN([1]data_nom!$AA$3:$AA$212))/(MAX([1]data_nom!$AA$3:$AA$212)-MIN([1]data_nom!$AA$3:$AA$212))))</f>
        <v>0.10972813625941696</v>
      </c>
      <c r="AC35" s="32">
        <f>IF([1]data_nom!$AB$1="-",(([1]data_nom!AB36-MAX([1]data_nom!$AB$3:$AB$212))/(MIN([1]data_nom!$AB$3:$AB$212)-MAX([1]data_nom!$AB$3:$AB$212))),(([1]data_nom!AB36-MIN([1]data_nom!$AB$3:$AB$212))/(MAX([1]data_nom!$AB$3:$AB$212)-MIN([1]data_nom!$AB$3:$AB$212))))</f>
        <v>0.42678533587624501</v>
      </c>
      <c r="AD35" s="32">
        <f>IF([1]data_nom!$AC$1="-",(([1]data_nom!AC36-MAX([1]data_nom!$AC$3:$AC$212))/(MIN([1]data_nom!$AC$3:$AC$212)-MAX([1]data_nom!$AC$3:$AC$212))),(([1]data_nom!AC36-MIN([1]data_nom!$AC$3:$AC$212))/(MAX([1]data_nom!$AC$3:$AC$212)-MIN([1]data_nom!$AC$3:$AC$212))))</f>
        <v>5.2388289676425268E-2</v>
      </c>
      <c r="AE35" s="32">
        <f>IF([1]data_nom!$AD$1="-",(([1]data_nom!AD36-MAX([1]data_nom!$AD$3:$AD$212))/(MIN([1]data_nom!$AD$3:$AD$212)-MAX([1]data_nom!$AD$3:$AD$212))),(([1]data_nom!AD36-MIN([1]data_nom!$AD$3:$AD$212))/(MAX([1]data_nom!$AD$3:$AD$212)-MIN([1]data_nom!$AD$3:$AD$212))))</f>
        <v>5.2593203144813583E-2</v>
      </c>
      <c r="AF35" s="32">
        <f>IF([1]data_nom!$AE$1="-",(([1]data_nom!AE36-MAX([1]data_nom!$AE$3:$AE$212))/(MIN([1]data_nom!$AE$3:$AE$212)-MAX([1]data_nom!$AE$3:$AE$212))),(([1]data_nom!AE36-MIN([1]data_nom!$AE$3:$AE$212))/(MAX([1]data_nom!$AE$3:$AE$212)-MIN([1]data_nom!$AE$3:$AE$212))))</f>
        <v>5.4054054054054057E-2</v>
      </c>
      <c r="AG35" s="32">
        <f>IF([1]data_nom!$AF$1="-",(([1]data_nom!AF36-MAX([1]data_nom!$AF$3:$AF$212))/(MIN([1]data_nom!$AF$3:$AF$212)-MAX([1]data_nom!$AF$3:$AF$212))),(([1]data_nom!AF36-MIN([1]data_nom!$AF$3:$AF$212))/(MAX([1]data_nom!$AF$3:$AF$212)-MIN([1]data_nom!$AF$3:$AF$212))))</f>
        <v>0.53982576228998136</v>
      </c>
      <c r="AH35" s="32">
        <f>IF([1]data_nom!$AG$1="-",(([1]data_nom!AG36-MAX([1]data_nom!$AG$3:$AG$212))/(MIN([1]data_nom!$AG$3:$AG$212)-MAX([1]data_nom!$AG$3:$AG$212))),(([1]data_nom!AG36-MIN([1]data_nom!$AG$3:$AG$212))/(MAX([1]data_nom!$AG$3:$AG$212)-MIN([1]data_nom!$AG$3:$AG$212))))</f>
        <v>0.10309278350515465</v>
      </c>
      <c r="AI35" s="32">
        <f>IF([1]data_nom!$AH$1="-",(([1]data_nom!AH36-MAX([1]data_nom!$AH$3:$AH$212))/(MIN([1]data_nom!$AH$3:$AH$212)-MAX([1]data_nom!$AH$3:$AH$212))),(([1]data_nom!AH36-MIN([1]data_nom!$AH$3:$AH$212))/(MAX([1]data_nom!$AH$3:$AH$212)-MIN([1]data_nom!$AH$3:$AH$212))))</f>
        <v>0.46494884425918909</v>
      </c>
      <c r="AJ35" s="32">
        <f>IF([1]data_nom!$AI$1="-",(([1]data_nom!AI36-MAX([1]data_nom!$AI$3:$AI$212))/(MIN([1]data_nom!$AI$3:$AI$212)-MAX([1]data_nom!$AI$3:$AI$212))),(([1]data_nom!AI36-MIN([1]data_nom!$AI$3:$AI$212))/(MAX([1]data_nom!$AI$3:$AI$212)-MIN([1]data_nom!$AI$3:$AI$212))))</f>
        <v>0.10367170626349893</v>
      </c>
      <c r="AK35" s="32">
        <f>IF([1]data_nom!$AJ$1="-",(([1]data_nom!AJ36-MAX([1]data_nom!$AJ$3:$AJ$212))/(MIN([1]data_nom!$AJ$3:$AJ$212)-MAX([1]data_nom!$AJ$3:$AJ$212))),(([1]data_nom!AJ36-MIN([1]data_nom!$AJ$3:$AJ$212))/(MAX([1]data_nom!$AJ$3:$AJ$212)-MIN([1]data_nom!$AJ$3:$AJ$212))))</f>
        <v>0.85457182546167676</v>
      </c>
      <c r="AL35" s="32">
        <f>IF([1]data_nom!$AK$1="-",(([1]data_nom!AK36-MAX([1]data_nom!$AK$3:$AK$212))/(MIN([1]data_nom!$AK$3:$AK$212)-MAX([1]data_nom!$AK$3:$AK$212))),(([1]data_nom!AK36-MIN([1]data_nom!$AK$3:$AK$212))/(MAX([1]data_nom!$AK$3:$AK$212)-MIN([1]data_nom!$AK$3:$AK$212))))</f>
        <v>0.45397815912636508</v>
      </c>
      <c r="AM35" s="32">
        <f>IF([1]data_nom!$AL$1="-",(([1]data_nom!AL36-MAX([1]data_nom!$AL$3:$AL$212))/(MIN([1]data_nom!$AL$3:$AL$212)-MAX([1]data_nom!$AL$3:$AL$212))),(([1]data_nom!AL36-MIN([1]data_nom!$AL$3:$AL$212))/(MAX([1]data_nom!$AL$3:$AL$212)-MIN([1]data_nom!$AL$3:$AL$212))))</f>
        <v>0</v>
      </c>
      <c r="AN35" s="32">
        <f>IF([1]data_nom!$AM$1="-",(([1]data_nom!AM36-MAX([1]data_nom!$AM$3:$AM$212))/(MIN([1]data_nom!$AM$3:$AM$212)-MAX([1]data_nom!$AM$3:$AM$212))),(([1]data_nom!AM36-MIN([1]data_nom!$AM$3:$AM$212))/(MAX([1]data_nom!$AM$3:$AM$212)-MIN([1]data_nom!$AM$3:$AM$212))))</f>
        <v>0</v>
      </c>
      <c r="AO35" s="32">
        <f>IF([1]data_nom!$AN$1="-",(([1]data_nom!AN36-MAX([1]data_nom!$AN$3:$AN$212))/(MIN([1]data_nom!$AN$3:$AN$212)-MAX([1]data_nom!$AN$3:$AN$212))),(([1]data_nom!AN36-MIN([1]data_nom!$AN$3:$AN$212))/(MAX([1]data_nom!$AN$3:$AN$212)-MIN([1]data_nom!$AN$3:$AN$212))))</f>
        <v>6.6666666666666666E-2</v>
      </c>
      <c r="AP35" s="32">
        <f>IF([1]data_nom!$AO$1="-",(([1]data_nom!AO36-MAX([1]data_nom!$AO$3:$AO$212))/(MIN([1]data_nom!$AO$3:$AO$212)-MAX([1]data_nom!$AO$3:$AO$212))),(([1]data_nom!AO36-MIN([1]data_nom!$AO$3:$AO$212))/(MAX([1]data_nom!$AO$3:$AO$212)-MIN([1]data_nom!$AO$3:$AO$212))))</f>
        <v>0</v>
      </c>
      <c r="AQ35" s="32">
        <f>IF([1]data_nom!$AP$1="-",(([1]data_nom!AP36-MAX([1]data_nom!$AP$3:$AP$212))/(MIN([1]data_nom!$AP$3:$AP$212)-MAX([1]data_nom!$AP$3:$AP$212))),(([1]data_nom!AP36-MIN([1]data_nom!$AP$3:$AP$212))/(MAX([1]data_nom!$AP$3:$AP$212)-MIN([1]data_nom!$AP$3:$AP$212))))</f>
        <v>0</v>
      </c>
      <c r="AR35" s="32">
        <f>IF([1]data_nom!$AQ$1="-",(([1]data_nom!AQ36-MAX([1]data_nom!$AQ$3:$AQ$212))/(MIN([1]data_nom!$AQ$3:$AQ$212)-MAX([1]data_nom!$AQ$3:$AQ$212))),(([1]data_nom!AQ36-MIN([1]data_nom!$AQ$3:$AQ$212))/(MAX([1]data_nom!$AQ$3:$AQ$212)-MIN([1]data_nom!$AQ$3:$AQ$212))))</f>
        <v>0</v>
      </c>
      <c r="AS35" s="32">
        <f>IF([1]data_nom!$AR$1="-",(([1]data_nom!AR36-MAX([1]data_nom!$AR$3:$AR$212))/(MIN([1]data_nom!$AR$3:$AR$212)-MAX([1]data_nom!$AR$3:$AR$212))),(([1]data_nom!AR36-MIN([1]data_nom!$AR$3:$AR$212))/(MAX([1]data_nom!$AR$3:$AR$212)-MIN([1]data_nom!$AR$3:$AR$212))))</f>
        <v>0.38125643666323383</v>
      </c>
      <c r="AT35" s="32">
        <f>IF([1]data_nom!$AS$1="-",(([1]data_nom!AS36-MAX([1]data_nom!$AS$3:$AS$212))/(MIN([1]data_nom!$AS$3:$AS$212)-MAX([1]data_nom!$AS$3:$AS$212))),(([1]data_nom!AS36-MIN([1]data_nom!$AS$3:$AS$212))/(MAX([1]data_nom!$AS$3:$AS$212)-MIN([1]data_nom!$AS$3:$AS$212))))</f>
        <v>0.26360302013779036</v>
      </c>
      <c r="AU35" s="32">
        <f>IF([1]data_nom!$AT$1="-",(([1]data_nom!AT36-MAX([1]data_nom!$AT$3:$AT$212))/(MIN([1]data_nom!$AT$3:$AT$212)-MAX([1]data_nom!$AT$3:$AT$212))),(([1]data_nom!AT36-MIN([1]data_nom!$AT$3:$AT$212))/(MAX([1]data_nom!$AT$3:$AT$212)-MIN([1]data_nom!$AT$3:$AT$212))))</f>
        <v>0.42038250588559528</v>
      </c>
      <c r="AV35" s="32">
        <f>IF([1]data_nom!$AU$1="-",(([1]data_nom!AU36-MAX([1]data_nom!$AU$3:$AU$212))/(MIN([1]data_nom!$AU$3:$AU$212)-MAX([1]data_nom!$AU$3:$AU$212))),(([1]data_nom!AU36-MIN([1]data_nom!$AU$3:$AU$212))/(MAX([1]data_nom!$AU$3:$AU$212)-MIN([1]data_nom!$AU$3:$AU$212))))</f>
        <v>0.10606060606060606</v>
      </c>
      <c r="AW35" s="32">
        <f>IF([1]data_nom!$AV$1="-",(([1]data_nom!AV36-MAX([1]data_nom!$AV$3:$AV$212))/(MIN([1]data_nom!$AV$3:$AV$212)-MAX([1]data_nom!$AV$3:$AV$212))),(([1]data_nom!AV36-MIN([1]data_nom!$AV$3:$AV$212))/(MAX([1]data_nom!$AV$3:$AV$212)-MIN([1]data_nom!$AV$3:$AV$212))))</f>
        <v>0.79537039380792829</v>
      </c>
      <c r="AX35" s="32">
        <f>IF([1]data_nom!$AW$1="-",(([1]data_nom!AW36-MAX([1]data_nom!$AW$3:$AW$212))/(MIN([1]data_nom!$AW$3:$AW$212)-MAX([1]data_nom!$AW$3:$AW$212))),(([1]data_nom!AW36-MIN([1]data_nom!$AW$3:$AW$212))/(MAX([1]data_nom!$AW$3:$AW$212)-MIN([1]data_nom!$AW$3:$AW$212))))</f>
        <v>0</v>
      </c>
      <c r="AY35" s="32">
        <f>IF([1]data_nom!$AX$1="-",(([1]data_nom!AX36-MAX([1]data_nom!$AX$3:$AX$212))/(MIN([1]data_nom!$AX$3:$AX$212)-MAX([1]data_nom!$AX$3:$AX$212))),(([1]data_nom!AX36-MIN([1]data_nom!$AX$3:$AX$212))/(MAX([1]data_nom!$AX$3:$AX$212)-MIN([1]data_nom!$AX$3:$AX$212))))</f>
        <v>0.21439509954058195</v>
      </c>
      <c r="AZ35" s="32">
        <f>IF([1]data_nom!$AY$1="-",(([1]data_nom!AY36-MAX([1]data_nom!$AY$3:$AY$212))/(MIN([1]data_nom!$AY$3:$AY$212)-MAX([1]data_nom!$AY$3:$AY$212))),(([1]data_nom!AY36-MIN([1]data_nom!$AY$3:$AY$212))/(MAX([1]data_nom!$AY$3:$AY$212)-MIN([1]data_nom!$AY$3:$AY$212))))</f>
        <v>0.57135221806520586</v>
      </c>
      <c r="BA35" s="32">
        <f>IF([1]data_nom!$AZ$1="-",(([1]data_nom!AZ36-MAX([1]data_nom!$AZ$3:$AZ$212))/(MIN([1]data_nom!$AZ$3:$AZ$212)-MAX([1]data_nom!$AZ$3:$AZ$212))),(([1]data_nom!AZ36-MIN([1]data_nom!$AZ$3:$AZ$212))/(MAX([1]data_nom!$AZ$3:$AZ$212)-MIN([1]data_nom!$AZ$3:$AZ$212))))</f>
        <v>6.2268346923647147E-2</v>
      </c>
      <c r="BB35" s="32">
        <f>IF([1]data_nom!$BA$1="-",(([1]data_nom!BA36-MAX([1]data_nom!$BA$3:$BA$212))/(MIN([1]data_nom!$BA$3:$BA$212)-MAX([1]data_nom!$BA$3:$BA$212))),(([1]data_nom!BA36-MIN([1]data_nom!$BA$3:$BA$212))/(MAX([1]data_nom!$BA$3:$BA$212)-MIN([1]data_nom!$BA$3:$BA$212))))</f>
        <v>0.65957446808510645</v>
      </c>
      <c r="BC35" s="32">
        <f>IF([1]data_nom!$BB$1="-",(([1]data_nom!BB36-MAX([1]data_nom!$BB$3:$BB$212))/(MIN([1]data_nom!$BB$3:$BB$212)-MAX([1]data_nom!$BB$3:$BB$212))),(([1]data_nom!BB36-MIN([1]data_nom!$BB$3:$BB$212))/(MAX([1]data_nom!$BB$3:$BB$212)-MIN([1]data_nom!$BB$3:$BB$212))))</f>
        <v>0</v>
      </c>
      <c r="BD35" s="32">
        <f>IF([1]data_nom!$BC$1="-",(([1]data_nom!BC36-MAX([1]data_nom!$BC$3:$BC$212))/(MIN([1]data_nom!$BC$3:$BC$212)-MAX([1]data_nom!$BC$3:$BC$212))),(([1]data_nom!BC36-MIN([1]data_nom!$BC$3:$BC$212))/(MAX([1]data_nom!$BC$3:$BC$212)-MIN([1]data_nom!$BC$3:$BC$212))))</f>
        <v>3.9101497504159727E-2</v>
      </c>
      <c r="BE35" s="32">
        <f>IF([1]data_nom!$BD$1="-",(([1]data_nom!BD36-MAX([1]data_nom!$BD$3:$BD$212))/(MIN([1]data_nom!$BD$3:$BD$212)-MAX([1]data_nom!$BD$3:$BD$212))),(([1]data_nom!BD36-MIN([1]data_nom!$BD$3:$BD$212))/(MAX([1]data_nom!$BD$3:$BD$212)-MIN([1]data_nom!$BD$3:$BD$212))))</f>
        <v>0.29952830215112142</v>
      </c>
    </row>
    <row r="36" spans="1:57" hidden="1" x14ac:dyDescent="0.3">
      <c r="A36" s="32">
        <v>35</v>
      </c>
      <c r="B36" s="32">
        <v>79127</v>
      </c>
      <c r="C36" s="32" t="s">
        <v>162</v>
      </c>
      <c r="D36" s="32" t="s">
        <v>8</v>
      </c>
      <c r="E36" s="32">
        <v>30256</v>
      </c>
      <c r="F36" s="32">
        <v>3</v>
      </c>
      <c r="G36" s="32" t="s">
        <v>6</v>
      </c>
      <c r="H36" s="32">
        <f>IF([1]data_nom!$G$1="-",(([1]data_nom!G37-MAX([1]data_nom!$G$3:$G$212))/(MIN([1]data_nom!$G$3:$G$212)-MAX([1]data_nom!$G$3:$G$212))),(([1]data_nom!G37-MIN([1]data_nom!$G$3:$G$212))/(MAX([1]data_nom!$G$3:$G$212)-MIN([1]data_nom!$G$3:$G$212))))</f>
        <v>0</v>
      </c>
      <c r="I36" s="32">
        <f>IF([1]data_nom!$H$1="-",(([1]data_nom!H37-MAX([1]data_nom!$H$3:$H$212))/(MIN([1]data_nom!$H$3:$H$212)-MAX([1]data_nom!$H$3:$H$212))),(([1]data_nom!H37-MIN([1]data_nom!$H$3:$H$212))/(MAX([1]data_nom!$H$3:$H$212)-MIN([1]data_nom!$H$3:$H$212))))</f>
        <v>0.55263157894736847</v>
      </c>
      <c r="J36" s="32">
        <f>IF([1]data_nom!$I$1="-",(([1]data_nom!I37-MAX([1]data_nom!$I$3:$I$212))/(MIN([1]data_nom!$I$3:$I$212)-MAX([1]data_nom!$I$3:$I$212))),(([1]data_nom!I37-MIN([1]data_nom!$I$3:$I$212))/(MAX([1]data_nom!$I$3:$I$212)-MIN([1]data_nom!$I$3:$I$212))))</f>
        <v>0.99193047796399747</v>
      </c>
      <c r="K36" s="32">
        <f>IF([1]data_nom!$J$1="-",(([1]data_nom!J37-MAX([1]data_nom!$J$3:$J$212))/(MIN([1]data_nom!$J$3:$J$212)-MAX([1]data_nom!$J$3:$J$212))),(([1]data_nom!J37-MIN([1]data_nom!$J$3:$J$212))/(MAX([1]data_nom!$J$3:$J$212)-MIN([1]data_nom!$J$3:$J$212))))</f>
        <v>0.85813806206459786</v>
      </c>
      <c r="L36" s="32">
        <f>IF([1]data_nom!$K$1="-",(([1]data_nom!K37-MAX([1]data_nom!$K$3:$K$212))/(MIN([1]data_nom!$K$3:$K$212)-MAX([1]data_nom!$K$3:$K$212))),(([1]data_nom!K37-MIN([1]data_nom!$K$3:$K$212))/(MAX([1]data_nom!$K$3:$K$212)-MIN([1]data_nom!$K$3:$K$212))))</f>
        <v>0.59241401478624223</v>
      </c>
      <c r="M36" s="32">
        <f>IF([1]data_nom!$L$1="-",(([1]data_nom!L37-MAX([1]data_nom!$L$3:$L$212))/(MIN([1]data_nom!$L$3:$L$212)-MAX([1]data_nom!$L$3:$L$212))),(([1]data_nom!L37-MIN([1]data_nom!$L$3:$L$212))/(MAX([1]data_nom!$L$3:$L$212)-MIN([1]data_nom!$L$3:$L$212))))</f>
        <v>0.54226069246435837</v>
      </c>
      <c r="N36" s="32">
        <f>IF([1]data_nom!$M$1="-",(([1]data_nom!M37-MAX([1]data_nom!$M$3:$M$212))/(MIN([1]data_nom!$M$3:$M$212)-MAX([1]data_nom!$M$3:$M$212))),(([1]data_nom!M37-MIN([1]data_nom!$M$3:$M$212))/(MAX([1]data_nom!$M$3:$M$212)-MIN([1]data_nom!$M$3:$M$212))))</f>
        <v>0.11604526967155822</v>
      </c>
      <c r="O36" s="32">
        <f>IF([1]data_nom!$N$1="-",(([1]data_nom!N37-MAX([1]data_nom!$N$3:$N$212))/(MIN([1]data_nom!$N$3:$N$212)-MAX([1]data_nom!$N$3:$N$212))),(([1]data_nom!N37-MIN([1]data_nom!$N$3:$N$212))/(MAX([1]data_nom!$N$3:$N$212)-MIN([1]data_nom!$N$3:$N$212))))</f>
        <v>9.0909090909090912E-2</v>
      </c>
      <c r="P36" s="32">
        <f>IF([1]data_nom!$O$1="-",(([1]data_nom!O37-MAX([1]data_nom!$O$3:$O$212))/(MIN([1]data_nom!$O$3:$O$212)-MAX([1]data_nom!$O$3:$O$212))),(([1]data_nom!O37-MIN([1]data_nom!$O$3:$O$212))/(MAX([1]data_nom!$O$3:$O$212)-MIN([1]data_nom!$O$3:$O$212))))</f>
        <v>0.54805444795820168</v>
      </c>
      <c r="Q36" s="32">
        <f>IF([1]data_nom!$P$1="-",(([1]data_nom!P37-MAX([1]data_nom!$P$3:$P$212))/(MIN([1]data_nom!$P$3:$P$212)-MAX([1]data_nom!$P$3:$P$212))),(([1]data_nom!P37-MIN([1]data_nom!$P$3:$P$212))/(MAX([1]data_nom!$P$3:$P$212)-MIN([1]data_nom!$P$3:$P$212))))</f>
        <v>0.55784469096671951</v>
      </c>
      <c r="R36" s="32">
        <f>IF([1]data_nom!$Q$1="-",(([1]data_nom!Q37-MAX([1]data_nom!$Q$3:$Q$212))/(MIN([1]data_nom!$Q$3:$Q$212)-MAX([1]data_nom!$Q$3:$Q$212))),(([1]data_nom!Q37-MIN([1]data_nom!$Q$3:$Q$212))/(MAX([1]data_nom!$Q$3:$Q$212)-MIN([1]data_nom!$Q$3:$Q$212))))</f>
        <v>0.28737423834490583</v>
      </c>
      <c r="S36" s="32">
        <f>IF([1]data_nom!$R$1="-",(([1]data_nom!R37-MAX([1]data_nom!$R$3:$R$212))/(MIN([1]data_nom!$R$3:$R$212)-MAX([1]data_nom!$R$3:$R$212))),(([1]data_nom!R37-MIN([1]data_nom!$R$3:$R$212))/(MAX([1]data_nom!$R$3:$R$212)-MIN([1]data_nom!$R$3:$R$212))))</f>
        <v>6.774668630338733E-2</v>
      </c>
      <c r="T36" s="32">
        <f>IF([1]data_nom!$S$1="-",(([1]data_nom!S37-MAX([1]data_nom!$S$3:$S$212))/(MIN([1]data_nom!$S$3:$S$212)-MAX([1]data_nom!$S$3:$S$212))),(([1]data_nom!S37-MIN([1]data_nom!$S$3:$S$212))/(MAX([1]data_nom!$S$3:$S$212)-MIN([1]data_nom!$S$3:$S$212))))</f>
        <v>6.0240963855421693E-2</v>
      </c>
      <c r="U36" s="32">
        <f>IF([1]data_nom!$T$1="-",(([1]data_nom!T37-MAX([1]data_nom!$T$3:$T$212))/(MIN([1]data_nom!$T$3:$T$212)-MAX([1]data_nom!$T$3:$T$212))),(([1]data_nom!T37-MIN([1]data_nom!$T$3:$T$212))/(MAX([1]data_nom!$T$3:$T$212)-MIN([1]data_nom!$T$3:$T$212))))</f>
        <v>0.21111111111111111</v>
      </c>
      <c r="V36" s="32">
        <f>IF([1]data_nom!$U$1="-",(([1]data_nom!U37-MAX([1]data_nom!$U$3:$U$212))/(MIN([1]data_nom!$U$3:$U$212)-MAX([1]data_nom!$U$3:$U$212))),(([1]data_nom!U37-MIN([1]data_nom!$U$3:$U$212))/(MAX([1]data_nom!$U$3:$U$212)-MIN([1]data_nom!$U$3:$U$212))))</f>
        <v>0</v>
      </c>
      <c r="W36" s="32">
        <f>IF([1]data_nom!$V$1="-",(([1]data_nom!V37-MAX([1]data_nom!$V$3:$V$212))/(MIN([1]data_nom!$V$3:$V$212)-MAX([1]data_nom!$V$3:$V$212))),(([1]data_nom!V37-MIN([1]data_nom!$V$3:$V$212))/(MAX([1]data_nom!$V$3:$V$212)-MIN([1]data_nom!$V$3:$V$212))))</f>
        <v>0</v>
      </c>
      <c r="X36" s="32">
        <f>IF([1]data_nom!$W$1="-",(([1]data_nom!W37-MAX([1]data_nom!$W$3:$W$212))/(MIN([1]data_nom!$W$3:$W$212)-MAX([1]data_nom!$W$3:$W$212))),(([1]data_nom!W37-MIN([1]data_nom!$W$3:$W$212))/(MAX([1]data_nom!$W$3:$W$212)-MIN([1]data_nom!$W$3:$W$212))))</f>
        <v>0</v>
      </c>
      <c r="Y36" s="32">
        <f>IF([1]data_nom!$X$1="-",(([1]data_nom!X37-MAX([1]data_nom!$X$3:$X$212))/(MIN([1]data_nom!$X$3:$X$212)-MAX([1]data_nom!$X$3:$X$212))),(([1]data_nom!X37-MIN([1]data_nom!$X$3:$X$212))/(MAX([1]data_nom!$X$3:$X$212)-MIN([1]data_nom!$X$3:$X$212))))</f>
        <v>1.5151515151515152E-2</v>
      </c>
      <c r="Z36" s="32">
        <f>IF([1]data_nom!$Y$1="-",(([1]data_nom!Y37-MAX([1]data_nom!$Y$3:$Y$212))/(MIN([1]data_nom!$Y$3:$Y$212)-MAX([1]data_nom!$Y$3:$Y$212))),(([1]data_nom!Y37-MIN([1]data_nom!$Y$3:$Y$212))/(MAX([1]data_nom!$Y$3:$Y$212)-MIN([1]data_nom!$Y$3:$Y$212))))</f>
        <v>0.820781210109778</v>
      </c>
      <c r="AA36" s="32">
        <f>IF([1]data_nom!$Z$1="-",(([1]data_nom!Z37-MAX([1]data_nom!$Z$3:$Z$212))/(MIN([1]data_nom!$Z$3:$Z$212)-MAX([1]data_nom!$Z$3:$Z$212))),(([1]data_nom!Z37-MIN([1]data_nom!$Z$3:$Z$212))/(MAX([1]data_nom!$Z$3:$Z$212)-MIN([1]data_nom!$Z$3:$Z$212))))</f>
        <v>0.6801925722145804</v>
      </c>
      <c r="AB36" s="32">
        <f>IF([1]data_nom!$AA$1="-",(([1]data_nom!AA37-MAX([1]data_nom!$AA$3:$AA$212))/(MIN([1]data_nom!$AA$3:$AA$212)-MAX([1]data_nom!$AA$3:$AA$212))),(([1]data_nom!AA37-MIN([1]data_nom!$AA$3:$AA$212))/(MAX([1]data_nom!$AA$3:$AA$212)-MIN([1]data_nom!$AA$3:$AA$212))))</f>
        <v>0.12053717654765804</v>
      </c>
      <c r="AC36" s="32">
        <f>IF([1]data_nom!$AB$1="-",(([1]data_nom!AB37-MAX([1]data_nom!$AB$3:$AB$212))/(MIN([1]data_nom!$AB$3:$AB$212)-MAX([1]data_nom!$AB$3:$AB$212))),(([1]data_nom!AB37-MIN([1]data_nom!$AB$3:$AB$212))/(MAX([1]data_nom!$AB$3:$AB$212)-MIN([1]data_nom!$AB$3:$AB$212))))</f>
        <v>0.37359610086882822</v>
      </c>
      <c r="AD36" s="32">
        <f>IF([1]data_nom!$AC$1="-",(([1]data_nom!AC37-MAX([1]data_nom!$AC$3:$AC$212))/(MIN([1]data_nom!$AC$3:$AC$212)-MAX([1]data_nom!$AC$3:$AC$212))),(([1]data_nom!AC37-MIN([1]data_nom!$AC$3:$AC$212))/(MAX([1]data_nom!$AC$3:$AC$212)-MIN([1]data_nom!$AC$3:$AC$212))))</f>
        <v>8.0123266563944529E-2</v>
      </c>
      <c r="AE36" s="32">
        <f>IF([1]data_nom!$AD$1="-",(([1]data_nom!AD37-MAX([1]data_nom!$AD$3:$AD$212))/(MIN([1]data_nom!$AD$3:$AD$212)-MAX([1]data_nom!$AD$3:$AD$212))),(([1]data_nom!AD37-MIN([1]data_nom!$AD$3:$AD$212))/(MAX([1]data_nom!$AD$3:$AD$212)-MIN([1]data_nom!$AD$3:$AD$212))))</f>
        <v>9.5770986558458032E-2</v>
      </c>
      <c r="AF36" s="32">
        <f>IF([1]data_nom!$AE$1="-",(([1]data_nom!AE37-MAX([1]data_nom!$AE$3:$AE$212))/(MIN([1]data_nom!$AE$3:$AE$212)-MAX([1]data_nom!$AE$3:$AE$212))),(([1]data_nom!AE37-MIN([1]data_nom!$AE$3:$AE$212))/(MAX([1]data_nom!$AE$3:$AE$212)-MIN([1]data_nom!$AE$3:$AE$212))))</f>
        <v>0</v>
      </c>
      <c r="AG36" s="32">
        <f>IF([1]data_nom!$AF$1="-",(([1]data_nom!AF37-MAX([1]data_nom!$AF$3:$AF$212))/(MIN([1]data_nom!$AF$3:$AF$212)-MAX([1]data_nom!$AF$3:$AF$212))),(([1]data_nom!AF37-MIN([1]data_nom!$AF$3:$AF$212))/(MAX([1]data_nom!$AF$3:$AF$212)-MIN([1]data_nom!$AF$3:$AF$212))))</f>
        <v>0.65849408836341006</v>
      </c>
      <c r="AH36" s="32">
        <f>IF([1]data_nom!$AG$1="-",(([1]data_nom!AG37-MAX([1]data_nom!$AG$3:$AG$212))/(MIN([1]data_nom!$AG$3:$AG$212)-MAX([1]data_nom!$AG$3:$AG$212))),(([1]data_nom!AG37-MIN([1]data_nom!$AG$3:$AG$212))/(MAX([1]data_nom!$AG$3:$AG$212)-MIN([1]data_nom!$AG$3:$AG$212))))</f>
        <v>0.41924398625429549</v>
      </c>
      <c r="AI36" s="32">
        <f>IF([1]data_nom!$AH$1="-",(([1]data_nom!AH37-MAX([1]data_nom!$AH$3:$AH$212))/(MIN([1]data_nom!$AH$3:$AH$212)-MAX([1]data_nom!$AH$3:$AH$212))),(([1]data_nom!AH37-MIN([1]data_nom!$AH$3:$AH$212))/(MAX([1]data_nom!$AH$3:$AH$212)-MIN([1]data_nom!$AH$3:$AH$212))))</f>
        <v>0.46520146520146516</v>
      </c>
      <c r="AJ36" s="32">
        <f>IF([1]data_nom!$AI$1="-",(([1]data_nom!AI37-MAX([1]data_nom!$AI$3:$AI$212))/(MIN([1]data_nom!$AI$3:$AI$212)-MAX([1]data_nom!$AI$3:$AI$212))),(([1]data_nom!AI37-MIN([1]data_nom!$AI$3:$AI$212))/(MAX([1]data_nom!$AI$3:$AI$212)-MIN([1]data_nom!$AI$3:$AI$212))))</f>
        <v>6.4794816414686818E-2</v>
      </c>
      <c r="AK36" s="32">
        <f>IF([1]data_nom!$AJ$1="-",(([1]data_nom!AJ37-MAX([1]data_nom!$AJ$3:$AJ$212))/(MIN([1]data_nom!$AJ$3:$AJ$212)-MAX([1]data_nom!$AJ$3:$AJ$212))),(([1]data_nom!AJ37-MIN([1]data_nom!$AJ$3:$AJ$212))/(MAX([1]data_nom!$AJ$3:$AJ$212)-MIN([1]data_nom!$AJ$3:$AJ$212))))</f>
        <v>0.86601160320313786</v>
      </c>
      <c r="AL36" s="32">
        <f>IF([1]data_nom!$AK$1="-",(([1]data_nom!AK37-MAX([1]data_nom!$AK$3:$AK$212))/(MIN([1]data_nom!$AK$3:$AK$212)-MAX([1]data_nom!$AK$3:$AK$212))),(([1]data_nom!AK37-MIN([1]data_nom!$AK$3:$AK$212))/(MAX([1]data_nom!$AK$3:$AK$212)-MIN([1]data_nom!$AK$3:$AK$212))))</f>
        <v>0.48725949037961525</v>
      </c>
      <c r="AM36" s="32">
        <f>IF([1]data_nom!$AL$1="-",(([1]data_nom!AL37-MAX([1]data_nom!$AL$3:$AL$212))/(MIN([1]data_nom!$AL$3:$AL$212)-MAX([1]data_nom!$AL$3:$AL$212))),(([1]data_nom!AL37-MIN([1]data_nom!$AL$3:$AL$212))/(MAX([1]data_nom!$AL$3:$AL$212)-MIN([1]data_nom!$AL$3:$AL$212))))</f>
        <v>0</v>
      </c>
      <c r="AN36" s="32">
        <f>IF([1]data_nom!$AM$1="-",(([1]data_nom!AM37-MAX([1]data_nom!$AM$3:$AM$212))/(MIN([1]data_nom!$AM$3:$AM$212)-MAX([1]data_nom!$AM$3:$AM$212))),(([1]data_nom!AM37-MIN([1]data_nom!$AM$3:$AM$212))/(MAX([1]data_nom!$AM$3:$AM$212)-MIN([1]data_nom!$AM$3:$AM$212))))</f>
        <v>0</v>
      </c>
      <c r="AO36" s="32">
        <f>IF([1]data_nom!$AN$1="-",(([1]data_nom!AN37-MAX([1]data_nom!$AN$3:$AN$212))/(MIN([1]data_nom!$AN$3:$AN$212)-MAX([1]data_nom!$AN$3:$AN$212))),(([1]data_nom!AN37-MIN([1]data_nom!$AN$3:$AN$212))/(MAX([1]data_nom!$AN$3:$AN$212)-MIN([1]data_nom!$AN$3:$AN$212))))</f>
        <v>6.6666666666666666E-2</v>
      </c>
      <c r="AP36" s="32">
        <f>IF([1]data_nom!$AO$1="-",(([1]data_nom!AO37-MAX([1]data_nom!$AO$3:$AO$212))/(MIN([1]data_nom!$AO$3:$AO$212)-MAX([1]data_nom!$AO$3:$AO$212))),(([1]data_nom!AO37-MIN([1]data_nom!$AO$3:$AO$212))/(MAX([1]data_nom!$AO$3:$AO$212)-MIN([1]data_nom!$AO$3:$AO$212))))</f>
        <v>0</v>
      </c>
      <c r="AQ36" s="32">
        <f>IF([1]data_nom!$AP$1="-",(([1]data_nom!AP37-MAX([1]data_nom!$AP$3:$AP$212))/(MIN([1]data_nom!$AP$3:$AP$212)-MAX([1]data_nom!$AP$3:$AP$212))),(([1]data_nom!AP37-MIN([1]data_nom!$AP$3:$AP$212))/(MAX([1]data_nom!$AP$3:$AP$212)-MIN([1]data_nom!$AP$3:$AP$212))))</f>
        <v>0</v>
      </c>
      <c r="AR36" s="32">
        <f>IF([1]data_nom!$AQ$1="-",(([1]data_nom!AQ37-MAX([1]data_nom!$AQ$3:$AQ$212))/(MIN([1]data_nom!$AQ$3:$AQ$212)-MAX([1]data_nom!$AQ$3:$AQ$212))),(([1]data_nom!AQ37-MIN([1]data_nom!$AQ$3:$AQ$212))/(MAX([1]data_nom!$AQ$3:$AQ$212)-MIN([1]data_nom!$AQ$3:$AQ$212))))</f>
        <v>0</v>
      </c>
      <c r="AS36" s="32">
        <f>IF([1]data_nom!$AR$1="-",(([1]data_nom!AR37-MAX([1]data_nom!$AR$3:$AR$212))/(MIN([1]data_nom!$AR$3:$AR$212)-MAX([1]data_nom!$AR$3:$AR$212))),(([1]data_nom!AR37-MIN([1]data_nom!$AR$3:$AR$212))/(MAX([1]data_nom!$AR$3:$AR$212)-MIN([1]data_nom!$AR$3:$AR$212))))</f>
        <v>0</v>
      </c>
      <c r="AT36" s="32">
        <f>IF([1]data_nom!$AS$1="-",(([1]data_nom!AS37-MAX([1]data_nom!$AS$3:$AS$212))/(MIN([1]data_nom!$AS$3:$AS$212)-MAX([1]data_nom!$AS$3:$AS$212))),(([1]data_nom!AS37-MIN([1]data_nom!$AS$3:$AS$212))/(MAX([1]data_nom!$AS$3:$AS$212)-MIN([1]data_nom!$AS$3:$AS$212))))</f>
        <v>0.23093248069156919</v>
      </c>
      <c r="AU36" s="32">
        <f>IF([1]data_nom!$AT$1="-",(([1]data_nom!AT37-MAX([1]data_nom!$AT$3:$AT$212))/(MIN([1]data_nom!$AT$3:$AT$212)-MAX([1]data_nom!$AT$3:$AT$212))),(([1]data_nom!AT37-MIN([1]data_nom!$AT$3:$AT$212))/(MAX([1]data_nom!$AT$3:$AT$212)-MIN([1]data_nom!$AT$3:$AT$212))))</f>
        <v>0.40988615947030349</v>
      </c>
      <c r="AV36" s="32">
        <f>IF([1]data_nom!$AU$1="-",(([1]data_nom!AU37-MAX([1]data_nom!$AU$3:$AU$212))/(MIN([1]data_nom!$AU$3:$AU$212)-MAX([1]data_nom!$AU$3:$AU$212))),(([1]data_nom!AU37-MIN([1]data_nom!$AU$3:$AU$212))/(MAX([1]data_nom!$AU$3:$AU$212)-MIN([1]data_nom!$AU$3:$AU$212))))</f>
        <v>0.13636363636363635</v>
      </c>
      <c r="AW36" s="32">
        <f>IF([1]data_nom!$AV$1="-",(([1]data_nom!AV37-MAX([1]data_nom!$AV$3:$AV$212))/(MIN([1]data_nom!$AV$3:$AV$212)-MAX([1]data_nom!$AV$3:$AV$212))),(([1]data_nom!AV37-MIN([1]data_nom!$AV$3:$AV$212))/(MAX([1]data_nom!$AV$3:$AV$212)-MIN([1]data_nom!$AV$3:$AV$212))))</f>
        <v>0.86116128927353253</v>
      </c>
      <c r="AX36" s="32">
        <f>IF([1]data_nom!$AW$1="-",(([1]data_nom!AW37-MAX([1]data_nom!$AW$3:$AW$212))/(MIN([1]data_nom!$AW$3:$AW$212)-MAX([1]data_nom!$AW$3:$AW$212))),(([1]data_nom!AW37-MIN([1]data_nom!$AW$3:$AW$212))/(MAX([1]data_nom!$AW$3:$AW$212)-MIN([1]data_nom!$AW$3:$AW$212))))</f>
        <v>0</v>
      </c>
      <c r="AY36" s="32">
        <f>IF([1]data_nom!$AX$1="-",(([1]data_nom!AX37-MAX([1]data_nom!$AX$3:$AX$212))/(MIN([1]data_nom!$AX$3:$AX$212)-MAX([1]data_nom!$AX$3:$AX$212))),(([1]data_nom!AX37-MIN([1]data_nom!$AX$3:$AX$212))/(MAX([1]data_nom!$AX$3:$AX$212)-MIN([1]data_nom!$AX$3:$AX$212))))</f>
        <v>0.12404287901990814</v>
      </c>
      <c r="AZ36" s="32">
        <f>IF([1]data_nom!$AY$1="-",(([1]data_nom!AY37-MAX([1]data_nom!$AY$3:$AY$212))/(MIN([1]data_nom!$AY$3:$AY$212)-MAX([1]data_nom!$AY$3:$AY$212))),(([1]data_nom!AY37-MIN([1]data_nom!$AY$3:$AY$212))/(MAX([1]data_nom!$AY$3:$AY$212)-MIN([1]data_nom!$AY$3:$AY$212))))</f>
        <v>0.47247461250668088</v>
      </c>
      <c r="BA36" s="32">
        <f>IF([1]data_nom!$AZ$1="-",(([1]data_nom!AZ37-MAX([1]data_nom!$AZ$3:$AZ$212))/(MIN([1]data_nom!$AZ$3:$AZ$212)-MAX([1]data_nom!$AZ$3:$AZ$212))),(([1]data_nom!AZ37-MIN([1]data_nom!$AZ$3:$AZ$212))/(MAX([1]data_nom!$AZ$3:$AZ$212)-MIN([1]data_nom!$AZ$3:$AZ$212))))</f>
        <v>1.7790956263899184E-2</v>
      </c>
      <c r="BB36" s="32">
        <f>IF([1]data_nom!$BA$1="-",(([1]data_nom!BA37-MAX([1]data_nom!$BA$3:$BA$212))/(MIN([1]data_nom!$BA$3:$BA$212)-MAX([1]data_nom!$BA$3:$BA$212))),(([1]data_nom!BA37-MIN([1]data_nom!$BA$3:$BA$212))/(MAX([1]data_nom!$BA$3:$BA$212)-MIN([1]data_nom!$BA$3:$BA$212))))</f>
        <v>0.36170212765957449</v>
      </c>
      <c r="BC36" s="32">
        <f>IF([1]data_nom!$BB$1="-",(([1]data_nom!BB37-MAX([1]data_nom!$BB$3:$BB$212))/(MIN([1]data_nom!$BB$3:$BB$212)-MAX([1]data_nom!$BB$3:$BB$212))),(([1]data_nom!BB37-MIN([1]data_nom!$BB$3:$BB$212))/(MAX([1]data_nom!$BB$3:$BB$212)-MIN([1]data_nom!$BB$3:$BB$212))))</f>
        <v>0</v>
      </c>
      <c r="BD36" s="32">
        <f>IF([1]data_nom!$BC$1="-",(([1]data_nom!BC37-MAX([1]data_nom!$BC$3:$BC$212))/(MIN([1]data_nom!$BC$3:$BC$212)-MAX([1]data_nom!$BC$3:$BC$212))),(([1]data_nom!BC37-MIN([1]data_nom!$BC$3:$BC$212))/(MAX([1]data_nom!$BC$3:$BC$212)-MIN([1]data_nom!$BC$3:$BC$212))))</f>
        <v>5.8236272878535774E-3</v>
      </c>
      <c r="BE36" s="32">
        <f>IF([1]data_nom!$BD$1="-",(([1]data_nom!BD37-MAX([1]data_nom!$BD$3:$BD$212))/(MIN([1]data_nom!$BD$3:$BD$212)-MAX([1]data_nom!$BD$3:$BD$212))),(([1]data_nom!BD37-MIN([1]data_nom!$BD$3:$BD$212))/(MAX([1]data_nom!$BD$3:$BD$212)-MIN([1]data_nom!$BD$3:$BD$212))))</f>
        <v>0.33584905685439659</v>
      </c>
    </row>
    <row r="37" spans="1:57" hidden="1" x14ac:dyDescent="0.3">
      <c r="A37" s="32">
        <v>36</v>
      </c>
      <c r="B37" s="32">
        <v>79137</v>
      </c>
      <c r="C37" s="32" t="s">
        <v>170</v>
      </c>
      <c r="D37" s="32" t="s">
        <v>8</v>
      </c>
      <c r="E37" s="32">
        <v>42193</v>
      </c>
      <c r="F37" s="32">
        <v>3</v>
      </c>
      <c r="G37" s="32" t="s">
        <v>6</v>
      </c>
      <c r="H37" s="32">
        <f>IF([1]data_nom!$G$1="-",(([1]data_nom!G38-MAX([1]data_nom!$G$3:$G$212))/(MIN([1]data_nom!$G$3:$G$212)-MAX([1]data_nom!$G$3:$G$212))),(([1]data_nom!G38-MIN([1]data_nom!$G$3:$G$212))/(MAX([1]data_nom!$G$3:$G$212)-MIN([1]data_nom!$G$3:$G$212))))</f>
        <v>0</v>
      </c>
      <c r="I37" s="32">
        <f>IF([1]data_nom!$H$1="-",(([1]data_nom!H38-MAX([1]data_nom!$H$3:$H$212))/(MIN([1]data_nom!$H$3:$H$212)-MAX([1]data_nom!$H$3:$H$212))),(([1]data_nom!H38-MIN([1]data_nom!$H$3:$H$212))/(MAX([1]data_nom!$H$3:$H$212)-MIN([1]data_nom!$H$3:$H$212))))</f>
        <v>0.28947368421052633</v>
      </c>
      <c r="J37" s="32">
        <f>IF([1]data_nom!$I$1="-",(([1]data_nom!I38-MAX([1]data_nom!$I$3:$I$212))/(MIN([1]data_nom!$I$3:$I$212)-MAX([1]data_nom!$I$3:$I$212))),(([1]data_nom!I38-MIN([1]data_nom!$I$3:$I$212))/(MAX([1]data_nom!$I$3:$I$212)-MIN([1]data_nom!$I$3:$I$212))))</f>
        <v>0.97591558038485415</v>
      </c>
      <c r="K37" s="32">
        <f>IF([1]data_nom!$J$1="-",(([1]data_nom!J38-MAX([1]data_nom!$J$3:$J$212))/(MIN([1]data_nom!$J$3:$J$212)-MAX([1]data_nom!$J$3:$J$212))),(([1]data_nom!J38-MIN([1]data_nom!$J$3:$J$212))/(MAX([1]data_nom!$J$3:$J$212)-MIN([1]data_nom!$J$3:$J$212))))</f>
        <v>0.79501794384631619</v>
      </c>
      <c r="L37" s="32">
        <f>IF([1]data_nom!$K$1="-",(([1]data_nom!K38-MAX([1]data_nom!$K$3:$K$212))/(MIN([1]data_nom!$K$3:$K$212)-MAX([1]data_nom!$K$3:$K$212))),(([1]data_nom!K38-MIN([1]data_nom!$K$3:$K$212))/(MAX([1]data_nom!$K$3:$K$212)-MIN([1]data_nom!$K$3:$K$212))))</f>
        <v>0.69559627129540347</v>
      </c>
      <c r="M37" s="32">
        <f>IF([1]data_nom!$L$1="-",(([1]data_nom!L38-MAX([1]data_nom!$L$3:$L$212))/(MIN([1]data_nom!$L$3:$L$212)-MAX([1]data_nom!$L$3:$L$212))),(([1]data_nom!L38-MIN([1]data_nom!$L$3:$L$212))/(MAX([1]data_nom!$L$3:$L$212)-MIN([1]data_nom!$L$3:$L$212))))</f>
        <v>0.61303462321792257</v>
      </c>
      <c r="N37" s="32">
        <f>IF([1]data_nom!$M$1="-",(([1]data_nom!M38-MAX([1]data_nom!$M$3:$M$212))/(MIN([1]data_nom!$M$3:$M$212)-MAX([1]data_nom!$M$3:$M$212))),(([1]data_nom!M38-MIN([1]data_nom!$M$3:$M$212))/(MAX([1]data_nom!$M$3:$M$212)-MIN([1]data_nom!$M$3:$M$212))))</f>
        <v>0.2886170882186212</v>
      </c>
      <c r="O37" s="32">
        <f>IF([1]data_nom!$N$1="-",(([1]data_nom!N38-MAX([1]data_nom!$N$3:$N$212))/(MIN([1]data_nom!$N$3:$N$212)-MAX([1]data_nom!$N$3:$N$212))),(([1]data_nom!N38-MIN([1]data_nom!$N$3:$N$212))/(MAX([1]data_nom!$N$3:$N$212)-MIN([1]data_nom!$N$3:$N$212))))</f>
        <v>0.13636363636363635</v>
      </c>
      <c r="P37" s="32">
        <f>IF([1]data_nom!$O$1="-",(([1]data_nom!O38-MAX([1]data_nom!$O$3:$O$212))/(MIN([1]data_nom!$O$3:$O$212)-MAX([1]data_nom!$O$3:$O$212))),(([1]data_nom!O38-MIN([1]data_nom!$O$3:$O$212))/(MAX([1]data_nom!$O$3:$O$212)-MIN([1]data_nom!$O$3:$O$212))))</f>
        <v>0.48783170631101336</v>
      </c>
      <c r="Q37" s="32">
        <f>IF([1]data_nom!$P$1="-",(([1]data_nom!P38-MAX([1]data_nom!$P$3:$P$212))/(MIN([1]data_nom!$P$3:$P$212)-MAX([1]data_nom!$P$3:$P$212))),(([1]data_nom!P38-MIN([1]data_nom!$P$3:$P$212))/(MAX([1]data_nom!$P$3:$P$212)-MIN([1]data_nom!$P$3:$P$212))))</f>
        <v>0.71315372424722667</v>
      </c>
      <c r="R37" s="32">
        <f>IF([1]data_nom!$Q$1="-",(([1]data_nom!Q38-MAX([1]data_nom!$Q$3:$Q$212))/(MIN([1]data_nom!$Q$3:$Q$212)-MAX([1]data_nom!$Q$3:$Q$212))),(([1]data_nom!Q38-MIN([1]data_nom!$Q$3:$Q$212))/(MAX([1]data_nom!$Q$3:$Q$212)-MIN([1]data_nom!$Q$3:$Q$212))))</f>
        <v>0.40640498795522179</v>
      </c>
      <c r="S37" s="32">
        <f>IF([1]data_nom!$R$1="-",(([1]data_nom!R38-MAX([1]data_nom!$R$3:$R$212))/(MIN([1]data_nom!$R$3:$R$212)-MAX([1]data_nom!$R$3:$R$212))),(([1]data_nom!R38-MIN([1]data_nom!$R$3:$R$212))/(MAX([1]data_nom!$R$3:$R$212)-MIN([1]data_nom!$R$3:$R$212))))</f>
        <v>0.12076583210603831</v>
      </c>
      <c r="T37" s="32">
        <f>IF([1]data_nom!$S$1="-",(([1]data_nom!S38-MAX([1]data_nom!$S$3:$S$212))/(MIN([1]data_nom!$S$3:$S$212)-MAX([1]data_nom!$S$3:$S$212))),(([1]data_nom!S38-MIN([1]data_nom!$S$3:$S$212))/(MAX([1]data_nom!$S$3:$S$212)-MIN([1]data_nom!$S$3:$S$212))))</f>
        <v>0.13253012048192772</v>
      </c>
      <c r="U37" s="32">
        <f>IF([1]data_nom!$T$1="-",(([1]data_nom!T38-MAX([1]data_nom!$T$3:$T$212))/(MIN([1]data_nom!$T$3:$T$212)-MAX([1]data_nom!$T$3:$T$212))),(([1]data_nom!T38-MIN([1]data_nom!$T$3:$T$212))/(MAX([1]data_nom!$T$3:$T$212)-MIN([1]data_nom!$T$3:$T$212))))</f>
        <v>0.13333333333333333</v>
      </c>
      <c r="V37" s="32">
        <f>IF([1]data_nom!$U$1="-",(([1]data_nom!U38-MAX([1]data_nom!$U$3:$U$212))/(MIN([1]data_nom!$U$3:$U$212)-MAX([1]data_nom!$U$3:$U$212))),(([1]data_nom!U38-MIN([1]data_nom!$U$3:$U$212))/(MAX([1]data_nom!$U$3:$U$212)-MIN([1]data_nom!$U$3:$U$212))))</f>
        <v>0</v>
      </c>
      <c r="W37" s="32">
        <f>IF([1]data_nom!$V$1="-",(([1]data_nom!V38-MAX([1]data_nom!$V$3:$V$212))/(MIN([1]data_nom!$V$3:$V$212)-MAX([1]data_nom!$V$3:$V$212))),(([1]data_nom!V38-MIN([1]data_nom!$V$3:$V$212))/(MAX([1]data_nom!$V$3:$V$212)-MIN([1]data_nom!$V$3:$V$212))))</f>
        <v>1</v>
      </c>
      <c r="X37" s="32">
        <f>IF([1]data_nom!$W$1="-",(([1]data_nom!W38-MAX([1]data_nom!$W$3:$W$212))/(MIN([1]data_nom!$W$3:$W$212)-MAX([1]data_nom!$W$3:$W$212))),(([1]data_nom!W38-MIN([1]data_nom!$W$3:$W$212))/(MAX([1]data_nom!$W$3:$W$212)-MIN([1]data_nom!$W$3:$W$212))))</f>
        <v>0</v>
      </c>
      <c r="Y37" s="32">
        <f>IF([1]data_nom!$X$1="-",(([1]data_nom!X38-MAX([1]data_nom!$X$3:$X$212))/(MIN([1]data_nom!$X$3:$X$212)-MAX([1]data_nom!$X$3:$X$212))),(([1]data_nom!X38-MIN([1]data_nom!$X$3:$X$212))/(MAX([1]data_nom!$X$3:$X$212)-MIN([1]data_nom!$X$3:$X$212))))</f>
        <v>3.0303030303030304E-2</v>
      </c>
      <c r="Z37" s="32">
        <f>IF([1]data_nom!$Y$1="-",(([1]data_nom!Y38-MAX([1]data_nom!$Y$3:$Y$212))/(MIN([1]data_nom!$Y$3:$Y$212)-MAX([1]data_nom!$Y$3:$Y$212))),(([1]data_nom!Y38-MIN([1]data_nom!$Y$3:$Y$212))/(MAX([1]data_nom!$Y$3:$Y$212)-MIN([1]data_nom!$Y$3:$Y$212))))</f>
        <v>0.87311718151646667</v>
      </c>
      <c r="AA37" s="32">
        <f>IF([1]data_nom!$Z$1="-",(([1]data_nom!Z38-MAX([1]data_nom!$Z$3:$Z$212))/(MIN([1]data_nom!$Z$3:$Z$212)-MAX([1]data_nom!$Z$3:$Z$212))),(([1]data_nom!Z38-MIN([1]data_nom!$Z$3:$Z$212))/(MAX([1]data_nom!$Z$3:$Z$212)-MIN([1]data_nom!$Z$3:$Z$212))))</f>
        <v>0.53920220082530945</v>
      </c>
      <c r="AB37" s="32">
        <f>IF([1]data_nom!$AA$1="-",(([1]data_nom!AA38-MAX([1]data_nom!$AA$3:$AA$212))/(MIN([1]data_nom!$AA$3:$AA$212)-MAX([1]data_nom!$AA$3:$AA$212))),(([1]data_nom!AA38-MIN([1]data_nom!$AA$3:$AA$212))/(MAX([1]data_nom!$AA$3:$AA$212)-MIN([1]data_nom!$AA$3:$AA$212))))</f>
        <v>0.2656403537504094</v>
      </c>
      <c r="AC37" s="32">
        <f>IF([1]data_nom!$AB$1="-",(([1]data_nom!AB38-MAX([1]data_nom!$AB$3:$AB$212))/(MIN([1]data_nom!$AB$3:$AB$212)-MAX([1]data_nom!$AB$3:$AB$212))),(([1]data_nom!AB38-MIN([1]data_nom!$AB$3:$AB$212))/(MAX([1]data_nom!$AB$3:$AB$212)-MIN([1]data_nom!$AB$3:$AB$212))))</f>
        <v>0.37825810553083283</v>
      </c>
      <c r="AD37" s="32">
        <f>IF([1]data_nom!$AC$1="-",(([1]data_nom!AC38-MAX([1]data_nom!$AC$3:$AC$212))/(MIN([1]data_nom!$AC$3:$AC$212)-MAX([1]data_nom!$AC$3:$AC$212))),(([1]data_nom!AC38-MIN([1]data_nom!$AC$3:$AC$212))/(MAX([1]data_nom!$AC$3:$AC$212)-MIN([1]data_nom!$AC$3:$AC$212))))</f>
        <v>8.1664098613251149E-2</v>
      </c>
      <c r="AE37" s="32">
        <f>IF([1]data_nom!$AD$1="-",(([1]data_nom!AD38-MAX([1]data_nom!$AD$3:$AD$212))/(MIN([1]data_nom!$AD$3:$AD$212)-MAX([1]data_nom!$AD$3:$AD$212))),(([1]data_nom!AD38-MIN([1]data_nom!$AD$3:$AD$212))/(MAX([1]data_nom!$AD$3:$AD$212)-MIN([1]data_nom!$AD$3:$AD$212))))</f>
        <v>5.2307887395384223E-2</v>
      </c>
      <c r="AF37" s="32">
        <f>IF([1]data_nom!$AE$1="-",(([1]data_nom!AE38-MAX([1]data_nom!$AE$3:$AE$212))/(MIN([1]data_nom!$AE$3:$AE$212)-MAX([1]data_nom!$AE$3:$AE$212))),(([1]data_nom!AE38-MIN([1]data_nom!$AE$3:$AE$212))/(MAX([1]data_nom!$AE$3:$AE$212)-MIN([1]data_nom!$AE$3:$AE$212))))</f>
        <v>0</v>
      </c>
      <c r="AG37" s="32">
        <f>IF([1]data_nom!$AF$1="-",(([1]data_nom!AF38-MAX([1]data_nom!$AF$3:$AF$212))/(MIN([1]data_nom!$AF$3:$AF$212)-MAX([1]data_nom!$AF$3:$AF$212))),(([1]data_nom!AF38-MIN([1]data_nom!$AF$3:$AF$212))/(MAX([1]data_nom!$AF$3:$AF$212)-MIN([1]data_nom!$AF$3:$AF$212))))</f>
        <v>0.41020535158680776</v>
      </c>
      <c r="AH37" s="32">
        <f>IF([1]data_nom!$AG$1="-",(([1]data_nom!AG38-MAX([1]data_nom!$AG$3:$AG$212))/(MIN([1]data_nom!$AG$3:$AG$212)-MAX([1]data_nom!$AG$3:$AG$212))),(([1]data_nom!AG38-MIN([1]data_nom!$AG$3:$AG$212))/(MAX([1]data_nom!$AG$3:$AG$212)-MIN([1]data_nom!$AG$3:$AG$212))))</f>
        <v>0.27491408934707906</v>
      </c>
      <c r="AI37" s="32">
        <f>IF([1]data_nom!$AH$1="-",(([1]data_nom!AH38-MAX([1]data_nom!$AH$3:$AH$212))/(MIN([1]data_nom!$AH$3:$AH$212)-MAX([1]data_nom!$AH$3:$AH$212))),(([1]data_nom!AH38-MIN([1]data_nom!$AH$3:$AH$212))/(MAX([1]data_nom!$AH$3:$AH$212)-MIN([1]data_nom!$AH$3:$AH$212))))</f>
        <v>0.49905267146646454</v>
      </c>
      <c r="AJ37" s="32">
        <f>IF([1]data_nom!$AI$1="-",(([1]data_nom!AI38-MAX([1]data_nom!$AI$3:$AI$212))/(MIN([1]data_nom!$AI$3:$AI$212)-MAX([1]data_nom!$AI$3:$AI$212))),(([1]data_nom!AI38-MIN([1]data_nom!$AI$3:$AI$212))/(MAX([1]data_nom!$AI$3:$AI$212)-MIN([1]data_nom!$AI$3:$AI$212))))</f>
        <v>9.719222462203024E-2</v>
      </c>
      <c r="AK37" s="32">
        <f>IF([1]data_nom!$AJ$1="-",(([1]data_nom!AJ38-MAX([1]data_nom!$AJ$3:$AJ$212))/(MIN([1]data_nom!$AJ$3:$AJ$212)-MAX([1]data_nom!$AJ$3:$AJ$212))),(([1]data_nom!AJ38-MIN([1]data_nom!$AJ$3:$AJ$212))/(MAX([1]data_nom!$AJ$3:$AJ$212)-MIN([1]data_nom!$AJ$3:$AJ$212))))</f>
        <v>0.91998284033338773</v>
      </c>
      <c r="AL37" s="32">
        <f>IF([1]data_nom!$AK$1="-",(([1]data_nom!AK38-MAX([1]data_nom!$AK$3:$AK$212))/(MIN([1]data_nom!$AK$3:$AK$212)-MAX([1]data_nom!$AK$3:$AK$212))),(([1]data_nom!AK38-MIN([1]data_nom!$AK$3:$AK$212))/(MAX([1]data_nom!$AK$3:$AK$212)-MIN([1]data_nom!$AK$3:$AK$212))))</f>
        <v>0.2548101924076962</v>
      </c>
      <c r="AM37" s="32">
        <f>IF([1]data_nom!$AL$1="-",(([1]data_nom!AL38-MAX([1]data_nom!$AL$3:$AL$212))/(MIN([1]data_nom!$AL$3:$AL$212)-MAX([1]data_nom!$AL$3:$AL$212))),(([1]data_nom!AL38-MIN([1]data_nom!$AL$3:$AL$212))/(MAX([1]data_nom!$AL$3:$AL$212)-MIN([1]data_nom!$AL$3:$AL$212))))</f>
        <v>7.8421052631578947E-2</v>
      </c>
      <c r="AN37" s="32">
        <f>IF([1]data_nom!$AM$1="-",(([1]data_nom!AM38-MAX([1]data_nom!$AM$3:$AM$212))/(MIN([1]data_nom!$AM$3:$AM$212)-MAX([1]data_nom!$AM$3:$AM$212))),(([1]data_nom!AM38-MIN([1]data_nom!$AM$3:$AM$212))/(MAX([1]data_nom!$AM$3:$AM$212)-MIN([1]data_nom!$AM$3:$AM$212))))</f>
        <v>6.6666666666666666E-2</v>
      </c>
      <c r="AO37" s="32">
        <f>IF([1]data_nom!$AN$1="-",(([1]data_nom!AN38-MAX([1]data_nom!$AN$3:$AN$212))/(MIN([1]data_nom!$AN$3:$AN$212)-MAX([1]data_nom!$AN$3:$AN$212))),(([1]data_nom!AN38-MIN([1]data_nom!$AN$3:$AN$212))/(MAX([1]data_nom!$AN$3:$AN$212)-MIN([1]data_nom!$AN$3:$AN$212))))</f>
        <v>0.1</v>
      </c>
      <c r="AP37" s="32">
        <f>IF([1]data_nom!$AO$1="-",(([1]data_nom!AO38-MAX([1]data_nom!$AO$3:$AO$212))/(MIN([1]data_nom!$AO$3:$AO$212)-MAX([1]data_nom!$AO$3:$AO$212))),(([1]data_nom!AO38-MIN([1]data_nom!$AO$3:$AO$212))/(MAX([1]data_nom!$AO$3:$AO$212)-MIN([1]data_nom!$AO$3:$AO$212))))</f>
        <v>0.19047619047619047</v>
      </c>
      <c r="AQ37" s="32">
        <f>IF([1]data_nom!$AP$1="-",(([1]data_nom!AP38-MAX([1]data_nom!$AP$3:$AP$212))/(MIN([1]data_nom!$AP$3:$AP$212)-MAX([1]data_nom!$AP$3:$AP$212))),(([1]data_nom!AP38-MIN([1]data_nom!$AP$3:$AP$212))/(MAX([1]data_nom!$AP$3:$AP$212)-MIN([1]data_nom!$AP$3:$AP$212))))</f>
        <v>4.5454545454545456E-2</v>
      </c>
      <c r="AR37" s="32">
        <f>IF([1]data_nom!$AQ$1="-",(([1]data_nom!AQ38-MAX([1]data_nom!$AQ$3:$AQ$212))/(MIN([1]data_nom!$AQ$3:$AQ$212)-MAX([1]data_nom!$AQ$3:$AQ$212))),(([1]data_nom!AQ38-MIN([1]data_nom!$AQ$3:$AQ$212))/(MAX([1]data_nom!$AQ$3:$AQ$212)-MIN([1]data_nom!$AQ$3:$AQ$212))))</f>
        <v>2.0961775585696674E-2</v>
      </c>
      <c r="AS37" s="32">
        <f>IF([1]data_nom!$AR$1="-",(([1]data_nom!AR38-MAX([1]data_nom!$AR$3:$AR$212))/(MIN([1]data_nom!$AR$3:$AR$212)-MAX([1]data_nom!$AR$3:$AR$212))),(([1]data_nom!AR38-MIN([1]data_nom!$AR$3:$AR$212))/(MAX([1]data_nom!$AR$3:$AR$212)-MIN([1]data_nom!$AR$3:$AR$212))))</f>
        <v>0.19649845520082387</v>
      </c>
      <c r="AT37" s="32">
        <f>IF([1]data_nom!$AS$1="-",(([1]data_nom!AS38-MAX([1]data_nom!$AS$3:$AS$212))/(MIN([1]data_nom!$AS$3:$AS$212)-MAX([1]data_nom!$AS$3:$AS$212))),(([1]data_nom!AS38-MIN([1]data_nom!$AS$3:$AS$212))/(MAX([1]data_nom!$AS$3:$AS$212)-MIN([1]data_nom!$AS$3:$AS$212))))</f>
        <v>0.47846578222229497</v>
      </c>
      <c r="AU37" s="32">
        <f>IF([1]data_nom!$AT$1="-",(([1]data_nom!AT38-MAX([1]data_nom!$AT$3:$AT$212))/(MIN([1]data_nom!$AT$3:$AT$212)-MAX([1]data_nom!$AT$3:$AT$212))),(([1]data_nom!AT38-MIN([1]data_nom!$AT$3:$AT$212))/(MAX([1]data_nom!$AT$3:$AT$212)-MIN([1]data_nom!$AT$3:$AT$212))))</f>
        <v>0.46124396627588482</v>
      </c>
      <c r="AV37" s="32">
        <f>IF([1]data_nom!$AU$1="-",(([1]data_nom!AU38-MAX([1]data_nom!$AU$3:$AU$212))/(MIN([1]data_nom!$AU$3:$AU$212)-MAX([1]data_nom!$AU$3:$AU$212))),(([1]data_nom!AU38-MIN([1]data_nom!$AU$3:$AU$212))/(MAX([1]data_nom!$AU$3:$AU$212)-MIN([1]data_nom!$AU$3:$AU$212))))</f>
        <v>0.18181818181818182</v>
      </c>
      <c r="AW37" s="32">
        <f>IF([1]data_nom!$AV$1="-",(([1]data_nom!AV38-MAX([1]data_nom!$AV$3:$AV$212))/(MIN([1]data_nom!$AV$3:$AV$212)-MAX([1]data_nom!$AV$3:$AV$212))),(([1]data_nom!AV38-MIN([1]data_nom!$AV$3:$AV$212))/(MAX([1]data_nom!$AV$3:$AV$212)-MIN([1]data_nom!$AV$3:$AV$212))))</f>
        <v>0.79981288631602443</v>
      </c>
      <c r="AX37" s="32">
        <f>IF([1]data_nom!$AW$1="-",(([1]data_nom!AW38-MAX([1]data_nom!$AW$3:$AW$212))/(MIN([1]data_nom!$AW$3:$AW$212)-MAX([1]data_nom!$AW$3:$AW$212))),(([1]data_nom!AW38-MIN([1]data_nom!$AW$3:$AW$212))/(MAX([1]data_nom!$AW$3:$AW$212)-MIN([1]data_nom!$AW$3:$AW$212))))</f>
        <v>0.53333333360000001</v>
      </c>
      <c r="AY37" s="32">
        <f>IF([1]data_nom!$AX$1="-",(([1]data_nom!AX38-MAX([1]data_nom!$AX$3:$AX$212))/(MIN([1]data_nom!$AX$3:$AX$212)-MAX([1]data_nom!$AX$3:$AX$212))),(([1]data_nom!AX38-MIN([1]data_nom!$AX$3:$AX$212))/(MAX([1]data_nom!$AX$3:$AX$212)-MIN([1]data_nom!$AX$3:$AX$212))))</f>
        <v>0.22970903522205208</v>
      </c>
      <c r="AZ37" s="32">
        <f>IF([1]data_nom!$AY$1="-",(([1]data_nom!AY38-MAX([1]data_nom!$AY$3:$AY$212))/(MIN([1]data_nom!$AY$3:$AY$212)-MAX([1]data_nom!$AY$3:$AY$212))),(([1]data_nom!AY38-MIN([1]data_nom!$AY$3:$AY$212))/(MAX([1]data_nom!$AY$3:$AY$212)-MIN([1]data_nom!$AY$3:$AY$212))))</f>
        <v>0.66381614110101561</v>
      </c>
      <c r="BA37" s="32">
        <f>IF([1]data_nom!$AZ$1="-",(([1]data_nom!AZ38-MAX([1]data_nom!$AZ$3:$AZ$212))/(MIN([1]data_nom!$AZ$3:$AZ$212)-MAX([1]data_nom!$AZ$3:$AZ$212))),(([1]data_nom!AZ38-MIN([1]data_nom!$AZ$3:$AZ$212))/(MAX([1]data_nom!$AZ$3:$AZ$212)-MIN([1]data_nom!$AZ$3:$AZ$212))))</f>
        <v>9.7108969607116388E-2</v>
      </c>
      <c r="BB37" s="32">
        <f>IF([1]data_nom!$BA$1="-",(([1]data_nom!BA38-MAX([1]data_nom!$BA$3:$BA$212))/(MIN([1]data_nom!$BA$3:$BA$212)-MAX([1]data_nom!$BA$3:$BA$212))),(([1]data_nom!BA38-MIN([1]data_nom!$BA$3:$BA$212))/(MAX([1]data_nom!$BA$3:$BA$212)-MIN([1]data_nom!$BA$3:$BA$212))))</f>
        <v>0.19148936170212766</v>
      </c>
      <c r="BC37" s="32">
        <f>IF([1]data_nom!$BB$1="-",(([1]data_nom!BB38-MAX([1]data_nom!$BB$3:$BB$212))/(MIN([1]data_nom!$BB$3:$BB$212)-MAX([1]data_nom!$BB$3:$BB$212))),(([1]data_nom!BB38-MIN([1]data_nom!$BB$3:$BB$212))/(MAX([1]data_nom!$BB$3:$BB$212)-MIN([1]data_nom!$BB$3:$BB$212))))</f>
        <v>0</v>
      </c>
      <c r="BD37" s="32">
        <f>IF([1]data_nom!$BC$1="-",(([1]data_nom!BC38-MAX([1]data_nom!$BC$3:$BC$212))/(MIN([1]data_nom!$BC$3:$BC$212)-MAX([1]data_nom!$BC$3:$BC$212))),(([1]data_nom!BC38-MIN([1]data_nom!$BC$3:$BC$212))/(MAX([1]data_nom!$BC$3:$BC$212)-MIN([1]data_nom!$BC$3:$BC$212))))</f>
        <v>3.660565723793676E-2</v>
      </c>
      <c r="BE37" s="32">
        <f>IF([1]data_nom!$BD$1="-",(([1]data_nom!BD38-MAX([1]data_nom!$BD$3:$BD$212))/(MIN([1]data_nom!$BD$3:$BD$212)-MAX([1]data_nom!$BD$3:$BD$212))),(([1]data_nom!BD38-MIN([1]data_nom!$BD$3:$BD$212))/(MAX([1]data_nom!$BD$3:$BD$212)-MIN([1]data_nom!$BD$3:$BD$212))))</f>
        <v>0.79245283026699898</v>
      </c>
    </row>
    <row r="38" spans="1:57" hidden="1" x14ac:dyDescent="0.3">
      <c r="A38" s="32">
        <v>37</v>
      </c>
      <c r="B38" s="32">
        <v>79138</v>
      </c>
      <c r="C38" s="32" t="s">
        <v>171</v>
      </c>
      <c r="D38" s="32" t="s">
        <v>8</v>
      </c>
      <c r="E38" s="32">
        <v>10872</v>
      </c>
      <c r="F38" s="32">
        <v>3</v>
      </c>
      <c r="G38" s="32" t="s">
        <v>6</v>
      </c>
      <c r="H38" s="32">
        <f>IF([1]data_nom!$G$1="-",(([1]data_nom!G39-MAX([1]data_nom!$G$3:$G$212))/(MIN([1]data_nom!$G$3:$G$212)-MAX([1]data_nom!$G$3:$G$212))),(([1]data_nom!G39-MIN([1]data_nom!$G$3:$G$212))/(MAX([1]data_nom!$G$3:$G$212)-MIN([1]data_nom!$G$3:$G$212))))</f>
        <v>0</v>
      </c>
      <c r="I38" s="32">
        <f>IF([1]data_nom!$H$1="-",(([1]data_nom!H39-MAX([1]data_nom!$H$3:$H$212))/(MIN([1]data_nom!$H$3:$H$212)-MAX([1]data_nom!$H$3:$H$212))),(([1]data_nom!H39-MIN([1]data_nom!$H$3:$H$212))/(MAX([1]data_nom!$H$3:$H$212)-MIN([1]data_nom!$H$3:$H$212))))</f>
        <v>0.26315789473684209</v>
      </c>
      <c r="J38" s="32">
        <f>IF([1]data_nom!$I$1="-",(([1]data_nom!I39-MAX([1]data_nom!$I$3:$I$212))/(MIN([1]data_nom!$I$3:$I$212)-MAX([1]data_nom!$I$3:$I$212))),(([1]data_nom!I39-MIN([1]data_nom!$I$3:$I$212))/(MAX([1]data_nom!$I$3:$I$212)-MIN([1]data_nom!$I$3:$I$212))))</f>
        <v>0.99391682184978269</v>
      </c>
      <c r="K38" s="32">
        <f>IF([1]data_nom!$J$1="-",(([1]data_nom!J39-MAX([1]data_nom!$J$3:$J$212))/(MIN([1]data_nom!$J$3:$J$212)-MAX([1]data_nom!$J$3:$J$212))),(([1]data_nom!J39-MIN([1]data_nom!$J$3:$J$212))/(MAX([1]data_nom!$J$3:$J$212)-MIN([1]data_nom!$J$3:$J$212))))</f>
        <v>0.64175638589824779</v>
      </c>
      <c r="L38" s="32">
        <f>IF([1]data_nom!$K$1="-",(([1]data_nom!K39-MAX([1]data_nom!$K$3:$K$212))/(MIN([1]data_nom!$K$3:$K$212)-MAX([1]data_nom!$K$3:$K$212))),(([1]data_nom!K39-MIN([1]data_nom!$K$3:$K$212))/(MAX([1]data_nom!$K$3:$K$212)-MIN([1]data_nom!$K$3:$K$212))))</f>
        <v>0.78945676631308226</v>
      </c>
      <c r="M38" s="32">
        <f>IF([1]data_nom!$L$1="-",(([1]data_nom!L39-MAX([1]data_nom!$L$3:$L$212))/(MIN([1]data_nom!$L$3:$L$212)-MAX([1]data_nom!$L$3:$L$212))),(([1]data_nom!L39-MIN([1]data_nom!$L$3:$L$212))/(MAX([1]data_nom!$L$3:$L$212)-MIN([1]data_nom!$L$3:$L$212))))</f>
        <v>0.87830957230142559</v>
      </c>
      <c r="N38" s="32">
        <f>IF([1]data_nom!$M$1="-",(([1]data_nom!M39-MAX([1]data_nom!$M$3:$M$212))/(MIN([1]data_nom!$M$3:$M$212)-MAX([1]data_nom!$M$3:$M$212))),(([1]data_nom!M39-MIN([1]data_nom!$M$3:$M$212))/(MAX([1]data_nom!$M$3:$M$212)-MIN([1]data_nom!$M$3:$M$212))))</f>
        <v>1.1763216649024287E-2</v>
      </c>
      <c r="O38" s="32">
        <f>IF([1]data_nom!$N$1="-",(([1]data_nom!N39-MAX([1]data_nom!$N$3:$N$212))/(MIN([1]data_nom!$N$3:$N$212)-MAX([1]data_nom!$N$3:$N$212))),(([1]data_nom!N39-MIN([1]data_nom!$N$3:$N$212))/(MAX([1]data_nom!$N$3:$N$212)-MIN([1]data_nom!$N$3:$N$212))))</f>
        <v>4.5454545454545456E-2</v>
      </c>
      <c r="P38" s="32">
        <f>IF([1]data_nom!$O$1="-",(([1]data_nom!O39-MAX([1]data_nom!$O$3:$O$212))/(MIN([1]data_nom!$O$3:$O$212)-MAX([1]data_nom!$O$3:$O$212))),(([1]data_nom!O39-MIN([1]data_nom!$O$3:$O$212))/(MAX([1]data_nom!$O$3:$O$212)-MIN([1]data_nom!$O$3:$O$212))))</f>
        <v>0.21531692561528942</v>
      </c>
      <c r="Q38" s="32">
        <f>IF([1]data_nom!$P$1="-",(([1]data_nom!P39-MAX([1]data_nom!$P$3:$P$212))/(MIN([1]data_nom!$P$3:$P$212)-MAX([1]data_nom!$P$3:$P$212))),(([1]data_nom!P39-MIN([1]data_nom!$P$3:$P$212))/(MAX([1]data_nom!$P$3:$P$212)-MIN([1]data_nom!$P$3:$P$212))))</f>
        <v>0.73058637083993661</v>
      </c>
      <c r="R38" s="32">
        <f>IF([1]data_nom!$Q$1="-",(([1]data_nom!Q39-MAX([1]data_nom!$Q$3:$Q$212))/(MIN([1]data_nom!$Q$3:$Q$212)-MAX([1]data_nom!$Q$3:$Q$212))),(([1]data_nom!Q39-MIN([1]data_nom!$Q$3:$Q$212))/(MAX([1]data_nom!$Q$3:$Q$212)-MIN([1]data_nom!$Q$3:$Q$212))))</f>
        <v>0.5352132634263852</v>
      </c>
      <c r="S38" s="32">
        <f>IF([1]data_nom!$R$1="-",(([1]data_nom!R39-MAX([1]data_nom!$R$3:$R$212))/(MIN([1]data_nom!$R$3:$R$212)-MAX([1]data_nom!$R$3:$R$212))),(([1]data_nom!R39-MIN([1]data_nom!$R$3:$R$212))/(MAX([1]data_nom!$R$3:$R$212)-MIN([1]data_nom!$R$3:$R$212))))</f>
        <v>9.3519882179675995E-2</v>
      </c>
      <c r="T38" s="32">
        <f>IF([1]data_nom!$S$1="-",(([1]data_nom!S39-MAX([1]data_nom!$S$3:$S$212))/(MIN([1]data_nom!$S$3:$S$212)-MAX([1]data_nom!$S$3:$S$212))),(([1]data_nom!S39-MIN([1]data_nom!$S$3:$S$212))/(MAX([1]data_nom!$S$3:$S$212)-MIN([1]data_nom!$S$3:$S$212))))</f>
        <v>0.13253012048192772</v>
      </c>
      <c r="U38" s="32">
        <f>IF([1]data_nom!$T$1="-",(([1]data_nom!T39-MAX([1]data_nom!$T$3:$T$212))/(MIN([1]data_nom!$T$3:$T$212)-MAX([1]data_nom!$T$3:$T$212))),(([1]data_nom!T39-MIN([1]data_nom!$T$3:$T$212))/(MAX([1]data_nom!$T$3:$T$212)-MIN([1]data_nom!$T$3:$T$212))))</f>
        <v>0.32222222222222219</v>
      </c>
      <c r="V38" s="32">
        <f>IF([1]data_nom!$U$1="-",(([1]data_nom!U39-MAX([1]data_nom!$U$3:$U$212))/(MIN([1]data_nom!$U$3:$U$212)-MAX([1]data_nom!$U$3:$U$212))),(([1]data_nom!U39-MIN([1]data_nom!$U$3:$U$212))/(MAX([1]data_nom!$U$3:$U$212)-MIN([1]data_nom!$U$3:$U$212))))</f>
        <v>0</v>
      </c>
      <c r="W38" s="32">
        <f>IF([1]data_nom!$V$1="-",(([1]data_nom!V39-MAX([1]data_nom!$V$3:$V$212))/(MIN([1]data_nom!$V$3:$V$212)-MAX([1]data_nom!$V$3:$V$212))),(([1]data_nom!V39-MIN([1]data_nom!$V$3:$V$212))/(MAX([1]data_nom!$V$3:$V$212)-MIN([1]data_nom!$V$3:$V$212))))</f>
        <v>0</v>
      </c>
      <c r="X38" s="32">
        <f>IF([1]data_nom!$W$1="-",(([1]data_nom!W39-MAX([1]data_nom!$W$3:$W$212))/(MIN([1]data_nom!$W$3:$W$212)-MAX([1]data_nom!$W$3:$W$212))),(([1]data_nom!W39-MIN([1]data_nom!$W$3:$W$212))/(MAX([1]data_nom!$W$3:$W$212)-MIN([1]data_nom!$W$3:$W$212))))</f>
        <v>0</v>
      </c>
      <c r="Y38" s="32">
        <f>IF([1]data_nom!$X$1="-",(([1]data_nom!X39-MAX([1]data_nom!$X$3:$X$212))/(MIN([1]data_nom!$X$3:$X$212)-MAX([1]data_nom!$X$3:$X$212))),(([1]data_nom!X39-MIN([1]data_nom!$X$3:$X$212))/(MAX([1]data_nom!$X$3:$X$212)-MIN([1]data_nom!$X$3:$X$212))))</f>
        <v>7.575757575757576E-2</v>
      </c>
      <c r="Z38" s="32">
        <f>IF([1]data_nom!$Y$1="-",(([1]data_nom!Y39-MAX([1]data_nom!$Y$3:$Y$212))/(MIN([1]data_nom!$Y$3:$Y$212)-MAX([1]data_nom!$Y$3:$Y$212))),(([1]data_nom!Y39-MIN([1]data_nom!$Y$3:$Y$212))/(MAX([1]data_nom!$Y$3:$Y$212)-MIN([1]data_nom!$Y$3:$Y$212))))</f>
        <v>0.72478937962726575</v>
      </c>
      <c r="AA38" s="32">
        <f>IF([1]data_nom!$Z$1="-",(([1]data_nom!Z39-MAX([1]data_nom!$Z$3:$Z$212))/(MIN([1]data_nom!$Z$3:$Z$212)-MAX([1]data_nom!$Z$3:$Z$212))),(([1]data_nom!Z39-MIN([1]data_nom!$Z$3:$Z$212))/(MAX([1]data_nom!$Z$3:$Z$212)-MIN([1]data_nom!$Z$3:$Z$212))))</f>
        <v>0.47867950481430527</v>
      </c>
      <c r="AB38" s="32">
        <f>IF([1]data_nom!$AA$1="-",(([1]data_nom!AA39-MAX([1]data_nom!$AA$3:$AA$212))/(MIN([1]data_nom!$AA$3:$AA$212)-MAX([1]data_nom!$AA$3:$AA$212))),(([1]data_nom!AA39-MIN([1]data_nom!$AA$3:$AA$212))/(MAX([1]data_nom!$AA$3:$AA$212)-MIN([1]data_nom!$AA$3:$AA$212))))</f>
        <v>6.8457255158860142E-2</v>
      </c>
      <c r="AC38" s="32">
        <f>IF([1]data_nom!$AB$1="-",(([1]data_nom!AB39-MAX([1]data_nom!$AB$3:$AB$212))/(MIN([1]data_nom!$AB$3:$AB$212)-MAX([1]data_nom!$AB$3:$AB$212))),(([1]data_nom!AB39-MIN([1]data_nom!$AB$3:$AB$212))/(MAX([1]data_nom!$AB$3:$AB$212)-MIN([1]data_nom!$AB$3:$AB$212))))</f>
        <v>0.19432083068446709</v>
      </c>
      <c r="AD38" s="32">
        <f>IF([1]data_nom!$AC$1="-",(([1]data_nom!AC39-MAX([1]data_nom!$AC$3:$AC$212))/(MIN([1]data_nom!$AC$3:$AC$212)-MAX([1]data_nom!$AC$3:$AC$212))),(([1]data_nom!AC39-MIN([1]data_nom!$AC$3:$AC$212))/(MAX([1]data_nom!$AC$3:$AC$212)-MIN([1]data_nom!$AC$3:$AC$212))))</f>
        <v>3.543913713405239E-2</v>
      </c>
      <c r="AE38" s="32">
        <f>IF([1]data_nom!$AD$1="-",(([1]data_nom!AD39-MAX([1]data_nom!$AD$3:$AD$212))/(MIN([1]data_nom!$AD$3:$AD$212)-MAX([1]data_nom!$AD$3:$AD$212))),(([1]data_nom!AD39-MIN([1]data_nom!$AD$3:$AD$212))/(MAX([1]data_nom!$AD$3:$AD$212)-MIN([1]data_nom!$AD$3:$AD$212))))</f>
        <v>0.13298884098402233</v>
      </c>
      <c r="AF38" s="32">
        <f>IF([1]data_nom!$AE$1="-",(([1]data_nom!AE39-MAX([1]data_nom!$AE$3:$AE$212))/(MIN([1]data_nom!$AE$3:$AE$212)-MAX([1]data_nom!$AE$3:$AE$212))),(([1]data_nom!AE39-MIN([1]data_nom!$AE$3:$AE$212))/(MAX([1]data_nom!$AE$3:$AE$212)-MIN([1]data_nom!$AE$3:$AE$212))))</f>
        <v>0</v>
      </c>
      <c r="AG38" s="32">
        <f>IF([1]data_nom!$AF$1="-",(([1]data_nom!AF39-MAX([1]data_nom!$AF$3:$AF$212))/(MIN([1]data_nom!$AF$3:$AF$212)-MAX([1]data_nom!$AF$3:$AF$212))),(([1]data_nom!AF39-MIN([1]data_nom!$AF$3:$AF$212))/(MAX([1]data_nom!$AF$3:$AF$212)-MIN([1]data_nom!$AF$3:$AF$212))))</f>
        <v>0.62140634723086496</v>
      </c>
      <c r="AH38" s="32">
        <f>IF([1]data_nom!$AG$1="-",(([1]data_nom!AG39-MAX([1]data_nom!$AG$3:$AG$212))/(MIN([1]data_nom!$AG$3:$AG$212)-MAX([1]data_nom!$AG$3:$AG$212))),(([1]data_nom!AG39-MIN([1]data_nom!$AG$3:$AG$212))/(MAX([1]data_nom!$AG$3:$AG$212)-MIN([1]data_nom!$AG$3:$AG$212))))</f>
        <v>0.6254295532646047</v>
      </c>
      <c r="AI38" s="32">
        <f>IF([1]data_nom!$AH$1="-",(([1]data_nom!AH39-MAX([1]data_nom!$AH$3:$AH$212))/(MIN([1]data_nom!$AH$3:$AH$212)-MAX([1]data_nom!$AH$3:$AH$212))),(([1]data_nom!AH39-MIN([1]data_nom!$AH$3:$AH$212))/(MAX([1]data_nom!$AH$3:$AH$212)-MIN([1]data_nom!$AH$3:$AH$212))))</f>
        <v>0.48237968927624097</v>
      </c>
      <c r="AJ38" s="32">
        <f>IF([1]data_nom!$AI$1="-",(([1]data_nom!AI39-MAX([1]data_nom!$AI$3:$AI$212))/(MIN([1]data_nom!$AI$3:$AI$212)-MAX([1]data_nom!$AI$3:$AI$212))),(([1]data_nom!AI39-MIN([1]data_nom!$AI$3:$AI$212))/(MAX([1]data_nom!$AI$3:$AI$212)-MIN([1]data_nom!$AI$3:$AI$212))))</f>
        <v>9.0712742980561548E-2</v>
      </c>
      <c r="AK38" s="32">
        <f>IF([1]data_nom!$AJ$1="-",(([1]data_nom!AJ39-MAX([1]data_nom!$AJ$3:$AJ$212))/(MIN([1]data_nom!$AJ$3:$AJ$212)-MAX([1]data_nom!$AJ$3:$AJ$212))),(([1]data_nom!AJ39-MIN([1]data_nom!$AJ$3:$AJ$212))/(MAX([1]data_nom!$AJ$3:$AJ$212)-MIN([1]data_nom!$AJ$3:$AJ$212))))</f>
        <v>0.97714087269161631</v>
      </c>
      <c r="AL38" s="32">
        <f>IF([1]data_nom!$AK$1="-",(([1]data_nom!AK39-MAX([1]data_nom!$AK$3:$AK$212))/(MIN([1]data_nom!$AK$3:$AK$212)-MAX([1]data_nom!$AK$3:$AK$212))),(([1]data_nom!AK39-MIN([1]data_nom!$AK$3:$AK$212))/(MAX([1]data_nom!$AK$3:$AK$212)-MIN([1]data_nom!$AK$3:$AK$212))))</f>
        <v>0.23452938117524691</v>
      </c>
      <c r="AM38" s="32">
        <f>IF([1]data_nom!$AL$1="-",(([1]data_nom!AL39-MAX([1]data_nom!$AL$3:$AL$212))/(MIN([1]data_nom!$AL$3:$AL$212)-MAX([1]data_nom!$AL$3:$AL$212))),(([1]data_nom!AL39-MIN([1]data_nom!$AL$3:$AL$212))/(MAX([1]data_nom!$AL$3:$AL$212)-MIN([1]data_nom!$AL$3:$AL$212))))</f>
        <v>0.31157894736842107</v>
      </c>
      <c r="AN38" s="32">
        <f>IF([1]data_nom!$AM$1="-",(([1]data_nom!AM39-MAX([1]data_nom!$AM$3:$AM$212))/(MIN([1]data_nom!$AM$3:$AM$212)-MAX([1]data_nom!$AM$3:$AM$212))),(([1]data_nom!AM39-MIN([1]data_nom!$AM$3:$AM$212))/(MAX([1]data_nom!$AM$3:$AM$212)-MIN([1]data_nom!$AM$3:$AM$212))))</f>
        <v>6.6666666666666666E-2</v>
      </c>
      <c r="AO38" s="32">
        <f>IF([1]data_nom!$AN$1="-",(([1]data_nom!AN39-MAX([1]data_nom!$AN$3:$AN$212))/(MIN([1]data_nom!$AN$3:$AN$212)-MAX([1]data_nom!$AN$3:$AN$212))),(([1]data_nom!AN39-MIN([1]data_nom!$AN$3:$AN$212))/(MAX([1]data_nom!$AN$3:$AN$212)-MIN([1]data_nom!$AN$3:$AN$212))))</f>
        <v>0</v>
      </c>
      <c r="AP38" s="32">
        <f>IF([1]data_nom!$AO$1="-",(([1]data_nom!AO39-MAX([1]data_nom!$AO$3:$AO$212))/(MIN([1]data_nom!$AO$3:$AO$212)-MAX([1]data_nom!$AO$3:$AO$212))),(([1]data_nom!AO39-MIN([1]data_nom!$AO$3:$AO$212))/(MAX([1]data_nom!$AO$3:$AO$212)-MIN([1]data_nom!$AO$3:$AO$212))))</f>
        <v>0.73015873015873023</v>
      </c>
      <c r="AQ38" s="32">
        <f>IF([1]data_nom!$AP$1="-",(([1]data_nom!AP39-MAX([1]data_nom!$AP$3:$AP$212))/(MIN([1]data_nom!$AP$3:$AP$212)-MAX([1]data_nom!$AP$3:$AP$212))),(([1]data_nom!AP39-MIN([1]data_nom!$AP$3:$AP$212))/(MAX([1]data_nom!$AP$3:$AP$212)-MIN([1]data_nom!$AP$3:$AP$212))))</f>
        <v>4.5454545454545456E-2</v>
      </c>
      <c r="AR38" s="32">
        <f>IF([1]data_nom!$AQ$1="-",(([1]data_nom!AQ39-MAX([1]data_nom!$AQ$3:$AQ$212))/(MIN([1]data_nom!$AQ$3:$AQ$212)-MAX([1]data_nom!$AQ$3:$AQ$212))),(([1]data_nom!AQ39-MIN([1]data_nom!$AQ$3:$AQ$212))/(MAX([1]data_nom!$AQ$3:$AQ$212)-MIN([1]data_nom!$AQ$3:$AQ$212))))</f>
        <v>7.0283600493218246E-2</v>
      </c>
      <c r="AS38" s="32">
        <f>IF([1]data_nom!$AR$1="-",(([1]data_nom!AR39-MAX([1]data_nom!$AR$3:$AR$212))/(MIN([1]data_nom!$AR$3:$AR$212)-MAX([1]data_nom!$AR$3:$AR$212))),(([1]data_nom!AR39-MIN([1]data_nom!$AR$3:$AR$212))/(MAX([1]data_nom!$AR$3:$AR$212)-MIN([1]data_nom!$AR$3:$AR$212))))</f>
        <v>1.2564366632337797E-2</v>
      </c>
      <c r="AT38" s="32">
        <f>IF([1]data_nom!$AS$1="-",(([1]data_nom!AS39-MAX([1]data_nom!$AS$3:$AS$212))/(MIN([1]data_nom!$AS$3:$AS$212)-MAX([1]data_nom!$AS$3:$AS$212))),(([1]data_nom!AS39-MIN([1]data_nom!$AS$3:$AS$212))/(MAX([1]data_nom!$AS$3:$AS$212)-MIN([1]data_nom!$AS$3:$AS$212))))</f>
        <v>0.62646107152692454</v>
      </c>
      <c r="AU38" s="32">
        <f>IF([1]data_nom!$AT$1="-",(([1]data_nom!AT39-MAX([1]data_nom!$AT$3:$AT$212))/(MIN([1]data_nom!$AT$3:$AT$212)-MAX([1]data_nom!$AT$3:$AT$212))),(([1]data_nom!AT39-MIN([1]data_nom!$AT$3:$AT$212))/(MAX([1]data_nom!$AT$3:$AT$212)-MIN([1]data_nom!$AT$3:$AT$212))))</f>
        <v>0.84772445608726821</v>
      </c>
      <c r="AV38" s="32">
        <f>IF([1]data_nom!$AU$1="-",(([1]data_nom!AU39-MAX([1]data_nom!$AU$3:$AU$212))/(MIN([1]data_nom!$AU$3:$AU$212)-MAX([1]data_nom!$AU$3:$AU$212))),(([1]data_nom!AU39-MIN([1]data_nom!$AU$3:$AU$212))/(MAX([1]data_nom!$AU$3:$AU$212)-MIN([1]data_nom!$AU$3:$AU$212))))</f>
        <v>7.575757575757576E-2</v>
      </c>
      <c r="AW38" s="32">
        <f>IF([1]data_nom!$AV$1="-",(([1]data_nom!AV39-MAX([1]data_nom!$AV$3:$AV$212))/(MIN([1]data_nom!$AV$3:$AV$212)-MAX([1]data_nom!$AV$3:$AV$212))),(([1]data_nom!AV39-MIN([1]data_nom!$AV$3:$AV$212))/(MAX([1]data_nom!$AV$3:$AV$212)-MIN([1]data_nom!$AV$3:$AV$212))))</f>
        <v>0.80771126969127627</v>
      </c>
      <c r="AX38" s="32">
        <f>IF([1]data_nom!$AW$1="-",(([1]data_nom!AW39-MAX([1]data_nom!$AW$3:$AW$212))/(MIN([1]data_nom!$AW$3:$AW$212)-MAX([1]data_nom!$AW$3:$AW$212))),(([1]data_nom!AW39-MIN([1]data_nom!$AW$3:$AW$212))/(MAX([1]data_nom!$AW$3:$AW$212)-MIN([1]data_nom!$AW$3:$AW$212))))</f>
        <v>0.26666666640000003</v>
      </c>
      <c r="AY38" s="32">
        <f>IF([1]data_nom!$AX$1="-",(([1]data_nom!AX39-MAX([1]data_nom!$AX$3:$AX$212))/(MIN([1]data_nom!$AX$3:$AX$212)-MAX([1]data_nom!$AX$3:$AX$212))),(([1]data_nom!AX39-MIN([1]data_nom!$AX$3:$AX$212))/(MAX([1]data_nom!$AX$3:$AX$212)-MIN([1]data_nom!$AX$3:$AX$212))))</f>
        <v>0.29938744257274125</v>
      </c>
      <c r="AZ38" s="32">
        <f>IF([1]data_nom!$AY$1="-",(([1]data_nom!AY39-MAX([1]data_nom!$AY$3:$AY$212))/(MIN([1]data_nom!$AY$3:$AY$212)-MAX([1]data_nom!$AY$3:$AY$212))),(([1]data_nom!AY39-MIN([1]data_nom!$AY$3:$AY$212))/(MAX([1]data_nom!$AY$3:$AY$212)-MIN([1]data_nom!$AY$3:$AY$212))))</f>
        <v>0.71993586317477287</v>
      </c>
      <c r="BA38" s="32">
        <f>IF([1]data_nom!$AZ$1="-",(([1]data_nom!AZ39-MAX([1]data_nom!$AZ$3:$AZ$212))/(MIN([1]data_nom!$AZ$3:$AZ$212)-MAX([1]data_nom!$AZ$3:$AZ$212))),(([1]data_nom!AZ39-MIN([1]data_nom!$AZ$3:$AZ$212))/(MAX([1]data_nom!$AZ$3:$AZ$212)-MIN([1]data_nom!$AZ$3:$AZ$212))))</f>
        <v>1.0378057820607857E-2</v>
      </c>
      <c r="BB38" s="32">
        <f>IF([1]data_nom!$BA$1="-",(([1]data_nom!BA39-MAX([1]data_nom!$BA$3:$BA$212))/(MIN([1]data_nom!$BA$3:$BA$212)-MAX([1]data_nom!$BA$3:$BA$212))),(([1]data_nom!BA39-MIN([1]data_nom!$BA$3:$BA$212))/(MAX([1]data_nom!$BA$3:$BA$212)-MIN([1]data_nom!$BA$3:$BA$212))))</f>
        <v>0</v>
      </c>
      <c r="BC38" s="32">
        <f>IF([1]data_nom!$BB$1="-",(([1]data_nom!BB39-MAX([1]data_nom!$BB$3:$BB$212))/(MIN([1]data_nom!$BB$3:$BB$212)-MAX([1]data_nom!$BB$3:$BB$212))),(([1]data_nom!BB39-MIN([1]data_nom!$BB$3:$BB$212))/(MAX([1]data_nom!$BB$3:$BB$212)-MIN([1]data_nom!$BB$3:$BB$212))))</f>
        <v>0</v>
      </c>
      <c r="BD38" s="32">
        <f>IF([1]data_nom!$BC$1="-",(([1]data_nom!BC39-MAX([1]data_nom!$BC$3:$BC$212))/(MIN([1]data_nom!$BC$3:$BC$212)-MAX([1]data_nom!$BC$3:$BC$212))),(([1]data_nom!BC39-MIN([1]data_nom!$BC$3:$BC$212))/(MAX([1]data_nom!$BC$3:$BC$212)-MIN([1]data_nom!$BC$3:$BC$212))))</f>
        <v>8.3194675540765387E-3</v>
      </c>
      <c r="BE38" s="32">
        <f>IF([1]data_nom!$BD$1="-",(([1]data_nom!BD39-MAX([1]data_nom!$BD$3:$BD$212))/(MIN([1]data_nom!$BD$3:$BD$212)-MAX([1]data_nom!$BD$3:$BD$212))),(([1]data_nom!BD39-MIN([1]data_nom!$BD$3:$BD$212))/(MAX([1]data_nom!$BD$3:$BD$212)-MIN([1]data_nom!$BD$3:$BD$212))))</f>
        <v>0.16981132106799574</v>
      </c>
    </row>
    <row r="39" spans="1:57" hidden="1" x14ac:dyDescent="0.3">
      <c r="A39" s="32">
        <v>38</v>
      </c>
      <c r="B39" s="32">
        <v>79146</v>
      </c>
      <c r="C39" s="32" t="s">
        <v>175</v>
      </c>
      <c r="D39" s="32" t="s">
        <v>8</v>
      </c>
      <c r="E39" s="32">
        <v>13305</v>
      </c>
      <c r="F39" s="32">
        <v>3</v>
      </c>
      <c r="G39" s="32" t="s">
        <v>6</v>
      </c>
      <c r="H39" s="32">
        <f>IF([1]data_nom!$G$1="-",(([1]data_nom!G40-MAX([1]data_nom!$G$3:$G$212))/(MIN([1]data_nom!$G$3:$G$212)-MAX([1]data_nom!$G$3:$G$212))),(([1]data_nom!G40-MIN([1]data_nom!$G$3:$G$212))/(MAX([1]data_nom!$G$3:$G$212)-MIN([1]data_nom!$G$3:$G$212))))</f>
        <v>0</v>
      </c>
      <c r="I39" s="32">
        <f>IF([1]data_nom!$H$1="-",(([1]data_nom!H40-MAX([1]data_nom!$H$3:$H$212))/(MIN([1]data_nom!$H$3:$H$212)-MAX([1]data_nom!$H$3:$H$212))),(([1]data_nom!H40-MIN([1]data_nom!$H$3:$H$212))/(MAX([1]data_nom!$H$3:$H$212)-MIN([1]data_nom!$H$3:$H$212))))</f>
        <v>0.36842105263157898</v>
      </c>
      <c r="J39" s="32">
        <f>IF([1]data_nom!$I$1="-",(([1]data_nom!I40-MAX([1]data_nom!$I$3:$I$212))/(MIN([1]data_nom!$I$3:$I$212)-MAX([1]data_nom!$I$3:$I$212))),(([1]data_nom!I40-MIN([1]data_nom!$I$3:$I$212))/(MAX([1]data_nom!$I$3:$I$212)-MIN([1]data_nom!$I$3:$I$212))))</f>
        <v>0.99106145251396649</v>
      </c>
      <c r="K39" s="32">
        <f>IF([1]data_nom!$J$1="-",(([1]data_nom!J40-MAX([1]data_nom!$J$3:$J$212))/(MIN([1]data_nom!$J$3:$J$212)-MAX([1]data_nom!$J$3:$J$212))),(([1]data_nom!J40-MIN([1]data_nom!$J$3:$J$212))/(MAX([1]data_nom!$J$3:$J$212)-MIN([1]data_nom!$J$3:$J$212))))</f>
        <v>0.94067975511927393</v>
      </c>
      <c r="L39" s="32">
        <f>IF([1]data_nom!$K$1="-",(([1]data_nom!K40-MAX([1]data_nom!$K$3:$K$212))/(MIN([1]data_nom!$K$3:$K$212)-MAX([1]data_nom!$K$3:$K$212))),(([1]data_nom!K40-MIN([1]data_nom!$K$3:$K$212))/(MAX([1]data_nom!$K$3:$K$212)-MIN([1]data_nom!$K$3:$K$212))))</f>
        <v>0.67084538733526178</v>
      </c>
      <c r="M39" s="32">
        <f>IF([1]data_nom!$L$1="-",(([1]data_nom!L40-MAX([1]data_nom!$L$3:$L$212))/(MIN([1]data_nom!$L$3:$L$212)-MAX([1]data_nom!$L$3:$L$212))),(([1]data_nom!L40-MIN([1]data_nom!$L$3:$L$212))/(MAX([1]data_nom!$L$3:$L$212)-MIN([1]data_nom!$L$3:$L$212))))</f>
        <v>0.46283095723014239</v>
      </c>
      <c r="N39" s="32">
        <f>IF([1]data_nom!$M$1="-",(([1]data_nom!M40-MAX([1]data_nom!$M$3:$M$212))/(MIN([1]data_nom!$M$3:$M$212)-MAX([1]data_nom!$M$3:$M$212))),(([1]data_nom!M40-MIN([1]data_nom!$M$3:$M$212))/(MAX([1]data_nom!$M$3:$M$212)-MIN([1]data_nom!$M$3:$M$212))))</f>
        <v>5.3103254697856678E-2</v>
      </c>
      <c r="O39" s="32">
        <f>IF([1]data_nom!$N$1="-",(([1]data_nom!N40-MAX([1]data_nom!$N$3:$N$212))/(MIN([1]data_nom!$N$3:$N$212)-MAX([1]data_nom!$N$3:$N$212))),(([1]data_nom!N40-MIN([1]data_nom!$N$3:$N$212))/(MAX([1]data_nom!$N$3:$N$212)-MIN([1]data_nom!$N$3:$N$212))))</f>
        <v>0.13636363636363635</v>
      </c>
      <c r="P39" s="32">
        <f>IF([1]data_nom!$O$1="-",(([1]data_nom!O40-MAX([1]data_nom!$O$3:$O$212))/(MIN([1]data_nom!$O$3:$O$212)-MAX([1]data_nom!$O$3:$O$212))),(([1]data_nom!O40-MIN([1]data_nom!$O$3:$O$212))/(MAX([1]data_nom!$O$3:$O$212)-MIN([1]data_nom!$O$3:$O$212))))</f>
        <v>0.55781658187817951</v>
      </c>
      <c r="Q39" s="32">
        <f>IF([1]data_nom!$P$1="-",(([1]data_nom!P40-MAX([1]data_nom!$P$3:$P$212))/(MIN([1]data_nom!$P$3:$P$212)-MAX([1]data_nom!$P$3:$P$212))),(([1]data_nom!P40-MIN([1]data_nom!$P$3:$P$212))/(MAX([1]data_nom!$P$3:$P$212)-MIN([1]data_nom!$P$3:$P$212))))</f>
        <v>0.78922345483359746</v>
      </c>
      <c r="R39" s="32">
        <f>IF([1]data_nom!$Q$1="-",(([1]data_nom!Q40-MAX([1]data_nom!$Q$3:$Q$212))/(MIN([1]data_nom!$Q$3:$Q$212)-MAX([1]data_nom!$Q$3:$Q$212))),(([1]data_nom!Q40-MIN([1]data_nom!$Q$3:$Q$212))/(MAX([1]data_nom!$Q$3:$Q$212)-MIN([1]data_nom!$Q$3:$Q$212))))</f>
        <v>0.56468754428227297</v>
      </c>
      <c r="S39" s="32">
        <f>IF([1]data_nom!$R$1="-",(([1]data_nom!R40-MAX([1]data_nom!$R$3:$R$212))/(MIN([1]data_nom!$R$3:$R$212)-MAX([1]data_nom!$R$3:$R$212))),(([1]data_nom!R40-MIN([1]data_nom!$R$3:$R$212))/(MAX([1]data_nom!$R$3:$R$212)-MIN([1]data_nom!$R$3:$R$212))))</f>
        <v>3.3873343151693665E-2</v>
      </c>
      <c r="T39" s="32">
        <f>IF([1]data_nom!$S$1="-",(([1]data_nom!S40-MAX([1]data_nom!$S$3:$S$212))/(MIN([1]data_nom!$S$3:$S$212)-MAX([1]data_nom!$S$3:$S$212))),(([1]data_nom!S40-MIN([1]data_nom!$S$3:$S$212))/(MAX([1]data_nom!$S$3:$S$212)-MIN([1]data_nom!$S$3:$S$212))))</f>
        <v>6.0240963855421693E-2</v>
      </c>
      <c r="U39" s="32">
        <f>IF([1]data_nom!$T$1="-",(([1]data_nom!T40-MAX([1]data_nom!$T$3:$T$212))/(MIN([1]data_nom!$T$3:$T$212)-MAX([1]data_nom!$T$3:$T$212))),(([1]data_nom!T40-MIN([1]data_nom!$T$3:$T$212))/(MAX([1]data_nom!$T$3:$T$212)-MIN([1]data_nom!$T$3:$T$212))))</f>
        <v>0.3</v>
      </c>
      <c r="V39" s="32">
        <f>IF([1]data_nom!$U$1="-",(([1]data_nom!U40-MAX([1]data_nom!$U$3:$U$212))/(MIN([1]data_nom!$U$3:$U$212)-MAX([1]data_nom!$U$3:$U$212))),(([1]data_nom!U40-MIN([1]data_nom!$U$3:$U$212))/(MAX([1]data_nom!$U$3:$U$212)-MIN([1]data_nom!$U$3:$U$212))))</f>
        <v>0</v>
      </c>
      <c r="W39" s="32">
        <f>IF([1]data_nom!$V$1="-",(([1]data_nom!V40-MAX([1]data_nom!$V$3:$V$212))/(MIN([1]data_nom!$V$3:$V$212)-MAX([1]data_nom!$V$3:$V$212))),(([1]data_nom!V40-MIN([1]data_nom!$V$3:$V$212))/(MAX([1]data_nom!$V$3:$V$212)-MIN([1]data_nom!$V$3:$V$212))))</f>
        <v>0</v>
      </c>
      <c r="X39" s="32">
        <f>IF([1]data_nom!$W$1="-",(([1]data_nom!W40-MAX([1]data_nom!$W$3:$W$212))/(MIN([1]data_nom!$W$3:$W$212)-MAX([1]data_nom!$W$3:$W$212))),(([1]data_nom!W40-MIN([1]data_nom!$W$3:$W$212))/(MAX([1]data_nom!$W$3:$W$212)-MIN([1]data_nom!$W$3:$W$212))))</f>
        <v>0.2857142857142857</v>
      </c>
      <c r="Y39" s="32">
        <f>IF([1]data_nom!$X$1="-",(([1]data_nom!X40-MAX([1]data_nom!$X$3:$X$212))/(MIN([1]data_nom!$X$3:$X$212)-MAX([1]data_nom!$X$3:$X$212))),(([1]data_nom!X40-MIN([1]data_nom!$X$3:$X$212))/(MAX([1]data_nom!$X$3:$X$212)-MIN([1]data_nom!$X$3:$X$212))))</f>
        <v>9.0909090909090912E-2</v>
      </c>
      <c r="Z39" s="32">
        <f>IF([1]data_nom!$Y$1="-",(([1]data_nom!Y40-MAX([1]data_nom!$Y$3:$Y$212))/(MIN([1]data_nom!$Y$3:$Y$212)-MAX([1]data_nom!$Y$3:$Y$212))),(([1]data_nom!Y40-MIN([1]data_nom!$Y$3:$Y$212))/(MAX([1]data_nom!$Y$3:$Y$212)-MIN([1]data_nom!$Y$3:$Y$212))))</f>
        <v>0.69134541741128419</v>
      </c>
      <c r="AA39" s="32">
        <f>IF([1]data_nom!$Z$1="-",(([1]data_nom!Z40-MAX([1]data_nom!$Z$3:$Z$212))/(MIN([1]data_nom!$Z$3:$Z$212)-MAX([1]data_nom!$Z$3:$Z$212))),(([1]data_nom!Z40-MIN([1]data_nom!$Z$3:$Z$212))/(MAX([1]data_nom!$Z$3:$Z$212)-MIN([1]data_nom!$Z$3:$Z$212))))</f>
        <v>0.68500687757909207</v>
      </c>
      <c r="AB39" s="32">
        <f>IF([1]data_nom!$AA$1="-",(([1]data_nom!AA40-MAX([1]data_nom!$AA$3:$AA$212))/(MIN([1]data_nom!$AA$3:$AA$212)-MAX([1]data_nom!$AA$3:$AA$212))),(([1]data_nom!AA40-MIN([1]data_nom!$AA$3:$AA$212))/(MAX([1]data_nom!$AA$3:$AA$212)-MIN([1]data_nom!$AA$3:$AA$212))))</f>
        <v>0.22305928594824764</v>
      </c>
      <c r="AC39" s="32">
        <f>IF([1]data_nom!$AB$1="-",(([1]data_nom!AB40-MAX([1]data_nom!$AB$3:$AB$212))/(MIN([1]data_nom!$AB$3:$AB$212)-MAX([1]data_nom!$AB$3:$AB$212))),(([1]data_nom!AB40-MIN([1]data_nom!$AB$3:$AB$212))/(MAX([1]data_nom!$AB$3:$AB$212)-MIN([1]data_nom!$AB$3:$AB$212))))</f>
        <v>0.50349650349650343</v>
      </c>
      <c r="AD39" s="32">
        <f>IF([1]data_nom!$AC$1="-",(([1]data_nom!AC40-MAX([1]data_nom!$AC$3:$AC$212))/(MIN([1]data_nom!$AC$3:$AC$212)-MAX([1]data_nom!$AC$3:$AC$212))),(([1]data_nom!AC40-MIN([1]data_nom!$AC$3:$AC$212))/(MAX([1]data_nom!$AC$3:$AC$212)-MIN([1]data_nom!$AC$3:$AC$212))))</f>
        <v>9.5531587057010786E-2</v>
      </c>
      <c r="AE39" s="32">
        <f>IF([1]data_nom!$AD$1="-",(([1]data_nom!AD40-MAX([1]data_nom!$AD$3:$AD$212))/(MIN([1]data_nom!$AD$3:$AD$212)-MAX([1]data_nom!$AD$3:$AD$212))),(([1]data_nom!AD40-MIN([1]data_nom!$AD$3:$AD$212))/(MAX([1]data_nom!$AD$3:$AD$212)-MIN([1]data_nom!$AD$3:$AD$212))))</f>
        <v>6.4734973370530052E-2</v>
      </c>
      <c r="AF39" s="32">
        <f>IF([1]data_nom!$AE$1="-",(([1]data_nom!AE40-MAX([1]data_nom!$AE$3:$AE$212))/(MIN([1]data_nom!$AE$3:$AE$212)-MAX([1]data_nom!$AE$3:$AE$212))),(([1]data_nom!AE40-MIN([1]data_nom!$AE$3:$AE$212))/(MAX([1]data_nom!$AE$3:$AE$212)-MIN([1]data_nom!$AE$3:$AE$212))))</f>
        <v>0</v>
      </c>
      <c r="AG39" s="32">
        <f>IF([1]data_nom!$AF$1="-",(([1]data_nom!AF40-MAX([1]data_nom!$AF$3:$AF$212))/(MIN([1]data_nom!$AF$3:$AF$212)-MAX([1]data_nom!$AF$3:$AF$212))),(([1]data_nom!AF40-MIN([1]data_nom!$AF$3:$AF$212))/(MAX([1]data_nom!$AF$3:$AF$212)-MIN([1]data_nom!$AF$3:$AF$212))))</f>
        <v>0.86645924082140646</v>
      </c>
      <c r="AH39" s="32">
        <f>IF([1]data_nom!$AG$1="-",(([1]data_nom!AG40-MAX([1]data_nom!$AG$3:$AG$212))/(MIN([1]data_nom!$AG$3:$AG$212)-MAX([1]data_nom!$AG$3:$AG$212))),(([1]data_nom!AG40-MIN([1]data_nom!$AG$3:$AG$212))/(MAX([1]data_nom!$AG$3:$AG$212)-MIN([1]data_nom!$AG$3:$AG$212))))</f>
        <v>0.11683848797250858</v>
      </c>
      <c r="AI39" s="32">
        <f>IF([1]data_nom!$AH$1="-",(([1]data_nom!AH40-MAX([1]data_nom!$AH$3:$AH$212))/(MIN([1]data_nom!$AH$3:$AH$212)-MAX([1]data_nom!$AH$3:$AH$212))),(([1]data_nom!AH40-MIN([1]data_nom!$AH$3:$AH$212))/(MAX([1]data_nom!$AH$3:$AH$212)-MIN([1]data_nom!$AH$3:$AH$212))))</f>
        <v>0.40558292282430214</v>
      </c>
      <c r="AJ39" s="32">
        <f>IF([1]data_nom!$AI$1="-",(([1]data_nom!AI40-MAX([1]data_nom!$AI$3:$AI$212))/(MIN([1]data_nom!$AI$3:$AI$212)-MAX([1]data_nom!$AI$3:$AI$212))),(([1]data_nom!AI40-MIN([1]data_nom!$AI$3:$AI$212))/(MAX([1]data_nom!$AI$3:$AI$212)-MIN([1]data_nom!$AI$3:$AI$212))))</f>
        <v>6.4794816414686818E-2</v>
      </c>
      <c r="AK39" s="32">
        <f>IF([1]data_nom!$AJ$1="-",(([1]data_nom!AJ40-MAX([1]data_nom!$AJ$3:$AJ$212))/(MIN([1]data_nom!$AJ$3:$AJ$212)-MAX([1]data_nom!$AJ$3:$AJ$212))),(([1]data_nom!AJ40-MIN([1]data_nom!$AJ$3:$AJ$212))/(MAX([1]data_nom!$AJ$3:$AJ$212)-MIN([1]data_nom!$AJ$3:$AJ$212))))</f>
        <v>0.89399820232064064</v>
      </c>
      <c r="AL39" s="32">
        <f>IF([1]data_nom!$AK$1="-",(([1]data_nom!AK40-MAX([1]data_nom!$AK$3:$AK$212))/(MIN([1]data_nom!$AK$3:$AK$212)-MAX([1]data_nom!$AK$3:$AK$212))),(([1]data_nom!AK40-MIN([1]data_nom!$AK$3:$AK$212))/(MAX([1]data_nom!$AK$3:$AK$212)-MIN([1]data_nom!$AK$3:$AK$212))))</f>
        <v>0.23920956838273538</v>
      </c>
      <c r="AM39" s="32">
        <f>IF([1]data_nom!$AL$1="-",(([1]data_nom!AL40-MAX([1]data_nom!$AL$3:$AL$212))/(MIN([1]data_nom!$AL$3:$AL$212)-MAX([1]data_nom!$AL$3:$AL$212))),(([1]data_nom!AL40-MIN([1]data_nom!$AL$3:$AL$212))/(MAX([1]data_nom!$AL$3:$AL$212)-MIN([1]data_nom!$AL$3:$AL$212))))</f>
        <v>1.4210526315789474E-2</v>
      </c>
      <c r="AN39" s="32">
        <f>IF([1]data_nom!$AM$1="-",(([1]data_nom!AM40-MAX([1]data_nom!$AM$3:$AM$212))/(MIN([1]data_nom!$AM$3:$AM$212)-MAX([1]data_nom!$AM$3:$AM$212))),(([1]data_nom!AM40-MIN([1]data_nom!$AM$3:$AM$212))/(MAX([1]data_nom!$AM$3:$AM$212)-MIN([1]data_nom!$AM$3:$AM$212))))</f>
        <v>6.6666666666666666E-2</v>
      </c>
      <c r="AO39" s="32">
        <f>IF([1]data_nom!$AN$1="-",(([1]data_nom!AN40-MAX([1]data_nom!$AN$3:$AN$212))/(MIN([1]data_nom!$AN$3:$AN$212)-MAX([1]data_nom!$AN$3:$AN$212))),(([1]data_nom!AN40-MIN([1]data_nom!$AN$3:$AN$212))/(MAX([1]data_nom!$AN$3:$AN$212)-MIN([1]data_nom!$AN$3:$AN$212))))</f>
        <v>6.6666666666666666E-2</v>
      </c>
      <c r="AP39" s="32">
        <f>IF([1]data_nom!$AO$1="-",(([1]data_nom!AO40-MAX([1]data_nom!$AO$3:$AO$212))/(MIN([1]data_nom!$AO$3:$AO$212)-MAX([1]data_nom!$AO$3:$AO$212))),(([1]data_nom!AO40-MIN([1]data_nom!$AO$3:$AO$212))/(MAX([1]data_nom!$AO$3:$AO$212)-MIN([1]data_nom!$AO$3:$AO$212))))</f>
        <v>0.13492063492063494</v>
      </c>
      <c r="AQ39" s="32">
        <f>IF([1]data_nom!$AP$1="-",(([1]data_nom!AP40-MAX([1]data_nom!$AP$3:$AP$212))/(MIN([1]data_nom!$AP$3:$AP$212)-MAX([1]data_nom!$AP$3:$AP$212))),(([1]data_nom!AP40-MIN([1]data_nom!$AP$3:$AP$212))/(MAX([1]data_nom!$AP$3:$AP$212)-MIN([1]data_nom!$AP$3:$AP$212))))</f>
        <v>4.5454545454545456E-2</v>
      </c>
      <c r="AR39" s="32">
        <f>IF([1]data_nom!$AQ$1="-",(([1]data_nom!AQ40-MAX([1]data_nom!$AQ$3:$AQ$212))/(MIN([1]data_nom!$AQ$3:$AQ$212)-MAX([1]data_nom!$AQ$3:$AQ$212))),(([1]data_nom!AQ40-MIN([1]data_nom!$AQ$3:$AQ$212))/(MAX([1]data_nom!$AQ$3:$AQ$212)-MIN([1]data_nom!$AQ$3:$AQ$212))))</f>
        <v>9.8643649815043158E-3</v>
      </c>
      <c r="AS39" s="32">
        <f>IF([1]data_nom!$AR$1="-",(([1]data_nom!AR40-MAX([1]data_nom!$AR$3:$AR$212))/(MIN([1]data_nom!$AR$3:$AR$212)-MAX([1]data_nom!$AR$3:$AR$212))),(([1]data_nom!AR40-MIN([1]data_nom!$AR$3:$AR$212))/(MAX([1]data_nom!$AR$3:$AR$212)-MIN([1]data_nom!$AR$3:$AR$212))))</f>
        <v>0</v>
      </c>
      <c r="AT39" s="32">
        <f>IF([1]data_nom!$AS$1="-",(([1]data_nom!AS40-MAX([1]data_nom!$AS$3:$AS$212))/(MIN([1]data_nom!$AS$3:$AS$212)-MAX([1]data_nom!$AS$3:$AS$212))),(([1]data_nom!AS40-MIN([1]data_nom!$AS$3:$AS$212))/(MAX([1]data_nom!$AS$3:$AS$212)-MIN([1]data_nom!$AS$3:$AS$212))))</f>
        <v>0.5937411930186498</v>
      </c>
      <c r="AU39" s="32">
        <f>IF([1]data_nom!$AT$1="-",(([1]data_nom!AT40-MAX([1]data_nom!$AT$3:$AT$212))/(MIN([1]data_nom!$AT$3:$AT$212)-MAX([1]data_nom!$AT$3:$AT$212))),(([1]data_nom!AT40-MIN([1]data_nom!$AT$3:$AT$212))/(MAX([1]data_nom!$AT$3:$AT$212)-MIN([1]data_nom!$AT$3:$AT$212))))</f>
        <v>0.71871419668120695</v>
      </c>
      <c r="AV39" s="32">
        <f>IF([1]data_nom!$AU$1="-",(([1]data_nom!AU40-MAX([1]data_nom!$AU$3:$AU$212))/(MIN([1]data_nom!$AU$3:$AU$212)-MAX([1]data_nom!$AU$3:$AU$212))),(([1]data_nom!AU40-MIN([1]data_nom!$AU$3:$AU$212))/(MAX([1]data_nom!$AU$3:$AU$212)-MIN([1]data_nom!$AU$3:$AU$212))))</f>
        <v>0.13636363636363635</v>
      </c>
      <c r="AW39" s="32">
        <f>IF([1]data_nom!$AV$1="-",(([1]data_nom!AV40-MAX([1]data_nom!$AV$3:$AV$212))/(MIN([1]data_nom!$AV$3:$AV$212)-MAX([1]data_nom!$AV$3:$AV$212))),(([1]data_nom!AV40-MIN([1]data_nom!$AV$3:$AV$212))/(MAX([1]data_nom!$AV$3:$AV$212)-MIN([1]data_nom!$AV$3:$AV$212))))</f>
        <v>0.86584932317727181</v>
      </c>
      <c r="AX39" s="32">
        <f>IF([1]data_nom!$AW$1="-",(([1]data_nom!AW40-MAX([1]data_nom!$AW$3:$AW$212))/(MIN([1]data_nom!$AW$3:$AW$212)-MAX([1]data_nom!$AW$3:$AW$212))),(([1]data_nom!AW40-MIN([1]data_nom!$AW$3:$AW$212))/(MAX([1]data_nom!$AW$3:$AW$212)-MIN([1]data_nom!$AW$3:$AW$212))))</f>
        <v>0.26666666640000003</v>
      </c>
      <c r="AY39" s="32">
        <f>IF([1]data_nom!$AX$1="-",(([1]data_nom!AX40-MAX([1]data_nom!$AX$3:$AX$212))/(MIN([1]data_nom!$AX$3:$AX$212)-MAX([1]data_nom!$AX$3:$AX$212))),(([1]data_nom!AX40-MIN([1]data_nom!$AX$3:$AX$212))/(MAX([1]data_nom!$AX$3:$AX$212)-MIN([1]data_nom!$AX$3:$AX$212))))</f>
        <v>0.17993874425727413</v>
      </c>
      <c r="AZ39" s="32">
        <f>IF([1]data_nom!$AY$1="-",(([1]data_nom!AY40-MAX([1]data_nom!$AY$3:$AY$212))/(MIN([1]data_nom!$AY$3:$AY$212)-MAX([1]data_nom!$AY$3:$AY$212))),(([1]data_nom!AY40-MIN([1]data_nom!$AY$3:$AY$212))/(MAX([1]data_nom!$AY$3:$AY$212)-MIN([1]data_nom!$AY$3:$AY$212))))</f>
        <v>0.41849278460716205</v>
      </c>
      <c r="BA39" s="32">
        <f>IF([1]data_nom!$AZ$1="-",(([1]data_nom!AZ40-MAX([1]data_nom!$AZ$3:$AZ$212))/(MIN([1]data_nom!$AZ$3:$AZ$212)-MAX([1]data_nom!$AZ$3:$AZ$212))),(([1]data_nom!AZ40-MIN([1]data_nom!$AZ$3:$AZ$212))/(MAX([1]data_nom!$AZ$3:$AZ$212)-MIN([1]data_nom!$AZ$3:$AZ$212))))</f>
        <v>2.8169014084507043E-2</v>
      </c>
      <c r="BB39" s="32">
        <f>IF([1]data_nom!$BA$1="-",(([1]data_nom!BA40-MAX([1]data_nom!$BA$3:$BA$212))/(MIN([1]data_nom!$BA$3:$BA$212)-MAX([1]data_nom!$BA$3:$BA$212))),(([1]data_nom!BA40-MIN([1]data_nom!$BA$3:$BA$212))/(MAX([1]data_nom!$BA$3:$BA$212)-MIN([1]data_nom!$BA$3:$BA$212))))</f>
        <v>0.63829787234042556</v>
      </c>
      <c r="BC39" s="32">
        <f>IF([1]data_nom!$BB$1="-",(([1]data_nom!BB40-MAX([1]data_nom!$BB$3:$BB$212))/(MIN([1]data_nom!$BB$3:$BB$212)-MAX([1]data_nom!$BB$3:$BB$212))),(([1]data_nom!BB40-MIN([1]data_nom!$BB$3:$BB$212))/(MAX([1]data_nom!$BB$3:$BB$212)-MIN([1]data_nom!$BB$3:$BB$212))))</f>
        <v>0</v>
      </c>
      <c r="BD39" s="32">
        <f>IF([1]data_nom!$BC$1="-",(([1]data_nom!BC40-MAX([1]data_nom!$BC$3:$BC$212))/(MIN([1]data_nom!$BC$3:$BC$212)-MAX([1]data_nom!$BC$3:$BC$212))),(([1]data_nom!BC40-MIN([1]data_nom!$BC$3:$BC$212))/(MAX([1]data_nom!$BC$3:$BC$212)-MIN([1]data_nom!$BC$3:$BC$212))))</f>
        <v>9.983361064891845E-3</v>
      </c>
      <c r="BE39" s="32">
        <f>IF([1]data_nom!$BD$1="-",(([1]data_nom!BD40-MAX([1]data_nom!$BD$3:$BD$212))/(MIN([1]data_nom!$BD$3:$BD$212)-MAX([1]data_nom!$BD$3:$BD$212))),(([1]data_nom!BD40-MIN([1]data_nom!$BD$3:$BD$212))/(MAX([1]data_nom!$BD$3:$BD$212)-MIN([1]data_nom!$BD$3:$BD$212))))</f>
        <v>0.16981132106799574</v>
      </c>
    </row>
    <row r="40" spans="1:57" hidden="1" x14ac:dyDescent="0.3">
      <c r="A40" s="32">
        <v>39</v>
      </c>
      <c r="B40" s="32">
        <v>79160</v>
      </c>
      <c r="C40" s="32" t="s">
        <v>76</v>
      </c>
      <c r="D40" s="32" t="s">
        <v>8</v>
      </c>
      <c r="E40" s="32">
        <v>115525</v>
      </c>
      <c r="F40" s="32">
        <v>3</v>
      </c>
      <c r="G40" s="32" t="s">
        <v>6</v>
      </c>
      <c r="H40" s="32">
        <f>IF([1]data_nom!$G$1="-",(([1]data_nom!G41-MAX([1]data_nom!$G$3:$G$212))/(MIN([1]data_nom!$G$3:$G$212)-MAX([1]data_nom!$G$3:$G$212))),(([1]data_nom!G41-MIN([1]data_nom!$G$3:$G$212))/(MAX([1]data_nom!$G$3:$G$212)-MIN([1]data_nom!$G$3:$G$212))))</f>
        <v>0.33</v>
      </c>
      <c r="I40" s="32">
        <f>IF([1]data_nom!$H$1="-",(([1]data_nom!H41-MAX([1]data_nom!$H$3:$H$212))/(MIN([1]data_nom!$H$3:$H$212)-MAX([1]data_nom!$H$3:$H$212))),(([1]data_nom!H41-MIN([1]data_nom!$H$3:$H$212))/(MAX([1]data_nom!$H$3:$H$212)-MIN([1]data_nom!$H$3:$H$212))))</f>
        <v>0.34210526315789475</v>
      </c>
      <c r="J40" s="32">
        <f>IF([1]data_nom!$I$1="-",(([1]data_nom!I41-MAX([1]data_nom!$I$3:$I$212))/(MIN([1]data_nom!$I$3:$I$212)-MAX([1]data_nom!$I$3:$I$212))),(([1]data_nom!I41-MIN([1]data_nom!$I$3:$I$212))/(MAX([1]data_nom!$I$3:$I$212)-MIN([1]data_nom!$I$3:$I$212))))</f>
        <v>0.98659217877094973</v>
      </c>
      <c r="K40" s="32">
        <f>IF([1]data_nom!$J$1="-",(([1]data_nom!J41-MAX([1]data_nom!$J$3:$J$212))/(MIN([1]data_nom!$J$3:$J$212)-MAX([1]data_nom!$J$3:$J$212))),(([1]data_nom!J41-MIN([1]data_nom!$J$3:$J$212))/(MAX([1]data_nom!$J$3:$J$212)-MIN([1]data_nom!$J$3:$J$212))))</f>
        <v>0.69009921891492509</v>
      </c>
      <c r="L40" s="32">
        <f>IF([1]data_nom!$K$1="-",(([1]data_nom!K41-MAX([1]data_nom!$K$3:$K$212))/(MIN([1]data_nom!$K$3:$K$212)-MAX([1]data_nom!$K$3:$K$212))),(([1]data_nom!K41-MIN([1]data_nom!$K$3:$K$212))/(MAX([1]data_nom!$K$3:$K$212)-MIN([1]data_nom!$K$3:$K$212))))</f>
        <v>0.56894889103182233</v>
      </c>
      <c r="M40" s="32">
        <f>IF([1]data_nom!$L$1="-",(([1]data_nom!L41-MAX([1]data_nom!$L$3:$L$212))/(MIN([1]data_nom!$L$3:$L$212)-MAX([1]data_nom!$L$3:$L$212))),(([1]data_nom!L41-MIN([1]data_nom!$L$3:$L$212))/(MAX([1]data_nom!$L$3:$L$212)-MIN([1]data_nom!$L$3:$L$212))))</f>
        <v>0.65478615071283086</v>
      </c>
      <c r="N40" s="32">
        <f>IF([1]data_nom!$M$1="-",(([1]data_nom!M41-MAX([1]data_nom!$M$3:$M$212))/(MIN([1]data_nom!$M$3:$M$212)-MAX([1]data_nom!$M$3:$M$212))),(([1]data_nom!M41-MIN([1]data_nom!$M$3:$M$212))/(MAX([1]data_nom!$M$3:$M$212)-MIN([1]data_nom!$M$3:$M$212))))</f>
        <v>0.14063941851697612</v>
      </c>
      <c r="O40" s="32">
        <f>IF([1]data_nom!$N$1="-",(([1]data_nom!N41-MAX([1]data_nom!$N$3:$N$212))/(MIN([1]data_nom!$N$3:$N$212)-MAX([1]data_nom!$N$3:$N$212))),(([1]data_nom!N41-MIN([1]data_nom!$N$3:$N$212))/(MAX([1]data_nom!$N$3:$N$212)-MIN([1]data_nom!$N$3:$N$212))))</f>
        <v>0.22727272727272729</v>
      </c>
      <c r="P40" s="32">
        <f>IF([1]data_nom!$O$1="-",(([1]data_nom!O41-MAX([1]data_nom!$O$3:$O$212))/(MIN([1]data_nom!$O$3:$O$212)-MAX([1]data_nom!$O$3:$O$212))),(([1]data_nom!O41-MIN([1]data_nom!$O$3:$O$212))/(MAX([1]data_nom!$O$3:$O$212)-MIN([1]data_nom!$O$3:$O$212))))</f>
        <v>0.46047023236628626</v>
      </c>
      <c r="Q40" s="32">
        <f>IF([1]data_nom!$P$1="-",(([1]data_nom!P41-MAX([1]data_nom!$P$3:$P$212))/(MIN([1]data_nom!$P$3:$P$212)-MAX([1]data_nom!$P$3:$P$212))),(([1]data_nom!P41-MIN([1]data_nom!$P$3:$P$212))/(MAX([1]data_nom!$P$3:$P$212)-MIN([1]data_nom!$P$3:$P$212))))</f>
        <v>0.66877971473851028</v>
      </c>
      <c r="R40" s="32">
        <f>IF([1]data_nom!$Q$1="-",(([1]data_nom!Q41-MAX([1]data_nom!$Q$3:$Q$212))/(MIN([1]data_nom!$Q$3:$Q$212)-MAX([1]data_nom!$Q$3:$Q$212))),(([1]data_nom!Q41-MIN([1]data_nom!$Q$3:$Q$212))/(MAX([1]data_nom!$Q$3:$Q$212)-MIN([1]data_nom!$Q$3:$Q$212))))</f>
        <v>0.61159132775967129</v>
      </c>
      <c r="S40" s="32">
        <f>IF([1]data_nom!$R$1="-",(([1]data_nom!R41-MAX([1]data_nom!$R$3:$R$212))/(MIN([1]data_nom!$R$3:$R$212)-MAX([1]data_nom!$R$3:$R$212))),(([1]data_nom!R41-MIN([1]data_nom!$R$3:$R$212))/(MAX([1]data_nom!$R$3:$R$212)-MIN([1]data_nom!$R$3:$R$212))))</f>
        <v>0.17452135493372609</v>
      </c>
      <c r="T40" s="32">
        <f>IF([1]data_nom!$S$1="-",(([1]data_nom!S41-MAX([1]data_nom!$S$3:$S$212))/(MIN([1]data_nom!$S$3:$S$212)-MAX([1]data_nom!$S$3:$S$212))),(([1]data_nom!S41-MIN([1]data_nom!$S$3:$S$212))/(MAX([1]data_nom!$S$3:$S$212)-MIN([1]data_nom!$S$3:$S$212))))</f>
        <v>0.12048192771084339</v>
      </c>
      <c r="U40" s="32">
        <f>IF([1]data_nom!$T$1="-",(([1]data_nom!T41-MAX([1]data_nom!$T$3:$T$212))/(MIN([1]data_nom!$T$3:$T$212)-MAX([1]data_nom!$T$3:$T$212))),(([1]data_nom!T41-MIN([1]data_nom!$T$3:$T$212))/(MAX([1]data_nom!$T$3:$T$212)-MIN([1]data_nom!$T$3:$T$212))))</f>
        <v>0.51111111111111107</v>
      </c>
      <c r="V40" s="32">
        <f>IF([1]data_nom!$U$1="-",(([1]data_nom!U41-MAX([1]data_nom!$U$3:$U$212))/(MIN([1]data_nom!$U$3:$U$212)-MAX([1]data_nom!$U$3:$U$212))),(([1]data_nom!U41-MIN([1]data_nom!$U$3:$U$212))/(MAX([1]data_nom!$U$3:$U$212)-MIN([1]data_nom!$U$3:$U$212))))</f>
        <v>0.5</v>
      </c>
      <c r="W40" s="32">
        <f>IF([1]data_nom!$V$1="-",(([1]data_nom!V41-MAX([1]data_nom!$V$3:$V$212))/(MIN([1]data_nom!$V$3:$V$212)-MAX([1]data_nom!$V$3:$V$212))),(([1]data_nom!V41-MIN([1]data_nom!$V$3:$V$212))/(MAX([1]data_nom!$V$3:$V$212)-MIN([1]data_nom!$V$3:$V$212))))</f>
        <v>1</v>
      </c>
      <c r="X40" s="32">
        <f>IF([1]data_nom!$W$1="-",(([1]data_nom!W41-MAX([1]data_nom!$W$3:$W$212))/(MIN([1]data_nom!$W$3:$W$212)-MAX([1]data_nom!$W$3:$W$212))),(([1]data_nom!W41-MIN([1]data_nom!$W$3:$W$212))/(MAX([1]data_nom!$W$3:$W$212)-MIN([1]data_nom!$W$3:$W$212))))</f>
        <v>0.42857142857142855</v>
      </c>
      <c r="Y40" s="32">
        <f>IF([1]data_nom!$X$1="-",(([1]data_nom!X41-MAX([1]data_nom!$X$3:$X$212))/(MIN([1]data_nom!$X$3:$X$212)-MAX([1]data_nom!$X$3:$X$212))),(([1]data_nom!X41-MIN([1]data_nom!$X$3:$X$212))/(MAX([1]data_nom!$X$3:$X$212)-MIN([1]data_nom!$X$3:$X$212))))</f>
        <v>3.0303030303030304E-2</v>
      </c>
      <c r="Z40" s="32">
        <f>IF([1]data_nom!$Y$1="-",(([1]data_nom!Y41-MAX([1]data_nom!$Y$3:$Y$212))/(MIN([1]data_nom!$Y$3:$Y$212)-MAX([1]data_nom!$Y$3:$Y$212))),(([1]data_nom!Y41-MIN([1]data_nom!$Y$3:$Y$212))/(MAX([1]data_nom!$Y$3:$Y$212)-MIN([1]data_nom!$Y$3:$Y$212))))</f>
        <v>0.84554505999489415</v>
      </c>
      <c r="AA40" s="32">
        <f>IF([1]data_nom!$Z$1="-",(([1]data_nom!Z41-MAX([1]data_nom!$Z$3:$Z$212))/(MIN([1]data_nom!$Z$3:$Z$212)-MAX([1]data_nom!$Z$3:$Z$212))),(([1]data_nom!Z41-MIN([1]data_nom!$Z$3:$Z$212))/(MAX([1]data_nom!$Z$3:$Z$212)-MIN([1]data_nom!$Z$3:$Z$212))))</f>
        <v>0.65818431911966979</v>
      </c>
      <c r="AB40" s="32">
        <f>IF([1]data_nom!$AA$1="-",(([1]data_nom!AA41-MAX([1]data_nom!$AA$3:$AA$212))/(MIN([1]data_nom!$AA$3:$AA$212)-MAX([1]data_nom!$AA$3:$AA$212))),(([1]data_nom!AA41-MIN([1]data_nom!$AA$3:$AA$212))/(MAX([1]data_nom!$AA$3:$AA$212)-MIN([1]data_nom!$AA$3:$AA$212))))</f>
        <v>0.57189649525057318</v>
      </c>
      <c r="AC40" s="32">
        <f>IF([1]data_nom!$AB$1="-",(([1]data_nom!AB41-MAX([1]data_nom!$AB$3:$AB$212))/(MIN([1]data_nom!$AB$3:$AB$212)-MAX([1]data_nom!$AB$3:$AB$212))),(([1]data_nom!AB41-MIN([1]data_nom!$AB$3:$AB$212))/(MAX([1]data_nom!$AB$3:$AB$212)-MIN([1]data_nom!$AB$3:$AB$212))))</f>
        <v>0.20767111676202579</v>
      </c>
      <c r="AD40" s="32">
        <f>IF([1]data_nom!$AC$1="-",(([1]data_nom!AC41-MAX([1]data_nom!$AC$3:$AC$212))/(MIN([1]data_nom!$AC$3:$AC$212)-MAX([1]data_nom!$AC$3:$AC$212))),(([1]data_nom!AC41-MIN([1]data_nom!$AC$3:$AC$212))/(MAX([1]data_nom!$AC$3:$AC$212)-MIN([1]data_nom!$AC$3:$AC$212))))</f>
        <v>0.23574730354391371</v>
      </c>
      <c r="AE40" s="32">
        <f>IF([1]data_nom!$AD$1="-",(([1]data_nom!AD41-MAX([1]data_nom!$AD$3:$AD$212))/(MIN([1]data_nom!$AD$3:$AD$212)-MAX([1]data_nom!$AD$3:$AD$212))),(([1]data_nom!AD41-MIN([1]data_nom!$AD$3:$AD$212))/(MAX([1]data_nom!$AD$3:$AD$212)-MIN([1]data_nom!$AD$3:$AD$212))))</f>
        <v>6.8380674613238657E-2</v>
      </c>
      <c r="AF40" s="32">
        <f>IF([1]data_nom!$AE$1="-",(([1]data_nom!AE41-MAX([1]data_nom!$AE$3:$AE$212))/(MIN([1]data_nom!$AE$3:$AE$212)-MAX([1]data_nom!$AE$3:$AE$212))),(([1]data_nom!AE41-MIN([1]data_nom!$AE$3:$AE$212))/(MAX([1]data_nom!$AE$3:$AE$212)-MIN([1]data_nom!$AE$3:$AE$212))))</f>
        <v>5.4054054054054057E-2</v>
      </c>
      <c r="AG40" s="32">
        <f>IF([1]data_nom!$AF$1="-",(([1]data_nom!AF41-MAX([1]data_nom!$AF$3:$AF$212))/(MIN([1]data_nom!$AF$3:$AF$212)-MAX([1]data_nom!$AF$3:$AF$212))),(([1]data_nom!AF41-MIN([1]data_nom!$AF$3:$AF$212))/(MAX([1]data_nom!$AF$3:$AF$212)-MIN([1]data_nom!$AF$3:$AF$212))))</f>
        <v>0.83105164903546991</v>
      </c>
      <c r="AH40" s="32">
        <f>IF([1]data_nom!$AG$1="-",(([1]data_nom!AG41-MAX([1]data_nom!$AG$3:$AG$212))/(MIN([1]data_nom!$AG$3:$AG$212)-MAX([1]data_nom!$AG$3:$AG$212))),(([1]data_nom!AG41-MIN([1]data_nom!$AG$3:$AG$212))/(MAX([1]data_nom!$AG$3:$AG$212)-MIN([1]data_nom!$AG$3:$AG$212))))</f>
        <v>0.25085910652920962</v>
      </c>
      <c r="AI40" s="32">
        <f>IF([1]data_nom!$AH$1="-",(([1]data_nom!AH41-MAX([1]data_nom!$AH$3:$AH$212))/(MIN([1]data_nom!$AH$3:$AH$212)-MAX([1]data_nom!$AH$3:$AH$212))),(([1]data_nom!AH41-MIN([1]data_nom!$AH$3:$AH$212))/(MAX([1]data_nom!$AH$3:$AH$212)-MIN([1]data_nom!$AH$3:$AH$212))))</f>
        <v>0.64645699128457745</v>
      </c>
      <c r="AJ40" s="32">
        <f>IF([1]data_nom!$AI$1="-",(([1]data_nom!AI41-MAX([1]data_nom!$AI$3:$AI$212))/(MIN([1]data_nom!$AI$3:$AI$212)-MAX([1]data_nom!$AI$3:$AI$212))),(([1]data_nom!AI41-MIN([1]data_nom!$AI$3:$AI$212))/(MAX([1]data_nom!$AI$3:$AI$212)-MIN([1]data_nom!$AI$3:$AI$212))))</f>
        <v>7.3434125269978404E-2</v>
      </c>
      <c r="AK40" s="32">
        <f>IF([1]data_nom!$AJ$1="-",(([1]data_nom!AJ41-MAX([1]data_nom!$AJ$3:$AJ$212))/(MIN([1]data_nom!$AJ$3:$AJ$212)-MAX([1]data_nom!$AJ$3:$AJ$212))),(([1]data_nom!AJ41-MIN([1]data_nom!$AJ$3:$AJ$212))/(MAX([1]data_nom!$AJ$3:$AJ$212)-MIN([1]data_nom!$AJ$3:$AJ$212))))</f>
        <v>0.88505066187285508</v>
      </c>
      <c r="AL40" s="32">
        <f>IF([1]data_nom!$AK$1="-",(([1]data_nom!AK41-MAX([1]data_nom!$AK$3:$AK$212))/(MIN([1]data_nom!$AK$3:$AK$212)-MAX([1]data_nom!$AK$3:$AK$212))),(([1]data_nom!AK41-MIN([1]data_nom!$AK$3:$AK$212))/(MAX([1]data_nom!$AK$3:$AK$212)-MIN([1]data_nom!$AK$3:$AK$212))))</f>
        <v>0.30421216848673954</v>
      </c>
      <c r="AM40" s="32">
        <f>IF([1]data_nom!$AL$1="-",(([1]data_nom!AL41-MAX([1]data_nom!$AL$3:$AL$212))/(MIN([1]data_nom!$AL$3:$AL$212)-MAX([1]data_nom!$AL$3:$AL$212))),(([1]data_nom!AL41-MIN([1]data_nom!$AL$3:$AL$212))/(MAX([1]data_nom!$AL$3:$AL$212)-MIN([1]data_nom!$AL$3:$AL$212))))</f>
        <v>1.6842105263157894E-2</v>
      </c>
      <c r="AN40" s="32">
        <f>IF([1]data_nom!$AM$1="-",(([1]data_nom!AM41-MAX([1]data_nom!$AM$3:$AM$212))/(MIN([1]data_nom!$AM$3:$AM$212)-MAX([1]data_nom!$AM$3:$AM$212))),(([1]data_nom!AM41-MIN([1]data_nom!$AM$3:$AM$212))/(MAX([1]data_nom!$AM$3:$AM$212)-MIN([1]data_nom!$AM$3:$AM$212))))</f>
        <v>6.6666666666666666E-2</v>
      </c>
      <c r="AO40" s="32">
        <f>IF([1]data_nom!$AN$1="-",(([1]data_nom!AN41-MAX([1]data_nom!$AN$3:$AN$212))/(MIN([1]data_nom!$AN$3:$AN$212)-MAX([1]data_nom!$AN$3:$AN$212))),(([1]data_nom!AN41-MIN([1]data_nom!$AN$3:$AN$212))/(MAX([1]data_nom!$AN$3:$AN$212)-MIN([1]data_nom!$AN$3:$AN$212))))</f>
        <v>0.23333333333333334</v>
      </c>
      <c r="AP40" s="32">
        <f>IF([1]data_nom!$AO$1="-",(([1]data_nom!AO41-MAX([1]data_nom!$AO$3:$AO$212))/(MIN([1]data_nom!$AO$3:$AO$212)-MAX([1]data_nom!$AO$3:$AO$212))),(([1]data_nom!AO41-MIN([1]data_nom!$AO$3:$AO$212))/(MAX([1]data_nom!$AO$3:$AO$212)-MIN([1]data_nom!$AO$3:$AO$212))))</f>
        <v>7.1428571428571425E-2</v>
      </c>
      <c r="AQ40" s="32">
        <f>IF([1]data_nom!$AP$1="-",(([1]data_nom!AP41-MAX([1]data_nom!$AP$3:$AP$212))/(MIN([1]data_nom!$AP$3:$AP$212)-MAX([1]data_nom!$AP$3:$AP$212))),(([1]data_nom!AP41-MIN([1]data_nom!$AP$3:$AP$212))/(MAX([1]data_nom!$AP$3:$AP$212)-MIN([1]data_nom!$AP$3:$AP$212))))</f>
        <v>9.0909090909090912E-2</v>
      </c>
      <c r="AR40" s="32">
        <f>IF([1]data_nom!$AQ$1="-",(([1]data_nom!AQ41-MAX([1]data_nom!$AQ$3:$AQ$212))/(MIN([1]data_nom!$AQ$3:$AQ$212)-MAX([1]data_nom!$AQ$3:$AQ$212))),(([1]data_nom!AQ41-MIN([1]data_nom!$AQ$3:$AQ$212))/(MAX([1]data_nom!$AQ$3:$AQ$212)-MIN([1]data_nom!$AQ$3:$AQ$212))))</f>
        <v>1.9728729963008632E-2</v>
      </c>
      <c r="AS40" s="32">
        <f>IF([1]data_nom!$AR$1="-",(([1]data_nom!AR41-MAX([1]data_nom!$AR$3:$AR$212))/(MIN([1]data_nom!$AR$3:$AR$212)-MAX([1]data_nom!$AR$3:$AR$212))),(([1]data_nom!AR41-MIN([1]data_nom!$AR$3:$AR$212))/(MAX([1]data_nom!$AR$3:$AR$212)-MIN([1]data_nom!$AR$3:$AR$212))))</f>
        <v>0</v>
      </c>
      <c r="AT40" s="32">
        <f>IF([1]data_nom!$AS$1="-",(([1]data_nom!AS41-MAX([1]data_nom!$AS$3:$AS$212))/(MIN([1]data_nom!$AS$3:$AS$212)-MAX([1]data_nom!$AS$3:$AS$212))),(([1]data_nom!AS41-MIN([1]data_nom!$AS$3:$AS$212))/(MAX([1]data_nom!$AS$3:$AS$212)-MIN([1]data_nom!$AS$3:$AS$212))))</f>
        <v>0.29637440734640691</v>
      </c>
      <c r="AU40" s="32">
        <f>IF([1]data_nom!$AT$1="-",(([1]data_nom!AT41-MAX([1]data_nom!$AT$3:$AT$212))/(MIN([1]data_nom!$AT$3:$AT$212)-MAX([1]data_nom!$AT$3:$AT$212))),(([1]data_nom!AT41-MIN([1]data_nom!$AT$3:$AT$212))/(MAX([1]data_nom!$AT$3:$AT$212)-MIN([1]data_nom!$AT$3:$AT$212))))</f>
        <v>0.29861428875921547</v>
      </c>
      <c r="AV40" s="32">
        <f>IF([1]data_nom!$AU$1="-",(([1]data_nom!AU41-MAX([1]data_nom!$AU$3:$AU$212))/(MIN([1]data_nom!$AU$3:$AU$212)-MAX([1]data_nom!$AU$3:$AU$212))),(([1]data_nom!AU41-MIN([1]data_nom!$AU$3:$AU$212))/(MAX([1]data_nom!$AU$3:$AU$212)-MIN([1]data_nom!$AU$3:$AU$212))))</f>
        <v>0.30303030303030304</v>
      </c>
      <c r="AW40" s="32">
        <f>IF([1]data_nom!$AV$1="-",(([1]data_nom!AV41-MAX([1]data_nom!$AV$3:$AV$212))/(MIN([1]data_nom!$AV$3:$AV$212)-MAX([1]data_nom!$AV$3:$AV$212))),(([1]data_nom!AV41-MIN([1]data_nom!$AV$3:$AV$212))/(MAX([1]data_nom!$AV$3:$AV$212)-MIN([1]data_nom!$AV$3:$AV$212))))</f>
        <v>0.8747406310341258</v>
      </c>
      <c r="AX40" s="32">
        <f>IF([1]data_nom!$AW$1="-",(([1]data_nom!AW41-MAX([1]data_nom!$AW$3:$AW$212))/(MIN([1]data_nom!$AW$3:$AW$212)-MAX([1]data_nom!$AW$3:$AW$212))),(([1]data_nom!AW41-MIN([1]data_nom!$AW$3:$AW$212))/(MAX([1]data_nom!$AW$3:$AW$212)-MIN([1]data_nom!$AW$3:$AW$212))))</f>
        <v>0.53333333360000001</v>
      </c>
      <c r="AY40" s="32">
        <f>IF([1]data_nom!$AX$1="-",(([1]data_nom!AX41-MAX([1]data_nom!$AX$3:$AX$212))/(MIN([1]data_nom!$AX$3:$AX$212)-MAX([1]data_nom!$AX$3:$AX$212))),(([1]data_nom!AX41-MIN([1]data_nom!$AX$3:$AX$212))/(MAX([1]data_nom!$AX$3:$AX$212)-MIN([1]data_nom!$AX$3:$AX$212))))</f>
        <v>0.23966309341500766</v>
      </c>
      <c r="AZ40" s="32">
        <f>IF([1]data_nom!$AY$1="-",(([1]data_nom!AY41-MAX([1]data_nom!$AY$3:$AY$212))/(MIN([1]data_nom!$AY$3:$AY$212)-MAX([1]data_nom!$AY$3:$AY$212))),(([1]data_nom!AY41-MIN([1]data_nom!$AY$3:$AY$212))/(MAX([1]data_nom!$AY$3:$AY$212)-MIN([1]data_nom!$AY$3:$AY$212))))</f>
        <v>0.74238375200427575</v>
      </c>
      <c r="BA40" s="32">
        <f>IF([1]data_nom!$AZ$1="-",(([1]data_nom!AZ41-MAX([1]data_nom!$AZ$3:$AZ$212))/(MIN([1]data_nom!$AZ$3:$AZ$212)-MAX([1]data_nom!$AZ$3:$AZ$212))),(([1]data_nom!AZ41-MIN([1]data_nom!$AZ$3:$AZ$212))/(MAX([1]data_nom!$AZ$3:$AZ$212)-MIN([1]data_nom!$AZ$3:$AZ$212))))</f>
        <v>0.1134173461823573</v>
      </c>
      <c r="BB40" s="32">
        <f>IF([1]data_nom!$BA$1="-",(([1]data_nom!BA41-MAX([1]data_nom!$BA$3:$BA$212))/(MIN([1]data_nom!$BA$3:$BA$212)-MAX([1]data_nom!$BA$3:$BA$212))),(([1]data_nom!BA41-MIN([1]data_nom!$BA$3:$BA$212))/(MAX([1]data_nom!$BA$3:$BA$212)-MIN([1]data_nom!$BA$3:$BA$212))))</f>
        <v>0.1276595744680851</v>
      </c>
      <c r="BC40" s="32">
        <f>IF([1]data_nom!$BB$1="-",(([1]data_nom!BB41-MAX([1]data_nom!$BB$3:$BB$212))/(MIN([1]data_nom!$BB$3:$BB$212)-MAX([1]data_nom!$BB$3:$BB$212))),(([1]data_nom!BB41-MIN([1]data_nom!$BB$3:$BB$212))/(MAX([1]data_nom!$BB$3:$BB$212)-MIN([1]data_nom!$BB$3:$BB$212))))</f>
        <v>0</v>
      </c>
      <c r="BD40" s="32">
        <f>IF([1]data_nom!$BC$1="-",(([1]data_nom!BC41-MAX([1]data_nom!$BC$3:$BC$212))/(MIN([1]data_nom!$BC$3:$BC$212)-MAX([1]data_nom!$BC$3:$BC$212))),(([1]data_nom!BC41-MIN([1]data_nom!$BC$3:$BC$212))/(MAX([1]data_nom!$BC$3:$BC$212)-MIN([1]data_nom!$BC$3:$BC$212))))</f>
        <v>2.1630615640599E-2</v>
      </c>
      <c r="BE40" s="32">
        <f>IF([1]data_nom!$BD$1="-",(([1]data_nom!BD41-MAX([1]data_nom!$BD$3:$BD$212))/(MIN([1]data_nom!$BD$3:$BD$212)-MAX([1]data_nom!$BD$3:$BD$212))),(([1]data_nom!BD41-MIN([1]data_nom!$BD$3:$BD$212))/(MAX([1]data_nom!$BD$3:$BD$212)-MIN([1]data_nom!$BD$3:$BD$212))))</f>
        <v>0.44654088105790912</v>
      </c>
    </row>
    <row r="41" spans="1:57" hidden="1" x14ac:dyDescent="0.3">
      <c r="A41" s="32">
        <v>40</v>
      </c>
      <c r="B41" s="32">
        <v>80009</v>
      </c>
      <c r="C41" s="32" t="s">
        <v>24</v>
      </c>
      <c r="D41" s="32" t="s">
        <v>8</v>
      </c>
      <c r="E41" s="32">
        <v>15762</v>
      </c>
      <c r="F41" s="32">
        <v>3</v>
      </c>
      <c r="G41" s="32" t="s">
        <v>6</v>
      </c>
      <c r="H41" s="32">
        <f>IF([1]data_nom!$G$1="-",(([1]data_nom!G42-MAX([1]data_nom!$G$3:$G$212))/(MIN([1]data_nom!$G$3:$G$212)-MAX([1]data_nom!$G$3:$G$212))),(([1]data_nom!G42-MIN([1]data_nom!$G$3:$G$212))/(MAX([1]data_nom!$G$3:$G$212)-MIN([1]data_nom!$G$3:$G$212))))</f>
        <v>0</v>
      </c>
      <c r="I41" s="32">
        <f>IF([1]data_nom!$H$1="-",(([1]data_nom!H42-MAX([1]data_nom!$H$3:$H$212))/(MIN([1]data_nom!$H$3:$H$212)-MAX([1]data_nom!$H$3:$H$212))),(([1]data_nom!H42-MIN([1]data_nom!$H$3:$H$212))/(MAX([1]data_nom!$H$3:$H$212)-MIN([1]data_nom!$H$3:$H$212))))</f>
        <v>0.23684210526315788</v>
      </c>
      <c r="J41" s="32">
        <f>IF([1]data_nom!$I$1="-",(([1]data_nom!I42-MAX([1]data_nom!$I$3:$I$212))/(MIN([1]data_nom!$I$3:$I$212)-MAX([1]data_nom!$I$3:$I$212))),(([1]data_nom!I42-MIN([1]data_nom!$I$3:$I$212))/(MAX([1]data_nom!$I$3:$I$212)-MIN([1]data_nom!$I$3:$I$212))))</f>
        <v>0.99664804469273738</v>
      </c>
      <c r="K41" s="32">
        <f>IF([1]data_nom!$J$1="-",(([1]data_nom!J42-MAX([1]data_nom!$J$3:$J$212))/(MIN([1]data_nom!$J$3:$J$212)-MAX([1]data_nom!$J$3:$J$212))),(([1]data_nom!J42-MIN([1]data_nom!$J$3:$J$212))/(MAX([1]data_nom!$J$3:$J$212)-MIN([1]data_nom!$J$3:$J$212))))</f>
        <v>0.87228203504327639</v>
      </c>
      <c r="L41" s="32">
        <f>IF([1]data_nom!$K$1="-",(([1]data_nom!K42-MAX([1]data_nom!$K$3:$K$212))/(MIN([1]data_nom!$K$3:$K$212)-MAX([1]data_nom!$K$3:$K$212))),(([1]data_nom!K42-MIN([1]data_nom!$K$3:$K$212))/(MAX([1]data_nom!$K$3:$K$212)-MIN([1]data_nom!$K$3:$K$212))))</f>
        <v>0.49951783992285426</v>
      </c>
      <c r="M41" s="32">
        <f>IF([1]data_nom!$L$1="-",(([1]data_nom!L42-MAX([1]data_nom!$L$3:$L$212))/(MIN([1]data_nom!$L$3:$L$212)-MAX([1]data_nom!$L$3:$L$212))),(([1]data_nom!L42-MIN([1]data_nom!$L$3:$L$212))/(MAX([1]data_nom!$L$3:$L$212)-MIN([1]data_nom!$L$3:$L$212))))</f>
        <v>0.61608961303462328</v>
      </c>
      <c r="N41" s="32">
        <f>IF([1]data_nom!$M$1="-",(([1]data_nom!M42-MAX([1]data_nom!$M$3:$M$212))/(MIN([1]data_nom!$M$3:$M$212)-MAX([1]data_nom!$M$3:$M$212))),(([1]data_nom!M42-MIN([1]data_nom!$M$3:$M$212))/(MAX([1]data_nom!$M$3:$M$212)-MIN([1]data_nom!$M$3:$M$212))))</f>
        <v>4.8535193335400274E-2</v>
      </c>
      <c r="O41" s="32">
        <f>IF([1]data_nom!$N$1="-",(([1]data_nom!N42-MAX([1]data_nom!$N$3:$N$212))/(MIN([1]data_nom!$N$3:$N$212)-MAX([1]data_nom!$N$3:$N$212))),(([1]data_nom!N42-MIN([1]data_nom!$N$3:$N$212))/(MAX([1]data_nom!$N$3:$N$212)-MIN([1]data_nom!$N$3:$N$212))))</f>
        <v>4.5454545454545456E-2</v>
      </c>
      <c r="P41" s="32">
        <f>IF([1]data_nom!$O$1="-",(([1]data_nom!O42-MAX([1]data_nom!$O$3:$O$212))/(MIN([1]data_nom!$O$3:$O$212)-MAX([1]data_nom!$O$3:$O$212))),(([1]data_nom!O42-MIN([1]data_nom!$O$3:$O$212))/(MAX([1]data_nom!$O$3:$O$212)-MIN([1]data_nom!$O$3:$O$212))))</f>
        <v>0.32545029561391453</v>
      </c>
      <c r="Q41" s="32">
        <f>IF([1]data_nom!$P$1="-",(([1]data_nom!P42-MAX([1]data_nom!$P$3:$P$212))/(MIN([1]data_nom!$P$3:$P$212)-MAX([1]data_nom!$P$3:$P$212))),(([1]data_nom!P42-MIN([1]data_nom!$P$3:$P$212))/(MAX([1]data_nom!$P$3:$P$212)-MIN([1]data_nom!$P$3:$P$212))))</f>
        <v>0.71790808240887471</v>
      </c>
      <c r="R41" s="32">
        <f>IF([1]data_nom!$Q$1="-",(([1]data_nom!Q42-MAX([1]data_nom!$Q$3:$Q$212))/(MIN([1]data_nom!$Q$3:$Q$212)-MAX([1]data_nom!$Q$3:$Q$212))),(([1]data_nom!Q42-MIN([1]data_nom!$Q$3:$Q$212))/(MAX([1]data_nom!$Q$3:$Q$212)-MIN([1]data_nom!$Q$3:$Q$212))))</f>
        <v>0.5318123848660905</v>
      </c>
      <c r="S41" s="32">
        <f>IF([1]data_nom!$R$1="-",(([1]data_nom!R42-MAX([1]data_nom!$R$3:$R$212))/(MIN([1]data_nom!$R$3:$R$212)-MAX([1]data_nom!$R$3:$R$212))),(([1]data_nom!R42-MIN([1]data_nom!$R$3:$R$212))/(MAX([1]data_nom!$R$3:$R$212)-MIN([1]data_nom!$R$3:$R$212))))</f>
        <v>2.7245949926362305E-2</v>
      </c>
      <c r="T41" s="32">
        <f>IF([1]data_nom!$S$1="-",(([1]data_nom!S42-MAX([1]data_nom!$S$3:$S$212))/(MIN([1]data_nom!$S$3:$S$212)-MAX([1]data_nom!$S$3:$S$212))),(([1]data_nom!S42-MIN([1]data_nom!$S$3:$S$212))/(MAX([1]data_nom!$S$3:$S$212)-MIN([1]data_nom!$S$3:$S$212))))</f>
        <v>0.10843373493975904</v>
      </c>
      <c r="U41" s="32">
        <f>IF([1]data_nom!$T$1="-",(([1]data_nom!T42-MAX([1]data_nom!$T$3:$T$212))/(MIN([1]data_nom!$T$3:$T$212)-MAX([1]data_nom!$T$3:$T$212))),(([1]data_nom!T42-MIN([1]data_nom!$T$3:$T$212))/(MAX([1]data_nom!$T$3:$T$212)-MIN([1]data_nom!$T$3:$T$212))))</f>
        <v>9.9999999999999992E-2</v>
      </c>
      <c r="V41" s="32">
        <f>IF([1]data_nom!$U$1="-",(([1]data_nom!U42-MAX([1]data_nom!$U$3:$U$212))/(MIN([1]data_nom!$U$3:$U$212)-MAX([1]data_nom!$U$3:$U$212))),(([1]data_nom!U42-MIN([1]data_nom!$U$3:$U$212))/(MAX([1]data_nom!$U$3:$U$212)-MIN([1]data_nom!$U$3:$U$212))))</f>
        <v>0</v>
      </c>
      <c r="W41" s="32">
        <f>IF([1]data_nom!$V$1="-",(([1]data_nom!V42-MAX([1]data_nom!$V$3:$V$212))/(MIN([1]data_nom!$V$3:$V$212)-MAX([1]data_nom!$V$3:$V$212))),(([1]data_nom!V42-MIN([1]data_nom!$V$3:$V$212))/(MAX([1]data_nom!$V$3:$V$212)-MIN([1]data_nom!$V$3:$V$212))))</f>
        <v>1</v>
      </c>
      <c r="X41" s="32">
        <f>IF([1]data_nom!$W$1="-",(([1]data_nom!W42-MAX([1]data_nom!$W$3:$W$212))/(MIN([1]data_nom!$W$3:$W$212)-MAX([1]data_nom!$W$3:$W$212))),(([1]data_nom!W42-MIN([1]data_nom!$W$3:$W$212))/(MAX([1]data_nom!$W$3:$W$212)-MIN([1]data_nom!$W$3:$W$212))))</f>
        <v>0</v>
      </c>
      <c r="Y41" s="32">
        <f>IF([1]data_nom!$X$1="-",(([1]data_nom!X42-MAX([1]data_nom!$X$3:$X$212))/(MIN([1]data_nom!$X$3:$X$212)-MAX([1]data_nom!$X$3:$X$212))),(([1]data_nom!X42-MIN([1]data_nom!$X$3:$X$212))/(MAX([1]data_nom!$X$3:$X$212)-MIN([1]data_nom!$X$3:$X$212))))</f>
        <v>0</v>
      </c>
      <c r="Z41" s="32">
        <f>IF([1]data_nom!$Y$1="-",(([1]data_nom!Y42-MAX([1]data_nom!$Y$3:$Y$212))/(MIN([1]data_nom!$Y$3:$Y$212)-MAX([1]data_nom!$Y$3:$Y$212))),(([1]data_nom!Y42-MIN([1]data_nom!$Y$3:$Y$212))/(MAX([1]data_nom!$Y$3:$Y$212)-MIN([1]data_nom!$Y$3:$Y$212))))</f>
        <v>0.74214960428899668</v>
      </c>
      <c r="AA41" s="32">
        <f>IF([1]data_nom!$Z$1="-",(([1]data_nom!Z42-MAX([1]data_nom!$Z$3:$Z$212))/(MIN([1]data_nom!$Z$3:$Z$212)-MAX([1]data_nom!$Z$3:$Z$212))),(([1]data_nom!Z42-MIN([1]data_nom!$Z$3:$Z$212))/(MAX([1]data_nom!$Z$3:$Z$212)-MIN([1]data_nom!$Z$3:$Z$212))))</f>
        <v>0.60866574965612108</v>
      </c>
      <c r="AB41" s="32">
        <f>IF([1]data_nom!$AA$1="-",(([1]data_nom!AA42-MAX([1]data_nom!$AA$3:$AA$212))/(MIN([1]data_nom!$AA$3:$AA$212)-MAX([1]data_nom!$AA$3:$AA$212))),(([1]data_nom!AA42-MIN([1]data_nom!$AA$3:$AA$212))/(MAX([1]data_nom!$AA$3:$AA$212)-MIN([1]data_nom!$AA$3:$AA$212))))</f>
        <v>6.8457255158860142E-2</v>
      </c>
      <c r="AC41" s="32">
        <f>IF([1]data_nom!$AB$1="-",(([1]data_nom!AB42-MAX([1]data_nom!$AB$3:$AB$212))/(MIN([1]data_nom!$AB$3:$AB$212)-MAX([1]data_nom!$AB$3:$AB$212))),(([1]data_nom!AB42-MIN([1]data_nom!$AB$3:$AB$212))/(MAX([1]data_nom!$AB$3:$AB$212)-MIN([1]data_nom!$AB$3:$AB$212))))</f>
        <v>0.19707565162110613</v>
      </c>
      <c r="AD41" s="32">
        <f>IF([1]data_nom!$AC$1="-",(([1]data_nom!AC42-MAX([1]data_nom!$AC$3:$AC$212))/(MIN([1]data_nom!$AC$3:$AC$212)-MAX([1]data_nom!$AC$3:$AC$212))),(([1]data_nom!AC42-MIN([1]data_nom!$AC$3:$AC$212))/(MAX([1]data_nom!$AC$3:$AC$212)-MIN([1]data_nom!$AC$3:$AC$212))))</f>
        <v>1.5408320493066256E-2</v>
      </c>
      <c r="AE41" s="32">
        <f>IF([1]data_nom!$AD$1="-",(([1]data_nom!AD42-MAX([1]data_nom!$AD$3:$AD$212))/(MIN([1]data_nom!$AD$3:$AD$212)-MAX([1]data_nom!$AD$3:$AD$212))),(([1]data_nom!AD42-MIN([1]data_nom!$AD$3:$AD$212))/(MAX([1]data_nom!$AD$3:$AD$212)-MIN([1]data_nom!$AD$3:$AD$212))))</f>
        <v>0.11615521176768957</v>
      </c>
      <c r="AF41" s="32">
        <f>IF([1]data_nom!$AE$1="-",(([1]data_nom!AE42-MAX([1]data_nom!$AE$3:$AE$212))/(MIN([1]data_nom!$AE$3:$AE$212)-MAX([1]data_nom!$AE$3:$AE$212))),(([1]data_nom!AE42-MIN([1]data_nom!$AE$3:$AE$212))/(MAX([1]data_nom!$AE$3:$AE$212)-MIN([1]data_nom!$AE$3:$AE$212))))</f>
        <v>0</v>
      </c>
      <c r="AG41" s="32">
        <f>IF([1]data_nom!$AF$1="-",(([1]data_nom!AF42-MAX([1]data_nom!$AF$3:$AF$212))/(MIN([1]data_nom!$AF$3:$AF$212)-MAX([1]data_nom!$AF$3:$AF$212))),(([1]data_nom!AF42-MIN([1]data_nom!$AF$3:$AF$212))/(MAX([1]data_nom!$AF$3:$AF$212)-MIN([1]data_nom!$AF$3:$AF$212))))</f>
        <v>0.35924082140634728</v>
      </c>
      <c r="AH41" s="32">
        <f>IF([1]data_nom!$AG$1="-",(([1]data_nom!AG42-MAX([1]data_nom!$AG$3:$AG$212))/(MIN([1]data_nom!$AG$3:$AG$212)-MAX([1]data_nom!$AG$3:$AG$212))),(([1]data_nom!AG42-MIN([1]data_nom!$AG$3:$AG$212))/(MAX([1]data_nom!$AG$3:$AG$212)-MIN([1]data_nom!$AG$3:$AG$212))))</f>
        <v>0.2611683848797251</v>
      </c>
      <c r="AI41" s="32">
        <f>IF([1]data_nom!$AH$1="-",(([1]data_nom!AH42-MAX([1]data_nom!$AH$3:$AH$212))/(MIN([1]data_nom!$AH$3:$AH$212)-MAX([1]data_nom!$AH$3:$AH$212))),(([1]data_nom!AH42-MIN([1]data_nom!$AH$3:$AH$212))/(MAX([1]data_nom!$AH$3:$AH$212)-MIN([1]data_nom!$AH$3:$AH$212))))</f>
        <v>0.33080712391057215</v>
      </c>
      <c r="AJ41" s="32">
        <f>IF([1]data_nom!$AI$1="-",(([1]data_nom!AI42-MAX([1]data_nom!$AI$3:$AI$212))/(MIN([1]data_nom!$AI$3:$AI$212)-MAX([1]data_nom!$AI$3:$AI$212))),(([1]data_nom!AI42-MIN([1]data_nom!$AI$3:$AI$212))/(MAX([1]data_nom!$AI$3:$AI$212)-MIN([1]data_nom!$AI$3:$AI$212))))</f>
        <v>6.0475161987041046E-2</v>
      </c>
      <c r="AK41" s="32">
        <f>IF([1]data_nom!$AJ$1="-",(([1]data_nom!AJ42-MAX([1]data_nom!$AJ$3:$AJ$212))/(MIN([1]data_nom!$AJ$3:$AJ$212)-MAX([1]data_nom!$AJ$3:$AJ$212))),(([1]data_nom!AJ42-MIN([1]data_nom!$AJ$3:$AJ$212))/(MAX([1]data_nom!$AJ$3:$AJ$212)-MIN([1]data_nom!$AJ$3:$AJ$212))))</f>
        <v>0.95354633109985287</v>
      </c>
      <c r="AL41" s="32">
        <f>IF([1]data_nom!$AK$1="-",(([1]data_nom!AK42-MAX([1]data_nom!$AK$3:$AK$212))/(MIN([1]data_nom!$AK$3:$AK$212)-MAX([1]data_nom!$AK$3:$AK$212))),(([1]data_nom!AK42-MIN([1]data_nom!$AK$3:$AK$212))/(MAX([1]data_nom!$AK$3:$AK$212)-MIN([1]data_nom!$AK$3:$AK$212))))</f>
        <v>0.31461258450338037</v>
      </c>
      <c r="AM41" s="32">
        <f>IF([1]data_nom!$AL$1="-",(([1]data_nom!AL42-MAX([1]data_nom!$AL$3:$AL$212))/(MIN([1]data_nom!$AL$3:$AL$212)-MAX([1]data_nom!$AL$3:$AL$212))),(([1]data_nom!AL42-MIN([1]data_nom!$AL$3:$AL$212))/(MAX([1]data_nom!$AL$3:$AL$212)-MIN([1]data_nom!$AL$3:$AL$212))))</f>
        <v>0</v>
      </c>
      <c r="AN41" s="32">
        <f>IF([1]data_nom!$AM$1="-",(([1]data_nom!AM42-MAX([1]data_nom!$AM$3:$AM$212))/(MIN([1]data_nom!$AM$3:$AM$212)-MAX([1]data_nom!$AM$3:$AM$212))),(([1]data_nom!AM42-MIN([1]data_nom!$AM$3:$AM$212))/(MAX([1]data_nom!$AM$3:$AM$212)-MIN([1]data_nom!$AM$3:$AM$212))))</f>
        <v>0</v>
      </c>
      <c r="AO41" s="32">
        <f>IF([1]data_nom!$AN$1="-",(([1]data_nom!AN42-MAX([1]data_nom!$AN$3:$AN$212))/(MIN([1]data_nom!$AN$3:$AN$212)-MAX([1]data_nom!$AN$3:$AN$212))),(([1]data_nom!AN42-MIN([1]data_nom!$AN$3:$AN$212))/(MAX([1]data_nom!$AN$3:$AN$212)-MIN([1]data_nom!$AN$3:$AN$212))))</f>
        <v>6.6666666666666666E-2</v>
      </c>
      <c r="AP41" s="32">
        <f>IF([1]data_nom!$AO$1="-",(([1]data_nom!AO42-MAX([1]data_nom!$AO$3:$AO$212))/(MIN([1]data_nom!$AO$3:$AO$212)-MAX([1]data_nom!$AO$3:$AO$212))),(([1]data_nom!AO42-MIN([1]data_nom!$AO$3:$AO$212))/(MAX([1]data_nom!$AO$3:$AO$212)-MIN([1]data_nom!$AO$3:$AO$212))))</f>
        <v>0</v>
      </c>
      <c r="AQ41" s="32">
        <f>IF([1]data_nom!$AP$1="-",(([1]data_nom!AP42-MAX([1]data_nom!$AP$3:$AP$212))/(MIN([1]data_nom!$AP$3:$AP$212)-MAX([1]data_nom!$AP$3:$AP$212))),(([1]data_nom!AP42-MIN([1]data_nom!$AP$3:$AP$212))/(MAX([1]data_nom!$AP$3:$AP$212)-MIN([1]data_nom!$AP$3:$AP$212))))</f>
        <v>0</v>
      </c>
      <c r="AR41" s="32">
        <f>IF([1]data_nom!$AQ$1="-",(([1]data_nom!AQ42-MAX([1]data_nom!$AQ$3:$AQ$212))/(MIN([1]data_nom!$AQ$3:$AQ$212)-MAX([1]data_nom!$AQ$3:$AQ$212))),(([1]data_nom!AQ42-MIN([1]data_nom!$AQ$3:$AQ$212))/(MAX([1]data_nom!$AQ$3:$AQ$212)-MIN([1]data_nom!$AQ$3:$AQ$212))))</f>
        <v>0</v>
      </c>
      <c r="AS41" s="32">
        <f>IF([1]data_nom!$AR$1="-",(([1]data_nom!AR42-MAX([1]data_nom!$AR$3:$AR$212))/(MIN([1]data_nom!$AR$3:$AR$212)-MAX([1]data_nom!$AR$3:$AR$212))),(([1]data_nom!AR42-MIN([1]data_nom!$AR$3:$AR$212))/(MAX([1]data_nom!$AR$3:$AR$212)-MIN([1]data_nom!$AR$3:$AR$212))))</f>
        <v>0.1114315139031926</v>
      </c>
      <c r="AT41" s="32">
        <f>IF([1]data_nom!$AS$1="-",(([1]data_nom!AS42-MAX([1]data_nom!$AS$3:$AS$212))/(MIN([1]data_nom!$AS$3:$AS$212)-MAX([1]data_nom!$AS$3:$AS$212))),(([1]data_nom!AS42-MIN([1]data_nom!$AS$3:$AS$212))/(MAX([1]data_nom!$AS$3:$AS$212)-MIN([1]data_nom!$AS$3:$AS$212))))</f>
        <v>0.1314279151695745</v>
      </c>
      <c r="AU41" s="32">
        <f>IF([1]data_nom!$AT$1="-",(([1]data_nom!AT42-MAX([1]data_nom!$AT$3:$AT$212))/(MIN([1]data_nom!$AT$3:$AT$212)-MAX([1]data_nom!$AT$3:$AT$212))),(([1]data_nom!AT42-MIN([1]data_nom!$AT$3:$AT$212))/(MAX([1]data_nom!$AT$3:$AT$212)-MIN([1]data_nom!$AT$3:$AT$212))))</f>
        <v>0.58963482266696943</v>
      </c>
      <c r="AV41" s="32">
        <f>IF([1]data_nom!$AU$1="-",(([1]data_nom!AU42-MAX([1]data_nom!$AU$3:$AU$212))/(MIN([1]data_nom!$AU$3:$AU$212)-MAX([1]data_nom!$AU$3:$AU$212))),(([1]data_nom!AU42-MIN([1]data_nom!$AU$3:$AU$212))/(MAX([1]data_nom!$AU$3:$AU$212)-MIN([1]data_nom!$AU$3:$AU$212))))</f>
        <v>0.13636363636363635</v>
      </c>
      <c r="AW41" s="32">
        <f>IF([1]data_nom!$AV$1="-",(([1]data_nom!AV42-MAX([1]data_nom!$AV$3:$AV$212))/(MIN([1]data_nom!$AV$3:$AV$212)-MAX([1]data_nom!$AV$3:$AV$212))),(([1]data_nom!AV42-MIN([1]data_nom!$AV$3:$AV$212))/(MAX([1]data_nom!$AV$3:$AV$212)-MIN([1]data_nom!$AV$3:$AV$212))))</f>
        <v>0.82130760839235672</v>
      </c>
      <c r="AX41" s="32">
        <f>IF([1]data_nom!$AW$1="-",(([1]data_nom!AW42-MAX([1]data_nom!$AW$3:$AW$212))/(MIN([1]data_nom!$AW$3:$AW$212)-MAX([1]data_nom!$AW$3:$AW$212))),(([1]data_nom!AW42-MIN([1]data_nom!$AW$3:$AW$212))/(MAX([1]data_nom!$AW$3:$AW$212)-MIN([1]data_nom!$AW$3:$AW$212))))</f>
        <v>0</v>
      </c>
      <c r="AY41" s="32">
        <f>IF([1]data_nom!$AX$1="-",(([1]data_nom!AX42-MAX([1]data_nom!$AX$3:$AX$212))/(MIN([1]data_nom!$AX$3:$AX$212)-MAX([1]data_nom!$AX$3:$AX$212))),(([1]data_nom!AX42-MIN([1]data_nom!$AX$3:$AX$212))/(MAX([1]data_nom!$AX$3:$AX$212)-MIN([1]data_nom!$AX$3:$AX$212))))</f>
        <v>0.25650842266462481</v>
      </c>
      <c r="AZ41" s="32">
        <f>IF([1]data_nom!$AY$1="-",(([1]data_nom!AY42-MAX([1]data_nom!$AY$3:$AY$212))/(MIN([1]data_nom!$AY$3:$AY$212)-MAX([1]data_nom!$AY$3:$AY$212))),(([1]data_nom!AY42-MIN([1]data_nom!$AY$3:$AY$212))/(MAX([1]data_nom!$AY$3:$AY$212)-MIN([1]data_nom!$AY$3:$AY$212))))</f>
        <v>0.52859433458043825</v>
      </c>
      <c r="BA41" s="32">
        <f>IF([1]data_nom!$AZ$1="-",(([1]data_nom!AZ42-MAX([1]data_nom!$AZ$3:$AZ$212))/(MIN([1]data_nom!$AZ$3:$AZ$212)-MAX([1]data_nom!$AZ$3:$AZ$212))),(([1]data_nom!AZ42-MIN([1]data_nom!$AZ$3:$AZ$212))/(MAX([1]data_nom!$AZ$3:$AZ$212)-MIN([1]data_nom!$AZ$3:$AZ$212))))</f>
        <v>2.8910303928836176E-2</v>
      </c>
      <c r="BB41" s="32">
        <f>IF([1]data_nom!$BA$1="-",(([1]data_nom!BA42-MAX([1]data_nom!$BA$3:$BA$212))/(MIN([1]data_nom!$BA$3:$BA$212)-MAX([1]data_nom!$BA$3:$BA$212))),(([1]data_nom!BA42-MIN([1]data_nom!$BA$3:$BA$212))/(MAX([1]data_nom!$BA$3:$BA$212)-MIN([1]data_nom!$BA$3:$BA$212))))</f>
        <v>0</v>
      </c>
      <c r="BC41" s="32">
        <f>IF([1]data_nom!$BB$1="-",(([1]data_nom!BB42-MAX([1]data_nom!$BB$3:$BB$212))/(MIN([1]data_nom!$BB$3:$BB$212)-MAX([1]data_nom!$BB$3:$BB$212))),(([1]data_nom!BB42-MIN([1]data_nom!$BB$3:$BB$212))/(MAX([1]data_nom!$BB$3:$BB$212)-MIN([1]data_nom!$BB$3:$BB$212))))</f>
        <v>0</v>
      </c>
      <c r="BD41" s="32">
        <f>IF([1]data_nom!$BC$1="-",(([1]data_nom!BC42-MAX([1]data_nom!$BC$3:$BC$212))/(MIN([1]data_nom!$BC$3:$BC$212)-MAX([1]data_nom!$BC$3:$BC$212))),(([1]data_nom!BC42-MIN([1]data_nom!$BC$3:$BC$212))/(MAX([1]data_nom!$BC$3:$BC$212)-MIN([1]data_nom!$BC$3:$BC$212))))</f>
        <v>1.08153078202995E-2</v>
      </c>
      <c r="BE41" s="32">
        <f>IF([1]data_nom!$BD$1="-",(([1]data_nom!BD42-MAX([1]data_nom!$BD$3:$BD$212))/(MIN([1]data_nom!$BD$3:$BD$212)-MAX([1]data_nom!$BD$3:$BD$212))),(([1]data_nom!BD42-MIN([1]data_nom!$BD$3:$BD$212))/(MAX([1]data_nom!$BD$3:$BD$212)-MIN([1]data_nom!$BD$3:$BD$212))))</f>
        <v>0.14905660409469562</v>
      </c>
    </row>
    <row r="42" spans="1:57" hidden="1" x14ac:dyDescent="0.3">
      <c r="A42" s="32">
        <v>41</v>
      </c>
      <c r="B42" s="32">
        <v>80012</v>
      </c>
      <c r="C42" s="32" t="s">
        <v>25</v>
      </c>
      <c r="D42" s="32" t="s">
        <v>8</v>
      </c>
      <c r="E42" s="32">
        <v>26602</v>
      </c>
      <c r="F42" s="32">
        <v>3</v>
      </c>
      <c r="G42" s="32" t="s">
        <v>6</v>
      </c>
      <c r="H42" s="32">
        <f>IF([1]data_nom!$G$1="-",(([1]data_nom!G43-MAX([1]data_nom!$G$3:$G$212))/(MIN([1]data_nom!$G$3:$G$212)-MAX([1]data_nom!$G$3:$G$212))),(([1]data_nom!G43-MIN([1]data_nom!$G$3:$G$212))/(MAX([1]data_nom!$G$3:$G$212)-MIN([1]data_nom!$G$3:$G$212))))</f>
        <v>0.33</v>
      </c>
      <c r="I42" s="32">
        <f>IF([1]data_nom!$H$1="-",(([1]data_nom!H43-MAX([1]data_nom!$H$3:$H$212))/(MIN([1]data_nom!$H$3:$H$212)-MAX([1]data_nom!$H$3:$H$212))),(([1]data_nom!H43-MIN([1]data_nom!$H$3:$H$212))/(MAX([1]data_nom!$H$3:$H$212)-MIN([1]data_nom!$H$3:$H$212))))</f>
        <v>0.34210526315789475</v>
      </c>
      <c r="J42" s="32">
        <f>IF([1]data_nom!$I$1="-",(([1]data_nom!I43-MAX([1]data_nom!$I$3:$I$212))/(MIN([1]data_nom!$I$3:$I$212)-MAX([1]data_nom!$I$3:$I$212))),(([1]data_nom!I43-MIN([1]data_nom!$I$3:$I$212))/(MAX([1]data_nom!$I$3:$I$212)-MIN([1]data_nom!$I$3:$I$212))))</f>
        <v>0.98510242085661082</v>
      </c>
      <c r="K42" s="32">
        <f>IF([1]data_nom!$J$1="-",(([1]data_nom!J43-MAX([1]data_nom!$J$3:$J$212))/(MIN([1]data_nom!$J$3:$J$212)-MAX([1]data_nom!$J$3:$J$212))),(([1]data_nom!J43-MIN([1]data_nom!$J$3:$J$212))/(MAX([1]data_nom!$J$3:$J$212)-MIN([1]data_nom!$J$3:$J$212))))</f>
        <v>0.84800506649778351</v>
      </c>
      <c r="L42" s="32">
        <f>IF([1]data_nom!$K$1="-",(([1]data_nom!K43-MAX([1]data_nom!$K$3:$K$212))/(MIN([1]data_nom!$K$3:$K$212)-MAX([1]data_nom!$K$3:$K$212))),(([1]data_nom!K43-MIN([1]data_nom!$K$3:$K$212))/(MAX([1]data_nom!$K$3:$K$212)-MIN([1]data_nom!$K$3:$K$212))))</f>
        <v>0.39344262295081966</v>
      </c>
      <c r="M42" s="32">
        <f>IF([1]data_nom!$L$1="-",(([1]data_nom!L43-MAX([1]data_nom!$L$3:$L$212))/(MIN([1]data_nom!$L$3:$L$212)-MAX([1]data_nom!$L$3:$L$212))),(([1]data_nom!L43-MIN([1]data_nom!$L$3:$L$212))/(MAX([1]data_nom!$L$3:$L$212)-MIN([1]data_nom!$L$3:$L$212))))</f>
        <v>0.37270875763747452</v>
      </c>
      <c r="N42" s="32">
        <f>IF([1]data_nom!$M$1="-",(([1]data_nom!M43-MAX([1]data_nom!$M$3:$M$212))/(MIN([1]data_nom!$M$3:$M$212)-MAX([1]data_nom!$M$3:$M$212))),(([1]data_nom!M43-MIN([1]data_nom!$M$3:$M$212))/(MAX([1]data_nom!$M$3:$M$212)-MIN([1]data_nom!$M$3:$M$212))))</f>
        <v>3.3205586610626889E-3</v>
      </c>
      <c r="O42" s="32">
        <f>IF([1]data_nom!$N$1="-",(([1]data_nom!N43-MAX([1]data_nom!$N$3:$N$212))/(MIN([1]data_nom!$N$3:$N$212)-MAX([1]data_nom!$N$3:$N$212))),(([1]data_nom!N43-MIN([1]data_nom!$N$3:$N$212))/(MAX([1]data_nom!$N$3:$N$212)-MIN([1]data_nom!$N$3:$N$212))))</f>
        <v>4.5454545454545456E-2</v>
      </c>
      <c r="P42" s="32">
        <f>IF([1]data_nom!$O$1="-",(([1]data_nom!O43-MAX([1]data_nom!$O$3:$O$212))/(MIN([1]data_nom!$O$3:$O$212)-MAX([1]data_nom!$O$3:$O$212))),(([1]data_nom!O43-MIN([1]data_nom!$O$3:$O$212))/(MAX([1]data_nom!$O$3:$O$212)-MIN([1]data_nom!$O$3:$O$212))))</f>
        <v>0.42623401622439155</v>
      </c>
      <c r="Q42" s="32">
        <f>IF([1]data_nom!$P$1="-",(([1]data_nom!P43-MAX([1]data_nom!$P$3:$P$212))/(MIN([1]data_nom!$P$3:$P$212)-MAX([1]data_nom!$P$3:$P$212))),(([1]data_nom!P43-MIN([1]data_nom!$P$3:$P$212))/(MAX([1]data_nom!$P$3:$P$212)-MIN([1]data_nom!$P$3:$P$212))))</f>
        <v>0.54041204437400947</v>
      </c>
      <c r="R42" s="32">
        <f>IF([1]data_nom!$Q$1="-",(([1]data_nom!Q43-MAX([1]data_nom!$Q$3:$Q$212))/(MIN([1]data_nom!$Q$3:$Q$212)-MAX([1]data_nom!$Q$3:$Q$212))),(([1]data_nom!Q43-MIN([1]data_nom!$Q$3:$Q$212))/(MAX([1]data_nom!$Q$3:$Q$212)-MIN([1]data_nom!$Q$3:$Q$212))))</f>
        <v>0.54640782202068872</v>
      </c>
      <c r="S42" s="32">
        <f>IF([1]data_nom!$R$1="-",(([1]data_nom!R43-MAX([1]data_nom!$R$3:$R$212))/(MIN([1]data_nom!$R$3:$R$212)-MAX([1]data_nom!$R$3:$R$212))),(([1]data_nom!R43-MIN([1]data_nom!$R$3:$R$212))/(MAX([1]data_nom!$R$3:$R$212)-MIN([1]data_nom!$R$3:$R$212))))</f>
        <v>4.4918998527245957E-2</v>
      </c>
      <c r="T42" s="32">
        <f>IF([1]data_nom!$S$1="-",(([1]data_nom!S43-MAX([1]data_nom!$S$3:$S$212))/(MIN([1]data_nom!$S$3:$S$212)-MAX([1]data_nom!$S$3:$S$212))),(([1]data_nom!S43-MIN([1]data_nom!$S$3:$S$212))/(MAX([1]data_nom!$S$3:$S$212)-MIN([1]data_nom!$S$3:$S$212))))</f>
        <v>3.614457831325301E-2</v>
      </c>
      <c r="U42" s="32">
        <f>IF([1]data_nom!$T$1="-",(([1]data_nom!T43-MAX([1]data_nom!$T$3:$T$212))/(MIN([1]data_nom!$T$3:$T$212)-MAX([1]data_nom!$T$3:$T$212))),(([1]data_nom!T43-MIN([1]data_nom!$T$3:$T$212))/(MAX([1]data_nom!$T$3:$T$212)-MIN([1]data_nom!$T$3:$T$212))))</f>
        <v>0.24444444444444444</v>
      </c>
      <c r="V42" s="32">
        <f>IF([1]data_nom!$U$1="-",(([1]data_nom!U43-MAX([1]data_nom!$U$3:$U$212))/(MIN([1]data_nom!$U$3:$U$212)-MAX([1]data_nom!$U$3:$U$212))),(([1]data_nom!U43-MIN([1]data_nom!$U$3:$U$212))/(MAX([1]data_nom!$U$3:$U$212)-MIN([1]data_nom!$U$3:$U$212))))</f>
        <v>0</v>
      </c>
      <c r="W42" s="32">
        <f>IF([1]data_nom!$V$1="-",(([1]data_nom!V43-MAX([1]data_nom!$V$3:$V$212))/(MIN([1]data_nom!$V$3:$V$212)-MAX([1]data_nom!$V$3:$V$212))),(([1]data_nom!V43-MIN([1]data_nom!$V$3:$V$212))/(MAX([1]data_nom!$V$3:$V$212)-MIN([1]data_nom!$V$3:$V$212))))</f>
        <v>1</v>
      </c>
      <c r="X42" s="32">
        <f>IF([1]data_nom!$W$1="-",(([1]data_nom!W43-MAX([1]data_nom!$W$3:$W$212))/(MIN([1]data_nom!$W$3:$W$212)-MAX([1]data_nom!$W$3:$W$212))),(([1]data_nom!W43-MIN([1]data_nom!$W$3:$W$212))/(MAX([1]data_nom!$W$3:$W$212)-MIN([1]data_nom!$W$3:$W$212))))</f>
        <v>0</v>
      </c>
      <c r="Y42" s="32">
        <f>IF([1]data_nom!$X$1="-",(([1]data_nom!X43-MAX([1]data_nom!$X$3:$X$212))/(MIN([1]data_nom!$X$3:$X$212)-MAX([1]data_nom!$X$3:$X$212))),(([1]data_nom!X43-MIN([1]data_nom!$X$3:$X$212))/(MAX([1]data_nom!$X$3:$X$212)-MIN([1]data_nom!$X$3:$X$212))))</f>
        <v>0</v>
      </c>
      <c r="Z42" s="32">
        <f>IF([1]data_nom!$Y$1="-",(([1]data_nom!Y43-MAX([1]data_nom!$Y$3:$Y$212))/(MIN([1]data_nom!$Y$3:$Y$212)-MAX([1]data_nom!$Y$3:$Y$212))),(([1]data_nom!Y43-MIN([1]data_nom!$Y$3:$Y$212))/(MAX([1]data_nom!$Y$3:$Y$212)-MIN([1]data_nom!$Y$3:$Y$212))))</f>
        <v>0.58131222874648969</v>
      </c>
      <c r="AA42" s="32">
        <f>IF([1]data_nom!$Z$1="-",(([1]data_nom!Z43-MAX([1]data_nom!$Z$3:$Z$212))/(MIN([1]data_nom!$Z$3:$Z$212)-MAX([1]data_nom!$Z$3:$Z$212))),(([1]data_nom!Z43-MIN([1]data_nom!$Z$3:$Z$212))/(MAX([1]data_nom!$Z$3:$Z$212)-MIN([1]data_nom!$Z$3:$Z$212))))</f>
        <v>0.70082530949105915</v>
      </c>
      <c r="AB42" s="32">
        <f>IF([1]data_nom!$AA$1="-",(([1]data_nom!AA43-MAX([1]data_nom!$AA$3:$AA$212))/(MIN([1]data_nom!$AA$3:$AA$212)-MAX([1]data_nom!$AA$3:$AA$212))),(([1]data_nom!AA43-MIN([1]data_nom!$AA$3:$AA$212))/(MAX([1]data_nom!$AA$3:$AA$212)-MIN([1]data_nom!$AA$3:$AA$212))))</f>
        <v>0.10088437602358336</v>
      </c>
      <c r="AC42" s="32">
        <f>IF([1]data_nom!$AB$1="-",(([1]data_nom!AB43-MAX([1]data_nom!$AB$3:$AB$212))/(MIN([1]data_nom!$AB$3:$AB$212)-MAX([1]data_nom!$AB$3:$AB$212))),(([1]data_nom!AB43-MIN([1]data_nom!$AB$3:$AB$212))/(MAX([1]data_nom!$AB$3:$AB$212)-MIN([1]data_nom!$AB$3:$AB$212))))</f>
        <v>0.10108073744437372</v>
      </c>
      <c r="AD42" s="32">
        <f>IF([1]data_nom!$AC$1="-",(([1]data_nom!AC43-MAX([1]data_nom!$AC$3:$AC$212))/(MIN([1]data_nom!$AC$3:$AC$212)-MAX([1]data_nom!$AC$3:$AC$212))),(([1]data_nom!AC43-MIN([1]data_nom!$AC$3:$AC$212))/(MAX([1]data_nom!$AC$3:$AC$212)-MIN([1]data_nom!$AC$3:$AC$212))))</f>
        <v>4.7765793528505393E-2</v>
      </c>
      <c r="AE42" s="32">
        <f>IF([1]data_nom!$AD$1="-",(([1]data_nom!AD43-MAX([1]data_nom!$AD$3:$AD$212))/(MIN([1]data_nom!$AD$3:$AD$212)-MAX([1]data_nom!$AD$3:$AD$212))),(([1]data_nom!AD43-MIN([1]data_nom!$AD$3:$AD$212))/(MAX([1]data_nom!$AD$3:$AD$212)-MIN([1]data_nom!$AD$3:$AD$212))))</f>
        <v>4.2480344915039311E-2</v>
      </c>
      <c r="AF42" s="32">
        <f>IF([1]data_nom!$AE$1="-",(([1]data_nom!AE43-MAX([1]data_nom!$AE$3:$AE$212))/(MIN([1]data_nom!$AE$3:$AE$212)-MAX([1]data_nom!$AE$3:$AE$212))),(([1]data_nom!AE43-MIN([1]data_nom!$AE$3:$AE$212))/(MAX([1]data_nom!$AE$3:$AE$212)-MIN([1]data_nom!$AE$3:$AE$212))))</f>
        <v>0</v>
      </c>
      <c r="AG42" s="32">
        <f>IF([1]data_nom!$AF$1="-",(([1]data_nom!AF43-MAX([1]data_nom!$AF$3:$AF$212))/(MIN([1]data_nom!$AF$3:$AF$212)-MAX([1]data_nom!$AF$3:$AF$212))),(([1]data_nom!AF43-MIN([1]data_nom!$AF$3:$AF$212))/(MAX([1]data_nom!$AF$3:$AF$212)-MIN([1]data_nom!$AF$3:$AF$212))))</f>
        <v>0.71001866832607341</v>
      </c>
      <c r="AH42" s="32">
        <f>IF([1]data_nom!$AG$1="-",(([1]data_nom!AG43-MAX([1]data_nom!$AG$3:$AG$212))/(MIN([1]data_nom!$AG$3:$AG$212)-MAX([1]data_nom!$AG$3:$AG$212))),(([1]data_nom!AG43-MIN([1]data_nom!$AG$3:$AG$212))/(MAX([1]data_nom!$AG$3:$AG$212)-MIN([1]data_nom!$AG$3:$AG$212))))</f>
        <v>0.35395189003436428</v>
      </c>
      <c r="AI42" s="32">
        <f>IF([1]data_nom!$AH$1="-",(([1]data_nom!AH43-MAX([1]data_nom!$AH$3:$AH$212))/(MIN([1]data_nom!$AH$3:$AH$212)-MAX([1]data_nom!$AH$3:$AH$212))),(([1]data_nom!AH43-MIN([1]data_nom!$AH$3:$AH$212))/(MAX([1]data_nom!$AH$3:$AH$212)-MIN([1]data_nom!$AH$3:$AH$212))))</f>
        <v>0.65605658709106984</v>
      </c>
      <c r="AJ42" s="32">
        <f>IF([1]data_nom!$AI$1="-",(([1]data_nom!AI43-MAX([1]data_nom!$AI$3:$AI$212))/(MIN([1]data_nom!$AI$3:$AI$212)-MAX([1]data_nom!$AI$3:$AI$212))),(([1]data_nom!AI43-MIN([1]data_nom!$AI$3:$AI$212))/(MAX([1]data_nom!$AI$3:$AI$212)-MIN([1]data_nom!$AI$3:$AI$212))))</f>
        <v>3.6717062634989202E-2</v>
      </c>
      <c r="AK42" s="32">
        <f>IF([1]data_nom!$AJ$1="-",(([1]data_nom!AJ43-MAX([1]data_nom!$AJ$3:$AJ$212))/(MIN([1]data_nom!$AJ$3:$AJ$212)-MAX([1]data_nom!$AJ$3:$AJ$212))),(([1]data_nom!AJ43-MIN([1]data_nom!$AJ$3:$AJ$212))/(MAX([1]data_nom!$AJ$3:$AJ$212)-MIN([1]data_nom!$AJ$3:$AJ$212))))</f>
        <v>0.89638829874162451</v>
      </c>
      <c r="AL42" s="32">
        <f>IF([1]data_nom!$AK$1="-",(([1]data_nom!AK43-MAX([1]data_nom!$AK$3:$AK$212))/(MIN([1]data_nom!$AK$3:$AK$212)-MAX([1]data_nom!$AK$3:$AK$212))),(([1]data_nom!AK43-MIN([1]data_nom!$AK$3:$AK$212))/(MAX([1]data_nom!$AK$3:$AK$212)-MIN([1]data_nom!$AK$3:$AK$212))))</f>
        <v>0.47321892875715033</v>
      </c>
      <c r="AM42" s="32">
        <f>IF([1]data_nom!$AL$1="-",(([1]data_nom!AL43-MAX([1]data_nom!$AL$3:$AL$212))/(MIN([1]data_nom!$AL$3:$AL$212)-MAX([1]data_nom!$AL$3:$AL$212))),(([1]data_nom!AL43-MIN([1]data_nom!$AL$3:$AL$212))/(MAX([1]data_nom!$AL$3:$AL$212)-MIN([1]data_nom!$AL$3:$AL$212))))</f>
        <v>0</v>
      </c>
      <c r="AN42" s="32">
        <f>IF([1]data_nom!$AM$1="-",(([1]data_nom!AM43-MAX([1]data_nom!$AM$3:$AM$212))/(MIN([1]data_nom!$AM$3:$AM$212)-MAX([1]data_nom!$AM$3:$AM$212))),(([1]data_nom!AM43-MIN([1]data_nom!$AM$3:$AM$212))/(MAX([1]data_nom!$AM$3:$AM$212)-MIN([1]data_nom!$AM$3:$AM$212))))</f>
        <v>0</v>
      </c>
      <c r="AO42" s="32">
        <f>IF([1]data_nom!$AN$1="-",(([1]data_nom!AN43-MAX([1]data_nom!$AN$3:$AN$212))/(MIN([1]data_nom!$AN$3:$AN$212)-MAX([1]data_nom!$AN$3:$AN$212))),(([1]data_nom!AN43-MIN([1]data_nom!$AN$3:$AN$212))/(MAX([1]data_nom!$AN$3:$AN$212)-MIN([1]data_nom!$AN$3:$AN$212))))</f>
        <v>0</v>
      </c>
      <c r="AP42" s="32">
        <f>IF([1]data_nom!$AO$1="-",(([1]data_nom!AO43-MAX([1]data_nom!$AO$3:$AO$212))/(MIN([1]data_nom!$AO$3:$AO$212)-MAX([1]data_nom!$AO$3:$AO$212))),(([1]data_nom!AO43-MIN([1]data_nom!$AO$3:$AO$212))/(MAX([1]data_nom!$AO$3:$AO$212)-MIN([1]data_nom!$AO$3:$AO$212))))</f>
        <v>0</v>
      </c>
      <c r="AQ42" s="32">
        <f>IF([1]data_nom!$AP$1="-",(([1]data_nom!AP43-MAX([1]data_nom!$AP$3:$AP$212))/(MIN([1]data_nom!$AP$3:$AP$212)-MAX([1]data_nom!$AP$3:$AP$212))),(([1]data_nom!AP43-MIN([1]data_nom!$AP$3:$AP$212))/(MAX([1]data_nom!$AP$3:$AP$212)-MIN([1]data_nom!$AP$3:$AP$212))))</f>
        <v>0</v>
      </c>
      <c r="AR42" s="32">
        <f>IF([1]data_nom!$AQ$1="-",(([1]data_nom!AQ43-MAX([1]data_nom!$AQ$3:$AQ$212))/(MIN([1]data_nom!$AQ$3:$AQ$212)-MAX([1]data_nom!$AQ$3:$AQ$212))),(([1]data_nom!AQ43-MIN([1]data_nom!$AQ$3:$AQ$212))/(MAX([1]data_nom!$AQ$3:$AQ$212)-MIN([1]data_nom!$AQ$3:$AQ$212))))</f>
        <v>0</v>
      </c>
      <c r="AS42" s="32">
        <f>IF([1]data_nom!$AR$1="-",(([1]data_nom!AR43-MAX([1]data_nom!$AR$3:$AR$212))/(MIN([1]data_nom!$AR$3:$AR$212)-MAX([1]data_nom!$AR$3:$AR$212))),(([1]data_nom!AR43-MIN([1]data_nom!$AR$3:$AR$212))/(MAX([1]data_nom!$AR$3:$AR$212)-MIN([1]data_nom!$AR$3:$AR$212))))</f>
        <v>2.2657054582904224E-2</v>
      </c>
      <c r="AT42" s="32">
        <f>IF([1]data_nom!$AS$1="-",(([1]data_nom!AS43-MAX([1]data_nom!$AS$3:$AS$212))/(MIN([1]data_nom!$AS$3:$AS$212)-MAX([1]data_nom!$AS$3:$AS$212))),(([1]data_nom!AS43-MIN([1]data_nom!$AS$3:$AS$212))/(MAX([1]data_nom!$AS$3:$AS$212)-MIN([1]data_nom!$AS$3:$AS$212))))</f>
        <v>0.22806820893976271</v>
      </c>
      <c r="AU42" s="32">
        <f>IF([1]data_nom!$AT$1="-",(([1]data_nom!AT43-MAX([1]data_nom!$AT$3:$AT$212))/(MIN([1]data_nom!$AT$3:$AT$212)-MAX([1]data_nom!$AT$3:$AT$212))),(([1]data_nom!AT43-MIN([1]data_nom!$AT$3:$AT$212))/(MAX([1]data_nom!$AT$3:$AT$212)-MIN([1]data_nom!$AT$3:$AT$212))))</f>
        <v>0.45819854084752826</v>
      </c>
      <c r="AV42" s="32">
        <f>IF([1]data_nom!$AU$1="-",(([1]data_nom!AU43-MAX([1]data_nom!$AU$3:$AU$212))/(MIN([1]data_nom!$AU$3:$AU$212)-MAX([1]data_nom!$AU$3:$AU$212))),(([1]data_nom!AU43-MIN([1]data_nom!$AU$3:$AU$212))/(MAX([1]data_nom!$AU$3:$AU$212)-MIN([1]data_nom!$AU$3:$AU$212))))</f>
        <v>7.575757575757576E-2</v>
      </c>
      <c r="AW42" s="32">
        <f>IF([1]data_nom!$AV$1="-",(([1]data_nom!AV43-MAX([1]data_nom!$AV$3:$AV$212))/(MIN([1]data_nom!$AV$3:$AV$212)-MAX([1]data_nom!$AV$3:$AV$212))),(([1]data_nom!AV43-MIN([1]data_nom!$AV$3:$AV$212))/(MAX([1]data_nom!$AV$3:$AV$212)-MIN([1]data_nom!$AV$3:$AV$212))))</f>
        <v>0.88894607181890517</v>
      </c>
      <c r="AX42" s="32">
        <f>IF([1]data_nom!$AW$1="-",(([1]data_nom!AW43-MAX([1]data_nom!$AW$3:$AW$212))/(MIN([1]data_nom!$AW$3:$AW$212)-MAX([1]data_nom!$AW$3:$AW$212))),(([1]data_nom!AW43-MIN([1]data_nom!$AW$3:$AW$212))/(MAX([1]data_nom!$AW$3:$AW$212)-MIN([1]data_nom!$AW$3:$AW$212))))</f>
        <v>0</v>
      </c>
      <c r="AY42" s="32">
        <f>IF([1]data_nom!$AX$1="-",(([1]data_nom!AX43-MAX([1]data_nom!$AX$3:$AX$212))/(MIN([1]data_nom!$AX$3:$AX$212)-MAX([1]data_nom!$AX$3:$AX$212))),(([1]data_nom!AX43-MIN([1]data_nom!$AX$3:$AX$212))/(MAX([1]data_nom!$AX$3:$AX$212)-MIN([1]data_nom!$AX$3:$AX$212))))</f>
        <v>0.16232771822358349</v>
      </c>
      <c r="AZ42" s="32">
        <f>IF([1]data_nom!$AY$1="-",(([1]data_nom!AY43-MAX([1]data_nom!$AY$3:$AY$212))/(MIN([1]data_nom!$AY$3:$AY$212)-MAX([1]data_nom!$AY$3:$AY$212))),(([1]data_nom!AY43-MIN([1]data_nom!$AY$3:$AY$212))/(MAX([1]data_nom!$AY$3:$AY$212)-MIN([1]data_nom!$AY$3:$AY$212))))</f>
        <v>0.30571886691608779</v>
      </c>
      <c r="BA42" s="32">
        <f>IF([1]data_nom!$AZ$1="-",(([1]data_nom!AZ43-MAX([1]data_nom!$AZ$3:$AZ$212))/(MIN([1]data_nom!$AZ$3:$AZ$212)-MAX([1]data_nom!$AZ$3:$AZ$212))),(([1]data_nom!AZ43-MIN([1]data_nom!$AZ$3:$AZ$212))/(MAX([1]data_nom!$AZ$3:$AZ$212)-MIN([1]data_nom!$AZ$3:$AZ$212))))</f>
        <v>4.0029651593773162E-2</v>
      </c>
      <c r="BB42" s="32">
        <f>IF([1]data_nom!$BA$1="-",(([1]data_nom!BA43-MAX([1]data_nom!$BA$3:$BA$212))/(MIN([1]data_nom!$BA$3:$BA$212)-MAX([1]data_nom!$BA$3:$BA$212))),(([1]data_nom!BA43-MIN([1]data_nom!$BA$3:$BA$212))/(MAX([1]data_nom!$BA$3:$BA$212)-MIN([1]data_nom!$BA$3:$BA$212))))</f>
        <v>0</v>
      </c>
      <c r="BC42" s="32">
        <f>IF([1]data_nom!$BB$1="-",(([1]data_nom!BB43-MAX([1]data_nom!$BB$3:$BB$212))/(MIN([1]data_nom!$BB$3:$BB$212)-MAX([1]data_nom!$BB$3:$BB$212))),(([1]data_nom!BB43-MIN([1]data_nom!$BB$3:$BB$212))/(MAX([1]data_nom!$BB$3:$BB$212)-MIN([1]data_nom!$BB$3:$BB$212))))</f>
        <v>0</v>
      </c>
      <c r="BD42" s="32">
        <f>IF([1]data_nom!$BC$1="-",(([1]data_nom!BC43-MAX([1]data_nom!$BC$3:$BC$212))/(MIN([1]data_nom!$BC$3:$BC$212)-MAX([1]data_nom!$BC$3:$BC$212))),(([1]data_nom!BC43-MIN([1]data_nom!$BC$3:$BC$212))/(MAX([1]data_nom!$BC$3:$BC$212)-MIN([1]data_nom!$BC$3:$BC$212))))</f>
        <v>1.6638935108153077E-2</v>
      </c>
      <c r="BE42" s="32">
        <f>IF([1]data_nom!$BD$1="-",(([1]data_nom!BD43-MAX([1]data_nom!$BD$3:$BD$212))/(MIN([1]data_nom!$BD$3:$BD$212)-MAX([1]data_nom!$BD$3:$BD$212))),(([1]data_nom!BD43-MIN([1]data_nom!$BD$3:$BD$212))/(MAX([1]data_nom!$BD$3:$BD$212)-MIN([1]data_nom!$BD$3:$BD$212))))</f>
        <v>3.1446541591906969E-2</v>
      </c>
    </row>
    <row r="43" spans="1:57" hidden="1" x14ac:dyDescent="0.3">
      <c r="A43" s="32">
        <v>42</v>
      </c>
      <c r="B43" s="32">
        <v>80038</v>
      </c>
      <c r="C43" s="32" t="s">
        <v>68</v>
      </c>
      <c r="D43" s="32" t="s">
        <v>8</v>
      </c>
      <c r="E43" s="32">
        <v>27693</v>
      </c>
      <c r="F43" s="32">
        <v>3</v>
      </c>
      <c r="G43" s="32" t="s">
        <v>6</v>
      </c>
      <c r="H43" s="32">
        <f>IF([1]data_nom!$G$1="-",(([1]data_nom!G44-MAX([1]data_nom!$G$3:$G$212))/(MIN([1]data_nom!$G$3:$G$212)-MAX([1]data_nom!$G$3:$G$212))),(([1]data_nom!G44-MIN([1]data_nom!$G$3:$G$212))/(MAX([1]data_nom!$G$3:$G$212)-MIN([1]data_nom!$G$3:$G$212))))</f>
        <v>0</v>
      </c>
      <c r="I43" s="32">
        <f>IF([1]data_nom!$H$1="-",(([1]data_nom!H44-MAX([1]data_nom!$H$3:$H$212))/(MIN([1]data_nom!$H$3:$H$212)-MAX([1]data_nom!$H$3:$H$212))),(([1]data_nom!H44-MIN([1]data_nom!$H$3:$H$212))/(MAX([1]data_nom!$H$3:$H$212)-MIN([1]data_nom!$H$3:$H$212))))</f>
        <v>0.47368421052631576</v>
      </c>
      <c r="J43" s="32">
        <f>IF([1]data_nom!$I$1="-",(([1]data_nom!I44-MAX([1]data_nom!$I$3:$I$212))/(MIN([1]data_nom!$I$3:$I$212)-MAX([1]data_nom!$I$3:$I$212))),(([1]data_nom!I44-MIN([1]data_nom!$I$3:$I$212))/(MAX([1]data_nom!$I$3:$I$212)-MIN([1]data_nom!$I$3:$I$212))))</f>
        <v>0.9616387337057728</v>
      </c>
      <c r="K43" s="32">
        <f>IF([1]data_nom!$J$1="-",(([1]data_nom!J44-MAX([1]data_nom!$J$3:$J$212))/(MIN([1]data_nom!$J$3:$J$212)-MAX([1]data_nom!$J$3:$J$212))),(([1]data_nom!J44-MIN([1]data_nom!$J$3:$J$212))/(MAX([1]data_nom!$J$3:$J$212)-MIN([1]data_nom!$J$3:$J$212))))</f>
        <v>0.84124973611990717</v>
      </c>
      <c r="L43" s="32">
        <f>IF([1]data_nom!$K$1="-",(([1]data_nom!K44-MAX([1]data_nom!$K$3:$K$212))/(MIN([1]data_nom!$K$3:$K$212)-MAX([1]data_nom!$K$3:$K$212))),(([1]data_nom!K44-MIN([1]data_nom!$K$3:$K$212))/(MAX([1]data_nom!$K$3:$K$212)-MIN([1]data_nom!$K$3:$K$212))))</f>
        <v>0.30472516875602706</v>
      </c>
      <c r="M43" s="32">
        <f>IF([1]data_nom!$L$1="-",(([1]data_nom!L44-MAX([1]data_nom!$L$3:$L$212))/(MIN([1]data_nom!$L$3:$L$212)-MAX([1]data_nom!$L$3:$L$212))),(([1]data_nom!L44-MIN([1]data_nom!$L$3:$L$212))/(MAX([1]data_nom!$L$3:$L$212)-MIN([1]data_nom!$L$3:$L$212))))</f>
        <v>0.63238289205702658</v>
      </c>
      <c r="N43" s="32">
        <f>IF([1]data_nom!$M$1="-",(([1]data_nom!M44-MAX([1]data_nom!$M$3:$M$212))/(MIN([1]data_nom!$M$3:$M$212)-MAX([1]data_nom!$M$3:$M$212))),(([1]data_nom!M44-MIN([1]data_nom!$M$3:$M$212))/(MAX([1]data_nom!$M$3:$M$212)-MIN([1]data_nom!$M$3:$M$212))))</f>
        <v>1.9354637499564291E-3</v>
      </c>
      <c r="O43" s="32">
        <f>IF([1]data_nom!$N$1="-",(([1]data_nom!N44-MAX([1]data_nom!$N$3:$N$212))/(MIN([1]data_nom!$N$3:$N$212)-MAX([1]data_nom!$N$3:$N$212))),(([1]data_nom!N44-MIN([1]data_nom!$N$3:$N$212))/(MAX([1]data_nom!$N$3:$N$212)-MIN([1]data_nom!$N$3:$N$212))))</f>
        <v>4.5454545454545456E-2</v>
      </c>
      <c r="P43" s="32">
        <f>IF([1]data_nom!$O$1="-",(([1]data_nom!O44-MAX([1]data_nom!$O$3:$O$212))/(MIN([1]data_nom!$O$3:$O$212)-MAX([1]data_nom!$O$3:$O$212))),(([1]data_nom!O44-MIN([1]data_nom!$O$3:$O$212))/(MAX([1]data_nom!$O$3:$O$212)-MIN([1]data_nom!$O$3:$O$212))))</f>
        <v>0.53664237591090336</v>
      </c>
      <c r="Q43" s="32">
        <f>IF([1]data_nom!$P$1="-",(([1]data_nom!P44-MAX([1]data_nom!$P$3:$P$212))/(MIN([1]data_nom!$P$3:$P$212)-MAX([1]data_nom!$P$3:$P$212))),(([1]data_nom!P44-MIN([1]data_nom!$P$3:$P$212))/(MAX([1]data_nom!$P$3:$P$212)-MIN([1]data_nom!$P$3:$P$212))))</f>
        <v>0.65451664025356571</v>
      </c>
      <c r="R43" s="32">
        <f>IF([1]data_nom!$Q$1="-",(([1]data_nom!Q44-MAX([1]data_nom!$Q$3:$Q$212))/(MIN([1]data_nom!$Q$3:$Q$212)-MAX([1]data_nom!$Q$3:$Q$212))),(([1]data_nom!Q44-MIN([1]data_nom!$Q$3:$Q$212))/(MAX([1]data_nom!$Q$3:$Q$212)-MIN([1]data_nom!$Q$3:$Q$212))))</f>
        <v>0.80714184497661889</v>
      </c>
      <c r="S43" s="32">
        <f>IF([1]data_nom!$R$1="-",(([1]data_nom!R44-MAX([1]data_nom!$R$3:$R$212))/(MIN([1]data_nom!$R$3:$R$212)-MAX([1]data_nom!$R$3:$R$212))),(([1]data_nom!R44-MIN([1]data_nom!$R$3:$R$212))/(MAX([1]data_nom!$R$3:$R$212)-MIN([1]data_nom!$R$3:$R$212))))</f>
        <v>0.22091310751104565</v>
      </c>
      <c r="T43" s="32">
        <f>IF([1]data_nom!$S$1="-",(([1]data_nom!S44-MAX([1]data_nom!$S$3:$S$212))/(MIN([1]data_nom!$S$3:$S$212)-MAX([1]data_nom!$S$3:$S$212))),(([1]data_nom!S44-MIN([1]data_nom!$S$3:$S$212))/(MAX([1]data_nom!$S$3:$S$212)-MIN([1]data_nom!$S$3:$S$212))))</f>
        <v>0.22891566265060243</v>
      </c>
      <c r="U43" s="32">
        <f>IF([1]data_nom!$T$1="-",(([1]data_nom!T44-MAX([1]data_nom!$T$3:$T$212))/(MIN([1]data_nom!$T$3:$T$212)-MAX([1]data_nom!$T$3:$T$212))),(([1]data_nom!T44-MIN([1]data_nom!$T$3:$T$212))/(MAX([1]data_nom!$T$3:$T$212)-MIN([1]data_nom!$T$3:$T$212))))</f>
        <v>0.41111111111111109</v>
      </c>
      <c r="V43" s="32">
        <f>IF([1]data_nom!$U$1="-",(([1]data_nom!U44-MAX([1]data_nom!$U$3:$U$212))/(MIN([1]data_nom!$U$3:$U$212)-MAX([1]data_nom!$U$3:$U$212))),(([1]data_nom!U44-MIN([1]data_nom!$U$3:$U$212))/(MAX([1]data_nom!$U$3:$U$212)-MIN([1]data_nom!$U$3:$U$212))))</f>
        <v>0.5</v>
      </c>
      <c r="W43" s="32">
        <f>IF([1]data_nom!$V$1="-",(([1]data_nom!V44-MAX([1]data_nom!$V$3:$V$212))/(MIN([1]data_nom!$V$3:$V$212)-MAX([1]data_nom!$V$3:$V$212))),(([1]data_nom!V44-MIN([1]data_nom!$V$3:$V$212))/(MAX([1]data_nom!$V$3:$V$212)-MIN([1]data_nom!$V$3:$V$212))))</f>
        <v>1</v>
      </c>
      <c r="X43" s="32">
        <f>IF([1]data_nom!$W$1="-",(([1]data_nom!W44-MAX([1]data_nom!$W$3:$W$212))/(MIN([1]data_nom!$W$3:$W$212)-MAX([1]data_nom!$W$3:$W$212))),(([1]data_nom!W44-MIN([1]data_nom!$W$3:$W$212))/(MAX([1]data_nom!$W$3:$W$212)-MIN([1]data_nom!$W$3:$W$212))))</f>
        <v>0.14285714285714285</v>
      </c>
      <c r="Y43" s="32">
        <f>IF([1]data_nom!$X$1="-",(([1]data_nom!X44-MAX([1]data_nom!$X$3:$X$212))/(MIN([1]data_nom!$X$3:$X$212)-MAX([1]data_nom!$X$3:$X$212))),(([1]data_nom!X44-MIN([1]data_nom!$X$3:$X$212))/(MAX([1]data_nom!$X$3:$X$212)-MIN([1]data_nom!$X$3:$X$212))))</f>
        <v>1.5151515151515152E-2</v>
      </c>
      <c r="Z43" s="32">
        <f>IF([1]data_nom!$Y$1="-",(([1]data_nom!Y44-MAX([1]data_nom!$Y$3:$Y$212))/(MIN([1]data_nom!$Y$3:$Y$212)-MAX([1]data_nom!$Y$3:$Y$212))),(([1]data_nom!Y44-MIN([1]data_nom!$Y$3:$Y$212))/(MAX([1]data_nom!$Y$3:$Y$212)-MIN([1]data_nom!$Y$3:$Y$212))))</f>
        <v>1</v>
      </c>
      <c r="AA43" s="32">
        <f>IF([1]data_nom!$Z$1="-",(([1]data_nom!Z44-MAX([1]data_nom!$Z$3:$Z$212))/(MIN([1]data_nom!$Z$3:$Z$212)-MAX([1]data_nom!$Z$3:$Z$212))),(([1]data_nom!Z44-MIN([1]data_nom!$Z$3:$Z$212))/(MAX([1]data_nom!$Z$3:$Z$212)-MIN([1]data_nom!$Z$3:$Z$212))))</f>
        <v>0.86313617606602466</v>
      </c>
      <c r="AB43" s="32">
        <f>IF([1]data_nom!$AA$1="-",(([1]data_nom!AA44-MAX([1]data_nom!$AA$3:$AA$212))/(MIN([1]data_nom!$AA$3:$AA$212)-MAX([1]data_nom!$AA$3:$AA$212))),(([1]data_nom!AA44-MIN([1]data_nom!$AA$3:$AA$212))/(MAX([1]data_nom!$AA$3:$AA$212)-MIN([1]data_nom!$AA$3:$AA$212))))</f>
        <v>8.5489682279724866E-2</v>
      </c>
      <c r="AC43" s="32">
        <f>IF([1]data_nom!$AB$1="-",(([1]data_nom!AB44-MAX([1]data_nom!$AB$3:$AB$212))/(MIN([1]data_nom!$AB$3:$AB$212)-MAX([1]data_nom!$AB$3:$AB$212))),(([1]data_nom!AB44-MIN([1]data_nom!$AB$3:$AB$212))/(MAX([1]data_nom!$AB$3:$AB$212)-MIN([1]data_nom!$AB$3:$AB$212))))</f>
        <v>0.31744013562195378</v>
      </c>
      <c r="AD43" s="32">
        <f>IF([1]data_nom!$AC$1="-",(([1]data_nom!AC44-MAX([1]data_nom!$AC$3:$AC$212))/(MIN([1]data_nom!$AC$3:$AC$212)-MAX([1]data_nom!$AC$3:$AC$212))),(([1]data_nom!AC44-MIN([1]data_nom!$AC$3:$AC$212))/(MAX([1]data_nom!$AC$3:$AC$212)-MIN([1]data_nom!$AC$3:$AC$212))))</f>
        <v>2.3112480739599383E-2</v>
      </c>
      <c r="AE43" s="32">
        <f>IF([1]data_nom!$AD$1="-",(([1]data_nom!AD44-MAX([1]data_nom!$AD$3:$AD$212))/(MIN([1]data_nom!$AD$3:$AD$212)-MAX([1]data_nom!$AD$3:$AD$212))),(([1]data_nom!AD44-MIN([1]data_nom!$AD$3:$AD$212))/(MAX([1]data_nom!$AD$3:$AD$212)-MIN([1]data_nom!$AD$3:$AD$212))))</f>
        <v>3.1162820187674359E-2</v>
      </c>
      <c r="AF43" s="32">
        <f>IF([1]data_nom!$AE$1="-",(([1]data_nom!AE44-MAX([1]data_nom!$AE$3:$AE$212))/(MIN([1]data_nom!$AE$3:$AE$212)-MAX([1]data_nom!$AE$3:$AE$212))),(([1]data_nom!AE44-MIN([1]data_nom!$AE$3:$AE$212))/(MAX([1]data_nom!$AE$3:$AE$212)-MIN([1]data_nom!$AE$3:$AE$212))))</f>
        <v>0</v>
      </c>
      <c r="AG43" s="32">
        <f>IF([1]data_nom!$AF$1="-",(([1]data_nom!AF44-MAX([1]data_nom!$AF$3:$AF$212))/(MIN([1]data_nom!$AF$3:$AF$212)-MAX([1]data_nom!$AF$3:$AF$212))),(([1]data_nom!AF44-MIN([1]data_nom!$AF$3:$AF$212))/(MAX([1]data_nom!$AF$3:$AF$212)-MIN([1]data_nom!$AF$3:$AF$212))))</f>
        <v>0.80448039825762296</v>
      </c>
      <c r="AH43" s="32">
        <f>IF([1]data_nom!$AG$1="-",(([1]data_nom!AG44-MAX([1]data_nom!$AG$3:$AG$212))/(MIN([1]data_nom!$AG$3:$AG$212)-MAX([1]data_nom!$AG$3:$AG$212))),(([1]data_nom!AG44-MIN([1]data_nom!$AG$3:$AG$212))/(MAX([1]data_nom!$AG$3:$AG$212)-MIN([1]data_nom!$AG$3:$AG$212))))</f>
        <v>0.19243986254295534</v>
      </c>
      <c r="AI43" s="32">
        <f>IF([1]data_nom!$AH$1="-",(([1]data_nom!AH44-MAX([1]data_nom!$AH$3:$AH$212))/(MIN([1]data_nom!$AH$3:$AH$212)-MAX([1]data_nom!$AH$3:$AH$212))),(([1]data_nom!AH44-MIN([1]data_nom!$AH$3:$AH$212))/(MAX([1]data_nom!$AH$3:$AH$212)-MIN([1]data_nom!$AH$3:$AH$212))))</f>
        <v>0.40116205633447016</v>
      </c>
      <c r="AJ43" s="32">
        <f>IF([1]data_nom!$AI$1="-",(([1]data_nom!AI44-MAX([1]data_nom!$AI$3:$AI$212))/(MIN([1]data_nom!$AI$3:$AI$212)-MAX([1]data_nom!$AI$3:$AI$212))),(([1]data_nom!AI44-MIN([1]data_nom!$AI$3:$AI$212))/(MAX([1]data_nom!$AI$3:$AI$212)-MIN([1]data_nom!$AI$3:$AI$212))))</f>
        <v>9.0712742980561548E-2</v>
      </c>
      <c r="AK43" s="32">
        <f>IF([1]data_nom!$AJ$1="-",(([1]data_nom!AJ44-MAX([1]data_nom!$AJ$3:$AJ$212))/(MIN([1]data_nom!$AJ$3:$AJ$212)-MAX([1]data_nom!$AJ$3:$AJ$212))),(([1]data_nom!AJ44-MIN([1]data_nom!$AJ$3:$AJ$212))/(MAX([1]data_nom!$AJ$3:$AJ$212)-MIN([1]data_nom!$AJ$3:$AJ$212))))</f>
        <v>0.79169390423271779</v>
      </c>
      <c r="AL43" s="32">
        <f>IF([1]data_nom!$AK$1="-",(([1]data_nom!AK44-MAX([1]data_nom!$AK$3:$AK$212))/(MIN([1]data_nom!$AK$3:$AK$212)-MAX([1]data_nom!$AK$3:$AK$212))),(([1]data_nom!AK44-MIN([1]data_nom!$AK$3:$AK$212))/(MAX([1]data_nom!$AK$3:$AK$212)-MIN([1]data_nom!$AK$3:$AK$212))))</f>
        <v>0.74778991159646402</v>
      </c>
      <c r="AM43" s="32">
        <f>IF([1]data_nom!$AL$1="-",(([1]data_nom!AL44-MAX([1]data_nom!$AL$3:$AL$212))/(MIN([1]data_nom!$AL$3:$AL$212)-MAX([1]data_nom!$AL$3:$AL$212))),(([1]data_nom!AL44-MIN([1]data_nom!$AL$3:$AL$212))/(MAX([1]data_nom!$AL$3:$AL$212)-MIN([1]data_nom!$AL$3:$AL$212))))</f>
        <v>8.1578947368421056E-2</v>
      </c>
      <c r="AN43" s="32">
        <f>IF([1]data_nom!$AM$1="-",(([1]data_nom!AM44-MAX([1]data_nom!$AM$3:$AM$212))/(MIN([1]data_nom!$AM$3:$AM$212)-MAX([1]data_nom!$AM$3:$AM$212))),(([1]data_nom!AM44-MIN([1]data_nom!$AM$3:$AM$212))/(MAX([1]data_nom!$AM$3:$AM$212)-MIN([1]data_nom!$AM$3:$AM$212))))</f>
        <v>6.6666666666666666E-2</v>
      </c>
      <c r="AO43" s="32">
        <f>IF([1]data_nom!$AN$1="-",(([1]data_nom!AN44-MAX([1]data_nom!$AN$3:$AN$212))/(MIN([1]data_nom!$AN$3:$AN$212)-MAX([1]data_nom!$AN$3:$AN$212))),(([1]data_nom!AN44-MIN([1]data_nom!$AN$3:$AN$212))/(MAX([1]data_nom!$AN$3:$AN$212)-MIN([1]data_nom!$AN$3:$AN$212))))</f>
        <v>0</v>
      </c>
      <c r="AP43" s="32">
        <f>IF([1]data_nom!$AO$1="-",(([1]data_nom!AO44-MAX([1]data_nom!$AO$3:$AO$212))/(MIN([1]data_nom!$AO$3:$AO$212)-MAX([1]data_nom!$AO$3:$AO$212))),(([1]data_nom!AO44-MIN([1]data_nom!$AO$3:$AO$212))/(MAX([1]data_nom!$AO$3:$AO$212)-MIN([1]data_nom!$AO$3:$AO$212))))</f>
        <v>0.2857142857142857</v>
      </c>
      <c r="AQ43" s="32">
        <f>IF([1]data_nom!$AP$1="-",(([1]data_nom!AP44-MAX([1]data_nom!$AP$3:$AP$212))/(MIN([1]data_nom!$AP$3:$AP$212)-MAX([1]data_nom!$AP$3:$AP$212))),(([1]data_nom!AP44-MIN([1]data_nom!$AP$3:$AP$212))/(MAX([1]data_nom!$AP$3:$AP$212)-MIN([1]data_nom!$AP$3:$AP$212))))</f>
        <v>4.5454545454545456E-2</v>
      </c>
      <c r="AR43" s="32">
        <f>IF([1]data_nom!$AQ$1="-",(([1]data_nom!AQ44-MAX([1]data_nom!$AQ$3:$AQ$212))/(MIN([1]data_nom!$AQ$3:$AQ$212)-MAX([1]data_nom!$AQ$3:$AQ$212))),(([1]data_nom!AQ44-MIN([1]data_nom!$AQ$3:$AQ$212))/(MAX([1]data_nom!$AQ$3:$AQ$212)-MIN([1]data_nom!$AQ$3:$AQ$212))))</f>
        <v>9.3711467324291003E-2</v>
      </c>
      <c r="AS43" s="32">
        <f>IF([1]data_nom!$AR$1="-",(([1]data_nom!AR44-MAX([1]data_nom!$AR$3:$AR$212))/(MIN([1]data_nom!$AR$3:$AR$212)-MAX([1]data_nom!$AR$3:$AR$212))),(([1]data_nom!AR44-MIN([1]data_nom!$AR$3:$AR$212))/(MAX([1]data_nom!$AR$3:$AR$212)-MIN([1]data_nom!$AR$3:$AR$212))))</f>
        <v>0</v>
      </c>
      <c r="AT43" s="32">
        <f>IF([1]data_nom!$AS$1="-",(([1]data_nom!AS44-MAX([1]data_nom!$AS$3:$AS$212))/(MIN([1]data_nom!$AS$3:$AS$212)-MAX([1]data_nom!$AS$3:$AS$212))),(([1]data_nom!AS44-MIN([1]data_nom!$AS$3:$AS$212))/(MAX([1]data_nom!$AS$3:$AS$212)-MIN([1]data_nom!$AS$3:$AS$212))))</f>
        <v>0</v>
      </c>
      <c r="AU43" s="32">
        <f>IF([1]data_nom!$AT$1="-",(([1]data_nom!AT44-MAX([1]data_nom!$AT$3:$AT$212))/(MIN([1]data_nom!$AT$3:$AT$212)-MAX([1]data_nom!$AT$3:$AT$212))),(([1]data_nom!AT44-MIN([1]data_nom!$AT$3:$AT$212))/(MAX([1]data_nom!$AT$3:$AT$212)-MIN([1]data_nom!$AT$3:$AT$212))))</f>
        <v>0.22955219487212528</v>
      </c>
      <c r="AV43" s="32">
        <f>IF([1]data_nom!$AU$1="-",(([1]data_nom!AU44-MAX([1]data_nom!$AU$3:$AU$212))/(MIN([1]data_nom!$AU$3:$AU$212)-MAX([1]data_nom!$AU$3:$AU$212))),(([1]data_nom!AU44-MIN([1]data_nom!$AU$3:$AU$212))/(MAX([1]data_nom!$AU$3:$AU$212)-MIN([1]data_nom!$AU$3:$AU$212))))</f>
        <v>6.0606060606060608E-2</v>
      </c>
      <c r="AW43" s="32">
        <f>IF([1]data_nom!$AV$1="-",(([1]data_nom!AV44-MAX([1]data_nom!$AV$3:$AV$212))/(MIN([1]data_nom!$AV$3:$AV$212)-MAX([1]data_nom!$AV$3:$AV$212))),(([1]data_nom!AV44-MIN([1]data_nom!$AV$3:$AV$212))/(MAX([1]data_nom!$AV$3:$AV$212)-MIN([1]data_nom!$AV$3:$AV$212))))</f>
        <v>0.8770271090759868</v>
      </c>
      <c r="AX43" s="32">
        <f>IF([1]data_nom!$AW$1="-",(([1]data_nom!AW44-MAX([1]data_nom!$AW$3:$AW$212))/(MIN([1]data_nom!$AW$3:$AW$212)-MAX([1]data_nom!$AW$3:$AW$212))),(([1]data_nom!AW44-MIN([1]data_nom!$AW$3:$AW$212))/(MAX([1]data_nom!$AW$3:$AW$212)-MIN([1]data_nom!$AW$3:$AW$212))))</f>
        <v>0</v>
      </c>
      <c r="AY43" s="32">
        <f>IF([1]data_nom!$AX$1="-",(([1]data_nom!AX44-MAX([1]data_nom!$AX$3:$AX$212))/(MIN([1]data_nom!$AX$3:$AX$212)-MAX([1]data_nom!$AX$3:$AX$212))),(([1]data_nom!AX44-MIN([1]data_nom!$AX$3:$AX$212))/(MAX([1]data_nom!$AX$3:$AX$212)-MIN([1]data_nom!$AX$3:$AX$212))))</f>
        <v>0.19448698315467078</v>
      </c>
      <c r="AZ43" s="32">
        <f>IF([1]data_nom!$AY$1="-",(([1]data_nom!AY44-MAX([1]data_nom!$AY$3:$AY$212))/(MIN([1]data_nom!$AY$3:$AY$212)-MAX([1]data_nom!$AY$3:$AY$212))),(([1]data_nom!AY44-MIN([1]data_nom!$AY$3:$AY$212))/(MAX([1]data_nom!$AY$3:$AY$212)-MIN([1]data_nom!$AY$3:$AY$212))))</f>
        <v>0.41956173169428118</v>
      </c>
      <c r="BA43" s="32">
        <f>IF([1]data_nom!$AZ$1="-",(([1]data_nom!AZ44-MAX([1]data_nom!$AZ$3:$AZ$212))/(MIN([1]data_nom!$AZ$3:$AZ$212)-MAX([1]data_nom!$AZ$3:$AZ$212))),(([1]data_nom!AZ44-MIN([1]data_nom!$AZ$3:$AZ$212))/(MAX([1]data_nom!$AZ$3:$AZ$212)-MIN([1]data_nom!$AZ$3:$AZ$212))))</f>
        <v>1.630837657524092E-2</v>
      </c>
      <c r="BB43" s="32">
        <f>IF([1]data_nom!$BA$1="-",(([1]data_nom!BA44-MAX([1]data_nom!$BA$3:$BA$212))/(MIN([1]data_nom!$BA$3:$BA$212)-MAX([1]data_nom!$BA$3:$BA$212))),(([1]data_nom!BA44-MIN([1]data_nom!$BA$3:$BA$212))/(MAX([1]data_nom!$BA$3:$BA$212)-MIN([1]data_nom!$BA$3:$BA$212))))</f>
        <v>0.14893617021276598</v>
      </c>
      <c r="BC43" s="32">
        <f>IF([1]data_nom!$BB$1="-",(([1]data_nom!BB44-MAX([1]data_nom!$BB$3:$BB$212))/(MIN([1]data_nom!$BB$3:$BB$212)-MAX([1]data_nom!$BB$3:$BB$212))),(([1]data_nom!BB44-MIN([1]data_nom!$BB$3:$BB$212))/(MAX([1]data_nom!$BB$3:$BB$212)-MIN([1]data_nom!$BB$3:$BB$212))))</f>
        <v>0</v>
      </c>
      <c r="BD43" s="32">
        <f>IF([1]data_nom!$BC$1="-",(([1]data_nom!BC44-MAX([1]data_nom!$BC$3:$BC$212))/(MIN([1]data_nom!$BC$3:$BC$212)-MAX([1]data_nom!$BC$3:$BC$212))),(([1]data_nom!BC44-MIN([1]data_nom!$BC$3:$BC$212))/(MAX([1]data_nom!$BC$3:$BC$212)-MIN([1]data_nom!$BC$3:$BC$212))))</f>
        <v>2.9950083194675535E-2</v>
      </c>
      <c r="BE43" s="32">
        <f>IF([1]data_nom!$BD$1="-",(([1]data_nom!BD44-MAX([1]data_nom!$BD$3:$BD$212))/(MIN([1]data_nom!$BD$3:$BD$212)-MAX([1]data_nom!$BD$3:$BD$212))),(([1]data_nom!BD44-MIN([1]data_nom!$BD$3:$BD$212))/(MAX([1]data_nom!$BD$3:$BD$212)-MIN([1]data_nom!$BD$3:$BD$212))))</f>
        <v>0.48113207566749738</v>
      </c>
    </row>
    <row r="44" spans="1:57" hidden="1" x14ac:dyDescent="0.3">
      <c r="A44" s="32">
        <v>43</v>
      </c>
      <c r="B44" s="32">
        <v>80043</v>
      </c>
      <c r="C44" s="32" t="s">
        <v>81</v>
      </c>
      <c r="D44" s="32" t="s">
        <v>8</v>
      </c>
      <c r="E44" s="32">
        <v>39118</v>
      </c>
      <c r="F44" s="32">
        <v>3</v>
      </c>
      <c r="G44" s="32" t="s">
        <v>6</v>
      </c>
      <c r="H44" s="32">
        <f>IF([1]data_nom!$G$1="-",(([1]data_nom!G45-MAX([1]data_nom!$G$3:$G$212))/(MIN([1]data_nom!$G$3:$G$212)-MAX([1]data_nom!$G$3:$G$212))),(([1]data_nom!G45-MIN([1]data_nom!$G$3:$G$212))/(MAX([1]data_nom!$G$3:$G$212)-MIN([1]data_nom!$G$3:$G$212))))</f>
        <v>0.67</v>
      </c>
      <c r="I44" s="32">
        <f>IF([1]data_nom!$H$1="-",(([1]data_nom!H45-MAX([1]data_nom!$H$3:$H$212))/(MIN([1]data_nom!$H$3:$H$212)-MAX([1]data_nom!$H$3:$H$212))),(([1]data_nom!H45-MIN([1]data_nom!$H$3:$H$212))/(MAX([1]data_nom!$H$3:$H$212)-MIN([1]data_nom!$H$3:$H$212))))</f>
        <v>0.31578947368421056</v>
      </c>
      <c r="J44" s="32">
        <f>IF([1]data_nom!$I$1="-",(([1]data_nom!I45-MAX([1]data_nom!$I$3:$I$212))/(MIN([1]data_nom!$I$3:$I$212)-MAX([1]data_nom!$I$3:$I$212))),(([1]data_nom!I45-MIN([1]data_nom!$I$3:$I$212))/(MAX([1]data_nom!$I$3:$I$212)-MIN([1]data_nom!$I$3:$I$212))))</f>
        <v>0.98175046554934819</v>
      </c>
      <c r="K44" s="32">
        <f>IF([1]data_nom!$J$1="-",(([1]data_nom!J45-MAX([1]data_nom!$J$3:$J$212))/(MIN([1]data_nom!$J$3:$J$212)-MAX([1]data_nom!$J$3:$J$212))),(([1]data_nom!J45-MIN([1]data_nom!$J$3:$J$212))/(MAX([1]data_nom!$J$3:$J$212)-MIN([1]data_nom!$J$3:$J$212))))</f>
        <v>0.74139750897192314</v>
      </c>
      <c r="L44" s="32">
        <f>IF([1]data_nom!$K$1="-",(([1]data_nom!K45-MAX([1]data_nom!$K$3:$K$212))/(MIN([1]data_nom!$K$3:$K$212)-MAX([1]data_nom!$K$3:$K$212))),(([1]data_nom!K45-MIN([1]data_nom!$K$3:$K$212))/(MAX([1]data_nom!$K$3:$K$212)-MIN([1]data_nom!$K$3:$K$212))))</f>
        <v>0.55126968820314992</v>
      </c>
      <c r="M44" s="32">
        <f>IF([1]data_nom!$L$1="-",(([1]data_nom!L45-MAX([1]data_nom!$L$3:$L$212))/(MIN([1]data_nom!$L$3:$L$212)-MAX([1]data_nom!$L$3:$L$212))),(([1]data_nom!L45-MIN([1]data_nom!$L$3:$L$212))/(MAX([1]data_nom!$L$3:$L$212)-MIN([1]data_nom!$L$3:$L$212))))</f>
        <v>0.56822810590631345</v>
      </c>
      <c r="N44" s="32">
        <f>IF([1]data_nom!$M$1="-",(([1]data_nom!M45-MAX([1]data_nom!$M$3:$M$212))/(MIN([1]data_nom!$M$3:$M$212)-MAX([1]data_nom!$M$3:$M$212))),(([1]data_nom!M45-MIN([1]data_nom!$M$3:$M$212))/(MAX([1]data_nom!$M$3:$M$212)-MIN([1]data_nom!$M$3:$M$212))))</f>
        <v>2.1185531170139188E-2</v>
      </c>
      <c r="O44" s="32">
        <f>IF([1]data_nom!$N$1="-",(([1]data_nom!N45-MAX([1]data_nom!$N$3:$N$212))/(MIN([1]data_nom!$N$3:$N$212)-MAX([1]data_nom!$N$3:$N$212))),(([1]data_nom!N45-MIN([1]data_nom!$N$3:$N$212))/(MAX([1]data_nom!$N$3:$N$212)-MIN([1]data_nom!$N$3:$N$212))))</f>
        <v>9.0909090909090912E-2</v>
      </c>
      <c r="P44" s="32">
        <f>IF([1]data_nom!$O$1="-",(([1]data_nom!O45-MAX([1]data_nom!$O$3:$O$212))/(MIN([1]data_nom!$O$3:$O$212)-MAX([1]data_nom!$O$3:$O$212))),(([1]data_nom!O45-MIN([1]data_nom!$O$3:$O$212))/(MAX([1]data_nom!$O$3:$O$212)-MIN([1]data_nom!$O$3:$O$212))))</f>
        <v>0.4377835831156332</v>
      </c>
      <c r="Q44" s="32">
        <f>IF([1]data_nom!$P$1="-",(([1]data_nom!P45-MAX([1]data_nom!$P$3:$P$212))/(MIN([1]data_nom!$P$3:$P$212)-MAX([1]data_nom!$P$3:$P$212))),(([1]data_nom!P45-MIN([1]data_nom!$P$3:$P$212))/(MAX([1]data_nom!$P$3:$P$212)-MIN([1]data_nom!$P$3:$P$212))))</f>
        <v>0.51030110935023776</v>
      </c>
      <c r="R44" s="32">
        <f>IF([1]data_nom!$Q$1="-",(([1]data_nom!Q45-MAX([1]data_nom!$Q$3:$Q$212))/(MIN([1]data_nom!$Q$3:$Q$212)-MAX([1]data_nom!$Q$3:$Q$212))),(([1]data_nom!Q45-MIN([1]data_nom!$Q$3:$Q$212))/(MAX([1]data_nom!$Q$3:$Q$212)-MIN([1]data_nom!$Q$3:$Q$212))))</f>
        <v>0.61244154739974499</v>
      </c>
      <c r="S44" s="32">
        <f>IF([1]data_nom!$R$1="-",(([1]data_nom!R45-MAX([1]data_nom!$R$3:$R$212))/(MIN([1]data_nom!$R$3:$R$212)-MAX([1]data_nom!$R$3:$R$212))),(([1]data_nom!R45-MIN([1]data_nom!$R$3:$R$212))/(MAX([1]data_nom!$R$3:$R$212)-MIN([1]data_nom!$R$3:$R$212))))</f>
        <v>0.13254786450662737</v>
      </c>
      <c r="T44" s="32">
        <f>IF([1]data_nom!$S$1="-",(([1]data_nom!S45-MAX([1]data_nom!$S$3:$S$212))/(MIN([1]data_nom!$S$3:$S$212)-MAX([1]data_nom!$S$3:$S$212))),(([1]data_nom!S45-MIN([1]data_nom!$S$3:$S$212))/(MAX([1]data_nom!$S$3:$S$212)-MIN([1]data_nom!$S$3:$S$212))))</f>
        <v>8.4337349397590369E-2</v>
      </c>
      <c r="U44" s="32">
        <f>IF([1]data_nom!$T$1="-",(([1]data_nom!T45-MAX([1]data_nom!$T$3:$T$212))/(MIN([1]data_nom!$T$3:$T$212)-MAX([1]data_nom!$T$3:$T$212))),(([1]data_nom!T45-MIN([1]data_nom!$T$3:$T$212))/(MAX([1]data_nom!$T$3:$T$212)-MIN([1]data_nom!$T$3:$T$212))))</f>
        <v>0.31111111111111112</v>
      </c>
      <c r="V44" s="32">
        <f>IF([1]data_nom!$U$1="-",(([1]data_nom!U45-MAX([1]data_nom!$U$3:$U$212))/(MIN([1]data_nom!$U$3:$U$212)-MAX([1]data_nom!$U$3:$U$212))),(([1]data_nom!U45-MIN([1]data_nom!$U$3:$U$212))/(MAX([1]data_nom!$U$3:$U$212)-MIN([1]data_nom!$U$3:$U$212))))</f>
        <v>0</v>
      </c>
      <c r="W44" s="32">
        <f>IF([1]data_nom!$V$1="-",(([1]data_nom!V45-MAX([1]data_nom!$V$3:$V$212))/(MIN([1]data_nom!$V$3:$V$212)-MAX([1]data_nom!$V$3:$V$212))),(([1]data_nom!V45-MIN([1]data_nom!$V$3:$V$212))/(MAX([1]data_nom!$V$3:$V$212)-MIN([1]data_nom!$V$3:$V$212))))</f>
        <v>1</v>
      </c>
      <c r="X44" s="32">
        <f>IF([1]data_nom!$W$1="-",(([1]data_nom!W45-MAX([1]data_nom!$W$3:$W$212))/(MIN([1]data_nom!$W$3:$W$212)-MAX([1]data_nom!$W$3:$W$212))),(([1]data_nom!W45-MIN([1]data_nom!$W$3:$W$212))/(MAX([1]data_nom!$W$3:$W$212)-MIN([1]data_nom!$W$3:$W$212))))</f>
        <v>0</v>
      </c>
      <c r="Y44" s="32">
        <f>IF([1]data_nom!$X$1="-",(([1]data_nom!X45-MAX([1]data_nom!$X$3:$X$212))/(MIN([1]data_nom!$X$3:$X$212)-MAX([1]data_nom!$X$3:$X$212))),(([1]data_nom!X45-MIN([1]data_nom!$X$3:$X$212))/(MAX([1]data_nom!$X$3:$X$212)-MIN([1]data_nom!$X$3:$X$212))))</f>
        <v>0</v>
      </c>
      <c r="Z44" s="32">
        <f>IF([1]data_nom!$Y$1="-",(([1]data_nom!Y45-MAX([1]data_nom!$Y$3:$Y$212))/(MIN([1]data_nom!$Y$3:$Y$212)-MAX([1]data_nom!$Y$3:$Y$212))),(([1]data_nom!Y45-MIN([1]data_nom!$Y$3:$Y$212))/(MAX([1]data_nom!$Y$3:$Y$212)-MIN([1]data_nom!$Y$3:$Y$212))))</f>
        <v>0.77227470002552967</v>
      </c>
      <c r="AA44" s="32">
        <f>IF([1]data_nom!$Z$1="-",(([1]data_nom!Z45-MAX([1]data_nom!$Z$3:$Z$212))/(MIN([1]data_nom!$Z$3:$Z$212)-MAX([1]data_nom!$Z$3:$Z$212))),(([1]data_nom!Z45-MIN([1]data_nom!$Z$3:$Z$212))/(MAX([1]data_nom!$Z$3:$Z$212)-MIN([1]data_nom!$Z$3:$Z$212))))</f>
        <v>0.63755158184319105</v>
      </c>
      <c r="AB44" s="32">
        <f>IF([1]data_nom!$AA$1="-",(([1]data_nom!AA45-MAX([1]data_nom!$AA$3:$AA$212))/(MIN([1]data_nom!$AA$3:$AA$212)-MAX([1]data_nom!$AA$3:$AA$212))),(([1]data_nom!AA45-MIN([1]data_nom!$AA$3:$AA$212))/(MAX([1]data_nom!$AA$3:$AA$212)-MIN([1]data_nom!$AA$3:$AA$212))))</f>
        <v>0.29642974123812638</v>
      </c>
      <c r="AC44" s="32">
        <f>IF([1]data_nom!$AB$1="-",(([1]data_nom!AB45-MAX([1]data_nom!$AB$3:$AB$212))/(MIN([1]data_nom!$AB$3:$AB$212)-MAX([1]data_nom!$AB$3:$AB$212))),(([1]data_nom!AB45-MIN([1]data_nom!$AB$3:$AB$212))/(MAX([1]data_nom!$AB$3:$AB$212)-MIN([1]data_nom!$AB$3:$AB$212))))</f>
        <v>0</v>
      </c>
      <c r="AD44" s="32">
        <f>IF([1]data_nom!$AC$1="-",(([1]data_nom!AC45-MAX([1]data_nom!$AC$3:$AC$212))/(MIN([1]data_nom!$AC$3:$AC$212)-MAX([1]data_nom!$AC$3:$AC$212))),(([1]data_nom!AC45-MIN([1]data_nom!$AC$3:$AC$212))/(MAX([1]data_nom!$AC$3:$AC$212)-MIN([1]data_nom!$AC$3:$AC$212))))</f>
        <v>8.6286594761171037E-2</v>
      </c>
      <c r="AE44" s="32">
        <f>IF([1]data_nom!$AD$1="-",(([1]data_nom!AD45-MAX([1]data_nom!$AD$3:$AD$212))/(MIN([1]data_nom!$AD$3:$AD$212)-MAX([1]data_nom!$AD$3:$AD$212))),(([1]data_nom!AD45-MIN([1]data_nom!$AD$3:$AD$212))/(MAX([1]data_nom!$AD$3:$AD$212)-MIN([1]data_nom!$AD$3:$AD$212))))</f>
        <v>4.5460309409079379E-2</v>
      </c>
      <c r="AF44" s="32">
        <f>IF([1]data_nom!$AE$1="-",(([1]data_nom!AE45-MAX([1]data_nom!$AE$3:$AE$212))/(MIN([1]data_nom!$AE$3:$AE$212)-MAX([1]data_nom!$AE$3:$AE$212))),(([1]data_nom!AE45-MIN([1]data_nom!$AE$3:$AE$212))/(MAX([1]data_nom!$AE$3:$AE$212)-MIN([1]data_nom!$AE$3:$AE$212))))</f>
        <v>0</v>
      </c>
      <c r="AG44" s="32">
        <f>IF([1]data_nom!$AF$1="-",(([1]data_nom!AF45-MAX([1]data_nom!$AF$3:$AF$212))/(MIN([1]data_nom!$AF$3:$AF$212)-MAX([1]data_nom!$AF$3:$AF$212))),(([1]data_nom!AF45-MIN([1]data_nom!$AF$3:$AF$212))/(MAX([1]data_nom!$AF$3:$AF$212)-MIN([1]data_nom!$AF$3:$AF$212))))</f>
        <v>0.78742999377722467</v>
      </c>
      <c r="AH44" s="32">
        <f>IF([1]data_nom!$AG$1="-",(([1]data_nom!AG45-MAX([1]data_nom!$AG$3:$AG$212))/(MIN([1]data_nom!$AG$3:$AG$212)-MAX([1]data_nom!$AG$3:$AG$212))),(([1]data_nom!AG45-MIN([1]data_nom!$AG$3:$AG$212))/(MAX([1]data_nom!$AG$3:$AG$212)-MIN([1]data_nom!$AG$3:$AG$212))))</f>
        <v>0.35051546391752575</v>
      </c>
      <c r="AI44" s="32">
        <f>IF([1]data_nom!$AH$1="-",(([1]data_nom!AH45-MAX([1]data_nom!$AH$3:$AH$212))/(MIN([1]data_nom!$AH$3:$AH$212)-MAX([1]data_nom!$AH$3:$AH$212))),(([1]data_nom!AH45-MIN([1]data_nom!$AH$3:$AH$212))/(MAX([1]data_nom!$AH$3:$AH$212)-MIN([1]data_nom!$AH$3:$AH$212))))</f>
        <v>0.42402425161045842</v>
      </c>
      <c r="AJ44" s="32">
        <f>IF([1]data_nom!$AI$1="-",(([1]data_nom!AI45-MAX([1]data_nom!$AI$3:$AI$212))/(MIN([1]data_nom!$AI$3:$AI$212)-MAX([1]data_nom!$AI$3:$AI$212))),(([1]data_nom!AI45-MIN([1]data_nom!$AI$3:$AI$212))/(MAX([1]data_nom!$AI$3:$AI$212)-MIN([1]data_nom!$AI$3:$AI$212))))</f>
        <v>7.3434125269978404E-2</v>
      </c>
      <c r="AK44" s="32">
        <f>IF([1]data_nom!$AJ$1="-",(([1]data_nom!AJ45-MAX([1]data_nom!$AJ$3:$AJ$212))/(MIN([1]data_nom!$AJ$3:$AJ$212)-MAX([1]data_nom!$AJ$3:$AJ$212))),(([1]data_nom!AJ45-MIN([1]data_nom!$AJ$3:$AJ$212))/(MAX([1]data_nom!$AJ$3:$AJ$212)-MIN([1]data_nom!$AJ$3:$AJ$212))))</f>
        <v>0.91416081058996568</v>
      </c>
      <c r="AL44" s="32">
        <f>IF([1]data_nom!$AK$1="-",(([1]data_nom!AK45-MAX([1]data_nom!$AK$3:$AK$212))/(MIN([1]data_nom!$AK$3:$AK$212)-MAX([1]data_nom!$AK$3:$AK$212))),(([1]data_nom!AK45-MIN([1]data_nom!$AK$3:$AK$212))/(MAX([1]data_nom!$AK$3:$AK$212)-MIN([1]data_nom!$AK$3:$AK$212))))</f>
        <v>0.21008840353614139</v>
      </c>
      <c r="AM44" s="32">
        <f>IF([1]data_nom!$AL$1="-",(([1]data_nom!AL45-MAX([1]data_nom!$AL$3:$AL$212))/(MIN([1]data_nom!$AL$3:$AL$212)-MAX([1]data_nom!$AL$3:$AL$212))),(([1]data_nom!AL45-MIN([1]data_nom!$AL$3:$AL$212))/(MAX([1]data_nom!$AL$3:$AL$212)-MIN([1]data_nom!$AL$3:$AL$212))))</f>
        <v>0.21421052631578949</v>
      </c>
      <c r="AN44" s="32">
        <f>IF([1]data_nom!$AM$1="-",(([1]data_nom!AM45-MAX([1]data_nom!$AM$3:$AM$212))/(MIN([1]data_nom!$AM$3:$AM$212)-MAX([1]data_nom!$AM$3:$AM$212))),(([1]data_nom!AM45-MIN([1]data_nom!$AM$3:$AM$212))/(MAX([1]data_nom!$AM$3:$AM$212)-MIN([1]data_nom!$AM$3:$AM$212))))</f>
        <v>0.13333333333333333</v>
      </c>
      <c r="AO44" s="32">
        <f>IF([1]data_nom!$AN$1="-",(([1]data_nom!AN45-MAX([1]data_nom!$AN$3:$AN$212))/(MIN([1]data_nom!$AN$3:$AN$212)-MAX([1]data_nom!$AN$3:$AN$212))),(([1]data_nom!AN45-MIN([1]data_nom!$AN$3:$AN$212))/(MAX([1]data_nom!$AN$3:$AN$212)-MIN([1]data_nom!$AN$3:$AN$212))))</f>
        <v>3.3333333333333333E-2</v>
      </c>
      <c r="AP44" s="32">
        <f>IF([1]data_nom!$AO$1="-",(([1]data_nom!AO45-MAX([1]data_nom!$AO$3:$AO$212))/(MIN([1]data_nom!$AO$3:$AO$212)-MAX([1]data_nom!$AO$3:$AO$212))),(([1]data_nom!AO45-MIN([1]data_nom!$AO$3:$AO$212))/(MAX([1]data_nom!$AO$3:$AO$212)-MIN([1]data_nom!$AO$3:$AO$212))))</f>
        <v>0.40476190476190477</v>
      </c>
      <c r="AQ44" s="32">
        <f>IF([1]data_nom!$AP$1="-",(([1]data_nom!AP45-MAX([1]data_nom!$AP$3:$AP$212))/(MIN([1]data_nom!$AP$3:$AP$212)-MAX([1]data_nom!$AP$3:$AP$212))),(([1]data_nom!AP45-MIN([1]data_nom!$AP$3:$AP$212))/(MAX([1]data_nom!$AP$3:$AP$212)-MIN([1]data_nom!$AP$3:$AP$212))))</f>
        <v>0.13636363636363635</v>
      </c>
      <c r="AR44" s="32">
        <f>IF([1]data_nom!$AQ$1="-",(([1]data_nom!AQ45-MAX([1]data_nom!$AQ$3:$AQ$212))/(MIN([1]data_nom!$AQ$3:$AQ$212)-MAX([1]data_nom!$AQ$3:$AQ$212))),(([1]data_nom!AQ45-MIN([1]data_nom!$AQ$3:$AQ$212))/(MAX([1]data_nom!$AQ$3:$AQ$212)-MIN([1]data_nom!$AQ$3:$AQ$212))))</f>
        <v>6.1652281134401979E-2</v>
      </c>
      <c r="AS44" s="32">
        <f>IF([1]data_nom!$AR$1="-",(([1]data_nom!AR45-MAX([1]data_nom!$AR$3:$AR$212))/(MIN([1]data_nom!$AR$3:$AR$212)-MAX([1]data_nom!$AR$3:$AR$212))),(([1]data_nom!AR45-MIN([1]data_nom!$AR$3:$AR$212))/(MAX([1]data_nom!$AR$3:$AR$212)-MIN([1]data_nom!$AR$3:$AR$212))))</f>
        <v>2.4716786817713696E-2</v>
      </c>
      <c r="AT44" s="32">
        <f>IF([1]data_nom!$AS$1="-",(([1]data_nom!AS45-MAX([1]data_nom!$AS$3:$AS$212))/(MIN([1]data_nom!$AS$3:$AS$212)-MAX([1]data_nom!$AS$3:$AS$212))),(([1]data_nom!AS45-MIN([1]data_nom!$AS$3:$AS$212))/(MAX([1]data_nom!$AS$3:$AS$212)-MIN([1]data_nom!$AS$3:$AS$212))))</f>
        <v>0.45195788207618831</v>
      </c>
      <c r="AU44" s="32">
        <f>IF([1]data_nom!$AT$1="-",(([1]data_nom!AT45-MAX([1]data_nom!$AT$3:$AT$212))/(MIN([1]data_nom!$AT$3:$AT$212)-MAX([1]data_nom!$AT$3:$AT$212))),(([1]data_nom!AT45-MIN([1]data_nom!$AT$3:$AT$212))/(MAX([1]data_nom!$AT$3:$AT$212)-MIN([1]data_nom!$AT$3:$AT$212))))</f>
        <v>0.51652852437531493</v>
      </c>
      <c r="AV44" s="32">
        <f>IF([1]data_nom!$AU$1="-",(([1]data_nom!AU45-MAX([1]data_nom!$AU$3:$AU$212))/(MIN([1]data_nom!$AU$3:$AU$212)-MAX([1]data_nom!$AU$3:$AU$212))),(([1]data_nom!AU45-MIN([1]data_nom!$AU$3:$AU$212))/(MAX([1]data_nom!$AU$3:$AU$212)-MIN([1]data_nom!$AU$3:$AU$212))))</f>
        <v>0.13636363636363635</v>
      </c>
      <c r="AW44" s="32">
        <f>IF([1]data_nom!$AV$1="-",(([1]data_nom!AV45-MAX([1]data_nom!$AV$3:$AV$212))/(MIN([1]data_nom!$AV$3:$AV$212)-MAX([1]data_nom!$AV$3:$AV$212))),(([1]data_nom!AV45-MIN([1]data_nom!$AV$3:$AV$212))/(MAX([1]data_nom!$AV$3:$AV$212)-MIN([1]data_nom!$AV$3:$AV$212))))</f>
        <v>0.78716418402156574</v>
      </c>
      <c r="AX44" s="32">
        <f>IF([1]data_nom!$AW$1="-",(([1]data_nom!AW45-MAX([1]data_nom!$AW$3:$AW$212))/(MIN([1]data_nom!$AW$3:$AW$212)-MAX([1]data_nom!$AW$3:$AW$212))),(([1]data_nom!AW45-MIN([1]data_nom!$AW$3:$AW$212))/(MAX([1]data_nom!$AW$3:$AW$212)-MIN([1]data_nom!$AW$3:$AW$212))))</f>
        <v>0</v>
      </c>
      <c r="AY44" s="32">
        <f>IF([1]data_nom!$AX$1="-",(([1]data_nom!AX45-MAX([1]data_nom!$AX$3:$AX$212))/(MIN([1]data_nom!$AX$3:$AX$212)-MAX([1]data_nom!$AX$3:$AX$212))),(([1]data_nom!AX45-MIN([1]data_nom!$AX$3:$AX$212))/(MAX([1]data_nom!$AX$3:$AX$212)-MIN([1]data_nom!$AX$3:$AX$212))))</f>
        <v>0.31010719754977029</v>
      </c>
      <c r="AZ44" s="32">
        <f>IF([1]data_nom!$AY$1="-",(([1]data_nom!AY45-MAX([1]data_nom!$AY$3:$AY$212))/(MIN([1]data_nom!$AY$3:$AY$212)-MAX([1]data_nom!$AY$3:$AY$212))),(([1]data_nom!AY45-MIN([1]data_nom!$AY$3:$AY$212))/(MAX([1]data_nom!$AY$3:$AY$212)-MIN([1]data_nom!$AY$3:$AY$212))))</f>
        <v>0.53073222875467663</v>
      </c>
      <c r="BA44" s="32">
        <f>IF([1]data_nom!$AZ$1="-",(([1]data_nom!AZ45-MAX([1]data_nom!$AZ$3:$AZ$212))/(MIN([1]data_nom!$AZ$3:$AZ$212)-MAX([1]data_nom!$AZ$3:$AZ$212))),(([1]data_nom!AZ45-MIN([1]data_nom!$AZ$3:$AZ$212))/(MAX([1]data_nom!$AZ$3:$AZ$212)-MIN([1]data_nom!$AZ$3:$AZ$212))))</f>
        <v>0.10229799851742032</v>
      </c>
      <c r="BB44" s="32">
        <f>IF([1]data_nom!$BA$1="-",(([1]data_nom!BA45-MAX([1]data_nom!$BA$3:$BA$212))/(MIN([1]data_nom!$BA$3:$BA$212)-MAX([1]data_nom!$BA$3:$BA$212))),(([1]data_nom!BA45-MIN([1]data_nom!$BA$3:$BA$212))/(MAX([1]data_nom!$BA$3:$BA$212)-MIN([1]data_nom!$BA$3:$BA$212))))</f>
        <v>0.38297872340425532</v>
      </c>
      <c r="BC44" s="32">
        <f>IF([1]data_nom!$BB$1="-",(([1]data_nom!BB45-MAX([1]data_nom!$BB$3:$BB$212))/(MIN([1]data_nom!$BB$3:$BB$212)-MAX([1]data_nom!$BB$3:$BB$212))),(([1]data_nom!BB45-MIN([1]data_nom!$BB$3:$BB$212))/(MAX([1]data_nom!$BB$3:$BB$212)-MIN([1]data_nom!$BB$3:$BB$212))))</f>
        <v>0</v>
      </c>
      <c r="BD44" s="32">
        <f>IF([1]data_nom!$BC$1="-",(([1]data_nom!BC45-MAX([1]data_nom!$BC$3:$BC$212))/(MIN([1]data_nom!$BC$3:$BC$212)-MAX([1]data_nom!$BC$3:$BC$212))),(([1]data_nom!BC45-MIN([1]data_nom!$BC$3:$BC$212))/(MAX([1]data_nom!$BC$3:$BC$212)-MIN([1]data_nom!$BC$3:$BC$212))))</f>
        <v>5.6572379367720457E-2</v>
      </c>
      <c r="BE44" s="32">
        <f>IF([1]data_nom!$BD$1="-",(([1]data_nom!BD45-MAX([1]data_nom!$BD$3:$BD$212))/(MIN([1]data_nom!$BD$3:$BD$212)-MAX([1]data_nom!$BD$3:$BD$212))),(([1]data_nom!BD45-MIN([1]data_nom!$BD$3:$BD$212))/(MAX([1]data_nom!$BD$3:$BD$212)-MIN([1]data_nom!$BD$3:$BD$212))))</f>
        <v>0.23899371132490807</v>
      </c>
    </row>
    <row r="45" spans="1:57" hidden="1" x14ac:dyDescent="0.3">
      <c r="A45" s="32">
        <v>44</v>
      </c>
      <c r="B45" s="32">
        <v>80045</v>
      </c>
      <c r="C45" s="32" t="s">
        <v>88</v>
      </c>
      <c r="D45" s="32" t="s">
        <v>8</v>
      </c>
      <c r="E45" s="32">
        <v>20818</v>
      </c>
      <c r="F45" s="32">
        <v>3</v>
      </c>
      <c r="G45" s="32" t="s">
        <v>6</v>
      </c>
      <c r="H45" s="32">
        <f>IF([1]data_nom!$G$1="-",(([1]data_nom!G46-MAX([1]data_nom!$G$3:$G$212))/(MIN([1]data_nom!$G$3:$G$212)-MAX([1]data_nom!$G$3:$G$212))),(([1]data_nom!G46-MIN([1]data_nom!$G$3:$G$212))/(MAX([1]data_nom!$G$3:$G$212)-MIN([1]data_nom!$G$3:$G$212))))</f>
        <v>0.33</v>
      </c>
      <c r="I45" s="32">
        <f>IF([1]data_nom!$H$1="-",(([1]data_nom!H46-MAX([1]data_nom!$H$3:$H$212))/(MIN([1]data_nom!$H$3:$H$212)-MAX([1]data_nom!$H$3:$H$212))),(([1]data_nom!H46-MIN([1]data_nom!$H$3:$H$212))/(MAX([1]data_nom!$H$3:$H$212)-MIN([1]data_nom!$H$3:$H$212))))</f>
        <v>0.26315789473684209</v>
      </c>
      <c r="J45" s="32">
        <f>IF([1]data_nom!$I$1="-",(([1]data_nom!I46-MAX([1]data_nom!$I$3:$I$212))/(MIN([1]data_nom!$I$3:$I$212)-MAX([1]data_nom!$I$3:$I$212))),(([1]data_nom!I46-MIN([1]data_nom!$I$3:$I$212))/(MAX([1]data_nom!$I$3:$I$212)-MIN([1]data_nom!$I$3:$I$212))))</f>
        <v>0.98634388578522658</v>
      </c>
      <c r="K45" s="32">
        <f>IF([1]data_nom!$J$1="-",(([1]data_nom!J46-MAX([1]data_nom!$J$3:$J$212))/(MIN([1]data_nom!$J$3:$J$212)-MAX([1]data_nom!$J$3:$J$212))),(([1]data_nom!J46-MIN([1]data_nom!$J$3:$J$212))/(MAX([1]data_nom!$J$3:$J$212)-MIN([1]data_nom!$J$3:$J$212))))</f>
        <v>0.65568925480261775</v>
      </c>
      <c r="L45" s="32">
        <f>IF([1]data_nom!$K$1="-",(([1]data_nom!K46-MAX([1]data_nom!$K$3:$K$212))/(MIN([1]data_nom!$K$3:$K$212)-MAX([1]data_nom!$K$3:$K$212))),(([1]data_nom!K46-MIN([1]data_nom!$K$3:$K$212))/(MAX([1]data_nom!$K$3:$K$212)-MIN([1]data_nom!$K$3:$K$212))))</f>
        <v>0.64609450337512042</v>
      </c>
      <c r="M45" s="32">
        <f>IF([1]data_nom!$L$1="-",(([1]data_nom!L46-MAX([1]data_nom!$L$3:$L$212))/(MIN([1]data_nom!$L$3:$L$212)-MAX([1]data_nom!$L$3:$L$212))),(([1]data_nom!L46-MIN([1]data_nom!$L$3:$L$212))/(MAX([1]data_nom!$L$3:$L$212)-MIN([1]data_nom!$L$3:$L$212))))</f>
        <v>0.41446028513238292</v>
      </c>
      <c r="N45" s="32">
        <f>IF([1]data_nom!$M$1="-",(([1]data_nom!M46-MAX([1]data_nom!$M$3:$M$212))/(MIN([1]data_nom!$M$3:$M$212)-MAX([1]data_nom!$M$3:$M$212))),(([1]data_nom!M46-MIN([1]data_nom!$M$3:$M$212))/(MAX([1]data_nom!$M$3:$M$212)-MIN([1]data_nom!$M$3:$M$212))))</f>
        <v>1.0346934170383185E-2</v>
      </c>
      <c r="O45" s="32">
        <f>IF([1]data_nom!$N$1="-",(([1]data_nom!N46-MAX([1]data_nom!$N$3:$N$212))/(MIN([1]data_nom!$N$3:$N$212)-MAX([1]data_nom!$N$3:$N$212))),(([1]data_nom!N46-MIN([1]data_nom!$N$3:$N$212))/(MAX([1]data_nom!$N$3:$N$212)-MIN([1]data_nom!$N$3:$N$212))))</f>
        <v>4.5454545454545456E-2</v>
      </c>
      <c r="P45" s="32">
        <f>IF([1]data_nom!$O$1="-",(([1]data_nom!O46-MAX([1]data_nom!$O$3:$O$212))/(MIN([1]data_nom!$O$3:$O$212)-MAX([1]data_nom!$O$3:$O$212))),(([1]data_nom!O46-MIN([1]data_nom!$O$3:$O$212))/(MAX([1]data_nom!$O$3:$O$212)-MIN([1]data_nom!$O$3:$O$212))))</f>
        <v>0.26742747146981993</v>
      </c>
      <c r="Q45" s="32">
        <f>IF([1]data_nom!$P$1="-",(([1]data_nom!P46-MAX([1]data_nom!$P$3:$P$212))/(MIN([1]data_nom!$P$3:$P$212)-MAX([1]data_nom!$P$3:$P$212))),(([1]data_nom!P46-MIN([1]data_nom!$P$3:$P$212))/(MAX([1]data_nom!$P$3:$P$212)-MIN([1]data_nom!$P$3:$P$212))))</f>
        <v>0.69572107765451663</v>
      </c>
      <c r="R45" s="32">
        <f>IF([1]data_nom!$Q$1="-",(([1]data_nom!Q46-MAX([1]data_nom!$Q$3:$Q$212))/(MIN([1]data_nom!$Q$3:$Q$212)-MAX([1]data_nom!$Q$3:$Q$212))),(([1]data_nom!Q46-MIN([1]data_nom!$Q$3:$Q$212))/(MAX([1]data_nom!$Q$3:$Q$212)-MIN([1]data_nom!$Q$3:$Q$212))))</f>
        <v>0.41207311888904635</v>
      </c>
      <c r="S45" s="32">
        <f>IF([1]data_nom!$R$1="-",(([1]data_nom!R46-MAX([1]data_nom!$R$3:$R$212))/(MIN([1]data_nom!$R$3:$R$212)-MAX([1]data_nom!$R$3:$R$212))),(([1]data_nom!R46-MIN([1]data_nom!$R$3:$R$212))/(MAX([1]data_nom!$R$3:$R$212)-MIN([1]data_nom!$R$3:$R$212))))</f>
        <v>8.3946980854197356E-2</v>
      </c>
      <c r="T45" s="32">
        <f>IF([1]data_nom!$S$1="-",(([1]data_nom!S46-MAX([1]data_nom!$S$3:$S$212))/(MIN([1]data_nom!$S$3:$S$212)-MAX([1]data_nom!$S$3:$S$212))),(([1]data_nom!S46-MIN([1]data_nom!$S$3:$S$212))/(MAX([1]data_nom!$S$3:$S$212)-MIN([1]data_nom!$S$3:$S$212))))</f>
        <v>2.4096385542168676E-2</v>
      </c>
      <c r="U45" s="32">
        <f>IF([1]data_nom!$T$1="-",(([1]data_nom!T46-MAX([1]data_nom!$T$3:$T$212))/(MIN([1]data_nom!$T$3:$T$212)-MAX([1]data_nom!$T$3:$T$212))),(([1]data_nom!T46-MIN([1]data_nom!$T$3:$T$212))/(MAX([1]data_nom!$T$3:$T$212)-MIN([1]data_nom!$T$3:$T$212))))</f>
        <v>0.3</v>
      </c>
      <c r="V45" s="32">
        <f>IF([1]data_nom!$U$1="-",(([1]data_nom!U46-MAX([1]data_nom!$U$3:$U$212))/(MIN([1]data_nom!$U$3:$U$212)-MAX([1]data_nom!$U$3:$U$212))),(([1]data_nom!U46-MIN([1]data_nom!$U$3:$U$212))/(MAX([1]data_nom!$U$3:$U$212)-MIN([1]data_nom!$U$3:$U$212))))</f>
        <v>0</v>
      </c>
      <c r="W45" s="32">
        <f>IF([1]data_nom!$V$1="-",(([1]data_nom!V46-MAX([1]data_nom!$V$3:$V$212))/(MIN([1]data_nom!$V$3:$V$212)-MAX([1]data_nom!$V$3:$V$212))),(([1]data_nom!V46-MIN([1]data_nom!$V$3:$V$212))/(MAX([1]data_nom!$V$3:$V$212)-MIN([1]data_nom!$V$3:$V$212))))</f>
        <v>1</v>
      </c>
      <c r="X45" s="32">
        <f>IF([1]data_nom!$W$1="-",(([1]data_nom!W46-MAX([1]data_nom!$W$3:$W$212))/(MIN([1]data_nom!$W$3:$W$212)-MAX([1]data_nom!$W$3:$W$212))),(([1]data_nom!W46-MIN([1]data_nom!$W$3:$W$212))/(MAX([1]data_nom!$W$3:$W$212)-MIN([1]data_nom!$W$3:$W$212))))</f>
        <v>0</v>
      </c>
      <c r="Y45" s="32">
        <f>IF([1]data_nom!$X$1="-",(([1]data_nom!X46-MAX([1]data_nom!$X$3:$X$212))/(MIN([1]data_nom!$X$3:$X$212)-MAX([1]data_nom!$X$3:$X$212))),(([1]data_nom!X46-MIN([1]data_nom!$X$3:$X$212))/(MAX([1]data_nom!$X$3:$X$212)-MIN([1]data_nom!$X$3:$X$212))))</f>
        <v>0</v>
      </c>
      <c r="Z45" s="32">
        <f>IF([1]data_nom!$Y$1="-",(([1]data_nom!Y46-MAX([1]data_nom!$Y$3:$Y$212))/(MIN([1]data_nom!$Y$3:$Y$212)-MAX([1]data_nom!$Y$3:$Y$212))),(([1]data_nom!Y46-MIN([1]data_nom!$Y$3:$Y$212))/(MAX([1]data_nom!$Y$3:$Y$212)-MIN([1]data_nom!$Y$3:$Y$212))))</f>
        <v>0.74368138881797297</v>
      </c>
      <c r="AA45" s="32">
        <f>IF([1]data_nom!$Z$1="-",(([1]data_nom!Z46-MAX([1]data_nom!$Z$3:$Z$212))/(MIN([1]data_nom!$Z$3:$Z$212)-MAX([1]data_nom!$Z$3:$Z$212))),(([1]data_nom!Z46-MIN([1]data_nom!$Z$3:$Z$212))/(MAX([1]data_nom!$Z$3:$Z$212)-MIN([1]data_nom!$Z$3:$Z$212))))</f>
        <v>0.71458046767537819</v>
      </c>
      <c r="AB45" s="32">
        <f>IF([1]data_nom!$AA$1="-",(([1]data_nom!AA46-MAX([1]data_nom!$AA$3:$AA$212))/(MIN([1]data_nom!$AA$3:$AA$212)-MAX([1]data_nom!$AA$3:$AA$212))),(([1]data_nom!AA46-MIN([1]data_nom!$AA$3:$AA$212))/(MAX([1]data_nom!$AA$3:$AA$212)-MIN([1]data_nom!$AA$3:$AA$212))))</f>
        <v>7.8938748771699971E-2</v>
      </c>
      <c r="AC45" s="32">
        <f>IF([1]data_nom!$AB$1="-",(([1]data_nom!AB46-MAX([1]data_nom!$AB$3:$AB$212))/(MIN([1]data_nom!$AB$3:$AB$212)-MAX([1]data_nom!$AB$3:$AB$212))),(([1]data_nom!AB46-MIN([1]data_nom!$AB$3:$AB$212))/(MAX([1]data_nom!$AB$3:$AB$212)-MIN([1]data_nom!$AB$3:$AB$212))))</f>
        <v>0.28734901462174195</v>
      </c>
      <c r="AD45" s="32">
        <f>IF([1]data_nom!$AC$1="-",(([1]data_nom!AC46-MAX([1]data_nom!$AC$3:$AC$212))/(MIN([1]data_nom!$AC$3:$AC$212)-MAX([1]data_nom!$AC$3:$AC$212))),(([1]data_nom!AC46-MIN([1]data_nom!$AC$3:$AC$212))/(MAX([1]data_nom!$AC$3:$AC$212)-MIN([1]data_nom!$AC$3:$AC$212))))</f>
        <v>2.7734976887519261E-2</v>
      </c>
      <c r="AE45" s="32">
        <f>IF([1]data_nom!$AD$1="-",(([1]data_nom!AD46-MAX([1]data_nom!$AD$3:$AD$212))/(MIN([1]data_nom!$AD$3:$AD$212)-MAX([1]data_nom!$AD$3:$AD$212))),(([1]data_nom!AD46-MIN([1]data_nom!$AD$3:$AD$212))/(MAX([1]data_nom!$AD$3:$AD$212)-MIN([1]data_nom!$AD$3:$AD$212))))</f>
        <v>4.5523712908952581E-2</v>
      </c>
      <c r="AF45" s="32">
        <f>IF([1]data_nom!$AE$1="-",(([1]data_nom!AE46-MAX([1]data_nom!$AE$3:$AE$212))/(MIN([1]data_nom!$AE$3:$AE$212)-MAX([1]data_nom!$AE$3:$AE$212))),(([1]data_nom!AE46-MIN([1]data_nom!$AE$3:$AE$212))/(MAX([1]data_nom!$AE$3:$AE$212)-MIN([1]data_nom!$AE$3:$AE$212))))</f>
        <v>0</v>
      </c>
      <c r="AG45" s="32">
        <f>IF([1]data_nom!$AF$1="-",(([1]data_nom!AF46-MAX([1]data_nom!$AF$3:$AF$212))/(MIN([1]data_nom!$AF$3:$AF$212)-MAX([1]data_nom!$AF$3:$AF$212))),(([1]data_nom!AF46-MIN([1]data_nom!$AF$3:$AF$212))/(MAX([1]data_nom!$AF$3:$AF$212)-MIN([1]data_nom!$AF$3:$AF$212))))</f>
        <v>0.64741754822650899</v>
      </c>
      <c r="AH45" s="32">
        <f>IF([1]data_nom!$AG$1="-",(([1]data_nom!AG46-MAX([1]data_nom!$AG$3:$AG$212))/(MIN([1]data_nom!$AG$3:$AG$212)-MAX([1]data_nom!$AG$3:$AG$212))),(([1]data_nom!AG46-MIN([1]data_nom!$AG$3:$AG$212))/(MAX([1]data_nom!$AG$3:$AG$212)-MIN([1]data_nom!$AG$3:$AG$212))))</f>
        <v>0.17869415807560138</v>
      </c>
      <c r="AI45" s="32">
        <f>IF([1]data_nom!$AH$1="-",(([1]data_nom!AH46-MAX([1]data_nom!$AH$3:$AH$212))/(MIN([1]data_nom!$AH$3:$AH$212)-MAX([1]data_nom!$AH$3:$AH$212))),(([1]data_nom!AH46-MIN([1]data_nom!$AH$3:$AH$212))/(MAX([1]data_nom!$AH$3:$AH$212)-MIN([1]data_nom!$AH$3:$AH$212))))</f>
        <v>0.41227737779461915</v>
      </c>
      <c r="AJ45" s="32">
        <f>IF([1]data_nom!$AI$1="-",(([1]data_nom!AI46-MAX([1]data_nom!$AI$3:$AI$212))/(MIN([1]data_nom!$AI$3:$AI$212)-MAX([1]data_nom!$AI$3:$AI$212))),(([1]data_nom!AI46-MIN([1]data_nom!$AI$3:$AI$212))/(MAX([1]data_nom!$AI$3:$AI$212)-MIN([1]data_nom!$AI$3:$AI$212))))</f>
        <v>6.9114470842332618E-2</v>
      </c>
      <c r="AK45" s="32">
        <f>IF([1]data_nom!$AJ$1="-",(([1]data_nom!AJ46-MAX([1]data_nom!$AJ$3:$AJ$212))/(MIN([1]data_nom!$AJ$3:$AJ$212)-MAX([1]data_nom!$AJ$3:$AJ$212))),(([1]data_nom!AJ46-MIN([1]data_nom!$AJ$3:$AJ$212))/(MAX([1]data_nom!$AJ$3:$AJ$212)-MIN([1]data_nom!$AJ$3:$AJ$212))))</f>
        <v>0.93031949664977931</v>
      </c>
      <c r="AL45" s="32">
        <f>IF([1]data_nom!$AK$1="-",(([1]data_nom!AK46-MAX([1]data_nom!$AK$3:$AK$212))/(MIN([1]data_nom!$AK$3:$AK$212)-MAX([1]data_nom!$AK$3:$AK$212))),(([1]data_nom!AK46-MIN([1]data_nom!$AK$3:$AK$212))/(MAX([1]data_nom!$AK$3:$AK$212)-MIN([1]data_nom!$AK$3:$AK$212))))</f>
        <v>0.32033281331253266</v>
      </c>
      <c r="AM45" s="32">
        <f>IF([1]data_nom!$AL$1="-",(([1]data_nom!AL46-MAX([1]data_nom!$AL$3:$AL$212))/(MIN([1]data_nom!$AL$3:$AL$212)-MAX([1]data_nom!$AL$3:$AL$212))),(([1]data_nom!AL46-MIN([1]data_nom!$AL$3:$AL$212))/(MAX([1]data_nom!$AL$3:$AL$212)-MIN([1]data_nom!$AL$3:$AL$212))))</f>
        <v>0</v>
      </c>
      <c r="AN45" s="32">
        <f>IF([1]data_nom!$AM$1="-",(([1]data_nom!AM46-MAX([1]data_nom!$AM$3:$AM$212))/(MIN([1]data_nom!$AM$3:$AM$212)-MAX([1]data_nom!$AM$3:$AM$212))),(([1]data_nom!AM46-MIN([1]data_nom!$AM$3:$AM$212))/(MAX([1]data_nom!$AM$3:$AM$212)-MIN([1]data_nom!$AM$3:$AM$212))))</f>
        <v>0</v>
      </c>
      <c r="AO45" s="32">
        <f>IF([1]data_nom!$AN$1="-",(([1]data_nom!AN46-MAX([1]data_nom!$AN$3:$AN$212))/(MIN([1]data_nom!$AN$3:$AN$212)-MAX([1]data_nom!$AN$3:$AN$212))),(([1]data_nom!AN46-MIN([1]data_nom!$AN$3:$AN$212))/(MAX([1]data_nom!$AN$3:$AN$212)-MIN([1]data_nom!$AN$3:$AN$212))))</f>
        <v>0</v>
      </c>
      <c r="AP45" s="32">
        <f>IF([1]data_nom!$AO$1="-",(([1]data_nom!AO46-MAX([1]data_nom!$AO$3:$AO$212))/(MIN([1]data_nom!$AO$3:$AO$212)-MAX([1]data_nom!$AO$3:$AO$212))),(([1]data_nom!AO46-MIN([1]data_nom!$AO$3:$AO$212))/(MAX([1]data_nom!$AO$3:$AO$212)-MIN([1]data_nom!$AO$3:$AO$212))))</f>
        <v>0</v>
      </c>
      <c r="AQ45" s="32">
        <f>IF([1]data_nom!$AP$1="-",(([1]data_nom!AP46-MAX([1]data_nom!$AP$3:$AP$212))/(MIN([1]data_nom!$AP$3:$AP$212)-MAX([1]data_nom!$AP$3:$AP$212))),(([1]data_nom!AP46-MIN([1]data_nom!$AP$3:$AP$212))/(MAX([1]data_nom!$AP$3:$AP$212)-MIN([1]data_nom!$AP$3:$AP$212))))</f>
        <v>0</v>
      </c>
      <c r="AR45" s="32">
        <f>IF([1]data_nom!$AQ$1="-",(([1]data_nom!AQ46-MAX([1]data_nom!$AQ$3:$AQ$212))/(MIN([1]data_nom!$AQ$3:$AQ$212)-MAX([1]data_nom!$AQ$3:$AQ$212))),(([1]data_nom!AQ46-MIN([1]data_nom!$AQ$3:$AQ$212))/(MAX([1]data_nom!$AQ$3:$AQ$212)-MIN([1]data_nom!$AQ$3:$AQ$212))))</f>
        <v>0</v>
      </c>
      <c r="AS45" s="32">
        <f>IF([1]data_nom!$AR$1="-",(([1]data_nom!AR46-MAX([1]data_nom!$AR$3:$AR$212))/(MIN([1]data_nom!$AR$3:$AR$212)-MAX([1]data_nom!$AR$3:$AR$212))),(([1]data_nom!AR46-MIN([1]data_nom!$AR$3:$AR$212))/(MAX([1]data_nom!$AR$3:$AR$212)-MIN([1]data_nom!$AR$3:$AR$212))))</f>
        <v>2.7806385169927911E-2</v>
      </c>
      <c r="AT45" s="32">
        <f>IF([1]data_nom!$AS$1="-",(([1]data_nom!AS46-MAX([1]data_nom!$AS$3:$AS$212))/(MIN([1]data_nom!$AS$3:$AS$212)-MAX([1]data_nom!$AS$3:$AS$212))),(([1]data_nom!AS46-MIN([1]data_nom!$AS$3:$AS$212))/(MAX([1]data_nom!$AS$3:$AS$212)-MIN([1]data_nom!$AS$3:$AS$212))))</f>
        <v>0.2568974280477212</v>
      </c>
      <c r="AU45" s="32">
        <f>IF([1]data_nom!$AT$1="-",(([1]data_nom!AT46-MAX([1]data_nom!$AT$3:$AT$212))/(MIN([1]data_nom!$AT$3:$AT$212)-MAX([1]data_nom!$AT$3:$AT$212))),(([1]data_nom!AT46-MIN([1]data_nom!$AT$3:$AT$212))/(MAX([1]data_nom!$AT$3:$AT$212)-MIN([1]data_nom!$AT$3:$AT$212))))</f>
        <v>0.41007467909973983</v>
      </c>
      <c r="AV45" s="32">
        <f>IF([1]data_nom!$AU$1="-",(([1]data_nom!AU46-MAX([1]data_nom!$AU$3:$AU$212))/(MIN([1]data_nom!$AU$3:$AU$212)-MAX([1]data_nom!$AU$3:$AU$212))),(([1]data_nom!AU46-MIN([1]data_nom!$AU$3:$AU$212))/(MAX([1]data_nom!$AU$3:$AU$212)-MIN([1]data_nom!$AU$3:$AU$212))))</f>
        <v>9.0909090909090912E-2</v>
      </c>
      <c r="AW45" s="32">
        <f>IF([1]data_nom!$AV$1="-",(([1]data_nom!AV46-MAX([1]data_nom!$AV$3:$AV$212))/(MIN([1]data_nom!$AV$3:$AV$212)-MAX([1]data_nom!$AV$3:$AV$212))),(([1]data_nom!AV46-MIN([1]data_nom!$AV$3:$AV$212))/(MAX([1]data_nom!$AV$3:$AV$212)-MIN([1]data_nom!$AV$3:$AV$212))))</f>
        <v>0.84435141053088236</v>
      </c>
      <c r="AX45" s="32">
        <f>IF([1]data_nom!$AW$1="-",(([1]data_nom!AW46-MAX([1]data_nom!$AW$3:$AW$212))/(MIN([1]data_nom!$AW$3:$AW$212)-MAX([1]data_nom!$AW$3:$AW$212))),(([1]data_nom!AW46-MIN([1]data_nom!$AW$3:$AW$212))/(MAX([1]data_nom!$AW$3:$AW$212)-MIN([1]data_nom!$AW$3:$AW$212))))</f>
        <v>0.8</v>
      </c>
      <c r="AY45" s="32">
        <f>IF([1]data_nom!$AX$1="-",(([1]data_nom!AX46-MAX([1]data_nom!$AX$3:$AX$212))/(MIN([1]data_nom!$AX$3:$AX$212)-MAX([1]data_nom!$AX$3:$AX$212))),(([1]data_nom!AX46-MIN([1]data_nom!$AX$3:$AX$212))/(MAX([1]data_nom!$AX$3:$AX$212)-MIN([1]data_nom!$AX$3:$AX$212))))</f>
        <v>0.26875957120980093</v>
      </c>
      <c r="AZ45" s="32">
        <f>IF([1]data_nom!$AY$1="-",(([1]data_nom!AY46-MAX([1]data_nom!$AY$3:$AY$212))/(MIN([1]data_nom!$AY$3:$AY$212)-MAX([1]data_nom!$AY$3:$AY$212))),(([1]data_nom!AY46-MIN([1]data_nom!$AY$3:$AY$212))/(MAX([1]data_nom!$AY$3:$AY$212)-MIN([1]data_nom!$AY$3:$AY$212))))</f>
        <v>0.26349545697487969</v>
      </c>
      <c r="BA45" s="32">
        <f>IF([1]data_nom!$AZ$1="-",(([1]data_nom!AZ46-MAX([1]data_nom!$AZ$3:$AZ$212))/(MIN([1]data_nom!$AZ$3:$AZ$212)-MAX([1]data_nom!$AZ$3:$AZ$212))),(([1]data_nom!AZ46-MIN([1]data_nom!$AZ$3:$AZ$212))/(MAX([1]data_nom!$AZ$3:$AZ$212)-MIN([1]data_nom!$AZ$3:$AZ$212))))</f>
        <v>4.8183839881393624E-2</v>
      </c>
      <c r="BB45" s="32">
        <f>IF([1]data_nom!$BA$1="-",(([1]data_nom!BA46-MAX([1]data_nom!$BA$3:$BA$212))/(MIN([1]data_nom!$BA$3:$BA$212)-MAX([1]data_nom!$BA$3:$BA$212))),(([1]data_nom!BA46-MIN([1]data_nom!$BA$3:$BA$212))/(MAX([1]data_nom!$BA$3:$BA$212)-MIN([1]data_nom!$BA$3:$BA$212))))</f>
        <v>0.4042553191489362</v>
      </c>
      <c r="BC45" s="32">
        <f>IF([1]data_nom!$BB$1="-",(([1]data_nom!BB46-MAX([1]data_nom!$BB$3:$BB$212))/(MIN([1]data_nom!$BB$3:$BB$212)-MAX([1]data_nom!$BB$3:$BB$212))),(([1]data_nom!BB46-MIN([1]data_nom!$BB$3:$BB$212))/(MAX([1]data_nom!$BB$3:$BB$212)-MIN([1]data_nom!$BB$3:$BB$212))))</f>
        <v>0</v>
      </c>
      <c r="BD45" s="32">
        <f>IF([1]data_nom!$BC$1="-",(([1]data_nom!BC46-MAX([1]data_nom!$BC$3:$BC$212))/(MIN([1]data_nom!$BC$3:$BC$212)-MAX([1]data_nom!$BC$3:$BC$212))),(([1]data_nom!BC46-MIN([1]data_nom!$BC$3:$BC$212))/(MAX([1]data_nom!$BC$3:$BC$212)-MIN([1]data_nom!$BC$3:$BC$212))))</f>
        <v>3.0782029950083192E-2</v>
      </c>
      <c r="BE45" s="32">
        <f>IF([1]data_nom!$BD$1="-",(([1]data_nom!BD46-MAX([1]data_nom!$BD$3:$BD$212))/(MIN([1]data_nom!$BD$3:$BD$212)-MAX([1]data_nom!$BD$3:$BD$212))),(([1]data_nom!BD46-MIN([1]data_nom!$BD$3:$BD$212))/(MAX([1]data_nom!$BD$3:$BD$212)-MIN([1]data_nom!$BD$3:$BD$212))))</f>
        <v>0.23899371132490807</v>
      </c>
    </row>
    <row r="46" spans="1:57" hidden="1" x14ac:dyDescent="0.3">
      <c r="A46" s="32">
        <v>45</v>
      </c>
      <c r="B46" s="32">
        <v>80050</v>
      </c>
      <c r="C46" s="32" t="s">
        <v>94</v>
      </c>
      <c r="D46" s="32" t="s">
        <v>8</v>
      </c>
      <c r="E46" s="32">
        <v>35104</v>
      </c>
      <c r="F46" s="32">
        <v>3</v>
      </c>
      <c r="G46" s="32" t="s">
        <v>6</v>
      </c>
      <c r="H46" s="32">
        <f>IF([1]data_nom!$G$1="-",(([1]data_nom!G47-MAX([1]data_nom!$G$3:$G$212))/(MIN([1]data_nom!$G$3:$G$212)-MAX([1]data_nom!$G$3:$G$212))),(([1]data_nom!G47-MIN([1]data_nom!$G$3:$G$212))/(MAX([1]data_nom!$G$3:$G$212)-MIN([1]data_nom!$G$3:$G$212))))</f>
        <v>0</v>
      </c>
      <c r="I46" s="32">
        <f>IF([1]data_nom!$H$1="-",(([1]data_nom!H47-MAX([1]data_nom!$H$3:$H$212))/(MIN([1]data_nom!$H$3:$H$212)-MAX([1]data_nom!$H$3:$H$212))),(([1]data_nom!H47-MIN([1]data_nom!$H$3:$H$212))/(MAX([1]data_nom!$H$3:$H$212)-MIN([1]data_nom!$H$3:$H$212))))</f>
        <v>0.23684210526315788</v>
      </c>
      <c r="J46" s="32">
        <f>IF([1]data_nom!$I$1="-",(([1]data_nom!I47-MAX([1]data_nom!$I$3:$I$212))/(MIN([1]data_nom!$I$3:$I$212)-MAX([1]data_nom!$I$3:$I$212))),(([1]data_nom!I47-MIN([1]data_nom!$I$3:$I$212))/(MAX([1]data_nom!$I$3:$I$212)-MIN([1]data_nom!$I$3:$I$212))))</f>
        <v>0.99329608938547487</v>
      </c>
      <c r="K46" s="32">
        <f>IF([1]data_nom!$J$1="-",(([1]data_nom!J47-MAX([1]data_nom!$J$3:$J$212))/(MIN([1]data_nom!$J$3:$J$212)-MAX([1]data_nom!$J$3:$J$212))),(([1]data_nom!J47-MIN([1]data_nom!$J$3:$J$212))/(MAX([1]data_nom!$J$3:$J$212)-MIN([1]data_nom!$J$3:$J$212))))</f>
        <v>0.82689465906692006</v>
      </c>
      <c r="L46" s="32">
        <f>IF([1]data_nom!$K$1="-",(([1]data_nom!K47-MAX([1]data_nom!$K$3:$K$212))/(MIN([1]data_nom!$K$3:$K$212)-MAX([1]data_nom!$K$3:$K$212))),(([1]data_nom!K47-MIN([1]data_nom!$K$3:$K$212))/(MAX([1]data_nom!$K$3:$K$212)-MIN([1]data_nom!$K$3:$K$212))))</f>
        <v>0.49533911925425911</v>
      </c>
      <c r="M46" s="32">
        <f>IF([1]data_nom!$L$1="-",(([1]data_nom!L47-MAX([1]data_nom!$L$3:$L$212))/(MIN([1]data_nom!$L$3:$L$212)-MAX([1]data_nom!$L$3:$L$212))),(([1]data_nom!L47-MIN([1]data_nom!$L$3:$L$212))/(MAX([1]data_nom!$L$3:$L$212)-MIN([1]data_nom!$L$3:$L$212))))</f>
        <v>0.4837067209775967</v>
      </c>
      <c r="N46" s="32">
        <f>IF([1]data_nom!$M$1="-",(([1]data_nom!M47-MAX([1]data_nom!$M$3:$M$212))/(MIN([1]data_nom!$M$3:$M$212)-MAX([1]data_nom!$M$3:$M$212))),(([1]data_nom!M47-MIN([1]data_nom!$M$3:$M$212))/(MAX([1]data_nom!$M$3:$M$212)-MIN([1]data_nom!$M$3:$M$212))))</f>
        <v>2.4674869608449263E-3</v>
      </c>
      <c r="O46" s="32">
        <f>IF([1]data_nom!$N$1="-",(([1]data_nom!N47-MAX([1]data_nom!$N$3:$N$212))/(MIN([1]data_nom!$N$3:$N$212)-MAX([1]data_nom!$N$3:$N$212))),(([1]data_nom!N47-MIN([1]data_nom!$N$3:$N$212))/(MAX([1]data_nom!$N$3:$N$212)-MIN([1]data_nom!$N$3:$N$212))))</f>
        <v>9.0909090909090912E-2</v>
      </c>
      <c r="P46" s="32">
        <f>IF([1]data_nom!$O$1="-",(([1]data_nom!O47-MAX([1]data_nom!$O$3:$O$212))/(MIN([1]data_nom!$O$3:$O$212)-MAX([1]data_nom!$O$3:$O$212))),(([1]data_nom!O47-MIN([1]data_nom!$O$3:$O$212))/(MAX([1]data_nom!$O$3:$O$212)-MIN([1]data_nom!$O$3:$O$212))))</f>
        <v>0.46239516018149318</v>
      </c>
      <c r="Q46" s="32">
        <f>IF([1]data_nom!$P$1="-",(([1]data_nom!P47-MAX([1]data_nom!$P$3:$P$212))/(MIN([1]data_nom!$P$3:$P$212)-MAX([1]data_nom!$P$3:$P$212))),(([1]data_nom!P47-MIN([1]data_nom!$P$3:$P$212))/(MAX([1]data_nom!$P$3:$P$212)-MIN([1]data_nom!$P$3:$P$212))))</f>
        <v>0.73851030110935034</v>
      </c>
      <c r="R46" s="32">
        <f>IF([1]data_nom!$Q$1="-",(([1]data_nom!Q47-MAX([1]data_nom!$Q$3:$Q$212))/(MIN([1]data_nom!$Q$3:$Q$212)-MAX([1]data_nom!$Q$3:$Q$212))),(([1]data_nom!Q47-MIN([1]data_nom!$Q$3:$Q$212))/(MAX([1]data_nom!$Q$3:$Q$212)-MIN([1]data_nom!$Q$3:$Q$212))))</f>
        <v>0.40626328468187622</v>
      </c>
      <c r="S46" s="32">
        <f>IF([1]data_nom!$R$1="-",(([1]data_nom!R47-MAX([1]data_nom!$R$3:$R$212))/(MIN([1]data_nom!$R$3:$R$212)-MAX([1]data_nom!$R$3:$R$212))),(([1]data_nom!R47-MIN([1]data_nom!$R$3:$R$212))/(MAX([1]data_nom!$R$3:$R$212)-MIN([1]data_nom!$R$3:$R$212))))</f>
        <v>3.608247422680412E-2</v>
      </c>
      <c r="T46" s="32">
        <f>IF([1]data_nom!$S$1="-",(([1]data_nom!S47-MAX([1]data_nom!$S$3:$S$212))/(MIN([1]data_nom!$S$3:$S$212)-MAX([1]data_nom!$S$3:$S$212))),(([1]data_nom!S47-MIN([1]data_nom!$S$3:$S$212))/(MAX([1]data_nom!$S$3:$S$212)-MIN([1]data_nom!$S$3:$S$212))))</f>
        <v>8.4337349397590369E-2</v>
      </c>
      <c r="U46" s="32">
        <f>IF([1]data_nom!$T$1="-",(([1]data_nom!T47-MAX([1]data_nom!$T$3:$T$212))/(MIN([1]data_nom!$T$3:$T$212)-MAX([1]data_nom!$T$3:$T$212))),(([1]data_nom!T47-MIN([1]data_nom!$T$3:$T$212))/(MAX([1]data_nom!$T$3:$T$212)-MIN([1]data_nom!$T$3:$T$212))))</f>
        <v>0.16666666666666666</v>
      </c>
      <c r="V46" s="32">
        <f>IF([1]data_nom!$U$1="-",(([1]data_nom!U47-MAX([1]data_nom!$U$3:$U$212))/(MIN([1]data_nom!$U$3:$U$212)-MAX([1]data_nom!$U$3:$U$212))),(([1]data_nom!U47-MIN([1]data_nom!$U$3:$U$212))/(MAX([1]data_nom!$U$3:$U$212)-MIN([1]data_nom!$U$3:$U$212))))</f>
        <v>0</v>
      </c>
      <c r="W46" s="32">
        <f>IF([1]data_nom!$V$1="-",(([1]data_nom!V47-MAX([1]data_nom!$V$3:$V$212))/(MIN([1]data_nom!$V$3:$V$212)-MAX([1]data_nom!$V$3:$V$212))),(([1]data_nom!V47-MIN([1]data_nom!$V$3:$V$212))/(MAX([1]data_nom!$V$3:$V$212)-MIN([1]data_nom!$V$3:$V$212))))</f>
        <v>1</v>
      </c>
      <c r="X46" s="32">
        <f>IF([1]data_nom!$W$1="-",(([1]data_nom!W47-MAX([1]data_nom!$W$3:$W$212))/(MIN([1]data_nom!$W$3:$W$212)-MAX([1]data_nom!$W$3:$W$212))),(([1]data_nom!W47-MIN([1]data_nom!$W$3:$W$212))/(MAX([1]data_nom!$W$3:$W$212)-MIN([1]data_nom!$W$3:$W$212))))</f>
        <v>0</v>
      </c>
      <c r="Y46" s="32">
        <f>IF([1]data_nom!$X$1="-",(([1]data_nom!X47-MAX([1]data_nom!$X$3:$X$212))/(MIN([1]data_nom!$X$3:$X$212)-MAX([1]data_nom!$X$3:$X$212))),(([1]data_nom!X47-MIN([1]data_nom!$X$3:$X$212))/(MAX([1]data_nom!$X$3:$X$212)-MIN([1]data_nom!$X$3:$X$212))))</f>
        <v>1.5151515151515152E-2</v>
      </c>
      <c r="Z46" s="32">
        <f>IF([1]data_nom!$Y$1="-",(([1]data_nom!Y47-MAX([1]data_nom!$Y$3:$Y$212))/(MIN([1]data_nom!$Y$3:$Y$212)-MAX([1]data_nom!$Y$3:$Y$212))),(([1]data_nom!Y47-MIN([1]data_nom!$Y$3:$Y$212))/(MAX([1]data_nom!$Y$3:$Y$212)-MIN([1]data_nom!$Y$3:$Y$212))))</f>
        <v>0.59101353076333929</v>
      </c>
      <c r="AA46" s="32">
        <f>IF([1]data_nom!$Z$1="-",(([1]data_nom!Z47-MAX([1]data_nom!$Z$3:$Z$212))/(MIN([1]data_nom!$Z$3:$Z$212)-MAX([1]data_nom!$Z$3:$Z$212))),(([1]data_nom!Z47-MIN([1]data_nom!$Z$3:$Z$212))/(MAX([1]data_nom!$Z$3:$Z$212)-MIN([1]data_nom!$Z$3:$Z$212))))</f>
        <v>0.54883081155433278</v>
      </c>
      <c r="AB46" s="32">
        <f>IF([1]data_nom!$AA$1="-",(([1]data_nom!AA47-MAX([1]data_nom!$AA$3:$AA$212))/(MIN([1]data_nom!$AA$3:$AA$212)-MAX([1]data_nom!$AA$3:$AA$212))),(([1]data_nom!AA47-MIN([1]data_nom!$AA$3:$AA$212))/(MAX([1]data_nom!$AA$3:$AA$212)-MIN([1]data_nom!$AA$3:$AA$212))))</f>
        <v>0.19783819194235178</v>
      </c>
      <c r="AC46" s="32">
        <f>IF([1]data_nom!$AB$1="-",(([1]data_nom!AB47-MAX([1]data_nom!$AB$3:$AB$212))/(MIN([1]data_nom!$AB$3:$AB$212)-MAX([1]data_nom!$AB$3:$AB$212))),(([1]data_nom!AB47-MIN([1]data_nom!$AB$3:$AB$212))/(MAX([1]data_nom!$AB$3:$AB$212)-MIN([1]data_nom!$AB$3:$AB$212))))</f>
        <v>0.38080101716465353</v>
      </c>
      <c r="AD46" s="32">
        <f>IF([1]data_nom!$AC$1="-",(([1]data_nom!AC47-MAX([1]data_nom!$AC$3:$AC$212))/(MIN([1]data_nom!$AC$3:$AC$212)-MAX([1]data_nom!$AC$3:$AC$212))),(([1]data_nom!AC47-MIN([1]data_nom!$AC$3:$AC$212))/(MAX([1]data_nom!$AC$3:$AC$212)-MIN([1]data_nom!$AC$3:$AC$212))))</f>
        <v>6.3174114021571651E-2</v>
      </c>
      <c r="AE46" s="32">
        <f>IF([1]data_nom!$AD$1="-",(([1]data_nom!AD47-MAX([1]data_nom!$AD$3:$AD$212))/(MIN([1]data_nom!$AD$3:$AD$212)-MAX([1]data_nom!$AD$3:$AD$212))),(([1]data_nom!AD47-MIN([1]data_nom!$AD$3:$AD$212))/(MAX([1]data_nom!$AD$3:$AD$212)-MIN([1]data_nom!$AD$3:$AD$212))))</f>
        <v>5.379786964240426E-2</v>
      </c>
      <c r="AF46" s="32">
        <f>IF([1]data_nom!$AE$1="-",(([1]data_nom!AE47-MAX([1]data_nom!$AE$3:$AE$212))/(MIN([1]data_nom!$AE$3:$AE$212)-MAX([1]data_nom!$AE$3:$AE$212))),(([1]data_nom!AE47-MIN([1]data_nom!$AE$3:$AE$212))/(MAX([1]data_nom!$AE$3:$AE$212)-MIN([1]data_nom!$AE$3:$AE$212))))</f>
        <v>0</v>
      </c>
      <c r="AG46" s="32">
        <f>IF([1]data_nom!$AF$1="-",(([1]data_nom!AF47-MAX([1]data_nom!$AF$3:$AF$212))/(MIN([1]data_nom!$AF$3:$AF$212)-MAX([1]data_nom!$AF$3:$AF$212))),(([1]data_nom!AF47-MIN([1]data_nom!$AF$3:$AF$212))/(MAX([1]data_nom!$AF$3:$AF$212)-MIN([1]data_nom!$AF$3:$AF$212))))</f>
        <v>0.60728064716863728</v>
      </c>
      <c r="AH46" s="32">
        <f>IF([1]data_nom!$AG$1="-",(([1]data_nom!AG47-MAX([1]data_nom!$AG$3:$AG$212))/(MIN([1]data_nom!$AG$3:$AG$212)-MAX([1]data_nom!$AG$3:$AG$212))),(([1]data_nom!AG47-MIN([1]data_nom!$AG$3:$AG$212))/(MAX([1]data_nom!$AG$3:$AG$212)-MIN([1]data_nom!$AG$3:$AG$212))))</f>
        <v>0.32989690721649484</v>
      </c>
      <c r="AI46" s="32">
        <f>IF([1]data_nom!$AH$1="-",(([1]data_nom!AH47-MAX([1]data_nom!$AH$3:$AH$212))/(MIN([1]data_nom!$AH$3:$AH$212)-MAX([1]data_nom!$AH$3:$AH$212))),(([1]data_nom!AH47-MIN([1]data_nom!$AH$3:$AH$212))/(MAX([1]data_nom!$AH$3:$AH$212)-MIN([1]data_nom!$AH$3:$AH$212))))</f>
        <v>0.31767083491221426</v>
      </c>
      <c r="AJ46" s="32">
        <f>IF([1]data_nom!$AI$1="-",(([1]data_nom!AI47-MAX([1]data_nom!$AI$3:$AI$212))/(MIN([1]data_nom!$AI$3:$AI$212)-MAX([1]data_nom!$AI$3:$AI$212))),(([1]data_nom!AI47-MIN([1]data_nom!$AI$3:$AI$212))/(MAX([1]data_nom!$AI$3:$AI$212)-MIN([1]data_nom!$AI$3:$AI$212))))</f>
        <v>4.1036717062634988E-2</v>
      </c>
      <c r="AK46" s="32">
        <f>IF([1]data_nom!$AJ$1="-",(([1]data_nom!AJ47-MAX([1]data_nom!$AJ$3:$AJ$212))/(MIN([1]data_nom!$AJ$3:$AJ$212)-MAX([1]data_nom!$AJ$3:$AJ$212))),(([1]data_nom!AJ47-MIN([1]data_nom!$AJ$3:$AJ$212))/(MAX([1]data_nom!$AJ$3:$AJ$212)-MIN([1]data_nom!$AJ$3:$AJ$212))))</f>
        <v>0.92888952443209671</v>
      </c>
      <c r="AL46" s="32">
        <f>IF([1]data_nom!$AK$1="-",(([1]data_nom!AK47-MAX([1]data_nom!$AK$3:$AK$212))/(MIN([1]data_nom!$AK$3:$AK$212)-MAX([1]data_nom!$AK$3:$AK$212))),(([1]data_nom!AK47-MIN([1]data_nom!$AK$3:$AK$212))/(MAX([1]data_nom!$AK$3:$AK$212)-MIN([1]data_nom!$AK$3:$AK$212))))</f>
        <v>0.33541341653666162</v>
      </c>
      <c r="AM46" s="32">
        <f>IF([1]data_nom!$AL$1="-",(([1]data_nom!AL47-MAX([1]data_nom!$AL$3:$AL$212))/(MIN([1]data_nom!$AL$3:$AL$212)-MAX([1]data_nom!$AL$3:$AL$212))),(([1]data_nom!AL47-MIN([1]data_nom!$AL$3:$AL$212))/(MAX([1]data_nom!$AL$3:$AL$212)-MIN([1]data_nom!$AL$3:$AL$212))))</f>
        <v>9.9473684210526311E-2</v>
      </c>
      <c r="AN46" s="32">
        <f>IF([1]data_nom!$AM$1="-",(([1]data_nom!AM47-MAX([1]data_nom!$AM$3:$AM$212))/(MIN([1]data_nom!$AM$3:$AM$212)-MAX([1]data_nom!$AM$3:$AM$212))),(([1]data_nom!AM47-MIN([1]data_nom!$AM$3:$AM$212))/(MAX([1]data_nom!$AM$3:$AM$212)-MIN([1]data_nom!$AM$3:$AM$212))))</f>
        <v>6.6666666666666666E-2</v>
      </c>
      <c r="AO46" s="32">
        <f>IF([1]data_nom!$AN$1="-",(([1]data_nom!AN47-MAX([1]data_nom!$AN$3:$AN$212))/(MIN([1]data_nom!$AN$3:$AN$212)-MAX([1]data_nom!$AN$3:$AN$212))),(([1]data_nom!AN47-MIN([1]data_nom!$AN$3:$AN$212))/(MAX([1]data_nom!$AN$3:$AN$212)-MIN([1]data_nom!$AN$3:$AN$212))))</f>
        <v>3.3333333333333333E-2</v>
      </c>
      <c r="AP46" s="32">
        <f>IF([1]data_nom!$AO$1="-",(([1]data_nom!AO47-MAX([1]data_nom!$AO$3:$AO$212))/(MIN([1]data_nom!$AO$3:$AO$212)-MAX([1]data_nom!$AO$3:$AO$212))),(([1]data_nom!AO47-MIN([1]data_nom!$AO$3:$AO$212))/(MAX([1]data_nom!$AO$3:$AO$212)-MIN([1]data_nom!$AO$3:$AO$212))))</f>
        <v>0.22222222222222224</v>
      </c>
      <c r="AQ46" s="32">
        <f>IF([1]data_nom!$AP$1="-",(([1]data_nom!AP47-MAX([1]data_nom!$AP$3:$AP$212))/(MIN([1]data_nom!$AP$3:$AP$212)-MAX([1]data_nom!$AP$3:$AP$212))),(([1]data_nom!AP47-MIN([1]data_nom!$AP$3:$AP$212))/(MAX([1]data_nom!$AP$3:$AP$212)-MIN([1]data_nom!$AP$3:$AP$212))))</f>
        <v>4.5454545454545456E-2</v>
      </c>
      <c r="AR46" s="32">
        <f>IF([1]data_nom!$AQ$1="-",(([1]data_nom!AQ47-MAX([1]data_nom!$AQ$3:$AQ$212))/(MIN([1]data_nom!$AQ$3:$AQ$212)-MAX([1]data_nom!$AQ$3:$AQ$212))),(([1]data_nom!AQ47-MIN([1]data_nom!$AQ$3:$AQ$212))/(MAX([1]data_nom!$AQ$3:$AQ$212)-MIN([1]data_nom!$AQ$3:$AQ$212))))</f>
        <v>2.3427866831072751E-2</v>
      </c>
      <c r="AS46" s="32">
        <f>IF([1]data_nom!$AR$1="-",(([1]data_nom!AR47-MAX([1]data_nom!$AR$3:$AR$212))/(MIN([1]data_nom!$AR$3:$AR$212)-MAX([1]data_nom!$AR$3:$AR$212))),(([1]data_nom!AR47-MIN([1]data_nom!$AR$3:$AR$212))/(MAX([1]data_nom!$AR$3:$AR$212)-MIN([1]data_nom!$AR$3:$AR$212))))</f>
        <v>0</v>
      </c>
      <c r="AT46" s="32">
        <f>IF([1]data_nom!$AS$1="-",(([1]data_nom!AS47-MAX([1]data_nom!$AS$3:$AS$212))/(MIN([1]data_nom!$AS$3:$AS$212)-MAX([1]data_nom!$AS$3:$AS$212))),(([1]data_nom!AS47-MIN([1]data_nom!$AS$3:$AS$212))/(MAX([1]data_nom!$AS$3:$AS$212)-MIN([1]data_nom!$AS$3:$AS$212))))</f>
        <v>0.31322245054656311</v>
      </c>
      <c r="AU46" s="32">
        <f>IF([1]data_nom!$AT$1="-",(([1]data_nom!AT47-MAX([1]data_nom!$AT$3:$AT$212))/(MIN([1]data_nom!$AT$3:$AT$212)-MAX([1]data_nom!$AT$3:$AT$212))),(([1]data_nom!AT47-MIN([1]data_nom!$AT$3:$AT$212))/(MAX([1]data_nom!$AT$3:$AT$212)-MIN([1]data_nom!$AT$3:$AT$212))))</f>
        <v>0.44279433500195736</v>
      </c>
      <c r="AV46" s="32">
        <f>IF([1]data_nom!$AU$1="-",(([1]data_nom!AU47-MAX([1]data_nom!$AU$3:$AU$212))/(MIN([1]data_nom!$AU$3:$AU$212)-MAX([1]data_nom!$AU$3:$AU$212))),(([1]data_nom!AU47-MIN([1]data_nom!$AU$3:$AU$212))/(MAX([1]data_nom!$AU$3:$AU$212)-MIN([1]data_nom!$AU$3:$AU$212))))</f>
        <v>0.13636363636363635</v>
      </c>
      <c r="AW46" s="32">
        <f>IF([1]data_nom!$AV$1="-",(([1]data_nom!AV47-MAX([1]data_nom!$AV$3:$AV$212))/(MIN([1]data_nom!$AV$3:$AV$212)-MAX([1]data_nom!$AV$3:$AV$212))),(([1]data_nom!AV47-MIN([1]data_nom!$AV$3:$AV$212))/(MAX([1]data_nom!$AV$3:$AV$212)-MIN([1]data_nom!$AV$3:$AV$212))))</f>
        <v>0.89594012998106809</v>
      </c>
      <c r="AX46" s="32">
        <f>IF([1]data_nom!$AW$1="-",(([1]data_nom!AW47-MAX([1]data_nom!$AW$3:$AW$212))/(MIN([1]data_nom!$AW$3:$AW$212)-MAX([1]data_nom!$AW$3:$AW$212))),(([1]data_nom!AW47-MIN([1]data_nom!$AW$3:$AW$212))/(MAX([1]data_nom!$AW$3:$AW$212)-MIN([1]data_nom!$AW$3:$AW$212))))</f>
        <v>0</v>
      </c>
      <c r="AY46" s="32">
        <f>IF([1]data_nom!$AX$1="-",(([1]data_nom!AX47-MAX([1]data_nom!$AX$3:$AX$212))/(MIN([1]data_nom!$AX$3:$AX$212)-MAX([1]data_nom!$AX$3:$AX$212))),(([1]data_nom!AX47-MIN([1]data_nom!$AX$3:$AX$212))/(MAX([1]data_nom!$AX$3:$AX$212)-MIN([1]data_nom!$AX$3:$AX$212))))</f>
        <v>0.22511485451761104</v>
      </c>
      <c r="AZ46" s="32">
        <f>IF([1]data_nom!$AY$1="-",(([1]data_nom!AY47-MAX([1]data_nom!$AY$3:$AY$212))/(MIN([1]data_nom!$AY$3:$AY$212)-MAX([1]data_nom!$AY$3:$AY$212))),(([1]data_nom!AY47-MIN([1]data_nom!$AY$3:$AY$212))/(MAX([1]data_nom!$AY$3:$AY$212)-MIN([1]data_nom!$AY$3:$AY$212))))</f>
        <v>0.56814537680384836</v>
      </c>
      <c r="BA46" s="32">
        <f>IF([1]data_nom!$AZ$1="-",(([1]data_nom!AZ47-MAX([1]data_nom!$AZ$3:$AZ$212))/(MIN([1]data_nom!$AZ$3:$AZ$212)-MAX([1]data_nom!$AZ$3:$AZ$212))),(([1]data_nom!AZ47-MIN([1]data_nom!$AZ$3:$AZ$212))/(MAX([1]data_nom!$AZ$3:$AZ$212)-MIN([1]data_nom!$AZ$3:$AZ$212))))</f>
        <v>0.12379540400296515</v>
      </c>
      <c r="BB46" s="32">
        <f>IF([1]data_nom!$BA$1="-",(([1]data_nom!BA47-MAX([1]data_nom!$BA$3:$BA$212))/(MIN([1]data_nom!$BA$3:$BA$212)-MAX([1]data_nom!$BA$3:$BA$212))),(([1]data_nom!BA47-MIN([1]data_nom!$BA$3:$BA$212))/(MAX([1]data_nom!$BA$3:$BA$212)-MIN([1]data_nom!$BA$3:$BA$212))))</f>
        <v>0.19148936170212766</v>
      </c>
      <c r="BC46" s="32">
        <f>IF([1]data_nom!$BB$1="-",(([1]data_nom!BB47-MAX([1]data_nom!$BB$3:$BB$212))/(MIN([1]data_nom!$BB$3:$BB$212)-MAX([1]data_nom!$BB$3:$BB$212))),(([1]data_nom!BB47-MIN([1]data_nom!$BB$3:$BB$212))/(MAX([1]data_nom!$BB$3:$BB$212)-MIN([1]data_nom!$BB$3:$BB$212))))</f>
        <v>0</v>
      </c>
      <c r="BD46" s="32">
        <f>IF([1]data_nom!$BC$1="-",(([1]data_nom!BC47-MAX([1]data_nom!$BC$3:$BC$212))/(MIN([1]data_nom!$BC$3:$BC$212)-MAX([1]data_nom!$BC$3:$BC$212))),(([1]data_nom!BC47-MIN([1]data_nom!$BC$3:$BC$212))/(MAX([1]data_nom!$BC$3:$BC$212)-MIN([1]data_nom!$BC$3:$BC$212))))</f>
        <v>2.9118136439267882E-2</v>
      </c>
      <c r="BE46" s="32">
        <f>IF([1]data_nom!$BD$1="-",(([1]data_nom!BD47-MAX([1]data_nom!$BD$3:$BD$212))/(MIN([1]data_nom!$BD$3:$BD$212)-MAX([1]data_nom!$BD$3:$BD$212))),(([1]data_nom!BD47-MIN([1]data_nom!$BD$3:$BD$212))/(MAX([1]data_nom!$BD$3:$BD$212)-MIN([1]data_nom!$BD$3:$BD$212))))</f>
        <v>0.2735849059344963</v>
      </c>
    </row>
    <row r="47" spans="1:57" hidden="1" x14ac:dyDescent="0.3">
      <c r="A47" s="32">
        <v>46</v>
      </c>
      <c r="B47" s="32">
        <v>80057</v>
      </c>
      <c r="C47" s="32" t="s">
        <v>116</v>
      </c>
      <c r="D47" s="32" t="s">
        <v>8</v>
      </c>
      <c r="E47" s="32">
        <v>45740</v>
      </c>
      <c r="F47" s="32">
        <v>3</v>
      </c>
      <c r="G47" s="32" t="s">
        <v>6</v>
      </c>
      <c r="H47" s="32">
        <f>IF([1]data_nom!$G$1="-",(([1]data_nom!G48-MAX([1]data_nom!$G$3:$G$212))/(MIN([1]data_nom!$G$3:$G$212)-MAX([1]data_nom!$G$3:$G$212))),(([1]data_nom!G48-MIN([1]data_nom!$G$3:$G$212))/(MAX([1]data_nom!$G$3:$G$212)-MIN([1]data_nom!$G$3:$G$212))))</f>
        <v>0.09</v>
      </c>
      <c r="I47" s="32">
        <f>IF([1]data_nom!$H$1="-",(([1]data_nom!H48-MAX([1]data_nom!$H$3:$H$212))/(MIN([1]data_nom!$H$3:$H$212)-MAX([1]data_nom!$H$3:$H$212))),(([1]data_nom!H48-MIN([1]data_nom!$H$3:$H$212))/(MAX([1]data_nom!$H$3:$H$212)-MIN([1]data_nom!$H$3:$H$212))))</f>
        <v>0.42105263157894735</v>
      </c>
      <c r="J47" s="32">
        <f>IF([1]data_nom!$I$1="-",(([1]data_nom!I48-MAX([1]data_nom!$I$3:$I$212))/(MIN([1]data_nom!$I$3:$I$212)-MAX([1]data_nom!$I$3:$I$212))),(([1]data_nom!I48-MIN([1]data_nom!$I$3:$I$212))/(MAX([1]data_nom!$I$3:$I$212)-MIN([1]data_nom!$I$3:$I$212))))</f>
        <v>0.98435754189944136</v>
      </c>
      <c r="K47" s="32">
        <f>IF([1]data_nom!$J$1="-",(([1]data_nom!J48-MAX([1]data_nom!$J$3:$J$212))/(MIN([1]data_nom!$J$3:$J$212)-MAX([1]data_nom!$J$3:$J$212))),(([1]data_nom!J48-MIN([1]data_nom!$J$3:$J$212))/(MAX([1]data_nom!$J$3:$J$212)-MIN([1]data_nom!$J$3:$J$212))))</f>
        <v>0.94511294067975504</v>
      </c>
      <c r="L47" s="32">
        <f>IF([1]data_nom!$K$1="-",(([1]data_nom!K48-MAX([1]data_nom!$K$3:$K$212))/(MIN([1]data_nom!$K$3:$K$212)-MAX([1]data_nom!$K$3:$K$212))),(([1]data_nom!K48-MIN([1]data_nom!$K$3:$K$212))/(MAX([1]data_nom!$K$3:$K$212)-MIN([1]data_nom!$K$3:$K$212))))</f>
        <v>0.62391513982642233</v>
      </c>
      <c r="M47" s="32">
        <f>IF([1]data_nom!$L$1="-",(([1]data_nom!L48-MAX([1]data_nom!$L$3:$L$212))/(MIN([1]data_nom!$L$3:$L$212)-MAX([1]data_nom!$L$3:$L$212))),(([1]data_nom!L48-MIN([1]data_nom!$L$3:$L$212))/(MAX([1]data_nom!$L$3:$L$212)-MIN([1]data_nom!$L$3:$L$212))))</f>
        <v>0.36914460285132383</v>
      </c>
      <c r="N47" s="32">
        <f>IF([1]data_nom!$M$1="-",(([1]data_nom!M48-MAX([1]data_nom!$M$3:$M$212))/(MIN([1]data_nom!$M$3:$M$212)-MAX([1]data_nom!$M$3:$M$212))),(([1]data_nom!M48-MIN([1]data_nom!$M$3:$M$212))/(MAX([1]data_nom!$M$3:$M$212)-MIN([1]data_nom!$M$3:$M$212))))</f>
        <v>3.4983277960112934E-2</v>
      </c>
      <c r="O47" s="32">
        <f>IF([1]data_nom!$N$1="-",(([1]data_nom!N48-MAX([1]data_nom!$N$3:$N$212))/(MIN([1]data_nom!$N$3:$N$212)-MAX([1]data_nom!$N$3:$N$212))),(([1]data_nom!N48-MIN([1]data_nom!$N$3:$N$212))/(MAX([1]data_nom!$N$3:$N$212)-MIN([1]data_nom!$N$3:$N$212))))</f>
        <v>9.0909090909090912E-2</v>
      </c>
      <c r="P47" s="32">
        <f>IF([1]data_nom!$O$1="-",(([1]data_nom!O48-MAX([1]data_nom!$O$3:$O$212))/(MIN([1]data_nom!$O$3:$O$212)-MAX([1]data_nom!$O$3:$O$212))),(([1]data_nom!O48-MIN([1]data_nom!$O$3:$O$212))/(MAX([1]data_nom!$O$3:$O$212)-MIN([1]data_nom!$O$3:$O$212))))</f>
        <v>0.38484806819744261</v>
      </c>
      <c r="Q47" s="32">
        <f>IF([1]data_nom!$P$1="-",(([1]data_nom!P48-MAX([1]data_nom!$P$3:$P$212))/(MIN([1]data_nom!$P$3:$P$212)-MAX([1]data_nom!$P$3:$P$212))),(([1]data_nom!P48-MIN([1]data_nom!$P$3:$P$212))/(MAX([1]data_nom!$P$3:$P$212)-MIN([1]data_nom!$P$3:$P$212))))</f>
        <v>0.67828843106180658</v>
      </c>
      <c r="R47" s="32">
        <f>IF([1]data_nom!$Q$1="-",(([1]data_nom!Q48-MAX([1]data_nom!$Q$3:$Q$212))/(MIN([1]data_nom!$Q$3:$Q$212)-MAX([1]data_nom!$Q$3:$Q$212))),(([1]data_nom!Q48-MIN([1]data_nom!$Q$3:$Q$212))/(MAX([1]data_nom!$Q$3:$Q$212)-MIN([1]data_nom!$Q$3:$Q$212))))</f>
        <v>0.67748334986538195</v>
      </c>
      <c r="S47" s="32">
        <f>IF([1]data_nom!$R$1="-",(([1]data_nom!R48-MAX([1]data_nom!$R$3:$R$212))/(MIN([1]data_nom!$R$3:$R$212)-MAX([1]data_nom!$R$3:$R$212))),(([1]data_nom!R48-MIN([1]data_nom!$R$3:$R$212))/(MAX([1]data_nom!$R$3:$R$212)-MIN([1]data_nom!$R$3:$R$212))))</f>
        <v>0.10751104565537555</v>
      </c>
      <c r="T47" s="32">
        <f>IF([1]data_nom!$S$1="-",(([1]data_nom!S48-MAX([1]data_nom!$S$3:$S$212))/(MIN([1]data_nom!$S$3:$S$212)-MAX([1]data_nom!$S$3:$S$212))),(([1]data_nom!S48-MIN([1]data_nom!$S$3:$S$212))/(MAX([1]data_nom!$S$3:$S$212)-MIN([1]data_nom!$S$3:$S$212))))</f>
        <v>0.13253012048192772</v>
      </c>
      <c r="U47" s="32">
        <f>IF([1]data_nom!$T$1="-",(([1]data_nom!T48-MAX([1]data_nom!$T$3:$T$212))/(MIN([1]data_nom!$T$3:$T$212)-MAX([1]data_nom!$T$3:$T$212))),(([1]data_nom!T48-MIN([1]data_nom!$T$3:$T$212))/(MAX([1]data_nom!$T$3:$T$212)-MIN([1]data_nom!$T$3:$T$212))))</f>
        <v>0.55555555555555558</v>
      </c>
      <c r="V47" s="32">
        <f>IF([1]data_nom!$U$1="-",(([1]data_nom!U48-MAX([1]data_nom!$U$3:$U$212))/(MIN([1]data_nom!$U$3:$U$212)-MAX([1]data_nom!$U$3:$U$212))),(([1]data_nom!U48-MIN([1]data_nom!$U$3:$U$212))/(MAX([1]data_nom!$U$3:$U$212)-MIN([1]data_nom!$U$3:$U$212))))</f>
        <v>0</v>
      </c>
      <c r="W47" s="32">
        <f>IF([1]data_nom!$V$1="-",(([1]data_nom!V48-MAX([1]data_nom!$V$3:$V$212))/(MIN([1]data_nom!$V$3:$V$212)-MAX([1]data_nom!$V$3:$V$212))),(([1]data_nom!V48-MIN([1]data_nom!$V$3:$V$212))/(MAX([1]data_nom!$V$3:$V$212)-MIN([1]data_nom!$V$3:$V$212))))</f>
        <v>1</v>
      </c>
      <c r="X47" s="32">
        <f>IF([1]data_nom!$W$1="-",(([1]data_nom!W48-MAX([1]data_nom!$W$3:$W$212))/(MIN([1]data_nom!$W$3:$W$212)-MAX([1]data_nom!$W$3:$W$212))),(([1]data_nom!W48-MIN([1]data_nom!$W$3:$W$212))/(MAX([1]data_nom!$W$3:$W$212)-MIN([1]data_nom!$W$3:$W$212))))</f>
        <v>0.2857142857142857</v>
      </c>
      <c r="Y47" s="32">
        <f>IF([1]data_nom!$X$1="-",(([1]data_nom!X48-MAX([1]data_nom!$X$3:$X$212))/(MIN([1]data_nom!$X$3:$X$212)-MAX([1]data_nom!$X$3:$X$212))),(([1]data_nom!X48-MIN([1]data_nom!$X$3:$X$212))/(MAX([1]data_nom!$X$3:$X$212)-MIN([1]data_nom!$X$3:$X$212))))</f>
        <v>4.5454545454545456E-2</v>
      </c>
      <c r="Z47" s="32">
        <f>IF([1]data_nom!$Y$1="-",(([1]data_nom!Y48-MAX([1]data_nom!$Y$3:$Y$212))/(MIN([1]data_nom!$Y$3:$Y$212)-MAX([1]data_nom!$Y$3:$Y$212))),(([1]data_nom!Y48-MIN([1]data_nom!$Y$3:$Y$212))/(MAX([1]data_nom!$Y$3:$Y$212)-MIN([1]data_nom!$Y$3:$Y$212))))</f>
        <v>0.99438345672708706</v>
      </c>
      <c r="AA47" s="32">
        <f>IF([1]data_nom!$Z$1="-",(([1]data_nom!Z48-MAX([1]data_nom!$Z$3:$Z$212))/(MIN([1]data_nom!$Z$3:$Z$212)-MAX([1]data_nom!$Z$3:$Z$212))),(([1]data_nom!Z48-MIN([1]data_nom!$Z$3:$Z$212))/(MAX([1]data_nom!$Z$3:$Z$212)-MIN([1]data_nom!$Z$3:$Z$212))))</f>
        <v>0.77579092159559826</v>
      </c>
      <c r="AB47" s="32">
        <f>IF([1]data_nom!$AA$1="-",(([1]data_nom!AA48-MAX([1]data_nom!$AA$3:$AA$212))/(MIN([1]data_nom!$AA$3:$AA$212)-MAX([1]data_nom!$AA$3:$AA$212))),(([1]data_nom!AA48-MIN([1]data_nom!$AA$3:$AA$212))/(MAX([1]data_nom!$AA$3:$AA$212)-MIN([1]data_nom!$AA$3:$AA$212))))</f>
        <v>0.31313462168358985</v>
      </c>
      <c r="AC47" s="32">
        <f>IF([1]data_nom!$AB$1="-",(([1]data_nom!AB48-MAX([1]data_nom!$AB$3:$AB$212))/(MIN([1]data_nom!$AB$3:$AB$212)-MAX([1]data_nom!$AB$3:$AB$212))),(([1]data_nom!AB48-MIN([1]data_nom!$AB$3:$AB$212))/(MAX([1]data_nom!$AB$3:$AB$212)-MIN([1]data_nom!$AB$3:$AB$212))))</f>
        <v>0.24772197499470222</v>
      </c>
      <c r="AD47" s="32">
        <f>IF([1]data_nom!$AC$1="-",(([1]data_nom!AC48-MAX([1]data_nom!$AC$3:$AC$212))/(MIN([1]data_nom!$AC$3:$AC$212)-MAX([1]data_nom!$AC$3:$AC$212))),(([1]data_nom!AC48-MIN([1]data_nom!$AC$3:$AC$212))/(MAX([1]data_nom!$AC$3:$AC$212)-MIN([1]data_nom!$AC$3:$AC$212))))</f>
        <v>9.2449922958397532E-2</v>
      </c>
      <c r="AE47" s="32">
        <f>IF([1]data_nom!$AD$1="-",(([1]data_nom!AD48-MAX([1]data_nom!$AD$3:$AD$212))/(MIN([1]data_nom!$AD$3:$AD$212)-MAX([1]data_nom!$AD$3:$AD$212))),(([1]data_nom!AD48-MIN([1]data_nom!$AD$3:$AD$212))/(MAX([1]data_nom!$AD$3:$AD$212)-MIN([1]data_nom!$AD$3:$AD$212))))</f>
        <v>3.71861526756277E-2</v>
      </c>
      <c r="AF47" s="32">
        <f>IF([1]data_nom!$AE$1="-",(([1]data_nom!AE48-MAX([1]data_nom!$AE$3:$AE$212))/(MIN([1]data_nom!$AE$3:$AE$212)-MAX([1]data_nom!$AE$3:$AE$212))),(([1]data_nom!AE48-MIN([1]data_nom!$AE$3:$AE$212))/(MAX([1]data_nom!$AE$3:$AE$212)-MIN([1]data_nom!$AE$3:$AE$212))))</f>
        <v>0</v>
      </c>
      <c r="AG47" s="32">
        <f>IF([1]data_nom!$AF$1="-",(([1]data_nom!AF48-MAX([1]data_nom!$AF$3:$AF$212))/(MIN([1]data_nom!$AF$3:$AF$212)-MAX([1]data_nom!$AF$3:$AF$212))),(([1]data_nom!AF48-MIN([1]data_nom!$AF$3:$AF$212))/(MAX([1]data_nom!$AF$3:$AF$212)-MIN([1]data_nom!$AF$3:$AF$212))))</f>
        <v>0.79968886123210947</v>
      </c>
      <c r="AH47" s="32">
        <f>IF([1]data_nom!$AG$1="-",(([1]data_nom!AG48-MAX([1]data_nom!$AG$3:$AG$212))/(MIN([1]data_nom!$AG$3:$AG$212)-MAX([1]data_nom!$AG$3:$AG$212))),(([1]data_nom!AG48-MIN([1]data_nom!$AG$3:$AG$212))/(MAX([1]data_nom!$AG$3:$AG$212)-MIN([1]data_nom!$AG$3:$AG$212))))</f>
        <v>0.12714776632302405</v>
      </c>
      <c r="AI47" s="32">
        <f>IF([1]data_nom!$AH$1="-",(([1]data_nom!AH48-MAX([1]data_nom!$AH$3:$AH$212))/(MIN([1]data_nom!$AH$3:$AH$212)-MAX([1]data_nom!$AH$3:$AH$212))),(([1]data_nom!AH48-MIN([1]data_nom!$AH$3:$AH$212))/(MAX([1]data_nom!$AH$3:$AH$212)-MIN([1]data_nom!$AH$3:$AH$212))))</f>
        <v>0.37135278514588865</v>
      </c>
      <c r="AJ47" s="32">
        <f>IF([1]data_nom!$AI$1="-",(([1]data_nom!AI48-MAX([1]data_nom!$AI$3:$AI$212))/(MIN([1]data_nom!$AI$3:$AI$212)-MAX([1]data_nom!$AI$3:$AI$212))),(([1]data_nom!AI48-MIN([1]data_nom!$AI$3:$AI$212))/(MAX([1]data_nom!$AI$3:$AI$212)-MIN([1]data_nom!$AI$3:$AI$212))))</f>
        <v>6.6954643628509725E-2</v>
      </c>
      <c r="AK47" s="32">
        <f>IF([1]data_nom!$AJ$1="-",(([1]data_nom!AJ48-MAX([1]data_nom!$AJ$3:$AJ$212))/(MIN([1]data_nom!$AJ$3:$AJ$212)-MAX([1]data_nom!$AJ$3:$AJ$212))),(([1]data_nom!AJ48-MIN([1]data_nom!$AJ$3:$AJ$212))/(MAX([1]data_nom!$AJ$3:$AJ$212)-MIN([1]data_nom!$AJ$3:$AJ$212))))</f>
        <v>0.89189410034319327</v>
      </c>
      <c r="AL47" s="32">
        <f>IF([1]data_nom!$AK$1="-",(([1]data_nom!AK48-MAX([1]data_nom!$AK$3:$AK$212))/(MIN([1]data_nom!$AK$3:$AK$212)-MAX([1]data_nom!$AK$3:$AK$212))),(([1]data_nom!AK48-MIN([1]data_nom!$AK$3:$AK$212))/(MAX([1]data_nom!$AK$3:$AK$212)-MIN([1]data_nom!$AK$3:$AK$212))))</f>
        <v>0.51378055122204902</v>
      </c>
      <c r="AM47" s="32">
        <f>IF([1]data_nom!$AL$1="-",(([1]data_nom!AL48-MAX([1]data_nom!$AL$3:$AL$212))/(MIN([1]data_nom!$AL$3:$AL$212)-MAX([1]data_nom!$AL$3:$AL$212))),(([1]data_nom!AL48-MIN([1]data_nom!$AL$3:$AL$212))/(MAX([1]data_nom!$AL$3:$AL$212)-MIN([1]data_nom!$AL$3:$AL$212))))</f>
        <v>3.6842105263157891E-2</v>
      </c>
      <c r="AN47" s="32">
        <f>IF([1]data_nom!$AM$1="-",(([1]data_nom!AM48-MAX([1]data_nom!$AM$3:$AM$212))/(MIN([1]data_nom!$AM$3:$AM$212)-MAX([1]data_nom!$AM$3:$AM$212))),(([1]data_nom!AM48-MIN([1]data_nom!$AM$3:$AM$212))/(MAX([1]data_nom!$AM$3:$AM$212)-MIN([1]data_nom!$AM$3:$AM$212))))</f>
        <v>6.6666666666666666E-2</v>
      </c>
      <c r="AO47" s="32">
        <f>IF([1]data_nom!$AN$1="-",(([1]data_nom!AN48-MAX([1]data_nom!$AN$3:$AN$212))/(MIN([1]data_nom!$AN$3:$AN$212)-MAX([1]data_nom!$AN$3:$AN$212))),(([1]data_nom!AN48-MIN([1]data_nom!$AN$3:$AN$212))/(MAX([1]data_nom!$AN$3:$AN$212)-MIN([1]data_nom!$AN$3:$AN$212))))</f>
        <v>0</v>
      </c>
      <c r="AP47" s="32">
        <f>IF([1]data_nom!$AO$1="-",(([1]data_nom!AO48-MAX([1]data_nom!$AO$3:$AO$212))/(MIN([1]data_nom!$AO$3:$AO$212)-MAX([1]data_nom!$AO$3:$AO$212))),(([1]data_nom!AO48-MIN([1]data_nom!$AO$3:$AO$212))/(MAX([1]data_nom!$AO$3:$AO$212)-MIN([1]data_nom!$AO$3:$AO$212))))</f>
        <v>0.17460317460317459</v>
      </c>
      <c r="AQ47" s="32">
        <f>IF([1]data_nom!$AP$1="-",(([1]data_nom!AP48-MAX([1]data_nom!$AP$3:$AP$212))/(MIN([1]data_nom!$AP$3:$AP$212)-MAX([1]data_nom!$AP$3:$AP$212))),(([1]data_nom!AP48-MIN([1]data_nom!$AP$3:$AP$212))/(MAX([1]data_nom!$AP$3:$AP$212)-MIN([1]data_nom!$AP$3:$AP$212))))</f>
        <v>4.5454545454545456E-2</v>
      </c>
      <c r="AR47" s="32">
        <f>IF([1]data_nom!$AQ$1="-",(([1]data_nom!AQ48-MAX([1]data_nom!$AQ$3:$AQ$212))/(MIN([1]data_nom!$AQ$3:$AQ$212)-MAX([1]data_nom!$AQ$3:$AQ$212))),(([1]data_nom!AQ48-MIN([1]data_nom!$AQ$3:$AQ$212))/(MAX([1]data_nom!$AQ$3:$AQ$212)-MIN([1]data_nom!$AQ$3:$AQ$212))))</f>
        <v>0</v>
      </c>
      <c r="AS47" s="32">
        <f>IF([1]data_nom!$AR$1="-",(([1]data_nom!AR48-MAX([1]data_nom!$AR$3:$AR$212))/(MIN([1]data_nom!$AR$3:$AR$212)-MAX([1]data_nom!$AR$3:$AR$212))),(([1]data_nom!AR48-MIN([1]data_nom!$AR$3:$AR$212))/(MAX([1]data_nom!$AR$3:$AR$212)-MIN([1]data_nom!$AR$3:$AR$212))))</f>
        <v>1.2770339855818744E-2</v>
      </c>
      <c r="AT47" s="32">
        <f>IF([1]data_nom!$AS$1="-",(([1]data_nom!AS48-MAX([1]data_nom!$AS$3:$AS$212))/(MIN([1]data_nom!$AS$3:$AS$212)-MAX([1]data_nom!$AS$3:$AS$212))),(([1]data_nom!AS48-MIN([1]data_nom!$AS$3:$AS$212))/(MAX([1]data_nom!$AS$3:$AS$212)-MIN([1]data_nom!$AS$3:$AS$212))))</f>
        <v>0.42002761286685519</v>
      </c>
      <c r="AU47" s="32">
        <f>IF([1]data_nom!$AT$1="-",(([1]data_nom!AT48-MAX([1]data_nom!$AT$3:$AT$212))/(MIN([1]data_nom!$AT$3:$AT$212)-MAX([1]data_nom!$AT$3:$AT$212))),(([1]data_nom!AT48-MIN([1]data_nom!$AT$3:$AT$212))/(MAX([1]data_nom!$AT$3:$AT$212)-MIN([1]data_nom!$AT$3:$AT$212))))</f>
        <v>0.40807516862470417</v>
      </c>
      <c r="AV47" s="32">
        <f>IF([1]data_nom!$AU$1="-",(([1]data_nom!AU48-MAX([1]data_nom!$AU$3:$AU$212))/(MIN([1]data_nom!$AU$3:$AU$212)-MAX([1]data_nom!$AU$3:$AU$212))),(([1]data_nom!AU48-MIN([1]data_nom!$AU$3:$AU$212))/(MAX([1]data_nom!$AU$3:$AU$212)-MIN([1]data_nom!$AU$3:$AU$212))))</f>
        <v>0.18181818181818182</v>
      </c>
      <c r="AW47" s="32">
        <f>IF([1]data_nom!$AV$1="-",(([1]data_nom!AV48-MAX([1]data_nom!$AV$3:$AV$212))/(MIN([1]data_nom!$AV$3:$AV$212)-MAX([1]data_nom!$AV$3:$AV$212))),(([1]data_nom!AV48-MIN([1]data_nom!$AV$3:$AV$212))/(MAX([1]data_nom!$AV$3:$AV$212)-MIN([1]data_nom!$AV$3:$AV$212))))</f>
        <v>0.79625860187227326</v>
      </c>
      <c r="AX47" s="32">
        <f>IF([1]data_nom!$AW$1="-",(([1]data_nom!AW48-MAX([1]data_nom!$AW$3:$AW$212))/(MIN([1]data_nom!$AW$3:$AW$212)-MAX([1]data_nom!$AW$3:$AW$212))),(([1]data_nom!AW48-MIN([1]data_nom!$AW$3:$AW$212))/(MAX([1]data_nom!$AW$3:$AW$212)-MIN([1]data_nom!$AW$3:$AW$212))))</f>
        <v>0</v>
      </c>
      <c r="AY47" s="32">
        <f>IF([1]data_nom!$AX$1="-",(([1]data_nom!AX48-MAX([1]data_nom!$AX$3:$AX$212))/(MIN([1]data_nom!$AX$3:$AX$212)-MAX([1]data_nom!$AX$3:$AX$212))),(([1]data_nom!AX48-MIN([1]data_nom!$AX$3:$AX$212))/(MAX([1]data_nom!$AX$3:$AX$212)-MIN([1]data_nom!$AX$3:$AX$212))))</f>
        <v>0.22588055130168458</v>
      </c>
      <c r="AZ47" s="32">
        <f>IF([1]data_nom!$AY$1="-",(([1]data_nom!AY48-MAX([1]data_nom!$AY$3:$AY$212))/(MIN([1]data_nom!$AY$3:$AY$212)-MAX([1]data_nom!$AY$3:$AY$212))),(([1]data_nom!AY48-MIN([1]data_nom!$AY$3:$AY$212))/(MAX([1]data_nom!$AY$3:$AY$212)-MIN([1]data_nom!$AY$3:$AY$212))))</f>
        <v>0.31106360235168357</v>
      </c>
      <c r="BA47" s="32">
        <f>IF([1]data_nom!$AZ$1="-",(([1]data_nom!AZ48-MAX([1]data_nom!$AZ$3:$AZ$212))/(MIN([1]data_nom!$AZ$3:$AZ$212)-MAX([1]data_nom!$AZ$3:$AZ$212))),(([1]data_nom!AZ48-MIN([1]data_nom!$AZ$3:$AZ$212))/(MAX([1]data_nom!$AZ$3:$AZ$212)-MIN([1]data_nom!$AZ$3:$AZ$212))))</f>
        <v>7.2646404744255003E-2</v>
      </c>
      <c r="BB47" s="32">
        <f>IF([1]data_nom!$BA$1="-",(([1]data_nom!BA48-MAX([1]data_nom!$BA$3:$BA$212))/(MIN([1]data_nom!$BA$3:$BA$212)-MAX([1]data_nom!$BA$3:$BA$212))),(([1]data_nom!BA48-MIN([1]data_nom!$BA$3:$BA$212))/(MAX([1]data_nom!$BA$3:$BA$212)-MIN([1]data_nom!$BA$3:$BA$212))))</f>
        <v>0.51063829787234039</v>
      </c>
      <c r="BC47" s="32">
        <f>IF([1]data_nom!$BB$1="-",(([1]data_nom!BB48-MAX([1]data_nom!$BB$3:$BB$212))/(MIN([1]data_nom!$BB$3:$BB$212)-MAX([1]data_nom!$BB$3:$BB$212))),(([1]data_nom!BB48-MIN([1]data_nom!$BB$3:$BB$212))/(MAX([1]data_nom!$BB$3:$BB$212)-MIN([1]data_nom!$BB$3:$BB$212))))</f>
        <v>0</v>
      </c>
      <c r="BD47" s="32">
        <f>IF([1]data_nom!$BC$1="-",(([1]data_nom!BC48-MAX([1]data_nom!$BC$3:$BC$212))/(MIN([1]data_nom!$BC$3:$BC$212)-MAX([1]data_nom!$BC$3:$BC$212))),(([1]data_nom!BC48-MIN([1]data_nom!$BC$3:$BC$212))/(MAX([1]data_nom!$BC$3:$BC$212)-MIN([1]data_nom!$BC$3:$BC$212))))</f>
        <v>3.3277870216306155E-2</v>
      </c>
      <c r="BE47" s="32">
        <f>IF([1]data_nom!$BD$1="-",(([1]data_nom!BD48-MAX([1]data_nom!$BD$3:$BD$212))/(MIN([1]data_nom!$BD$3:$BD$212)-MAX([1]data_nom!$BD$3:$BD$212))),(([1]data_nom!BD48-MIN([1]data_nom!$BD$3:$BD$212))/(MAX([1]data_nom!$BD$3:$BD$212)-MIN([1]data_nom!$BD$3:$BD$212))))</f>
        <v>0.16981132106799574</v>
      </c>
    </row>
    <row r="48" spans="1:57" hidden="1" x14ac:dyDescent="0.3">
      <c r="A48" s="32">
        <v>47</v>
      </c>
      <c r="B48" s="32">
        <v>80061</v>
      </c>
      <c r="C48" s="32" t="s">
        <v>126</v>
      </c>
      <c r="D48" s="32" t="s">
        <v>8</v>
      </c>
      <c r="E48" s="32">
        <v>44651</v>
      </c>
      <c r="F48" s="32">
        <v>3</v>
      </c>
      <c r="G48" s="32" t="s">
        <v>6</v>
      </c>
      <c r="H48" s="32">
        <f>IF([1]data_nom!$G$1="-",(([1]data_nom!G49-MAX([1]data_nom!$G$3:$G$212))/(MIN([1]data_nom!$G$3:$G$212)-MAX([1]data_nom!$G$3:$G$212))),(([1]data_nom!G49-MIN([1]data_nom!$G$3:$G$212))/(MAX([1]data_nom!$G$3:$G$212)-MIN([1]data_nom!$G$3:$G$212))))</f>
        <v>0</v>
      </c>
      <c r="I48" s="32">
        <f>IF([1]data_nom!$H$1="-",(([1]data_nom!H49-MAX([1]data_nom!$H$3:$H$212))/(MIN([1]data_nom!$H$3:$H$212)-MAX([1]data_nom!$H$3:$H$212))),(([1]data_nom!H49-MIN([1]data_nom!$H$3:$H$212))/(MAX([1]data_nom!$H$3:$H$212)-MIN([1]data_nom!$H$3:$H$212))))</f>
        <v>0.31578947368421056</v>
      </c>
      <c r="J48" s="32">
        <f>IF([1]data_nom!$I$1="-",(([1]data_nom!I49-MAX([1]data_nom!$I$3:$I$212))/(MIN([1]data_nom!$I$3:$I$212)-MAX([1]data_nom!$I$3:$I$212))),(([1]data_nom!I49-MIN([1]data_nom!$I$3:$I$212))/(MAX([1]data_nom!$I$3:$I$212)-MIN([1]data_nom!$I$3:$I$212))))</f>
        <v>0.96697703289882064</v>
      </c>
      <c r="K48" s="32">
        <f>IF([1]data_nom!$J$1="-",(([1]data_nom!J49-MAX([1]data_nom!$J$3:$J$212))/(MIN([1]data_nom!$J$3:$J$212)-MAX([1]data_nom!$J$3:$J$212))),(([1]data_nom!J49-MIN([1]data_nom!$J$3:$J$212))/(MAX([1]data_nom!$J$3:$J$212)-MIN([1]data_nom!$J$3:$J$212))))</f>
        <v>0.86974878615157269</v>
      </c>
      <c r="L48" s="32">
        <f>IF([1]data_nom!$K$1="-",(([1]data_nom!K49-MAX([1]data_nom!$K$3:$K$212))/(MIN([1]data_nom!$K$3:$K$212)-MAX([1]data_nom!$K$3:$K$212))),(([1]data_nom!K49-MIN([1]data_nom!$K$3:$K$212))/(MAX([1]data_nom!$K$3:$K$212)-MIN([1]data_nom!$K$3:$K$212))))</f>
        <v>0.61041465766634517</v>
      </c>
      <c r="M48" s="32">
        <f>IF([1]data_nom!$L$1="-",(([1]data_nom!L49-MAX([1]data_nom!$L$3:$L$212))/(MIN([1]data_nom!$L$3:$L$212)-MAX([1]data_nom!$L$3:$L$212))),(([1]data_nom!L49-MIN([1]data_nom!$L$3:$L$212))/(MAX([1]data_nom!$L$3:$L$212)-MIN([1]data_nom!$L$3:$L$212))))</f>
        <v>0.42820773930753547</v>
      </c>
      <c r="N48" s="32">
        <f>IF([1]data_nom!$M$1="-",(([1]data_nom!M49-MAX([1]data_nom!$M$3:$M$212))/(MIN([1]data_nom!$M$3:$M$212)-MAX([1]data_nom!$M$3:$M$212))),(([1]data_nom!M49-MIN([1]data_nom!$M$3:$M$212))/(MAX([1]data_nom!$M$3:$M$212)-MIN([1]data_nom!$M$3:$M$212))))</f>
        <v>1.5687346470025995E-2</v>
      </c>
      <c r="O48" s="32">
        <f>IF([1]data_nom!$N$1="-",(([1]data_nom!N49-MAX([1]data_nom!$N$3:$N$212))/(MIN([1]data_nom!$N$3:$N$212)-MAX([1]data_nom!$N$3:$N$212))),(([1]data_nom!N49-MIN([1]data_nom!$N$3:$N$212))/(MAX([1]data_nom!$N$3:$N$212)-MIN([1]data_nom!$N$3:$N$212))))</f>
        <v>9.0909090909090912E-2</v>
      </c>
      <c r="P48" s="32">
        <f>IF([1]data_nom!$O$1="-",(([1]data_nom!O49-MAX([1]data_nom!$O$3:$O$212))/(MIN([1]data_nom!$O$3:$O$212)-MAX([1]data_nom!$O$3:$O$212))),(([1]data_nom!O49-MIN([1]data_nom!$O$3:$O$212))/(MAX([1]data_nom!$O$3:$O$212)-MIN([1]data_nom!$O$3:$O$212))))</f>
        <v>0.32407534717448089</v>
      </c>
      <c r="Q48" s="32">
        <f>IF([1]data_nom!$P$1="-",(([1]data_nom!P49-MAX([1]data_nom!$P$3:$P$212))/(MIN([1]data_nom!$P$3:$P$212)-MAX([1]data_nom!$P$3:$P$212))),(([1]data_nom!P49-MIN([1]data_nom!$P$3:$P$212))/(MAX([1]data_nom!$P$3:$P$212)-MIN([1]data_nom!$P$3:$P$212))))</f>
        <v>0.48652931854199677</v>
      </c>
      <c r="R48" s="32">
        <f>IF([1]data_nom!$Q$1="-",(([1]data_nom!Q49-MAX([1]data_nom!$Q$3:$Q$212))/(MIN([1]data_nom!$Q$3:$Q$212)-MAX([1]data_nom!$Q$3:$Q$212))),(([1]data_nom!Q49-MIN([1]data_nom!$Q$3:$Q$212))/(MAX([1]data_nom!$Q$3:$Q$212)-MIN([1]data_nom!$Q$3:$Q$212))))</f>
        <v>0.49978744508998157</v>
      </c>
      <c r="S48" s="32">
        <f>IF([1]data_nom!$R$1="-",(([1]data_nom!R49-MAX([1]data_nom!$R$3:$R$212))/(MIN([1]data_nom!$R$3:$R$212)-MAX([1]data_nom!$R$3:$R$212))),(([1]data_nom!R49-MIN([1]data_nom!$R$3:$R$212))/(MAX([1]data_nom!$R$3:$R$212)-MIN([1]data_nom!$R$3:$R$212))))</f>
        <v>0.12371134020618557</v>
      </c>
      <c r="T48" s="32">
        <f>IF([1]data_nom!$S$1="-",(([1]data_nom!S49-MAX([1]data_nom!$S$3:$S$212))/(MIN([1]data_nom!$S$3:$S$212)-MAX([1]data_nom!$S$3:$S$212))),(([1]data_nom!S49-MIN([1]data_nom!$S$3:$S$212))/(MAX([1]data_nom!$S$3:$S$212)-MIN([1]data_nom!$S$3:$S$212))))</f>
        <v>6.0240963855421693E-2</v>
      </c>
      <c r="U48" s="32">
        <f>IF([1]data_nom!$T$1="-",(([1]data_nom!T49-MAX([1]data_nom!$T$3:$T$212))/(MIN([1]data_nom!$T$3:$T$212)-MAX([1]data_nom!$T$3:$T$212))),(([1]data_nom!T49-MIN([1]data_nom!$T$3:$T$212))/(MAX([1]data_nom!$T$3:$T$212)-MIN([1]data_nom!$T$3:$T$212))))</f>
        <v>0.27777777777777779</v>
      </c>
      <c r="V48" s="32">
        <f>IF([1]data_nom!$U$1="-",(([1]data_nom!U49-MAX([1]data_nom!$U$3:$U$212))/(MIN([1]data_nom!$U$3:$U$212)-MAX([1]data_nom!$U$3:$U$212))),(([1]data_nom!U49-MIN([1]data_nom!$U$3:$U$212))/(MAX([1]data_nom!$U$3:$U$212)-MIN([1]data_nom!$U$3:$U$212))))</f>
        <v>0</v>
      </c>
      <c r="W48" s="32">
        <f>IF([1]data_nom!$V$1="-",(([1]data_nom!V49-MAX([1]data_nom!$V$3:$V$212))/(MIN([1]data_nom!$V$3:$V$212)-MAX([1]data_nom!$V$3:$V$212))),(([1]data_nom!V49-MIN([1]data_nom!$V$3:$V$212))/(MAX([1]data_nom!$V$3:$V$212)-MIN([1]data_nom!$V$3:$V$212))))</f>
        <v>0</v>
      </c>
      <c r="X48" s="32">
        <f>IF([1]data_nom!$W$1="-",(([1]data_nom!W49-MAX([1]data_nom!$W$3:$W$212))/(MIN([1]data_nom!$W$3:$W$212)-MAX([1]data_nom!$W$3:$W$212))),(([1]data_nom!W49-MIN([1]data_nom!$W$3:$W$212))/(MAX([1]data_nom!$W$3:$W$212)-MIN([1]data_nom!$W$3:$W$212))))</f>
        <v>0</v>
      </c>
      <c r="Y48" s="32">
        <f>IF([1]data_nom!$X$1="-",(([1]data_nom!X49-MAX([1]data_nom!$X$3:$X$212))/(MIN([1]data_nom!$X$3:$X$212)-MAX([1]data_nom!$X$3:$X$212))),(([1]data_nom!X49-MIN([1]data_nom!$X$3:$X$212))/(MAX([1]data_nom!$X$3:$X$212)-MIN([1]data_nom!$X$3:$X$212))))</f>
        <v>0</v>
      </c>
      <c r="Z48" s="32">
        <f>IF([1]data_nom!$Y$1="-",(([1]data_nom!Y49-MAX([1]data_nom!$Y$3:$Y$212))/(MIN([1]data_nom!$Y$3:$Y$212)-MAX([1]data_nom!$Y$3:$Y$212))),(([1]data_nom!Y49-MIN([1]data_nom!$Y$3:$Y$212))/(MAX([1]data_nom!$Y$3:$Y$212)-MIN([1]data_nom!$Y$3:$Y$212))))</f>
        <v>0.80239979576206277</v>
      </c>
      <c r="AA48" s="32">
        <f>IF([1]data_nom!$Z$1="-",(([1]data_nom!Z49-MAX([1]data_nom!$Z$3:$Z$212))/(MIN([1]data_nom!$Z$3:$Z$212)-MAX([1]data_nom!$Z$3:$Z$212))),(([1]data_nom!Z49-MIN([1]data_nom!$Z$3:$Z$212))/(MAX([1]data_nom!$Z$3:$Z$212)-MIN([1]data_nom!$Z$3:$Z$212))))</f>
        <v>0.79436038514442908</v>
      </c>
      <c r="AB48" s="32">
        <f>IF([1]data_nom!$AA$1="-",(([1]data_nom!AA49-MAX([1]data_nom!$AA$3:$AA$212))/(MIN([1]data_nom!$AA$3:$AA$212)-MAX([1]data_nom!$AA$3:$AA$212))),(([1]data_nom!AA49-MIN([1]data_nom!$AA$3:$AA$212))/(MAX([1]data_nom!$AA$3:$AA$212)-MIN([1]data_nom!$AA$3:$AA$212))))</f>
        <v>0.2695709138552243</v>
      </c>
      <c r="AC48" s="32">
        <f>IF([1]data_nom!$AB$1="-",(([1]data_nom!AB49-MAX([1]data_nom!$AB$3:$AB$212))/(MIN([1]data_nom!$AB$3:$AB$212)-MAX([1]data_nom!$AB$3:$AB$212))),(([1]data_nom!AB49-MIN([1]data_nom!$AB$3:$AB$212))/(MAX([1]data_nom!$AB$3:$AB$212)-MIN([1]data_nom!$AB$3:$AB$212))))</f>
        <v>0.15511760966306423</v>
      </c>
      <c r="AD48" s="32">
        <f>IF([1]data_nom!$AC$1="-",(([1]data_nom!AC49-MAX([1]data_nom!$AC$3:$AC$212))/(MIN([1]data_nom!$AC$3:$AC$212)-MAX([1]data_nom!$AC$3:$AC$212))),(([1]data_nom!AC49-MIN([1]data_nom!$AC$3:$AC$212))/(MAX([1]data_nom!$AC$3:$AC$212)-MIN([1]data_nom!$AC$3:$AC$212))))</f>
        <v>7.3959938366718034E-2</v>
      </c>
      <c r="AE48" s="32">
        <f>IF([1]data_nom!$AD$1="-",(([1]data_nom!AD49-MAX([1]data_nom!$AD$3:$AD$212))/(MIN([1]data_nom!$AD$3:$AD$212)-MAX([1]data_nom!$AD$3:$AD$212))),(([1]data_nom!AD49-MIN([1]data_nom!$AD$3:$AD$212))/(MAX([1]data_nom!$AD$3:$AD$212)-MIN([1]data_nom!$AD$3:$AD$212))))</f>
        <v>4.6506467156987065E-2</v>
      </c>
      <c r="AF48" s="32">
        <f>IF([1]data_nom!$AE$1="-",(([1]data_nom!AE49-MAX([1]data_nom!$AE$3:$AE$212))/(MIN([1]data_nom!$AE$3:$AE$212)-MAX([1]data_nom!$AE$3:$AE$212))),(([1]data_nom!AE49-MIN([1]data_nom!$AE$3:$AE$212))/(MAX([1]data_nom!$AE$3:$AE$212)-MIN([1]data_nom!$AE$3:$AE$212))))</f>
        <v>0</v>
      </c>
      <c r="AG48" s="32">
        <f>IF([1]data_nom!$AF$1="-",(([1]data_nom!AF49-MAX([1]data_nom!$AF$3:$AF$212))/(MIN([1]data_nom!$AF$3:$AF$212)-MAX([1]data_nom!$AF$3:$AF$212))),(([1]data_nom!AF49-MIN([1]data_nom!$AF$3:$AF$212))/(MAX([1]data_nom!$AF$3:$AF$212)-MIN([1]data_nom!$AF$3:$AF$212))))</f>
        <v>0.7207218419415059</v>
      </c>
      <c r="AH48" s="32">
        <f>IF([1]data_nom!$AG$1="-",(([1]data_nom!AG49-MAX([1]data_nom!$AG$3:$AG$212))/(MIN([1]data_nom!$AG$3:$AG$212)-MAX([1]data_nom!$AG$3:$AG$212))),(([1]data_nom!AG49-MIN([1]data_nom!$AG$3:$AG$212))/(MAX([1]data_nom!$AG$3:$AG$212)-MIN([1]data_nom!$AG$3:$AG$212))))</f>
        <v>0.20274914089347082</v>
      </c>
      <c r="AI48" s="32">
        <f>IF([1]data_nom!$AH$1="-",(([1]data_nom!AH49-MAX([1]data_nom!$AH$3:$AH$212))/(MIN([1]data_nom!$AH$3:$AH$212)-MAX([1]data_nom!$AH$3:$AH$212))),(([1]data_nom!AH49-MIN([1]data_nom!$AH$3:$AH$212))/(MAX([1]data_nom!$AH$3:$AH$212)-MIN([1]data_nom!$AH$3:$AH$212))))</f>
        <v>0.48275862068965514</v>
      </c>
      <c r="AJ48" s="32">
        <f>IF([1]data_nom!$AI$1="-",(([1]data_nom!AI49-MAX([1]data_nom!$AI$3:$AI$212))/(MIN([1]data_nom!$AI$3:$AI$212)-MAX([1]data_nom!$AI$3:$AI$212))),(([1]data_nom!AI49-MIN([1]data_nom!$AI$3:$AI$212))/(MAX([1]data_nom!$AI$3:$AI$212)-MIN([1]data_nom!$AI$3:$AI$212))))</f>
        <v>6.2634989200863925E-2</v>
      </c>
      <c r="AK48" s="32">
        <f>IF([1]data_nom!$AJ$1="-",(([1]data_nom!AJ49-MAX([1]data_nom!$AJ$3:$AJ$212))/(MIN([1]data_nom!$AJ$3:$AJ$212)-MAX([1]data_nom!$AJ$3:$AJ$212))),(([1]data_nom!AJ49-MIN([1]data_nom!$AJ$3:$AJ$212))/(MAX([1]data_nom!$AJ$3:$AJ$212)-MIN([1]data_nom!$AJ$3:$AJ$212))))</f>
        <v>0.88376368687694062</v>
      </c>
      <c r="AL48" s="32">
        <f>IF([1]data_nom!$AK$1="-",(([1]data_nom!AK49-MAX([1]data_nom!$AK$3:$AK$212))/(MIN([1]data_nom!$AK$3:$AK$212)-MAX([1]data_nom!$AK$3:$AK$212))),(([1]data_nom!AK49-MIN([1]data_nom!$AK$3:$AK$212))/(MAX([1]data_nom!$AK$3:$AK$212)-MIN([1]data_nom!$AK$3:$AK$212))))</f>
        <v>0.39729589183567343</v>
      </c>
      <c r="AM48" s="32">
        <f>IF([1]data_nom!$AL$1="-",(([1]data_nom!AL49-MAX([1]data_nom!$AL$3:$AL$212))/(MIN([1]data_nom!$AL$3:$AL$212)-MAX([1]data_nom!$AL$3:$AL$212))),(([1]data_nom!AL49-MIN([1]data_nom!$AL$3:$AL$212))/(MAX([1]data_nom!$AL$3:$AL$212)-MIN([1]data_nom!$AL$3:$AL$212))))</f>
        <v>0.19789473684210526</v>
      </c>
      <c r="AN48" s="32">
        <f>IF([1]data_nom!$AM$1="-",(([1]data_nom!AM49-MAX([1]data_nom!$AM$3:$AM$212))/(MIN([1]data_nom!$AM$3:$AM$212)-MAX([1]data_nom!$AM$3:$AM$212))),(([1]data_nom!AM49-MIN([1]data_nom!$AM$3:$AM$212))/(MAX([1]data_nom!$AM$3:$AM$212)-MIN([1]data_nom!$AM$3:$AM$212))))</f>
        <v>6.6666666666666666E-2</v>
      </c>
      <c r="AO48" s="32">
        <f>IF([1]data_nom!$AN$1="-",(([1]data_nom!AN49-MAX([1]data_nom!$AN$3:$AN$212))/(MIN([1]data_nom!$AN$3:$AN$212)-MAX([1]data_nom!$AN$3:$AN$212))),(([1]data_nom!AN49-MIN([1]data_nom!$AN$3:$AN$212))/(MAX([1]data_nom!$AN$3:$AN$212)-MIN([1]data_nom!$AN$3:$AN$212))))</f>
        <v>6.6666666666666666E-2</v>
      </c>
      <c r="AP48" s="32">
        <f>IF([1]data_nom!$AO$1="-",(([1]data_nom!AO49-MAX([1]data_nom!$AO$3:$AO$212))/(MIN([1]data_nom!$AO$3:$AO$212)-MAX([1]data_nom!$AO$3:$AO$212))),(([1]data_nom!AO49-MIN([1]data_nom!$AO$3:$AO$212))/(MAX([1]data_nom!$AO$3:$AO$212)-MIN([1]data_nom!$AO$3:$AO$212))))</f>
        <v>0.17460317460317459</v>
      </c>
      <c r="AQ48" s="32">
        <f>IF([1]data_nom!$AP$1="-",(([1]data_nom!AP49-MAX([1]data_nom!$AP$3:$AP$212))/(MIN([1]data_nom!$AP$3:$AP$212)-MAX([1]data_nom!$AP$3:$AP$212))),(([1]data_nom!AP49-MIN([1]data_nom!$AP$3:$AP$212))/(MAX([1]data_nom!$AP$3:$AP$212)-MIN([1]data_nom!$AP$3:$AP$212))))</f>
        <v>9.0909090909090912E-2</v>
      </c>
      <c r="AR48" s="32">
        <f>IF([1]data_nom!$AQ$1="-",(([1]data_nom!AQ49-MAX([1]data_nom!$AQ$3:$AQ$212))/(MIN([1]data_nom!$AQ$3:$AQ$212)-MAX([1]data_nom!$AQ$3:$AQ$212))),(([1]data_nom!AQ49-MIN([1]data_nom!$AQ$3:$AQ$212))/(MAX([1]data_nom!$AQ$3:$AQ$212)-MIN([1]data_nom!$AQ$3:$AQ$212))))</f>
        <v>5.0554870530209621E-2</v>
      </c>
      <c r="AS48" s="32">
        <f>IF([1]data_nom!$AR$1="-",(([1]data_nom!AR49-MAX([1]data_nom!$AR$3:$AR$212))/(MIN([1]data_nom!$AR$3:$AR$212)-MAX([1]data_nom!$AR$3:$AR$212))),(([1]data_nom!AR49-MIN([1]data_nom!$AR$3:$AR$212))/(MAX([1]data_nom!$AR$3:$AR$212)-MIN([1]data_nom!$AR$3:$AR$212))))</f>
        <v>1.7095777548918639E-2</v>
      </c>
      <c r="AT48" s="32">
        <f>IF([1]data_nom!$AS$1="-",(([1]data_nom!AS49-MAX([1]data_nom!$AS$3:$AS$212))/(MIN([1]data_nom!$AS$3:$AS$212)-MAX([1]data_nom!$AS$3:$AS$212))),(([1]data_nom!AS49-MIN([1]data_nom!$AS$3:$AS$212))/(MAX([1]data_nom!$AS$3:$AS$212)-MIN([1]data_nom!$AS$3:$AS$212))))</f>
        <v>0.48323978511579052</v>
      </c>
      <c r="AU48" s="32">
        <f>IF([1]data_nom!$AT$1="-",(([1]data_nom!AT49-MAX([1]data_nom!$AT$3:$AT$212))/(MIN([1]data_nom!$AT$3:$AT$212)-MAX([1]data_nom!$AT$3:$AT$212))),(([1]data_nom!AT49-MIN([1]data_nom!$AT$3:$AT$212))/(MAX([1]data_nom!$AT$3:$AT$212)-MIN([1]data_nom!$AT$3:$AT$212))))</f>
        <v>0.36586266989848293</v>
      </c>
      <c r="AV48" s="32">
        <f>IF([1]data_nom!$AU$1="-",(([1]data_nom!AU49-MAX([1]data_nom!$AU$3:$AU$212))/(MIN([1]data_nom!$AU$3:$AU$212)-MAX([1]data_nom!$AU$3:$AU$212))),(([1]data_nom!AU49-MIN([1]data_nom!$AU$3:$AU$212))/(MAX([1]data_nom!$AU$3:$AU$212)-MIN([1]data_nom!$AU$3:$AU$212))))</f>
        <v>0.13636363636363635</v>
      </c>
      <c r="AW48" s="32">
        <f>IF([1]data_nom!$AV$1="-",(([1]data_nom!AV49-MAX([1]data_nom!$AV$3:$AV$212))/(MIN([1]data_nom!$AV$3:$AV$212)-MAX([1]data_nom!$AV$3:$AV$212))),(([1]data_nom!AV49-MIN([1]data_nom!$AV$3:$AV$212))/(MAX([1]data_nom!$AV$3:$AV$212)-MIN([1]data_nom!$AV$3:$AV$212))))</f>
        <v>0.78765863758121812</v>
      </c>
      <c r="AX48" s="32">
        <f>IF([1]data_nom!$AW$1="-",(([1]data_nom!AW49-MAX([1]data_nom!$AW$3:$AW$212))/(MIN([1]data_nom!$AW$3:$AW$212)-MAX([1]data_nom!$AW$3:$AW$212))),(([1]data_nom!AW49-MIN([1]data_nom!$AW$3:$AW$212))/(MAX([1]data_nom!$AW$3:$AW$212)-MIN([1]data_nom!$AW$3:$AW$212))))</f>
        <v>0</v>
      </c>
      <c r="AY48" s="32">
        <f>IF([1]data_nom!$AX$1="-",(([1]data_nom!AX49-MAX([1]data_nom!$AX$3:$AX$212))/(MIN([1]data_nom!$AX$3:$AX$212)-MAX([1]data_nom!$AX$3:$AX$212))),(([1]data_nom!AX49-MIN([1]data_nom!$AX$3:$AX$212))/(MAX([1]data_nom!$AX$3:$AX$212)-MIN([1]data_nom!$AX$3:$AX$212))))</f>
        <v>0.18376722817764166</v>
      </c>
      <c r="AZ48" s="32">
        <f>IF([1]data_nom!$AY$1="-",(([1]data_nom!AY49-MAX([1]data_nom!$AY$3:$AY$212))/(MIN([1]data_nom!$AY$3:$AY$212)-MAX([1]data_nom!$AY$3:$AY$212))),(([1]data_nom!AY49-MIN([1]data_nom!$AY$3:$AY$212))/(MAX([1]data_nom!$AY$3:$AY$212)-MIN([1]data_nom!$AY$3:$AY$212))))</f>
        <v>0.46819882415820424</v>
      </c>
      <c r="BA48" s="32">
        <f>IF([1]data_nom!$AZ$1="-",(([1]data_nom!AZ49-MAX([1]data_nom!$AZ$3:$AZ$212))/(MIN([1]data_nom!$AZ$3:$AZ$212)-MAX([1]data_nom!$AZ$3:$AZ$212))),(([1]data_nom!AZ49-MIN([1]data_nom!$AZ$3:$AZ$212))/(MAX([1]data_nom!$AZ$3:$AZ$212)-MIN([1]data_nom!$AZ$3:$AZ$212))))</f>
        <v>6.0044477390659746E-2</v>
      </c>
      <c r="BB48" s="32">
        <f>IF([1]data_nom!$BA$1="-",(([1]data_nom!BA49-MAX([1]data_nom!$BA$3:$BA$212))/(MIN([1]data_nom!$BA$3:$BA$212)-MAX([1]data_nom!$BA$3:$BA$212))),(([1]data_nom!BA49-MIN([1]data_nom!$BA$3:$BA$212))/(MAX([1]data_nom!$BA$3:$BA$212)-MIN([1]data_nom!$BA$3:$BA$212))))</f>
        <v>8.5106382978723416E-2</v>
      </c>
      <c r="BC48" s="32">
        <f>IF([1]data_nom!$BB$1="-",(([1]data_nom!BB49-MAX([1]data_nom!$BB$3:$BB$212))/(MIN([1]data_nom!$BB$3:$BB$212)-MAX([1]data_nom!$BB$3:$BB$212))),(([1]data_nom!BB49-MIN([1]data_nom!$BB$3:$BB$212))/(MAX([1]data_nom!$BB$3:$BB$212)-MIN([1]data_nom!$BB$3:$BB$212))))</f>
        <v>0</v>
      </c>
      <c r="BD48" s="32">
        <f>IF([1]data_nom!$BC$1="-",(([1]data_nom!BC49-MAX([1]data_nom!$BC$3:$BC$212))/(MIN([1]data_nom!$BC$3:$BC$212)-MAX([1]data_nom!$BC$3:$BC$212))),(([1]data_nom!BC49-MIN([1]data_nom!$BC$3:$BC$212))/(MAX([1]data_nom!$BC$3:$BC$212)-MIN([1]data_nom!$BC$3:$BC$212))))</f>
        <v>2.9118136439267882E-2</v>
      </c>
      <c r="BE48" s="32">
        <f>IF([1]data_nom!$BD$1="-",(([1]data_nom!BD49-MAX([1]data_nom!$BD$3:$BD$212))/(MIN([1]data_nom!$BD$3:$BD$212)-MAX([1]data_nom!$BD$3:$BD$212))),(([1]data_nom!BD49-MIN([1]data_nom!$BD$3:$BD$212))/(MAX([1]data_nom!$BD$3:$BD$212)-MIN([1]data_nom!$BD$3:$BD$212))))</f>
        <v>8.6792453174795295E-2</v>
      </c>
    </row>
    <row r="49" spans="1:57" x14ac:dyDescent="0.3">
      <c r="A49" s="32">
        <v>48</v>
      </c>
      <c r="B49" s="32">
        <v>80063</v>
      </c>
      <c r="C49" s="32" t="s">
        <v>201</v>
      </c>
      <c r="D49" s="32" t="s">
        <v>8</v>
      </c>
      <c r="E49" s="32">
        <v>190884</v>
      </c>
      <c r="F49" s="32">
        <v>2</v>
      </c>
      <c r="G49" s="32" t="s">
        <v>197</v>
      </c>
      <c r="H49" s="32">
        <f>IF([1]data_nom!$G$1="-",(([1]data_nom!G50-MAX([1]data_nom!$G$3:$G$212))/(MIN([1]data_nom!$G$3:$G$212)-MAX([1]data_nom!$G$3:$G$212))),(([1]data_nom!G50-MIN([1]data_nom!$G$3:$G$212))/(MAX([1]data_nom!$G$3:$G$212)-MIN([1]data_nom!$G$3:$G$212))))</f>
        <v>0.33</v>
      </c>
      <c r="I49" s="32">
        <f>IF([1]data_nom!$H$1="-",(([1]data_nom!H50-MAX([1]data_nom!$H$3:$H$212))/(MIN([1]data_nom!$H$3:$H$212)-MAX([1]data_nom!$H$3:$H$212))),(([1]data_nom!H50-MIN([1]data_nom!$H$3:$H$212))/(MAX([1]data_nom!$H$3:$H$212)-MIN([1]data_nom!$H$3:$H$212))))</f>
        <v>0.10526315789473686</v>
      </c>
      <c r="J49" s="32">
        <f>IF([1]data_nom!$I$1="-",(([1]data_nom!I50-MAX([1]data_nom!$I$3:$I$212))/(MIN([1]data_nom!$I$3:$I$212)-MAX([1]data_nom!$I$3:$I$212))),(([1]data_nom!I50-MIN([1]data_nom!$I$3:$I$212))/(MAX([1]data_nom!$I$3:$I$212)-MIN([1]data_nom!$I$3:$I$212))))</f>
        <v>0.96461824953445063</v>
      </c>
      <c r="K49" s="32">
        <f>IF([1]data_nom!$J$1="-",(([1]data_nom!J50-MAX([1]data_nom!$J$3:$J$212))/(MIN([1]data_nom!$J$3:$J$212)-MAX([1]data_nom!$J$3:$J$212))),(([1]data_nom!J50-MIN([1]data_nom!$J$3:$J$212))/(MAX([1]data_nom!$J$3:$J$212)-MIN([1]data_nom!$J$3:$J$212))))</f>
        <v>0.94279079586236014</v>
      </c>
      <c r="L49" s="32">
        <f>IF([1]data_nom!$K$1="-",(([1]data_nom!K50-MAX([1]data_nom!$K$3:$K$212))/(MIN([1]data_nom!$K$3:$K$212)-MAX([1]data_nom!$K$3:$K$212))),(([1]data_nom!K50-MIN([1]data_nom!$K$3:$K$212))/(MAX([1]data_nom!$K$3:$K$212)-MIN([1]data_nom!$K$3:$K$212))))</f>
        <v>0.46319511411121828</v>
      </c>
      <c r="M49" s="32">
        <f>IF([1]data_nom!$L$1="-",(([1]data_nom!L50-MAX([1]data_nom!$L$3:$L$212))/(MIN([1]data_nom!$L$3:$L$212)-MAX([1]data_nom!$L$3:$L$212))),(([1]data_nom!L50-MIN([1]data_nom!$L$3:$L$212))/(MAX([1]data_nom!$L$3:$L$212)-MIN([1]data_nom!$L$3:$L$212))))</f>
        <v>0.5188391038696536</v>
      </c>
      <c r="N49" s="32">
        <f>IF([1]data_nom!$M$1="-",(([1]data_nom!M50-MAX([1]data_nom!$M$3:$M$212))/(MIN([1]data_nom!$M$3:$M$212)-MAX([1]data_nom!$M$3:$M$212))),(([1]data_nom!M50-MIN([1]data_nom!$M$3:$M$212))/(MAX([1]data_nom!$M$3:$M$212)-MIN([1]data_nom!$M$3:$M$212))))</f>
        <v>4.4378074039285332E-3</v>
      </c>
      <c r="O49" s="32">
        <f>IF([1]data_nom!$N$1="-",(([1]data_nom!N50-MAX([1]data_nom!$N$3:$N$212))/(MIN([1]data_nom!$N$3:$N$212)-MAX([1]data_nom!$N$3:$N$212))),(([1]data_nom!N50-MIN([1]data_nom!$N$3:$N$212))/(MAX([1]data_nom!$N$3:$N$212)-MIN([1]data_nom!$N$3:$N$212))))</f>
        <v>0.36363636363636365</v>
      </c>
      <c r="P49" s="32">
        <f>IF([1]data_nom!$O$1="-",(([1]data_nom!O50-MAX([1]data_nom!$O$3:$O$212))/(MIN([1]data_nom!$O$3:$O$212)-MAX([1]data_nom!$O$3:$O$212))),(([1]data_nom!O50-MIN([1]data_nom!$O$3:$O$212))/(MAX([1]data_nom!$O$3:$O$212)-MIN([1]data_nom!$O$3:$O$212))))</f>
        <v>0.5101058710298364</v>
      </c>
      <c r="Q49" s="32">
        <f>IF([1]data_nom!$P$1="-",(([1]data_nom!P50-MAX([1]data_nom!$P$3:$P$212))/(MIN([1]data_nom!$P$3:$P$212)-MAX([1]data_nom!$P$3:$P$212))),(([1]data_nom!P50-MIN([1]data_nom!$P$3:$P$212))/(MAX([1]data_nom!$P$3:$P$212)-MIN([1]data_nom!$P$3:$P$212))))</f>
        <v>0.56259904912836767</v>
      </c>
      <c r="R49" s="32">
        <f>IF([1]data_nom!$Q$1="-",(([1]data_nom!Q50-MAX([1]data_nom!$Q$3:$Q$212))/(MIN([1]data_nom!$Q$3:$Q$212)-MAX([1]data_nom!$Q$3:$Q$212))),(([1]data_nom!Q50-MIN([1]data_nom!$Q$3:$Q$212))/(MAX([1]data_nom!$Q$3:$Q$212)-MIN([1]data_nom!$Q$3:$Q$212))))</f>
        <v>0.65707807850361344</v>
      </c>
      <c r="S49" s="32">
        <f>IF([1]data_nom!$R$1="-",(([1]data_nom!R50-MAX([1]data_nom!$R$3:$R$212))/(MIN([1]data_nom!$R$3:$R$212)-MAX([1]data_nom!$R$3:$R$212))),(([1]data_nom!R50-MIN([1]data_nom!$R$3:$R$212))/(MAX([1]data_nom!$R$3:$R$212)-MIN([1]data_nom!$R$3:$R$212))))</f>
        <v>0.24521354933726069</v>
      </c>
      <c r="T49" s="32">
        <f>IF([1]data_nom!$S$1="-",(([1]data_nom!S50-MAX([1]data_nom!$S$3:$S$212))/(MIN([1]data_nom!$S$3:$S$212)-MAX([1]data_nom!$S$3:$S$212))),(([1]data_nom!S50-MIN([1]data_nom!$S$3:$S$212))/(MAX([1]data_nom!$S$3:$S$212)-MIN([1]data_nom!$S$3:$S$212))))</f>
        <v>0.12048192771084339</v>
      </c>
      <c r="U49" s="32">
        <f>IF([1]data_nom!$T$1="-",(([1]data_nom!T50-MAX([1]data_nom!$T$3:$T$212))/(MIN([1]data_nom!$T$3:$T$212)-MAX([1]data_nom!$T$3:$T$212))),(([1]data_nom!T50-MIN([1]data_nom!$T$3:$T$212))/(MAX([1]data_nom!$T$3:$T$212)-MIN([1]data_nom!$T$3:$T$212))))</f>
        <v>0.3</v>
      </c>
      <c r="V49" s="32">
        <f>IF([1]data_nom!$U$1="-",(([1]data_nom!U50-MAX([1]data_nom!$U$3:$U$212))/(MIN([1]data_nom!$U$3:$U$212)-MAX([1]data_nom!$U$3:$U$212))),(([1]data_nom!U50-MIN([1]data_nom!$U$3:$U$212))/(MAX([1]data_nom!$U$3:$U$212)-MIN([1]data_nom!$U$3:$U$212))))</f>
        <v>1</v>
      </c>
      <c r="W49" s="32">
        <f>IF([1]data_nom!$V$1="-",(([1]data_nom!V50-MAX([1]data_nom!$V$3:$V$212))/(MIN([1]data_nom!$V$3:$V$212)-MAX([1]data_nom!$V$3:$V$212))),(([1]data_nom!V50-MIN([1]data_nom!$V$3:$V$212))/(MAX([1]data_nom!$V$3:$V$212)-MIN([1]data_nom!$V$3:$V$212))))</f>
        <v>1</v>
      </c>
      <c r="X49" s="32">
        <f>IF([1]data_nom!$W$1="-",(([1]data_nom!W50-MAX([1]data_nom!$W$3:$W$212))/(MIN([1]data_nom!$W$3:$W$212)-MAX([1]data_nom!$W$3:$W$212))),(([1]data_nom!W50-MIN([1]data_nom!$W$3:$W$212))/(MAX([1]data_nom!$W$3:$W$212)-MIN([1]data_nom!$W$3:$W$212))))</f>
        <v>0.2857142857142857</v>
      </c>
      <c r="Y49" s="32">
        <f>IF([1]data_nom!$X$1="-",(([1]data_nom!X50-MAX([1]data_nom!$X$3:$X$212))/(MIN([1]data_nom!$X$3:$X$212)-MAX([1]data_nom!$X$3:$X$212))),(([1]data_nom!X50-MIN([1]data_nom!$X$3:$X$212))/(MAX([1]data_nom!$X$3:$X$212)-MIN([1]data_nom!$X$3:$X$212))))</f>
        <v>7.575757575757576E-2</v>
      </c>
      <c r="Z49" s="32">
        <f>IF([1]data_nom!$Y$1="-",(([1]data_nom!Y50-MAX([1]data_nom!$Y$3:$Y$212))/(MIN([1]data_nom!$Y$3:$Y$212)-MAX([1]data_nom!$Y$3:$Y$212))),(([1]data_nom!Y50-MIN([1]data_nom!$Y$3:$Y$212))/(MAX([1]data_nom!$Y$3:$Y$212)-MIN([1]data_nom!$Y$3:$Y$212))))</f>
        <v>0.99514934899157526</v>
      </c>
      <c r="AA49" s="32">
        <f>IF([1]data_nom!$Z$1="-",(([1]data_nom!Z50-MAX([1]data_nom!$Z$3:$Z$212))/(MIN([1]data_nom!$Z$3:$Z$212)-MAX([1]data_nom!$Z$3:$Z$212))),(([1]data_nom!Z50-MIN([1]data_nom!$Z$3:$Z$212))/(MAX([1]data_nom!$Z$3:$Z$212)-MIN([1]data_nom!$Z$3:$Z$212))))</f>
        <v>0.61416781292984857</v>
      </c>
      <c r="AB49" s="32">
        <f>IF([1]data_nom!$AA$1="-",(([1]data_nom!AA50-MAX([1]data_nom!$AA$3:$AA$212))/(MIN([1]data_nom!$AA$3:$AA$212)-MAX([1]data_nom!$AA$3:$AA$212))),(([1]data_nom!AA50-MIN([1]data_nom!$AA$3:$AA$212))/(MAX([1]data_nom!$AA$3:$AA$212)-MIN([1]data_nom!$AA$3:$AA$212))))</f>
        <v>1</v>
      </c>
      <c r="AC49" s="32">
        <f>IF([1]data_nom!$AB$1="-",(([1]data_nom!AB50-MAX([1]data_nom!$AB$3:$AB$212))/(MIN([1]data_nom!$AB$3:$AB$212)-MAX([1]data_nom!$AB$3:$AB$212))),(([1]data_nom!AB50-MIN([1]data_nom!$AB$3:$AB$212))/(MAX([1]data_nom!$AB$3:$AB$212)-MIN([1]data_nom!$AB$3:$AB$212))))</f>
        <v>0.28120364484000843</v>
      </c>
      <c r="AD49" s="32">
        <f>IF([1]data_nom!$AC$1="-",(([1]data_nom!AC50-MAX([1]data_nom!$AC$3:$AC$212))/(MIN([1]data_nom!$AC$3:$AC$212)-MAX([1]data_nom!$AC$3:$AC$212))),(([1]data_nom!AC50-MIN([1]data_nom!$AC$3:$AC$212))/(MAX([1]data_nom!$AC$3:$AC$212)-MIN([1]data_nom!$AC$3:$AC$212))))</f>
        <v>0.23728813559322035</v>
      </c>
      <c r="AE49" s="32">
        <f>IF([1]data_nom!$AD$1="-",(([1]data_nom!AD50-MAX([1]data_nom!$AD$3:$AD$212))/(MIN([1]data_nom!$AD$3:$AD$212)-MAX([1]data_nom!$AD$3:$AD$212))),(([1]data_nom!AD50-MIN([1]data_nom!$AD$3:$AD$212))/(MAX([1]data_nom!$AD$3:$AD$212)-MIN([1]data_nom!$AD$3:$AD$212))))</f>
        <v>1.2014963225970074E-2</v>
      </c>
      <c r="AF49" s="32">
        <f>IF([1]data_nom!$AE$1="-",(([1]data_nom!AE50-MAX([1]data_nom!$AE$3:$AE$212))/(MIN([1]data_nom!$AE$3:$AE$212)-MAX([1]data_nom!$AE$3:$AE$212))),(([1]data_nom!AE50-MIN([1]data_nom!$AE$3:$AE$212))/(MAX([1]data_nom!$AE$3:$AE$212)-MIN([1]data_nom!$AE$3:$AE$212))))</f>
        <v>0.1891891891891892</v>
      </c>
      <c r="AG49" s="32">
        <f>IF([1]data_nom!$AF$1="-",(([1]data_nom!AF50-MAX([1]data_nom!$AF$3:$AF$212))/(MIN([1]data_nom!$AF$3:$AF$212)-MAX([1]data_nom!$AF$3:$AF$212))),(([1]data_nom!AF50-MIN([1]data_nom!$AF$3:$AF$212))/(MAX([1]data_nom!$AF$3:$AF$212)-MIN([1]data_nom!$AF$3:$AF$212))))</f>
        <v>0.94940883634100814</v>
      </c>
      <c r="AH49" s="32">
        <f>IF([1]data_nom!$AG$1="-",(([1]data_nom!AG50-MAX([1]data_nom!$AG$3:$AG$212))/(MIN([1]data_nom!$AG$3:$AG$212)-MAX([1]data_nom!$AG$3:$AG$212))),(([1]data_nom!AG50-MIN([1]data_nom!$AG$3:$AG$212))/(MAX([1]data_nom!$AG$3:$AG$212)-MIN([1]data_nom!$AG$3:$AG$212))))</f>
        <v>4.1237113402061855E-2</v>
      </c>
      <c r="AI49" s="32">
        <f>IF([1]data_nom!$AH$1="-",(([1]data_nom!AH50-MAX([1]data_nom!$AH$3:$AH$212))/(MIN([1]data_nom!$AH$3:$AH$212)-MAX([1]data_nom!$AH$3:$AH$212))),(([1]data_nom!AH50-MIN([1]data_nom!$AH$3:$AH$212))/(MAX([1]data_nom!$AH$3:$AH$212)-MIN([1]data_nom!$AH$3:$AH$212))))</f>
        <v>0.39914108879626115</v>
      </c>
      <c r="AJ49" s="32">
        <f>IF([1]data_nom!$AI$1="-",(([1]data_nom!AI50-MAX([1]data_nom!$AI$3:$AI$212))/(MIN([1]data_nom!$AI$3:$AI$212)-MAX([1]data_nom!$AI$3:$AI$212))),(([1]data_nom!AI50-MIN([1]data_nom!$AI$3:$AI$212))/(MAX([1]data_nom!$AI$3:$AI$212)-MIN([1]data_nom!$AI$3:$AI$212))))</f>
        <v>0.21814254859611232</v>
      </c>
      <c r="AK49" s="32">
        <f>IF([1]data_nom!$AJ$1="-",(([1]data_nom!AJ50-MAX([1]data_nom!$AJ$3:$AJ$212))/(MIN([1]data_nom!$AJ$3:$AJ$212)-MAX([1]data_nom!$AJ$3:$AJ$212))),(([1]data_nom!AJ50-MIN([1]data_nom!$AJ$3:$AJ$212))/(MAX([1]data_nom!$AJ$3:$AJ$212)-MIN([1]data_nom!$AJ$3:$AJ$212))))</f>
        <v>0.85005719888870723</v>
      </c>
      <c r="AL49" s="32">
        <f>IF([1]data_nom!$AK$1="-",(([1]data_nom!AK50-MAX([1]data_nom!$AK$3:$AK$212))/(MIN([1]data_nom!$AK$3:$AK$212)-MAX([1]data_nom!$AK$3:$AK$212))),(([1]data_nom!AK50-MIN([1]data_nom!$AK$3:$AK$212))/(MAX([1]data_nom!$AK$3:$AK$212)-MIN([1]data_nom!$AK$3:$AK$212))))</f>
        <v>0.47893915756630268</v>
      </c>
      <c r="AM49" s="32">
        <f>IF([1]data_nom!$AL$1="-",(([1]data_nom!AL50-MAX([1]data_nom!$AL$3:$AL$212))/(MIN([1]data_nom!$AL$3:$AL$212)-MAX([1]data_nom!$AL$3:$AL$212))),(([1]data_nom!AL50-MIN([1]data_nom!$AL$3:$AL$212))/(MAX([1]data_nom!$AL$3:$AL$212)-MIN([1]data_nom!$AL$3:$AL$212))))</f>
        <v>0.1031578947368421</v>
      </c>
      <c r="AN49" s="32">
        <f>IF([1]data_nom!$AM$1="-",(([1]data_nom!AM50-MAX([1]data_nom!$AM$3:$AM$212))/(MIN([1]data_nom!$AM$3:$AM$212)-MAX([1]data_nom!$AM$3:$AM$212))),(([1]data_nom!AM50-MIN([1]data_nom!$AM$3:$AM$212))/(MAX([1]data_nom!$AM$3:$AM$212)-MIN([1]data_nom!$AM$3:$AM$212))))</f>
        <v>0.13333333333333333</v>
      </c>
      <c r="AO49" s="32">
        <f>IF([1]data_nom!$AN$1="-",(([1]data_nom!AN50-MAX([1]data_nom!$AN$3:$AN$212))/(MIN([1]data_nom!$AN$3:$AN$212)-MAX([1]data_nom!$AN$3:$AN$212))),(([1]data_nom!AN50-MIN([1]data_nom!$AN$3:$AN$212))/(MAX([1]data_nom!$AN$3:$AN$212)-MIN([1]data_nom!$AN$3:$AN$212))))</f>
        <v>0.3</v>
      </c>
      <c r="AP49" s="32">
        <f>IF([1]data_nom!$AO$1="-",(([1]data_nom!AO50-MAX([1]data_nom!$AO$3:$AO$212))/(MIN([1]data_nom!$AO$3:$AO$212)-MAX([1]data_nom!$AO$3:$AO$212))),(([1]data_nom!AO50-MIN([1]data_nom!$AO$3:$AO$212))/(MAX([1]data_nom!$AO$3:$AO$212)-MIN([1]data_nom!$AO$3:$AO$212))))</f>
        <v>7.9365079365079375E-2</v>
      </c>
      <c r="AQ49" s="32">
        <f>IF([1]data_nom!$AP$1="-",(([1]data_nom!AP50-MAX([1]data_nom!$AP$3:$AP$212))/(MIN([1]data_nom!$AP$3:$AP$212)-MAX([1]data_nom!$AP$3:$AP$212))),(([1]data_nom!AP50-MIN([1]data_nom!$AP$3:$AP$212))/(MAX([1]data_nom!$AP$3:$AP$212)-MIN([1]data_nom!$AP$3:$AP$212))))</f>
        <v>0.18181818181818182</v>
      </c>
      <c r="AR49" s="32">
        <f>IF([1]data_nom!$AQ$1="-",(([1]data_nom!AQ50-MAX([1]data_nom!$AQ$3:$AQ$212))/(MIN([1]data_nom!$AQ$3:$AQ$212)-MAX([1]data_nom!$AQ$3:$AQ$212))),(([1]data_nom!AQ50-MIN([1]data_nom!$AQ$3:$AQ$212))/(MAX([1]data_nom!$AQ$3:$AQ$212)-MIN([1]data_nom!$AQ$3:$AQ$212))))</f>
        <v>0.19852034525277437</v>
      </c>
      <c r="AS49" s="32">
        <f>IF([1]data_nom!$AR$1="-",(([1]data_nom!AR50-MAX([1]data_nom!$AR$3:$AR$212))/(MIN([1]data_nom!$AR$3:$AR$212)-MAX([1]data_nom!$AR$3:$AR$212))),(([1]data_nom!AR50-MIN([1]data_nom!$AR$3:$AR$212))/(MAX([1]data_nom!$AR$3:$AR$212)-MIN([1]data_nom!$AR$3:$AR$212))))</f>
        <v>0</v>
      </c>
      <c r="AT49" s="32">
        <f>IF([1]data_nom!$AS$1="-",(([1]data_nom!AS50-MAX([1]data_nom!$AS$3:$AS$212))/(MIN([1]data_nom!$AS$3:$AS$212)-MAX([1]data_nom!$AS$3:$AS$212))),(([1]data_nom!AS50-MIN([1]data_nom!$AS$3:$AS$212))/(MAX([1]data_nom!$AS$3:$AS$212)-MIN([1]data_nom!$AS$3:$AS$212))))</f>
        <v>0.50186654693281185</v>
      </c>
      <c r="AU49" s="32">
        <f>IF([1]data_nom!$AT$1="-",(([1]data_nom!AT50-MAX([1]data_nom!$AT$3:$AT$212))/(MIN([1]data_nom!$AT$3:$AT$212)-MAX([1]data_nom!$AT$3:$AT$212))),(([1]data_nom!AT50-MIN([1]data_nom!$AT$3:$AT$212))/(MAX([1]data_nom!$AT$3:$AT$212)-MIN([1]data_nom!$AT$3:$AT$212))))</f>
        <v>0.26367868922799331</v>
      </c>
      <c r="AV49" s="32">
        <f>IF([1]data_nom!$AU$1="-",(([1]data_nom!AU50-MAX([1]data_nom!$AU$3:$AU$212))/(MIN([1]data_nom!$AU$3:$AU$212)-MAX([1]data_nom!$AU$3:$AU$212))),(([1]data_nom!AU50-MIN([1]data_nom!$AU$3:$AU$212))/(MAX([1]data_nom!$AU$3:$AU$212)-MIN([1]data_nom!$AU$3:$AU$212))))</f>
        <v>0.40909090909090912</v>
      </c>
      <c r="AW49" s="32">
        <f>IF([1]data_nom!$AV$1="-",(([1]data_nom!AV50-MAX([1]data_nom!$AV$3:$AV$212))/(MIN([1]data_nom!$AV$3:$AV$212)-MAX([1]data_nom!$AV$3:$AV$212))),(([1]data_nom!AV50-MIN([1]data_nom!$AV$3:$AV$212))/(MAX([1]data_nom!$AV$3:$AV$212)-MIN([1]data_nom!$AV$3:$AV$212))))</f>
        <v>0.96083309727354871</v>
      </c>
      <c r="AX49" s="32">
        <f>IF([1]data_nom!$AW$1="-",(([1]data_nom!AW50-MAX([1]data_nom!$AW$3:$AW$212))/(MIN([1]data_nom!$AW$3:$AW$212)-MAX([1]data_nom!$AW$3:$AW$212))),(([1]data_nom!AW50-MIN([1]data_nom!$AW$3:$AW$212))/(MAX([1]data_nom!$AW$3:$AW$212)-MIN([1]data_nom!$AW$3:$AW$212))))</f>
        <v>0</v>
      </c>
      <c r="AY49" s="32">
        <f>IF([1]data_nom!$AX$1="-",(([1]data_nom!AX50-MAX([1]data_nom!$AX$3:$AX$212))/(MIN([1]data_nom!$AX$3:$AX$212)-MAX([1]data_nom!$AX$3:$AX$212))),(([1]data_nom!AX50-MIN([1]data_nom!$AX$3:$AX$212))/(MAX([1]data_nom!$AX$3:$AX$212)-MIN([1]data_nom!$AX$3:$AX$212))))</f>
        <v>0.43261868300153145</v>
      </c>
      <c r="AZ49" s="32">
        <f>IF([1]data_nom!$AY$1="-",(([1]data_nom!AY50-MAX([1]data_nom!$AY$3:$AY$212))/(MIN([1]data_nom!$AY$3:$AY$212)-MAX([1]data_nom!$AY$3:$AY$212))),(([1]data_nom!AY50-MIN([1]data_nom!$AY$3:$AY$212))/(MAX([1]data_nom!$AY$3:$AY$212)-MIN([1]data_nom!$AY$3:$AY$212))))</f>
        <v>0.61892036344200974</v>
      </c>
      <c r="BA49" s="32">
        <f>IF([1]data_nom!$AZ$1="-",(([1]data_nom!AZ50-MAX([1]data_nom!$AZ$3:$AZ$212))/(MIN([1]data_nom!$AZ$3:$AZ$212)-MAX([1]data_nom!$AZ$3:$AZ$212))),(([1]data_nom!AZ50-MIN([1]data_nom!$AZ$3:$AZ$212))/(MAX([1]data_nom!$AZ$3:$AZ$212)-MIN([1]data_nom!$AZ$3:$AZ$212))))</f>
        <v>0.23054114158636027</v>
      </c>
      <c r="BB49" s="32">
        <f>IF([1]data_nom!$BA$1="-",(([1]data_nom!BA50-MAX([1]data_nom!$BA$3:$BA$212))/(MIN([1]data_nom!$BA$3:$BA$212)-MAX([1]data_nom!$BA$3:$BA$212))),(([1]data_nom!BA50-MIN([1]data_nom!$BA$3:$BA$212))/(MAX([1]data_nom!$BA$3:$BA$212)-MIN([1]data_nom!$BA$3:$BA$212))))</f>
        <v>0.25531914893617019</v>
      </c>
      <c r="BC49" s="32">
        <f>IF([1]data_nom!$BB$1="-",(([1]data_nom!BB50-MAX([1]data_nom!$BB$3:$BB$212))/(MIN([1]data_nom!$BB$3:$BB$212)-MAX([1]data_nom!$BB$3:$BB$212))),(([1]data_nom!BB50-MIN([1]data_nom!$BB$3:$BB$212))/(MAX([1]data_nom!$BB$3:$BB$212)-MIN([1]data_nom!$BB$3:$BB$212))))</f>
        <v>0</v>
      </c>
      <c r="BD49" s="32">
        <f>IF([1]data_nom!$BC$1="-",(([1]data_nom!BC50-MAX([1]data_nom!$BC$3:$BC$212))/(MIN([1]data_nom!$BC$3:$BC$212)-MAX([1]data_nom!$BC$3:$BC$212))),(([1]data_nom!BC50-MIN([1]data_nom!$BC$3:$BC$212))/(MAX([1]data_nom!$BC$3:$BC$212)-MIN([1]data_nom!$BC$3:$BC$212))))</f>
        <v>8.5690515806988346E-2</v>
      </c>
      <c r="BE49" s="32">
        <f>IF([1]data_nom!$BD$1="-",(([1]data_nom!BD50-MAX([1]data_nom!$BD$3:$BD$212))/(MIN([1]data_nom!$BD$3:$BD$212)-MAX([1]data_nom!$BD$3:$BD$212))),(([1]data_nom!BD50-MIN([1]data_nom!$BD$3:$BD$212))/(MAX([1]data_nom!$BD$3:$BD$212)-MIN([1]data_nom!$BD$3:$BD$212))))</f>
        <v>0.37735849080099687</v>
      </c>
    </row>
    <row r="50" spans="1:57" hidden="1" x14ac:dyDescent="0.3">
      <c r="A50" s="32">
        <v>49</v>
      </c>
      <c r="B50" s="32">
        <v>80067</v>
      </c>
      <c r="C50" s="32" t="s">
        <v>139</v>
      </c>
      <c r="D50" s="32" t="s">
        <v>8</v>
      </c>
      <c r="E50" s="32">
        <v>27283</v>
      </c>
      <c r="F50" s="32">
        <v>3</v>
      </c>
      <c r="G50" s="32" t="s">
        <v>6</v>
      </c>
      <c r="H50" s="32">
        <f>IF([1]data_nom!$G$1="-",(([1]data_nom!G51-MAX([1]data_nom!$G$3:$G$212))/(MIN([1]data_nom!$G$3:$G$212)-MAX([1]data_nom!$G$3:$G$212))),(([1]data_nom!G51-MIN([1]data_nom!$G$3:$G$212))/(MAX([1]data_nom!$G$3:$G$212)-MIN([1]data_nom!$G$3:$G$212))))</f>
        <v>0.1</v>
      </c>
      <c r="I50" s="32">
        <f>IF([1]data_nom!$H$1="-",(([1]data_nom!H51-MAX([1]data_nom!$H$3:$H$212))/(MIN([1]data_nom!$H$3:$H$212)-MAX([1]data_nom!$H$3:$H$212))),(([1]data_nom!H51-MIN([1]data_nom!$H$3:$H$212))/(MAX([1]data_nom!$H$3:$H$212)-MIN([1]data_nom!$H$3:$H$212))))</f>
        <v>0.10526315789473686</v>
      </c>
      <c r="J50" s="32">
        <f>IF([1]data_nom!$I$1="-",(([1]data_nom!I51-MAX([1]data_nom!$I$3:$I$212))/(MIN([1]data_nom!$I$3:$I$212)-MAX([1]data_nom!$I$3:$I$212))),(([1]data_nom!I51-MIN([1]data_nom!$I$3:$I$212))/(MAX([1]data_nom!$I$3:$I$212)-MIN([1]data_nom!$I$3:$I$212))))</f>
        <v>0.99279950341402856</v>
      </c>
      <c r="K50" s="32">
        <f>IF([1]data_nom!$J$1="-",(([1]data_nom!J51-MAX([1]data_nom!$J$3:$J$212))/(MIN([1]data_nom!$J$3:$J$212)-MAX([1]data_nom!$J$3:$J$212))),(([1]data_nom!J51-MIN([1]data_nom!$J$3:$J$212))/(MAX([1]data_nom!$J$3:$J$212)-MIN([1]data_nom!$J$3:$J$212))))</f>
        <v>0.69073253113785094</v>
      </c>
      <c r="L50" s="32">
        <f>IF([1]data_nom!$K$1="-",(([1]data_nom!K51-MAX([1]data_nom!$K$3:$K$212))/(MIN([1]data_nom!$K$3:$K$212)-MAX([1]data_nom!$K$3:$K$212))),(([1]data_nom!K51-MIN([1]data_nom!$K$3:$K$212))/(MAX([1]data_nom!$K$3:$K$212)-MIN([1]data_nom!$K$3:$K$212))))</f>
        <v>0.53776920604307277</v>
      </c>
      <c r="M50" s="32">
        <f>IF([1]data_nom!$L$1="-",(([1]data_nom!L51-MAX([1]data_nom!$L$3:$L$212))/(MIN([1]data_nom!$L$3:$L$212)-MAX([1]data_nom!$L$3:$L$212))),(([1]data_nom!L51-MIN([1]data_nom!$L$3:$L$212))/(MAX([1]data_nom!$L$3:$L$212)-MIN([1]data_nom!$L$3:$L$212))))</f>
        <v>0.48930753564154783</v>
      </c>
      <c r="N50" s="32">
        <f>IF([1]data_nom!$M$1="-",(([1]data_nom!M51-MAX([1]data_nom!$M$3:$M$212))/(MIN([1]data_nom!$M$3:$M$212)-MAX([1]data_nom!$M$3:$M$212))),(([1]data_nom!M51-MIN([1]data_nom!$M$3:$M$212))/(MAX([1]data_nom!$M$3:$M$212)-MIN([1]data_nom!$M$3:$M$212))))</f>
        <v>5.0866922649328822E-2</v>
      </c>
      <c r="O50" s="32">
        <f>IF([1]data_nom!$N$1="-",(([1]data_nom!N51-MAX([1]data_nom!$N$3:$N$212))/(MIN([1]data_nom!$N$3:$N$212)-MAX([1]data_nom!$N$3:$N$212))),(([1]data_nom!N51-MIN([1]data_nom!$N$3:$N$212))/(MAX([1]data_nom!$N$3:$N$212)-MIN([1]data_nom!$N$3:$N$212))))</f>
        <v>9.0909090909090912E-2</v>
      </c>
      <c r="P50" s="32">
        <f>IF([1]data_nom!$O$1="-",(([1]data_nom!O51-MAX([1]data_nom!$O$3:$O$212))/(MIN([1]data_nom!$O$3:$O$212)-MAX([1]data_nom!$O$3:$O$212))),(([1]data_nom!O51-MIN([1]data_nom!$O$3:$O$212))/(MAX([1]data_nom!$O$3:$O$212)-MIN([1]data_nom!$O$3:$O$212))))</f>
        <v>0.35583665612539528</v>
      </c>
      <c r="Q50" s="32">
        <f>IF([1]data_nom!$P$1="-",(([1]data_nom!P51-MAX([1]data_nom!$P$3:$P$212))/(MIN([1]data_nom!$P$3:$P$212)-MAX([1]data_nom!$P$3:$P$212))),(([1]data_nom!P51-MIN([1]data_nom!$P$3:$P$212))/(MAX([1]data_nom!$P$3:$P$212)-MIN([1]data_nom!$P$3:$P$212))))</f>
        <v>0.65451664025356571</v>
      </c>
      <c r="R50" s="32">
        <f>IF([1]data_nom!$Q$1="-",(([1]data_nom!Q51-MAX([1]data_nom!$Q$3:$Q$212))/(MIN([1]data_nom!$Q$3:$Q$212)-MAX([1]data_nom!$Q$3:$Q$212))),(([1]data_nom!Q51-MIN([1]data_nom!$Q$3:$Q$212))/(MAX([1]data_nom!$Q$3:$Q$212)-MIN([1]data_nom!$Q$3:$Q$212))))</f>
        <v>0.34533087714326199</v>
      </c>
      <c r="S50" s="32">
        <f>IF([1]data_nom!$R$1="-",(([1]data_nom!R51-MAX([1]data_nom!$R$3:$R$212))/(MIN([1]data_nom!$R$3:$R$212)-MAX([1]data_nom!$R$3:$R$212))),(([1]data_nom!R51-MIN([1]data_nom!$R$3:$R$212))/(MAX([1]data_nom!$R$3:$R$212)-MIN([1]data_nom!$R$3:$R$212))))</f>
        <v>6.0382916053019153E-2</v>
      </c>
      <c r="T50" s="32">
        <f>IF([1]data_nom!$S$1="-",(([1]data_nom!S51-MAX([1]data_nom!$S$3:$S$212))/(MIN([1]data_nom!$S$3:$S$212)-MAX([1]data_nom!$S$3:$S$212))),(([1]data_nom!S51-MIN([1]data_nom!$S$3:$S$212))/(MAX([1]data_nom!$S$3:$S$212)-MIN([1]data_nom!$S$3:$S$212))))</f>
        <v>9.6385542168674704E-2</v>
      </c>
      <c r="U50" s="32">
        <f>IF([1]data_nom!$T$1="-",(([1]data_nom!T51-MAX([1]data_nom!$T$3:$T$212))/(MIN([1]data_nom!$T$3:$T$212)-MAX([1]data_nom!$T$3:$T$212))),(([1]data_nom!T51-MIN([1]data_nom!$T$3:$T$212))/(MAX([1]data_nom!$T$3:$T$212)-MIN([1]data_nom!$T$3:$T$212))))</f>
        <v>0.19999999999999998</v>
      </c>
      <c r="V50" s="32">
        <f>IF([1]data_nom!$U$1="-",(([1]data_nom!U51-MAX([1]data_nom!$U$3:$U$212))/(MIN([1]data_nom!$U$3:$U$212)-MAX([1]data_nom!$U$3:$U$212))),(([1]data_nom!U51-MIN([1]data_nom!$U$3:$U$212))/(MAX([1]data_nom!$U$3:$U$212)-MIN([1]data_nom!$U$3:$U$212))))</f>
        <v>0</v>
      </c>
      <c r="W50" s="32">
        <f>IF([1]data_nom!$V$1="-",(([1]data_nom!V51-MAX([1]data_nom!$V$3:$V$212))/(MIN([1]data_nom!$V$3:$V$212)-MAX([1]data_nom!$V$3:$V$212))),(([1]data_nom!V51-MIN([1]data_nom!$V$3:$V$212))/(MAX([1]data_nom!$V$3:$V$212)-MIN([1]data_nom!$V$3:$V$212))))</f>
        <v>1</v>
      </c>
      <c r="X50" s="32">
        <f>IF([1]data_nom!$W$1="-",(([1]data_nom!W51-MAX([1]data_nom!$W$3:$W$212))/(MIN([1]data_nom!$W$3:$W$212)-MAX([1]data_nom!$W$3:$W$212))),(([1]data_nom!W51-MIN([1]data_nom!$W$3:$W$212))/(MAX([1]data_nom!$W$3:$W$212)-MIN([1]data_nom!$W$3:$W$212))))</f>
        <v>0</v>
      </c>
      <c r="Y50" s="32">
        <f>IF([1]data_nom!$X$1="-",(([1]data_nom!X51-MAX([1]data_nom!$X$3:$X$212))/(MIN([1]data_nom!$X$3:$X$212)-MAX([1]data_nom!$X$3:$X$212))),(([1]data_nom!X51-MIN([1]data_nom!$X$3:$X$212))/(MAX([1]data_nom!$X$3:$X$212)-MIN([1]data_nom!$X$3:$X$212))))</f>
        <v>1.5151515151515152E-2</v>
      </c>
      <c r="Z50" s="32">
        <f>IF([1]data_nom!$Y$1="-",(([1]data_nom!Y51-MAX([1]data_nom!$Y$3:$Y$212))/(MIN([1]data_nom!$Y$3:$Y$212)-MAX([1]data_nom!$Y$3:$Y$212))),(([1]data_nom!Y51-MIN([1]data_nom!$Y$3:$Y$212))/(MAX([1]data_nom!$Y$3:$Y$212)-MIN([1]data_nom!$Y$3:$Y$212))))</f>
        <v>0.79525146796017365</v>
      </c>
      <c r="AA50" s="32">
        <f>IF([1]data_nom!$Z$1="-",(([1]data_nom!Z51-MAX([1]data_nom!$Z$3:$Z$212))/(MIN([1]data_nom!$Z$3:$Z$212)-MAX([1]data_nom!$Z$3:$Z$212))),(([1]data_nom!Z51-MIN([1]data_nom!$Z$3:$Z$212))/(MAX([1]data_nom!$Z$3:$Z$212)-MIN([1]data_nom!$Z$3:$Z$212))))</f>
        <v>0.56258596973865183</v>
      </c>
      <c r="AB50" s="32">
        <f>IF([1]data_nom!$AA$1="-",(([1]data_nom!AA51-MAX([1]data_nom!$AA$3:$AA$212))/(MIN([1]data_nom!$AA$3:$AA$212)-MAX([1]data_nom!$AA$3:$AA$212))),(([1]data_nom!AA51-MIN([1]data_nom!$AA$3:$AA$212))/(MAX([1]data_nom!$AA$3:$AA$212)-MIN([1]data_nom!$AA$3:$AA$212))))</f>
        <v>0.1254503766786767</v>
      </c>
      <c r="AC50" s="32">
        <f>IF([1]data_nom!$AB$1="-",(([1]data_nom!AB51-MAX([1]data_nom!$AB$3:$AB$212))/(MIN([1]data_nom!$AB$3:$AB$212)-MAX([1]data_nom!$AB$3:$AB$212))),(([1]data_nom!AB51-MIN([1]data_nom!$AB$3:$AB$212))/(MAX([1]data_nom!$AB$3:$AB$212)-MIN([1]data_nom!$AB$3:$AB$212))))</f>
        <v>0.45751218478491201</v>
      </c>
      <c r="AD50" s="32">
        <f>IF([1]data_nom!$AC$1="-",(([1]data_nom!AC51-MAX([1]data_nom!$AC$3:$AC$212))/(MIN([1]data_nom!$AC$3:$AC$212)-MAX([1]data_nom!$AC$3:$AC$212))),(([1]data_nom!AC51-MIN([1]data_nom!$AC$3:$AC$212))/(MAX([1]data_nom!$AC$3:$AC$212)-MIN([1]data_nom!$AC$3:$AC$212))))</f>
        <v>4.930662557781202E-2</v>
      </c>
      <c r="AE50" s="32">
        <f>IF([1]data_nom!$AD$1="-",(([1]data_nom!AD51-MAX([1]data_nom!$AD$3:$AD$212))/(MIN([1]data_nom!$AD$3:$AD$212)-MAX([1]data_nom!$AD$3:$AD$212))),(([1]data_nom!AD51-MIN([1]data_nom!$AD$3:$AD$212))/(MAX([1]data_nom!$AD$3:$AD$212)-MIN([1]data_nom!$AD$3:$AD$212))))</f>
        <v>5.3195536393608932E-2</v>
      </c>
      <c r="AF50" s="32">
        <f>IF([1]data_nom!$AE$1="-",(([1]data_nom!AE51-MAX([1]data_nom!$AE$3:$AE$212))/(MIN([1]data_nom!$AE$3:$AE$212)-MAX([1]data_nom!$AE$3:$AE$212))),(([1]data_nom!AE51-MIN([1]data_nom!$AE$3:$AE$212))/(MAX([1]data_nom!$AE$3:$AE$212)-MIN([1]data_nom!$AE$3:$AE$212))))</f>
        <v>0</v>
      </c>
      <c r="AG50" s="32">
        <f>IF([1]data_nom!$AF$1="-",(([1]data_nom!AF51-MAX([1]data_nom!$AF$3:$AF$212))/(MIN([1]data_nom!$AF$3:$AF$212)-MAX([1]data_nom!$AF$3:$AF$212))),(([1]data_nom!AF51-MIN([1]data_nom!$AF$3:$AF$212))/(MAX([1]data_nom!$AF$3:$AF$212)-MIN([1]data_nom!$AF$3:$AF$212))))</f>
        <v>0.59576851275668963</v>
      </c>
      <c r="AH50" s="32">
        <f>IF([1]data_nom!$AG$1="-",(([1]data_nom!AG51-MAX([1]data_nom!$AG$3:$AG$212))/(MIN([1]data_nom!$AG$3:$AG$212)-MAX([1]data_nom!$AG$3:$AG$212))),(([1]data_nom!AG51-MIN([1]data_nom!$AG$3:$AG$212))/(MAX([1]data_nom!$AG$3:$AG$212)-MIN([1]data_nom!$AG$3:$AG$212))))</f>
        <v>0.23024054982817865</v>
      </c>
      <c r="AI50" s="32">
        <f>IF([1]data_nom!$AH$1="-",(([1]data_nom!AH51-MAX([1]data_nom!$AH$3:$AH$212))/(MIN([1]data_nom!$AH$3:$AH$212)-MAX([1]data_nom!$AH$3:$AH$212))),(([1]data_nom!AH51-MIN([1]data_nom!$AH$3:$AH$212))/(MAX([1]data_nom!$AH$3:$AH$212)-MIN([1]data_nom!$AH$3:$AH$212))))</f>
        <v>0.42263483642793981</v>
      </c>
      <c r="AJ50" s="32">
        <f>IF([1]data_nom!$AI$1="-",(([1]data_nom!AI51-MAX([1]data_nom!$AI$3:$AI$212))/(MIN([1]data_nom!$AI$3:$AI$212)-MAX([1]data_nom!$AI$3:$AI$212))),(([1]data_nom!AI51-MIN([1]data_nom!$AI$3:$AI$212))/(MAX([1]data_nom!$AI$3:$AI$212)-MIN([1]data_nom!$AI$3:$AI$212))))</f>
        <v>7.3434125269978404E-2</v>
      </c>
      <c r="AK50" s="32">
        <f>IF([1]data_nom!$AJ$1="-",(([1]data_nom!AJ51-MAX([1]data_nom!$AJ$3:$AJ$212))/(MIN([1]data_nom!$AJ$3:$AJ$212)-MAX([1]data_nom!$AJ$3:$AJ$212))),(([1]data_nom!AJ51-MIN([1]data_nom!$AJ$3:$AJ$212))/(MAX([1]data_nom!$AJ$3:$AJ$212)-MIN([1]data_nom!$AJ$3:$AJ$212))))</f>
        <v>0.88621506782153947</v>
      </c>
      <c r="AL50" s="32">
        <f>IF([1]data_nom!$AK$1="-",(([1]data_nom!AK51-MAX([1]data_nom!$AK$3:$AK$212))/(MIN([1]data_nom!$AK$3:$AK$212)-MAX([1]data_nom!$AK$3:$AK$212))),(([1]data_nom!AK51-MIN([1]data_nom!$AK$3:$AK$212))/(MAX([1]data_nom!$AK$3:$AK$212)-MIN([1]data_nom!$AK$3:$AK$212))))</f>
        <v>0.22724908996359877</v>
      </c>
      <c r="AM50" s="32">
        <f>IF([1]data_nom!$AL$1="-",(([1]data_nom!AL51-MAX([1]data_nom!$AL$3:$AL$212))/(MIN([1]data_nom!$AL$3:$AL$212)-MAX([1]data_nom!$AL$3:$AL$212))),(([1]data_nom!AL51-MIN([1]data_nom!$AL$3:$AL$212))/(MAX([1]data_nom!$AL$3:$AL$212)-MIN([1]data_nom!$AL$3:$AL$212))))</f>
        <v>0</v>
      </c>
      <c r="AN50" s="32">
        <f>IF([1]data_nom!$AM$1="-",(([1]data_nom!AM51-MAX([1]data_nom!$AM$3:$AM$212))/(MIN([1]data_nom!$AM$3:$AM$212)-MAX([1]data_nom!$AM$3:$AM$212))),(([1]data_nom!AM51-MIN([1]data_nom!$AM$3:$AM$212))/(MAX([1]data_nom!$AM$3:$AM$212)-MIN([1]data_nom!$AM$3:$AM$212))))</f>
        <v>0</v>
      </c>
      <c r="AO50" s="32">
        <f>IF([1]data_nom!$AN$1="-",(([1]data_nom!AN51-MAX([1]data_nom!$AN$3:$AN$212))/(MIN([1]data_nom!$AN$3:$AN$212)-MAX([1]data_nom!$AN$3:$AN$212))),(([1]data_nom!AN51-MIN([1]data_nom!$AN$3:$AN$212))/(MAX([1]data_nom!$AN$3:$AN$212)-MIN([1]data_nom!$AN$3:$AN$212))))</f>
        <v>0</v>
      </c>
      <c r="AP50" s="32">
        <f>IF([1]data_nom!$AO$1="-",(([1]data_nom!AO51-MAX([1]data_nom!$AO$3:$AO$212))/(MIN([1]data_nom!$AO$3:$AO$212)-MAX([1]data_nom!$AO$3:$AO$212))),(([1]data_nom!AO51-MIN([1]data_nom!$AO$3:$AO$212))/(MAX([1]data_nom!$AO$3:$AO$212)-MIN([1]data_nom!$AO$3:$AO$212))))</f>
        <v>0</v>
      </c>
      <c r="AQ50" s="32">
        <f>IF([1]data_nom!$AP$1="-",(([1]data_nom!AP51-MAX([1]data_nom!$AP$3:$AP$212))/(MIN([1]data_nom!$AP$3:$AP$212)-MAX([1]data_nom!$AP$3:$AP$212))),(([1]data_nom!AP51-MIN([1]data_nom!$AP$3:$AP$212))/(MAX([1]data_nom!$AP$3:$AP$212)-MIN([1]data_nom!$AP$3:$AP$212))))</f>
        <v>0</v>
      </c>
      <c r="AR50" s="32">
        <f>IF([1]data_nom!$AQ$1="-",(([1]data_nom!AQ51-MAX([1]data_nom!$AQ$3:$AQ$212))/(MIN([1]data_nom!$AQ$3:$AQ$212)-MAX([1]data_nom!$AQ$3:$AQ$212))),(([1]data_nom!AQ51-MIN([1]data_nom!$AQ$3:$AQ$212))/(MAX([1]data_nom!$AQ$3:$AQ$212)-MIN([1]data_nom!$AQ$3:$AQ$212))))</f>
        <v>0</v>
      </c>
      <c r="AS50" s="32">
        <f>IF([1]data_nom!$AR$1="-",(([1]data_nom!AR51-MAX([1]data_nom!$AR$3:$AR$212))/(MIN([1]data_nom!$AR$3:$AR$212)-MAX([1]data_nom!$AR$3:$AR$212))),(([1]data_nom!AR51-MIN([1]data_nom!$AR$3:$AR$212))/(MAX([1]data_nom!$AR$3:$AR$212)-MIN([1]data_nom!$AR$3:$AR$212))))</f>
        <v>1.977342945417096E-2</v>
      </c>
      <c r="AT50" s="32">
        <f>IF([1]data_nom!$AS$1="-",(([1]data_nom!AS51-MAX([1]data_nom!$AS$3:$AS$212))/(MIN([1]data_nom!$AS$3:$AS$212)-MAX([1]data_nom!$AS$3:$AS$212))),(([1]data_nom!AS51-MIN([1]data_nom!$AS$3:$AS$212))/(MAX([1]data_nom!$AS$3:$AS$212)-MIN([1]data_nom!$AS$3:$AS$212))))</f>
        <v>0.28801971555162548</v>
      </c>
      <c r="AU50" s="32">
        <f>IF([1]data_nom!$AT$1="-",(([1]data_nom!AT51-MAX([1]data_nom!$AT$3:$AT$212))/(MIN([1]data_nom!$AT$3:$AT$212)-MAX([1]data_nom!$AT$3:$AT$212))),(([1]data_nom!AT51-MIN([1]data_nom!$AT$3:$AT$212))/(MAX([1]data_nom!$AT$3:$AT$212)-MIN([1]data_nom!$AT$3:$AT$212))))</f>
        <v>0.51881336512147058</v>
      </c>
      <c r="AV50" s="32">
        <f>IF([1]data_nom!$AU$1="-",(([1]data_nom!AU51-MAX([1]data_nom!$AU$3:$AU$212))/(MIN([1]data_nom!$AU$3:$AU$212)-MAX([1]data_nom!$AU$3:$AU$212))),(([1]data_nom!AU51-MIN([1]data_nom!$AU$3:$AU$212))/(MAX([1]data_nom!$AU$3:$AU$212)-MIN([1]data_nom!$AU$3:$AU$212))))</f>
        <v>0.15151515151515152</v>
      </c>
      <c r="AW50" s="32">
        <f>IF([1]data_nom!$AV$1="-",(([1]data_nom!AV51-MAX([1]data_nom!$AV$3:$AV$212))/(MIN([1]data_nom!$AV$3:$AV$212)-MAX([1]data_nom!$AV$3:$AV$212))),(([1]data_nom!AV51-MIN([1]data_nom!$AV$3:$AV$212))/(MAX([1]data_nom!$AV$3:$AV$212)-MIN([1]data_nom!$AV$3:$AV$212))))</f>
        <v>0.85985429503941191</v>
      </c>
      <c r="AX50" s="32">
        <f>IF([1]data_nom!$AW$1="-",(([1]data_nom!AW51-MAX([1]data_nom!$AW$3:$AW$212))/(MIN([1]data_nom!$AW$3:$AW$212)-MAX([1]data_nom!$AW$3:$AW$212))),(([1]data_nom!AW51-MIN([1]data_nom!$AW$3:$AW$212))/(MAX([1]data_nom!$AW$3:$AW$212)-MIN([1]data_nom!$AW$3:$AW$212))))</f>
        <v>0</v>
      </c>
      <c r="AY50" s="32">
        <f>IF([1]data_nom!$AX$1="-",(([1]data_nom!AX51-MAX([1]data_nom!$AX$3:$AX$212))/(MIN([1]data_nom!$AX$3:$AX$212)-MAX([1]data_nom!$AX$3:$AX$212))),(([1]data_nom!AX51-MIN([1]data_nom!$AX$3:$AX$212))/(MAX([1]data_nom!$AX$3:$AX$212)-MIN([1]data_nom!$AX$3:$AX$212))))</f>
        <v>0.26875957120980093</v>
      </c>
      <c r="AZ50" s="32">
        <f>IF([1]data_nom!$AY$1="-",(([1]data_nom!AY51-MAX([1]data_nom!$AY$3:$AY$212))/(MIN([1]data_nom!$AY$3:$AY$212)-MAX([1]data_nom!$AY$3:$AY$212))),(([1]data_nom!AY51-MIN([1]data_nom!$AY$3:$AY$212))/(MAX([1]data_nom!$AY$3:$AY$212)-MIN([1]data_nom!$AY$3:$AY$212))))</f>
        <v>0.16622127204703382</v>
      </c>
      <c r="BA50" s="32">
        <f>IF([1]data_nom!$AZ$1="-",(([1]data_nom!AZ51-MAX([1]data_nom!$AZ$3:$AZ$212))/(MIN([1]data_nom!$AZ$3:$AZ$212)-MAX([1]data_nom!$AZ$3:$AZ$212))),(([1]data_nom!AZ51-MIN([1]data_nom!$AZ$3:$AZ$212))/(MAX([1]data_nom!$AZ$3:$AZ$212)-MIN([1]data_nom!$AZ$3:$AZ$212))))</f>
        <v>0.12379540400296515</v>
      </c>
      <c r="BB50" s="32">
        <f>IF([1]data_nom!$BA$1="-",(([1]data_nom!BA51-MAX([1]data_nom!$BA$3:$BA$212))/(MIN([1]data_nom!$BA$3:$BA$212)-MAX([1]data_nom!$BA$3:$BA$212))),(([1]data_nom!BA51-MIN([1]data_nom!$BA$3:$BA$212))/(MAX([1]data_nom!$BA$3:$BA$212)-MIN([1]data_nom!$BA$3:$BA$212))))</f>
        <v>0.38297872340425532</v>
      </c>
      <c r="BC50" s="32">
        <f>IF([1]data_nom!$BB$1="-",(([1]data_nom!BB51-MAX([1]data_nom!$BB$3:$BB$212))/(MIN([1]data_nom!$BB$3:$BB$212)-MAX([1]data_nom!$BB$3:$BB$212))),(([1]data_nom!BB51-MIN([1]data_nom!$BB$3:$BB$212))/(MAX([1]data_nom!$BB$3:$BB$212)-MIN([1]data_nom!$BB$3:$BB$212))))</f>
        <v>0</v>
      </c>
      <c r="BD50" s="32">
        <f>IF([1]data_nom!$BC$1="-",(([1]data_nom!BC51-MAX([1]data_nom!$BC$3:$BC$212))/(MIN([1]data_nom!$BC$3:$BC$212)-MAX([1]data_nom!$BC$3:$BC$212))),(([1]data_nom!BC51-MIN([1]data_nom!$BC$3:$BC$212))/(MAX([1]data_nom!$BC$3:$BC$212)-MIN([1]data_nom!$BC$3:$BC$212))))</f>
        <v>3.993344425956738E-2</v>
      </c>
      <c r="BE50" s="32">
        <f>IF([1]data_nom!$BD$1="-",(([1]data_nom!BD51-MAX([1]data_nom!$BD$3:$BD$212))/(MIN([1]data_nom!$BD$3:$BD$212)-MAX([1]data_nom!$BD$3:$BD$212))),(([1]data_nom!BD51-MIN([1]data_nom!$BD$3:$BD$212))/(MAX([1]data_nom!$BD$3:$BD$212)-MIN([1]data_nom!$BD$3:$BD$212))))</f>
        <v>0.2735849059344963</v>
      </c>
    </row>
    <row r="51" spans="1:57" hidden="1" x14ac:dyDescent="0.3">
      <c r="A51" s="32">
        <v>50</v>
      </c>
      <c r="B51" s="32">
        <v>80069</v>
      </c>
      <c r="C51" s="32" t="s">
        <v>141</v>
      </c>
      <c r="D51" s="32" t="s">
        <v>8</v>
      </c>
      <c r="E51" s="32">
        <v>26961</v>
      </c>
      <c r="F51" s="32">
        <v>3</v>
      </c>
      <c r="G51" s="32" t="s">
        <v>6</v>
      </c>
      <c r="H51" s="32">
        <f>IF([1]data_nom!$G$1="-",(([1]data_nom!G52-MAX([1]data_nom!$G$3:$G$212))/(MIN([1]data_nom!$G$3:$G$212)-MAX([1]data_nom!$G$3:$G$212))),(([1]data_nom!G52-MIN([1]data_nom!$G$3:$G$212))/(MAX([1]data_nom!$G$3:$G$212)-MIN([1]data_nom!$G$3:$G$212))))</f>
        <v>0</v>
      </c>
      <c r="I51" s="32">
        <f>IF([1]data_nom!$H$1="-",(([1]data_nom!H52-MAX([1]data_nom!$H$3:$H$212))/(MIN([1]data_nom!$H$3:$H$212)-MAX([1]data_nom!$H$3:$H$212))),(([1]data_nom!H52-MIN([1]data_nom!$H$3:$H$212))/(MAX([1]data_nom!$H$3:$H$212)-MIN([1]data_nom!$H$3:$H$212))))</f>
        <v>0.42105263157894735</v>
      </c>
      <c r="J51" s="32">
        <f>IF([1]data_nom!$I$1="-",(([1]data_nom!I52-MAX([1]data_nom!$I$3:$I$212))/(MIN([1]data_nom!$I$3:$I$212)-MAX([1]data_nom!$I$3:$I$212))),(([1]data_nom!I52-MIN([1]data_nom!$I$3:$I$212))/(MAX([1]data_nom!$I$3:$I$212)-MIN([1]data_nom!$I$3:$I$212))))</f>
        <v>0.98485412787088766</v>
      </c>
      <c r="K51" s="32">
        <f>IF([1]data_nom!$J$1="-",(([1]data_nom!J52-MAX([1]data_nom!$J$3:$J$212))/(MIN([1]data_nom!$J$3:$J$212)-MAX([1]data_nom!$J$3:$J$212))),(([1]data_nom!J52-MIN([1]data_nom!$J$3:$J$212))/(MAX([1]data_nom!$J$3:$J$212)-MIN([1]data_nom!$J$3:$J$212))))</f>
        <v>0.81486172683132774</v>
      </c>
      <c r="L51" s="32">
        <f>IF([1]data_nom!$K$1="-",(([1]data_nom!K52-MAX([1]data_nom!$K$3:$K$212))/(MIN([1]data_nom!$K$3:$K$212)-MAX([1]data_nom!$K$3:$K$212))),(([1]data_nom!K52-MIN([1]data_nom!$K$3:$K$212))/(MAX([1]data_nom!$K$3:$K$212)-MIN([1]data_nom!$K$3:$K$212))))</f>
        <v>0.58244937319189949</v>
      </c>
      <c r="M51" s="32">
        <f>IF([1]data_nom!$L$1="-",(([1]data_nom!L52-MAX([1]data_nom!$L$3:$L$212))/(MIN([1]data_nom!$L$3:$L$212)-MAX([1]data_nom!$L$3:$L$212))),(([1]data_nom!L52-MIN([1]data_nom!$L$3:$L$212))/(MAX([1]data_nom!$L$3:$L$212)-MIN([1]data_nom!$L$3:$L$212))))</f>
        <v>0.75458248472505096</v>
      </c>
      <c r="N51" s="32">
        <f>IF([1]data_nom!$M$1="-",(([1]data_nom!M52-MAX([1]data_nom!$M$3:$M$212))/(MIN([1]data_nom!$M$3:$M$212)-MAX([1]data_nom!$M$3:$M$212))),(([1]data_nom!M52-MIN([1]data_nom!$M$3:$M$212))/(MAX([1]data_nom!$M$3:$M$212)-MIN([1]data_nom!$M$3:$M$212))))</f>
        <v>6.1898148742682386E-3</v>
      </c>
      <c r="O51" s="32">
        <f>IF([1]data_nom!$N$1="-",(([1]data_nom!N52-MAX([1]data_nom!$N$3:$N$212))/(MIN([1]data_nom!$N$3:$N$212)-MAX([1]data_nom!$N$3:$N$212))),(([1]data_nom!N52-MIN([1]data_nom!$N$3:$N$212))/(MAX([1]data_nom!$N$3:$N$212)-MIN([1]data_nom!$N$3:$N$212))))</f>
        <v>4.5454545454545456E-2</v>
      </c>
      <c r="P51" s="32">
        <f>IF([1]data_nom!$O$1="-",(([1]data_nom!O52-MAX([1]data_nom!$O$3:$O$212))/(MIN([1]data_nom!$O$3:$O$212)-MAX([1]data_nom!$O$3:$O$212))),(([1]data_nom!O52-MIN([1]data_nom!$O$3:$O$212))/(MAX([1]data_nom!$O$3:$O$212)-MIN([1]data_nom!$O$3:$O$212))))</f>
        <v>0.46239516018149318</v>
      </c>
      <c r="Q51" s="32">
        <f>IF([1]data_nom!$P$1="-",(([1]data_nom!P52-MAX([1]data_nom!$P$3:$P$212))/(MIN([1]data_nom!$P$3:$P$212)-MAX([1]data_nom!$P$3:$P$212))),(([1]data_nom!P52-MIN([1]data_nom!$P$3:$P$212))/(MAX([1]data_nom!$P$3:$P$212)-MIN([1]data_nom!$P$3:$P$212))))</f>
        <v>0.6228209191759112</v>
      </c>
      <c r="R51" s="32">
        <f>IF([1]data_nom!$Q$1="-",(([1]data_nom!Q52-MAX([1]data_nom!$Q$3:$Q$212))/(MIN([1]data_nom!$Q$3:$Q$212)-MAX([1]data_nom!$Q$3:$Q$212))),(([1]data_nom!Q52-MIN([1]data_nom!$Q$3:$Q$212))/(MAX([1]data_nom!$Q$3:$Q$212)-MIN([1]data_nom!$Q$3:$Q$212))))</f>
        <v>0.60308913135893438</v>
      </c>
      <c r="S51" s="32">
        <f>IF([1]data_nom!$R$1="-",(([1]data_nom!R52-MAX([1]data_nom!$R$3:$R$212))/(MIN([1]data_nom!$R$3:$R$212)-MAX([1]data_nom!$R$3:$R$212))),(([1]data_nom!R52-MIN([1]data_nom!$R$3:$R$212))/(MAX([1]data_nom!$R$3:$R$212)-MIN([1]data_nom!$R$3:$R$212))))</f>
        <v>0.13917525773195877</v>
      </c>
      <c r="T51" s="32">
        <f>IF([1]data_nom!$S$1="-",(([1]data_nom!S52-MAX([1]data_nom!$S$3:$S$212))/(MIN([1]data_nom!$S$3:$S$212)-MAX([1]data_nom!$S$3:$S$212))),(([1]data_nom!S52-MIN([1]data_nom!$S$3:$S$212))/(MAX([1]data_nom!$S$3:$S$212)-MIN([1]data_nom!$S$3:$S$212))))</f>
        <v>7.2289156626506021E-2</v>
      </c>
      <c r="U51" s="32">
        <f>IF([1]data_nom!$T$1="-",(([1]data_nom!T52-MAX([1]data_nom!$T$3:$T$212))/(MIN([1]data_nom!$T$3:$T$212)-MAX([1]data_nom!$T$3:$T$212))),(([1]data_nom!T52-MIN([1]data_nom!$T$3:$T$212))/(MAX([1]data_nom!$T$3:$T$212)-MIN([1]data_nom!$T$3:$T$212))))</f>
        <v>0.39999999999999997</v>
      </c>
      <c r="V51" s="32">
        <f>IF([1]data_nom!$U$1="-",(([1]data_nom!U52-MAX([1]data_nom!$U$3:$U$212))/(MIN([1]data_nom!$U$3:$U$212)-MAX([1]data_nom!$U$3:$U$212))),(([1]data_nom!U52-MIN([1]data_nom!$U$3:$U$212))/(MAX([1]data_nom!$U$3:$U$212)-MIN([1]data_nom!$U$3:$U$212))))</f>
        <v>0</v>
      </c>
      <c r="W51" s="32">
        <f>IF([1]data_nom!$V$1="-",(([1]data_nom!V52-MAX([1]data_nom!$V$3:$V$212))/(MIN([1]data_nom!$V$3:$V$212)-MAX([1]data_nom!$V$3:$V$212))),(([1]data_nom!V52-MIN([1]data_nom!$V$3:$V$212))/(MAX([1]data_nom!$V$3:$V$212)-MIN([1]data_nom!$V$3:$V$212))))</f>
        <v>1</v>
      </c>
      <c r="X51" s="32">
        <f>IF([1]data_nom!$W$1="-",(([1]data_nom!W52-MAX([1]data_nom!$W$3:$W$212))/(MIN([1]data_nom!$W$3:$W$212)-MAX([1]data_nom!$W$3:$W$212))),(([1]data_nom!W52-MIN([1]data_nom!$W$3:$W$212))/(MAX([1]data_nom!$W$3:$W$212)-MIN([1]data_nom!$W$3:$W$212))))</f>
        <v>0.14285714285714285</v>
      </c>
      <c r="Y51" s="32">
        <f>IF([1]data_nom!$X$1="-",(([1]data_nom!X52-MAX([1]data_nom!$X$3:$X$212))/(MIN([1]data_nom!$X$3:$X$212)-MAX([1]data_nom!$X$3:$X$212))),(([1]data_nom!X52-MIN([1]data_nom!$X$3:$X$212))/(MAX([1]data_nom!$X$3:$X$212)-MIN([1]data_nom!$X$3:$X$212))))</f>
        <v>0</v>
      </c>
      <c r="Z51" s="32">
        <f>IF([1]data_nom!$Y$1="-",(([1]data_nom!Y52-MAX([1]data_nom!$Y$3:$Y$212))/(MIN([1]data_nom!$Y$3:$Y$212)-MAX([1]data_nom!$Y$3:$Y$212))),(([1]data_nom!Y52-MIN([1]data_nom!$Y$3:$Y$212))/(MAX([1]data_nom!$Y$3:$Y$212)-MIN([1]data_nom!$Y$3:$Y$212))))</f>
        <v>1</v>
      </c>
      <c r="AA51" s="32">
        <f>IF([1]data_nom!$Z$1="-",(([1]data_nom!Z52-MAX([1]data_nom!$Z$3:$Z$212))/(MIN([1]data_nom!$Z$3:$Z$212)-MAX([1]data_nom!$Z$3:$Z$212))),(([1]data_nom!Z52-MIN([1]data_nom!$Z$3:$Z$212))/(MAX([1]data_nom!$Z$3:$Z$212)-MIN([1]data_nom!$Z$3:$Z$212))))</f>
        <v>0.77647867950481431</v>
      </c>
      <c r="AB51" s="32">
        <f>IF([1]data_nom!$AA$1="-",(([1]data_nom!AA52-MAX([1]data_nom!$AA$3:$AA$212))/(MIN([1]data_nom!$AA$3:$AA$212)-MAX([1]data_nom!$AA$3:$AA$212))),(([1]data_nom!AA52-MIN([1]data_nom!$AA$3:$AA$212))/(MAX([1]data_nom!$AA$3:$AA$212)-MIN([1]data_nom!$AA$3:$AA$212))))</f>
        <v>0.10972813625941696</v>
      </c>
      <c r="AC51" s="32">
        <f>IF([1]data_nom!$AB$1="-",(([1]data_nom!AB52-MAX([1]data_nom!$AB$3:$AB$212))/(MIN([1]data_nom!$AB$3:$AB$212)-MAX([1]data_nom!$AB$3:$AB$212))),(([1]data_nom!AB52-MIN([1]data_nom!$AB$3:$AB$212))/(MAX([1]data_nom!$AB$3:$AB$212)-MIN([1]data_nom!$AB$3:$AB$212))))</f>
        <v>0.14346259800805247</v>
      </c>
      <c r="AD51" s="32">
        <f>IF([1]data_nom!$AC$1="-",(([1]data_nom!AC52-MAX([1]data_nom!$AC$3:$AC$212))/(MIN([1]data_nom!$AC$3:$AC$212)-MAX([1]data_nom!$AC$3:$AC$212))),(([1]data_nom!AC52-MIN([1]data_nom!$AC$3:$AC$212))/(MAX([1]data_nom!$AC$3:$AC$212)-MIN([1]data_nom!$AC$3:$AC$212))))</f>
        <v>2.1571648690292759E-2</v>
      </c>
      <c r="AE51" s="32">
        <f>IF([1]data_nom!$AD$1="-",(([1]data_nom!AD52-MAX([1]data_nom!$AD$3:$AD$212))/(MIN([1]data_nom!$AD$3:$AD$212)-MAX([1]data_nom!$AD$3:$AD$212))),(([1]data_nom!AD52-MIN([1]data_nom!$AD$3:$AD$212))/(MAX([1]data_nom!$AD$3:$AD$212)-MIN([1]data_nom!$AD$3:$AD$212))))</f>
        <v>5.1388536647222927E-2</v>
      </c>
      <c r="AF51" s="32">
        <f>IF([1]data_nom!$AE$1="-",(([1]data_nom!AE52-MAX([1]data_nom!$AE$3:$AE$212))/(MIN([1]data_nom!$AE$3:$AE$212)-MAX([1]data_nom!$AE$3:$AE$212))),(([1]data_nom!AE52-MIN([1]data_nom!$AE$3:$AE$212))/(MAX([1]data_nom!$AE$3:$AE$212)-MIN([1]data_nom!$AE$3:$AE$212))))</f>
        <v>0</v>
      </c>
      <c r="AG51" s="32">
        <f>IF([1]data_nom!$AF$1="-",(([1]data_nom!AF52-MAX([1]data_nom!$AF$3:$AF$212))/(MIN([1]data_nom!$AF$3:$AF$212)-MAX([1]data_nom!$AF$3:$AF$212))),(([1]data_nom!AF52-MIN([1]data_nom!$AF$3:$AF$212))/(MAX([1]data_nom!$AF$3:$AF$212)-MIN([1]data_nom!$AF$3:$AF$212))))</f>
        <v>0.79987554449284382</v>
      </c>
      <c r="AH51" s="32">
        <f>IF([1]data_nom!$AG$1="-",(([1]data_nom!AG52-MAX([1]data_nom!$AG$3:$AG$212))/(MIN([1]data_nom!$AG$3:$AG$212)-MAX([1]data_nom!$AG$3:$AG$212))),(([1]data_nom!AG52-MIN([1]data_nom!$AG$3:$AG$212))/(MAX([1]data_nom!$AG$3:$AG$212)-MIN([1]data_nom!$AG$3:$AG$212))))</f>
        <v>0.19931271477663232</v>
      </c>
      <c r="AI51" s="32">
        <f>IF([1]data_nom!$AH$1="-",(([1]data_nom!AH52-MAX([1]data_nom!$AH$3:$AH$212))/(MIN([1]data_nom!$AH$3:$AH$212)-MAX([1]data_nom!$AH$3:$AH$212))),(([1]data_nom!AH52-MIN([1]data_nom!$AH$3:$AH$212))/(MAX([1]data_nom!$AH$3:$AH$212)-MIN([1]data_nom!$AH$3:$AH$212))))</f>
        <v>0.32449160035366931</v>
      </c>
      <c r="AJ51" s="32">
        <f>IF([1]data_nom!$AI$1="-",(([1]data_nom!AI52-MAX([1]data_nom!$AI$3:$AI$212))/(MIN([1]data_nom!$AI$3:$AI$212)-MAX([1]data_nom!$AI$3:$AI$212))),(([1]data_nom!AI52-MIN([1]data_nom!$AI$3:$AI$212))/(MAX([1]data_nom!$AI$3:$AI$212)-MIN([1]data_nom!$AI$3:$AI$212))))</f>
        <v>8.6393088552915762E-2</v>
      </c>
      <c r="AK51" s="32">
        <f>IF([1]data_nom!$AJ$1="-",(([1]data_nom!AJ52-MAX([1]data_nom!$AJ$3:$AJ$212))/(MIN([1]data_nom!$AJ$3:$AJ$212)-MAX([1]data_nom!$AJ$3:$AJ$212))),(([1]data_nom!AJ52-MIN([1]data_nom!$AJ$3:$AJ$212))/(MAX([1]data_nom!$AJ$3:$AJ$212)-MIN([1]data_nom!$AJ$3:$AJ$212))))</f>
        <v>0.76863049517895088</v>
      </c>
      <c r="AL51" s="32">
        <f>IF([1]data_nom!$AK$1="-",(([1]data_nom!AK52-MAX([1]data_nom!$AK$3:$AK$212))/(MIN([1]data_nom!$AK$3:$AK$212)-MAX([1]data_nom!$AK$3:$AK$212))),(([1]data_nom!AK52-MIN([1]data_nom!$AK$3:$AK$212))/(MAX([1]data_nom!$AK$3:$AK$212)-MIN([1]data_nom!$AK$3:$AK$212))))</f>
        <v>0.45293811752470103</v>
      </c>
      <c r="AM51" s="32">
        <f>IF([1]data_nom!$AL$1="-",(([1]data_nom!AL52-MAX([1]data_nom!$AL$3:$AL$212))/(MIN([1]data_nom!$AL$3:$AL$212)-MAX([1]data_nom!$AL$3:$AL$212))),(([1]data_nom!AL52-MIN([1]data_nom!$AL$3:$AL$212))/(MAX([1]data_nom!$AL$3:$AL$212)-MIN([1]data_nom!$AL$3:$AL$212))))</f>
        <v>0</v>
      </c>
      <c r="AN51" s="32">
        <f>IF([1]data_nom!$AM$1="-",(([1]data_nom!AM52-MAX([1]data_nom!$AM$3:$AM$212))/(MIN([1]data_nom!$AM$3:$AM$212)-MAX([1]data_nom!$AM$3:$AM$212))),(([1]data_nom!AM52-MIN([1]data_nom!$AM$3:$AM$212))/(MAX([1]data_nom!$AM$3:$AM$212)-MIN([1]data_nom!$AM$3:$AM$212))))</f>
        <v>0</v>
      </c>
      <c r="AO51" s="32">
        <f>IF([1]data_nom!$AN$1="-",(([1]data_nom!AN52-MAX([1]data_nom!$AN$3:$AN$212))/(MIN([1]data_nom!$AN$3:$AN$212)-MAX([1]data_nom!$AN$3:$AN$212))),(([1]data_nom!AN52-MIN([1]data_nom!$AN$3:$AN$212))/(MAX([1]data_nom!$AN$3:$AN$212)-MIN([1]data_nom!$AN$3:$AN$212))))</f>
        <v>0</v>
      </c>
      <c r="AP51" s="32">
        <f>IF([1]data_nom!$AO$1="-",(([1]data_nom!AO52-MAX([1]data_nom!$AO$3:$AO$212))/(MIN([1]data_nom!$AO$3:$AO$212)-MAX([1]data_nom!$AO$3:$AO$212))),(([1]data_nom!AO52-MIN([1]data_nom!$AO$3:$AO$212))/(MAX([1]data_nom!$AO$3:$AO$212)-MIN([1]data_nom!$AO$3:$AO$212))))</f>
        <v>0</v>
      </c>
      <c r="AQ51" s="32">
        <f>IF([1]data_nom!$AP$1="-",(([1]data_nom!AP52-MAX([1]data_nom!$AP$3:$AP$212))/(MIN([1]data_nom!$AP$3:$AP$212)-MAX([1]data_nom!$AP$3:$AP$212))),(([1]data_nom!AP52-MIN([1]data_nom!$AP$3:$AP$212))/(MAX([1]data_nom!$AP$3:$AP$212)-MIN([1]data_nom!$AP$3:$AP$212))))</f>
        <v>0</v>
      </c>
      <c r="AR51" s="32">
        <f>IF([1]data_nom!$AQ$1="-",(([1]data_nom!AQ52-MAX([1]data_nom!$AQ$3:$AQ$212))/(MIN([1]data_nom!$AQ$3:$AQ$212)-MAX([1]data_nom!$AQ$3:$AQ$212))),(([1]data_nom!AQ52-MIN([1]data_nom!$AQ$3:$AQ$212))/(MAX([1]data_nom!$AQ$3:$AQ$212)-MIN([1]data_nom!$AQ$3:$AQ$212))))</f>
        <v>0</v>
      </c>
      <c r="AS51" s="32">
        <f>IF([1]data_nom!$AR$1="-",(([1]data_nom!AR52-MAX([1]data_nom!$AR$3:$AR$212))/(MIN([1]data_nom!$AR$3:$AR$212)-MAX([1]data_nom!$AR$3:$AR$212))),(([1]data_nom!AR52-MIN([1]data_nom!$AR$3:$AR$212))/(MAX([1]data_nom!$AR$3:$AR$212)-MIN([1]data_nom!$AR$3:$AR$212))))</f>
        <v>0</v>
      </c>
      <c r="AT51" s="32">
        <f>IF([1]data_nom!$AS$1="-",(([1]data_nom!AS52-MAX([1]data_nom!$AS$3:$AS$212))/(MIN([1]data_nom!$AS$3:$AS$212)-MAX([1]data_nom!$AS$3:$AS$212))),(([1]data_nom!AS52-MIN([1]data_nom!$AS$3:$AS$212))/(MAX([1]data_nom!$AS$3:$AS$212)-MIN([1]data_nom!$AS$3:$AS$212))))</f>
        <v>0.22885590404218195</v>
      </c>
      <c r="AU51" s="32">
        <f>IF([1]data_nom!$AT$1="-",(([1]data_nom!AT52-MAX([1]data_nom!$AT$3:$AT$212))/(MIN([1]data_nom!$AT$3:$AT$212)-MAX([1]data_nom!$AT$3:$AT$212))),(([1]data_nom!AT52-MIN([1]data_nom!$AT$3:$AT$212))/(MAX([1]data_nom!$AT$3:$AT$212)-MIN([1]data_nom!$AT$3:$AT$212))))</f>
        <v>0.25388830011490787</v>
      </c>
      <c r="AV51" s="32">
        <f>IF([1]data_nom!$AU$1="-",(([1]data_nom!AU52-MAX([1]data_nom!$AU$3:$AU$212))/(MIN([1]data_nom!$AU$3:$AU$212)-MAX([1]data_nom!$AU$3:$AU$212))),(([1]data_nom!AU52-MIN([1]data_nom!$AU$3:$AU$212))/(MAX([1]data_nom!$AU$3:$AU$212)-MIN([1]data_nom!$AU$3:$AU$212))))</f>
        <v>9.0909090909090912E-2</v>
      </c>
      <c r="AW51" s="32">
        <f>IF([1]data_nom!$AV$1="-",(([1]data_nom!AV52-MAX([1]data_nom!$AV$3:$AV$212))/(MIN([1]data_nom!$AV$3:$AV$212)-MAX([1]data_nom!$AV$3:$AV$212))),(([1]data_nom!AV52-MIN([1]data_nom!$AV$3:$AV$212))/(MAX([1]data_nom!$AV$3:$AV$212)-MIN([1]data_nom!$AV$3:$AV$212))))</f>
        <v>0.83853994617031313</v>
      </c>
      <c r="AX51" s="32">
        <f>IF([1]data_nom!$AW$1="-",(([1]data_nom!AW52-MAX([1]data_nom!$AW$3:$AW$212))/(MIN([1]data_nom!$AW$3:$AW$212)-MAX([1]data_nom!$AW$3:$AW$212))),(([1]data_nom!AW52-MIN([1]data_nom!$AW$3:$AW$212))/(MAX([1]data_nom!$AW$3:$AW$212)-MIN([1]data_nom!$AW$3:$AW$212))))</f>
        <v>0</v>
      </c>
      <c r="AY51" s="32">
        <f>IF([1]data_nom!$AX$1="-",(([1]data_nom!AX52-MAX([1]data_nom!$AX$3:$AX$212))/(MIN([1]data_nom!$AX$3:$AX$212)-MAX([1]data_nom!$AX$3:$AX$212))),(([1]data_nom!AX52-MIN([1]data_nom!$AX$3:$AX$212))/(MAX([1]data_nom!$AX$3:$AX$212)-MIN([1]data_nom!$AX$3:$AX$212))))</f>
        <v>0.13399693721286371</v>
      </c>
      <c r="AZ51" s="32">
        <f>IF([1]data_nom!$AY$1="-",(([1]data_nom!AY52-MAX([1]data_nom!$AY$3:$AY$212))/(MIN([1]data_nom!$AY$3:$AY$212)-MAX([1]data_nom!$AY$3:$AY$212))),(([1]data_nom!AY52-MIN([1]data_nom!$AY$3:$AY$212))/(MAX([1]data_nom!$AY$3:$AY$212)-MIN([1]data_nom!$AY$3:$AY$212))))</f>
        <v>0.47300908605024056</v>
      </c>
      <c r="BA51" s="32">
        <f>IF([1]data_nom!$AZ$1="-",(([1]data_nom!AZ52-MAX([1]data_nom!$AZ$3:$AZ$212))/(MIN([1]data_nom!$AZ$3:$AZ$212)-MAX([1]data_nom!$AZ$3:$AZ$212))),(([1]data_nom!AZ52-MIN([1]data_nom!$AZ$3:$AZ$212))/(MAX([1]data_nom!$AZ$3:$AZ$212)-MIN([1]data_nom!$AZ$3:$AZ$212))))</f>
        <v>2.8910303928836176E-2</v>
      </c>
      <c r="BB51" s="32">
        <f>IF([1]data_nom!$BA$1="-",(([1]data_nom!BA52-MAX([1]data_nom!$BA$3:$BA$212))/(MIN([1]data_nom!$BA$3:$BA$212)-MAX([1]data_nom!$BA$3:$BA$212))),(([1]data_nom!BA52-MIN([1]data_nom!$BA$3:$BA$212))/(MAX([1]data_nom!$BA$3:$BA$212)-MIN([1]data_nom!$BA$3:$BA$212))))</f>
        <v>8.5106382978723416E-2</v>
      </c>
      <c r="BC51" s="32">
        <f>IF([1]data_nom!$BB$1="-",(([1]data_nom!BB52-MAX([1]data_nom!$BB$3:$BB$212))/(MIN([1]data_nom!$BB$3:$BB$212)-MAX([1]data_nom!$BB$3:$BB$212))),(([1]data_nom!BB52-MIN([1]data_nom!$BB$3:$BB$212))/(MAX([1]data_nom!$BB$3:$BB$212)-MIN([1]data_nom!$BB$3:$BB$212))))</f>
        <v>0</v>
      </c>
      <c r="BD51" s="32">
        <f>IF([1]data_nom!$BC$1="-",(([1]data_nom!BC52-MAX([1]data_nom!$BC$3:$BC$212))/(MIN([1]data_nom!$BC$3:$BC$212)-MAX([1]data_nom!$BC$3:$BC$212))),(([1]data_nom!BC52-MIN([1]data_nom!$BC$3:$BC$212))/(MAX([1]data_nom!$BC$3:$BC$212)-MIN([1]data_nom!$BC$3:$BC$212))))</f>
        <v>1.8302828618968384E-2</v>
      </c>
      <c r="BE51" s="32">
        <f>IF([1]data_nom!$BD$1="-",(([1]data_nom!BD52-MAX([1]data_nom!$BD$3:$BD$212))/(MIN([1]data_nom!$BD$3:$BD$212)-MAX([1]data_nom!$BD$3:$BD$212))),(([1]data_nom!BD52-MIN([1]data_nom!$BD$3:$BD$212))/(MAX([1]data_nom!$BD$3:$BD$212)-MIN([1]data_nom!$BD$3:$BD$212))))</f>
        <v>0.16981132106799574</v>
      </c>
    </row>
    <row r="52" spans="1:57" hidden="1" x14ac:dyDescent="0.3">
      <c r="A52" s="32">
        <v>51</v>
      </c>
      <c r="B52" s="32">
        <v>80093</v>
      </c>
      <c r="C52" s="32" t="s">
        <v>174</v>
      </c>
      <c r="D52" s="32" t="s">
        <v>8</v>
      </c>
      <c r="E52" s="32">
        <v>26215</v>
      </c>
      <c r="F52" s="32">
        <v>3</v>
      </c>
      <c r="G52" s="32" t="s">
        <v>6</v>
      </c>
      <c r="H52" s="32">
        <f>IF([1]data_nom!$G$1="-",(([1]data_nom!G53-MAX([1]data_nom!$G$3:$G$212))/(MIN([1]data_nom!$G$3:$G$212)-MAX([1]data_nom!$G$3:$G$212))),(([1]data_nom!G53-MIN([1]data_nom!$G$3:$G$212))/(MAX([1]data_nom!$G$3:$G$212)-MIN([1]data_nom!$G$3:$G$212))))</f>
        <v>0</v>
      </c>
      <c r="I52" s="32">
        <f>IF([1]data_nom!$H$1="-",(([1]data_nom!H53-MAX([1]data_nom!$H$3:$H$212))/(MIN([1]data_nom!$H$3:$H$212)-MAX([1]data_nom!$H$3:$H$212))),(([1]data_nom!H53-MIN([1]data_nom!$H$3:$H$212))/(MAX([1]data_nom!$H$3:$H$212)-MIN([1]data_nom!$H$3:$H$212))))</f>
        <v>0.28947368421052633</v>
      </c>
      <c r="J52" s="32">
        <f>IF([1]data_nom!$I$1="-",(([1]data_nom!I53-MAX([1]data_nom!$I$3:$I$212))/(MIN([1]data_nom!$I$3:$I$212)-MAX([1]data_nom!$I$3:$I$212))),(([1]data_nom!I53-MIN([1]data_nom!$I$3:$I$212))/(MAX([1]data_nom!$I$3:$I$212)-MIN([1]data_nom!$I$3:$I$212))))</f>
        <v>0.98820608317815017</v>
      </c>
      <c r="K52" s="32">
        <f>IF([1]data_nom!$J$1="-",(([1]data_nom!J53-MAX([1]data_nom!$J$3:$J$212))/(MIN([1]data_nom!$J$3:$J$212)-MAX([1]data_nom!$J$3:$J$212))),(([1]data_nom!J53-MIN([1]data_nom!$J$3:$J$212))/(MAX([1]data_nom!$J$3:$J$212)-MIN([1]data_nom!$J$3:$J$212))))</f>
        <v>0.93118007177538531</v>
      </c>
      <c r="L52" s="32">
        <f>IF([1]data_nom!$K$1="-",(([1]data_nom!K53-MAX([1]data_nom!$K$3:$K$212))/(MIN([1]data_nom!$K$3:$K$212)-MAX([1]data_nom!$K$3:$K$212))),(([1]data_nom!K53-MIN([1]data_nom!$K$3:$K$212))/(MAX([1]data_nom!$K$3:$K$212)-MIN([1]data_nom!$K$3:$K$212))))</f>
        <v>0.63966570234651221</v>
      </c>
      <c r="M52" s="32">
        <f>IF([1]data_nom!$L$1="-",(([1]data_nom!L53-MAX([1]data_nom!$L$3:$L$212))/(MIN([1]data_nom!$L$3:$L$212)-MAX([1]data_nom!$L$3:$L$212))),(([1]data_nom!L53-MIN([1]data_nom!$L$3:$L$212))/(MAX([1]data_nom!$L$3:$L$212)-MIN([1]data_nom!$L$3:$L$212))))</f>
        <v>0.48065173116089599</v>
      </c>
      <c r="N52" s="32">
        <f>IF([1]data_nom!$M$1="-",(([1]data_nom!M53-MAX([1]data_nom!$M$3:$M$212))/(MIN([1]data_nom!$M$3:$M$212)-MAX([1]data_nom!$M$3:$M$212))),(([1]data_nom!M53-MIN([1]data_nom!$M$3:$M$212))/(MAX([1]data_nom!$M$3:$M$212)-MIN([1]data_nom!$M$3:$M$212))))</f>
        <v>2.1978062298083434E-3</v>
      </c>
      <c r="O52" s="32">
        <f>IF([1]data_nom!$N$1="-",(([1]data_nom!N53-MAX([1]data_nom!$N$3:$N$212))/(MIN([1]data_nom!$N$3:$N$212)-MAX([1]data_nom!$N$3:$N$212))),(([1]data_nom!N53-MIN([1]data_nom!$N$3:$N$212))/(MAX([1]data_nom!$N$3:$N$212)-MIN([1]data_nom!$N$3:$N$212))))</f>
        <v>4.5454545454545456E-2</v>
      </c>
      <c r="P52" s="32">
        <f>IF([1]data_nom!$O$1="-",(([1]data_nom!O53-MAX([1]data_nom!$O$3:$O$212))/(MIN([1]data_nom!$O$3:$O$212)-MAX([1]data_nom!$O$3:$O$212))),(([1]data_nom!O53-MIN([1]data_nom!$O$3:$O$212))/(MAX([1]data_nom!$O$3:$O$212)-MIN([1]data_nom!$O$3:$O$212))))</f>
        <v>0.26344012099546266</v>
      </c>
      <c r="Q52" s="32">
        <f>IF([1]data_nom!$P$1="-",(([1]data_nom!P53-MAX([1]data_nom!$P$3:$P$212))/(MIN([1]data_nom!$P$3:$P$212)-MAX([1]data_nom!$P$3:$P$212))),(([1]data_nom!P53-MIN([1]data_nom!$P$3:$P$212))/(MAX([1]data_nom!$P$3:$P$212)-MIN([1]data_nom!$P$3:$P$212))))</f>
        <v>0.75594294770206016</v>
      </c>
      <c r="R52" s="32">
        <f>IF([1]data_nom!$Q$1="-",(([1]data_nom!Q53-MAX([1]data_nom!$Q$3:$Q$212))/(MIN([1]data_nom!$Q$3:$Q$212)-MAX([1]data_nom!$Q$3:$Q$212))),(([1]data_nom!Q53-MIN([1]data_nom!$Q$3:$Q$212))/(MAX([1]data_nom!$Q$3:$Q$212)-MIN([1]data_nom!$Q$3:$Q$212))))</f>
        <v>0.68244296443247843</v>
      </c>
      <c r="S52" s="32">
        <f>IF([1]data_nom!$R$1="-",(([1]data_nom!R53-MAX([1]data_nom!$R$3:$R$212))/(MIN([1]data_nom!$R$3:$R$212)-MAX([1]data_nom!$R$3:$R$212))),(([1]data_nom!R53-MIN([1]data_nom!$R$3:$R$212))/(MAX([1]data_nom!$R$3:$R$212)-MIN([1]data_nom!$R$3:$R$212))))</f>
        <v>6.774668630338733E-2</v>
      </c>
      <c r="T52" s="32">
        <f>IF([1]data_nom!$S$1="-",(([1]data_nom!S53-MAX([1]data_nom!$S$3:$S$212))/(MIN([1]data_nom!$S$3:$S$212)-MAX([1]data_nom!$S$3:$S$212))),(([1]data_nom!S53-MIN([1]data_nom!$S$3:$S$212))/(MAX([1]data_nom!$S$3:$S$212)-MIN([1]data_nom!$S$3:$S$212))))</f>
        <v>7.2289156626506021E-2</v>
      </c>
      <c r="U52" s="32">
        <f>IF([1]data_nom!$T$1="-",(([1]data_nom!T53-MAX([1]data_nom!$T$3:$T$212))/(MIN([1]data_nom!$T$3:$T$212)-MAX([1]data_nom!$T$3:$T$212))),(([1]data_nom!T53-MIN([1]data_nom!$T$3:$T$212))/(MAX([1]data_nom!$T$3:$T$212)-MIN([1]data_nom!$T$3:$T$212))))</f>
        <v>0.32222222222222219</v>
      </c>
      <c r="V52" s="32">
        <f>IF([1]data_nom!$U$1="-",(([1]data_nom!U53-MAX([1]data_nom!$U$3:$U$212))/(MIN([1]data_nom!$U$3:$U$212)-MAX([1]data_nom!$U$3:$U$212))),(([1]data_nom!U53-MIN([1]data_nom!$U$3:$U$212))/(MAX([1]data_nom!$U$3:$U$212)-MIN([1]data_nom!$U$3:$U$212))))</f>
        <v>0</v>
      </c>
      <c r="W52" s="32">
        <f>IF([1]data_nom!$V$1="-",(([1]data_nom!V53-MAX([1]data_nom!$V$3:$V$212))/(MIN([1]data_nom!$V$3:$V$212)-MAX([1]data_nom!$V$3:$V$212))),(([1]data_nom!V53-MIN([1]data_nom!$V$3:$V$212))/(MAX([1]data_nom!$V$3:$V$212)-MIN([1]data_nom!$V$3:$V$212))))</f>
        <v>0</v>
      </c>
      <c r="X52" s="32">
        <f>IF([1]data_nom!$W$1="-",(([1]data_nom!W53-MAX([1]data_nom!$W$3:$W$212))/(MIN([1]data_nom!$W$3:$W$212)-MAX([1]data_nom!$W$3:$W$212))),(([1]data_nom!W53-MIN([1]data_nom!$W$3:$W$212))/(MAX([1]data_nom!$W$3:$W$212)-MIN([1]data_nom!$W$3:$W$212))))</f>
        <v>0</v>
      </c>
      <c r="Y52" s="32">
        <f>IF([1]data_nom!$X$1="-",(([1]data_nom!X53-MAX([1]data_nom!$X$3:$X$212))/(MIN([1]data_nom!$X$3:$X$212)-MAX([1]data_nom!$X$3:$X$212))),(([1]data_nom!X53-MIN([1]data_nom!$X$3:$X$212))/(MAX([1]data_nom!$X$3:$X$212)-MIN([1]data_nom!$X$3:$X$212))))</f>
        <v>0</v>
      </c>
      <c r="Z52" s="32">
        <f>IF([1]data_nom!$Y$1="-",(([1]data_nom!Y53-MAX([1]data_nom!$Y$3:$Y$212))/(MIN([1]data_nom!$Y$3:$Y$212)-MAX([1]data_nom!$Y$3:$Y$212))),(([1]data_nom!Y53-MIN([1]data_nom!$Y$3:$Y$212))/(MAX([1]data_nom!$Y$3:$Y$212)-MIN([1]data_nom!$Y$3:$Y$212))))</f>
        <v>1</v>
      </c>
      <c r="AA52" s="32">
        <f>IF([1]data_nom!$Z$1="-",(([1]data_nom!Z53-MAX([1]data_nom!$Z$3:$Z$212))/(MIN([1]data_nom!$Z$3:$Z$212)-MAX([1]data_nom!$Z$3:$Z$212))),(([1]data_nom!Z53-MIN([1]data_nom!$Z$3:$Z$212))/(MAX([1]data_nom!$Z$3:$Z$212)-MIN([1]data_nom!$Z$3:$Z$212))))</f>
        <v>0.73383768913342506</v>
      </c>
      <c r="AB52" s="32">
        <f>IF([1]data_nom!$AA$1="-",(([1]data_nom!AA53-MAX([1]data_nom!$AA$3:$AA$212))/(MIN([1]data_nom!$AA$3:$AA$212)-MAX([1]data_nom!$AA$3:$AA$212))),(([1]data_nom!AA53-MIN([1]data_nom!$AA$3:$AA$212))/(MAX([1]data_nom!$AA$3:$AA$212)-MIN([1]data_nom!$AA$3:$AA$212))))</f>
        <v>0.10645266950540451</v>
      </c>
      <c r="AC52" s="32">
        <f>IF([1]data_nom!$AB$1="-",(([1]data_nom!AB53-MAX([1]data_nom!$AB$3:$AB$212))/(MIN([1]data_nom!$AB$3:$AB$212)-MAX([1]data_nom!$AB$3:$AB$212))),(([1]data_nom!AB53-MIN([1]data_nom!$AB$3:$AB$212))/(MAX([1]data_nom!$AB$3:$AB$212)-MIN([1]data_nom!$AB$3:$AB$212))))</f>
        <v>0.26191989828353462</v>
      </c>
      <c r="AD52" s="32">
        <f>IF([1]data_nom!$AC$1="-",(([1]data_nom!AC53-MAX([1]data_nom!$AC$3:$AC$212))/(MIN([1]data_nom!$AC$3:$AC$212)-MAX([1]data_nom!$AC$3:$AC$212))),(([1]data_nom!AC53-MIN([1]data_nom!$AC$3:$AC$212))/(MAX([1]data_nom!$AC$3:$AC$212)-MIN([1]data_nom!$AC$3:$AC$212))))</f>
        <v>3.543913713405239E-2</v>
      </c>
      <c r="AE52" s="32">
        <f>IF([1]data_nom!$AD$1="-",(([1]data_nom!AD53-MAX([1]data_nom!$AD$3:$AD$212))/(MIN([1]data_nom!$AD$3:$AD$212)-MAX([1]data_nom!$AD$3:$AD$212))),(([1]data_nom!AD53-MIN([1]data_nom!$AD$3:$AD$212))/(MAX([1]data_nom!$AD$3:$AD$212)-MIN([1]data_nom!$AD$3:$AD$212))))</f>
        <v>6.5686025868627942E-2</v>
      </c>
      <c r="AF52" s="32">
        <f>IF([1]data_nom!$AE$1="-",(([1]data_nom!AE53-MAX([1]data_nom!$AE$3:$AE$212))/(MIN([1]data_nom!$AE$3:$AE$212)-MAX([1]data_nom!$AE$3:$AE$212))),(([1]data_nom!AE53-MIN([1]data_nom!$AE$3:$AE$212))/(MAX([1]data_nom!$AE$3:$AE$212)-MIN([1]data_nom!$AE$3:$AE$212))))</f>
        <v>0</v>
      </c>
      <c r="AG52" s="32">
        <f>IF([1]data_nom!$AF$1="-",(([1]data_nom!AF53-MAX([1]data_nom!$AF$3:$AF$212))/(MIN([1]data_nom!$AF$3:$AF$212)-MAX([1]data_nom!$AF$3:$AF$212))),(([1]data_nom!AF53-MIN([1]data_nom!$AF$3:$AF$212))/(MAX([1]data_nom!$AF$3:$AF$212)-MIN([1]data_nom!$AF$3:$AF$212))))</f>
        <v>0.75637834474175492</v>
      </c>
      <c r="AH52" s="32">
        <f>IF([1]data_nom!$AG$1="-",(([1]data_nom!AG53-MAX([1]data_nom!$AG$3:$AG$212))/(MIN([1]data_nom!$AG$3:$AG$212)-MAX([1]data_nom!$AG$3:$AG$212))),(([1]data_nom!AG53-MIN([1]data_nom!$AG$3:$AG$212))/(MAX([1]data_nom!$AG$3:$AG$212)-MIN([1]data_nom!$AG$3:$AG$212))))</f>
        <v>0.15120274914089349</v>
      </c>
      <c r="AI52" s="32">
        <f>IF([1]data_nom!$AH$1="-",(([1]data_nom!AH53-MAX([1]data_nom!$AH$3:$AH$212))/(MIN([1]data_nom!$AH$3:$AH$212)-MAX([1]data_nom!$AH$3:$AH$212))),(([1]data_nom!AH53-MIN([1]data_nom!$AH$3:$AH$212))/(MAX([1]data_nom!$AH$3:$AH$212)-MIN([1]data_nom!$AH$3:$AH$212))))</f>
        <v>0.46494884425918909</v>
      </c>
      <c r="AJ52" s="32">
        <f>IF([1]data_nom!$AI$1="-",(([1]data_nom!AI53-MAX([1]data_nom!$AI$3:$AI$212))/(MIN([1]data_nom!$AI$3:$AI$212)-MAX([1]data_nom!$AI$3:$AI$212))),(([1]data_nom!AI53-MIN([1]data_nom!$AI$3:$AI$212))/(MAX([1]data_nom!$AI$3:$AI$212)-MIN([1]data_nom!$AI$3:$AI$212))))</f>
        <v>5.8315334773218146E-2</v>
      </c>
      <c r="AK52" s="32">
        <f>IF([1]data_nom!$AJ$1="-",(([1]data_nom!AJ53-MAX([1]data_nom!$AJ$3:$AJ$212))/(MIN([1]data_nom!$AJ$3:$AJ$212)-MAX([1]data_nom!$AJ$3:$AJ$212))),(([1]data_nom!AJ53-MIN([1]data_nom!$AJ$3:$AJ$212))/(MAX([1]data_nom!$AJ$3:$AJ$212)-MIN([1]data_nom!$AJ$3:$AJ$212))))</f>
        <v>0.89377349240071913</v>
      </c>
      <c r="AL52" s="32">
        <f>IF([1]data_nom!$AK$1="-",(([1]data_nom!AK53-MAX([1]data_nom!$AK$3:$AK$212))/(MIN([1]data_nom!$AK$3:$AK$212)-MAX([1]data_nom!$AK$3:$AK$212))),(([1]data_nom!AK53-MIN([1]data_nom!$AK$3:$AK$212))/(MAX([1]data_nom!$AK$3:$AK$212)-MIN([1]data_nom!$AK$3:$AK$212))))</f>
        <v>0.4160166406656266</v>
      </c>
      <c r="AM52" s="32">
        <f>IF([1]data_nom!$AL$1="-",(([1]data_nom!AL53-MAX([1]data_nom!$AL$3:$AL$212))/(MIN([1]data_nom!$AL$3:$AL$212)-MAX([1]data_nom!$AL$3:$AL$212))),(([1]data_nom!AL53-MIN([1]data_nom!$AL$3:$AL$212))/(MAX([1]data_nom!$AL$3:$AL$212)-MIN([1]data_nom!$AL$3:$AL$212))))</f>
        <v>0.16210526315789475</v>
      </c>
      <c r="AN52" s="32">
        <f>IF([1]data_nom!$AM$1="-",(([1]data_nom!AM53-MAX([1]data_nom!$AM$3:$AM$212))/(MIN([1]data_nom!$AM$3:$AM$212)-MAX([1]data_nom!$AM$3:$AM$212))),(([1]data_nom!AM53-MIN([1]data_nom!$AM$3:$AM$212))/(MAX([1]data_nom!$AM$3:$AM$212)-MIN([1]data_nom!$AM$3:$AM$212))))</f>
        <v>0.13333333333333333</v>
      </c>
      <c r="AO52" s="32">
        <f>IF([1]data_nom!$AN$1="-",(([1]data_nom!AN53-MAX([1]data_nom!$AN$3:$AN$212))/(MIN([1]data_nom!$AN$3:$AN$212)-MAX([1]data_nom!$AN$3:$AN$212))),(([1]data_nom!AN53-MIN([1]data_nom!$AN$3:$AN$212))/(MAX([1]data_nom!$AN$3:$AN$212)-MIN([1]data_nom!$AN$3:$AN$212))))</f>
        <v>0</v>
      </c>
      <c r="AP52" s="32">
        <f>IF([1]data_nom!$AO$1="-",(([1]data_nom!AO53-MAX([1]data_nom!$AO$3:$AO$212))/(MIN([1]data_nom!$AO$3:$AO$212)-MAX([1]data_nom!$AO$3:$AO$212))),(([1]data_nom!AO53-MIN([1]data_nom!$AO$3:$AO$212))/(MAX([1]data_nom!$AO$3:$AO$212)-MIN([1]data_nom!$AO$3:$AO$212))))</f>
        <v>0.60317460317460314</v>
      </c>
      <c r="AQ52" s="32">
        <f>IF([1]data_nom!$AP$1="-",(([1]data_nom!AP53-MAX([1]data_nom!$AP$3:$AP$212))/(MIN([1]data_nom!$AP$3:$AP$212)-MAX([1]data_nom!$AP$3:$AP$212))),(([1]data_nom!AP53-MIN([1]data_nom!$AP$3:$AP$212))/(MAX([1]data_nom!$AP$3:$AP$212)-MIN([1]data_nom!$AP$3:$AP$212))))</f>
        <v>9.0909090909090912E-2</v>
      </c>
      <c r="AR52" s="32">
        <f>IF([1]data_nom!$AQ$1="-",(([1]data_nom!AQ53-MAX([1]data_nom!$AQ$3:$AQ$212))/(MIN([1]data_nom!$AQ$3:$AQ$212)-MAX([1]data_nom!$AQ$3:$AQ$212))),(([1]data_nom!AQ53-MIN([1]data_nom!$AQ$3:$AQ$212))/(MAX([1]data_nom!$AQ$3:$AQ$212)-MIN([1]data_nom!$AQ$3:$AQ$212))))</f>
        <v>0</v>
      </c>
      <c r="AS52" s="32">
        <f>IF([1]data_nom!$AR$1="-",(([1]data_nom!AR53-MAX([1]data_nom!$AR$3:$AR$212))/(MIN([1]data_nom!$AR$3:$AR$212)-MAX([1]data_nom!$AR$3:$AR$212))),(([1]data_nom!AR53-MIN([1]data_nom!$AR$3:$AR$212))/(MAX([1]data_nom!$AR$3:$AR$212)-MIN([1]data_nom!$AR$3:$AR$212))))</f>
        <v>0</v>
      </c>
      <c r="AT52" s="32">
        <f>IF([1]data_nom!$AS$1="-",(([1]data_nom!AS53-MAX([1]data_nom!$AS$3:$AS$212))/(MIN([1]data_nom!$AS$3:$AS$212)-MAX([1]data_nom!$AS$3:$AS$212))),(([1]data_nom!AS53-MIN([1]data_nom!$AS$3:$AS$212))/(MAX([1]data_nom!$AS$3:$AS$212)-MIN([1]data_nom!$AS$3:$AS$212))))</f>
        <v>0.23187334708362342</v>
      </c>
      <c r="AU52" s="32">
        <f>IF([1]data_nom!$AT$1="-",(([1]data_nom!AT53-MAX([1]data_nom!$AT$3:$AT$212))/(MIN([1]data_nom!$AT$3:$AT$212)-MAX([1]data_nom!$AT$3:$AT$212))),(([1]data_nom!AT53-MIN([1]data_nom!$AT$3:$AT$212))/(MAX([1]data_nom!$AT$3:$AT$212)-MIN([1]data_nom!$AT$3:$AT$212))))</f>
        <v>0.3187043148764947</v>
      </c>
      <c r="AV52" s="32">
        <f>IF([1]data_nom!$AU$1="-",(([1]data_nom!AU53-MAX([1]data_nom!$AU$3:$AU$212))/(MIN([1]data_nom!$AU$3:$AU$212)-MAX([1]data_nom!$AU$3:$AU$212))),(([1]data_nom!AU53-MIN([1]data_nom!$AU$3:$AU$212))/(MAX([1]data_nom!$AU$3:$AU$212)-MIN([1]data_nom!$AU$3:$AU$212))))</f>
        <v>6.0606060606060608E-2</v>
      </c>
      <c r="AW52" s="32">
        <f>IF([1]data_nom!$AV$1="-",(([1]data_nom!AV53-MAX([1]data_nom!$AV$3:$AV$212))/(MIN([1]data_nom!$AV$3:$AV$212)-MAX([1]data_nom!$AV$3:$AV$212))),(([1]data_nom!AV53-MIN([1]data_nom!$AV$3:$AV$212))/(MAX([1]data_nom!$AV$3:$AV$212)-MIN([1]data_nom!$AV$3:$AV$212))))</f>
        <v>0.864528840569737</v>
      </c>
      <c r="AX52" s="32">
        <f>IF([1]data_nom!$AW$1="-",(([1]data_nom!AW53-MAX([1]data_nom!$AW$3:$AW$212))/(MIN([1]data_nom!$AW$3:$AW$212)-MAX([1]data_nom!$AW$3:$AW$212))),(([1]data_nom!AW53-MIN([1]data_nom!$AW$3:$AW$212))/(MAX([1]data_nom!$AW$3:$AW$212)-MIN([1]data_nom!$AW$3:$AW$212))))</f>
        <v>0</v>
      </c>
      <c r="AY52" s="32">
        <f>IF([1]data_nom!$AX$1="-",(([1]data_nom!AX53-MAX([1]data_nom!$AX$3:$AX$212))/(MIN([1]data_nom!$AX$3:$AX$212)-MAX([1]data_nom!$AX$3:$AX$212))),(([1]data_nom!AX53-MIN([1]data_nom!$AX$3:$AX$212))/(MAX([1]data_nom!$AX$3:$AX$212)-MIN([1]data_nom!$AX$3:$AX$212))))</f>
        <v>0.13093415007656969</v>
      </c>
      <c r="AZ52" s="32">
        <f>IF([1]data_nom!$AY$1="-",(([1]data_nom!AY53-MAX([1]data_nom!$AY$3:$AY$212))/(MIN([1]data_nom!$AY$3:$AY$212)-MAX([1]data_nom!$AY$3:$AY$212))),(([1]data_nom!AY53-MIN([1]data_nom!$AY$3:$AY$212))/(MAX([1]data_nom!$AY$3:$AY$212)-MIN([1]data_nom!$AY$3:$AY$212))))</f>
        <v>0.51469802244788898</v>
      </c>
      <c r="BA52" s="32">
        <f>IF([1]data_nom!$AZ$1="-",(([1]data_nom!AZ53-MAX([1]data_nom!$AZ$3:$AZ$212))/(MIN([1]data_nom!$AZ$3:$AZ$212)-MAX([1]data_nom!$AZ$3:$AZ$212))),(([1]data_nom!AZ53-MIN([1]data_nom!$AZ$3:$AZ$212))/(MAX([1]data_nom!$AZ$3:$AZ$212)-MIN([1]data_nom!$AZ$3:$AZ$212))))</f>
        <v>2.7427724240177909E-2</v>
      </c>
      <c r="BB52" s="32">
        <f>IF([1]data_nom!$BA$1="-",(([1]data_nom!BA53-MAX([1]data_nom!$BA$3:$BA$212))/(MIN([1]data_nom!$BA$3:$BA$212)-MAX([1]data_nom!$BA$3:$BA$212))),(([1]data_nom!BA53-MIN([1]data_nom!$BA$3:$BA$212))/(MAX([1]data_nom!$BA$3:$BA$212)-MIN([1]data_nom!$BA$3:$BA$212))))</f>
        <v>0.17021276595744683</v>
      </c>
      <c r="BC52" s="32">
        <f>IF([1]data_nom!$BB$1="-",(([1]data_nom!BB53-MAX([1]data_nom!$BB$3:$BB$212))/(MIN([1]data_nom!$BB$3:$BB$212)-MAX([1]data_nom!$BB$3:$BB$212))),(([1]data_nom!BB53-MIN([1]data_nom!$BB$3:$BB$212))/(MAX([1]data_nom!$BB$3:$BB$212)-MIN([1]data_nom!$BB$3:$BB$212))))</f>
        <v>0</v>
      </c>
      <c r="BD52" s="32">
        <f>IF([1]data_nom!$BC$1="-",(([1]data_nom!BC53-MAX([1]data_nom!$BC$3:$BC$212))/(MIN([1]data_nom!$BC$3:$BC$212)-MAX([1]data_nom!$BC$3:$BC$212))),(([1]data_nom!BC53-MIN([1]data_nom!$BC$3:$BC$212))/(MAX([1]data_nom!$BC$3:$BC$212)-MIN([1]data_nom!$BC$3:$BC$212))))</f>
        <v>1.8302828618968384E-2</v>
      </c>
      <c r="BE52" s="32">
        <f>IF([1]data_nom!$BD$1="-",(([1]data_nom!BD53-MAX([1]data_nom!$BD$3:$BD$212))/(MIN([1]data_nom!$BD$3:$BD$212)-MAX([1]data_nom!$BD$3:$BD$212))),(([1]data_nom!BD53-MIN([1]data_nom!$BD$3:$BD$212))/(MAX([1]data_nom!$BD$3:$BD$212)-MIN([1]data_nom!$BD$3:$BD$212))))</f>
        <v>3.7735852815948766E-3</v>
      </c>
    </row>
    <row r="53" spans="1:57" hidden="1" x14ac:dyDescent="0.3">
      <c r="A53" s="32">
        <v>52</v>
      </c>
      <c r="B53" s="32">
        <v>80096</v>
      </c>
      <c r="C53" s="32" t="s">
        <v>190</v>
      </c>
      <c r="D53" s="32" t="s">
        <v>8</v>
      </c>
      <c r="E53" s="32">
        <v>29005</v>
      </c>
      <c r="F53" s="32">
        <v>3</v>
      </c>
      <c r="G53" s="32" t="s">
        <v>6</v>
      </c>
      <c r="H53" s="32">
        <f>IF([1]data_nom!$G$1="-",(([1]data_nom!G54-MAX([1]data_nom!$G$3:$G$212))/(MIN([1]data_nom!$G$3:$G$212)-MAX([1]data_nom!$G$3:$G$212))),(([1]data_nom!G54-MIN([1]data_nom!$G$3:$G$212))/(MAX([1]data_nom!$G$3:$G$212)-MIN([1]data_nom!$G$3:$G$212))))</f>
        <v>0.44</v>
      </c>
      <c r="I53" s="32">
        <f>IF([1]data_nom!$H$1="-",(([1]data_nom!H54-MAX([1]data_nom!$H$3:$H$212))/(MIN([1]data_nom!$H$3:$H$212)-MAX([1]data_nom!$H$3:$H$212))),(([1]data_nom!H54-MIN([1]data_nom!$H$3:$H$212))/(MAX([1]data_nom!$H$3:$H$212)-MIN([1]data_nom!$H$3:$H$212))))</f>
        <v>0.39473684210526316</v>
      </c>
      <c r="J53" s="32">
        <f>IF([1]data_nom!$I$1="-",(([1]data_nom!I54-MAX([1]data_nom!$I$3:$I$212))/(MIN([1]data_nom!$I$3:$I$212)-MAX([1]data_nom!$I$3:$I$212))),(([1]data_nom!I54-MIN([1]data_nom!$I$3:$I$212))/(MAX([1]data_nom!$I$3:$I$212)-MIN([1]data_nom!$I$3:$I$212))))</f>
        <v>0.97219118559900686</v>
      </c>
      <c r="K53" s="32">
        <f>IF([1]data_nom!$J$1="-",(([1]data_nom!J54-MAX([1]data_nom!$J$3:$J$212))/(MIN([1]data_nom!$J$3:$J$212)-MAX([1]data_nom!$J$3:$J$212))),(([1]data_nom!J54-MIN([1]data_nom!$J$3:$J$212))/(MAX([1]data_nom!$J$3:$J$212)-MIN([1]data_nom!$J$3:$J$212))))</f>
        <v>0.89529237914291748</v>
      </c>
      <c r="L53" s="32">
        <f>IF([1]data_nom!$K$1="-",(([1]data_nom!K54-MAX([1]data_nom!$K$3:$K$212))/(MIN([1]data_nom!$K$3:$K$212)-MAX([1]data_nom!$K$3:$K$212))),(([1]data_nom!K54-MIN([1]data_nom!$K$3:$K$212))/(MAX([1]data_nom!$K$3:$K$212)-MIN([1]data_nom!$K$3:$K$212))))</f>
        <v>0.36258437801350069</v>
      </c>
      <c r="M53" s="32">
        <f>IF([1]data_nom!$L$1="-",(([1]data_nom!L54-MAX([1]data_nom!$L$3:$L$212))/(MIN([1]data_nom!$L$3:$L$212)-MAX([1]data_nom!$L$3:$L$212))),(([1]data_nom!L54-MIN([1]data_nom!$L$3:$L$212))/(MAX([1]data_nom!$L$3:$L$212)-MIN([1]data_nom!$L$3:$L$212))))</f>
        <v>0.43380855397148654</v>
      </c>
      <c r="N53" s="32">
        <f>IF([1]data_nom!$M$1="-",(([1]data_nom!M54-MAX([1]data_nom!$M$3:$M$212))/(MIN([1]data_nom!$M$3:$M$212)-MAX([1]data_nom!$M$3:$M$212))),(([1]data_nom!M54-MIN([1]data_nom!$M$3:$M$212))/(MAX([1]data_nom!$M$3:$M$212)-MIN([1]data_nom!$M$3:$M$212))))</f>
        <v>0.10181640062448517</v>
      </c>
      <c r="O53" s="32">
        <f>IF([1]data_nom!$N$1="-",(([1]data_nom!N54-MAX([1]data_nom!$N$3:$N$212))/(MIN([1]data_nom!$N$3:$N$212)-MAX([1]data_nom!$N$3:$N$212))),(([1]data_nom!N54-MIN([1]data_nom!$N$3:$N$212))/(MAX([1]data_nom!$N$3:$N$212)-MIN([1]data_nom!$N$3:$N$212))))</f>
        <v>4.5454545454545456E-2</v>
      </c>
      <c r="P53" s="32">
        <f>IF([1]data_nom!$O$1="-",(([1]data_nom!O54-MAX([1]data_nom!$O$3:$O$212))/(MIN([1]data_nom!$O$3:$O$212)-MAX([1]data_nom!$O$3:$O$212))),(([1]data_nom!O54-MIN([1]data_nom!$O$3:$O$212))/(MAX([1]data_nom!$O$3:$O$212)-MIN([1]data_nom!$O$3:$O$212))))</f>
        <v>0.42527155231678809</v>
      </c>
      <c r="Q53" s="32">
        <f>IF([1]data_nom!$P$1="-",(([1]data_nom!P54-MAX([1]data_nom!$P$3:$P$212))/(MIN([1]data_nom!$P$3:$P$212)-MAX([1]data_nom!$P$3:$P$212))),(([1]data_nom!P54-MIN([1]data_nom!$P$3:$P$212))/(MAX([1]data_nom!$P$3:$P$212)-MIN([1]data_nom!$P$3:$P$212))))</f>
        <v>0.56735340729001582</v>
      </c>
      <c r="R53" s="32">
        <f>IF([1]data_nom!$Q$1="-",(([1]data_nom!Q54-MAX([1]data_nom!$Q$3:$Q$212))/(MIN([1]data_nom!$Q$3:$Q$212)-MAX([1]data_nom!$Q$3:$Q$212))),(([1]data_nom!Q54-MIN([1]data_nom!$Q$3:$Q$212))/(MAX([1]data_nom!$Q$3:$Q$212)-MIN([1]data_nom!$Q$3:$Q$212))))</f>
        <v>0.56511265410230971</v>
      </c>
      <c r="S53" s="32">
        <f>IF([1]data_nom!$R$1="-",(([1]data_nom!R54-MAX([1]data_nom!$R$3:$R$212))/(MIN([1]data_nom!$R$3:$R$212)-MAX([1]data_nom!$R$3:$R$212))),(([1]data_nom!R54-MIN([1]data_nom!$R$3:$R$212))/(MAX([1]data_nom!$R$3:$R$212)-MIN([1]data_nom!$R$3:$R$212))))</f>
        <v>0.1561119293078056</v>
      </c>
      <c r="T53" s="32">
        <f>IF([1]data_nom!$S$1="-",(([1]data_nom!S54-MAX([1]data_nom!$S$3:$S$212))/(MIN([1]data_nom!$S$3:$S$212)-MAX([1]data_nom!$S$3:$S$212))),(([1]data_nom!S54-MIN([1]data_nom!$S$3:$S$212))/(MAX([1]data_nom!$S$3:$S$212)-MIN([1]data_nom!$S$3:$S$212))))</f>
        <v>0.13253012048192772</v>
      </c>
      <c r="U53" s="32">
        <f>IF([1]data_nom!$T$1="-",(([1]data_nom!T54-MAX([1]data_nom!$T$3:$T$212))/(MIN([1]data_nom!$T$3:$T$212)-MAX([1]data_nom!$T$3:$T$212))),(([1]data_nom!T54-MIN([1]data_nom!$T$3:$T$212))/(MAX([1]data_nom!$T$3:$T$212)-MIN([1]data_nom!$T$3:$T$212))))</f>
        <v>0.81111111111111112</v>
      </c>
      <c r="V53" s="32">
        <f>IF([1]data_nom!$U$1="-",(([1]data_nom!U54-MAX([1]data_nom!$U$3:$U$212))/(MIN([1]data_nom!$U$3:$U$212)-MAX([1]data_nom!$U$3:$U$212))),(([1]data_nom!U54-MIN([1]data_nom!$U$3:$U$212))/(MAX([1]data_nom!$U$3:$U$212)-MIN([1]data_nom!$U$3:$U$212))))</f>
        <v>0</v>
      </c>
      <c r="W53" s="32">
        <f>IF([1]data_nom!$V$1="-",(([1]data_nom!V54-MAX([1]data_nom!$V$3:$V$212))/(MIN([1]data_nom!$V$3:$V$212)-MAX([1]data_nom!$V$3:$V$212))),(([1]data_nom!V54-MIN([1]data_nom!$V$3:$V$212))/(MAX([1]data_nom!$V$3:$V$212)-MIN([1]data_nom!$V$3:$V$212))))</f>
        <v>1</v>
      </c>
      <c r="X53" s="32">
        <f>IF([1]data_nom!$W$1="-",(([1]data_nom!W54-MAX([1]data_nom!$W$3:$W$212))/(MIN([1]data_nom!$W$3:$W$212)-MAX([1]data_nom!$W$3:$W$212))),(([1]data_nom!W54-MIN([1]data_nom!$W$3:$W$212))/(MAX([1]data_nom!$W$3:$W$212)-MIN([1]data_nom!$W$3:$W$212))))</f>
        <v>0.42857142857142855</v>
      </c>
      <c r="Y53" s="32">
        <f>IF([1]data_nom!$X$1="-",(([1]data_nom!X54-MAX([1]data_nom!$X$3:$X$212))/(MIN([1]data_nom!$X$3:$X$212)-MAX([1]data_nom!$X$3:$X$212))),(([1]data_nom!X54-MIN([1]data_nom!$X$3:$X$212))/(MAX([1]data_nom!$X$3:$X$212)-MIN([1]data_nom!$X$3:$X$212))))</f>
        <v>6.0606060606060608E-2</v>
      </c>
      <c r="Z53" s="32">
        <f>IF([1]data_nom!$Y$1="-",(([1]data_nom!Y54-MAX([1]data_nom!$Y$3:$Y$212))/(MIN([1]data_nom!$Y$3:$Y$212)-MAX([1]data_nom!$Y$3:$Y$212))),(([1]data_nom!Y54-MIN([1]data_nom!$Y$3:$Y$212))/(MAX([1]data_nom!$Y$3:$Y$212)-MIN([1]data_nom!$Y$3:$Y$212))))</f>
        <v>0.84248149093694147</v>
      </c>
      <c r="AA53" s="32">
        <f>IF([1]data_nom!$Z$1="-",(([1]data_nom!Z54-MAX([1]data_nom!$Z$3:$Z$212))/(MIN([1]data_nom!$Z$3:$Z$212)-MAX([1]data_nom!$Z$3:$Z$212))),(([1]data_nom!Z54-MIN([1]data_nom!$Z$3:$Z$212))/(MAX([1]data_nom!$Z$3:$Z$212)-MIN([1]data_nom!$Z$3:$Z$212))))</f>
        <v>0.57152682255845921</v>
      </c>
      <c r="AB53" s="32">
        <f>IF([1]data_nom!$AA$1="-",(([1]data_nom!AA54-MAX([1]data_nom!$AA$3:$AA$212))/(MIN([1]data_nom!$AA$3:$AA$212)-MAX([1]data_nom!$AA$3:$AA$212))),(([1]data_nom!AA54-MIN([1]data_nom!$AA$3:$AA$212))/(MAX([1]data_nom!$AA$3:$AA$212)-MIN([1]data_nom!$AA$3:$AA$212))))</f>
        <v>0.15787749754339994</v>
      </c>
      <c r="AC53" s="32">
        <f>IF([1]data_nom!$AB$1="-",(([1]data_nom!AB54-MAX([1]data_nom!$AB$3:$AB$212))/(MIN([1]data_nom!$AB$3:$AB$212)-MAX([1]data_nom!$AB$3:$AB$212))),(([1]data_nom!AB54-MIN([1]data_nom!$AB$3:$AB$212))/(MAX([1]data_nom!$AB$3:$AB$212)-MIN([1]data_nom!$AB$3:$AB$212))))</f>
        <v>5.4884509429963903E-2</v>
      </c>
      <c r="AD53" s="32">
        <f>IF([1]data_nom!$AC$1="-",(([1]data_nom!AC54-MAX([1]data_nom!$AC$3:$AC$212))/(MIN([1]data_nom!$AC$3:$AC$212)-MAX([1]data_nom!$AC$3:$AC$212))),(([1]data_nom!AC54-MIN([1]data_nom!$AC$3:$AC$212))/(MAX([1]data_nom!$AC$3:$AC$212)-MIN([1]data_nom!$AC$3:$AC$212))))</f>
        <v>4.6224961479198766E-2</v>
      </c>
      <c r="AE53" s="32">
        <f>IF([1]data_nom!$AD$1="-",(([1]data_nom!AD54-MAX([1]data_nom!$AD$3:$AD$212))/(MIN([1]data_nom!$AD$3:$AD$212)-MAX([1]data_nom!$AD$3:$AD$212))),(([1]data_nom!AD54-MIN([1]data_nom!$AD$3:$AD$212))/(MAX([1]data_nom!$AD$3:$AD$212)-MIN([1]data_nom!$AD$3:$AD$212))))</f>
        <v>2.3300786203398427E-2</v>
      </c>
      <c r="AF53" s="32">
        <f>IF([1]data_nom!$AE$1="-",(([1]data_nom!AE54-MAX([1]data_nom!$AE$3:$AE$212))/(MIN([1]data_nom!$AE$3:$AE$212)-MAX([1]data_nom!$AE$3:$AE$212))),(([1]data_nom!AE54-MIN([1]data_nom!$AE$3:$AE$212))/(MAX([1]data_nom!$AE$3:$AE$212)-MIN([1]data_nom!$AE$3:$AE$212))))</f>
        <v>0</v>
      </c>
      <c r="AG53" s="32">
        <f>IF([1]data_nom!$AF$1="-",(([1]data_nom!AF54-MAX([1]data_nom!$AF$3:$AF$212))/(MIN([1]data_nom!$AF$3:$AF$212)-MAX([1]data_nom!$AF$3:$AF$212))),(([1]data_nom!AF54-MIN([1]data_nom!$AF$3:$AF$212))/(MAX([1]data_nom!$AF$3:$AF$212)-MIN([1]data_nom!$AF$3:$AF$212))))</f>
        <v>0.59010578718108275</v>
      </c>
      <c r="AH53" s="32">
        <f>IF([1]data_nom!$AG$1="-",(([1]data_nom!AG54-MAX([1]data_nom!$AG$3:$AG$212))/(MIN([1]data_nom!$AG$3:$AG$212)-MAX([1]data_nom!$AG$3:$AG$212))),(([1]data_nom!AG54-MIN([1]data_nom!$AG$3:$AG$212))/(MAX([1]data_nom!$AG$3:$AG$212)-MIN([1]data_nom!$AG$3:$AG$212))))</f>
        <v>0.17869415807560138</v>
      </c>
      <c r="AI53" s="32">
        <f>IF([1]data_nom!$AH$1="-",(([1]data_nom!AH54-MAX([1]data_nom!$AH$3:$AH$212))/(MIN([1]data_nom!$AH$3:$AH$212)-MAX([1]data_nom!$AH$3:$AH$212))),(([1]data_nom!AH54-MIN([1]data_nom!$AH$3:$AH$212))/(MAX([1]data_nom!$AH$3:$AH$212)-MIN([1]data_nom!$AH$3:$AH$212))))</f>
        <v>0.4510546924340027</v>
      </c>
      <c r="AJ53" s="32">
        <f>IF([1]data_nom!$AI$1="-",(([1]data_nom!AI54-MAX([1]data_nom!$AI$3:$AI$212))/(MIN([1]data_nom!$AI$3:$AI$212)-MAX([1]data_nom!$AI$3:$AI$212))),(([1]data_nom!AI54-MIN([1]data_nom!$AI$3:$AI$212))/(MAX([1]data_nom!$AI$3:$AI$212)-MIN([1]data_nom!$AI$3:$AI$212))))</f>
        <v>2.3758099352051833E-2</v>
      </c>
      <c r="AK53" s="32">
        <f>IF([1]data_nom!$AJ$1="-",(([1]data_nom!AJ54-MAX([1]data_nom!$AJ$3:$AJ$212))/(MIN([1]data_nom!$AJ$3:$AJ$212)-MAX([1]data_nom!$AJ$3:$AJ$212))),(([1]data_nom!AJ54-MIN([1]data_nom!$AJ$3:$AJ$212))/(MAX([1]data_nom!$AJ$3:$AJ$212)-MIN([1]data_nom!$AJ$3:$AJ$212))))</f>
        <v>0.93640709266219968</v>
      </c>
      <c r="AL53" s="32">
        <f>IF([1]data_nom!$AK$1="-",(([1]data_nom!AK54-MAX([1]data_nom!$AK$3:$AK$212))/(MIN([1]data_nom!$AK$3:$AK$212)-MAX([1]data_nom!$AK$3:$AK$212))),(([1]data_nom!AK54-MIN([1]data_nom!$AK$3:$AK$212))/(MAX([1]data_nom!$AK$3:$AK$212)-MIN([1]data_nom!$AK$3:$AK$212))))</f>
        <v>0.37181487259490392</v>
      </c>
      <c r="AM53" s="32">
        <f>IF([1]data_nom!$AL$1="-",(([1]data_nom!AL54-MAX([1]data_nom!$AL$3:$AL$212))/(MIN([1]data_nom!$AL$3:$AL$212)-MAX([1]data_nom!$AL$3:$AL$212))),(([1]data_nom!AL54-MIN([1]data_nom!$AL$3:$AL$212))/(MAX([1]data_nom!$AL$3:$AL$212)-MIN([1]data_nom!$AL$3:$AL$212))))</f>
        <v>0.14894736842105263</v>
      </c>
      <c r="AN53" s="32">
        <f>IF([1]data_nom!$AM$1="-",(([1]data_nom!AM54-MAX([1]data_nom!$AM$3:$AM$212))/(MIN([1]data_nom!$AM$3:$AM$212)-MAX([1]data_nom!$AM$3:$AM$212))),(([1]data_nom!AM54-MIN([1]data_nom!$AM$3:$AM$212))/(MAX([1]data_nom!$AM$3:$AM$212)-MIN([1]data_nom!$AM$3:$AM$212))))</f>
        <v>6.6666666666666666E-2</v>
      </c>
      <c r="AO53" s="32">
        <f>IF([1]data_nom!$AN$1="-",(([1]data_nom!AN54-MAX([1]data_nom!$AN$3:$AN$212))/(MIN([1]data_nom!$AN$3:$AN$212)-MAX([1]data_nom!$AN$3:$AN$212))),(([1]data_nom!AN54-MIN([1]data_nom!$AN$3:$AN$212))/(MAX([1]data_nom!$AN$3:$AN$212)-MIN([1]data_nom!$AN$3:$AN$212))))</f>
        <v>0.1</v>
      </c>
      <c r="AP53" s="32">
        <f>IF([1]data_nom!$AO$1="-",(([1]data_nom!AO54-MAX([1]data_nom!$AO$3:$AO$212))/(MIN([1]data_nom!$AO$3:$AO$212)-MAX([1]data_nom!$AO$3:$AO$212))),(([1]data_nom!AO54-MIN([1]data_nom!$AO$3:$AO$212))/(MAX([1]data_nom!$AO$3:$AO$212)-MIN([1]data_nom!$AO$3:$AO$212))))</f>
        <v>0.26984126984126988</v>
      </c>
      <c r="AQ53" s="32">
        <f>IF([1]data_nom!$AP$1="-",(([1]data_nom!AP54-MAX([1]data_nom!$AP$3:$AP$212))/(MIN([1]data_nom!$AP$3:$AP$212)-MAX([1]data_nom!$AP$3:$AP$212))),(([1]data_nom!AP54-MIN([1]data_nom!$AP$3:$AP$212))/(MAX([1]data_nom!$AP$3:$AP$212)-MIN([1]data_nom!$AP$3:$AP$212))))</f>
        <v>4.5454545454545456E-2</v>
      </c>
      <c r="AR53" s="32">
        <f>IF([1]data_nom!$AQ$1="-",(([1]data_nom!AQ54-MAX([1]data_nom!$AQ$3:$AQ$212))/(MIN([1]data_nom!$AQ$3:$AQ$212)-MAX([1]data_nom!$AQ$3:$AQ$212))),(([1]data_nom!AQ54-MIN([1]data_nom!$AQ$3:$AQ$212))/(MAX([1]data_nom!$AQ$3:$AQ$212)-MIN([1]data_nom!$AQ$3:$AQ$212))))</f>
        <v>3.3292231812577067E-2</v>
      </c>
      <c r="AS53" s="32">
        <f>IF([1]data_nom!$AR$1="-",(([1]data_nom!AR54-MAX([1]data_nom!$AR$3:$AR$212))/(MIN([1]data_nom!$AR$3:$AR$212)-MAX([1]data_nom!$AR$3:$AR$212))),(([1]data_nom!AR54-MIN([1]data_nom!$AR$3:$AR$212))/(MAX([1]data_nom!$AR$3:$AR$212)-MIN([1]data_nom!$AR$3:$AR$212))))</f>
        <v>2.121524201853759E-2</v>
      </c>
      <c r="AT53" s="32">
        <f>IF([1]data_nom!$AS$1="-",(([1]data_nom!AS54-MAX([1]data_nom!$AS$3:$AS$212))/(MIN([1]data_nom!$AS$3:$AS$212)-MAX([1]data_nom!$AS$3:$AS$212))),(([1]data_nom!AS54-MIN([1]data_nom!$AS$3:$AS$212))/(MAX([1]data_nom!$AS$3:$AS$212)-MIN([1]data_nom!$AS$3:$AS$212))))</f>
        <v>0.15564303792934167</v>
      </c>
      <c r="AU53" s="32">
        <f>IF([1]data_nom!$AT$1="-",(([1]data_nom!AT54-MAX([1]data_nom!$AT$3:$AT$212))/(MIN([1]data_nom!$AT$3:$AT$212)-MAX([1]data_nom!$AT$3:$AT$212))),(([1]data_nom!AT54-MIN([1]data_nom!$AT$3:$AT$212))/(MAX([1]data_nom!$AT$3:$AT$212)-MIN([1]data_nom!$AT$3:$AT$212))))</f>
        <v>0.47448585553614392</v>
      </c>
      <c r="AV53" s="32">
        <f>IF([1]data_nom!$AU$1="-",(([1]data_nom!AU54-MAX([1]data_nom!$AU$3:$AU$212))/(MIN([1]data_nom!$AU$3:$AU$212)-MAX([1]data_nom!$AU$3:$AU$212))),(([1]data_nom!AU54-MIN([1]data_nom!$AU$3:$AU$212))/(MAX([1]data_nom!$AU$3:$AU$212)-MIN([1]data_nom!$AU$3:$AU$212))))</f>
        <v>0.13636363636363635</v>
      </c>
      <c r="AW53" s="32">
        <f>IF([1]data_nom!$AV$1="-",(([1]data_nom!AV54-MAX([1]data_nom!$AV$3:$AV$212))/(MIN([1]data_nom!$AV$3:$AV$212)-MAX([1]data_nom!$AV$3:$AV$212))),(([1]data_nom!AV54-MIN([1]data_nom!$AV$3:$AV$212))/(MAX([1]data_nom!$AV$3:$AV$212)-MIN([1]data_nom!$AV$3:$AV$212))))</f>
        <v>0.6822838181028239</v>
      </c>
      <c r="AX53" s="32">
        <f>IF([1]data_nom!$AW$1="-",(([1]data_nom!AW54-MAX([1]data_nom!$AW$3:$AW$212))/(MIN([1]data_nom!$AW$3:$AW$212)-MAX([1]data_nom!$AW$3:$AW$212))),(([1]data_nom!AW54-MIN([1]data_nom!$AW$3:$AW$212))/(MAX([1]data_nom!$AW$3:$AW$212)-MIN([1]data_nom!$AW$3:$AW$212))))</f>
        <v>0</v>
      </c>
      <c r="AY53" s="32">
        <f>IF([1]data_nom!$AX$1="-",(([1]data_nom!AX54-MAX([1]data_nom!$AX$3:$AX$212))/(MIN([1]data_nom!$AX$3:$AX$212)-MAX([1]data_nom!$AX$3:$AX$212))),(([1]data_nom!AX54-MIN([1]data_nom!$AX$3:$AX$212))/(MAX([1]data_nom!$AX$3:$AX$212)-MIN([1]data_nom!$AX$3:$AX$212))))</f>
        <v>0.28024502297090353</v>
      </c>
      <c r="AZ53" s="32">
        <f>IF([1]data_nom!$AY$1="-",(([1]data_nom!AY54-MAX([1]data_nom!$AY$3:$AY$212))/(MIN([1]data_nom!$AY$3:$AY$212)-MAX([1]data_nom!$AY$3:$AY$212))),(([1]data_nom!AY54-MIN([1]data_nom!$AY$3:$AY$212))/(MAX([1]data_nom!$AY$3:$AY$212)-MIN([1]data_nom!$AY$3:$AY$212))))</f>
        <v>0.74024585783003749</v>
      </c>
      <c r="BA53" s="32">
        <f>IF([1]data_nom!$AZ$1="-",(([1]data_nom!AZ54-MAX([1]data_nom!$AZ$3:$AZ$212))/(MIN([1]data_nom!$AZ$3:$AZ$212)-MAX([1]data_nom!$AZ$3:$AZ$212))),(([1]data_nom!AZ54-MIN([1]data_nom!$AZ$3:$AZ$212))/(MAX([1]data_nom!$AZ$3:$AZ$212)-MIN([1]data_nom!$AZ$3:$AZ$212))))</f>
        <v>5.4114158636026685E-2</v>
      </c>
      <c r="BB53" s="32">
        <f>IF([1]data_nom!$BA$1="-",(([1]data_nom!BA54-MAX([1]data_nom!$BA$3:$BA$212))/(MIN([1]data_nom!$BA$3:$BA$212)-MAX([1]data_nom!$BA$3:$BA$212))),(([1]data_nom!BA54-MIN([1]data_nom!$BA$3:$BA$212))/(MAX([1]data_nom!$BA$3:$BA$212)-MIN([1]data_nom!$BA$3:$BA$212))))</f>
        <v>0.21276595744680854</v>
      </c>
      <c r="BC53" s="32">
        <f>IF([1]data_nom!$BB$1="-",(([1]data_nom!BB54-MAX([1]data_nom!$BB$3:$BB$212))/(MIN([1]data_nom!$BB$3:$BB$212)-MAX([1]data_nom!$BB$3:$BB$212))),(([1]data_nom!BB54-MIN([1]data_nom!$BB$3:$BB$212))/(MAX([1]data_nom!$BB$3:$BB$212)-MIN([1]data_nom!$BB$3:$BB$212))))</f>
        <v>0</v>
      </c>
      <c r="BD53" s="32">
        <f>IF([1]data_nom!$BC$1="-",(([1]data_nom!BC54-MAX([1]data_nom!$BC$3:$BC$212))/(MIN([1]data_nom!$BC$3:$BC$212)-MAX([1]data_nom!$BC$3:$BC$212))),(([1]data_nom!BC54-MIN([1]data_nom!$BC$3:$BC$212))/(MAX([1]data_nom!$BC$3:$BC$212)-MIN([1]data_nom!$BC$3:$BC$212))))</f>
        <v>4.4925124792013299E-2</v>
      </c>
      <c r="BE53" s="32">
        <f>IF([1]data_nom!$BD$1="-",(([1]data_nom!BD54-MAX([1]data_nom!$BD$3:$BD$212))/(MIN([1]data_nom!$BD$3:$BD$212)-MAX([1]data_nom!$BD$3:$BD$212))),(([1]data_nom!BD54-MIN([1]data_nom!$BD$3:$BD$212))/(MAX([1]data_nom!$BD$3:$BD$212)-MIN([1]data_nom!$BD$3:$BD$212))))</f>
        <v>0.30817610054408451</v>
      </c>
    </row>
    <row r="54" spans="1:57" hidden="1" x14ac:dyDescent="0.3">
      <c r="A54" s="32">
        <v>53</v>
      </c>
      <c r="B54" s="32">
        <v>101008</v>
      </c>
      <c r="C54" s="32" t="s">
        <v>51</v>
      </c>
      <c r="D54" s="32" t="s">
        <v>8</v>
      </c>
      <c r="E54" s="32">
        <v>28099</v>
      </c>
      <c r="F54" s="32">
        <v>3</v>
      </c>
      <c r="G54" s="32" t="s">
        <v>6</v>
      </c>
      <c r="H54" s="32">
        <f>IF([1]data_nom!$G$1="-",(([1]data_nom!G55-MAX([1]data_nom!$G$3:$G$212))/(MIN([1]data_nom!$G$3:$G$212)-MAX([1]data_nom!$G$3:$G$212))),(([1]data_nom!G55-MIN([1]data_nom!$G$3:$G$212))/(MAX([1]data_nom!$G$3:$G$212)-MIN([1]data_nom!$G$3:$G$212))))</f>
        <v>0</v>
      </c>
      <c r="I54" s="32">
        <f>IF([1]data_nom!$H$1="-",(([1]data_nom!H55-MAX([1]data_nom!$H$3:$H$212))/(MIN([1]data_nom!$H$3:$H$212)-MAX([1]data_nom!$H$3:$H$212))),(([1]data_nom!H55-MIN([1]data_nom!$H$3:$H$212))/(MAX([1]data_nom!$H$3:$H$212)-MIN([1]data_nom!$H$3:$H$212))))</f>
        <v>0.23684210526315788</v>
      </c>
      <c r="J54" s="32">
        <f>IF([1]data_nom!$I$1="-",(([1]data_nom!I55-MAX([1]data_nom!$I$3:$I$212))/(MIN([1]data_nom!$I$3:$I$212)-MAX([1]data_nom!$I$3:$I$212))),(([1]data_nom!I55-MIN([1]data_nom!$I$3:$I$212))/(MAX([1]data_nom!$I$3:$I$212)-MIN([1]data_nom!$I$3:$I$212))))</f>
        <v>0.99714463066418368</v>
      </c>
      <c r="K54" s="32">
        <f>IF([1]data_nom!$J$1="-",(([1]data_nom!J55-MAX([1]data_nom!$J$3:$J$212))/(MIN([1]data_nom!$J$3:$J$212)-MAX([1]data_nom!$J$3:$J$212))),(([1]data_nom!J55-MIN([1]data_nom!$J$3:$J$212))/(MAX([1]data_nom!$J$3:$J$212)-MIN([1]data_nom!$J$3:$J$212))))</f>
        <v>0.72345366265568922</v>
      </c>
      <c r="L54" s="32">
        <f>IF([1]data_nom!$K$1="-",(([1]data_nom!K55-MAX([1]data_nom!$K$3:$K$212))/(MIN([1]data_nom!$K$3:$K$212)-MAX([1]data_nom!$K$3:$K$212))),(([1]data_nom!K55-MIN([1]data_nom!$K$3:$K$212))/(MAX([1]data_nom!$K$3:$K$212)-MIN([1]data_nom!$K$3:$K$212))))</f>
        <v>0.40212150433944055</v>
      </c>
      <c r="M54" s="32">
        <f>IF([1]data_nom!$L$1="-",(([1]data_nom!L55-MAX([1]data_nom!$L$3:$L$212))/(MIN([1]data_nom!$L$3:$L$212)-MAX([1]data_nom!$L$3:$L$212))),(([1]data_nom!L55-MIN([1]data_nom!$L$3:$L$212))/(MAX([1]data_nom!$L$3:$L$212)-MIN([1]data_nom!$L$3:$L$212))))</f>
        <v>0.92515274949083504</v>
      </c>
      <c r="N54" s="32">
        <f>IF([1]data_nom!$M$1="-",(([1]data_nom!M55-MAX([1]data_nom!$M$3:$M$212))/(MIN([1]data_nom!$M$3:$M$212)-MAX([1]data_nom!$M$3:$M$212))),(([1]data_nom!M55-MIN([1]data_nom!$M$3:$M$212))/(MAX([1]data_nom!$M$3:$M$212)-MIN([1]data_nom!$M$3:$M$212))))</f>
        <v>3.156732203364955E-2</v>
      </c>
      <c r="O54" s="32">
        <f>IF([1]data_nom!$N$1="-",(([1]data_nom!N55-MAX([1]data_nom!$N$3:$N$212))/(MIN([1]data_nom!$N$3:$N$212)-MAX([1]data_nom!$N$3:$N$212))),(([1]data_nom!N55-MIN([1]data_nom!$N$3:$N$212))/(MAX([1]data_nom!$N$3:$N$212)-MIN([1]data_nom!$N$3:$N$212))))</f>
        <v>4.5454545454545456E-2</v>
      </c>
      <c r="P54" s="32">
        <f>IF([1]data_nom!$O$1="-",(([1]data_nom!O55-MAX([1]data_nom!$O$3:$O$212))/(MIN([1]data_nom!$O$3:$O$212)-MAX([1]data_nom!$O$3:$O$212))),(([1]data_nom!O55-MIN([1]data_nom!$O$3:$O$212))/(MAX([1]data_nom!$O$3:$O$212)-MIN([1]data_nom!$O$3:$O$212))))</f>
        <v>0.470507355974151</v>
      </c>
      <c r="Q54" s="32">
        <f>IF([1]data_nom!$P$1="-",(([1]data_nom!P55-MAX([1]data_nom!$P$3:$P$212))/(MIN([1]data_nom!$P$3:$P$212)-MAX([1]data_nom!$P$3:$P$212))),(([1]data_nom!P55-MIN([1]data_nom!$P$3:$P$212))/(MAX([1]data_nom!$P$3:$P$212)-MIN([1]data_nom!$P$3:$P$212))))</f>
        <v>0.63866877971473845</v>
      </c>
      <c r="R54" s="32">
        <f>IF([1]data_nom!$Q$1="-",(([1]data_nom!Q55-MAX([1]data_nom!$Q$3:$Q$212))/(MIN([1]data_nom!$Q$3:$Q$212)-MAX([1]data_nom!$Q$3:$Q$212))),(([1]data_nom!Q55-MIN([1]data_nom!$Q$3:$Q$212))/(MAX([1]data_nom!$Q$3:$Q$212)-MIN([1]data_nom!$Q$3:$Q$212))))</f>
        <v>0.33852912002267255</v>
      </c>
      <c r="S54" s="32">
        <f>IF([1]data_nom!$R$1="-",(([1]data_nom!R55-MAX([1]data_nom!$R$3:$R$212))/(MIN([1]data_nom!$R$3:$R$212)-MAX([1]data_nom!$R$3:$R$212))),(([1]data_nom!R55-MIN([1]data_nom!$R$3:$R$212))/(MAX([1]data_nom!$R$3:$R$212)-MIN([1]data_nom!$R$3:$R$212))))</f>
        <v>5.6701030927835051E-2</v>
      </c>
      <c r="T54" s="32">
        <f>IF([1]data_nom!$S$1="-",(([1]data_nom!S55-MAX([1]data_nom!$S$3:$S$212))/(MIN([1]data_nom!$S$3:$S$212)-MAX([1]data_nom!$S$3:$S$212))),(([1]data_nom!S55-MIN([1]data_nom!$S$3:$S$212))/(MAX([1]data_nom!$S$3:$S$212)-MIN([1]data_nom!$S$3:$S$212))))</f>
        <v>8.4337349397590369E-2</v>
      </c>
      <c r="U54" s="32">
        <f>IF([1]data_nom!$T$1="-",(([1]data_nom!T55-MAX([1]data_nom!$T$3:$T$212))/(MIN([1]data_nom!$T$3:$T$212)-MAX([1]data_nom!$T$3:$T$212))),(([1]data_nom!T55-MIN([1]data_nom!$T$3:$T$212))/(MAX([1]data_nom!$T$3:$T$212)-MIN([1]data_nom!$T$3:$T$212))))</f>
        <v>0.15555555555555556</v>
      </c>
      <c r="V54" s="32">
        <f>IF([1]data_nom!$U$1="-",(([1]data_nom!U55-MAX([1]data_nom!$U$3:$U$212))/(MIN([1]data_nom!$U$3:$U$212)-MAX([1]data_nom!$U$3:$U$212))),(([1]data_nom!U55-MIN([1]data_nom!$U$3:$U$212))/(MAX([1]data_nom!$U$3:$U$212)-MIN([1]data_nom!$U$3:$U$212))))</f>
        <v>0</v>
      </c>
      <c r="W54" s="32">
        <f>IF([1]data_nom!$V$1="-",(([1]data_nom!V55-MAX([1]data_nom!$V$3:$V$212))/(MIN([1]data_nom!$V$3:$V$212)-MAX([1]data_nom!$V$3:$V$212))),(([1]data_nom!V55-MIN([1]data_nom!$V$3:$V$212))/(MAX([1]data_nom!$V$3:$V$212)-MIN([1]data_nom!$V$3:$V$212))))</f>
        <v>0</v>
      </c>
      <c r="X54" s="32">
        <f>IF([1]data_nom!$W$1="-",(([1]data_nom!W55-MAX([1]data_nom!$W$3:$W$212))/(MIN([1]data_nom!$W$3:$W$212)-MAX([1]data_nom!$W$3:$W$212))),(([1]data_nom!W55-MIN([1]data_nom!$W$3:$W$212))/(MAX([1]data_nom!$W$3:$W$212)-MIN([1]data_nom!$W$3:$W$212))))</f>
        <v>0</v>
      </c>
      <c r="Y54" s="32">
        <f>IF([1]data_nom!$X$1="-",(([1]data_nom!X55-MAX([1]data_nom!$X$3:$X$212))/(MIN([1]data_nom!$X$3:$X$212)-MAX([1]data_nom!$X$3:$X$212))),(([1]data_nom!X55-MIN([1]data_nom!$X$3:$X$212))/(MAX([1]data_nom!$X$3:$X$212)-MIN([1]data_nom!$X$3:$X$212))))</f>
        <v>0</v>
      </c>
      <c r="Z54" s="32">
        <f>IF([1]data_nom!$Y$1="-",(([1]data_nom!Y55-MAX([1]data_nom!$Y$3:$Y$212))/(MIN([1]data_nom!$Y$3:$Y$212)-MAX([1]data_nom!$Y$3:$Y$212))),(([1]data_nom!Y55-MIN([1]data_nom!$Y$3:$Y$212))/(MAX([1]data_nom!$Y$3:$Y$212)-MIN([1]data_nom!$Y$3:$Y$212))))</f>
        <v>0.56956854735767171</v>
      </c>
      <c r="AA54" s="32">
        <f>IF([1]data_nom!$Z$1="-",(([1]data_nom!Z55-MAX([1]data_nom!$Z$3:$Z$212))/(MIN([1]data_nom!$Z$3:$Z$212)-MAX([1]data_nom!$Z$3:$Z$212))),(([1]data_nom!Z55-MIN([1]data_nom!$Z$3:$Z$212))/(MAX([1]data_nom!$Z$3:$Z$212)-MIN([1]data_nom!$Z$3:$Z$212))))</f>
        <v>0.59078404401650608</v>
      </c>
      <c r="AB54" s="32">
        <f>IF([1]data_nom!$AA$1="-",(([1]data_nom!AA55-MAX([1]data_nom!$AA$3:$AA$212))/(MIN([1]data_nom!$AA$3:$AA$212)-MAX([1]data_nom!$AA$3:$AA$212))),(([1]data_nom!AA55-MIN([1]data_nom!$AA$3:$AA$212))/(MAX([1]data_nom!$AA$3:$AA$212)-MIN([1]data_nom!$AA$3:$AA$212))))</f>
        <v>8.778250900753358E-2</v>
      </c>
      <c r="AC54" s="32">
        <f>IF([1]data_nom!$AB$1="-",(([1]data_nom!AB55-MAX([1]data_nom!$AB$3:$AB$212))/(MIN([1]data_nom!$AB$3:$AB$212)-MAX([1]data_nom!$AB$3:$AB$212))),(([1]data_nom!AB55-MIN([1]data_nom!$AB$3:$AB$212))/(MAX([1]data_nom!$AB$3:$AB$212)-MIN([1]data_nom!$AB$3:$AB$212))))</f>
        <v>0.51027760118669208</v>
      </c>
      <c r="AD54" s="32">
        <f>IF([1]data_nom!$AC$1="-",(([1]data_nom!AC55-MAX([1]data_nom!$AC$3:$AC$212))/(MIN([1]data_nom!$AC$3:$AC$212)-MAX([1]data_nom!$AC$3:$AC$212))),(([1]data_nom!AC55-MIN([1]data_nom!$AC$3:$AC$212))/(MAX([1]data_nom!$AC$3:$AC$212)-MIN([1]data_nom!$AC$3:$AC$212))))</f>
        <v>3.6979969183359017E-2</v>
      </c>
      <c r="AE54" s="32">
        <f>IF([1]data_nom!$AD$1="-",(([1]data_nom!AD55-MAX([1]data_nom!$AD$3:$AD$212))/(MIN([1]data_nom!$AD$3:$AD$212)-MAX([1]data_nom!$AD$3:$AD$212))),(([1]data_nom!AD55-MIN([1]data_nom!$AD$3:$AD$212))/(MAX([1]data_nom!$AD$3:$AD$212)-MIN([1]data_nom!$AD$3:$AD$212))))</f>
        <v>9.7356074055287858E-2</v>
      </c>
      <c r="AF54" s="32">
        <f>IF([1]data_nom!$AE$1="-",(([1]data_nom!AE55-MAX([1]data_nom!$AE$3:$AE$212))/(MIN([1]data_nom!$AE$3:$AE$212)-MAX([1]data_nom!$AE$3:$AE$212))),(([1]data_nom!AE55-MIN([1]data_nom!$AE$3:$AE$212))/(MAX([1]data_nom!$AE$3:$AE$212)-MIN([1]data_nom!$AE$3:$AE$212))))</f>
        <v>0</v>
      </c>
      <c r="AG54" s="32">
        <f>IF([1]data_nom!$AF$1="-",(([1]data_nom!AF55-MAX([1]data_nom!$AF$3:$AF$212))/(MIN([1]data_nom!$AF$3:$AF$212)-MAX([1]data_nom!$AF$3:$AF$212))),(([1]data_nom!AF55-MIN([1]data_nom!$AF$3:$AF$212))/(MAX([1]data_nom!$AF$3:$AF$212)-MIN([1]data_nom!$AF$3:$AF$212))))</f>
        <v>0.64573739887990056</v>
      </c>
      <c r="AH54" s="32">
        <f>IF([1]data_nom!$AG$1="-",(([1]data_nom!AG55-MAX([1]data_nom!$AG$3:$AG$212))/(MIN([1]data_nom!$AG$3:$AG$212)-MAX([1]data_nom!$AG$3:$AG$212))),(([1]data_nom!AG55-MIN([1]data_nom!$AG$3:$AG$212))/(MAX([1]data_nom!$AG$3:$AG$212)-MIN([1]data_nom!$AG$3:$AG$212))))</f>
        <v>0.12371134020618556</v>
      </c>
      <c r="AI54" s="32">
        <f>IF([1]data_nom!$AH$1="-",(([1]data_nom!AH55-MAX([1]data_nom!$AH$3:$AH$212))/(MIN([1]data_nom!$AH$3:$AH$212)-MAX([1]data_nom!$AH$3:$AH$212))),(([1]data_nom!AH55-MIN([1]data_nom!$AH$3:$AH$212))/(MAX([1]data_nom!$AH$3:$AH$212)-MIN([1]data_nom!$AH$3:$AH$212))))</f>
        <v>0.31703928255652386</v>
      </c>
      <c r="AJ54" s="32">
        <f>IF([1]data_nom!$AI$1="-",(([1]data_nom!AI55-MAX([1]data_nom!$AI$3:$AI$212))/(MIN([1]data_nom!$AI$3:$AI$212)-MAX([1]data_nom!$AI$3:$AI$212))),(([1]data_nom!AI55-MIN([1]data_nom!$AI$3:$AI$212))/(MAX([1]data_nom!$AI$3:$AI$212)-MIN([1]data_nom!$AI$3:$AI$212))))</f>
        <v>5.3995680345572353E-2</v>
      </c>
      <c r="AK54" s="32">
        <f>IF([1]data_nom!$AJ$1="-",(([1]data_nom!AJ55-MAX([1]data_nom!$AJ$3:$AJ$212))/(MIN([1]data_nom!$AJ$3:$AJ$212)-MAX([1]data_nom!$AJ$3:$AJ$212))),(([1]data_nom!AJ55-MIN([1]data_nom!$AJ$3:$AJ$212))/(MAX([1]data_nom!$AJ$3:$AJ$212)-MIN([1]data_nom!$AJ$3:$AJ$212))))</f>
        <v>0.97325951952933487</v>
      </c>
      <c r="AL54" s="32">
        <f>IF([1]data_nom!$AK$1="-",(([1]data_nom!AK55-MAX([1]data_nom!$AK$3:$AK$212))/(MIN([1]data_nom!$AK$3:$AK$212)-MAX([1]data_nom!$AK$3:$AK$212))),(([1]data_nom!AK55-MIN([1]data_nom!$AK$3:$AK$212))/(MAX([1]data_nom!$AK$3:$AK$212)-MIN([1]data_nom!$AK$3:$AK$212))))</f>
        <v>0.43889755590223617</v>
      </c>
      <c r="AM54" s="32">
        <f>IF([1]data_nom!$AL$1="-",(([1]data_nom!AL55-MAX([1]data_nom!$AL$3:$AL$212))/(MIN([1]data_nom!$AL$3:$AL$212)-MAX([1]data_nom!$AL$3:$AL$212))),(([1]data_nom!AL55-MIN([1]data_nom!$AL$3:$AL$212))/(MAX([1]data_nom!$AL$3:$AL$212)-MIN([1]data_nom!$AL$3:$AL$212))))</f>
        <v>0</v>
      </c>
      <c r="AN54" s="32">
        <f>IF([1]data_nom!$AM$1="-",(([1]data_nom!AM55-MAX([1]data_nom!$AM$3:$AM$212))/(MIN([1]data_nom!$AM$3:$AM$212)-MAX([1]data_nom!$AM$3:$AM$212))),(([1]data_nom!AM55-MIN([1]data_nom!$AM$3:$AM$212))/(MAX([1]data_nom!$AM$3:$AM$212)-MIN([1]data_nom!$AM$3:$AM$212))))</f>
        <v>0</v>
      </c>
      <c r="AO54" s="32">
        <f>IF([1]data_nom!$AN$1="-",(([1]data_nom!AN55-MAX([1]data_nom!$AN$3:$AN$212))/(MIN([1]data_nom!$AN$3:$AN$212)-MAX([1]data_nom!$AN$3:$AN$212))),(([1]data_nom!AN55-MIN([1]data_nom!$AN$3:$AN$212))/(MAX([1]data_nom!$AN$3:$AN$212)-MIN([1]data_nom!$AN$3:$AN$212))))</f>
        <v>0</v>
      </c>
      <c r="AP54" s="32">
        <f>IF([1]data_nom!$AO$1="-",(([1]data_nom!AO55-MAX([1]data_nom!$AO$3:$AO$212))/(MIN([1]data_nom!$AO$3:$AO$212)-MAX([1]data_nom!$AO$3:$AO$212))),(([1]data_nom!AO55-MIN([1]data_nom!$AO$3:$AO$212))/(MAX([1]data_nom!$AO$3:$AO$212)-MIN([1]data_nom!$AO$3:$AO$212))))</f>
        <v>0</v>
      </c>
      <c r="AQ54" s="32">
        <f>IF([1]data_nom!$AP$1="-",(([1]data_nom!AP55-MAX([1]data_nom!$AP$3:$AP$212))/(MIN([1]data_nom!$AP$3:$AP$212)-MAX([1]data_nom!$AP$3:$AP$212))),(([1]data_nom!AP55-MIN([1]data_nom!$AP$3:$AP$212))/(MAX([1]data_nom!$AP$3:$AP$212)-MIN([1]data_nom!$AP$3:$AP$212))))</f>
        <v>0</v>
      </c>
      <c r="AR54" s="32">
        <f>IF([1]data_nom!$AQ$1="-",(([1]data_nom!AQ55-MAX([1]data_nom!$AQ$3:$AQ$212))/(MIN([1]data_nom!$AQ$3:$AQ$212)-MAX([1]data_nom!$AQ$3:$AQ$212))),(([1]data_nom!AQ55-MIN([1]data_nom!$AQ$3:$AQ$212))/(MAX([1]data_nom!$AQ$3:$AQ$212)-MIN([1]data_nom!$AQ$3:$AQ$212))))</f>
        <v>0</v>
      </c>
      <c r="AS54" s="32">
        <f>IF([1]data_nom!$AR$1="-",(([1]data_nom!AR55-MAX([1]data_nom!$AR$3:$AR$212))/(MIN([1]data_nom!$AR$3:$AR$212)-MAX([1]data_nom!$AR$3:$AR$212))),(([1]data_nom!AR55-MIN([1]data_nom!$AR$3:$AR$212))/(MAX([1]data_nom!$AR$3:$AR$212)-MIN([1]data_nom!$AR$3:$AR$212))))</f>
        <v>0</v>
      </c>
      <c r="AT54" s="32">
        <f>IF([1]data_nom!$AS$1="-",(([1]data_nom!AS55-MAX([1]data_nom!$AS$3:$AS$212))/(MIN([1]data_nom!$AS$3:$AS$212)-MAX([1]data_nom!$AS$3:$AS$212))),(([1]data_nom!AS55-MIN([1]data_nom!$AS$3:$AS$212))/(MAX([1]data_nom!$AS$3:$AS$212)-MIN([1]data_nom!$AS$3:$AS$212))))</f>
        <v>0.4140963941061101</v>
      </c>
      <c r="AU54" s="32">
        <f>IF([1]data_nom!$AT$1="-",(([1]data_nom!AT55-MAX([1]data_nom!$AT$3:$AT$212))/(MIN([1]data_nom!$AT$3:$AT$212)-MAX([1]data_nom!$AT$3:$AT$212))),(([1]data_nom!AT55-MIN([1]data_nom!$AT$3:$AT$212))/(MAX([1]data_nom!$AT$3:$AT$212)-MIN([1]data_nom!$AT$3:$AT$212))))</f>
        <v>0.42796197243359319</v>
      </c>
      <c r="AV54" s="32">
        <f>IF([1]data_nom!$AU$1="-",(([1]data_nom!AU55-MAX([1]data_nom!$AU$3:$AU$212))/(MIN([1]data_nom!$AU$3:$AU$212)-MAX([1]data_nom!$AU$3:$AU$212))),(([1]data_nom!AU55-MIN([1]data_nom!$AU$3:$AU$212))/(MAX([1]data_nom!$AU$3:$AU$212)-MIN([1]data_nom!$AU$3:$AU$212))))</f>
        <v>0.10606060606060606</v>
      </c>
      <c r="AW54" s="32">
        <f>IF([1]data_nom!$AV$1="-",(([1]data_nom!AV55-MAX([1]data_nom!$AV$3:$AV$212))/(MIN([1]data_nom!$AV$3:$AV$212)-MAX([1]data_nom!$AV$3:$AV$212))),(([1]data_nom!AV55-MIN([1]data_nom!$AV$3:$AV$212))/(MAX([1]data_nom!$AV$3:$AV$212)-MIN([1]data_nom!$AV$3:$AV$212))))</f>
        <v>0.89180337570367962</v>
      </c>
      <c r="AX54" s="32">
        <f>IF([1]data_nom!$AW$1="-",(([1]data_nom!AW55-MAX([1]data_nom!$AW$3:$AW$212))/(MIN([1]data_nom!$AW$3:$AW$212)-MAX([1]data_nom!$AW$3:$AW$212))),(([1]data_nom!AW55-MIN([1]data_nom!$AW$3:$AW$212))/(MAX([1]data_nom!$AW$3:$AW$212)-MIN([1]data_nom!$AW$3:$AW$212))))</f>
        <v>0</v>
      </c>
      <c r="AY54" s="32">
        <f>IF([1]data_nom!$AX$1="-",(([1]data_nom!AX55-MAX([1]data_nom!$AX$3:$AX$212))/(MIN([1]data_nom!$AX$3:$AX$212)-MAX([1]data_nom!$AX$3:$AX$212))),(([1]data_nom!AX55-MIN([1]data_nom!$AX$3:$AX$212))/(MAX([1]data_nom!$AX$3:$AX$212)-MIN([1]data_nom!$AX$3:$AX$212))))</f>
        <v>0.16921898928024504</v>
      </c>
      <c r="AZ54" s="32">
        <f>IF([1]data_nom!$AY$1="-",(([1]data_nom!AY55-MAX([1]data_nom!$AY$3:$AY$212))/(MIN([1]data_nom!$AY$3:$AY$212)-MAX([1]data_nom!$AY$3:$AY$212))),(([1]data_nom!AY55-MIN([1]data_nom!$AY$3:$AY$212))/(MAX([1]data_nom!$AY$3:$AY$212)-MIN([1]data_nom!$AY$3:$AY$212))))</f>
        <v>0.3901656867985035</v>
      </c>
      <c r="BA54" s="32">
        <f>IF([1]data_nom!$AZ$1="-",(([1]data_nom!AZ55-MAX([1]data_nom!$AZ$3:$AZ$212))/(MIN([1]data_nom!$AZ$3:$AZ$212)-MAX([1]data_nom!$AZ$3:$AZ$212))),(([1]data_nom!AZ55-MIN([1]data_nom!$AZ$3:$AZ$212))/(MAX([1]data_nom!$AZ$3:$AZ$212)-MIN([1]data_nom!$AZ$3:$AZ$212))))</f>
        <v>1.4084507042253521E-2</v>
      </c>
      <c r="BB54" s="32">
        <f>IF([1]data_nom!$BA$1="-",(([1]data_nom!BA55-MAX([1]data_nom!$BA$3:$BA$212))/(MIN([1]data_nom!$BA$3:$BA$212)-MAX([1]data_nom!$BA$3:$BA$212))),(([1]data_nom!BA55-MIN([1]data_nom!$BA$3:$BA$212))/(MAX([1]data_nom!$BA$3:$BA$212)-MIN([1]data_nom!$BA$3:$BA$212))))</f>
        <v>0.29787234042553196</v>
      </c>
      <c r="BC54" s="32">
        <f>IF([1]data_nom!$BB$1="-",(([1]data_nom!BB55-MAX([1]data_nom!$BB$3:$BB$212))/(MIN([1]data_nom!$BB$3:$BB$212)-MAX([1]data_nom!$BB$3:$BB$212))),(([1]data_nom!BB55-MIN([1]data_nom!$BB$3:$BB$212))/(MAX([1]data_nom!$BB$3:$BB$212)-MIN([1]data_nom!$BB$3:$BB$212))))</f>
        <v>0</v>
      </c>
      <c r="BD54" s="32">
        <f>IF([1]data_nom!$BC$1="-",(([1]data_nom!BC55-MAX([1]data_nom!$BC$3:$BC$212))/(MIN([1]data_nom!$BC$3:$BC$212)-MAX([1]data_nom!$BC$3:$BC$212))),(([1]data_nom!BC55-MIN([1]data_nom!$BC$3:$BC$212))/(MAX([1]data_nom!$BC$3:$BC$212)-MIN([1]data_nom!$BC$3:$BC$212))))</f>
        <v>4.1597337770382693E-3</v>
      </c>
      <c r="BE54" s="32">
        <f>IF([1]data_nom!$BD$1="-",(([1]data_nom!BD55-MAX([1]data_nom!$BD$3:$BD$212))/(MIN([1]data_nom!$BD$3:$BD$212)-MAX([1]data_nom!$BD$3:$BD$212))),(([1]data_nom!BD55-MIN([1]data_nom!$BD$3:$BD$212))/(MAX([1]data_nom!$BD$3:$BD$212)-MIN([1]data_nom!$BD$3:$BD$212))))</f>
        <v>0.22169811350124599</v>
      </c>
    </row>
    <row r="55" spans="1:57" x14ac:dyDescent="0.3">
      <c r="A55" s="32">
        <v>54</v>
      </c>
      <c r="B55" s="32">
        <v>101010</v>
      </c>
      <c r="C55" s="32" t="s">
        <v>202</v>
      </c>
      <c r="D55" s="32" t="s">
        <v>8</v>
      </c>
      <c r="E55" s="32">
        <v>62178</v>
      </c>
      <c r="F55" s="32">
        <v>2</v>
      </c>
      <c r="G55" s="32" t="s">
        <v>197</v>
      </c>
      <c r="H55" s="32">
        <f>IF([1]data_nom!$G$1="-",(([1]data_nom!G56-MAX([1]data_nom!$G$3:$G$212))/(MIN([1]data_nom!$G$3:$G$212)-MAX([1]data_nom!$G$3:$G$212))),(([1]data_nom!G56-MIN([1]data_nom!$G$3:$G$212))/(MAX([1]data_nom!$G$3:$G$212)-MIN([1]data_nom!$G$3:$G$212))))</f>
        <v>1</v>
      </c>
      <c r="I55" s="32">
        <f>IF([1]data_nom!$H$1="-",(([1]data_nom!H56-MAX([1]data_nom!$H$3:$H$212))/(MIN([1]data_nom!$H$3:$H$212)-MAX([1]data_nom!$H$3:$H$212))),(([1]data_nom!H56-MIN([1]data_nom!$H$3:$H$212))/(MAX([1]data_nom!$H$3:$H$212)-MIN([1]data_nom!$H$3:$H$212))))</f>
        <v>0.28947368421052633</v>
      </c>
      <c r="J55" s="32">
        <f>IF([1]data_nom!$I$1="-",(([1]data_nom!I56-MAX([1]data_nom!$I$3:$I$212))/(MIN([1]data_nom!$I$3:$I$212)-MAX([1]data_nom!$I$3:$I$212))),(([1]data_nom!I56-MIN([1]data_nom!$I$3:$I$212))/(MAX([1]data_nom!$I$3:$I$212)-MIN([1]data_nom!$I$3:$I$212))))</f>
        <v>0.96325263811297335</v>
      </c>
      <c r="K55" s="32">
        <f>IF([1]data_nom!$J$1="-",(([1]data_nom!J56-MAX([1]data_nom!$J$3:$J$212))/(MIN([1]data_nom!$J$3:$J$212)-MAX([1]data_nom!$J$3:$J$212))),(([1]data_nom!J56-MIN([1]data_nom!$J$3:$J$212))/(MAX([1]data_nom!$J$3:$J$212)-MIN([1]data_nom!$J$3:$J$212))))</f>
        <v>0.73274224192526927</v>
      </c>
      <c r="L55" s="32">
        <f>IF([1]data_nom!$K$1="-",(([1]data_nom!K56-MAX([1]data_nom!$K$3:$K$212))/(MIN([1]data_nom!$K$3:$K$212)-MAX([1]data_nom!$K$3:$K$212))),(([1]data_nom!K56-MIN([1]data_nom!$K$3:$K$212))/(MAX([1]data_nom!$K$3:$K$212)-MIN([1]data_nom!$K$3:$K$212))))</f>
        <v>0.53455480552876888</v>
      </c>
      <c r="M55" s="32">
        <f>IF([1]data_nom!$L$1="-",(([1]data_nom!L56-MAX([1]data_nom!$L$3:$L$212))/(MIN([1]data_nom!$L$3:$L$212)-MAX([1]data_nom!$L$3:$L$212))),(([1]data_nom!L56-MIN([1]data_nom!$L$3:$L$212))/(MAX([1]data_nom!$L$3:$L$212)-MIN([1]data_nom!$L$3:$L$212))))</f>
        <v>0.41242362525458254</v>
      </c>
      <c r="N55" s="32">
        <f>IF([1]data_nom!$M$1="-",(([1]data_nom!M56-MAX([1]data_nom!$M$3:$M$212))/(MIN([1]data_nom!$M$3:$M$212)-MAX([1]data_nom!$M$3:$M$212))),(([1]data_nom!M56-MIN([1]data_nom!$M$3:$M$212))/(MAX([1]data_nom!$M$3:$M$212)-MIN([1]data_nom!$M$3:$M$212))))</f>
        <v>4.3295681989546659E-3</v>
      </c>
      <c r="O55" s="32">
        <f>IF([1]data_nom!$N$1="-",(([1]data_nom!N56-MAX([1]data_nom!$N$3:$N$212))/(MIN([1]data_nom!$N$3:$N$212)-MAX([1]data_nom!$N$3:$N$212))),(([1]data_nom!N56-MIN([1]data_nom!$N$3:$N$212))/(MAX([1]data_nom!$N$3:$N$212)-MIN([1]data_nom!$N$3:$N$212))))</f>
        <v>9.0909090909090912E-2</v>
      </c>
      <c r="P55" s="32">
        <f>IF([1]data_nom!$O$1="-",(([1]data_nom!O56-MAX([1]data_nom!$O$3:$O$212))/(MIN([1]data_nom!$O$3:$O$212)-MAX([1]data_nom!$O$3:$O$212))),(([1]data_nom!O56-MIN([1]data_nom!$O$3:$O$212))/(MAX([1]data_nom!$O$3:$O$212)-MIN([1]data_nom!$O$3:$O$212))))</f>
        <v>0.71291076584628077</v>
      </c>
      <c r="Q55" s="32">
        <f>IF([1]data_nom!$P$1="-",(([1]data_nom!P56-MAX([1]data_nom!$P$3:$P$212))/(MIN([1]data_nom!$P$3:$P$212)-MAX([1]data_nom!$P$3:$P$212))),(([1]data_nom!P56-MIN([1]data_nom!$P$3:$P$212))/(MAX([1]data_nom!$P$3:$P$212)-MIN([1]data_nom!$P$3:$P$212))))</f>
        <v>0.75911251980982564</v>
      </c>
      <c r="R55" s="32">
        <f>IF([1]data_nom!$Q$1="-",(([1]data_nom!Q56-MAX([1]data_nom!$Q$3:$Q$212))/(MIN([1]data_nom!$Q$3:$Q$212)-MAX([1]data_nom!$Q$3:$Q$212))),(([1]data_nom!Q56-MIN([1]data_nom!$Q$3:$Q$212))/(MAX([1]data_nom!$Q$3:$Q$212)-MIN([1]data_nom!$Q$3:$Q$212))))</f>
        <v>0.82003684285106992</v>
      </c>
      <c r="S55" s="32">
        <f>IF([1]data_nom!$R$1="-",(([1]data_nom!R56-MAX([1]data_nom!$R$3:$R$212))/(MIN([1]data_nom!$R$3:$R$212)-MAX([1]data_nom!$R$3:$R$212))),(([1]data_nom!R56-MIN([1]data_nom!$R$3:$R$212))/(MAX([1]data_nom!$R$3:$R$212)-MIN([1]data_nom!$R$3:$R$212))))</f>
        <v>8.9101620029455084E-2</v>
      </c>
      <c r="T55" s="32">
        <f>IF([1]data_nom!$S$1="-",(([1]data_nom!S56-MAX([1]data_nom!$S$3:$S$212))/(MIN([1]data_nom!$S$3:$S$212)-MAX([1]data_nom!$S$3:$S$212))),(([1]data_nom!S56-MIN([1]data_nom!$S$3:$S$212))/(MAX([1]data_nom!$S$3:$S$212)-MIN([1]data_nom!$S$3:$S$212))))</f>
        <v>0.16867469879518074</v>
      </c>
      <c r="U55" s="32">
        <f>IF([1]data_nom!$T$1="-",(([1]data_nom!T56-MAX([1]data_nom!$T$3:$T$212))/(MIN([1]data_nom!$T$3:$T$212)-MAX([1]data_nom!$T$3:$T$212))),(([1]data_nom!T56-MIN([1]data_nom!$T$3:$T$212))/(MAX([1]data_nom!$T$3:$T$212)-MIN([1]data_nom!$T$3:$T$212))))</f>
        <v>0.32222222222222219</v>
      </c>
      <c r="V55" s="32">
        <f>IF([1]data_nom!$U$1="-",(([1]data_nom!U56-MAX([1]data_nom!$U$3:$U$212))/(MIN([1]data_nom!$U$3:$U$212)-MAX([1]data_nom!$U$3:$U$212))),(([1]data_nom!U56-MIN([1]data_nom!$U$3:$U$212))/(MAX([1]data_nom!$U$3:$U$212)-MIN([1]data_nom!$U$3:$U$212))))</f>
        <v>0</v>
      </c>
      <c r="W55" s="32">
        <f>IF([1]data_nom!$V$1="-",(([1]data_nom!V56-MAX([1]data_nom!$V$3:$V$212))/(MIN([1]data_nom!$V$3:$V$212)-MAX([1]data_nom!$V$3:$V$212))),(([1]data_nom!V56-MIN([1]data_nom!$V$3:$V$212))/(MAX([1]data_nom!$V$3:$V$212)-MIN([1]data_nom!$V$3:$V$212))))</f>
        <v>1</v>
      </c>
      <c r="X55" s="32">
        <f>IF([1]data_nom!$W$1="-",(([1]data_nom!W56-MAX([1]data_nom!$W$3:$W$212))/(MIN([1]data_nom!$W$3:$W$212)-MAX([1]data_nom!$W$3:$W$212))),(([1]data_nom!W56-MIN([1]data_nom!$W$3:$W$212))/(MAX([1]data_nom!$W$3:$W$212)-MIN([1]data_nom!$W$3:$W$212))))</f>
        <v>0</v>
      </c>
      <c r="Y55" s="32">
        <f>IF([1]data_nom!$X$1="-",(([1]data_nom!X56-MAX([1]data_nom!$X$3:$X$212))/(MIN([1]data_nom!$X$3:$X$212)-MAX([1]data_nom!$X$3:$X$212))),(([1]data_nom!X56-MIN([1]data_nom!$X$3:$X$212))/(MAX([1]data_nom!$X$3:$X$212)-MIN([1]data_nom!$X$3:$X$212))))</f>
        <v>1.5151515151515152E-2</v>
      </c>
      <c r="Z55" s="32">
        <f>IF([1]data_nom!$Y$1="-",(([1]data_nom!Y56-MAX([1]data_nom!$Y$3:$Y$212))/(MIN([1]data_nom!$Y$3:$Y$212)-MAX([1]data_nom!$Y$3:$Y$212))),(([1]data_nom!Y56-MIN([1]data_nom!$Y$3:$Y$212))/(MAX([1]data_nom!$Y$3:$Y$212)-MIN([1]data_nom!$Y$3:$Y$212))))</f>
        <v>0.95404646413071237</v>
      </c>
      <c r="AA55" s="32">
        <f>IF([1]data_nom!$Z$1="-",(([1]data_nom!Z56-MAX([1]data_nom!$Z$3:$Z$212))/(MIN([1]data_nom!$Z$3:$Z$212)-MAX([1]data_nom!$Z$3:$Z$212))),(([1]data_nom!Z56-MIN([1]data_nom!$Z$3:$Z$212))/(MAX([1]data_nom!$Z$3:$Z$212)-MIN([1]data_nom!$Z$3:$Z$212))))</f>
        <v>0.72833562585969724</v>
      </c>
      <c r="AB55" s="32">
        <f>IF([1]data_nom!$AA$1="-",(([1]data_nom!AA56-MAX([1]data_nom!$AA$3:$AA$212))/(MIN([1]data_nom!$AA$3:$AA$212)-MAX([1]data_nom!$AA$3:$AA$212))),(([1]data_nom!AA56-MIN([1]data_nom!$AA$3:$AA$212))/(MAX([1]data_nom!$AA$3:$AA$212)-MIN([1]data_nom!$AA$3:$AA$212))))</f>
        <v>0.38322961021945623</v>
      </c>
      <c r="AC55" s="32">
        <f>IF([1]data_nom!$AB$1="-",(([1]data_nom!AB56-MAX([1]data_nom!$AB$3:$AB$212))/(MIN([1]data_nom!$AB$3:$AB$212)-MAX([1]data_nom!$AB$3:$AB$212))),(([1]data_nom!AB56-MIN([1]data_nom!$AB$3:$AB$212))/(MAX([1]data_nom!$AB$3:$AB$212)-MIN([1]data_nom!$AB$3:$AB$212))))</f>
        <v>0.30027548209366395</v>
      </c>
      <c r="AD55" s="32">
        <f>IF([1]data_nom!$AC$1="-",(([1]data_nom!AC56-MAX([1]data_nom!$AC$3:$AC$212))/(MIN([1]data_nom!$AC$3:$AC$212)-MAX([1]data_nom!$AC$3:$AC$212))),(([1]data_nom!AC56-MIN([1]data_nom!$AC$3:$AC$212))/(MAX([1]data_nom!$AC$3:$AC$212)-MIN([1]data_nom!$AC$3:$AC$212))))</f>
        <v>9.5531587057010786E-2</v>
      </c>
      <c r="AE55" s="32">
        <f>IF([1]data_nom!$AD$1="-",(([1]data_nom!AD56-MAX([1]data_nom!$AD$3:$AD$212))/(MIN([1]data_nom!$AD$3:$AD$212)-MAX([1]data_nom!$AD$3:$AD$212))),(([1]data_nom!AD56-MIN([1]data_nom!$AD$3:$AD$212))/(MAX([1]data_nom!$AD$3:$AD$212)-MIN([1]data_nom!$AD$3:$AD$212))))</f>
        <v>8.6545777326908435E-2</v>
      </c>
      <c r="AF55" s="32">
        <f>IF([1]data_nom!$AE$1="-",(([1]data_nom!AE56-MAX([1]data_nom!$AE$3:$AE$212))/(MIN([1]data_nom!$AE$3:$AE$212)-MAX([1]data_nom!$AE$3:$AE$212))),(([1]data_nom!AE56-MIN([1]data_nom!$AE$3:$AE$212))/(MAX([1]data_nom!$AE$3:$AE$212)-MIN([1]data_nom!$AE$3:$AE$212))))</f>
        <v>0</v>
      </c>
      <c r="AG55" s="32">
        <f>IF([1]data_nom!$AF$1="-",(([1]data_nom!AF56-MAX([1]data_nom!$AF$3:$AF$212))/(MIN([1]data_nom!$AF$3:$AF$212)-MAX([1]data_nom!$AF$3:$AF$212))),(([1]data_nom!AF56-MIN([1]data_nom!$AF$3:$AF$212))/(MAX([1]data_nom!$AF$3:$AF$212)-MIN([1]data_nom!$AF$3:$AF$212))))</f>
        <v>0.97990043559427509</v>
      </c>
      <c r="AH55" s="32">
        <f>IF([1]data_nom!$AG$1="-",(([1]data_nom!AG56-MAX([1]data_nom!$AG$3:$AG$212))/(MIN([1]data_nom!$AG$3:$AG$212)-MAX([1]data_nom!$AG$3:$AG$212))),(([1]data_nom!AG56-MIN([1]data_nom!$AG$3:$AG$212))/(MAX([1]data_nom!$AG$3:$AG$212)-MIN([1]data_nom!$AG$3:$AG$212))))</f>
        <v>0.15120274914089349</v>
      </c>
      <c r="AI55" s="32">
        <f>IF([1]data_nom!$AH$1="-",(([1]data_nom!AH56-MAX([1]data_nom!$AH$3:$AH$212))/(MIN([1]data_nom!$AH$3:$AH$212)-MAX([1]data_nom!$AH$3:$AH$212))),(([1]data_nom!AH56-MIN([1]data_nom!$AH$3:$AH$212))/(MAX([1]data_nom!$AH$3:$AH$212)-MIN([1]data_nom!$AH$3:$AH$212))))</f>
        <v>0.49501073639004667</v>
      </c>
      <c r="AJ55" s="32">
        <f>IF([1]data_nom!$AI$1="-",(([1]data_nom!AI56-MAX([1]data_nom!$AI$3:$AI$212))/(MIN([1]data_nom!$AI$3:$AI$212)-MAX([1]data_nom!$AI$3:$AI$212))),(([1]data_nom!AI56-MIN([1]data_nom!$AI$3:$AI$212))/(MAX([1]data_nom!$AI$3:$AI$212)-MIN([1]data_nom!$AI$3:$AI$212))))</f>
        <v>7.3434125269978404E-2</v>
      </c>
      <c r="AK55" s="32">
        <f>IF([1]data_nom!$AJ$1="-",(([1]data_nom!AJ56-MAX([1]data_nom!$AJ$3:$AJ$212))/(MIN([1]data_nom!$AJ$3:$AJ$212)-MAX([1]data_nom!$AJ$3:$AJ$212))),(([1]data_nom!AJ56-MIN([1]data_nom!$AJ$3:$AJ$212))/(MAX([1]data_nom!$AJ$3:$AJ$212)-MIN([1]data_nom!$AJ$3:$AJ$212))))</f>
        <v>0.33022144141199544</v>
      </c>
      <c r="AL55" s="32">
        <f>IF([1]data_nom!$AK$1="-",(([1]data_nom!AK56-MAX([1]data_nom!$AK$3:$AK$212))/(MIN([1]data_nom!$AK$3:$AK$212)-MAX([1]data_nom!$AK$3:$AK$212))),(([1]data_nom!AK56-MIN([1]data_nom!$AK$3:$AK$212))/(MAX([1]data_nom!$AK$3:$AK$212)-MIN([1]data_nom!$AK$3:$AK$212))))</f>
        <v>0.72178887155486227</v>
      </c>
      <c r="AM55" s="32">
        <f>IF([1]data_nom!$AL$1="-",(([1]data_nom!AL56-MAX([1]data_nom!$AL$3:$AL$212))/(MIN([1]data_nom!$AL$3:$AL$212)-MAX([1]data_nom!$AL$3:$AL$212))),(([1]data_nom!AL56-MIN([1]data_nom!$AL$3:$AL$212))/(MAX([1]data_nom!$AL$3:$AL$212)-MIN([1]data_nom!$AL$3:$AL$212))))</f>
        <v>0.48894736842105258</v>
      </c>
      <c r="AN55" s="32">
        <f>IF([1]data_nom!$AM$1="-",(([1]data_nom!AM56-MAX([1]data_nom!$AM$3:$AM$212))/(MIN([1]data_nom!$AM$3:$AM$212)-MAX([1]data_nom!$AM$3:$AM$212))),(([1]data_nom!AM56-MIN([1]data_nom!$AM$3:$AM$212))/(MAX([1]data_nom!$AM$3:$AM$212)-MIN([1]data_nom!$AM$3:$AM$212))))</f>
        <v>0</v>
      </c>
      <c r="AO55" s="32">
        <f>IF([1]data_nom!$AN$1="-",(([1]data_nom!AN56-MAX([1]data_nom!$AN$3:$AN$212))/(MIN([1]data_nom!$AN$3:$AN$212)-MAX([1]data_nom!$AN$3:$AN$212))),(([1]data_nom!AN56-MIN([1]data_nom!$AN$3:$AN$212))/(MAX([1]data_nom!$AN$3:$AN$212)-MIN([1]data_nom!$AN$3:$AN$212))))</f>
        <v>0.13333333333333333</v>
      </c>
      <c r="AP55" s="32">
        <f>IF([1]data_nom!$AO$1="-",(([1]data_nom!AO56-MAX([1]data_nom!$AO$3:$AO$212))/(MIN([1]data_nom!$AO$3:$AO$212)-MAX([1]data_nom!$AO$3:$AO$212))),(([1]data_nom!AO56-MIN([1]data_nom!$AO$3:$AO$212))/(MAX([1]data_nom!$AO$3:$AO$212)-MIN([1]data_nom!$AO$3:$AO$212))))</f>
        <v>0</v>
      </c>
      <c r="AQ55" s="32">
        <f>IF([1]data_nom!$AP$1="-",(([1]data_nom!AP56-MAX([1]data_nom!$AP$3:$AP$212))/(MIN([1]data_nom!$AP$3:$AP$212)-MAX([1]data_nom!$AP$3:$AP$212))),(([1]data_nom!AP56-MIN([1]data_nom!$AP$3:$AP$212))/(MAX([1]data_nom!$AP$3:$AP$212)-MIN([1]data_nom!$AP$3:$AP$212))))</f>
        <v>9.0909090909090912E-2</v>
      </c>
      <c r="AR55" s="32">
        <f>IF([1]data_nom!$AQ$1="-",(([1]data_nom!AQ56-MAX([1]data_nom!$AQ$3:$AQ$212))/(MIN([1]data_nom!$AQ$3:$AQ$212)-MAX([1]data_nom!$AQ$3:$AQ$212))),(([1]data_nom!AQ56-MIN([1]data_nom!$AQ$3:$AQ$212))/(MAX([1]data_nom!$AQ$3:$AQ$212)-MIN([1]data_nom!$AQ$3:$AQ$212))))</f>
        <v>1</v>
      </c>
      <c r="AS55" s="32">
        <f>IF([1]data_nom!$AR$1="-",(([1]data_nom!AR56-MAX([1]data_nom!$AR$3:$AR$212))/(MIN([1]data_nom!$AR$3:$AR$212)-MAX([1]data_nom!$AR$3:$AR$212))),(([1]data_nom!AR56-MIN([1]data_nom!$AR$3:$AR$212))/(MAX([1]data_nom!$AR$3:$AR$212)-MIN([1]data_nom!$AR$3:$AR$212))))</f>
        <v>0</v>
      </c>
      <c r="AT55" s="32">
        <f>IF([1]data_nom!$AS$1="-",(([1]data_nom!AS56-MAX([1]data_nom!$AS$3:$AS$212))/(MIN([1]data_nom!$AS$3:$AS$212)-MAX([1]data_nom!$AS$3:$AS$212))),(([1]data_nom!AS56-MIN([1]data_nom!$AS$3:$AS$212))/(MAX([1]data_nom!$AS$3:$AS$212)-MIN([1]data_nom!$AS$3:$AS$212))))</f>
        <v>0.53194659323153493</v>
      </c>
      <c r="AU55" s="32">
        <f>IF([1]data_nom!$AT$1="-",(([1]data_nom!AT56-MAX([1]data_nom!$AT$3:$AT$212))/(MIN([1]data_nom!$AT$3:$AT$212)-MAX([1]data_nom!$AT$3:$AT$212))),(([1]data_nom!AT56-MIN([1]data_nom!$AT$3:$AT$212))/(MAX([1]data_nom!$AT$3:$AT$212)-MIN([1]data_nom!$AT$3:$AT$212))))</f>
        <v>0.25487740339281395</v>
      </c>
      <c r="AV55" s="32">
        <f>IF([1]data_nom!$AU$1="-",(([1]data_nom!AU56-MAX([1]data_nom!$AU$3:$AU$212))/(MIN([1]data_nom!$AU$3:$AU$212)-MAX([1]data_nom!$AU$3:$AU$212))),(([1]data_nom!AU56-MIN([1]data_nom!$AU$3:$AU$212))/(MAX([1]data_nom!$AU$3:$AU$212)-MIN([1]data_nom!$AU$3:$AU$212))))</f>
        <v>0.21212121212121213</v>
      </c>
      <c r="AW55" s="32">
        <f>IF([1]data_nom!$AV$1="-",(([1]data_nom!AV56-MAX([1]data_nom!$AV$3:$AV$212))/(MIN([1]data_nom!$AV$3:$AV$212)-MAX([1]data_nom!$AV$3:$AV$212))),(([1]data_nom!AV56-MIN([1]data_nom!$AV$3:$AV$212))/(MAX([1]data_nom!$AV$3:$AV$212)-MIN([1]data_nom!$AV$3:$AV$212))))</f>
        <v>0.98102598196736435</v>
      </c>
      <c r="AX55" s="32">
        <f>IF([1]data_nom!$AW$1="-",(([1]data_nom!AW56-MAX([1]data_nom!$AW$3:$AW$212))/(MIN([1]data_nom!$AW$3:$AW$212)-MAX([1]data_nom!$AW$3:$AW$212))),(([1]data_nom!AW56-MIN([1]data_nom!$AW$3:$AW$212))/(MAX([1]data_nom!$AW$3:$AW$212)-MIN([1]data_nom!$AW$3:$AW$212))))</f>
        <v>0</v>
      </c>
      <c r="AY55" s="32">
        <f>IF([1]data_nom!$AX$1="-",(([1]data_nom!AX56-MAX([1]data_nom!$AX$3:$AX$212))/(MIN([1]data_nom!$AX$3:$AX$212)-MAX([1]data_nom!$AX$3:$AX$212))),(([1]data_nom!AX56-MIN([1]data_nom!$AX$3:$AX$212))/(MAX([1]data_nom!$AX$3:$AX$212)-MIN([1]data_nom!$AX$3:$AX$212))))</f>
        <v>0.34609494640122518</v>
      </c>
      <c r="AZ55" s="32">
        <f>IF([1]data_nom!$AY$1="-",(([1]data_nom!AY56-MAX([1]data_nom!$AY$3:$AY$212))/(MIN([1]data_nom!$AY$3:$AY$212)-MAX([1]data_nom!$AY$3:$AY$212))),(([1]data_nom!AY56-MIN([1]data_nom!$AY$3:$AY$212))/(MAX([1]data_nom!$AY$3:$AY$212)-MIN([1]data_nom!$AY$3:$AY$212))))</f>
        <v>0.56921432389096749</v>
      </c>
      <c r="BA55" s="32">
        <f>IF([1]data_nom!$AZ$1="-",(([1]data_nom!AZ56-MAX([1]data_nom!$AZ$3:$AZ$212))/(MIN([1]data_nom!$AZ$3:$AZ$212)-MAX([1]data_nom!$AZ$3:$AZ$212))),(([1]data_nom!AZ56-MIN([1]data_nom!$AZ$3:$AZ$212))/(MAX([1]data_nom!$AZ$3:$AZ$212)-MIN([1]data_nom!$AZ$3:$AZ$212))))</f>
        <v>2.6686434395848776E-2</v>
      </c>
      <c r="BB55" s="32">
        <f>IF([1]data_nom!$BA$1="-",(([1]data_nom!BA56-MAX([1]data_nom!$BA$3:$BA$212))/(MIN([1]data_nom!$BA$3:$BA$212)-MAX([1]data_nom!$BA$3:$BA$212))),(([1]data_nom!BA56-MIN([1]data_nom!$BA$3:$BA$212))/(MAX([1]data_nom!$BA$3:$BA$212)-MIN([1]data_nom!$BA$3:$BA$212))))</f>
        <v>0.23404255319148937</v>
      </c>
      <c r="BC55" s="32">
        <f>IF([1]data_nom!$BB$1="-",(([1]data_nom!BB56-MAX([1]data_nom!$BB$3:$BB$212))/(MIN([1]data_nom!$BB$3:$BB$212)-MAX([1]data_nom!$BB$3:$BB$212))),(([1]data_nom!BB56-MIN([1]data_nom!$BB$3:$BB$212))/(MAX([1]data_nom!$BB$3:$BB$212)-MIN([1]data_nom!$BB$3:$BB$212))))</f>
        <v>0</v>
      </c>
      <c r="BD55" s="32">
        <f>IF([1]data_nom!$BC$1="-",(([1]data_nom!BC56-MAX([1]data_nom!$BC$3:$BC$212))/(MIN([1]data_nom!$BC$3:$BC$212)-MAX([1]data_nom!$BC$3:$BC$212))),(([1]data_nom!BC56-MIN([1]data_nom!$BC$3:$BC$212))/(MAX([1]data_nom!$BC$3:$BC$212)-MIN([1]data_nom!$BC$3:$BC$212))))</f>
        <v>2.0798668885191347E-2</v>
      </c>
      <c r="BE55" s="32">
        <f>IF([1]data_nom!$BD$1="-",(([1]data_nom!BD56-MAX([1]data_nom!$BD$3:$BD$212))/(MIN([1]data_nom!$BD$3:$BD$212)-MAX([1]data_nom!$BD$3:$BD$212))),(([1]data_nom!BD56-MIN([1]data_nom!$BD$3:$BD$212))/(MAX([1]data_nom!$BD$3:$BD$212)-MIN([1]data_nom!$BD$3:$BD$212))))</f>
        <v>0.58490566053399784</v>
      </c>
    </row>
    <row r="56" spans="1:57" hidden="1" x14ac:dyDescent="0.3">
      <c r="A56" s="32">
        <v>55</v>
      </c>
      <c r="B56" s="32">
        <v>101013</v>
      </c>
      <c r="C56" s="32" t="s">
        <v>75</v>
      </c>
      <c r="D56" s="32" t="s">
        <v>8</v>
      </c>
      <c r="E56" s="32">
        <v>28184</v>
      </c>
      <c r="F56" s="32">
        <v>3</v>
      </c>
      <c r="G56" s="32" t="s">
        <v>6</v>
      </c>
      <c r="H56" s="32">
        <f>IF([1]data_nom!$G$1="-",(([1]data_nom!G57-MAX([1]data_nom!$G$3:$G$212))/(MIN([1]data_nom!$G$3:$G$212)-MAX([1]data_nom!$G$3:$G$212))),(([1]data_nom!G57-MIN([1]data_nom!$G$3:$G$212))/(MAX([1]data_nom!$G$3:$G$212)-MIN([1]data_nom!$G$3:$G$212))))</f>
        <v>0</v>
      </c>
      <c r="I56" s="32">
        <f>IF([1]data_nom!$H$1="-",(([1]data_nom!H57-MAX([1]data_nom!$H$3:$H$212))/(MIN([1]data_nom!$H$3:$H$212)-MAX([1]data_nom!$H$3:$H$212))),(([1]data_nom!H57-MIN([1]data_nom!$H$3:$H$212))/(MAX([1]data_nom!$H$3:$H$212)-MIN([1]data_nom!$H$3:$H$212))))</f>
        <v>0.42105263157894735</v>
      </c>
      <c r="J56" s="32">
        <f>IF([1]data_nom!$I$1="-",(([1]data_nom!I57-MAX([1]data_nom!$I$3:$I$212))/(MIN([1]data_nom!$I$3:$I$212)-MAX([1]data_nom!$I$3:$I$212))),(([1]data_nom!I57-MIN([1]data_nom!$I$3:$I$212))/(MAX([1]data_nom!$I$3:$I$212)-MIN([1]data_nom!$I$3:$I$212))))</f>
        <v>0.99093730602110486</v>
      </c>
      <c r="K56" s="32">
        <f>IF([1]data_nom!$J$1="-",(([1]data_nom!J57-MAX([1]data_nom!$J$3:$J$212))/(MIN([1]data_nom!$J$3:$J$212)-MAX([1]data_nom!$J$3:$J$212))),(([1]data_nom!J57-MIN([1]data_nom!$J$3:$J$212))/(MAX([1]data_nom!$J$3:$J$212)-MIN([1]data_nom!$J$3:$J$212))))</f>
        <v>0.78340721975934136</v>
      </c>
      <c r="L56" s="32">
        <f>IF([1]data_nom!$K$1="-",(([1]data_nom!K57-MAX([1]data_nom!$K$3:$K$212))/(MIN([1]data_nom!$K$3:$K$212)-MAX([1]data_nom!$K$3:$K$212))),(([1]data_nom!K57-MIN([1]data_nom!$K$3:$K$212))/(MAX([1]data_nom!$K$3:$K$212)-MIN([1]data_nom!$K$3:$K$212))))</f>
        <v>0.63773706203792968</v>
      </c>
      <c r="M56" s="32">
        <f>IF([1]data_nom!$L$1="-",(([1]data_nom!L57-MAX([1]data_nom!$L$3:$L$212))/(MIN([1]data_nom!$L$3:$L$212)-MAX([1]data_nom!$L$3:$L$212))),(([1]data_nom!L57-MIN([1]data_nom!$L$3:$L$212))/(MAX([1]data_nom!$L$3:$L$212)-MIN([1]data_nom!$L$3:$L$212))))</f>
        <v>0.50203665987780033</v>
      </c>
      <c r="N56" s="32">
        <f>IF([1]data_nom!$M$1="-",(([1]data_nom!M57-MAX([1]data_nom!$M$3:$M$212))/(MIN([1]data_nom!$M$3:$M$212)-MAX([1]data_nom!$M$3:$M$212))),(([1]data_nom!M57-MIN([1]data_nom!$M$3:$M$212))/(MAX([1]data_nom!$M$3:$M$212)-MIN([1]data_nom!$M$3:$M$212))))</f>
        <v>0.11087547171195897</v>
      </c>
      <c r="O56" s="32">
        <f>IF([1]data_nom!$N$1="-",(([1]data_nom!N57-MAX([1]data_nom!$N$3:$N$212))/(MIN([1]data_nom!$N$3:$N$212)-MAX([1]data_nom!$N$3:$N$212))),(([1]data_nom!N57-MIN([1]data_nom!$N$3:$N$212))/(MAX([1]data_nom!$N$3:$N$212)-MIN([1]data_nom!$N$3:$N$212))))</f>
        <v>9.0909090909090912E-2</v>
      </c>
      <c r="P56" s="32">
        <f>IF([1]data_nom!$O$1="-",(([1]data_nom!O57-MAX([1]data_nom!$O$3:$O$212))/(MIN([1]data_nom!$O$3:$O$212)-MAX([1]data_nom!$O$3:$O$212))),(([1]data_nom!O57-MIN([1]data_nom!$O$3:$O$212))/(MAX([1]data_nom!$O$3:$O$212)-MIN([1]data_nom!$O$3:$O$212))))</f>
        <v>0.75608414684449332</v>
      </c>
      <c r="Q56" s="32">
        <f>IF([1]data_nom!$P$1="-",(([1]data_nom!P57-MAX([1]data_nom!$P$3:$P$212))/(MIN([1]data_nom!$P$3:$P$212)-MAX([1]data_nom!$P$3:$P$212))),(([1]data_nom!P57-MIN([1]data_nom!$P$3:$P$212))/(MAX([1]data_nom!$P$3:$P$212)-MIN([1]data_nom!$P$3:$P$212))))</f>
        <v>0.51980982567353406</v>
      </c>
      <c r="R56" s="32">
        <f>IF([1]data_nom!$Q$1="-",(([1]data_nom!Q57-MAX([1]data_nom!$Q$3:$Q$212))/(MIN([1]data_nom!$Q$3:$Q$212)-MAX([1]data_nom!$Q$3:$Q$212))),(([1]data_nom!Q57-MIN([1]data_nom!$Q$3:$Q$212))/(MAX([1]data_nom!$Q$3:$Q$212)-MIN([1]data_nom!$Q$3:$Q$212))))</f>
        <v>0.24231259742100048</v>
      </c>
      <c r="S56" s="32">
        <f>IF([1]data_nom!$R$1="-",(([1]data_nom!R57-MAX([1]data_nom!$R$3:$R$212))/(MIN([1]data_nom!$R$3:$R$212)-MAX([1]data_nom!$R$3:$R$212))),(([1]data_nom!R57-MIN([1]data_nom!$R$3:$R$212))/(MAX([1]data_nom!$R$3:$R$212)-MIN([1]data_nom!$R$3:$R$212))))</f>
        <v>6.8483063328424146E-2</v>
      </c>
      <c r="T56" s="32">
        <f>IF([1]data_nom!$S$1="-",(([1]data_nom!S57-MAX([1]data_nom!$S$3:$S$212))/(MIN([1]data_nom!$S$3:$S$212)-MAX([1]data_nom!$S$3:$S$212))),(([1]data_nom!S57-MIN([1]data_nom!$S$3:$S$212))/(MAX([1]data_nom!$S$3:$S$212)-MIN([1]data_nom!$S$3:$S$212))))</f>
        <v>8.4337349397590369E-2</v>
      </c>
      <c r="U56" s="32">
        <f>IF([1]data_nom!$T$1="-",(([1]data_nom!T57-MAX([1]data_nom!$T$3:$T$212))/(MIN([1]data_nom!$T$3:$T$212)-MAX([1]data_nom!$T$3:$T$212))),(([1]data_nom!T57-MIN([1]data_nom!$T$3:$T$212))/(MAX([1]data_nom!$T$3:$T$212)-MIN([1]data_nom!$T$3:$T$212))))</f>
        <v>0.18888888888888888</v>
      </c>
      <c r="V56" s="32">
        <f>IF([1]data_nom!$U$1="-",(([1]data_nom!U57-MAX([1]data_nom!$U$3:$U$212))/(MIN([1]data_nom!$U$3:$U$212)-MAX([1]data_nom!$U$3:$U$212))),(([1]data_nom!U57-MIN([1]data_nom!$U$3:$U$212))/(MAX([1]data_nom!$U$3:$U$212)-MIN([1]data_nom!$U$3:$U$212))))</f>
        <v>0.5</v>
      </c>
      <c r="W56" s="32">
        <f>IF([1]data_nom!$V$1="-",(([1]data_nom!V57-MAX([1]data_nom!$V$3:$V$212))/(MIN([1]data_nom!$V$3:$V$212)-MAX([1]data_nom!$V$3:$V$212))),(([1]data_nom!V57-MIN([1]data_nom!$V$3:$V$212))/(MAX([1]data_nom!$V$3:$V$212)-MIN([1]data_nom!$V$3:$V$212))))</f>
        <v>0</v>
      </c>
      <c r="X56" s="32">
        <f>IF([1]data_nom!$W$1="-",(([1]data_nom!W57-MAX([1]data_nom!$W$3:$W$212))/(MIN([1]data_nom!$W$3:$W$212)-MAX([1]data_nom!$W$3:$W$212))),(([1]data_nom!W57-MIN([1]data_nom!$W$3:$W$212))/(MAX([1]data_nom!$W$3:$W$212)-MIN([1]data_nom!$W$3:$W$212))))</f>
        <v>0</v>
      </c>
      <c r="Y56" s="32">
        <f>IF([1]data_nom!$X$1="-",(([1]data_nom!X57-MAX([1]data_nom!$X$3:$X$212))/(MIN([1]data_nom!$X$3:$X$212)-MAX([1]data_nom!$X$3:$X$212))),(([1]data_nom!X57-MIN([1]data_nom!$X$3:$X$212))/(MAX([1]data_nom!$X$3:$X$212)-MIN([1]data_nom!$X$3:$X$212))))</f>
        <v>3.0303030303030304E-2</v>
      </c>
      <c r="Z56" s="32">
        <f>IF([1]data_nom!$Y$1="-",(([1]data_nom!Y57-MAX([1]data_nom!$Y$3:$Y$212))/(MIN([1]data_nom!$Y$3:$Y$212)-MAX([1]data_nom!$Y$3:$Y$212))),(([1]data_nom!Y57-MIN([1]data_nom!$Y$3:$Y$212))/(MAX([1]data_nom!$Y$3:$Y$212)-MIN([1]data_nom!$Y$3:$Y$212))))</f>
        <v>0.88843502680622932</v>
      </c>
      <c r="AA56" s="32">
        <f>IF([1]data_nom!$Z$1="-",(([1]data_nom!Z57-MAX([1]data_nom!$Z$3:$Z$212))/(MIN([1]data_nom!$Z$3:$Z$212)-MAX([1]data_nom!$Z$3:$Z$212))),(([1]data_nom!Z57-MIN([1]data_nom!$Z$3:$Z$212))/(MAX([1]data_nom!$Z$3:$Z$212)-MIN([1]data_nom!$Z$3:$Z$212))))</f>
        <v>0.79986244841815679</v>
      </c>
      <c r="AB56" s="32">
        <f>IF([1]data_nom!$AA$1="-",(([1]data_nom!AA57-MAX([1]data_nom!$AA$3:$AA$212))/(MIN([1]data_nom!$AA$3:$AA$212)-MAX([1]data_nom!$AA$3:$AA$212))),(([1]data_nom!AA57-MIN([1]data_nom!$AA$3:$AA$212))/(MAX([1]data_nom!$AA$3:$AA$212)-MIN([1]data_nom!$AA$3:$AA$212))))</f>
        <v>7.9921388797903697E-2</v>
      </c>
      <c r="AC56" s="32">
        <f>IF([1]data_nom!$AB$1="-",(([1]data_nom!AB57-MAX([1]data_nom!$AB$3:$AB$212))/(MIN([1]data_nom!$AB$3:$AB$212)-MAX([1]data_nom!$AB$3:$AB$212))),(([1]data_nom!AB57-MIN([1]data_nom!$AB$3:$AB$212))/(MAX([1]data_nom!$AB$3:$AB$212)-MIN([1]data_nom!$AB$3:$AB$212))))</f>
        <v>0.22250476795931343</v>
      </c>
      <c r="AD56" s="32">
        <f>IF([1]data_nom!$AC$1="-",(([1]data_nom!AC57-MAX([1]data_nom!$AC$3:$AC$212))/(MIN([1]data_nom!$AC$3:$AC$212)-MAX([1]data_nom!$AC$3:$AC$212))),(([1]data_nom!AC57-MIN([1]data_nom!$AC$3:$AC$212))/(MAX([1]data_nom!$AC$3:$AC$212)-MIN([1]data_nom!$AC$3:$AC$212))))</f>
        <v>3.8520801232665637E-2</v>
      </c>
      <c r="AE56" s="32">
        <f>IF([1]data_nom!$AD$1="-",(([1]data_nom!AD57-MAX([1]data_nom!$AD$3:$AD$212))/(MIN([1]data_nom!$AD$3:$AD$212)-MAX([1]data_nom!$AD$3:$AD$212))),(([1]data_nom!AD57-MIN([1]data_nom!$AD$3:$AD$212))/(MAX([1]data_nom!$AD$3:$AD$212)-MIN([1]data_nom!$AD$3:$AD$212))))</f>
        <v>5.0849606898300787E-2</v>
      </c>
      <c r="AF56" s="32">
        <f>IF([1]data_nom!$AE$1="-",(([1]data_nom!AE57-MAX([1]data_nom!$AE$3:$AE$212))/(MIN([1]data_nom!$AE$3:$AE$212)-MAX([1]data_nom!$AE$3:$AE$212))),(([1]data_nom!AE57-MIN([1]data_nom!$AE$3:$AE$212))/(MAX([1]data_nom!$AE$3:$AE$212)-MIN([1]data_nom!$AE$3:$AE$212))))</f>
        <v>0</v>
      </c>
      <c r="AG56" s="32">
        <f>IF([1]data_nom!$AF$1="-",(([1]data_nom!AF57-MAX([1]data_nom!$AF$3:$AF$212))/(MIN([1]data_nom!$AF$3:$AF$212)-MAX([1]data_nom!$AF$3:$AF$212))),(([1]data_nom!AF57-MIN([1]data_nom!$AF$3:$AF$212))/(MAX([1]data_nom!$AF$3:$AF$212)-MIN([1]data_nom!$AF$3:$AF$212))))</f>
        <v>0.78693217174859997</v>
      </c>
      <c r="AH56" s="32">
        <f>IF([1]data_nom!$AG$1="-",(([1]data_nom!AG57-MAX([1]data_nom!$AG$3:$AG$212))/(MIN([1]data_nom!$AG$3:$AG$212)-MAX([1]data_nom!$AG$3:$AG$212))),(([1]data_nom!AG57-MIN([1]data_nom!$AG$3:$AG$212))/(MAX([1]data_nom!$AG$3:$AG$212)-MIN([1]data_nom!$AG$3:$AG$212))))</f>
        <v>0.18900343642611683</v>
      </c>
      <c r="AI56" s="32">
        <f>IF([1]data_nom!$AH$1="-",(([1]data_nom!AH57-MAX([1]data_nom!$AH$3:$AH$212))/(MIN([1]data_nom!$AH$3:$AH$212)-MAX([1]data_nom!$AH$3:$AH$212))),(([1]data_nom!AH57-MIN([1]data_nom!$AH$3:$AH$212))/(MAX([1]data_nom!$AH$3:$AH$212)-MIN([1]data_nom!$AH$3:$AH$212))))</f>
        <v>0.40798282177592515</v>
      </c>
      <c r="AJ56" s="32">
        <f>IF([1]data_nom!$AI$1="-",(([1]data_nom!AI57-MAX([1]data_nom!$AI$3:$AI$212))/(MIN([1]data_nom!$AI$3:$AI$212)-MAX([1]data_nom!$AI$3:$AI$212))),(([1]data_nom!AI57-MIN([1]data_nom!$AI$3:$AI$212))/(MAX([1]data_nom!$AI$3:$AI$212)-MIN([1]data_nom!$AI$3:$AI$212))))</f>
        <v>9.2872570194384454E-2</v>
      </c>
      <c r="AK56" s="32">
        <f>IF([1]data_nom!$AJ$1="-",(([1]data_nom!AJ57-MAX([1]data_nom!$AJ$3:$AJ$212))/(MIN([1]data_nom!$AJ$3:$AJ$212)-MAX([1]data_nom!$AJ$3:$AJ$212))),(([1]data_nom!AJ57-MIN([1]data_nom!$AJ$3:$AJ$212))/(MAX([1]data_nom!$AJ$3:$AJ$212)-MIN([1]data_nom!$AJ$3:$AJ$212))))</f>
        <v>0.79473770223892803</v>
      </c>
      <c r="AL56" s="32">
        <f>IF([1]data_nom!$AK$1="-",(([1]data_nom!AK57-MAX([1]data_nom!$AK$3:$AK$212))/(MIN([1]data_nom!$AK$3:$AK$212)-MAX([1]data_nom!$AK$3:$AK$212))),(([1]data_nom!AK57-MIN([1]data_nom!$AK$3:$AK$212))/(MAX([1]data_nom!$AK$3:$AK$212)-MIN([1]data_nom!$AK$3:$AK$212))))</f>
        <v>0.57098283931357252</v>
      </c>
      <c r="AM56" s="32">
        <f>IF([1]data_nom!$AL$1="-",(([1]data_nom!AL57-MAX([1]data_nom!$AL$3:$AL$212))/(MIN([1]data_nom!$AL$3:$AL$212)-MAX([1]data_nom!$AL$3:$AL$212))),(([1]data_nom!AL57-MIN([1]data_nom!$AL$3:$AL$212))/(MAX([1]data_nom!$AL$3:$AL$212)-MIN([1]data_nom!$AL$3:$AL$212))))</f>
        <v>0</v>
      </c>
      <c r="AN56" s="32">
        <f>IF([1]data_nom!$AM$1="-",(([1]data_nom!AM57-MAX([1]data_nom!$AM$3:$AM$212))/(MIN([1]data_nom!$AM$3:$AM$212)-MAX([1]data_nom!$AM$3:$AM$212))),(([1]data_nom!AM57-MIN([1]data_nom!$AM$3:$AM$212))/(MAX([1]data_nom!$AM$3:$AM$212)-MIN([1]data_nom!$AM$3:$AM$212))))</f>
        <v>0</v>
      </c>
      <c r="AO56" s="32">
        <f>IF([1]data_nom!$AN$1="-",(([1]data_nom!AN57-MAX([1]data_nom!$AN$3:$AN$212))/(MIN([1]data_nom!$AN$3:$AN$212)-MAX([1]data_nom!$AN$3:$AN$212))),(([1]data_nom!AN57-MIN([1]data_nom!$AN$3:$AN$212))/(MAX([1]data_nom!$AN$3:$AN$212)-MIN([1]data_nom!$AN$3:$AN$212))))</f>
        <v>3.3333333333333333E-2</v>
      </c>
      <c r="AP56" s="32">
        <f>IF([1]data_nom!$AO$1="-",(([1]data_nom!AO57-MAX([1]data_nom!$AO$3:$AO$212))/(MIN([1]data_nom!$AO$3:$AO$212)-MAX([1]data_nom!$AO$3:$AO$212))),(([1]data_nom!AO57-MIN([1]data_nom!$AO$3:$AO$212))/(MAX([1]data_nom!$AO$3:$AO$212)-MIN([1]data_nom!$AO$3:$AO$212))))</f>
        <v>0</v>
      </c>
      <c r="AQ56" s="32">
        <f>IF([1]data_nom!$AP$1="-",(([1]data_nom!AP57-MAX([1]data_nom!$AP$3:$AP$212))/(MIN([1]data_nom!$AP$3:$AP$212)-MAX([1]data_nom!$AP$3:$AP$212))),(([1]data_nom!AP57-MIN([1]data_nom!$AP$3:$AP$212))/(MAX([1]data_nom!$AP$3:$AP$212)-MIN([1]data_nom!$AP$3:$AP$212))))</f>
        <v>0</v>
      </c>
      <c r="AR56" s="32">
        <f>IF([1]data_nom!$AQ$1="-",(([1]data_nom!AQ57-MAX([1]data_nom!$AQ$3:$AQ$212))/(MIN([1]data_nom!$AQ$3:$AQ$212)-MAX([1]data_nom!$AQ$3:$AQ$212))),(([1]data_nom!AQ57-MIN([1]data_nom!$AQ$3:$AQ$212))/(MAX([1]data_nom!$AQ$3:$AQ$212)-MIN([1]data_nom!$AQ$3:$AQ$212))))</f>
        <v>0</v>
      </c>
      <c r="AS56" s="32">
        <f>IF([1]data_nom!$AR$1="-",(([1]data_nom!AR57-MAX([1]data_nom!$AR$3:$AR$212))/(MIN([1]data_nom!$AR$3:$AR$212)-MAX([1]data_nom!$AR$3:$AR$212))),(([1]data_nom!AR57-MIN([1]data_nom!$AR$3:$AR$212))/(MAX([1]data_nom!$AR$3:$AR$212)-MIN([1]data_nom!$AR$3:$AR$212))))</f>
        <v>0</v>
      </c>
      <c r="AT56" s="32">
        <f>IF([1]data_nom!$AS$1="-",(([1]data_nom!AS57-MAX([1]data_nom!$AS$3:$AS$212))/(MIN([1]data_nom!$AS$3:$AS$212)-MAX([1]data_nom!$AS$3:$AS$212))),(([1]data_nom!AS57-MIN([1]data_nom!$AS$3:$AS$212))/(MAX([1]data_nom!$AS$3:$AS$212)-MIN([1]data_nom!$AS$3:$AS$212))))</f>
        <v>0.32726571405879146</v>
      </c>
      <c r="AU56" s="32">
        <f>IF([1]data_nom!$AT$1="-",(([1]data_nom!AT57-MAX([1]data_nom!$AT$3:$AT$212))/(MIN([1]data_nom!$AT$3:$AT$212)-MAX([1]data_nom!$AT$3:$AT$212))),(([1]data_nom!AT57-MIN([1]data_nom!$AT$3:$AT$212))/(MAX([1]data_nom!$AT$3:$AT$212)-MIN([1]data_nom!$AT$3:$AT$212))))</f>
        <v>0.21640908530222386</v>
      </c>
      <c r="AV56" s="32">
        <f>IF([1]data_nom!$AU$1="-",(([1]data_nom!AU57-MAX([1]data_nom!$AU$3:$AU$212))/(MIN([1]data_nom!$AU$3:$AU$212)-MAX([1]data_nom!$AU$3:$AU$212))),(([1]data_nom!AU57-MIN([1]data_nom!$AU$3:$AU$212))/(MAX([1]data_nom!$AU$3:$AU$212)-MIN([1]data_nom!$AU$3:$AU$212))))</f>
        <v>1.5151515151515152E-2</v>
      </c>
      <c r="AW56" s="32">
        <f>IF([1]data_nom!$AV$1="-",(([1]data_nom!AV57-MAX([1]data_nom!$AV$3:$AV$212))/(MIN([1]data_nom!$AV$3:$AV$212)-MAX([1]data_nom!$AV$3:$AV$212))),(([1]data_nom!AV57-MIN([1]data_nom!$AV$3:$AV$212))/(MAX([1]data_nom!$AV$3:$AV$212)-MIN([1]data_nom!$AV$3:$AV$212))))</f>
        <v>0.96930403427549905</v>
      </c>
      <c r="AX56" s="32">
        <f>IF([1]data_nom!$AW$1="-",(([1]data_nom!AW57-MAX([1]data_nom!$AW$3:$AW$212))/(MIN([1]data_nom!$AW$3:$AW$212)-MAX([1]data_nom!$AW$3:$AW$212))),(([1]data_nom!AW57-MIN([1]data_nom!$AW$3:$AW$212))/(MAX([1]data_nom!$AW$3:$AW$212)-MIN([1]data_nom!$AW$3:$AW$212))))</f>
        <v>0</v>
      </c>
      <c r="AY56" s="32">
        <f>IF([1]data_nom!$AX$1="-",(([1]data_nom!AX57-MAX([1]data_nom!$AX$3:$AX$212))/(MIN([1]data_nom!$AX$3:$AX$212)-MAX([1]data_nom!$AX$3:$AX$212))),(([1]data_nom!AX57-MIN([1]data_nom!$AX$3:$AX$212))/(MAX([1]data_nom!$AX$3:$AX$212)-MIN([1]data_nom!$AX$3:$AX$212))))</f>
        <v>0.15467075038284842</v>
      </c>
      <c r="AZ56" s="32">
        <f>IF([1]data_nom!$AY$1="-",(([1]data_nom!AY57-MAX([1]data_nom!$AY$3:$AY$212))/(MIN([1]data_nom!$AY$3:$AY$212)-MAX([1]data_nom!$AY$3:$AY$212))),(([1]data_nom!AY57-MIN([1]data_nom!$AY$3:$AY$212))/(MAX([1]data_nom!$AY$3:$AY$212)-MIN([1]data_nom!$AY$3:$AY$212))))</f>
        <v>0</v>
      </c>
      <c r="BA56" s="32">
        <f>IF([1]data_nom!$AZ$1="-",(([1]data_nom!AZ57-MAX([1]data_nom!$AZ$3:$AZ$212))/(MIN([1]data_nom!$AZ$3:$AZ$212)-MAX([1]data_nom!$AZ$3:$AZ$212))),(([1]data_nom!AZ57-MIN([1]data_nom!$AZ$3:$AZ$212))/(MAX([1]data_nom!$AZ$3:$AZ$212)-MIN([1]data_nom!$AZ$3:$AZ$212))))</f>
        <v>5.1890289103039286E-3</v>
      </c>
      <c r="BB56" s="32">
        <f>IF([1]data_nom!$BA$1="-",(([1]data_nom!BA57-MAX([1]data_nom!$BA$3:$BA$212))/(MIN([1]data_nom!$BA$3:$BA$212)-MAX([1]data_nom!$BA$3:$BA$212))),(([1]data_nom!BA57-MIN([1]data_nom!$BA$3:$BA$212))/(MAX([1]data_nom!$BA$3:$BA$212)-MIN([1]data_nom!$BA$3:$BA$212))))</f>
        <v>0.23404255319148937</v>
      </c>
      <c r="BC56" s="32">
        <f>IF([1]data_nom!$BB$1="-",(([1]data_nom!BB57-MAX([1]data_nom!$BB$3:$BB$212))/(MIN([1]data_nom!$BB$3:$BB$212)-MAX([1]data_nom!$BB$3:$BB$212))),(([1]data_nom!BB57-MIN([1]data_nom!$BB$3:$BB$212))/(MAX([1]data_nom!$BB$3:$BB$212)-MIN([1]data_nom!$BB$3:$BB$212))))</f>
        <v>0</v>
      </c>
      <c r="BD56" s="32">
        <f>IF([1]data_nom!$BC$1="-",(([1]data_nom!BC57-MAX([1]data_nom!$BC$3:$BC$212))/(MIN([1]data_nom!$BC$3:$BC$212)-MAX([1]data_nom!$BC$3:$BC$212))),(([1]data_nom!BC57-MIN([1]data_nom!$BC$3:$BC$212))/(MAX([1]data_nom!$BC$3:$BC$212)-MIN([1]data_nom!$BC$3:$BC$212))))</f>
        <v>3.3277870216306157E-3</v>
      </c>
      <c r="BE56" s="32">
        <f>IF([1]data_nom!$BD$1="-",(([1]data_nom!BD57-MAX([1]data_nom!$BD$3:$BD$212))/(MIN([1]data_nom!$BD$3:$BD$212)-MAX([1]data_nom!$BD$3:$BD$212))),(([1]data_nom!BD57-MIN([1]data_nom!$BD$3:$BD$212))/(MAX([1]data_nom!$BD$3:$BD$212)-MIN([1]data_nom!$BD$3:$BD$212))))</f>
        <v>1</v>
      </c>
    </row>
    <row r="57" spans="1:57" hidden="1" x14ac:dyDescent="0.3">
      <c r="A57" s="32">
        <v>56</v>
      </c>
      <c r="B57" s="32">
        <v>101017</v>
      </c>
      <c r="C57" s="32" t="s">
        <v>120</v>
      </c>
      <c r="D57" s="32" t="s">
        <v>8</v>
      </c>
      <c r="E57" s="32">
        <v>24569</v>
      </c>
      <c r="F57" s="32">
        <v>3</v>
      </c>
      <c r="G57" s="32" t="s">
        <v>6</v>
      </c>
      <c r="H57" s="32">
        <f>IF([1]data_nom!$G$1="-",(([1]data_nom!G58-MAX([1]data_nom!$G$3:$G$212))/(MIN([1]data_nom!$G$3:$G$212)-MAX([1]data_nom!$G$3:$G$212))),(([1]data_nom!G58-MIN([1]data_nom!$G$3:$G$212))/(MAX([1]data_nom!$G$3:$G$212)-MIN([1]data_nom!$G$3:$G$212))))</f>
        <v>0</v>
      </c>
      <c r="I57" s="32">
        <f>IF([1]data_nom!$H$1="-",(([1]data_nom!H58-MAX([1]data_nom!$H$3:$H$212))/(MIN([1]data_nom!$H$3:$H$212)-MAX([1]data_nom!$H$3:$H$212))),(([1]data_nom!H58-MIN([1]data_nom!$H$3:$H$212))/(MAX([1]data_nom!$H$3:$H$212)-MIN([1]data_nom!$H$3:$H$212))))</f>
        <v>0.26315789473684209</v>
      </c>
      <c r="J57" s="32">
        <f>IF([1]data_nom!$I$1="-",(([1]data_nom!I58-MAX([1]data_nom!$I$3:$I$212))/(MIN([1]data_nom!$I$3:$I$212)-MAX([1]data_nom!$I$3:$I$212))),(([1]data_nom!I58-MIN([1]data_nom!$I$3:$I$212))/(MAX([1]data_nom!$I$3:$I$212)-MIN([1]data_nom!$I$3:$I$212))))</f>
        <v>0.99453755431409063</v>
      </c>
      <c r="K57" s="32">
        <f>IF([1]data_nom!$J$1="-",(([1]data_nom!J58-MAX([1]data_nom!$J$3:$J$212))/(MIN([1]data_nom!$J$3:$J$212)-MAX([1]data_nom!$J$3:$J$212))),(([1]data_nom!J58-MIN([1]data_nom!$J$3:$J$212))/(MAX([1]data_nom!$J$3:$J$212)-MIN([1]data_nom!$J$3:$J$212))))</f>
        <v>0.88220392653578217</v>
      </c>
      <c r="L57" s="32">
        <f>IF([1]data_nom!$K$1="-",(([1]data_nom!K58-MAX([1]data_nom!$K$3:$K$212))/(MIN([1]data_nom!$K$3:$K$212)-MAX([1]data_nom!$K$3:$K$212))),(([1]data_nom!K58-MIN([1]data_nom!$K$3:$K$212))/(MAX([1]data_nom!$K$3:$K$212)-MIN([1]data_nom!$K$3:$K$212))))</f>
        <v>0.7071681131468982</v>
      </c>
      <c r="M57" s="32">
        <f>IF([1]data_nom!$L$1="-",(([1]data_nom!L58-MAX([1]data_nom!$L$3:$L$212))/(MIN([1]data_nom!$L$3:$L$212)-MAX([1]data_nom!$L$3:$L$212))),(([1]data_nom!L58-MIN([1]data_nom!$L$3:$L$212))/(MAX([1]data_nom!$L$3:$L$212)-MIN([1]data_nom!$L$3:$L$212))))</f>
        <v>0.53920570264765766</v>
      </c>
      <c r="N57" s="32">
        <f>IF([1]data_nom!$M$1="-",(([1]data_nom!M58-MAX([1]data_nom!$M$3:$M$212))/(MIN([1]data_nom!$M$3:$M$212)-MAX([1]data_nom!$M$3:$M$212))),(([1]data_nom!M58-MIN([1]data_nom!$M$3:$M$212))/(MAX([1]data_nom!$M$3:$M$212)-MIN([1]data_nom!$M$3:$M$212))))</f>
        <v>1.3830768920304758E-2</v>
      </c>
      <c r="O57" s="32">
        <f>IF([1]data_nom!$N$1="-",(([1]data_nom!N58-MAX([1]data_nom!$N$3:$N$212))/(MIN([1]data_nom!$N$3:$N$212)-MAX([1]data_nom!$N$3:$N$212))),(([1]data_nom!N58-MIN([1]data_nom!$N$3:$N$212))/(MAX([1]data_nom!$N$3:$N$212)-MIN([1]data_nom!$N$3:$N$212))))</f>
        <v>9.0909090909090912E-2</v>
      </c>
      <c r="P57" s="32">
        <f>IF([1]data_nom!$O$1="-",(([1]data_nom!O58-MAX([1]data_nom!$O$3:$O$212))/(MIN([1]data_nom!$O$3:$O$212)-MAX([1]data_nom!$O$3:$O$212))),(([1]data_nom!O58-MIN([1]data_nom!$O$3:$O$212))/(MAX([1]data_nom!$O$3:$O$212)-MIN([1]data_nom!$O$3:$O$212))))</f>
        <v>0.56084146844493343</v>
      </c>
      <c r="Q57" s="32">
        <f>IF([1]data_nom!$P$1="-",(([1]data_nom!P58-MAX([1]data_nom!$P$3:$P$212))/(MIN([1]data_nom!$P$3:$P$212)-MAX([1]data_nom!$P$3:$P$212))),(([1]data_nom!P58-MIN([1]data_nom!$P$3:$P$212))/(MAX([1]data_nom!$P$3:$P$212)-MIN([1]data_nom!$P$3:$P$212))))</f>
        <v>0.66877971473851028</v>
      </c>
      <c r="R57" s="32">
        <f>IF([1]data_nom!$Q$1="-",(([1]data_nom!Q58-MAX([1]data_nom!$Q$3:$Q$212))/(MIN([1]data_nom!$Q$3:$Q$212)-MAX([1]data_nom!$Q$3:$Q$212))),(([1]data_nom!Q58-MIN([1]data_nom!$Q$3:$Q$212))/(MAX([1]data_nom!$Q$3:$Q$212)-MIN([1]data_nom!$Q$3:$Q$212))))</f>
        <v>0.30579566387983564</v>
      </c>
      <c r="S57" s="32">
        <f>IF([1]data_nom!$R$1="-",(([1]data_nom!R58-MAX([1]data_nom!$R$3:$R$212))/(MIN([1]data_nom!$R$3:$R$212)-MAX([1]data_nom!$R$3:$R$212))),(([1]data_nom!R58-MIN([1]data_nom!$R$3:$R$212))/(MAX([1]data_nom!$R$3:$R$212)-MIN([1]data_nom!$R$3:$R$212))))</f>
        <v>3.5346097201767304E-2</v>
      </c>
      <c r="T57" s="32">
        <f>IF([1]data_nom!$S$1="-",(([1]data_nom!S58-MAX([1]data_nom!$S$3:$S$212))/(MIN([1]data_nom!$S$3:$S$212)-MAX([1]data_nom!$S$3:$S$212))),(([1]data_nom!S58-MIN([1]data_nom!$S$3:$S$212))/(MAX([1]data_nom!$S$3:$S$212)-MIN([1]data_nom!$S$3:$S$212))))</f>
        <v>0</v>
      </c>
      <c r="U57" s="32">
        <f>IF([1]data_nom!$T$1="-",(([1]data_nom!T58-MAX([1]data_nom!$T$3:$T$212))/(MIN([1]data_nom!$T$3:$T$212)-MAX([1]data_nom!$T$3:$T$212))),(([1]data_nom!T58-MIN([1]data_nom!$T$3:$T$212))/(MAX([1]data_nom!$T$3:$T$212)-MIN([1]data_nom!$T$3:$T$212))))</f>
        <v>0.24444444444444444</v>
      </c>
      <c r="V57" s="32">
        <f>IF([1]data_nom!$U$1="-",(([1]data_nom!U58-MAX([1]data_nom!$U$3:$U$212))/(MIN([1]data_nom!$U$3:$U$212)-MAX([1]data_nom!$U$3:$U$212))),(([1]data_nom!U58-MIN([1]data_nom!$U$3:$U$212))/(MAX([1]data_nom!$U$3:$U$212)-MIN([1]data_nom!$U$3:$U$212))))</f>
        <v>0</v>
      </c>
      <c r="W57" s="32">
        <f>IF([1]data_nom!$V$1="-",(([1]data_nom!V58-MAX([1]data_nom!$V$3:$V$212))/(MIN([1]data_nom!$V$3:$V$212)-MAX([1]data_nom!$V$3:$V$212))),(([1]data_nom!V58-MIN([1]data_nom!$V$3:$V$212))/(MAX([1]data_nom!$V$3:$V$212)-MIN([1]data_nom!$V$3:$V$212))))</f>
        <v>0</v>
      </c>
      <c r="X57" s="32">
        <f>IF([1]data_nom!$W$1="-",(([1]data_nom!W58-MAX([1]data_nom!$W$3:$W$212))/(MIN([1]data_nom!$W$3:$W$212)-MAX([1]data_nom!$W$3:$W$212))),(([1]data_nom!W58-MIN([1]data_nom!$W$3:$W$212))/(MAX([1]data_nom!$W$3:$W$212)-MIN([1]data_nom!$W$3:$W$212))))</f>
        <v>0</v>
      </c>
      <c r="Y57" s="32">
        <f>IF([1]data_nom!$X$1="-",(([1]data_nom!X58-MAX([1]data_nom!$X$3:$X$212))/(MIN([1]data_nom!$X$3:$X$212)-MAX([1]data_nom!$X$3:$X$212))),(([1]data_nom!X58-MIN([1]data_nom!$X$3:$X$212))/(MAX([1]data_nom!$X$3:$X$212)-MIN([1]data_nom!$X$3:$X$212))))</f>
        <v>0</v>
      </c>
      <c r="Z57" s="32">
        <f>IF([1]data_nom!$Y$1="-",(([1]data_nom!Y58-MAX([1]data_nom!$Y$3:$Y$212))/(MIN([1]data_nom!$Y$3:$Y$212)-MAX([1]data_nom!$Y$3:$Y$212))),(([1]data_nom!Y58-MIN([1]data_nom!$Y$3:$Y$212))/(MAX([1]data_nom!$Y$3:$Y$212)-MIN([1]data_nom!$Y$3:$Y$212))))</f>
        <v>0.97829971917283631</v>
      </c>
      <c r="AA57" s="32">
        <f>IF([1]data_nom!$Z$1="-",(([1]data_nom!Z58-MAX([1]data_nom!$Z$3:$Z$212))/(MIN([1]data_nom!$Z$3:$Z$212)-MAX([1]data_nom!$Z$3:$Z$212))),(([1]data_nom!Z58-MIN([1]data_nom!$Z$3:$Z$212))/(MAX([1]data_nom!$Z$3:$Z$212)-MIN([1]data_nom!$Z$3:$Z$212))))</f>
        <v>0.77303988995873452</v>
      </c>
      <c r="AB57" s="32">
        <f>IF([1]data_nom!$AA$1="-",(([1]data_nom!AA58-MAX([1]data_nom!$AA$3:$AA$212))/(MIN([1]data_nom!$AA$3:$AA$212)-MAX([1]data_nom!$AA$3:$AA$212))),(([1]data_nom!AA58-MIN([1]data_nom!$AA$3:$AA$212))/(MAX([1]data_nom!$AA$3:$AA$212)-MIN([1]data_nom!$AA$3:$AA$212))))</f>
        <v>0.12283000327546675</v>
      </c>
      <c r="AC57" s="32">
        <f>IF([1]data_nom!$AB$1="-",(([1]data_nom!AB58-MAX([1]data_nom!$AB$3:$AB$212))/(MIN([1]data_nom!$AB$3:$AB$212)-MAX([1]data_nom!$AB$3:$AB$212))),(([1]data_nom!AB58-MIN([1]data_nom!$AB$3:$AB$212))/(MAX([1]data_nom!$AB$3:$AB$212)-MIN([1]data_nom!$AB$3:$AB$212))))</f>
        <v>0.55986437804619626</v>
      </c>
      <c r="AD57" s="32">
        <f>IF([1]data_nom!$AC$1="-",(([1]data_nom!AC58-MAX([1]data_nom!$AC$3:$AC$212))/(MIN([1]data_nom!$AC$3:$AC$212)-MAX([1]data_nom!$AC$3:$AC$212))),(([1]data_nom!AC58-MIN([1]data_nom!$AC$3:$AC$212))/(MAX([1]data_nom!$AC$3:$AC$212)-MIN([1]data_nom!$AC$3:$AC$212))))</f>
        <v>6.0092449922958396E-2</v>
      </c>
      <c r="AE57" s="32">
        <f>IF([1]data_nom!$AD$1="-",(([1]data_nom!AD58-MAX([1]data_nom!$AD$3:$AD$212))/(MIN([1]data_nom!$AD$3:$AD$212)-MAX([1]data_nom!$AD$3:$AD$212))),(([1]data_nom!AD58-MIN([1]data_nom!$AD$3:$AD$212))/(MAX([1]data_nom!$AD$3:$AD$212)-MIN([1]data_nom!$AD$3:$AD$212))))</f>
        <v>5.2783413644433168E-2</v>
      </c>
      <c r="AF57" s="32">
        <f>IF([1]data_nom!$AE$1="-",(([1]data_nom!AE58-MAX([1]data_nom!$AE$3:$AE$212))/(MIN([1]data_nom!$AE$3:$AE$212)-MAX([1]data_nom!$AE$3:$AE$212))),(([1]data_nom!AE58-MIN([1]data_nom!$AE$3:$AE$212))/(MAX([1]data_nom!$AE$3:$AE$212)-MIN([1]data_nom!$AE$3:$AE$212))))</f>
        <v>0</v>
      </c>
      <c r="AG57" s="32">
        <f>IF([1]data_nom!$AF$1="-",(([1]data_nom!AF58-MAX([1]data_nom!$AF$3:$AF$212))/(MIN([1]data_nom!$AF$3:$AF$212)-MAX([1]data_nom!$AF$3:$AF$212))),(([1]data_nom!AF58-MIN([1]data_nom!$AF$3:$AF$212))/(MAX([1]data_nom!$AF$3:$AF$212)-MIN([1]data_nom!$AF$3:$AF$212))))</f>
        <v>0.86036092097075301</v>
      </c>
      <c r="AH57" s="32">
        <f>IF([1]data_nom!$AG$1="-",(([1]data_nom!AG58-MAX([1]data_nom!$AG$3:$AG$212))/(MIN([1]data_nom!$AG$3:$AG$212)-MAX([1]data_nom!$AG$3:$AG$212))),(([1]data_nom!AG58-MIN([1]data_nom!$AG$3:$AG$212))/(MAX([1]data_nom!$AG$3:$AG$212)-MIN([1]data_nom!$AG$3:$AG$212))))</f>
        <v>0.13745704467353953</v>
      </c>
      <c r="AI57" s="32">
        <f>IF([1]data_nom!$AH$1="-",(([1]data_nom!AH58-MAX([1]data_nom!$AH$3:$AH$212))/(MIN([1]data_nom!$AH$3:$AH$212)-MAX([1]data_nom!$AH$3:$AH$212))),(([1]data_nom!AH58-MIN([1]data_nom!$AH$3:$AH$212))/(MAX([1]data_nom!$AH$3:$AH$212)-MIN([1]data_nom!$AH$3:$AH$212))))</f>
        <v>0.51585196412782619</v>
      </c>
      <c r="AJ57" s="32">
        <f>IF([1]data_nom!$AI$1="-",(([1]data_nom!AI58-MAX([1]data_nom!$AI$3:$AI$212))/(MIN([1]data_nom!$AI$3:$AI$212)-MAX([1]data_nom!$AI$3:$AI$212))),(([1]data_nom!AI58-MIN([1]data_nom!$AI$3:$AI$212))/(MAX([1]data_nom!$AI$3:$AI$212)-MIN([1]data_nom!$AI$3:$AI$212))))</f>
        <v>7.3434125269978404E-2</v>
      </c>
      <c r="AK57" s="32">
        <f>IF([1]data_nom!$AJ$1="-",(([1]data_nom!AJ58-MAX([1]data_nom!$AJ$3:$AJ$212))/(MIN([1]data_nom!$AJ$3:$AJ$212)-MAX([1]data_nom!$AJ$3:$AJ$212))),(([1]data_nom!AJ58-MIN([1]data_nom!$AJ$3:$AJ$212))/(MAX([1]data_nom!$AJ$3:$AJ$212)-MIN([1]data_nom!$AJ$3:$AJ$212))))</f>
        <v>0.76732309200849802</v>
      </c>
      <c r="AL57" s="32">
        <f>IF([1]data_nom!$AK$1="-",(([1]data_nom!AK58-MAX([1]data_nom!$AK$3:$AK$212))/(MIN([1]data_nom!$AK$3:$AK$212)-MAX([1]data_nom!$AK$3:$AK$212))),(([1]data_nom!AK58-MIN([1]data_nom!$AK$3:$AK$212))/(MAX([1]data_nom!$AK$3:$AK$212)-MIN([1]data_nom!$AK$3:$AK$212))))</f>
        <v>0.45241809672386907</v>
      </c>
      <c r="AM57" s="32">
        <f>IF([1]data_nom!$AL$1="-",(([1]data_nom!AL58-MAX([1]data_nom!$AL$3:$AL$212))/(MIN([1]data_nom!$AL$3:$AL$212)-MAX([1]data_nom!$AL$3:$AL$212))),(([1]data_nom!AL58-MIN([1]data_nom!$AL$3:$AL$212))/(MAX([1]data_nom!$AL$3:$AL$212)-MIN([1]data_nom!$AL$3:$AL$212))))</f>
        <v>6.1052631578947365E-2</v>
      </c>
      <c r="AN57" s="32">
        <f>IF([1]data_nom!$AM$1="-",(([1]data_nom!AM58-MAX([1]data_nom!$AM$3:$AM$212))/(MIN([1]data_nom!$AM$3:$AM$212)-MAX([1]data_nom!$AM$3:$AM$212))),(([1]data_nom!AM58-MIN([1]data_nom!$AM$3:$AM$212))/(MAX([1]data_nom!$AM$3:$AM$212)-MIN([1]data_nom!$AM$3:$AM$212))))</f>
        <v>6.6666666666666666E-2</v>
      </c>
      <c r="AO57" s="32">
        <f>IF([1]data_nom!$AN$1="-",(([1]data_nom!AN58-MAX([1]data_nom!$AN$3:$AN$212))/(MIN([1]data_nom!$AN$3:$AN$212)-MAX([1]data_nom!$AN$3:$AN$212))),(([1]data_nom!AN58-MIN([1]data_nom!$AN$3:$AN$212))/(MAX([1]data_nom!$AN$3:$AN$212)-MIN([1]data_nom!$AN$3:$AN$212))))</f>
        <v>0.13333333333333333</v>
      </c>
      <c r="AP57" s="32">
        <f>IF([1]data_nom!$AO$1="-",(([1]data_nom!AO58-MAX([1]data_nom!$AO$3:$AO$212))/(MIN([1]data_nom!$AO$3:$AO$212)-MAX([1]data_nom!$AO$3:$AO$212))),(([1]data_nom!AO58-MIN([1]data_nom!$AO$3:$AO$212))/(MAX([1]data_nom!$AO$3:$AO$212)-MIN([1]data_nom!$AO$3:$AO$212))))</f>
        <v>0.32539682539682535</v>
      </c>
      <c r="AQ57" s="32">
        <f>IF([1]data_nom!$AP$1="-",(([1]data_nom!AP58-MAX([1]data_nom!$AP$3:$AP$212))/(MIN([1]data_nom!$AP$3:$AP$212)-MAX([1]data_nom!$AP$3:$AP$212))),(([1]data_nom!AP58-MIN([1]data_nom!$AP$3:$AP$212))/(MAX([1]data_nom!$AP$3:$AP$212)-MIN([1]data_nom!$AP$3:$AP$212))))</f>
        <v>4.5454545454545456E-2</v>
      </c>
      <c r="AR57" s="32">
        <f>IF([1]data_nom!$AQ$1="-",(([1]data_nom!AQ58-MAX([1]data_nom!$AQ$3:$AQ$212))/(MIN([1]data_nom!$AQ$3:$AQ$212)-MAX([1]data_nom!$AQ$3:$AQ$212))),(([1]data_nom!AQ58-MIN([1]data_nom!$AQ$3:$AQ$212))/(MAX([1]data_nom!$AQ$3:$AQ$212)-MIN([1]data_nom!$AQ$3:$AQ$212))))</f>
        <v>5.9186189889025895E-2</v>
      </c>
      <c r="AS57" s="32">
        <f>IF([1]data_nom!$AR$1="-",(([1]data_nom!AR58-MAX([1]data_nom!$AR$3:$AR$212))/(MIN([1]data_nom!$AR$3:$AR$212)-MAX([1]data_nom!$AR$3:$AR$212))),(([1]data_nom!AR58-MIN([1]data_nom!$AR$3:$AR$212))/(MAX([1]data_nom!$AR$3:$AR$212)-MIN([1]data_nom!$AR$3:$AR$212))))</f>
        <v>0</v>
      </c>
      <c r="AT57" s="32">
        <f>IF([1]data_nom!$AS$1="-",(([1]data_nom!AS58-MAX([1]data_nom!$AS$3:$AS$212))/(MIN([1]data_nom!$AS$3:$AS$212)-MAX([1]data_nom!$AS$3:$AS$212))),(([1]data_nom!AS58-MIN([1]data_nom!$AS$3:$AS$212))/(MAX([1]data_nom!$AS$3:$AS$212)-MIN([1]data_nom!$AS$3:$AS$212))))</f>
        <v>0.47298271825548299</v>
      </c>
      <c r="AU57" s="32">
        <f>IF([1]data_nom!$AT$1="-",(([1]data_nom!AT58-MAX([1]data_nom!$AT$3:$AT$212))/(MIN([1]data_nom!$AT$3:$AT$212)-MAX([1]data_nom!$AT$3:$AT$212))),(([1]data_nom!AT58-MIN([1]data_nom!$AT$3:$AT$212))/(MAX([1]data_nom!$AT$3:$AT$212)-MIN([1]data_nom!$AT$3:$AT$212))))</f>
        <v>0.3805983968789155</v>
      </c>
      <c r="AV57" s="32">
        <f>IF([1]data_nom!$AU$1="-",(([1]data_nom!AU58-MAX([1]data_nom!$AU$3:$AU$212))/(MIN([1]data_nom!$AU$3:$AU$212)-MAX([1]data_nom!$AU$3:$AU$212))),(([1]data_nom!AU58-MIN([1]data_nom!$AU$3:$AU$212))/(MAX([1]data_nom!$AU$3:$AU$212)-MIN([1]data_nom!$AU$3:$AU$212))))</f>
        <v>4.5454545454545456E-2</v>
      </c>
      <c r="AW57" s="32">
        <f>IF([1]data_nom!$AV$1="-",(([1]data_nom!AV58-MAX([1]data_nom!$AV$3:$AV$212))/(MIN([1]data_nom!$AV$3:$AV$212)-MAX([1]data_nom!$AV$3:$AV$212))),(([1]data_nom!AV58-MIN([1]data_nom!$AV$3:$AV$212))/(MAX([1]data_nom!$AV$3:$AV$212)-MIN([1]data_nom!$AV$3:$AV$212))))</f>
        <v>0.9469566880008744</v>
      </c>
      <c r="AX57" s="32">
        <f>IF([1]data_nom!$AW$1="-",(([1]data_nom!AW58-MAX([1]data_nom!$AW$3:$AW$212))/(MIN([1]data_nom!$AW$3:$AW$212)-MAX([1]data_nom!$AW$3:$AW$212))),(([1]data_nom!AW58-MIN([1]data_nom!$AW$3:$AW$212))/(MAX([1]data_nom!$AW$3:$AW$212)-MIN([1]data_nom!$AW$3:$AW$212))))</f>
        <v>0</v>
      </c>
      <c r="AY57" s="32">
        <f>IF([1]data_nom!$AX$1="-",(([1]data_nom!AX58-MAX([1]data_nom!$AX$3:$AX$212))/(MIN([1]data_nom!$AX$3:$AX$212)-MAX([1]data_nom!$AX$3:$AX$212))),(([1]data_nom!AX58-MIN([1]data_nom!$AX$3:$AX$212))/(MAX([1]data_nom!$AX$3:$AX$212)-MIN([1]data_nom!$AX$3:$AX$212))))</f>
        <v>0.25650842266462481</v>
      </c>
      <c r="AZ57" s="32">
        <f>IF([1]data_nom!$AY$1="-",(([1]data_nom!AY58-MAX([1]data_nom!$AY$3:$AY$212))/(MIN([1]data_nom!$AY$3:$AY$212)-MAX([1]data_nom!$AY$3:$AY$212))),(([1]data_nom!AY58-MIN([1]data_nom!$AY$3:$AY$212))/(MAX([1]data_nom!$AY$3:$AY$212)-MIN([1]data_nom!$AY$3:$AY$212))))</f>
        <v>0.1523249599144843</v>
      </c>
      <c r="BA57" s="32">
        <f>IF([1]data_nom!$AZ$1="-",(([1]data_nom!AZ58-MAX([1]data_nom!$AZ$3:$AZ$212))/(MIN([1]data_nom!$AZ$3:$AZ$212)-MAX([1]data_nom!$AZ$3:$AZ$212))),(([1]data_nom!AZ58-MIN([1]data_nom!$AZ$3:$AZ$212))/(MAX([1]data_nom!$AZ$3:$AZ$212)-MIN([1]data_nom!$AZ$3:$AZ$212))))</f>
        <v>2.9651593773165306E-3</v>
      </c>
      <c r="BB57" s="32">
        <f>IF([1]data_nom!$BA$1="-",(([1]data_nom!BA58-MAX([1]data_nom!$BA$3:$BA$212))/(MIN([1]data_nom!$BA$3:$BA$212)-MAX([1]data_nom!$BA$3:$BA$212))),(([1]data_nom!BA58-MIN([1]data_nom!$BA$3:$BA$212))/(MAX([1]data_nom!$BA$3:$BA$212)-MIN([1]data_nom!$BA$3:$BA$212))))</f>
        <v>0</v>
      </c>
      <c r="BC57" s="32">
        <f>IF([1]data_nom!$BB$1="-",(([1]data_nom!BB58-MAX([1]data_nom!$BB$3:$BB$212))/(MIN([1]data_nom!$BB$3:$BB$212)-MAX([1]data_nom!$BB$3:$BB$212))),(([1]data_nom!BB58-MIN([1]data_nom!$BB$3:$BB$212))/(MAX([1]data_nom!$BB$3:$BB$212)-MIN([1]data_nom!$BB$3:$BB$212))))</f>
        <v>0</v>
      </c>
      <c r="BD57" s="32">
        <f>IF([1]data_nom!$BC$1="-",(([1]data_nom!BC58-MAX([1]data_nom!$BC$3:$BC$212))/(MIN([1]data_nom!$BC$3:$BC$212)-MAX([1]data_nom!$BC$3:$BC$212))),(([1]data_nom!BC58-MIN([1]data_nom!$BC$3:$BC$212))/(MAX([1]data_nom!$BC$3:$BC$212)-MIN([1]data_nom!$BC$3:$BC$212))))</f>
        <v>0</v>
      </c>
      <c r="BE57" s="32">
        <f>IF([1]data_nom!$BD$1="-",(([1]data_nom!BD58-MAX([1]data_nom!$BD$3:$BD$212))/(MIN([1]data_nom!$BD$3:$BD$212)-MAX([1]data_nom!$BD$3:$BD$212))),(([1]data_nom!BD58-MIN([1]data_nom!$BD$3:$BD$212))/(MAX([1]data_nom!$BD$3:$BD$212)-MIN([1]data_nom!$BD$3:$BD$212))))</f>
        <v>6.6037736201495195E-2</v>
      </c>
    </row>
    <row r="58" spans="1:57" hidden="1" x14ac:dyDescent="0.3">
      <c r="A58" s="32">
        <v>57</v>
      </c>
      <c r="B58" s="32">
        <v>101019</v>
      </c>
      <c r="C58" s="32" t="s">
        <v>137</v>
      </c>
      <c r="D58" s="32" t="s">
        <v>8</v>
      </c>
      <c r="E58" s="32">
        <v>31682</v>
      </c>
      <c r="F58" s="32">
        <v>3</v>
      </c>
      <c r="G58" s="32" t="s">
        <v>6</v>
      </c>
      <c r="H58" s="32">
        <f>IF([1]data_nom!$G$1="-",(([1]data_nom!G59-MAX([1]data_nom!$G$3:$G$212))/(MIN([1]data_nom!$G$3:$G$212)-MAX([1]data_nom!$G$3:$G$212))),(([1]data_nom!G59-MIN([1]data_nom!$G$3:$G$212))/(MAX([1]data_nom!$G$3:$G$212)-MIN([1]data_nom!$G$3:$G$212))))</f>
        <v>0.08</v>
      </c>
      <c r="I58" s="32">
        <f>IF([1]data_nom!$H$1="-",(([1]data_nom!H59-MAX([1]data_nom!$H$3:$H$212))/(MIN([1]data_nom!$H$3:$H$212)-MAX([1]data_nom!$H$3:$H$212))),(([1]data_nom!H59-MIN([1]data_nom!$H$3:$H$212))/(MAX([1]data_nom!$H$3:$H$212)-MIN([1]data_nom!$H$3:$H$212))))</f>
        <v>0.28947368421052633</v>
      </c>
      <c r="J58" s="32">
        <f>IF([1]data_nom!$I$1="-",(([1]data_nom!I59-MAX([1]data_nom!$I$3:$I$212))/(MIN([1]data_nom!$I$3:$I$212)-MAX([1]data_nom!$I$3:$I$212))),(([1]data_nom!I59-MIN([1]data_nom!$I$3:$I$212))/(MAX([1]data_nom!$I$3:$I$212)-MIN([1]data_nom!$I$3:$I$212))))</f>
        <v>0.99664804469273738</v>
      </c>
      <c r="K58" s="32">
        <f>IF([1]data_nom!$J$1="-",(([1]data_nom!J59-MAX([1]data_nom!$J$3:$J$212))/(MIN([1]data_nom!$J$3:$J$212)-MAX([1]data_nom!$J$3:$J$212))),(([1]data_nom!J59-MIN([1]data_nom!$J$3:$J$212))/(MAX([1]data_nom!$J$3:$J$212)-MIN([1]data_nom!$J$3:$J$212))))</f>
        <v>0.77559636900992179</v>
      </c>
      <c r="L58" s="32">
        <f>IF([1]data_nom!$K$1="-",(([1]data_nom!K59-MAX([1]data_nom!$K$3:$K$212))/(MIN([1]data_nom!$K$3:$K$212)-MAX([1]data_nom!$K$3:$K$212))),(([1]data_nom!K59-MIN([1]data_nom!$K$3:$K$212))/(MAX([1]data_nom!$K$3:$K$212)-MIN([1]data_nom!$K$3:$K$212))))</f>
        <v>0.49566055930568964</v>
      </c>
      <c r="M58" s="32">
        <f>IF([1]data_nom!$L$1="-",(([1]data_nom!L59-MAX([1]data_nom!$L$3:$L$212))/(MIN([1]data_nom!$L$3:$L$212)-MAX([1]data_nom!$L$3:$L$212))),(([1]data_nom!L59-MIN([1]data_nom!$L$3:$L$212))/(MAX([1]data_nom!$L$3:$L$212)-MIN([1]data_nom!$L$3:$L$212))))</f>
        <v>0.64103869653767798</v>
      </c>
      <c r="N58" s="32">
        <f>IF([1]data_nom!$M$1="-",(([1]data_nom!M59-MAX([1]data_nom!$M$3:$M$212))/(MIN([1]data_nom!$M$3:$M$212)-MAX([1]data_nom!$M$3:$M$212))),(([1]data_nom!M59-MIN([1]data_nom!$M$3:$M$212))/(MAX([1]data_nom!$M$3:$M$212)-MIN([1]data_nom!$M$3:$M$212))))</f>
        <v>7.1804787841985435E-3</v>
      </c>
      <c r="O58" s="32">
        <f>IF([1]data_nom!$N$1="-",(([1]data_nom!N59-MAX([1]data_nom!$N$3:$N$212))/(MIN([1]data_nom!$N$3:$N$212)-MAX([1]data_nom!$N$3:$N$212))),(([1]data_nom!N59-MIN([1]data_nom!$N$3:$N$212))/(MAX([1]data_nom!$N$3:$N$212)-MIN([1]data_nom!$N$3:$N$212))))</f>
        <v>9.0909090909090912E-2</v>
      </c>
      <c r="P58" s="32">
        <f>IF([1]data_nom!$O$1="-",(([1]data_nom!O59-MAX([1]data_nom!$O$3:$O$212))/(MIN([1]data_nom!$O$3:$O$212)-MAX([1]data_nom!$O$3:$O$212))),(([1]data_nom!O59-MIN([1]data_nom!$O$3:$O$212))/(MAX([1]data_nom!$O$3:$O$212)-MIN([1]data_nom!$O$3:$O$212))))</f>
        <v>0.32517530592602772</v>
      </c>
      <c r="Q58" s="32">
        <f>IF([1]data_nom!$P$1="-",(([1]data_nom!P59-MAX([1]data_nom!$P$3:$P$212))/(MIN([1]data_nom!$P$3:$P$212)-MAX([1]data_nom!$P$3:$P$212))),(([1]data_nom!P59-MIN([1]data_nom!$P$3:$P$212))/(MAX([1]data_nom!$P$3:$P$212)-MIN([1]data_nom!$P$3:$P$212))))</f>
        <v>0.60063391442155312</v>
      </c>
      <c r="R58" s="32">
        <f>IF([1]data_nom!$Q$1="-",(([1]data_nom!Q59-MAX([1]data_nom!$Q$3:$Q$212))/(MIN([1]data_nom!$Q$3:$Q$212)-MAX([1]data_nom!$Q$3:$Q$212))),(([1]data_nom!Q59-MIN([1]data_nom!$Q$3:$Q$212))/(MAX([1]data_nom!$Q$3:$Q$212)-MIN([1]data_nom!$Q$3:$Q$212))))</f>
        <v>0.38855037551367444</v>
      </c>
      <c r="S58" s="32">
        <f>IF([1]data_nom!$R$1="-",(([1]data_nom!R59-MAX([1]data_nom!$R$3:$R$212))/(MIN([1]data_nom!$R$3:$R$212)-MAX([1]data_nom!$R$3:$R$212))),(([1]data_nom!R59-MIN([1]data_nom!$R$3:$R$212))/(MAX([1]data_nom!$R$3:$R$212)-MIN([1]data_nom!$R$3:$R$212))))</f>
        <v>6.111929307805597E-2</v>
      </c>
      <c r="T58" s="32">
        <f>IF([1]data_nom!$S$1="-",(([1]data_nom!S59-MAX([1]data_nom!$S$3:$S$212))/(MIN([1]data_nom!$S$3:$S$212)-MAX([1]data_nom!$S$3:$S$212))),(([1]data_nom!S59-MIN([1]data_nom!$S$3:$S$212))/(MAX([1]data_nom!$S$3:$S$212)-MIN([1]data_nom!$S$3:$S$212))))</f>
        <v>2.4096385542168676E-2</v>
      </c>
      <c r="U58" s="32">
        <f>IF([1]data_nom!$T$1="-",(([1]data_nom!T59-MAX([1]data_nom!$T$3:$T$212))/(MIN([1]data_nom!$T$3:$T$212)-MAX([1]data_nom!$T$3:$T$212))),(([1]data_nom!T59-MIN([1]data_nom!$T$3:$T$212))/(MAX([1]data_nom!$T$3:$T$212)-MIN([1]data_nom!$T$3:$T$212))))</f>
        <v>0.3</v>
      </c>
      <c r="V58" s="32">
        <f>IF([1]data_nom!$U$1="-",(([1]data_nom!U59-MAX([1]data_nom!$U$3:$U$212))/(MIN([1]data_nom!$U$3:$U$212)-MAX([1]data_nom!$U$3:$U$212))),(([1]data_nom!U59-MIN([1]data_nom!$U$3:$U$212))/(MAX([1]data_nom!$U$3:$U$212)-MIN([1]data_nom!$U$3:$U$212))))</f>
        <v>0</v>
      </c>
      <c r="W58" s="32">
        <f>IF([1]data_nom!$V$1="-",(([1]data_nom!V59-MAX([1]data_nom!$V$3:$V$212))/(MIN([1]data_nom!$V$3:$V$212)-MAX([1]data_nom!$V$3:$V$212))),(([1]data_nom!V59-MIN([1]data_nom!$V$3:$V$212))/(MAX([1]data_nom!$V$3:$V$212)-MIN([1]data_nom!$V$3:$V$212))))</f>
        <v>0</v>
      </c>
      <c r="X58" s="32">
        <f>IF([1]data_nom!$W$1="-",(([1]data_nom!W59-MAX([1]data_nom!$W$3:$W$212))/(MIN([1]data_nom!$W$3:$W$212)-MAX([1]data_nom!$W$3:$W$212))),(([1]data_nom!W59-MIN([1]data_nom!$W$3:$W$212))/(MAX([1]data_nom!$W$3:$W$212)-MIN([1]data_nom!$W$3:$W$212))))</f>
        <v>0</v>
      </c>
      <c r="Y58" s="32">
        <f>IF([1]data_nom!$X$1="-",(([1]data_nom!X59-MAX([1]data_nom!$X$3:$X$212))/(MIN([1]data_nom!$X$3:$X$212)-MAX([1]data_nom!$X$3:$X$212))),(([1]data_nom!X59-MIN([1]data_nom!$X$3:$X$212))/(MAX([1]data_nom!$X$3:$X$212)-MIN([1]data_nom!$X$3:$X$212))))</f>
        <v>0</v>
      </c>
      <c r="Z58" s="32">
        <f>IF([1]data_nom!$Y$1="-",(([1]data_nom!Y59-MAX([1]data_nom!$Y$3:$Y$212))/(MIN([1]data_nom!$Y$3:$Y$212)-MAX([1]data_nom!$Y$3:$Y$212))),(([1]data_nom!Y59-MIN([1]data_nom!$Y$3:$Y$212))/(MAX([1]data_nom!$Y$3:$Y$212)-MIN([1]data_nom!$Y$3:$Y$212))))</f>
        <v>0.53459280061271386</v>
      </c>
      <c r="AA58" s="32">
        <f>IF([1]data_nom!$Z$1="-",(([1]data_nom!Z59-MAX([1]data_nom!$Z$3:$Z$212))/(MIN([1]data_nom!$Z$3:$Z$212)-MAX([1]data_nom!$Z$3:$Z$212))),(([1]data_nom!Z59-MIN([1]data_nom!$Z$3:$Z$212))/(MAX([1]data_nom!$Z$3:$Z$212)-MIN([1]data_nom!$Z$3:$Z$212))))</f>
        <v>0.68982118294360384</v>
      </c>
      <c r="AB58" s="32">
        <f>IF([1]data_nom!$AA$1="-",(([1]data_nom!AA59-MAX([1]data_nom!$AA$3:$AA$212))/(MIN([1]data_nom!$AA$3:$AA$212)-MAX([1]data_nom!$AA$3:$AA$212))),(([1]data_nom!AA59-MIN([1]data_nom!$AA$3:$AA$212))/(MAX([1]data_nom!$AA$3:$AA$212)-MIN([1]data_nom!$AA$3:$AA$212))))</f>
        <v>0.13560432361611527</v>
      </c>
      <c r="AC58" s="32">
        <f>IF([1]data_nom!$AB$1="-",(([1]data_nom!AB59-MAX([1]data_nom!$AB$3:$AB$212))/(MIN([1]data_nom!$AB$3:$AB$212)-MAX([1]data_nom!$AB$3:$AB$212))),(([1]data_nom!AB59-MIN([1]data_nom!$AB$3:$AB$212))/(MAX([1]data_nom!$AB$3:$AB$212)-MIN([1]data_nom!$AB$3:$AB$212))))</f>
        <v>0.4229709684255139</v>
      </c>
      <c r="AD58" s="32">
        <f>IF([1]data_nom!$AC$1="-",(([1]data_nom!AC59-MAX([1]data_nom!$AC$3:$AC$212))/(MIN([1]data_nom!$AC$3:$AC$212)-MAX([1]data_nom!$AC$3:$AC$212))),(([1]data_nom!AC59-MIN([1]data_nom!$AC$3:$AC$212))/(MAX([1]data_nom!$AC$3:$AC$212)-MIN([1]data_nom!$AC$3:$AC$212))))</f>
        <v>7.5500770416024654E-2</v>
      </c>
      <c r="AE58" s="32">
        <f>IF([1]data_nom!$AD$1="-",(([1]data_nom!AD59-MAX([1]data_nom!$AD$3:$AD$212))/(MIN([1]data_nom!$AD$3:$AD$212)-MAX([1]data_nom!$AD$3:$AD$212))),(([1]data_nom!AD59-MIN([1]data_nom!$AD$3:$AD$212))/(MAX([1]data_nom!$AD$3:$AD$212)-MIN([1]data_nom!$AD$3:$AD$212))))</f>
        <v>0.11488714177022573</v>
      </c>
      <c r="AF58" s="32">
        <f>IF([1]data_nom!$AE$1="-",(([1]data_nom!AE59-MAX([1]data_nom!$AE$3:$AE$212))/(MIN([1]data_nom!$AE$3:$AE$212)-MAX([1]data_nom!$AE$3:$AE$212))),(([1]data_nom!AE59-MIN([1]data_nom!$AE$3:$AE$212))/(MAX([1]data_nom!$AE$3:$AE$212)-MIN([1]data_nom!$AE$3:$AE$212))))</f>
        <v>0</v>
      </c>
      <c r="AG58" s="32">
        <f>IF([1]data_nom!$AF$1="-",(([1]data_nom!AF59-MAX([1]data_nom!$AF$3:$AF$212))/(MIN([1]data_nom!$AF$3:$AF$212)-MAX([1]data_nom!$AF$3:$AF$212))),(([1]data_nom!AF59-MIN([1]data_nom!$AF$3:$AF$212))/(MAX([1]data_nom!$AF$3:$AF$212)-MIN([1]data_nom!$AF$3:$AF$212))))</f>
        <v>0.69203484754200384</v>
      </c>
      <c r="AH58" s="32">
        <f>IF([1]data_nom!$AG$1="-",(([1]data_nom!AG59-MAX([1]data_nom!$AG$3:$AG$212))/(MIN([1]data_nom!$AG$3:$AG$212)-MAX([1]data_nom!$AG$3:$AG$212))),(([1]data_nom!AG59-MIN([1]data_nom!$AG$3:$AG$212))/(MAX([1]data_nom!$AG$3:$AG$212)-MIN([1]data_nom!$AG$3:$AG$212))))</f>
        <v>0.18900343642611683</v>
      </c>
      <c r="AI58" s="32">
        <f>IF([1]data_nom!$AH$1="-",(([1]data_nom!AH59-MAX([1]data_nom!$AH$3:$AH$212))/(MIN([1]data_nom!$AH$3:$AH$212)-MAX([1]data_nom!$AH$3:$AH$212))),(([1]data_nom!AH59-MIN([1]data_nom!$AH$3:$AH$212))/(MAX([1]data_nom!$AH$3:$AH$212)-MIN([1]data_nom!$AH$3:$AH$212))))</f>
        <v>0.42756094480232404</v>
      </c>
      <c r="AJ58" s="32">
        <f>IF([1]data_nom!$AI$1="-",(([1]data_nom!AI59-MAX([1]data_nom!$AI$3:$AI$212))/(MIN([1]data_nom!$AI$3:$AI$212)-MAX([1]data_nom!$AI$3:$AI$212))),(([1]data_nom!AI59-MIN([1]data_nom!$AI$3:$AI$212))/(MAX([1]data_nom!$AI$3:$AI$212)-MIN([1]data_nom!$AI$3:$AI$212))))</f>
        <v>6.0475161987041046E-2</v>
      </c>
      <c r="AK58" s="32">
        <f>IF([1]data_nom!$AJ$1="-",(([1]data_nom!AJ59-MAX([1]data_nom!$AJ$3:$AJ$212))/(MIN([1]data_nom!$AJ$3:$AJ$212)-MAX([1]data_nom!$AJ$3:$AJ$212))),(([1]data_nom!AJ59-MIN([1]data_nom!$AJ$3:$AJ$212))/(MAX([1]data_nom!$AJ$3:$AJ$212)-MIN([1]data_nom!$AJ$3:$AJ$212))))</f>
        <v>0.95260663507109011</v>
      </c>
      <c r="AL58" s="32">
        <f>IF([1]data_nom!$AK$1="-",(([1]data_nom!AK59-MAX([1]data_nom!$AK$3:$AK$212))/(MIN([1]data_nom!$AK$3:$AK$212)-MAX([1]data_nom!$AK$3:$AK$212))),(([1]data_nom!AK59-MIN([1]data_nom!$AK$3:$AK$212))/(MAX([1]data_nom!$AK$3:$AK$212)-MIN([1]data_nom!$AK$3:$AK$212))))</f>
        <v>0.42381695267810721</v>
      </c>
      <c r="AM58" s="32">
        <f>IF([1]data_nom!$AL$1="-",(([1]data_nom!AL59-MAX([1]data_nom!$AL$3:$AL$212))/(MIN([1]data_nom!$AL$3:$AL$212)-MAX([1]data_nom!$AL$3:$AL$212))),(([1]data_nom!AL59-MIN([1]data_nom!$AL$3:$AL$212))/(MAX([1]data_nom!$AL$3:$AL$212)-MIN([1]data_nom!$AL$3:$AL$212))))</f>
        <v>0.12894736842105264</v>
      </c>
      <c r="AN58" s="32">
        <f>IF([1]data_nom!$AM$1="-",(([1]data_nom!AM59-MAX([1]data_nom!$AM$3:$AM$212))/(MIN([1]data_nom!$AM$3:$AM$212)-MAX([1]data_nom!$AM$3:$AM$212))),(([1]data_nom!AM59-MIN([1]data_nom!$AM$3:$AM$212))/(MAX([1]data_nom!$AM$3:$AM$212)-MIN([1]data_nom!$AM$3:$AM$212))))</f>
        <v>0</v>
      </c>
      <c r="AO58" s="32">
        <f>IF([1]data_nom!$AN$1="-",(([1]data_nom!AN59-MAX([1]data_nom!$AN$3:$AN$212))/(MIN([1]data_nom!$AN$3:$AN$212)-MAX([1]data_nom!$AN$3:$AN$212))),(([1]data_nom!AN59-MIN([1]data_nom!$AN$3:$AN$212))/(MAX([1]data_nom!$AN$3:$AN$212)-MIN([1]data_nom!$AN$3:$AN$212))))</f>
        <v>0.13333333333333333</v>
      </c>
      <c r="AP58" s="32">
        <f>IF([1]data_nom!$AO$1="-",(([1]data_nom!AO59-MAX([1]data_nom!$AO$3:$AO$212))/(MIN([1]data_nom!$AO$3:$AO$212)-MAX([1]data_nom!$AO$3:$AO$212))),(([1]data_nom!AO59-MIN([1]data_nom!$AO$3:$AO$212))/(MAX([1]data_nom!$AO$3:$AO$212)-MIN([1]data_nom!$AO$3:$AO$212))))</f>
        <v>0</v>
      </c>
      <c r="AQ58" s="32">
        <f>IF([1]data_nom!$AP$1="-",(([1]data_nom!AP59-MAX([1]data_nom!$AP$3:$AP$212))/(MIN([1]data_nom!$AP$3:$AP$212)-MAX([1]data_nom!$AP$3:$AP$212))),(([1]data_nom!AP59-MIN([1]data_nom!$AP$3:$AP$212))/(MAX([1]data_nom!$AP$3:$AP$212)-MIN([1]data_nom!$AP$3:$AP$212))))</f>
        <v>0</v>
      </c>
      <c r="AR58" s="32">
        <f>IF([1]data_nom!$AQ$1="-",(([1]data_nom!AQ59-MAX([1]data_nom!$AQ$3:$AQ$212))/(MIN([1]data_nom!$AQ$3:$AQ$212)-MAX([1]data_nom!$AQ$3:$AQ$212))),(([1]data_nom!AQ59-MIN([1]data_nom!$AQ$3:$AQ$212))/(MAX([1]data_nom!$AQ$3:$AQ$212)-MIN([1]data_nom!$AQ$3:$AQ$212))))</f>
        <v>1.4796547472256474E-2</v>
      </c>
      <c r="AS58" s="32">
        <f>IF([1]data_nom!$AR$1="-",(([1]data_nom!AR59-MAX([1]data_nom!$AR$3:$AR$212))/(MIN([1]data_nom!$AR$3:$AR$212)-MAX([1]data_nom!$AR$3:$AR$212))),(([1]data_nom!AR59-MIN([1]data_nom!$AR$3:$AR$212))/(MAX([1]data_nom!$AR$3:$AR$212)-MIN([1]data_nom!$AR$3:$AR$212))))</f>
        <v>0</v>
      </c>
      <c r="AT58" s="32">
        <f>IF([1]data_nom!$AS$1="-",(([1]data_nom!AS59-MAX([1]data_nom!$AS$3:$AS$212))/(MIN([1]data_nom!$AS$3:$AS$212)-MAX([1]data_nom!$AS$3:$AS$212))),(([1]data_nom!AS59-MIN([1]data_nom!$AS$3:$AS$212))/(MAX([1]data_nom!$AS$3:$AS$212)-MIN([1]data_nom!$AS$3:$AS$212))))</f>
        <v>0.45150377775252321</v>
      </c>
      <c r="AU58" s="32">
        <f>IF([1]data_nom!$AT$1="-",(([1]data_nom!AT59-MAX([1]data_nom!$AT$3:$AT$212))/(MIN([1]data_nom!$AT$3:$AT$212)-MAX([1]data_nom!$AT$3:$AT$212))),(([1]data_nom!AT59-MIN([1]data_nom!$AT$3:$AT$212))/(MAX([1]data_nom!$AT$3:$AT$212)-MIN([1]data_nom!$AT$3:$AT$212))))</f>
        <v>0.5088715018742197</v>
      </c>
      <c r="AV58" s="32">
        <f>IF([1]data_nom!$AU$1="-",(([1]data_nom!AU59-MAX([1]data_nom!$AU$3:$AU$212))/(MIN([1]data_nom!$AU$3:$AU$212)-MAX([1]data_nom!$AU$3:$AU$212))),(([1]data_nom!AU59-MIN([1]data_nom!$AU$3:$AU$212))/(MAX([1]data_nom!$AU$3:$AU$212)-MIN([1]data_nom!$AU$3:$AU$212))))</f>
        <v>0.16666666666666666</v>
      </c>
      <c r="AW58" s="32">
        <f>IF([1]data_nom!$AV$1="-",(([1]data_nom!AV59-MAX([1]data_nom!$AV$3:$AV$212))/(MIN([1]data_nom!$AV$3:$AV$212)-MAX([1]data_nom!$AV$3:$AV$212))),(([1]data_nom!AV59-MIN([1]data_nom!$AV$3:$AV$212))/(MAX([1]data_nom!$AV$3:$AV$212)-MIN([1]data_nom!$AV$3:$AV$212))))</f>
        <v>0.90241919197636711</v>
      </c>
      <c r="AX58" s="32">
        <f>IF([1]data_nom!$AW$1="-",(([1]data_nom!AW59-MAX([1]data_nom!$AW$3:$AW$212))/(MIN([1]data_nom!$AW$3:$AW$212)-MAX([1]data_nom!$AW$3:$AW$212))),(([1]data_nom!AW59-MIN([1]data_nom!$AW$3:$AW$212))/(MAX([1]data_nom!$AW$3:$AW$212)-MIN([1]data_nom!$AW$3:$AW$212))))</f>
        <v>0</v>
      </c>
      <c r="AY58" s="32">
        <f>IF([1]data_nom!$AX$1="-",(([1]data_nom!AX59-MAX([1]data_nom!$AX$3:$AX$212))/(MIN([1]data_nom!$AX$3:$AX$212)-MAX([1]data_nom!$AX$3:$AX$212))),(([1]data_nom!AX59-MIN([1]data_nom!$AX$3:$AX$212))/(MAX([1]data_nom!$AX$3:$AX$212)-MIN([1]data_nom!$AX$3:$AX$212))))</f>
        <v>0.13935681470137826</v>
      </c>
      <c r="AZ58" s="32">
        <f>IF([1]data_nom!$AY$1="-",(([1]data_nom!AY59-MAX([1]data_nom!$AY$3:$AY$212))/(MIN([1]data_nom!$AY$3:$AY$212)-MAX([1]data_nom!$AY$3:$AY$212))),(([1]data_nom!AY59-MIN([1]data_nom!$AY$3:$AY$212))/(MAX([1]data_nom!$AY$3:$AY$212)-MIN([1]data_nom!$AY$3:$AY$212))))</f>
        <v>0.47354355959380023</v>
      </c>
      <c r="BA58" s="32">
        <f>IF([1]data_nom!$AZ$1="-",(([1]data_nom!AZ59-MAX([1]data_nom!$AZ$3:$AZ$212))/(MIN([1]data_nom!$AZ$3:$AZ$212)-MAX([1]data_nom!$AZ$3:$AZ$212))),(([1]data_nom!AZ59-MIN([1]data_nom!$AZ$3:$AZ$212))/(MAX([1]data_nom!$AZ$3:$AZ$212)-MIN([1]data_nom!$AZ$3:$AZ$212))))</f>
        <v>2.9651593773165306E-2</v>
      </c>
      <c r="BB58" s="32">
        <f>IF([1]data_nom!$BA$1="-",(([1]data_nom!BA59-MAX([1]data_nom!$BA$3:$BA$212))/(MIN([1]data_nom!$BA$3:$BA$212)-MAX([1]data_nom!$BA$3:$BA$212))),(([1]data_nom!BA59-MIN([1]data_nom!$BA$3:$BA$212))/(MAX([1]data_nom!$BA$3:$BA$212)-MIN([1]data_nom!$BA$3:$BA$212))))</f>
        <v>0.46808510638297873</v>
      </c>
      <c r="BC58" s="32">
        <f>IF([1]data_nom!$BB$1="-",(([1]data_nom!BB59-MAX([1]data_nom!$BB$3:$BB$212))/(MIN([1]data_nom!$BB$3:$BB$212)-MAX([1]data_nom!$BB$3:$BB$212))),(([1]data_nom!BB59-MIN([1]data_nom!$BB$3:$BB$212))/(MAX([1]data_nom!$BB$3:$BB$212)-MIN([1]data_nom!$BB$3:$BB$212))))</f>
        <v>0</v>
      </c>
      <c r="BD58" s="32">
        <f>IF([1]data_nom!$BC$1="-",(([1]data_nom!BC59-MAX([1]data_nom!$BC$3:$BC$212))/(MIN([1]data_nom!$BC$3:$BC$212)-MAX([1]data_nom!$BC$3:$BC$212))),(([1]data_nom!BC59-MIN([1]data_nom!$BC$3:$BC$212))/(MAX([1]data_nom!$BC$3:$BC$212)-MIN([1]data_nom!$BC$3:$BC$212))))</f>
        <v>4.9916805324459225E-3</v>
      </c>
      <c r="BE58" s="32">
        <f>IF([1]data_nom!$BD$1="-",(([1]data_nom!BD59-MAX([1]data_nom!$BD$3:$BD$212))/(MIN([1]data_nom!$BD$3:$BD$212)-MAX([1]data_nom!$BD$3:$BD$212))),(([1]data_nom!BD59-MIN([1]data_nom!$BD$3:$BD$212))/(MAX([1]data_nom!$BD$3:$BD$212)-MIN([1]data_nom!$BD$3:$BD$212))))</f>
        <v>6.6037736201495195E-2</v>
      </c>
    </row>
    <row r="59" spans="1:57" hidden="1" x14ac:dyDescent="0.3">
      <c r="A59" s="32">
        <v>58</v>
      </c>
      <c r="B59" s="32">
        <v>102027</v>
      </c>
      <c r="C59" s="32" t="s">
        <v>124</v>
      </c>
      <c r="D59" s="32" t="s">
        <v>8</v>
      </c>
      <c r="E59" s="32">
        <v>24000</v>
      </c>
      <c r="F59" s="32">
        <v>3</v>
      </c>
      <c r="G59" s="32" t="s">
        <v>6</v>
      </c>
      <c r="H59" s="32">
        <f>IF([1]data_nom!$G$1="-",(([1]data_nom!G60-MAX([1]data_nom!$G$3:$G$212))/(MIN([1]data_nom!$G$3:$G$212)-MAX([1]data_nom!$G$3:$G$212))),(([1]data_nom!G60-MIN([1]data_nom!$G$3:$G$212))/(MAX([1]data_nom!$G$3:$G$212)-MIN([1]data_nom!$G$3:$G$212))))</f>
        <v>0.5</v>
      </c>
      <c r="I59" s="32">
        <f>IF([1]data_nom!$H$1="-",(([1]data_nom!H60-MAX([1]data_nom!$H$3:$H$212))/(MIN([1]data_nom!$H$3:$H$212)-MAX([1]data_nom!$H$3:$H$212))),(([1]data_nom!H60-MIN([1]data_nom!$H$3:$H$212))/(MAX([1]data_nom!$H$3:$H$212)-MIN([1]data_nom!$H$3:$H$212))))</f>
        <v>0.21052631578947367</v>
      </c>
      <c r="J59" s="32">
        <f>IF([1]data_nom!$I$1="-",(([1]data_nom!I60-MAX([1]data_nom!$I$3:$I$212))/(MIN([1]data_nom!$I$3:$I$212)-MAX([1]data_nom!$I$3:$I$212))),(([1]data_nom!I60-MIN([1]data_nom!$I$3:$I$212))/(MAX([1]data_nom!$I$3:$I$212)-MIN([1]data_nom!$I$3:$I$212))))</f>
        <v>0.98895096213531963</v>
      </c>
      <c r="K59" s="32">
        <f>IF([1]data_nom!$J$1="-",(([1]data_nom!J60-MAX([1]data_nom!$J$3:$J$212))/(MIN([1]data_nom!$J$3:$J$212)-MAX([1]data_nom!$J$3:$J$212))),(([1]data_nom!J60-MIN([1]data_nom!$J$3:$J$212))/(MAX([1]data_nom!$J$3:$J$212)-MIN([1]data_nom!$J$3:$J$212))))</f>
        <v>0.51488283723875872</v>
      </c>
      <c r="L59" s="32">
        <f>IF([1]data_nom!$K$1="-",(([1]data_nom!K60-MAX([1]data_nom!$K$3:$K$212))/(MIN([1]data_nom!$K$3:$K$212)-MAX([1]data_nom!$K$3:$K$212))),(([1]data_nom!K60-MIN([1]data_nom!$K$3:$K$212))/(MAX([1]data_nom!$K$3:$K$212)-MIN([1]data_nom!$K$3:$K$212))))</f>
        <v>0.51623272259723541</v>
      </c>
      <c r="M59" s="32">
        <f>IF([1]data_nom!$L$1="-",(([1]data_nom!L60-MAX([1]data_nom!$L$3:$L$212))/(MIN([1]data_nom!$L$3:$L$212)-MAX([1]data_nom!$L$3:$L$212))),(([1]data_nom!L60-MIN([1]data_nom!$L$3:$L$212))/(MAX([1]data_nom!$L$3:$L$212)-MIN([1]data_nom!$L$3:$L$212))))</f>
        <v>0.50101832993890005</v>
      </c>
      <c r="N59" s="32">
        <f>IF([1]data_nom!$M$1="-",(([1]data_nom!M60-MAX([1]data_nom!$M$3:$M$212))/(MIN([1]data_nom!$M$3:$M$212)-MAX([1]data_nom!$M$3:$M$212))),(([1]data_nom!M60-MIN([1]data_nom!$M$3:$M$212))/(MAX([1]data_nom!$M$3:$M$212)-MIN([1]data_nom!$M$3:$M$212))))</f>
        <v>5.1973164015417662E-2</v>
      </c>
      <c r="O59" s="32">
        <f>IF([1]data_nom!$N$1="-",(([1]data_nom!N60-MAX([1]data_nom!$N$3:$N$212))/(MIN([1]data_nom!$N$3:$N$212)-MAX([1]data_nom!$N$3:$N$212))),(([1]data_nom!N60-MIN([1]data_nom!$N$3:$N$212))/(MAX([1]data_nom!$N$3:$N$212)-MIN([1]data_nom!$N$3:$N$212))))</f>
        <v>4.5454545454545456E-2</v>
      </c>
      <c r="P59" s="32">
        <f>IF([1]data_nom!$O$1="-",(([1]data_nom!O60-MAX([1]data_nom!$O$3:$O$212))/(MIN([1]data_nom!$O$3:$O$212)-MAX([1]data_nom!$O$3:$O$212))),(([1]data_nom!O60-MIN([1]data_nom!$O$3:$O$212))/(MAX([1]data_nom!$O$3:$O$212)-MIN([1]data_nom!$O$3:$O$212))))</f>
        <v>0.2767771208579678</v>
      </c>
      <c r="Q59" s="32">
        <f>IF([1]data_nom!$P$1="-",(([1]data_nom!P60-MAX([1]data_nom!$P$3:$P$212))/(MIN([1]data_nom!$P$3:$P$212)-MAX([1]data_nom!$P$3:$P$212))),(([1]data_nom!P60-MIN([1]data_nom!$P$3:$P$212))/(MAX([1]data_nom!$P$3:$P$212)-MIN([1]data_nom!$P$3:$P$212))))</f>
        <v>0.49762282091917587</v>
      </c>
      <c r="R59" s="32">
        <f>IF([1]data_nom!$Q$1="-",(([1]data_nom!Q60-MAX([1]data_nom!$Q$3:$Q$212))/(MIN([1]data_nom!$Q$3:$Q$212)-MAX([1]data_nom!$Q$3:$Q$212))),(([1]data_nom!Q60-MIN([1]data_nom!$Q$3:$Q$212))/(MAX([1]data_nom!$Q$3:$Q$212)-MIN([1]data_nom!$Q$3:$Q$212))))</f>
        <v>0.46336970384015869</v>
      </c>
      <c r="S59" s="32">
        <f>IF([1]data_nom!$R$1="-",(([1]data_nom!R60-MAX([1]data_nom!$R$3:$R$212))/(MIN([1]data_nom!$R$3:$R$212)-MAX([1]data_nom!$R$3:$R$212))),(([1]data_nom!R60-MIN([1]data_nom!$R$3:$R$212))/(MAX([1]data_nom!$R$3:$R$212)-MIN([1]data_nom!$R$3:$R$212))))</f>
        <v>0.13254786450662737</v>
      </c>
      <c r="T59" s="32">
        <f>IF([1]data_nom!$S$1="-",(([1]data_nom!S60-MAX([1]data_nom!$S$3:$S$212))/(MIN([1]data_nom!$S$3:$S$212)-MAX([1]data_nom!$S$3:$S$212))),(([1]data_nom!S60-MIN([1]data_nom!$S$3:$S$212))/(MAX([1]data_nom!$S$3:$S$212)-MIN([1]data_nom!$S$3:$S$212))))</f>
        <v>0.13253012048192772</v>
      </c>
      <c r="U59" s="32">
        <f>IF([1]data_nom!$T$1="-",(([1]data_nom!T60-MAX([1]data_nom!$T$3:$T$212))/(MIN([1]data_nom!$T$3:$T$212)-MAX([1]data_nom!$T$3:$T$212))),(([1]data_nom!T60-MIN([1]data_nom!$T$3:$T$212))/(MAX([1]data_nom!$T$3:$T$212)-MIN([1]data_nom!$T$3:$T$212))))</f>
        <v>0.35555555555555557</v>
      </c>
      <c r="V59" s="32">
        <f>IF([1]data_nom!$U$1="-",(([1]data_nom!U60-MAX([1]data_nom!$U$3:$U$212))/(MIN([1]data_nom!$U$3:$U$212)-MAX([1]data_nom!$U$3:$U$212))),(([1]data_nom!U60-MIN([1]data_nom!$U$3:$U$212))/(MAX([1]data_nom!$U$3:$U$212)-MIN([1]data_nom!$U$3:$U$212))))</f>
        <v>0</v>
      </c>
      <c r="W59" s="32">
        <f>IF([1]data_nom!$V$1="-",(([1]data_nom!V60-MAX([1]data_nom!$V$3:$V$212))/(MIN([1]data_nom!$V$3:$V$212)-MAX([1]data_nom!$V$3:$V$212))),(([1]data_nom!V60-MIN([1]data_nom!$V$3:$V$212))/(MAX([1]data_nom!$V$3:$V$212)-MIN([1]data_nom!$V$3:$V$212))))</f>
        <v>1</v>
      </c>
      <c r="X59" s="32">
        <f>IF([1]data_nom!$W$1="-",(([1]data_nom!W60-MAX([1]data_nom!$W$3:$W$212))/(MIN([1]data_nom!$W$3:$W$212)-MAX([1]data_nom!$W$3:$W$212))),(([1]data_nom!W60-MIN([1]data_nom!$W$3:$W$212))/(MAX([1]data_nom!$W$3:$W$212)-MIN([1]data_nom!$W$3:$W$212))))</f>
        <v>0.14285714285714285</v>
      </c>
      <c r="Y59" s="32">
        <f>IF([1]data_nom!$X$1="-",(([1]data_nom!X60-MAX([1]data_nom!$X$3:$X$212))/(MIN([1]data_nom!$X$3:$X$212)-MAX([1]data_nom!$X$3:$X$212))),(([1]data_nom!X60-MIN([1]data_nom!$X$3:$X$212))/(MAX([1]data_nom!$X$3:$X$212)-MIN([1]data_nom!$X$3:$X$212))))</f>
        <v>3.0303030303030304E-2</v>
      </c>
      <c r="Z59" s="32">
        <f>IF([1]data_nom!$Y$1="-",(([1]data_nom!Y60-MAX([1]data_nom!$Y$3:$Y$212))/(MIN([1]data_nom!$Y$3:$Y$212)-MAX([1]data_nom!$Y$3:$Y$212))),(([1]data_nom!Y60-MIN([1]data_nom!$Y$3:$Y$212))/(MAX([1]data_nom!$Y$3:$Y$212)-MIN([1]data_nom!$Y$3:$Y$212))))</f>
        <v>0.76767934643860092</v>
      </c>
      <c r="AA59" s="32">
        <f>IF([1]data_nom!$Z$1="-",(([1]data_nom!Z60-MAX([1]data_nom!$Z$3:$Z$212))/(MIN([1]data_nom!$Z$3:$Z$212)-MAX([1]data_nom!$Z$3:$Z$212))),(([1]data_nom!Z60-MIN([1]data_nom!$Z$3:$Z$212))/(MAX([1]data_nom!$Z$3:$Z$212)-MIN([1]data_nom!$Z$3:$Z$212))))</f>
        <v>0.63067400275103158</v>
      </c>
      <c r="AB59" s="32">
        <f>IF([1]data_nom!$AA$1="-",(([1]data_nom!AA60-MAX([1]data_nom!$AA$3:$AA$212))/(MIN([1]data_nom!$AA$3:$AA$212)-MAX([1]data_nom!$AA$3:$AA$212))),(([1]data_nom!AA60-MIN([1]data_nom!$AA$3:$AA$212))/(MAX([1]data_nom!$AA$3:$AA$212)-MIN([1]data_nom!$AA$3:$AA$212))))</f>
        <v>0.10743530953160826</v>
      </c>
      <c r="AC59" s="32">
        <f>IF([1]data_nom!$AB$1="-",(([1]data_nom!AB60-MAX([1]data_nom!$AB$3:$AB$212))/(MIN([1]data_nom!$AB$3:$AB$212)-MAX([1]data_nom!$AB$3:$AB$212))),(([1]data_nom!AB60-MIN([1]data_nom!$AB$3:$AB$212))/(MAX([1]data_nom!$AB$3:$AB$212)-MIN([1]data_nom!$AB$3:$AB$212))))</f>
        <v>0.31235431235431244</v>
      </c>
      <c r="AD59" s="32">
        <f>IF([1]data_nom!$AC$1="-",(([1]data_nom!AC60-MAX([1]data_nom!$AC$3:$AC$212))/(MIN([1]data_nom!$AC$3:$AC$212)-MAX([1]data_nom!$AC$3:$AC$212))),(([1]data_nom!AC60-MIN([1]data_nom!$AC$3:$AC$212))/(MAX([1]data_nom!$AC$3:$AC$212)-MIN([1]data_nom!$AC$3:$AC$212))))</f>
        <v>4.4684129429892139E-2</v>
      </c>
      <c r="AE59" s="32">
        <f>IF([1]data_nom!$AD$1="-",(([1]data_nom!AD60-MAX([1]data_nom!$AD$3:$AD$212))/(MIN([1]data_nom!$AD$3:$AD$212)-MAX([1]data_nom!$AD$3:$AD$212))),(([1]data_nom!AD60-MIN([1]data_nom!$AD$3:$AD$212))/(MAX([1]data_nom!$AD$3:$AD$212)-MIN([1]data_nom!$AD$3:$AD$212))))</f>
        <v>5.8362921633274147E-2</v>
      </c>
      <c r="AF59" s="32">
        <f>IF([1]data_nom!$AE$1="-",(([1]data_nom!AE60-MAX([1]data_nom!$AE$3:$AE$212))/(MIN([1]data_nom!$AE$3:$AE$212)-MAX([1]data_nom!$AE$3:$AE$212))),(([1]data_nom!AE60-MIN([1]data_nom!$AE$3:$AE$212))/(MAX([1]data_nom!$AE$3:$AE$212)-MIN([1]data_nom!$AE$3:$AE$212))))</f>
        <v>0</v>
      </c>
      <c r="AG59" s="32">
        <f>IF([1]data_nom!$AF$1="-",(([1]data_nom!AF60-MAX([1]data_nom!$AF$3:$AF$212))/(MIN([1]data_nom!$AF$3:$AF$212)-MAX([1]data_nom!$AF$3:$AF$212))),(([1]data_nom!AF60-MIN([1]data_nom!$AF$3:$AF$212))/(MAX([1]data_nom!$AF$3:$AF$212)-MIN([1]data_nom!$AF$3:$AF$212))))</f>
        <v>0.6742999377722465</v>
      </c>
      <c r="AH59" s="32">
        <f>IF([1]data_nom!$AG$1="-",(([1]data_nom!AG60-MAX([1]data_nom!$AG$3:$AG$212))/(MIN([1]data_nom!$AG$3:$AG$212)-MAX([1]data_nom!$AG$3:$AG$212))),(([1]data_nom!AG60-MIN([1]data_nom!$AG$3:$AG$212))/(MAX([1]data_nom!$AG$3:$AG$212)-MIN([1]data_nom!$AG$3:$AG$212))))</f>
        <v>0.24054982817869414</v>
      </c>
      <c r="AI59" s="32">
        <f>IF([1]data_nom!$AH$1="-",(([1]data_nom!AH60-MAX([1]data_nom!$AH$3:$AH$212))/(MIN([1]data_nom!$AH$3:$AH$212)-MAX([1]data_nom!$AH$3:$AH$212))),(([1]data_nom!AH60-MIN([1]data_nom!$AH$3:$AH$212))/(MAX([1]data_nom!$AH$3:$AH$212)-MIN([1]data_nom!$AH$3:$AH$212))))</f>
        <v>0.31047113805734494</v>
      </c>
      <c r="AJ59" s="32">
        <f>IF([1]data_nom!$AI$1="-",(([1]data_nom!AI60-MAX([1]data_nom!$AI$3:$AI$212))/(MIN([1]data_nom!$AI$3:$AI$212)-MAX([1]data_nom!$AI$3:$AI$212))),(([1]data_nom!AI60-MIN([1]data_nom!$AI$3:$AI$212))/(MAX([1]data_nom!$AI$3:$AI$212)-MIN([1]data_nom!$AI$3:$AI$212))))</f>
        <v>2.3758099352051833E-2</v>
      </c>
      <c r="AK59" s="32">
        <f>IF([1]data_nom!$AJ$1="-",(([1]data_nom!AJ60-MAX([1]data_nom!$AJ$3:$AJ$212))/(MIN([1]data_nom!$AJ$3:$AJ$212)-MAX([1]data_nom!$AJ$3:$AJ$212))),(([1]data_nom!AJ60-MIN([1]data_nom!$AJ$3:$AJ$212))/(MAX([1]data_nom!$AJ$3:$AJ$212)-MIN([1]data_nom!$AJ$3:$AJ$212))))</f>
        <v>0.94361823827422775</v>
      </c>
      <c r="AL59" s="32">
        <f>IF([1]data_nom!$AK$1="-",(([1]data_nom!AK60-MAX([1]data_nom!$AK$3:$AK$212))/(MIN([1]data_nom!$AK$3:$AK$212)-MAX([1]data_nom!$AK$3:$AK$212))),(([1]data_nom!AK60-MIN([1]data_nom!$AK$3:$AK$212))/(MAX([1]data_nom!$AK$3:$AK$212)-MIN([1]data_nom!$AK$3:$AK$212))))</f>
        <v>0.3328133125325014</v>
      </c>
      <c r="AM59" s="32">
        <f>IF([1]data_nom!$AL$1="-",(([1]data_nom!AL60-MAX([1]data_nom!$AL$3:$AL$212))/(MIN([1]data_nom!$AL$3:$AL$212)-MAX([1]data_nom!$AL$3:$AL$212))),(([1]data_nom!AL60-MIN([1]data_nom!$AL$3:$AL$212))/(MAX([1]data_nom!$AL$3:$AL$212)-MIN([1]data_nom!$AL$3:$AL$212))))</f>
        <v>0</v>
      </c>
      <c r="AN59" s="32">
        <f>IF([1]data_nom!$AM$1="-",(([1]data_nom!AM60-MAX([1]data_nom!$AM$3:$AM$212))/(MIN([1]data_nom!$AM$3:$AM$212)-MAX([1]data_nom!$AM$3:$AM$212))),(([1]data_nom!AM60-MIN([1]data_nom!$AM$3:$AM$212))/(MAX([1]data_nom!$AM$3:$AM$212)-MIN([1]data_nom!$AM$3:$AM$212))))</f>
        <v>0</v>
      </c>
      <c r="AO59" s="32">
        <f>IF([1]data_nom!$AN$1="-",(([1]data_nom!AN60-MAX([1]data_nom!$AN$3:$AN$212))/(MIN([1]data_nom!$AN$3:$AN$212)-MAX([1]data_nom!$AN$3:$AN$212))),(([1]data_nom!AN60-MIN([1]data_nom!$AN$3:$AN$212))/(MAX([1]data_nom!$AN$3:$AN$212)-MIN([1]data_nom!$AN$3:$AN$212))))</f>
        <v>3.3333333333333333E-2</v>
      </c>
      <c r="AP59" s="32">
        <f>IF([1]data_nom!$AO$1="-",(([1]data_nom!AO60-MAX([1]data_nom!$AO$3:$AO$212))/(MIN([1]data_nom!$AO$3:$AO$212)-MAX([1]data_nom!$AO$3:$AO$212))),(([1]data_nom!AO60-MIN([1]data_nom!$AO$3:$AO$212))/(MAX([1]data_nom!$AO$3:$AO$212)-MIN([1]data_nom!$AO$3:$AO$212))))</f>
        <v>0</v>
      </c>
      <c r="AQ59" s="32">
        <f>IF([1]data_nom!$AP$1="-",(([1]data_nom!AP60-MAX([1]data_nom!$AP$3:$AP$212))/(MIN([1]data_nom!$AP$3:$AP$212)-MAX([1]data_nom!$AP$3:$AP$212))),(([1]data_nom!AP60-MIN([1]data_nom!$AP$3:$AP$212))/(MAX([1]data_nom!$AP$3:$AP$212)-MIN([1]data_nom!$AP$3:$AP$212))))</f>
        <v>0</v>
      </c>
      <c r="AR59" s="32">
        <f>IF([1]data_nom!$AQ$1="-",(([1]data_nom!AQ60-MAX([1]data_nom!$AQ$3:$AQ$212))/(MIN([1]data_nom!$AQ$3:$AQ$212)-MAX([1]data_nom!$AQ$3:$AQ$212))),(([1]data_nom!AQ60-MIN([1]data_nom!$AQ$3:$AQ$212))/(MAX([1]data_nom!$AQ$3:$AQ$212)-MIN([1]data_nom!$AQ$3:$AQ$212))))</f>
        <v>0</v>
      </c>
      <c r="AS59" s="32">
        <f>IF([1]data_nom!$AR$1="-",(([1]data_nom!AR60-MAX([1]data_nom!$AR$3:$AR$212))/(MIN([1]data_nom!$AR$3:$AR$212)-MAX([1]data_nom!$AR$3:$AR$212))),(([1]data_nom!AR60-MIN([1]data_nom!$AR$3:$AR$212))/(MAX([1]data_nom!$AR$3:$AR$212)-MIN([1]data_nom!$AR$3:$AR$212))))</f>
        <v>1</v>
      </c>
      <c r="AT59" s="32">
        <f>IF([1]data_nom!$AS$1="-",(([1]data_nom!AS60-MAX([1]data_nom!$AS$3:$AS$212))/(MIN([1]data_nom!$AS$3:$AS$212)-MAX([1]data_nom!$AS$3:$AS$212))),(([1]data_nom!AS60-MIN([1]data_nom!$AS$3:$AS$212))/(MAX([1]data_nom!$AS$3:$AS$212)-MIN([1]data_nom!$AS$3:$AS$212))))</f>
        <v>0.1720597628580178</v>
      </c>
      <c r="AU59" s="32">
        <f>IF([1]data_nom!$AT$1="-",(([1]data_nom!AT60-MAX([1]data_nom!$AT$3:$AT$212))/(MIN([1]data_nom!$AT$3:$AT$212)-MAX([1]data_nom!$AT$3:$AT$212))),(([1]data_nom!AT60-MIN([1]data_nom!$AT$3:$AT$212))/(MAX([1]data_nom!$AT$3:$AT$212)-MIN([1]data_nom!$AT$3:$AT$212))))</f>
        <v>0.34970893040391177</v>
      </c>
      <c r="AV59" s="32">
        <f>IF([1]data_nom!$AU$1="-",(([1]data_nom!AU60-MAX([1]data_nom!$AU$3:$AU$212))/(MIN([1]data_nom!$AU$3:$AU$212)-MAX([1]data_nom!$AU$3:$AU$212))),(([1]data_nom!AU60-MIN([1]data_nom!$AU$3:$AU$212))/(MAX([1]data_nom!$AU$3:$AU$212)-MIN([1]data_nom!$AU$3:$AU$212))))</f>
        <v>0.10606060606060606</v>
      </c>
      <c r="AW59" s="32">
        <f>IF([1]data_nom!$AV$1="-",(([1]data_nom!AV60-MAX([1]data_nom!$AV$3:$AV$212))/(MIN([1]data_nom!$AV$3:$AV$212)-MAX([1]data_nom!$AV$3:$AV$212))),(([1]data_nom!AV60-MIN([1]data_nom!$AV$3:$AV$212))/(MAX([1]data_nom!$AV$3:$AV$212)-MIN([1]data_nom!$AV$3:$AV$212))))</f>
        <v>0.81408222330115076</v>
      </c>
      <c r="AX59" s="32">
        <f>IF([1]data_nom!$AW$1="-",(([1]data_nom!AW60-MAX([1]data_nom!$AW$3:$AW$212))/(MIN([1]data_nom!$AW$3:$AW$212)-MAX([1]data_nom!$AW$3:$AW$212))),(([1]data_nom!AW60-MIN([1]data_nom!$AW$3:$AW$212))/(MAX([1]data_nom!$AW$3:$AW$212)-MIN([1]data_nom!$AW$3:$AW$212))))</f>
        <v>0</v>
      </c>
      <c r="AY59" s="32">
        <f>IF([1]data_nom!$AX$1="-",(([1]data_nom!AX60-MAX([1]data_nom!$AX$3:$AX$212))/(MIN([1]data_nom!$AX$3:$AX$212)-MAX([1]data_nom!$AX$3:$AX$212))),(([1]data_nom!AX60-MIN([1]data_nom!$AX$3:$AX$212))/(MAX([1]data_nom!$AX$3:$AX$212)-MIN([1]data_nom!$AX$3:$AX$212))))</f>
        <v>0.26799387442572742</v>
      </c>
      <c r="AZ59" s="32">
        <f>IF([1]data_nom!$AY$1="-",(([1]data_nom!AY60-MAX([1]data_nom!$AY$3:$AY$212))/(MIN([1]data_nom!$AY$3:$AY$212)-MAX([1]data_nom!$AY$3:$AY$212))),(([1]data_nom!AY60-MIN([1]data_nom!$AY$3:$AY$212))/(MAX([1]data_nom!$AY$3:$AY$212)-MIN([1]data_nom!$AY$3:$AY$212))))</f>
        <v>0.572421165152325</v>
      </c>
      <c r="BA59" s="32">
        <f>IF([1]data_nom!$AZ$1="-",(([1]data_nom!AZ60-MAX([1]data_nom!$AZ$3:$AZ$212))/(MIN([1]data_nom!$AZ$3:$AZ$212)-MAX([1]data_nom!$AZ$3:$AZ$212))),(([1]data_nom!AZ60-MIN([1]data_nom!$AZ$3:$AZ$212))/(MAX([1]data_nom!$AZ$3:$AZ$212)-MIN([1]data_nom!$AZ$3:$AZ$212))))</f>
        <v>5.8561897702001479E-2</v>
      </c>
      <c r="BB59" s="32">
        <f>IF([1]data_nom!$BA$1="-",(([1]data_nom!BA60-MAX([1]data_nom!$BA$3:$BA$212))/(MIN([1]data_nom!$BA$3:$BA$212)-MAX([1]data_nom!$BA$3:$BA$212))),(([1]data_nom!BA60-MIN([1]data_nom!$BA$3:$BA$212))/(MAX([1]data_nom!$BA$3:$BA$212)-MIN([1]data_nom!$BA$3:$BA$212))))</f>
        <v>0.61702127659574468</v>
      </c>
      <c r="BC59" s="32">
        <f>IF([1]data_nom!$BB$1="-",(([1]data_nom!BB60-MAX([1]data_nom!$BB$3:$BB$212))/(MIN([1]data_nom!$BB$3:$BB$212)-MAX([1]data_nom!$BB$3:$BB$212))),(([1]data_nom!BB60-MIN([1]data_nom!$BB$3:$BB$212))/(MAX([1]data_nom!$BB$3:$BB$212)-MIN([1]data_nom!$BB$3:$BB$212))))</f>
        <v>0</v>
      </c>
      <c r="BD59" s="32">
        <f>IF([1]data_nom!$BC$1="-",(([1]data_nom!BC60-MAX([1]data_nom!$BC$3:$BC$212))/(MIN([1]data_nom!$BC$3:$BC$212)-MAX([1]data_nom!$BC$3:$BC$212))),(([1]data_nom!BC60-MIN([1]data_nom!$BC$3:$BC$212))/(MAX([1]data_nom!$BC$3:$BC$212)-MIN([1]data_nom!$BC$3:$BC$212))))</f>
        <v>3.3277870216306155E-2</v>
      </c>
      <c r="BE59" s="32">
        <f>IF([1]data_nom!$BD$1="-",(([1]data_nom!BD60-MAX([1]data_nom!$BD$3:$BD$212))/(MIN([1]data_nom!$BD$3:$BD$212)-MAX([1]data_nom!$BD$3:$BD$212))),(([1]data_nom!BD60-MIN([1]data_nom!$BD$3:$BD$212))/(MAX([1]data_nom!$BD$3:$BD$212)-MIN([1]data_nom!$BD$3:$BD$212))))</f>
        <v>0.37735849080099687</v>
      </c>
    </row>
    <row r="60" spans="1:57" hidden="1" x14ac:dyDescent="0.3">
      <c r="A60" s="32">
        <v>59</v>
      </c>
      <c r="B60" s="32">
        <v>102037</v>
      </c>
      <c r="C60" s="32" t="s">
        <v>164</v>
      </c>
      <c r="D60" s="32" t="s">
        <v>8</v>
      </c>
      <c r="E60" s="32">
        <v>15541</v>
      </c>
      <c r="F60" s="32">
        <v>3</v>
      </c>
      <c r="G60" s="32" t="s">
        <v>6</v>
      </c>
      <c r="H60" s="32">
        <f>IF([1]data_nom!$G$1="-",(([1]data_nom!G61-MAX([1]data_nom!$G$3:$G$212))/(MIN([1]data_nom!$G$3:$G$212)-MAX([1]data_nom!$G$3:$G$212))),(([1]data_nom!G61-MIN([1]data_nom!$G$3:$G$212))/(MAX([1]data_nom!$G$3:$G$212)-MIN([1]data_nom!$G$3:$G$212))))</f>
        <v>0</v>
      </c>
      <c r="I60" s="32">
        <f>IF([1]data_nom!$H$1="-",(([1]data_nom!H61-MAX([1]data_nom!$H$3:$H$212))/(MIN([1]data_nom!$H$3:$H$212)-MAX([1]data_nom!$H$3:$H$212))),(([1]data_nom!H61-MIN([1]data_nom!$H$3:$H$212))/(MAX([1]data_nom!$H$3:$H$212)-MIN([1]data_nom!$H$3:$H$212))))</f>
        <v>0.34210526315789475</v>
      </c>
      <c r="J60" s="32">
        <f>IF([1]data_nom!$I$1="-",(([1]data_nom!I61-MAX([1]data_nom!$I$3:$I$212))/(MIN([1]data_nom!$I$3:$I$212)-MAX([1]data_nom!$I$3:$I$212))),(([1]data_nom!I61-MIN([1]data_nom!$I$3:$I$212))/(MAX([1]data_nom!$I$3:$I$212)-MIN([1]data_nom!$I$3:$I$212))))</f>
        <v>0.99528243327126009</v>
      </c>
      <c r="K60" s="32">
        <f>IF([1]data_nom!$J$1="-",(([1]data_nom!J61-MAX([1]data_nom!$J$3:$J$212))/(MIN([1]data_nom!$J$3:$J$212)-MAX([1]data_nom!$J$3:$J$212))),(([1]data_nom!J61-MIN([1]data_nom!$J$3:$J$212))/(MAX([1]data_nom!$J$3:$J$212)-MIN([1]data_nom!$J$3:$J$212))))</f>
        <v>0.76145239603124348</v>
      </c>
      <c r="L60" s="32">
        <f>IF([1]data_nom!$K$1="-",(([1]data_nom!K61-MAX([1]data_nom!$K$3:$K$212))/(MIN([1]data_nom!$K$3:$K$212)-MAX([1]data_nom!$K$3:$K$212))),(([1]data_nom!K61-MIN([1]data_nom!$K$3:$K$212))/(MAX([1]data_nom!$K$3:$K$212)-MIN([1]data_nom!$K$3:$K$212))))</f>
        <v>0.67405978784956611</v>
      </c>
      <c r="M60" s="32">
        <f>IF([1]data_nom!$L$1="-",(([1]data_nom!L61-MAX([1]data_nom!$L$3:$L$212))/(MIN([1]data_nom!$L$3:$L$212)-MAX([1]data_nom!$L$3:$L$212))),(([1]data_nom!L61-MIN([1]data_nom!$L$3:$L$212))/(MAX([1]data_nom!$L$3:$L$212)-MIN([1]data_nom!$L$3:$L$212))))</f>
        <v>0.43890020366598764</v>
      </c>
      <c r="N60" s="32">
        <f>IF([1]data_nom!$M$1="-",(([1]data_nom!M61-MAX([1]data_nom!$M$3:$M$212))/(MIN([1]data_nom!$M$3:$M$212)-MAX([1]data_nom!$M$3:$M$212))),(([1]data_nom!M61-MIN([1]data_nom!$M$3:$M$212))/(MAX([1]data_nom!$M$3:$M$212)-MIN([1]data_nom!$M$3:$M$212))))</f>
        <v>4.3224134040496139E-2</v>
      </c>
      <c r="O60" s="32">
        <f>IF([1]data_nom!$N$1="-",(([1]data_nom!N61-MAX([1]data_nom!$N$3:$N$212))/(MIN([1]data_nom!$N$3:$N$212)-MAX([1]data_nom!$N$3:$N$212))),(([1]data_nom!N61-MIN([1]data_nom!$N$3:$N$212))/(MAX([1]data_nom!$N$3:$N$212)-MIN([1]data_nom!$N$3:$N$212))))</f>
        <v>4.5454545454545456E-2</v>
      </c>
      <c r="P60" s="32">
        <f>IF([1]data_nom!$O$1="-",(([1]data_nom!O61-MAX([1]data_nom!$O$3:$O$212))/(MIN([1]data_nom!$O$3:$O$212)-MAX([1]data_nom!$O$3:$O$212))),(([1]data_nom!O61-MIN([1]data_nom!$O$3:$O$212))/(MAX([1]data_nom!$O$3:$O$212)-MIN([1]data_nom!$O$3:$O$212))))</f>
        <v>0.18974288464182593</v>
      </c>
      <c r="Q60" s="32">
        <f>IF([1]data_nom!$P$1="-",(([1]data_nom!P61-MAX([1]data_nom!$P$3:$P$212))/(MIN([1]data_nom!$P$3:$P$212)-MAX([1]data_nom!$P$3:$P$212))),(([1]data_nom!P61-MIN([1]data_nom!$P$3:$P$212))/(MAX([1]data_nom!$P$3:$P$212)-MIN([1]data_nom!$P$3:$P$212))))</f>
        <v>0.40729001584786045</v>
      </c>
      <c r="R60" s="32">
        <f>IF([1]data_nom!$Q$1="-",(([1]data_nom!Q61-MAX([1]data_nom!$Q$3:$Q$212))/(MIN([1]data_nom!$Q$3:$Q$212)-MAX([1]data_nom!$Q$3:$Q$212))),(([1]data_nom!Q61-MIN([1]data_nom!$Q$3:$Q$212))/(MAX([1]data_nom!$Q$3:$Q$212)-MIN([1]data_nom!$Q$3:$Q$212))))</f>
        <v>0.39138444098058667</v>
      </c>
      <c r="S60" s="32">
        <f>IF([1]data_nom!$R$1="-",(([1]data_nom!R61-MAX([1]data_nom!$R$3:$R$212))/(MIN([1]data_nom!$R$3:$R$212)-MAX([1]data_nom!$R$3:$R$212))),(([1]data_nom!R61-MIN([1]data_nom!$R$3:$R$212))/(MAX([1]data_nom!$R$3:$R$212)-MIN([1]data_nom!$R$3:$R$212))))</f>
        <v>5.3755522827687773E-2</v>
      </c>
      <c r="T60" s="32">
        <f>IF([1]data_nom!$S$1="-",(([1]data_nom!S61-MAX([1]data_nom!$S$3:$S$212))/(MIN([1]data_nom!$S$3:$S$212)-MAX([1]data_nom!$S$3:$S$212))),(([1]data_nom!S61-MIN([1]data_nom!$S$3:$S$212))/(MAX([1]data_nom!$S$3:$S$212)-MIN([1]data_nom!$S$3:$S$212))))</f>
        <v>0</v>
      </c>
      <c r="U60" s="32">
        <f>IF([1]data_nom!$T$1="-",(([1]data_nom!T61-MAX([1]data_nom!$T$3:$T$212))/(MIN([1]data_nom!$T$3:$T$212)-MAX([1]data_nom!$T$3:$T$212))),(([1]data_nom!T61-MIN([1]data_nom!$T$3:$T$212))/(MAX([1]data_nom!$T$3:$T$212)-MIN([1]data_nom!$T$3:$T$212))))</f>
        <v>0.32222222222222219</v>
      </c>
      <c r="V60" s="32">
        <f>IF([1]data_nom!$U$1="-",(([1]data_nom!U61-MAX([1]data_nom!$U$3:$U$212))/(MIN([1]data_nom!$U$3:$U$212)-MAX([1]data_nom!$U$3:$U$212))),(([1]data_nom!U61-MIN([1]data_nom!$U$3:$U$212))/(MAX([1]data_nom!$U$3:$U$212)-MIN([1]data_nom!$U$3:$U$212))))</f>
        <v>0</v>
      </c>
      <c r="W60" s="32">
        <f>IF([1]data_nom!$V$1="-",(([1]data_nom!V61-MAX([1]data_nom!$V$3:$V$212))/(MIN([1]data_nom!$V$3:$V$212)-MAX([1]data_nom!$V$3:$V$212))),(([1]data_nom!V61-MIN([1]data_nom!$V$3:$V$212))/(MAX([1]data_nom!$V$3:$V$212)-MIN([1]data_nom!$V$3:$V$212))))</f>
        <v>0</v>
      </c>
      <c r="X60" s="32">
        <f>IF([1]data_nom!$W$1="-",(([1]data_nom!W61-MAX([1]data_nom!$W$3:$W$212))/(MIN([1]data_nom!$W$3:$W$212)-MAX([1]data_nom!$W$3:$W$212))),(([1]data_nom!W61-MIN([1]data_nom!$W$3:$W$212))/(MAX([1]data_nom!$W$3:$W$212)-MIN([1]data_nom!$W$3:$W$212))))</f>
        <v>0</v>
      </c>
      <c r="Y60" s="32">
        <f>IF([1]data_nom!$X$1="-",(([1]data_nom!X61-MAX([1]data_nom!$X$3:$X$212))/(MIN([1]data_nom!$X$3:$X$212)-MAX([1]data_nom!$X$3:$X$212))),(([1]data_nom!X61-MIN([1]data_nom!$X$3:$X$212))/(MAX([1]data_nom!$X$3:$X$212)-MIN([1]data_nom!$X$3:$X$212))))</f>
        <v>0</v>
      </c>
      <c r="Z60" s="32">
        <f>IF([1]data_nom!$Y$1="-",(([1]data_nom!Y61-MAX([1]data_nom!$Y$3:$Y$212))/(MIN([1]data_nom!$Y$3:$Y$212)-MAX([1]data_nom!$Y$3:$Y$212))),(([1]data_nom!Y61-MIN([1]data_nom!$Y$3:$Y$212))/(MAX([1]data_nom!$Y$3:$Y$212)-MIN([1]data_nom!$Y$3:$Y$212))))</f>
        <v>0.65177431707939748</v>
      </c>
      <c r="AA60" s="32">
        <f>IF([1]data_nom!$Z$1="-",(([1]data_nom!Z61-MAX([1]data_nom!$Z$3:$Z$212))/(MIN([1]data_nom!$Z$3:$Z$212)-MAX([1]data_nom!$Z$3:$Z$212))),(([1]data_nom!Z61-MIN([1]data_nom!$Z$3:$Z$212))/(MAX([1]data_nom!$Z$3:$Z$212)-MIN([1]data_nom!$Z$3:$Z$212))))</f>
        <v>0.77441540577716639</v>
      </c>
      <c r="AB60" s="32">
        <f>IF([1]data_nom!$AA$1="-",(([1]data_nom!AA61-MAX([1]data_nom!$AA$3:$AA$212))/(MIN([1]data_nom!$AA$3:$AA$212)-MAX([1]data_nom!$AA$3:$AA$212))),(([1]data_nom!AA61-MIN([1]data_nom!$AA$3:$AA$212))/(MAX([1]data_nom!$AA$3:$AA$212)-MIN([1]data_nom!$AA$3:$AA$212))))</f>
        <v>9.0730429086144773E-2</v>
      </c>
      <c r="AC60" s="32">
        <f>IF([1]data_nom!$AB$1="-",(([1]data_nom!AB61-MAX([1]data_nom!$AB$3:$AB$212))/(MIN([1]data_nom!$AB$3:$AB$212)-MAX([1]data_nom!$AB$3:$AB$212))),(([1]data_nom!AB61-MIN([1]data_nom!$AB$3:$AB$212))/(MAX([1]data_nom!$AB$3:$AB$212)-MIN([1]data_nom!$AB$3:$AB$212))))</f>
        <v>0.31765204492477228</v>
      </c>
      <c r="AD60" s="32">
        <f>IF([1]data_nom!$AC$1="-",(([1]data_nom!AC61-MAX([1]data_nom!$AC$3:$AC$212))/(MIN([1]data_nom!$AC$3:$AC$212)-MAX([1]data_nom!$AC$3:$AC$212))),(([1]data_nom!AC61-MIN([1]data_nom!$AC$3:$AC$212))/(MAX([1]data_nom!$AC$3:$AC$212)-MIN([1]data_nom!$AC$3:$AC$212))))</f>
        <v>3.8520801232665637E-2</v>
      </c>
      <c r="AE60" s="32">
        <f>IF([1]data_nom!$AD$1="-",(([1]data_nom!AD61-MAX([1]data_nom!$AD$3:$AD$212))/(MIN([1]data_nom!$AD$3:$AD$212)-MAX([1]data_nom!$AD$3:$AD$212))),(([1]data_nom!AD61-MIN([1]data_nom!$AD$3:$AD$212))/(MAX([1]data_nom!$AD$3:$AD$212)-MIN([1]data_nom!$AD$3:$AD$212))))</f>
        <v>9.9131372051737263E-2</v>
      </c>
      <c r="AF60" s="32">
        <f>IF([1]data_nom!$AE$1="-",(([1]data_nom!AE61-MAX([1]data_nom!$AE$3:$AE$212))/(MIN([1]data_nom!$AE$3:$AE$212)-MAX([1]data_nom!$AE$3:$AE$212))),(([1]data_nom!AE61-MIN([1]data_nom!$AE$3:$AE$212))/(MAX([1]data_nom!$AE$3:$AE$212)-MIN([1]data_nom!$AE$3:$AE$212))))</f>
        <v>0</v>
      </c>
      <c r="AG60" s="32">
        <f>IF([1]data_nom!$AF$1="-",(([1]data_nom!AF61-MAX([1]data_nom!$AF$3:$AF$212))/(MIN([1]data_nom!$AF$3:$AF$212)-MAX([1]data_nom!$AF$3:$AF$212))),(([1]data_nom!AF61-MIN([1]data_nom!$AF$3:$AF$212))/(MAX([1]data_nom!$AF$3:$AF$212)-MIN([1]data_nom!$AF$3:$AF$212))))</f>
        <v>0.742128189172371</v>
      </c>
      <c r="AH60" s="32">
        <f>IF([1]data_nom!$AG$1="-",(([1]data_nom!AG61-MAX([1]data_nom!$AG$3:$AG$212))/(MIN([1]data_nom!$AG$3:$AG$212)-MAX([1]data_nom!$AG$3:$AG$212))),(([1]data_nom!AG61-MIN([1]data_nom!$AG$3:$AG$212))/(MAX([1]data_nom!$AG$3:$AG$212)-MIN([1]data_nom!$AG$3:$AG$212))))</f>
        <v>0.20274914089347082</v>
      </c>
      <c r="AI60" s="32">
        <f>IF([1]data_nom!$AH$1="-",(([1]data_nom!AH61-MAX([1]data_nom!$AH$3:$AH$212))/(MIN([1]data_nom!$AH$3:$AH$212)-MAX([1]data_nom!$AH$3:$AH$212))),(([1]data_nom!AH61-MIN([1]data_nom!$AH$3:$AH$212))/(MAX([1]data_nom!$AH$3:$AH$212)-MIN([1]data_nom!$AH$3:$AH$212))))</f>
        <v>0.56094480232411259</v>
      </c>
      <c r="AJ60" s="32">
        <f>IF([1]data_nom!$AI$1="-",(([1]data_nom!AI61-MAX([1]data_nom!$AI$3:$AI$212))/(MIN([1]data_nom!$AI$3:$AI$212)-MAX([1]data_nom!$AI$3:$AI$212))),(([1]data_nom!AI61-MIN([1]data_nom!$AI$3:$AI$212))/(MAX([1]data_nom!$AI$3:$AI$212)-MIN([1]data_nom!$AI$3:$AI$212))))</f>
        <v>2.8077753779697626E-2</v>
      </c>
      <c r="AK60" s="32">
        <f>IF([1]data_nom!$AJ$1="-",(([1]data_nom!AJ61-MAX([1]data_nom!$AJ$3:$AJ$212))/(MIN([1]data_nom!$AJ$3:$AJ$212)-MAX([1]data_nom!$AJ$3:$AJ$212))),(([1]data_nom!AJ61-MIN([1]data_nom!$AJ$3:$AJ$212))/(MAX([1]data_nom!$AJ$3:$AJ$212)-MIN([1]data_nom!$AJ$3:$AJ$212))))</f>
        <v>0.94077872201340085</v>
      </c>
      <c r="AL60" s="32">
        <f>IF([1]data_nom!$AK$1="-",(([1]data_nom!AK61-MAX([1]data_nom!$AK$3:$AK$212))/(MIN([1]data_nom!$AK$3:$AK$212)-MAX([1]data_nom!$AK$3:$AK$212))),(([1]data_nom!AK61-MIN([1]data_nom!$AK$3:$AK$212))/(MAX([1]data_nom!$AK$3:$AK$212)-MIN([1]data_nom!$AK$3:$AK$212))))</f>
        <v>0.14560582423296953</v>
      </c>
      <c r="AM60" s="32">
        <f>IF([1]data_nom!$AL$1="-",(([1]data_nom!AL61-MAX([1]data_nom!$AL$3:$AL$212))/(MIN([1]data_nom!$AL$3:$AL$212)-MAX([1]data_nom!$AL$3:$AL$212))),(([1]data_nom!AL61-MIN([1]data_nom!$AL$3:$AL$212))/(MAX([1]data_nom!$AL$3:$AL$212)-MIN([1]data_nom!$AL$3:$AL$212))))</f>
        <v>0.13421052631578947</v>
      </c>
      <c r="AN60" s="32">
        <f>IF([1]data_nom!$AM$1="-",(([1]data_nom!AM61-MAX([1]data_nom!$AM$3:$AM$212))/(MIN([1]data_nom!$AM$3:$AM$212)-MAX([1]data_nom!$AM$3:$AM$212))),(([1]data_nom!AM61-MIN([1]data_nom!$AM$3:$AM$212))/(MAX([1]data_nom!$AM$3:$AM$212)-MIN([1]data_nom!$AM$3:$AM$212))))</f>
        <v>6.6666666666666666E-2</v>
      </c>
      <c r="AO60" s="32">
        <f>IF([1]data_nom!$AN$1="-",(([1]data_nom!AN61-MAX([1]data_nom!$AN$3:$AN$212))/(MIN([1]data_nom!$AN$3:$AN$212)-MAX([1]data_nom!$AN$3:$AN$212))),(([1]data_nom!AN61-MIN([1]data_nom!$AN$3:$AN$212))/(MAX([1]data_nom!$AN$3:$AN$212)-MIN([1]data_nom!$AN$3:$AN$212))))</f>
        <v>0</v>
      </c>
      <c r="AP60" s="32">
        <f>IF([1]data_nom!$AO$1="-",(([1]data_nom!AO61-MAX([1]data_nom!$AO$3:$AO$212))/(MIN([1]data_nom!$AO$3:$AO$212)-MAX([1]data_nom!$AO$3:$AO$212))),(([1]data_nom!AO61-MIN([1]data_nom!$AO$3:$AO$212))/(MAX([1]data_nom!$AO$3:$AO$212)-MIN([1]data_nom!$AO$3:$AO$212))))</f>
        <v>0.50793650793650791</v>
      </c>
      <c r="AQ60" s="32">
        <f>IF([1]data_nom!$AP$1="-",(([1]data_nom!AP61-MAX([1]data_nom!$AP$3:$AP$212))/(MIN([1]data_nom!$AP$3:$AP$212)-MAX([1]data_nom!$AP$3:$AP$212))),(([1]data_nom!AP61-MIN([1]data_nom!$AP$3:$AP$212))/(MAX([1]data_nom!$AP$3:$AP$212)-MIN([1]data_nom!$AP$3:$AP$212))))</f>
        <v>4.5454545454545456E-2</v>
      </c>
      <c r="AR60" s="32">
        <f>IF([1]data_nom!$AQ$1="-",(([1]data_nom!AQ61-MAX([1]data_nom!$AQ$3:$AQ$212))/(MIN([1]data_nom!$AQ$3:$AQ$212)-MAX([1]data_nom!$AQ$3:$AQ$212))),(([1]data_nom!AQ61-MIN([1]data_nom!$AQ$3:$AQ$212))/(MAX([1]data_nom!$AQ$3:$AQ$212)-MIN([1]data_nom!$AQ$3:$AQ$212))))</f>
        <v>2.9593094944512947E-2</v>
      </c>
      <c r="AS60" s="32">
        <f>IF([1]data_nom!$AR$1="-",(([1]data_nom!AR61-MAX([1]data_nom!$AR$3:$AR$212))/(MIN([1]data_nom!$AR$3:$AR$212)-MAX([1]data_nom!$AR$3:$AR$212))),(([1]data_nom!AR61-MIN([1]data_nom!$AR$3:$AR$212))/(MAX([1]data_nom!$AR$3:$AR$212)-MIN([1]data_nom!$AR$3:$AR$212))))</f>
        <v>2.0597322348094748E-4</v>
      </c>
      <c r="AT60" s="32">
        <f>IF([1]data_nom!$AS$1="-",(([1]data_nom!AS61-MAX([1]data_nom!$AS$3:$AS$212))/(MIN([1]data_nom!$AS$3:$AS$212)-MAX([1]data_nom!$AS$3:$AS$212))),(([1]data_nom!AS61-MIN([1]data_nom!$AS$3:$AS$212))/(MAX([1]data_nom!$AS$3:$AS$212)-MIN([1]data_nom!$AS$3:$AS$212))))</f>
        <v>1</v>
      </c>
      <c r="AU60" s="32">
        <f>IF([1]data_nom!$AT$1="-",(([1]data_nom!AT61-MAX([1]data_nom!$AT$3:$AT$212))/(MIN([1]data_nom!$AT$3:$AT$212)-MAX([1]data_nom!$AT$3:$AT$212))),(([1]data_nom!AT61-MIN([1]data_nom!$AT$3:$AT$212))/(MAX([1]data_nom!$AT$3:$AT$212)-MIN([1]data_nom!$AT$3:$AT$212))))</f>
        <v>0.65208747303705761</v>
      </c>
      <c r="AV60" s="32">
        <f>IF([1]data_nom!$AU$1="-",(([1]data_nom!AU61-MAX([1]data_nom!$AU$3:$AU$212))/(MIN([1]data_nom!$AU$3:$AU$212)-MAX([1]data_nom!$AU$3:$AU$212))),(([1]data_nom!AU61-MIN([1]data_nom!$AU$3:$AU$212))/(MAX([1]data_nom!$AU$3:$AU$212)-MIN([1]data_nom!$AU$3:$AU$212))))</f>
        <v>0.13636363636363635</v>
      </c>
      <c r="AW60" s="32">
        <f>IF([1]data_nom!$AV$1="-",(([1]data_nom!AV61-MAX([1]data_nom!$AV$3:$AV$212))/(MIN([1]data_nom!$AV$3:$AV$212)-MAX([1]data_nom!$AV$3:$AV$212))),(([1]data_nom!AV61-MIN([1]data_nom!$AV$3:$AV$212))/(MAX([1]data_nom!$AV$3:$AV$212)-MIN([1]data_nom!$AV$3:$AV$212))))</f>
        <v>0.7969794587071759</v>
      </c>
      <c r="AX60" s="32">
        <f>IF([1]data_nom!$AW$1="-",(([1]data_nom!AW61-MAX([1]data_nom!$AW$3:$AW$212))/(MIN([1]data_nom!$AW$3:$AW$212)-MAX([1]data_nom!$AW$3:$AW$212))),(([1]data_nom!AW61-MIN([1]data_nom!$AW$3:$AW$212))/(MAX([1]data_nom!$AW$3:$AW$212)-MIN([1]data_nom!$AW$3:$AW$212))))</f>
        <v>0</v>
      </c>
      <c r="AY60" s="32">
        <f>IF([1]data_nom!$AX$1="-",(([1]data_nom!AX61-MAX([1]data_nom!$AX$3:$AX$212))/(MIN([1]data_nom!$AX$3:$AX$212)-MAX([1]data_nom!$AX$3:$AX$212))),(([1]data_nom!AX61-MIN([1]data_nom!$AX$3:$AX$212))/(MAX([1]data_nom!$AX$3:$AX$212)-MIN([1]data_nom!$AX$3:$AX$212))))</f>
        <v>0.16309341500765698</v>
      </c>
      <c r="AZ60" s="32">
        <f>IF([1]data_nom!$AY$1="-",(([1]data_nom!AY61-MAX([1]data_nom!$AY$3:$AY$212))/(MIN([1]data_nom!$AY$3:$AY$212)-MAX([1]data_nom!$AY$3:$AY$212))),(([1]data_nom!AY61-MIN([1]data_nom!$AY$3:$AY$212))/(MAX([1]data_nom!$AY$3:$AY$212)-MIN([1]data_nom!$AY$3:$AY$212))))</f>
        <v>0.44521646178514174</v>
      </c>
      <c r="BA60" s="32">
        <f>IF([1]data_nom!$AZ$1="-",(([1]data_nom!AZ61-MAX([1]data_nom!$AZ$3:$AZ$212))/(MIN([1]data_nom!$AZ$3:$AZ$212)-MAX([1]data_nom!$AZ$3:$AZ$212))),(([1]data_nom!AZ61-MIN([1]data_nom!$AZ$3:$AZ$212))/(MAX([1]data_nom!$AZ$3:$AZ$212)-MIN([1]data_nom!$AZ$3:$AZ$212))))</f>
        <v>4.5218680504077097E-2</v>
      </c>
      <c r="BB60" s="32">
        <f>IF([1]data_nom!$BA$1="-",(([1]data_nom!BA61-MAX([1]data_nom!$BA$3:$BA$212))/(MIN([1]data_nom!$BA$3:$BA$212)-MAX([1]data_nom!$BA$3:$BA$212))),(([1]data_nom!BA61-MIN([1]data_nom!$BA$3:$BA$212))/(MAX([1]data_nom!$BA$3:$BA$212)-MIN([1]data_nom!$BA$3:$BA$212))))</f>
        <v>0.55319148936170215</v>
      </c>
      <c r="BC60" s="32">
        <f>IF([1]data_nom!$BB$1="-",(([1]data_nom!BB61-MAX([1]data_nom!$BB$3:$BB$212))/(MIN([1]data_nom!$BB$3:$BB$212)-MAX([1]data_nom!$BB$3:$BB$212))),(([1]data_nom!BB61-MIN([1]data_nom!$BB$3:$BB$212))/(MAX([1]data_nom!$BB$3:$BB$212)-MIN([1]data_nom!$BB$3:$BB$212))))</f>
        <v>0</v>
      </c>
      <c r="BD60" s="32">
        <f>IF([1]data_nom!$BC$1="-",(([1]data_nom!BC61-MAX([1]data_nom!$BC$3:$BC$212))/(MIN([1]data_nom!$BC$3:$BC$212)-MAX([1]data_nom!$BC$3:$BC$212))),(([1]data_nom!BC61-MIN([1]data_nom!$BC$3:$BC$212))/(MAX([1]data_nom!$BC$3:$BC$212)-MIN([1]data_nom!$BC$3:$BC$212))))</f>
        <v>2.4126455906821963E-2</v>
      </c>
      <c r="BE60" s="32">
        <f>IF([1]data_nom!$BD$1="-",(([1]data_nom!BD61-MAX([1]data_nom!$BD$3:$BD$212))/(MIN([1]data_nom!$BD$3:$BD$212)-MAX([1]data_nom!$BD$3:$BD$212))),(([1]data_nom!BD61-MIN([1]data_nom!$BD$3:$BD$212))/(MAX([1]data_nom!$BD$3:$BD$212)-MIN([1]data_nom!$BD$3:$BD$212))))</f>
        <v>0.10062893081108341</v>
      </c>
    </row>
    <row r="61" spans="1:57" hidden="1" x14ac:dyDescent="0.3">
      <c r="A61" s="32">
        <v>60</v>
      </c>
      <c r="B61" s="32">
        <v>102040</v>
      </c>
      <c r="C61" s="32" t="s">
        <v>168</v>
      </c>
      <c r="D61" s="32" t="s">
        <v>8</v>
      </c>
      <c r="E61" s="32">
        <v>15371</v>
      </c>
      <c r="F61" s="32">
        <v>3</v>
      </c>
      <c r="G61" s="32" t="s">
        <v>6</v>
      </c>
      <c r="H61" s="32">
        <f>IF([1]data_nom!$G$1="-",(([1]data_nom!G62-MAX([1]data_nom!$G$3:$G$212))/(MIN([1]data_nom!$G$3:$G$212)-MAX([1]data_nom!$G$3:$G$212))),(([1]data_nom!G62-MIN([1]data_nom!$G$3:$G$212))/(MAX([1]data_nom!$G$3:$G$212)-MIN([1]data_nom!$G$3:$G$212))))</f>
        <v>0</v>
      </c>
      <c r="I61" s="32">
        <f>IF([1]data_nom!$H$1="-",(([1]data_nom!H62-MAX([1]data_nom!$H$3:$H$212))/(MIN([1]data_nom!$H$3:$H$212)-MAX([1]data_nom!$H$3:$H$212))),(([1]data_nom!H62-MIN([1]data_nom!$H$3:$H$212))/(MAX([1]data_nom!$H$3:$H$212)-MIN([1]data_nom!$H$3:$H$212))))</f>
        <v>0.10526315789473686</v>
      </c>
      <c r="J61" s="32">
        <f>IF([1]data_nom!$I$1="-",(([1]data_nom!I62-MAX([1]data_nom!$I$3:$I$212))/(MIN([1]data_nom!$I$3:$I$212)-MAX([1]data_nom!$I$3:$I$212))),(([1]data_nom!I62-MIN([1]data_nom!$I$3:$I$212))/(MAX([1]data_nom!$I$3:$I$212)-MIN([1]data_nom!$I$3:$I$212))))</f>
        <v>0.99180633147113595</v>
      </c>
      <c r="K61" s="32">
        <f>IF([1]data_nom!$J$1="-",(([1]data_nom!J62-MAX([1]data_nom!$J$3:$J$212))/(MIN([1]data_nom!$J$3:$J$212)-MAX([1]data_nom!$J$3:$J$212))),(([1]data_nom!J62-MIN([1]data_nom!$J$3:$J$212))/(MAX([1]data_nom!$J$3:$J$212)-MIN([1]data_nom!$J$3:$J$212))))</f>
        <v>0.59278024065864465</v>
      </c>
      <c r="L61" s="32">
        <f>IF([1]data_nom!$K$1="-",(([1]data_nom!K62-MAX([1]data_nom!$K$3:$K$212))/(MIN([1]data_nom!$K$3:$K$212)-MAX([1]data_nom!$K$3:$K$212))),(([1]data_nom!K62-MIN([1]data_nom!$K$3:$K$212))/(MAX([1]data_nom!$K$3:$K$212)-MIN([1]data_nom!$K$3:$K$212))))</f>
        <v>0.68788171006107346</v>
      </c>
      <c r="M61" s="32">
        <f>IF([1]data_nom!$L$1="-",(([1]data_nom!L62-MAX([1]data_nom!$L$3:$L$212))/(MIN([1]data_nom!$L$3:$L$212)-MAX([1]data_nom!$L$3:$L$212))),(([1]data_nom!L62-MIN([1]data_nom!$L$3:$L$212))/(MAX([1]data_nom!$L$3:$L$212)-MIN([1]data_nom!$L$3:$L$212))))</f>
        <v>0.43279022403258655</v>
      </c>
      <c r="N61" s="32">
        <f>IF([1]data_nom!$M$1="-",(([1]data_nom!M62-MAX([1]data_nom!$M$3:$M$212))/(MIN([1]data_nom!$M$3:$M$212)-MAX([1]data_nom!$M$3:$M$212))),(([1]data_nom!M62-MIN([1]data_nom!$M$3:$M$212))/(MAX([1]data_nom!$M$3:$M$212)-MIN([1]data_nom!$M$3:$M$212))))</f>
        <v>0</v>
      </c>
      <c r="O61" s="32">
        <f>IF([1]data_nom!$N$1="-",(([1]data_nom!N62-MAX([1]data_nom!$N$3:$N$212))/(MIN([1]data_nom!$N$3:$N$212)-MAX([1]data_nom!$N$3:$N$212))),(([1]data_nom!N62-MIN([1]data_nom!$N$3:$N$212))/(MAX([1]data_nom!$N$3:$N$212)-MIN([1]data_nom!$N$3:$N$212))))</f>
        <v>4.5454545454545456E-2</v>
      </c>
      <c r="P61" s="32">
        <f>IF([1]data_nom!$O$1="-",(([1]data_nom!O62-MAX([1]data_nom!$O$3:$O$212))/(MIN([1]data_nom!$O$3:$O$212)-MAX([1]data_nom!$O$3:$O$212))),(([1]data_nom!O62-MIN([1]data_nom!$O$3:$O$212))/(MAX([1]data_nom!$O$3:$O$212)-MIN([1]data_nom!$O$3:$O$212))))</f>
        <v>0.26564003849855627</v>
      </c>
      <c r="Q61" s="32">
        <f>IF([1]data_nom!$P$1="-",(([1]data_nom!P62-MAX([1]data_nom!$P$3:$P$212))/(MIN([1]data_nom!$P$3:$P$212)-MAX([1]data_nom!$P$3:$P$212))),(([1]data_nom!P62-MIN([1]data_nom!$P$3:$P$212))/(MAX([1]data_nom!$P$3:$P$212)-MIN([1]data_nom!$P$3:$P$212))))</f>
        <v>0.33438985736925508</v>
      </c>
      <c r="R61" s="32">
        <f>IF([1]data_nom!$Q$1="-",(([1]data_nom!Q62-MAX([1]data_nom!$Q$3:$Q$212))/(MIN([1]data_nom!$Q$3:$Q$212)-MAX([1]data_nom!$Q$3:$Q$212))),(([1]data_nom!Q62-MIN([1]data_nom!$Q$3:$Q$212))/(MAX([1]data_nom!$Q$3:$Q$212)-MIN([1]data_nom!$Q$3:$Q$212))))</f>
        <v>0.39450191299419013</v>
      </c>
      <c r="S61" s="32">
        <f>IF([1]data_nom!$R$1="-",(([1]data_nom!R62-MAX([1]data_nom!$R$3:$R$212))/(MIN([1]data_nom!$R$3:$R$212)-MAX([1]data_nom!$R$3:$R$212))),(([1]data_nom!R62-MIN([1]data_nom!$R$3:$R$212))/(MAX([1]data_nom!$R$3:$R$212)-MIN([1]data_nom!$R$3:$R$212))))</f>
        <v>8.6892488954344635E-2</v>
      </c>
      <c r="T61" s="32">
        <f>IF([1]data_nom!$S$1="-",(([1]data_nom!S62-MAX([1]data_nom!$S$3:$S$212))/(MIN([1]data_nom!$S$3:$S$212)-MAX([1]data_nom!$S$3:$S$212))),(([1]data_nom!S62-MIN([1]data_nom!$S$3:$S$212))/(MAX([1]data_nom!$S$3:$S$212)-MIN([1]data_nom!$S$3:$S$212))))</f>
        <v>0</v>
      </c>
      <c r="U61" s="32">
        <f>IF([1]data_nom!$T$1="-",(([1]data_nom!T62-MAX([1]data_nom!$T$3:$T$212))/(MIN([1]data_nom!$T$3:$T$212)-MAX([1]data_nom!$T$3:$T$212))),(([1]data_nom!T62-MIN([1]data_nom!$T$3:$T$212))/(MAX([1]data_nom!$T$3:$T$212)-MIN([1]data_nom!$T$3:$T$212))))</f>
        <v>0.27777777777777779</v>
      </c>
      <c r="V61" s="32">
        <f>IF([1]data_nom!$U$1="-",(([1]data_nom!U62-MAX([1]data_nom!$U$3:$U$212))/(MIN([1]data_nom!$U$3:$U$212)-MAX([1]data_nom!$U$3:$U$212))),(([1]data_nom!U62-MIN([1]data_nom!$U$3:$U$212))/(MAX([1]data_nom!$U$3:$U$212)-MIN([1]data_nom!$U$3:$U$212))))</f>
        <v>0</v>
      </c>
      <c r="W61" s="32">
        <f>IF([1]data_nom!$V$1="-",(([1]data_nom!V62-MAX([1]data_nom!$V$3:$V$212))/(MIN([1]data_nom!$V$3:$V$212)-MAX([1]data_nom!$V$3:$V$212))),(([1]data_nom!V62-MIN([1]data_nom!$V$3:$V$212))/(MAX([1]data_nom!$V$3:$V$212)-MIN([1]data_nom!$V$3:$V$212))))</f>
        <v>0</v>
      </c>
      <c r="X61" s="32">
        <f>IF([1]data_nom!$W$1="-",(([1]data_nom!W62-MAX([1]data_nom!$W$3:$W$212))/(MIN([1]data_nom!$W$3:$W$212)-MAX([1]data_nom!$W$3:$W$212))),(([1]data_nom!W62-MIN([1]data_nom!$W$3:$W$212))/(MAX([1]data_nom!$W$3:$W$212)-MIN([1]data_nom!$W$3:$W$212))))</f>
        <v>0.2857142857142857</v>
      </c>
      <c r="Y61" s="32">
        <f>IF([1]data_nom!$X$1="-",(([1]data_nom!X62-MAX([1]data_nom!$X$3:$X$212))/(MIN([1]data_nom!$X$3:$X$212)-MAX([1]data_nom!$X$3:$X$212))),(([1]data_nom!X62-MIN([1]data_nom!$X$3:$X$212))/(MAX([1]data_nom!$X$3:$X$212)-MIN([1]data_nom!$X$3:$X$212))))</f>
        <v>0</v>
      </c>
      <c r="Z61" s="32">
        <f>IF([1]data_nom!$Y$1="-",(([1]data_nom!Y62-MAX([1]data_nom!$Y$3:$Y$212))/(MIN([1]data_nom!$Y$3:$Y$212)-MAX([1]data_nom!$Y$3:$Y$212))),(([1]data_nom!Y62-MIN([1]data_nom!$Y$3:$Y$212))/(MAX([1]data_nom!$Y$3:$Y$212)-MIN([1]data_nom!$Y$3:$Y$212))))</f>
        <v>0.5100842481490937</v>
      </c>
      <c r="AA61" s="32">
        <f>IF([1]data_nom!$Z$1="-",(([1]data_nom!Z62-MAX([1]data_nom!$Z$3:$Z$212))/(MIN([1]data_nom!$Z$3:$Z$212)-MAX([1]data_nom!$Z$3:$Z$212))),(([1]data_nom!Z62-MIN([1]data_nom!$Z$3:$Z$212))/(MAX([1]data_nom!$Z$3:$Z$212)-MIN([1]data_nom!$Z$3:$Z$212))))</f>
        <v>0.75722145804676755</v>
      </c>
      <c r="AB61" s="32">
        <f>IF([1]data_nom!$AA$1="-",(([1]data_nom!AA62-MAX([1]data_nom!$AA$3:$AA$212))/(MIN([1]data_nom!$AA$3:$AA$212)-MAX([1]data_nom!$AA$3:$AA$212))),(([1]data_nom!AA62-MIN([1]data_nom!$AA$3:$AA$212))/(MAX([1]data_nom!$AA$3:$AA$212)-MIN([1]data_nom!$AA$3:$AA$212))))</f>
        <v>8.2214215525712425E-2</v>
      </c>
      <c r="AC61" s="32">
        <f>IF([1]data_nom!$AB$1="-",(([1]data_nom!AB62-MAX([1]data_nom!$AB$3:$AB$212))/(MIN([1]data_nom!$AB$3:$AB$212)-MAX([1]data_nom!$AB$3:$AB$212))),(([1]data_nom!AB62-MIN([1]data_nom!$AB$3:$AB$212))/(MAX([1]data_nom!$AB$3:$AB$212)-MIN([1]data_nom!$AB$3:$AB$212))))</f>
        <v>0.27675354948082226</v>
      </c>
      <c r="AD61" s="32">
        <f>IF([1]data_nom!$AC$1="-",(([1]data_nom!AC62-MAX([1]data_nom!$AC$3:$AC$212))/(MIN([1]data_nom!$AC$3:$AC$212)-MAX([1]data_nom!$AC$3:$AC$212))),(([1]data_nom!AC62-MIN([1]data_nom!$AC$3:$AC$212))/(MAX([1]data_nom!$AC$3:$AC$212)-MIN([1]data_nom!$AC$3:$AC$212))))</f>
        <v>4.7765793528505393E-2</v>
      </c>
      <c r="AE61" s="32">
        <f>IF([1]data_nom!$AD$1="-",(([1]data_nom!AD62-MAX([1]data_nom!$AD$3:$AD$212))/(MIN([1]data_nom!$AD$3:$AD$212)-MAX([1]data_nom!$AD$3:$AD$212))),(([1]data_nom!AD62-MIN([1]data_nom!$AD$3:$AD$212))/(MAX([1]data_nom!$AD$3:$AD$212)-MIN([1]data_nom!$AD$3:$AD$212))))</f>
        <v>0.13013568348972865</v>
      </c>
      <c r="AF61" s="32">
        <f>IF([1]data_nom!$AE$1="-",(([1]data_nom!AE62-MAX([1]data_nom!$AE$3:$AE$212))/(MIN([1]data_nom!$AE$3:$AE$212)-MAX([1]data_nom!$AE$3:$AE$212))),(([1]data_nom!AE62-MIN([1]data_nom!$AE$3:$AE$212))/(MAX([1]data_nom!$AE$3:$AE$212)-MIN([1]data_nom!$AE$3:$AE$212))))</f>
        <v>0</v>
      </c>
      <c r="AG61" s="32">
        <f>IF([1]data_nom!$AF$1="-",(([1]data_nom!AF62-MAX([1]data_nom!$AF$3:$AF$212))/(MIN([1]data_nom!$AF$3:$AF$212)-MAX([1]data_nom!$AF$3:$AF$212))),(([1]data_nom!AF62-MIN([1]data_nom!$AF$3:$AF$212))/(MAX([1]data_nom!$AF$3:$AF$212)-MIN([1]data_nom!$AF$3:$AF$212))))</f>
        <v>0.5805849408836341</v>
      </c>
      <c r="AH61" s="32">
        <f>IF([1]data_nom!$AG$1="-",(([1]data_nom!AG62-MAX([1]data_nom!$AG$3:$AG$212))/(MIN([1]data_nom!$AG$3:$AG$212)-MAX([1]data_nom!$AG$3:$AG$212))),(([1]data_nom!AG62-MIN([1]data_nom!$AG$3:$AG$212))/(MAX([1]data_nom!$AG$3:$AG$212)-MIN([1]data_nom!$AG$3:$AG$212))))</f>
        <v>0.23024054982817865</v>
      </c>
      <c r="AI61" s="32">
        <f>IF([1]data_nom!$AH$1="-",(([1]data_nom!AH62-MAX([1]data_nom!$AH$3:$AH$212))/(MIN([1]data_nom!$AH$3:$AH$212)-MAX([1]data_nom!$AH$3:$AH$212))),(([1]data_nom!AH62-MIN([1]data_nom!$AH$3:$AH$212))/(MAX([1]data_nom!$AH$3:$AH$212)-MIN([1]data_nom!$AH$3:$AH$212))))</f>
        <v>0.56435518504484017</v>
      </c>
      <c r="AJ61" s="32">
        <f>IF([1]data_nom!$AI$1="-",(([1]data_nom!AI62-MAX([1]data_nom!$AI$3:$AI$212))/(MIN([1]data_nom!$AI$3:$AI$212)-MAX([1]data_nom!$AI$3:$AI$212))),(([1]data_nom!AI62-MIN([1]data_nom!$AI$3:$AI$212))/(MAX([1]data_nom!$AI$3:$AI$212)-MIN([1]data_nom!$AI$3:$AI$212))))</f>
        <v>9.2872570194384454E-2</v>
      </c>
      <c r="AK61" s="32">
        <f>IF([1]data_nom!$AJ$1="-",(([1]data_nom!AJ62-MAX([1]data_nom!$AJ$3:$AJ$212))/(MIN([1]data_nom!$AJ$3:$AJ$212)-MAX([1]data_nom!$AJ$3:$AJ$212))),(([1]data_nom!AJ62-MIN([1]data_nom!$AJ$3:$AJ$212))/(MAX([1]data_nom!$AJ$3:$AJ$212)-MIN([1]data_nom!$AJ$3:$AJ$212))))</f>
        <v>0.98635397940840008</v>
      </c>
      <c r="AL61" s="32">
        <f>IF([1]data_nom!$AK$1="-",(([1]data_nom!AK62-MAX([1]data_nom!$AK$3:$AK$212))/(MIN([1]data_nom!$AK$3:$AK$212)-MAX([1]data_nom!$AK$3:$AK$212))),(([1]data_nom!AK62-MIN([1]data_nom!$AK$3:$AK$212))/(MAX([1]data_nom!$AK$3:$AK$212)-MIN([1]data_nom!$AK$3:$AK$212))))</f>
        <v>0.29121164846593872</v>
      </c>
      <c r="AM61" s="32">
        <f>IF([1]data_nom!$AL$1="-",(([1]data_nom!AL62-MAX([1]data_nom!$AL$3:$AL$212))/(MIN([1]data_nom!$AL$3:$AL$212)-MAX([1]data_nom!$AL$3:$AL$212))),(([1]data_nom!AL62-MIN([1]data_nom!$AL$3:$AL$212))/(MAX([1]data_nom!$AL$3:$AL$212)-MIN([1]data_nom!$AL$3:$AL$212))))</f>
        <v>0.14736842105263157</v>
      </c>
      <c r="AN61" s="32">
        <f>IF([1]data_nom!$AM$1="-",(([1]data_nom!AM62-MAX([1]data_nom!$AM$3:$AM$212))/(MIN([1]data_nom!$AM$3:$AM$212)-MAX([1]data_nom!$AM$3:$AM$212))),(([1]data_nom!AM62-MIN([1]data_nom!$AM$3:$AM$212))/(MAX([1]data_nom!$AM$3:$AM$212)-MIN([1]data_nom!$AM$3:$AM$212))))</f>
        <v>6.6666666666666666E-2</v>
      </c>
      <c r="AO61" s="32">
        <f>IF([1]data_nom!$AN$1="-",(([1]data_nom!AN62-MAX([1]data_nom!$AN$3:$AN$212))/(MIN([1]data_nom!$AN$3:$AN$212)-MAX([1]data_nom!$AN$3:$AN$212))),(([1]data_nom!AN62-MIN([1]data_nom!$AN$3:$AN$212))/(MAX([1]data_nom!$AN$3:$AN$212)-MIN([1]data_nom!$AN$3:$AN$212))))</f>
        <v>0</v>
      </c>
      <c r="AP61" s="32">
        <f>IF([1]data_nom!$AO$1="-",(([1]data_nom!AO62-MAX([1]data_nom!$AO$3:$AO$212))/(MIN([1]data_nom!$AO$3:$AO$212)-MAX([1]data_nom!$AO$3:$AO$212))),(([1]data_nom!AO62-MIN([1]data_nom!$AO$3:$AO$212))/(MAX([1]data_nom!$AO$3:$AO$212)-MIN([1]data_nom!$AO$3:$AO$212))))</f>
        <v>0.51587301587301593</v>
      </c>
      <c r="AQ61" s="32">
        <f>IF([1]data_nom!$AP$1="-",(([1]data_nom!AP62-MAX([1]data_nom!$AP$3:$AP$212))/(MIN([1]data_nom!$AP$3:$AP$212)-MAX([1]data_nom!$AP$3:$AP$212))),(([1]data_nom!AP62-MIN([1]data_nom!$AP$3:$AP$212))/(MAX([1]data_nom!$AP$3:$AP$212)-MIN([1]data_nom!$AP$3:$AP$212))))</f>
        <v>4.5454545454545456E-2</v>
      </c>
      <c r="AR61" s="32">
        <f>IF([1]data_nom!$AQ$1="-",(([1]data_nom!AQ62-MAX([1]data_nom!$AQ$3:$AQ$212))/(MIN([1]data_nom!$AQ$3:$AQ$212)-MAX([1]data_nom!$AQ$3:$AQ$212))),(([1]data_nom!AQ62-MIN([1]data_nom!$AQ$3:$AQ$212))/(MAX([1]data_nom!$AQ$3:$AQ$212)-MIN([1]data_nom!$AQ$3:$AQ$212))))</f>
        <v>0</v>
      </c>
      <c r="AS61" s="32">
        <f>IF([1]data_nom!$AR$1="-",(([1]data_nom!AR62-MAX([1]data_nom!$AR$3:$AR$212))/(MIN([1]data_nom!$AR$3:$AR$212)-MAX([1]data_nom!$AR$3:$AR$212))),(([1]data_nom!AR62-MIN([1]data_nom!$AR$3:$AR$212))/(MAX([1]data_nom!$AR$3:$AR$212)-MIN([1]data_nom!$AR$3:$AR$212))))</f>
        <v>9.680741503604531E-3</v>
      </c>
      <c r="AT61" s="32">
        <f>IF([1]data_nom!$AS$1="-",(([1]data_nom!AS62-MAX([1]data_nom!$AS$3:$AS$212))/(MIN([1]data_nom!$AS$3:$AS$212)-MAX([1]data_nom!$AS$3:$AS$212))),(([1]data_nom!AS62-MIN([1]data_nom!$AS$3:$AS$212))/(MAX([1]data_nom!$AS$3:$AS$212)-MIN([1]data_nom!$AS$3:$AS$212))))</f>
        <v>0.775422916904978</v>
      </c>
      <c r="AU61" s="32">
        <f>IF([1]data_nom!$AT$1="-",(([1]data_nom!AT62-MAX([1]data_nom!$AT$3:$AT$212))/(MIN([1]data_nom!$AT$3:$AT$212)-MAX([1]data_nom!$AT$3:$AT$212))),(([1]data_nom!AT62-MIN([1]data_nom!$AT$3:$AT$212))/(MAX([1]data_nom!$AT$3:$AT$212)-MIN([1]data_nom!$AT$3:$AT$212))))</f>
        <v>0.74014915812405835</v>
      </c>
      <c r="AV61" s="32">
        <f>IF([1]data_nom!$AU$1="-",(([1]data_nom!AU62-MAX([1]data_nom!$AU$3:$AU$212))/(MIN([1]data_nom!$AU$3:$AU$212)-MAX([1]data_nom!$AU$3:$AU$212))),(([1]data_nom!AU62-MIN([1]data_nom!$AU$3:$AU$212))/(MAX([1]data_nom!$AU$3:$AU$212)-MIN([1]data_nom!$AU$3:$AU$212))))</f>
        <v>0.12121212121212122</v>
      </c>
      <c r="AW61" s="32">
        <f>IF([1]data_nom!$AV$1="-",(([1]data_nom!AV62-MAX([1]data_nom!$AV$3:$AV$212))/(MIN([1]data_nom!$AV$3:$AV$212)-MAX([1]data_nom!$AV$3:$AV$212))),(([1]data_nom!AV62-MIN([1]data_nom!$AV$3:$AV$212))/(MAX([1]data_nom!$AV$3:$AV$212)-MIN([1]data_nom!$AV$3:$AV$212))))</f>
        <v>0.79430904696845606</v>
      </c>
      <c r="AX61" s="32">
        <f>IF([1]data_nom!$AW$1="-",(([1]data_nom!AW62-MAX([1]data_nom!$AW$3:$AW$212))/(MIN([1]data_nom!$AW$3:$AW$212)-MAX([1]data_nom!$AW$3:$AW$212))),(([1]data_nom!AW62-MIN([1]data_nom!$AW$3:$AW$212))/(MAX([1]data_nom!$AW$3:$AW$212)-MIN([1]data_nom!$AW$3:$AW$212))))</f>
        <v>0</v>
      </c>
      <c r="AY61" s="32">
        <f>IF([1]data_nom!$AX$1="-",(([1]data_nom!AX62-MAX([1]data_nom!$AX$3:$AX$212))/(MIN([1]data_nom!$AX$3:$AX$212)-MAX([1]data_nom!$AX$3:$AX$212))),(([1]data_nom!AX62-MIN([1]data_nom!$AX$3:$AX$212))/(MAX([1]data_nom!$AX$3:$AX$212)-MIN([1]data_nom!$AX$3:$AX$212))))</f>
        <v>0.14088820826952528</v>
      </c>
      <c r="AZ61" s="32">
        <f>IF([1]data_nom!$AY$1="-",(([1]data_nom!AY62-MAX([1]data_nom!$AY$3:$AY$212))/(MIN([1]data_nom!$AY$3:$AY$212)-MAX([1]data_nom!$AY$3:$AY$212))),(([1]data_nom!AY62-MIN([1]data_nom!$AY$3:$AY$212))/(MAX([1]data_nom!$AY$3:$AY$212)-MIN([1]data_nom!$AY$3:$AY$212))))</f>
        <v>0.47835382148583661</v>
      </c>
      <c r="BA61" s="32">
        <f>IF([1]data_nom!$AZ$1="-",(([1]data_nom!AZ62-MAX([1]data_nom!$AZ$3:$AZ$212))/(MIN([1]data_nom!$AZ$3:$AZ$212)-MAX([1]data_nom!$AZ$3:$AZ$212))),(([1]data_nom!AZ62-MIN([1]data_nom!$AZ$3:$AZ$212))/(MAX([1]data_nom!$AZ$3:$AZ$212)-MIN([1]data_nom!$AZ$3:$AZ$212))))</f>
        <v>3.5581912527798368E-2</v>
      </c>
      <c r="BB61" s="32">
        <f>IF([1]data_nom!$BA$1="-",(([1]data_nom!BA62-MAX([1]data_nom!$BA$3:$BA$212))/(MIN([1]data_nom!$BA$3:$BA$212)-MAX([1]data_nom!$BA$3:$BA$212))),(([1]data_nom!BA62-MIN([1]data_nom!$BA$3:$BA$212))/(MAX([1]data_nom!$BA$3:$BA$212)-MIN([1]data_nom!$BA$3:$BA$212))))</f>
        <v>0.27659574468085107</v>
      </c>
      <c r="BC61" s="32">
        <f>IF([1]data_nom!$BB$1="-",(([1]data_nom!BB62-MAX([1]data_nom!$BB$3:$BB$212))/(MIN([1]data_nom!$BB$3:$BB$212)-MAX([1]data_nom!$BB$3:$BB$212))),(([1]data_nom!BB62-MIN([1]data_nom!$BB$3:$BB$212))/(MAX([1]data_nom!$BB$3:$BB$212)-MIN([1]data_nom!$BB$3:$BB$212))))</f>
        <v>0</v>
      </c>
      <c r="BD61" s="32">
        <f>IF([1]data_nom!$BC$1="-",(([1]data_nom!BC62-MAX([1]data_nom!$BC$3:$BC$212))/(MIN([1]data_nom!$BC$3:$BC$212)-MAX([1]data_nom!$BC$3:$BC$212))),(([1]data_nom!BC62-MIN([1]data_nom!$BC$3:$BC$212))/(MAX([1]data_nom!$BC$3:$BC$212)-MIN([1]data_nom!$BC$3:$BC$212))))</f>
        <v>1.913477537437604E-2</v>
      </c>
      <c r="BE61" s="32">
        <f>IF([1]data_nom!$BD$1="-",(([1]data_nom!BD62-MAX([1]data_nom!$BD$3:$BD$212))/(MIN([1]data_nom!$BD$3:$BD$212)-MAX([1]data_nom!$BD$3:$BD$212))),(([1]data_nom!BD62-MIN([1]data_nom!$BD$3:$BD$212))/(MAX([1]data_nom!$BD$3:$BD$212)-MIN([1]data_nom!$BD$3:$BD$212))))</f>
        <v>3.1446541591906969E-2</v>
      </c>
    </row>
    <row r="62" spans="1:57" hidden="1" x14ac:dyDescent="0.3">
      <c r="A62" s="32">
        <v>61</v>
      </c>
      <c r="B62" s="32">
        <v>102044</v>
      </c>
      <c r="C62" s="32" t="s">
        <v>185</v>
      </c>
      <c r="D62" s="32" t="s">
        <v>8</v>
      </c>
      <c r="E62" s="32">
        <v>22619</v>
      </c>
      <c r="F62" s="32">
        <v>3</v>
      </c>
      <c r="G62" s="32" t="s">
        <v>6</v>
      </c>
      <c r="H62" s="32">
        <f>IF([1]data_nom!$G$1="-",(([1]data_nom!G63-MAX([1]data_nom!$G$3:$G$212))/(MIN([1]data_nom!$G$3:$G$212)-MAX([1]data_nom!$G$3:$G$212))),(([1]data_nom!G63-MIN([1]data_nom!$G$3:$G$212))/(MAX([1]data_nom!$G$3:$G$212)-MIN([1]data_nom!$G$3:$G$212))))</f>
        <v>0.67</v>
      </c>
      <c r="I62" s="32">
        <f>IF([1]data_nom!$H$1="-",(([1]data_nom!H63-MAX([1]data_nom!$H$3:$H$212))/(MIN([1]data_nom!$H$3:$H$212)-MAX([1]data_nom!$H$3:$H$212))),(([1]data_nom!H63-MIN([1]data_nom!$H$3:$H$212))/(MAX([1]data_nom!$H$3:$H$212)-MIN([1]data_nom!$H$3:$H$212))))</f>
        <v>0.26315789473684209</v>
      </c>
      <c r="J62" s="32">
        <f>IF([1]data_nom!$I$1="-",(([1]data_nom!I63-MAX([1]data_nom!$I$3:$I$212))/(MIN([1]data_nom!$I$3:$I$212)-MAX([1]data_nom!$I$3:$I$212))),(([1]data_nom!I63-MIN([1]data_nom!$I$3:$I$212))/(MAX([1]data_nom!$I$3:$I$212)-MIN([1]data_nom!$I$3:$I$212))))</f>
        <v>0.96486654252017379</v>
      </c>
      <c r="K62" s="32">
        <f>IF([1]data_nom!$J$1="-",(([1]data_nom!J63-MAX([1]data_nom!$J$3:$J$212))/(MIN([1]data_nom!$J$3:$J$212)-MAX([1]data_nom!$J$3:$J$212))),(([1]data_nom!J63-MIN([1]data_nom!$J$3:$J$212))/(MAX([1]data_nom!$J$3:$J$212)-MIN([1]data_nom!$J$3:$J$212))))</f>
        <v>0.77095207937513188</v>
      </c>
      <c r="L62" s="32">
        <f>IF([1]data_nom!$K$1="-",(([1]data_nom!K63-MAX([1]data_nom!$K$3:$K$212))/(MIN([1]data_nom!$K$3:$K$212)-MAX([1]data_nom!$K$3:$K$212))),(([1]data_nom!K63-MIN([1]data_nom!$K$3:$K$212))/(MAX([1]data_nom!$K$3:$K$212)-MIN([1]data_nom!$K$3:$K$212))))</f>
        <v>0.53584056573449068</v>
      </c>
      <c r="M62" s="32">
        <f>IF([1]data_nom!$L$1="-",(([1]data_nom!L63-MAX([1]data_nom!$L$3:$L$212))/(MIN([1]data_nom!$L$3:$L$212)-MAX([1]data_nom!$L$3:$L$212))),(([1]data_nom!L63-MIN([1]data_nom!$L$3:$L$212))/(MAX([1]data_nom!$L$3:$L$212)-MIN([1]data_nom!$L$3:$L$212))))</f>
        <v>0.5885947046843174</v>
      </c>
      <c r="N62" s="32">
        <f>IF([1]data_nom!$M$1="-",(([1]data_nom!M63-MAX([1]data_nom!$M$3:$M$212))/(MIN([1]data_nom!$M$3:$M$212)-MAX([1]data_nom!$M$3:$M$212))),(([1]data_nom!M63-MIN([1]data_nom!$M$3:$M$212))/(MAX([1]data_nom!$M$3:$M$212)-MIN([1]data_nom!$M$3:$M$212))))</f>
        <v>1</v>
      </c>
      <c r="O62" s="32">
        <f>IF([1]data_nom!$N$1="-",(([1]data_nom!N63-MAX([1]data_nom!$N$3:$N$212))/(MIN([1]data_nom!$N$3:$N$212)-MAX([1]data_nom!$N$3:$N$212))),(([1]data_nom!N63-MIN([1]data_nom!$N$3:$N$212))/(MAX([1]data_nom!$N$3:$N$212)-MIN([1]data_nom!$N$3:$N$212))))</f>
        <v>9.0909090909090912E-2</v>
      </c>
      <c r="P62" s="32">
        <f>IF([1]data_nom!$O$1="-",(([1]data_nom!O63-MAX([1]data_nom!$O$3:$O$212))/(MIN([1]data_nom!$O$3:$O$212)-MAX([1]data_nom!$O$3:$O$212))),(([1]data_nom!O63-MIN([1]data_nom!$O$3:$O$212))/(MAX([1]data_nom!$O$3:$O$212)-MIN([1]data_nom!$O$3:$O$212))))</f>
        <v>0.61817681836931115</v>
      </c>
      <c r="Q62" s="32">
        <f>IF([1]data_nom!$P$1="-",(([1]data_nom!P63-MAX([1]data_nom!$P$3:$P$212))/(MIN([1]data_nom!$P$3:$P$212)-MAX([1]data_nom!$P$3:$P$212))),(([1]data_nom!P63-MIN([1]data_nom!$P$3:$P$212))/(MAX([1]data_nom!$P$3:$P$212)-MIN([1]data_nom!$P$3:$P$212))))</f>
        <v>0.64817749603803487</v>
      </c>
      <c r="R62" s="32">
        <f>IF([1]data_nom!$Q$1="-",(([1]data_nom!Q63-MAX([1]data_nom!$Q$3:$Q$212))/(MIN([1]data_nom!$Q$3:$Q$212)-MAX([1]data_nom!$Q$3:$Q$212))),(([1]data_nom!Q63-MIN([1]data_nom!$Q$3:$Q$212))/(MAX([1]data_nom!$Q$3:$Q$212)-MIN([1]data_nom!$Q$3:$Q$212))))</f>
        <v>0.35284115063057958</v>
      </c>
      <c r="S62" s="32">
        <f>IF([1]data_nom!$R$1="-",(([1]data_nom!R63-MAX([1]data_nom!$R$3:$R$212))/(MIN([1]data_nom!$R$3:$R$212)-MAX([1]data_nom!$R$3:$R$212))),(([1]data_nom!R63-MIN([1]data_nom!$R$3:$R$212))/(MAX([1]data_nom!$R$3:$R$212)-MIN([1]data_nom!$R$3:$R$212))))</f>
        <v>0.22680412371134021</v>
      </c>
      <c r="T62" s="32">
        <f>IF([1]data_nom!$S$1="-",(([1]data_nom!S63-MAX([1]data_nom!$S$3:$S$212))/(MIN([1]data_nom!$S$3:$S$212)-MAX([1]data_nom!$S$3:$S$212))),(([1]data_nom!S63-MIN([1]data_nom!$S$3:$S$212))/(MAX([1]data_nom!$S$3:$S$212)-MIN([1]data_nom!$S$3:$S$212))))</f>
        <v>0.25301204819277107</v>
      </c>
      <c r="U62" s="32">
        <f>IF([1]data_nom!$T$1="-",(([1]data_nom!T63-MAX([1]data_nom!$T$3:$T$212))/(MIN([1]data_nom!$T$3:$T$212)-MAX([1]data_nom!$T$3:$T$212))),(([1]data_nom!T63-MIN([1]data_nom!$T$3:$T$212))/(MAX([1]data_nom!$T$3:$T$212)-MIN([1]data_nom!$T$3:$T$212))))</f>
        <v>8.8888888888888892E-2</v>
      </c>
      <c r="V62" s="32">
        <f>IF([1]data_nom!$U$1="-",(([1]data_nom!U63-MAX([1]data_nom!$U$3:$U$212))/(MIN([1]data_nom!$U$3:$U$212)-MAX([1]data_nom!$U$3:$U$212))),(([1]data_nom!U63-MIN([1]data_nom!$U$3:$U$212))/(MAX([1]data_nom!$U$3:$U$212)-MIN([1]data_nom!$U$3:$U$212))))</f>
        <v>0</v>
      </c>
      <c r="W62" s="32">
        <f>IF([1]data_nom!$V$1="-",(([1]data_nom!V63-MAX([1]data_nom!$V$3:$V$212))/(MIN([1]data_nom!$V$3:$V$212)-MAX([1]data_nom!$V$3:$V$212))),(([1]data_nom!V63-MIN([1]data_nom!$V$3:$V$212))/(MAX([1]data_nom!$V$3:$V$212)-MIN([1]data_nom!$V$3:$V$212))))</f>
        <v>1</v>
      </c>
      <c r="X62" s="32">
        <f>IF([1]data_nom!$W$1="-",(([1]data_nom!W63-MAX([1]data_nom!$W$3:$W$212))/(MIN([1]data_nom!$W$3:$W$212)-MAX([1]data_nom!$W$3:$W$212))),(([1]data_nom!W63-MIN([1]data_nom!$W$3:$W$212))/(MAX([1]data_nom!$W$3:$W$212)-MIN([1]data_nom!$W$3:$W$212))))</f>
        <v>0</v>
      </c>
      <c r="Y62" s="32">
        <f>IF([1]data_nom!$X$1="-",(([1]data_nom!X63-MAX([1]data_nom!$X$3:$X$212))/(MIN([1]data_nom!$X$3:$X$212)-MAX([1]data_nom!$X$3:$X$212))),(([1]data_nom!X63-MIN([1]data_nom!$X$3:$X$212))/(MAX([1]data_nom!$X$3:$X$212)-MIN([1]data_nom!$X$3:$X$212))))</f>
        <v>0</v>
      </c>
      <c r="Z62" s="32">
        <f>IF([1]data_nom!$Y$1="-",(([1]data_nom!Y63-MAX([1]data_nom!$Y$3:$Y$212))/(MIN([1]data_nom!$Y$3:$Y$212)-MAX([1]data_nom!$Y$3:$Y$212))),(([1]data_nom!Y63-MIN([1]data_nom!$Y$3:$Y$212))/(MAX([1]data_nom!$Y$3:$Y$212)-MIN([1]data_nom!$Y$3:$Y$212))))</f>
        <v>0.97829971917283631</v>
      </c>
      <c r="AA62" s="32">
        <f>IF([1]data_nom!$Z$1="-",(([1]data_nom!Z63-MAX([1]data_nom!$Z$3:$Z$212))/(MIN([1]data_nom!$Z$3:$Z$212)-MAX([1]data_nom!$Z$3:$Z$212))),(([1]data_nom!Z63-MIN([1]data_nom!$Z$3:$Z$212))/(MAX([1]data_nom!$Z$3:$Z$212)-MIN([1]data_nom!$Z$3:$Z$212))))</f>
        <v>0.60797799174690492</v>
      </c>
      <c r="AB62" s="32">
        <f>IF([1]data_nom!$AA$1="-",(([1]data_nom!AA63-MAX([1]data_nom!$AA$3:$AA$212))/(MIN([1]data_nom!$AA$3:$AA$212)-MAX([1]data_nom!$AA$3:$AA$212))),(([1]data_nom!AA63-MIN([1]data_nom!$AA$3:$AA$212))/(MAX([1]data_nom!$AA$3:$AA$212)-MIN([1]data_nom!$AA$3:$AA$212))))</f>
        <v>0.13625941696691779</v>
      </c>
      <c r="AC62" s="32">
        <f>IF([1]data_nom!$AB$1="-",(([1]data_nom!AB63-MAX([1]data_nom!$AB$3:$AB$212))/(MIN([1]data_nom!$AB$3:$AB$212)-MAX([1]data_nom!$AB$3:$AB$212))),(([1]data_nom!AB63-MIN([1]data_nom!$AB$3:$AB$212))/(MAX([1]data_nom!$AB$3:$AB$212)-MIN([1]data_nom!$AB$3:$AB$212))))</f>
        <v>0.39754185208730664</v>
      </c>
      <c r="AD62" s="32">
        <f>IF([1]data_nom!$AC$1="-",(([1]data_nom!AC63-MAX([1]data_nom!$AC$3:$AC$212))/(MIN([1]data_nom!$AC$3:$AC$212)-MAX([1]data_nom!$AC$3:$AC$212))),(([1]data_nom!AC63-MIN([1]data_nom!$AC$3:$AC$212))/(MAX([1]data_nom!$AC$3:$AC$212)-MIN([1]data_nom!$AC$3:$AC$212))))</f>
        <v>6.3174114021571651E-2</v>
      </c>
      <c r="AE62" s="32">
        <f>IF([1]data_nom!$AD$1="-",(([1]data_nom!AD63-MAX([1]data_nom!$AD$3:$AD$212))/(MIN([1]data_nom!$AD$3:$AD$212)-MAX([1]data_nom!$AD$3:$AD$212))),(([1]data_nom!AD63-MIN([1]data_nom!$AD$3:$AD$212))/(MAX([1]data_nom!$AD$3:$AD$212)-MIN([1]data_nom!$AD$3:$AD$212))))</f>
        <v>6.1881815876236382E-2</v>
      </c>
      <c r="AF62" s="32">
        <f>IF([1]data_nom!$AE$1="-",(([1]data_nom!AE63-MAX([1]data_nom!$AE$3:$AE$212))/(MIN([1]data_nom!$AE$3:$AE$212)-MAX([1]data_nom!$AE$3:$AE$212))),(([1]data_nom!AE63-MIN([1]data_nom!$AE$3:$AE$212))/(MAX([1]data_nom!$AE$3:$AE$212)-MIN([1]data_nom!$AE$3:$AE$212))))</f>
        <v>0</v>
      </c>
      <c r="AG62" s="32">
        <f>IF([1]data_nom!$AF$1="-",(([1]data_nom!AF63-MAX([1]data_nom!$AF$3:$AF$212))/(MIN([1]data_nom!$AF$3:$AF$212)-MAX([1]data_nom!$AF$3:$AF$212))),(([1]data_nom!AF63-MIN([1]data_nom!$AF$3:$AF$212))/(MAX([1]data_nom!$AF$3:$AF$212)-MIN([1]data_nom!$AF$3:$AF$212))))</f>
        <v>0.63105164903546984</v>
      </c>
      <c r="AH62" s="32">
        <f>IF([1]data_nom!$AG$1="-",(([1]data_nom!AG63-MAX([1]data_nom!$AG$3:$AG$212))/(MIN([1]data_nom!$AG$3:$AG$212)-MAX([1]data_nom!$AG$3:$AG$212))),(([1]data_nom!AG63-MIN([1]data_nom!$AG$3:$AG$212))/(MAX([1]data_nom!$AG$3:$AG$212)-MIN([1]data_nom!$AG$3:$AG$212))))</f>
        <v>0.27835051546391754</v>
      </c>
      <c r="AI62" s="32">
        <f>IF([1]data_nom!$AH$1="-",(([1]data_nom!AH63-MAX([1]data_nom!$AH$3:$AH$212))/(MIN([1]data_nom!$AH$3:$AH$212)-MAX([1]data_nom!$AH$3:$AH$212))),(([1]data_nom!AH63-MIN([1]data_nom!$AH$3:$AH$212))/(MAX([1]data_nom!$AH$3:$AH$212)-MIN([1]data_nom!$AH$3:$AH$212))))</f>
        <v>0.36314260452191488</v>
      </c>
      <c r="AJ62" s="32">
        <f>IF([1]data_nom!$AI$1="-",(([1]data_nom!AI63-MAX([1]data_nom!$AI$3:$AI$212))/(MIN([1]data_nom!$AI$3:$AI$212)-MAX([1]data_nom!$AI$3:$AI$212))),(([1]data_nom!AI63-MIN([1]data_nom!$AI$3:$AI$212))/(MAX([1]data_nom!$AI$3:$AI$212)-MIN([1]data_nom!$AI$3:$AI$212))))</f>
        <v>0</v>
      </c>
      <c r="AK62" s="32">
        <f>IF([1]data_nom!$AJ$1="-",(([1]data_nom!AJ63-MAX([1]data_nom!$AJ$3:$AJ$212))/(MIN([1]data_nom!$AJ$3:$AJ$212)-MAX([1]data_nom!$AJ$3:$AJ$212))),(([1]data_nom!AJ63-MIN([1]data_nom!$AJ$3:$AJ$212))/(MAX([1]data_nom!$AJ$3:$AJ$212)-MIN([1]data_nom!$AJ$3:$AJ$212))))</f>
        <v>0.94870485373427027</v>
      </c>
      <c r="AL62" s="32">
        <f>IF([1]data_nom!$AK$1="-",(([1]data_nom!AK63-MAX([1]data_nom!$AK$3:$AK$212))/(MIN([1]data_nom!$AK$3:$AK$212)-MAX([1]data_nom!$AK$3:$AK$212))),(([1]data_nom!AK63-MIN([1]data_nom!$AK$3:$AK$212))/(MAX([1]data_nom!$AK$3:$AK$212)-MIN([1]data_nom!$AK$3:$AK$212))))</f>
        <v>0.44253770150806038</v>
      </c>
      <c r="AM62" s="32">
        <f>IF([1]data_nom!$AL$1="-",(([1]data_nom!AL63-MAX([1]data_nom!$AL$3:$AL$212))/(MIN([1]data_nom!$AL$3:$AL$212)-MAX([1]data_nom!$AL$3:$AL$212))),(([1]data_nom!AL63-MIN([1]data_nom!$AL$3:$AL$212))/(MAX([1]data_nom!$AL$3:$AL$212)-MIN([1]data_nom!$AL$3:$AL$212))))</f>
        <v>9.8421052631578951E-2</v>
      </c>
      <c r="AN62" s="32">
        <f>IF([1]data_nom!$AM$1="-",(([1]data_nom!AM63-MAX([1]data_nom!$AM$3:$AM$212))/(MIN([1]data_nom!$AM$3:$AM$212)-MAX([1]data_nom!$AM$3:$AM$212))),(([1]data_nom!AM63-MIN([1]data_nom!$AM$3:$AM$212))/(MAX([1]data_nom!$AM$3:$AM$212)-MIN([1]data_nom!$AM$3:$AM$212))))</f>
        <v>6.6666666666666666E-2</v>
      </c>
      <c r="AO62" s="32">
        <f>IF([1]data_nom!$AN$1="-",(([1]data_nom!AN63-MAX([1]data_nom!$AN$3:$AN$212))/(MIN([1]data_nom!$AN$3:$AN$212)-MAX([1]data_nom!$AN$3:$AN$212))),(([1]data_nom!AN63-MIN([1]data_nom!$AN$3:$AN$212))/(MAX([1]data_nom!$AN$3:$AN$212)-MIN([1]data_nom!$AN$3:$AN$212))))</f>
        <v>0</v>
      </c>
      <c r="AP62" s="32">
        <f>IF([1]data_nom!$AO$1="-",(([1]data_nom!AO63-MAX([1]data_nom!$AO$3:$AO$212))/(MIN([1]data_nom!$AO$3:$AO$212)-MAX([1]data_nom!$AO$3:$AO$212))),(([1]data_nom!AO63-MIN([1]data_nom!$AO$3:$AO$212))/(MAX([1]data_nom!$AO$3:$AO$212)-MIN([1]data_nom!$AO$3:$AO$212))))</f>
        <v>0.34920634920634919</v>
      </c>
      <c r="AQ62" s="32">
        <f>IF([1]data_nom!$AP$1="-",(([1]data_nom!AP63-MAX([1]data_nom!$AP$3:$AP$212))/(MIN([1]data_nom!$AP$3:$AP$212)-MAX([1]data_nom!$AP$3:$AP$212))),(([1]data_nom!AP63-MIN([1]data_nom!$AP$3:$AP$212))/(MAX([1]data_nom!$AP$3:$AP$212)-MIN([1]data_nom!$AP$3:$AP$212))))</f>
        <v>4.5454545454545456E-2</v>
      </c>
      <c r="AR62" s="32">
        <f>IF([1]data_nom!$AQ$1="-",(([1]data_nom!AQ63-MAX([1]data_nom!$AQ$3:$AQ$212))/(MIN([1]data_nom!$AQ$3:$AQ$212)-MAX([1]data_nom!$AQ$3:$AQ$212))),(([1]data_nom!AQ63-MIN([1]data_nom!$AQ$3:$AQ$212))/(MAX([1]data_nom!$AQ$3:$AQ$212)-MIN([1]data_nom!$AQ$3:$AQ$212))))</f>
        <v>1.7262638717632554E-2</v>
      </c>
      <c r="AS62" s="32">
        <f>IF([1]data_nom!$AR$1="-",(([1]data_nom!AR63-MAX([1]data_nom!$AR$3:$AR$212))/(MIN([1]data_nom!$AR$3:$AR$212)-MAX([1]data_nom!$AR$3:$AR$212))),(([1]data_nom!AR63-MIN([1]data_nom!$AR$3:$AR$212))/(MAX([1]data_nom!$AR$3:$AR$212)-MIN([1]data_nom!$AR$3:$AR$212))))</f>
        <v>0.1101956745623069</v>
      </c>
      <c r="AT62" s="32">
        <f>IF([1]data_nom!$AS$1="-",(([1]data_nom!AS63-MAX([1]data_nom!$AS$3:$AS$212))/(MIN([1]data_nom!$AS$3:$AS$212)-MAX([1]data_nom!$AS$3:$AS$212))),(([1]data_nom!AS63-MIN([1]data_nom!$AS$3:$AS$212))/(MAX([1]data_nom!$AS$3:$AS$212)-MIN([1]data_nom!$AS$3:$AS$212))))</f>
        <v>0.60406581290893446</v>
      </c>
      <c r="AU62" s="32">
        <f>IF([1]data_nom!$AT$1="-",(([1]data_nom!AT63-MAX([1]data_nom!$AT$3:$AT$212))/(MIN([1]data_nom!$AT$3:$AT$212)-MAX([1]data_nom!$AT$3:$AT$212))),(([1]data_nom!AT63-MIN([1]data_nom!$AT$3:$AT$212))/(MAX([1]data_nom!$AT$3:$AT$212)-MIN([1]data_nom!$AT$3:$AT$212))))</f>
        <v>0.4769575553493946</v>
      </c>
      <c r="AV62" s="32">
        <f>IF([1]data_nom!$AU$1="-",(([1]data_nom!AU63-MAX([1]data_nom!$AU$3:$AU$212))/(MIN([1]data_nom!$AU$3:$AU$212)-MAX([1]data_nom!$AU$3:$AU$212))),(([1]data_nom!AU63-MIN([1]data_nom!$AU$3:$AU$212))/(MAX([1]data_nom!$AU$3:$AU$212)-MIN([1]data_nom!$AU$3:$AU$212))))</f>
        <v>0.12121212121212122</v>
      </c>
      <c r="AW62" s="32">
        <f>IF([1]data_nom!$AV$1="-",(([1]data_nom!AV63-MAX([1]data_nom!$AV$3:$AV$212))/(MIN([1]data_nom!$AV$3:$AV$212)-MAX([1]data_nom!$AV$3:$AV$212))),(([1]data_nom!AV63-MIN([1]data_nom!$AV$3:$AV$212))/(MAX([1]data_nom!$AV$3:$AV$212)-MIN([1]data_nom!$AV$3:$AV$212))))</f>
        <v>0.66560247905385461</v>
      </c>
      <c r="AX62" s="32">
        <f>IF([1]data_nom!$AW$1="-",(([1]data_nom!AW63-MAX([1]data_nom!$AW$3:$AW$212))/(MIN([1]data_nom!$AW$3:$AW$212)-MAX([1]data_nom!$AW$3:$AW$212))),(([1]data_nom!AW63-MIN([1]data_nom!$AW$3:$AW$212))/(MAX([1]data_nom!$AW$3:$AW$212)-MIN([1]data_nom!$AW$3:$AW$212))))</f>
        <v>0</v>
      </c>
      <c r="AY62" s="32">
        <f>IF([1]data_nom!$AX$1="-",(([1]data_nom!AX63-MAX([1]data_nom!$AX$3:$AX$212))/(MIN([1]data_nom!$AX$3:$AX$212)-MAX([1]data_nom!$AX$3:$AX$212))),(([1]data_nom!AX63-MIN([1]data_nom!$AX$3:$AX$212))/(MAX([1]data_nom!$AX$3:$AX$212)-MIN([1]data_nom!$AX$3:$AX$212))))</f>
        <v>0.23813169984686069</v>
      </c>
      <c r="AZ62" s="32">
        <f>IF([1]data_nom!$AY$1="-",(([1]data_nom!AY63-MAX([1]data_nom!$AY$3:$AY$212))/(MIN([1]data_nom!$AY$3:$AY$212)-MAX([1]data_nom!$AY$3:$AY$212))),(([1]data_nom!AY63-MIN([1]data_nom!$AY$3:$AY$212))/(MAX([1]data_nom!$AY$3:$AY$212)-MIN([1]data_nom!$AY$3:$AY$212))))</f>
        <v>0.56867985034740776</v>
      </c>
      <c r="BA62" s="32">
        <f>IF([1]data_nom!$AZ$1="-",(([1]data_nom!AZ63-MAX([1]data_nom!$AZ$3:$AZ$212))/(MIN([1]data_nom!$AZ$3:$AZ$212)-MAX([1]data_nom!$AZ$3:$AZ$212))),(([1]data_nom!AZ63-MIN([1]data_nom!$AZ$3:$AZ$212))/(MAX([1]data_nom!$AZ$3:$AZ$212)-MIN([1]data_nom!$AZ$3:$AZ$212))))</f>
        <v>9.9332839140103782E-2</v>
      </c>
      <c r="BB62" s="32">
        <f>IF([1]data_nom!$BA$1="-",(([1]data_nom!BA63-MAX([1]data_nom!$BA$3:$BA$212))/(MIN([1]data_nom!$BA$3:$BA$212)-MAX([1]data_nom!$BA$3:$BA$212))),(([1]data_nom!BA63-MIN([1]data_nom!$BA$3:$BA$212))/(MAX([1]data_nom!$BA$3:$BA$212)-MIN([1]data_nom!$BA$3:$BA$212))))</f>
        <v>0.38297872340425532</v>
      </c>
      <c r="BC62" s="32">
        <f>IF([1]data_nom!$BB$1="-",(([1]data_nom!BB63-MAX([1]data_nom!$BB$3:$BB$212))/(MIN([1]data_nom!$BB$3:$BB$212)-MAX([1]data_nom!$BB$3:$BB$212))),(([1]data_nom!BB63-MIN([1]data_nom!$BB$3:$BB$212))/(MAX([1]data_nom!$BB$3:$BB$212)-MIN([1]data_nom!$BB$3:$BB$212))))</f>
        <v>0</v>
      </c>
      <c r="BD62" s="32">
        <f>IF([1]data_nom!$BC$1="-",(([1]data_nom!BC63-MAX([1]data_nom!$BC$3:$BC$212))/(MIN([1]data_nom!$BC$3:$BC$212)-MAX([1]data_nom!$BC$3:$BC$212))),(([1]data_nom!BC63-MIN([1]data_nom!$BC$3:$BC$212))/(MAX([1]data_nom!$BC$3:$BC$212)-MIN([1]data_nom!$BC$3:$BC$212))))</f>
        <v>8.4858569051580693E-2</v>
      </c>
      <c r="BE62" s="32">
        <f>IF([1]data_nom!$BD$1="-",(([1]data_nom!BD63-MAX([1]data_nom!$BD$3:$BD$212))/(MIN([1]data_nom!$BD$3:$BD$212)-MAX([1]data_nom!$BD$3:$BD$212))),(([1]data_nom!BD63-MIN([1]data_nom!$BD$3:$BD$212))/(MAX([1]data_nom!$BD$3:$BD$212)-MIN([1]data_nom!$BD$3:$BD$212))))</f>
        <v>0.67714884719730228</v>
      </c>
    </row>
    <row r="63" spans="1:57" x14ac:dyDescent="0.3">
      <c r="A63" s="32">
        <v>62</v>
      </c>
      <c r="B63" s="32">
        <v>102047</v>
      </c>
      <c r="C63" s="32" t="s">
        <v>203</v>
      </c>
      <c r="D63" s="32" t="s">
        <v>8</v>
      </c>
      <c r="E63" s="32">
        <v>84985</v>
      </c>
      <c r="F63" s="32">
        <v>2</v>
      </c>
      <c r="G63" s="32" t="s">
        <v>197</v>
      </c>
      <c r="H63" s="32">
        <f>IF([1]data_nom!$G$1="-",(([1]data_nom!G64-MAX([1]data_nom!$G$3:$G$212))/(MIN([1]data_nom!$G$3:$G$212)-MAX([1]data_nom!$G$3:$G$212))),(([1]data_nom!G64-MIN([1]data_nom!$G$3:$G$212))/(MAX([1]data_nom!$G$3:$G$212)-MIN([1]data_nom!$G$3:$G$212))))</f>
        <v>0.8</v>
      </c>
      <c r="I63" s="32">
        <f>IF([1]data_nom!$H$1="-",(([1]data_nom!H64-MAX([1]data_nom!$H$3:$H$212))/(MIN([1]data_nom!$H$3:$H$212)-MAX([1]data_nom!$H$3:$H$212))),(([1]data_nom!H64-MIN([1]data_nom!$H$3:$H$212))/(MAX([1]data_nom!$H$3:$H$212)-MIN([1]data_nom!$H$3:$H$212))))</f>
        <v>0.44736842105263158</v>
      </c>
      <c r="J63" s="32">
        <f>IF([1]data_nom!$I$1="-",(([1]data_nom!I64-MAX([1]data_nom!$I$3:$I$212))/(MIN([1]data_nom!$I$3:$I$212)-MAX([1]data_nom!$I$3:$I$212))),(([1]data_nom!I64-MIN([1]data_nom!$I$3:$I$212))/(MAX([1]data_nom!$I$3:$I$212)-MIN([1]data_nom!$I$3:$I$212))))</f>
        <v>0.97541899441340785</v>
      </c>
      <c r="K63" s="32">
        <f>IF([1]data_nom!$J$1="-",(([1]data_nom!J64-MAX([1]data_nom!$J$3:$J$212))/(MIN([1]data_nom!$J$3:$J$212)-MAX([1]data_nom!$J$3:$J$212))),(([1]data_nom!J64-MIN([1]data_nom!$J$3:$J$212))/(MAX([1]data_nom!$J$3:$J$212)-MIN([1]data_nom!$J$3:$J$212))))</f>
        <v>0.88072619801562169</v>
      </c>
      <c r="L63" s="32">
        <f>IF([1]data_nom!$K$1="-",(([1]data_nom!K64-MAX([1]data_nom!$K$3:$K$212))/(MIN([1]data_nom!$K$3:$K$212)-MAX([1]data_nom!$K$3:$K$212))),(([1]data_nom!K64-MIN([1]data_nom!$K$3:$K$212))/(MAX([1]data_nom!$K$3:$K$212)-MIN([1]data_nom!$K$3:$K$212))))</f>
        <v>0.6030215364834457</v>
      </c>
      <c r="M63" s="32">
        <f>IF([1]data_nom!$L$1="-",(([1]data_nom!L64-MAX([1]data_nom!$L$3:$L$212))/(MIN([1]data_nom!$L$3:$L$212)-MAX([1]data_nom!$L$3:$L$212))),(([1]data_nom!L64-MIN([1]data_nom!$L$3:$L$212))/(MAX([1]data_nom!$L$3:$L$212)-MIN([1]data_nom!$L$3:$L$212))))</f>
        <v>0.47148676171079418</v>
      </c>
      <c r="N63" s="32">
        <f>IF([1]data_nom!$M$1="-",(([1]data_nom!M64-MAX([1]data_nom!$M$3:$M$212))/(MIN([1]data_nom!$M$3:$M$212)-MAX([1]data_nom!$M$3:$M$212))),(([1]data_nom!M64-MIN([1]data_nom!$M$3:$M$212))/(MAX([1]data_nom!$M$3:$M$212)-MIN([1]data_nom!$M$3:$M$212))))</f>
        <v>0.13749681244714165</v>
      </c>
      <c r="O63" s="32">
        <f>IF([1]data_nom!$N$1="-",(([1]data_nom!N64-MAX([1]data_nom!$N$3:$N$212))/(MIN([1]data_nom!$N$3:$N$212)-MAX([1]data_nom!$N$3:$N$212))),(([1]data_nom!N64-MIN([1]data_nom!$N$3:$N$212))/(MAX([1]data_nom!$N$3:$N$212)-MIN([1]data_nom!$N$3:$N$212))))</f>
        <v>0.18181818181818182</v>
      </c>
      <c r="P63" s="32">
        <f>IF([1]data_nom!$O$1="-",(([1]data_nom!O64-MAX([1]data_nom!$O$3:$O$212))/(MIN([1]data_nom!$O$3:$O$212)-MAX([1]data_nom!$O$3:$O$212))),(([1]data_nom!O64-MIN([1]data_nom!$O$3:$O$212))/(MAX([1]data_nom!$O$3:$O$212)-MIN([1]data_nom!$O$3:$O$212))))</f>
        <v>0.44177093358999037</v>
      </c>
      <c r="Q63" s="32">
        <f>IF([1]data_nom!$P$1="-",(([1]data_nom!P64-MAX([1]data_nom!$P$3:$P$212))/(MIN([1]data_nom!$P$3:$P$212)-MAX([1]data_nom!$P$3:$P$212))),(([1]data_nom!P64-MIN([1]data_nom!$P$3:$P$212))/(MAX([1]data_nom!$P$3:$P$212)-MIN([1]data_nom!$P$3:$P$212))))</f>
        <v>0.6022187004754358</v>
      </c>
      <c r="R63" s="32">
        <f>IF([1]data_nom!$Q$1="-",(([1]data_nom!Q64-MAX([1]data_nom!$Q$3:$Q$212))/(MIN([1]data_nom!$Q$3:$Q$212)-MAX([1]data_nom!$Q$3:$Q$212))),(([1]data_nom!Q64-MIN([1]data_nom!$Q$3:$Q$212))/(MAX([1]data_nom!$Q$3:$Q$212)-MIN([1]data_nom!$Q$3:$Q$212))))</f>
        <v>0.62207736998724672</v>
      </c>
      <c r="S63" s="32">
        <f>IF([1]data_nom!$R$1="-",(([1]data_nom!R64-MAX([1]data_nom!$R$3:$R$212))/(MIN([1]data_nom!$R$3:$R$212)-MAX([1]data_nom!$R$3:$R$212))),(([1]data_nom!R64-MIN([1]data_nom!$R$3:$R$212))/(MAX([1]data_nom!$R$3:$R$212)-MIN([1]data_nom!$R$3:$R$212))))</f>
        <v>0.19808541973490426</v>
      </c>
      <c r="T63" s="32">
        <f>IF([1]data_nom!$S$1="-",(([1]data_nom!S64-MAX([1]data_nom!$S$3:$S$212))/(MIN([1]data_nom!$S$3:$S$212)-MAX([1]data_nom!$S$3:$S$212))),(([1]data_nom!S64-MIN([1]data_nom!$S$3:$S$212))/(MAX([1]data_nom!$S$3:$S$212)-MIN([1]data_nom!$S$3:$S$212))))</f>
        <v>0.18072289156626506</v>
      </c>
      <c r="U63" s="32">
        <f>IF([1]data_nom!$T$1="-",(([1]data_nom!T64-MAX([1]data_nom!$T$3:$T$212))/(MIN([1]data_nom!$T$3:$T$212)-MAX([1]data_nom!$T$3:$T$212))),(([1]data_nom!T64-MIN([1]data_nom!$T$3:$T$212))/(MAX([1]data_nom!$T$3:$T$212)-MIN([1]data_nom!$T$3:$T$212))))</f>
        <v>0.35555555555555557</v>
      </c>
      <c r="V63" s="32">
        <f>IF([1]data_nom!$U$1="-",(([1]data_nom!U64-MAX([1]data_nom!$U$3:$U$212))/(MIN([1]data_nom!$U$3:$U$212)-MAX([1]data_nom!$U$3:$U$212))),(([1]data_nom!U64-MIN([1]data_nom!$U$3:$U$212))/(MAX([1]data_nom!$U$3:$U$212)-MIN([1]data_nom!$U$3:$U$212))))</f>
        <v>0</v>
      </c>
      <c r="W63" s="32">
        <f>IF([1]data_nom!$V$1="-",(([1]data_nom!V64-MAX([1]data_nom!$V$3:$V$212))/(MIN([1]data_nom!$V$3:$V$212)-MAX([1]data_nom!$V$3:$V$212))),(([1]data_nom!V64-MIN([1]data_nom!$V$3:$V$212))/(MAX([1]data_nom!$V$3:$V$212)-MIN([1]data_nom!$V$3:$V$212))))</f>
        <v>1</v>
      </c>
      <c r="X63" s="32">
        <f>IF([1]data_nom!$W$1="-",(([1]data_nom!W64-MAX([1]data_nom!$W$3:$W$212))/(MIN([1]data_nom!$W$3:$W$212)-MAX([1]data_nom!$W$3:$W$212))),(([1]data_nom!W64-MIN([1]data_nom!$W$3:$W$212))/(MAX([1]data_nom!$W$3:$W$212)-MIN([1]data_nom!$W$3:$W$212))))</f>
        <v>0.42857142857142855</v>
      </c>
      <c r="Y63" s="32">
        <f>IF([1]data_nom!$X$1="-",(([1]data_nom!X64-MAX([1]data_nom!$X$3:$X$212))/(MIN([1]data_nom!$X$3:$X$212)-MAX([1]data_nom!$X$3:$X$212))),(([1]data_nom!X64-MIN([1]data_nom!$X$3:$X$212))/(MAX([1]data_nom!$X$3:$X$212)-MIN([1]data_nom!$X$3:$X$212))))</f>
        <v>1.5151515151515152E-2</v>
      </c>
      <c r="Z63" s="32">
        <f>IF([1]data_nom!$Y$1="-",(([1]data_nom!Y64-MAX([1]data_nom!$Y$3:$Y$212))/(MIN([1]data_nom!$Y$3:$Y$212)-MAX([1]data_nom!$Y$3:$Y$212))),(([1]data_nom!Y64-MIN([1]data_nom!$Y$3:$Y$212))/(MAX([1]data_nom!$Y$3:$Y$212)-MIN([1]data_nom!$Y$3:$Y$212))))</f>
        <v>0.86954301761552211</v>
      </c>
      <c r="AA63" s="32">
        <f>IF([1]data_nom!$Z$1="-",(([1]data_nom!Z64-MAX([1]data_nom!$Z$3:$Z$212))/(MIN([1]data_nom!$Z$3:$Z$212)-MAX([1]data_nom!$Z$3:$Z$212))),(([1]data_nom!Z64-MIN([1]data_nom!$Z$3:$Z$212))/(MAX([1]data_nom!$Z$3:$Z$212)-MIN([1]data_nom!$Z$3:$Z$212))))</f>
        <v>0.72352132049518558</v>
      </c>
      <c r="AB63" s="32">
        <f>IF([1]data_nom!$AA$1="-",(([1]data_nom!AA64-MAX([1]data_nom!$AA$3:$AA$212))/(MIN([1]data_nom!$AA$3:$AA$212)-MAX([1]data_nom!$AA$3:$AA$212))),(([1]data_nom!AA64-MIN([1]data_nom!$AA$3:$AA$212))/(MAX([1]data_nom!$AA$3:$AA$212)-MIN([1]data_nom!$AA$3:$AA$212))))</f>
        <v>0.65509335080248932</v>
      </c>
      <c r="AC63" s="32">
        <f>IF([1]data_nom!$AB$1="-",(([1]data_nom!AB64-MAX([1]data_nom!$AB$3:$AB$212))/(MIN([1]data_nom!$AB$3:$AB$212)-MAX([1]data_nom!$AB$3:$AB$212))),(([1]data_nom!AB64-MIN([1]data_nom!$AB$3:$AB$212))/(MAX([1]data_nom!$AB$3:$AB$212)-MIN([1]data_nom!$AB$3:$AB$212))))</f>
        <v>0.28607755880483154</v>
      </c>
      <c r="AD63" s="32">
        <f>IF([1]data_nom!$AC$1="-",(([1]data_nom!AC64-MAX([1]data_nom!$AC$3:$AC$212))/(MIN([1]data_nom!$AC$3:$AC$212)-MAX([1]data_nom!$AC$3:$AC$212))),(([1]data_nom!AC64-MIN([1]data_nom!$AC$3:$AC$212))/(MAX([1]data_nom!$AC$3:$AC$212)-MIN([1]data_nom!$AC$3:$AC$212))))</f>
        <v>0.2049306625577812</v>
      </c>
      <c r="AE63" s="32">
        <f>IF([1]data_nom!$AD$1="-",(([1]data_nom!AD64-MAX([1]data_nom!$AD$3:$AD$212))/(MIN([1]data_nom!$AD$3:$AD$212)-MAX([1]data_nom!$AD$3:$AD$212))),(([1]data_nom!AD64-MIN([1]data_nom!$AD$3:$AD$212))/(MAX([1]data_nom!$AD$3:$AD$212)-MIN([1]data_nom!$AD$3:$AD$212))))</f>
        <v>4.805985290388029E-2</v>
      </c>
      <c r="AF63" s="32">
        <f>IF([1]data_nom!$AE$1="-",(([1]data_nom!AE64-MAX([1]data_nom!$AE$3:$AE$212))/(MIN([1]data_nom!$AE$3:$AE$212)-MAX([1]data_nom!$AE$3:$AE$212))),(([1]data_nom!AE64-MIN([1]data_nom!$AE$3:$AE$212))/(MAX([1]data_nom!$AE$3:$AE$212)-MIN([1]data_nom!$AE$3:$AE$212))))</f>
        <v>0</v>
      </c>
      <c r="AG63" s="32">
        <f>IF([1]data_nom!$AF$1="-",(([1]data_nom!AF64-MAX([1]data_nom!$AF$3:$AF$212))/(MIN([1]data_nom!$AF$3:$AF$212)-MAX([1]data_nom!$AF$3:$AF$212))),(([1]data_nom!AF64-MIN([1]data_nom!$AF$3:$AF$212))/(MAX([1]data_nom!$AF$3:$AF$212)-MIN([1]data_nom!$AF$3:$AF$212))))</f>
        <v>0.69296826384567523</v>
      </c>
      <c r="AH63" s="32">
        <f>IF([1]data_nom!$AG$1="-",(([1]data_nom!AG64-MAX([1]data_nom!$AG$3:$AG$212))/(MIN([1]data_nom!$AG$3:$AG$212)-MAX([1]data_nom!$AG$3:$AG$212))),(([1]data_nom!AG64-MIN([1]data_nom!$AG$3:$AG$212))/(MAX([1]data_nom!$AG$3:$AG$212)-MIN([1]data_nom!$AG$3:$AG$212))))</f>
        <v>0.22680412371134018</v>
      </c>
      <c r="AI63" s="32">
        <f>IF([1]data_nom!$AH$1="-",(([1]data_nom!AH64-MAX([1]data_nom!$AH$3:$AH$212))/(MIN([1]data_nom!$AH$3:$AH$212)-MAX([1]data_nom!$AH$3:$AH$212))),(([1]data_nom!AH64-MIN([1]data_nom!$AH$3:$AH$212))/(MAX([1]data_nom!$AH$3:$AH$212)-MIN([1]data_nom!$AH$3:$AH$212))))</f>
        <v>0.43248705317670827</v>
      </c>
      <c r="AJ63" s="32">
        <f>IF([1]data_nom!$AI$1="-",(([1]data_nom!AI64-MAX([1]data_nom!$AI$3:$AI$212))/(MIN([1]data_nom!$AI$3:$AI$212)-MAX([1]data_nom!$AI$3:$AI$212))),(([1]data_nom!AI64-MIN([1]data_nom!$AI$3:$AI$212))/(MAX([1]data_nom!$AI$3:$AI$212)-MIN([1]data_nom!$AI$3:$AI$212))))</f>
        <v>5.3995680345572353E-2</v>
      </c>
      <c r="AK63" s="32">
        <f>IF([1]data_nom!$AJ$1="-",(([1]data_nom!AJ64-MAX([1]data_nom!$AJ$3:$AJ$212))/(MIN([1]data_nom!$AJ$3:$AJ$212)-MAX([1]data_nom!$AJ$3:$AJ$212))),(([1]data_nom!AJ64-MIN([1]data_nom!$AJ$3:$AJ$212))/(MAX([1]data_nom!$AJ$3:$AJ$212)-MIN([1]data_nom!$AJ$3:$AJ$212))))</f>
        <v>0.89890096420983823</v>
      </c>
      <c r="AL63" s="32">
        <f>IF([1]data_nom!$AK$1="-",(([1]data_nom!AK64-MAX([1]data_nom!$AK$3:$AK$212))/(MIN([1]data_nom!$AK$3:$AK$212)-MAX([1]data_nom!$AK$3:$AK$212))),(([1]data_nom!AK64-MIN([1]data_nom!$AK$3:$AK$212))/(MAX([1]data_nom!$AK$3:$AK$212)-MIN([1]data_nom!$AK$3:$AK$212))))</f>
        <v>0.60530421216848673</v>
      </c>
      <c r="AM63" s="32">
        <f>IF([1]data_nom!$AL$1="-",(([1]data_nom!AL64-MAX([1]data_nom!$AL$3:$AL$212))/(MIN([1]data_nom!$AL$3:$AL$212)-MAX([1]data_nom!$AL$3:$AL$212))),(([1]data_nom!AL64-MIN([1]data_nom!$AL$3:$AL$212))/(MAX([1]data_nom!$AL$3:$AL$212)-MIN([1]data_nom!$AL$3:$AL$212))))</f>
        <v>2.4210526315789474E-2</v>
      </c>
      <c r="AN63" s="32">
        <f>IF([1]data_nom!$AM$1="-",(([1]data_nom!AM64-MAX([1]data_nom!$AM$3:$AM$212))/(MIN([1]data_nom!$AM$3:$AM$212)-MAX([1]data_nom!$AM$3:$AM$212))),(([1]data_nom!AM64-MIN([1]data_nom!$AM$3:$AM$212))/(MAX([1]data_nom!$AM$3:$AM$212)-MIN([1]data_nom!$AM$3:$AM$212))))</f>
        <v>6.6666666666666666E-2</v>
      </c>
      <c r="AO63" s="32">
        <f>IF([1]data_nom!$AN$1="-",(([1]data_nom!AN64-MAX([1]data_nom!$AN$3:$AN$212))/(MIN([1]data_nom!$AN$3:$AN$212)-MAX([1]data_nom!$AN$3:$AN$212))),(([1]data_nom!AN64-MIN([1]data_nom!$AN$3:$AN$212))/(MAX([1]data_nom!$AN$3:$AN$212)-MIN([1]data_nom!$AN$3:$AN$212))))</f>
        <v>6.6666666666666666E-2</v>
      </c>
      <c r="AP63" s="32">
        <f>IF([1]data_nom!$AO$1="-",(([1]data_nom!AO64-MAX([1]data_nom!$AO$3:$AO$212))/(MIN([1]data_nom!$AO$3:$AO$212)-MAX([1]data_nom!$AO$3:$AO$212))),(([1]data_nom!AO64-MIN([1]data_nom!$AO$3:$AO$212))/(MAX([1]data_nom!$AO$3:$AO$212)-MIN([1]data_nom!$AO$3:$AO$212))))</f>
        <v>9.5238095238095233E-2</v>
      </c>
      <c r="AQ63" s="32">
        <f>IF([1]data_nom!$AP$1="-",(([1]data_nom!AP64-MAX([1]data_nom!$AP$3:$AP$212))/(MIN([1]data_nom!$AP$3:$AP$212)-MAX([1]data_nom!$AP$3:$AP$212))),(([1]data_nom!AP64-MIN([1]data_nom!$AP$3:$AP$212))/(MAX([1]data_nom!$AP$3:$AP$212)-MIN([1]data_nom!$AP$3:$AP$212))))</f>
        <v>9.0909090909090912E-2</v>
      </c>
      <c r="AR63" s="32">
        <f>IF([1]data_nom!$AQ$1="-",(([1]data_nom!AQ64-MAX([1]data_nom!$AQ$3:$AQ$212))/(MIN([1]data_nom!$AQ$3:$AQ$212)-MAX([1]data_nom!$AQ$3:$AQ$212))),(([1]data_nom!AQ64-MIN([1]data_nom!$AQ$3:$AQ$212))/(MAX([1]data_nom!$AQ$3:$AQ$212)-MIN([1]data_nom!$AQ$3:$AQ$212))))</f>
        <v>1.7262638717632554E-2</v>
      </c>
      <c r="AS63" s="32">
        <f>IF([1]data_nom!$AR$1="-",(([1]data_nom!AR64-MAX([1]data_nom!$AR$3:$AR$212))/(MIN([1]data_nom!$AR$3:$AR$212)-MAX([1]data_nom!$AR$3:$AR$212))),(([1]data_nom!AR64-MIN([1]data_nom!$AR$3:$AR$212))/(MAX([1]data_nom!$AR$3:$AR$212)-MIN([1]data_nom!$AR$3:$AR$212))))</f>
        <v>3.233779608650876E-2</v>
      </c>
      <c r="AT63" s="32">
        <f>IF([1]data_nom!$AS$1="-",(([1]data_nom!AS64-MAX([1]data_nom!$AS$3:$AS$212))/(MIN([1]data_nom!$AS$3:$AS$212)-MAX([1]data_nom!$AS$3:$AS$212))),(([1]data_nom!AS64-MIN([1]data_nom!$AS$3:$AS$212))/(MAX([1]data_nom!$AS$3:$AS$212)-MIN([1]data_nom!$AS$3:$AS$212))))</f>
        <v>0.59178216484962787</v>
      </c>
      <c r="AU63" s="32">
        <f>IF([1]data_nom!$AT$1="-",(([1]data_nom!AT64-MAX([1]data_nom!$AT$3:$AT$212))/(MIN([1]data_nom!$AT$3:$AT$212)-MAX([1]data_nom!$AT$3:$AT$212))),(([1]data_nom!AT64-MIN([1]data_nom!$AT$3:$AT$212))/(MAX([1]data_nom!$AT$3:$AT$212)-MIN([1]data_nom!$AT$3:$AT$212))))</f>
        <v>0.38760132491427696</v>
      </c>
      <c r="AV63" s="32">
        <f>IF([1]data_nom!$AU$1="-",(([1]data_nom!AU64-MAX([1]data_nom!$AU$3:$AU$212))/(MIN([1]data_nom!$AU$3:$AU$212)-MAX([1]data_nom!$AU$3:$AU$212))),(([1]data_nom!AU64-MIN([1]data_nom!$AU$3:$AU$212))/(MAX([1]data_nom!$AU$3:$AU$212)-MIN([1]data_nom!$AU$3:$AU$212))))</f>
        <v>0.39393939393939392</v>
      </c>
      <c r="AW63" s="32">
        <f>IF([1]data_nom!$AV$1="-",(([1]data_nom!AV64-MAX([1]data_nom!$AV$3:$AV$212))/(MIN([1]data_nom!$AV$3:$AV$212)-MAX([1]data_nom!$AV$3:$AV$212))),(([1]data_nom!AV64-MIN([1]data_nom!$AV$3:$AV$212))/(MAX([1]data_nom!$AV$3:$AV$212)-MIN([1]data_nom!$AV$3:$AV$212))))</f>
        <v>0.77821967526399161</v>
      </c>
      <c r="AX63" s="32">
        <f>IF([1]data_nom!$AW$1="-",(([1]data_nom!AW64-MAX([1]data_nom!$AW$3:$AW$212))/(MIN([1]data_nom!$AW$3:$AW$212)-MAX([1]data_nom!$AW$3:$AW$212))),(([1]data_nom!AW64-MIN([1]data_nom!$AW$3:$AW$212))/(MAX([1]data_nom!$AW$3:$AW$212)-MIN([1]data_nom!$AW$3:$AW$212))))</f>
        <v>0</v>
      </c>
      <c r="AY63" s="32">
        <f>IF([1]data_nom!$AX$1="-",(([1]data_nom!AX64-MAX([1]data_nom!$AX$3:$AX$212))/(MIN([1]data_nom!$AX$3:$AX$212)-MAX([1]data_nom!$AX$3:$AX$212))),(([1]data_nom!AX64-MIN([1]data_nom!$AX$3:$AX$212))/(MAX([1]data_nom!$AX$3:$AX$212)-MIN([1]data_nom!$AX$3:$AX$212))))</f>
        <v>0.39050535987748852</v>
      </c>
      <c r="AZ63" s="32">
        <f>IF([1]data_nom!$AY$1="-",(([1]data_nom!AY64-MAX([1]data_nom!$AY$3:$AY$212))/(MIN([1]data_nom!$AY$3:$AY$212)-MAX([1]data_nom!$AY$3:$AY$212))),(([1]data_nom!AY64-MIN([1]data_nom!$AY$3:$AY$212))/(MAX([1]data_nom!$AY$3:$AY$212)-MIN([1]data_nom!$AY$3:$AY$212))))</f>
        <v>0.5440940673436665</v>
      </c>
      <c r="BA63" s="32">
        <f>IF([1]data_nom!$AZ$1="-",(([1]data_nom!AZ64-MAX([1]data_nom!$AZ$3:$AZ$212))/(MIN([1]data_nom!$AZ$3:$AZ$212)-MAX([1]data_nom!$AZ$3:$AZ$212))),(([1]data_nom!AZ64-MIN([1]data_nom!$AZ$3:$AZ$212))/(MAX([1]data_nom!$AZ$3:$AZ$212)-MIN([1]data_nom!$AZ$3:$AZ$212))))</f>
        <v>0.19644180874722017</v>
      </c>
      <c r="BB63" s="32">
        <f>IF([1]data_nom!$BA$1="-",(([1]data_nom!BA64-MAX([1]data_nom!$BA$3:$BA$212))/(MIN([1]data_nom!$BA$3:$BA$212)-MAX([1]data_nom!$BA$3:$BA$212))),(([1]data_nom!BA64-MIN([1]data_nom!$BA$3:$BA$212))/(MAX([1]data_nom!$BA$3:$BA$212)-MIN([1]data_nom!$BA$3:$BA$212))))</f>
        <v>0.23404255319148937</v>
      </c>
      <c r="BC63" s="32">
        <f>IF([1]data_nom!$BB$1="-",(([1]data_nom!BB64-MAX([1]data_nom!$BB$3:$BB$212))/(MIN([1]data_nom!$BB$3:$BB$212)-MAX([1]data_nom!$BB$3:$BB$212))),(([1]data_nom!BB64-MIN([1]data_nom!$BB$3:$BB$212))/(MAX([1]data_nom!$BB$3:$BB$212)-MIN([1]data_nom!$BB$3:$BB$212))))</f>
        <v>0</v>
      </c>
      <c r="BD63" s="32">
        <f>IF([1]data_nom!$BC$1="-",(([1]data_nom!BC64-MAX([1]data_nom!$BC$3:$BC$212))/(MIN([1]data_nom!$BC$3:$BC$212)-MAX([1]data_nom!$BC$3:$BC$212))),(([1]data_nom!BC64-MIN([1]data_nom!$BC$3:$BC$212))/(MAX([1]data_nom!$BC$3:$BC$212)-MIN([1]data_nom!$BC$3:$BC$212))))</f>
        <v>6.5723793677204642E-2</v>
      </c>
      <c r="BE63" s="32">
        <f>IF([1]data_nom!$BD$1="-",(([1]data_nom!BD64-MAX([1]data_nom!$BD$3:$BD$212))/(MIN([1]data_nom!$BD$3:$BD$212)-MAX([1]data_nom!$BD$3:$BD$212))),(([1]data_nom!BD64-MIN([1]data_nom!$BD$3:$BD$212))/(MAX([1]data_nom!$BD$3:$BD$212)-MIN([1]data_nom!$BD$3:$BD$212))))</f>
        <v>0.26666666659748428</v>
      </c>
    </row>
    <row r="64" spans="1:57" hidden="1" x14ac:dyDescent="0.3">
      <c r="A64" s="32">
        <v>63</v>
      </c>
      <c r="B64" s="32">
        <v>61005</v>
      </c>
      <c r="C64" s="32" t="s">
        <v>20</v>
      </c>
      <c r="D64" s="32" t="s">
        <v>11</v>
      </c>
      <c r="E64" s="32">
        <v>224670</v>
      </c>
      <c r="F64" s="32">
        <v>3</v>
      </c>
      <c r="G64" s="32" t="s">
        <v>6</v>
      </c>
      <c r="H64" s="32">
        <f>IF([1]data_nom!$G$1="-",(([1]data_nom!G65-MAX([1]data_nom!$G$3:$G$212))/(MIN([1]data_nom!$G$3:$G$212)-MAX([1]data_nom!$G$3:$G$212))),(([1]data_nom!G65-MIN([1]data_nom!$G$3:$G$212))/(MAX([1]data_nom!$G$3:$G$212)-MIN([1]data_nom!$G$3:$G$212))))</f>
        <v>1</v>
      </c>
      <c r="I64" s="32">
        <f>IF([1]data_nom!$H$1="-",(([1]data_nom!H65-MAX([1]data_nom!$H$3:$H$212))/(MIN([1]data_nom!$H$3:$H$212)-MAX([1]data_nom!$H$3:$H$212))),(([1]data_nom!H65-MIN([1]data_nom!$H$3:$H$212))/(MAX([1]data_nom!$H$3:$H$212)-MIN([1]data_nom!$H$3:$H$212))))</f>
        <v>0.44736842105263158</v>
      </c>
      <c r="J64" s="32">
        <f>IF([1]data_nom!$I$1="-",(([1]data_nom!I65-MAX([1]data_nom!$I$3:$I$212))/(MIN([1]data_nom!$I$3:$I$212)-MAX([1]data_nom!$I$3:$I$212))),(([1]data_nom!I65-MIN([1]data_nom!$I$3:$I$212))/(MAX([1]data_nom!$I$3:$I$212)-MIN([1]data_nom!$I$3:$I$212))))</f>
        <v>0.70577281191806329</v>
      </c>
      <c r="K64" s="32">
        <f>IF([1]data_nom!$J$1="-",(([1]data_nom!J65-MAX([1]data_nom!$J$3:$J$212))/(MIN([1]data_nom!$J$3:$J$212)-MAX([1]data_nom!$J$3:$J$212))),(([1]data_nom!J65-MIN([1]data_nom!$J$3:$J$212))/(MAX([1]data_nom!$J$3:$J$212)-MIN([1]data_nom!$J$3:$J$212))))</f>
        <v>0.95186827105763139</v>
      </c>
      <c r="L64" s="32">
        <f>IF([1]data_nom!$K$1="-",(([1]data_nom!K65-MAX([1]data_nom!$K$3:$K$212))/(MIN([1]data_nom!$K$3:$K$212)-MAX([1]data_nom!$K$3:$K$212))),(([1]data_nom!K65-MIN([1]data_nom!$K$3:$K$212))/(MAX([1]data_nom!$K$3:$K$212)-MIN([1]data_nom!$K$3:$K$212))))</f>
        <v>0.35808421729347495</v>
      </c>
      <c r="M64" s="32">
        <f>IF([1]data_nom!$L$1="-",(([1]data_nom!L65-MAX([1]data_nom!$L$3:$L$212))/(MIN([1]data_nom!$L$3:$L$212)-MAX([1]data_nom!$L$3:$L$212))),(([1]data_nom!L65-MIN([1]data_nom!$L$3:$L$212))/(MAX([1]data_nom!$L$3:$L$212)-MIN([1]data_nom!$L$3:$L$212))))</f>
        <v>0.12372708757637473</v>
      </c>
      <c r="N64" s="32">
        <f>IF([1]data_nom!$M$1="-",(([1]data_nom!M65-MAX([1]data_nom!$M$3:$M$212))/(MIN([1]data_nom!$M$3:$M$212)-MAX([1]data_nom!$M$3:$M$212))),(([1]data_nom!M65-MIN([1]data_nom!$M$3:$M$212))/(MAX([1]data_nom!$M$3:$M$212)-MIN([1]data_nom!$M$3:$M$212))))</f>
        <v>1.21264600826654E-3</v>
      </c>
      <c r="O64" s="32">
        <f>IF([1]data_nom!$N$1="-",(([1]data_nom!N65-MAX([1]data_nom!$N$3:$N$212))/(MIN([1]data_nom!$N$3:$N$212)-MAX([1]data_nom!$N$3:$N$212))),(([1]data_nom!N65-MIN([1]data_nom!$N$3:$N$212))/(MAX([1]data_nom!$N$3:$N$212)-MIN([1]data_nom!$N$3:$N$212))))</f>
        <v>0.13636363636363635</v>
      </c>
      <c r="P64" s="32">
        <f>IF([1]data_nom!$O$1="-",(([1]data_nom!O65-MAX([1]data_nom!$O$3:$O$212))/(MIN([1]data_nom!$O$3:$O$212)-MAX([1]data_nom!$O$3:$O$212))),(([1]data_nom!O65-MIN([1]data_nom!$O$3:$O$212))/(MAX([1]data_nom!$O$3:$O$212)-MIN([1]data_nom!$O$3:$O$212))))</f>
        <v>0.62051423071634815</v>
      </c>
      <c r="Q64" s="32">
        <f>IF([1]data_nom!$P$1="-",(([1]data_nom!P65-MAX([1]data_nom!$P$3:$P$212))/(MIN([1]data_nom!$P$3:$P$212)-MAX([1]data_nom!$P$3:$P$212))),(([1]data_nom!P65-MIN([1]data_nom!$P$3:$P$212))/(MAX([1]data_nom!$P$3:$P$212)-MIN([1]data_nom!$P$3:$P$212))))</f>
        <v>0.5800316957210776</v>
      </c>
      <c r="R64" s="32">
        <f>IF([1]data_nom!$Q$1="-",(([1]data_nom!Q65-MAX([1]data_nom!$Q$3:$Q$212))/(MIN([1]data_nom!$Q$3:$Q$212)-MAX([1]data_nom!$Q$3:$Q$212))),(([1]data_nom!Q65-MIN([1]data_nom!$Q$3:$Q$212))/(MAX([1]data_nom!$Q$3:$Q$212)-MIN([1]data_nom!$Q$3:$Q$212))))</f>
        <v>0.88026073402295602</v>
      </c>
      <c r="S64" s="32">
        <f>IF([1]data_nom!$R$1="-",(([1]data_nom!R65-MAX([1]data_nom!$R$3:$R$212))/(MIN([1]data_nom!$R$3:$R$212)-MAX([1]data_nom!$R$3:$R$212))),(([1]data_nom!R65-MIN([1]data_nom!$R$3:$R$212))/(MAX([1]data_nom!$R$3:$R$212)-MIN([1]data_nom!$R$3:$R$212))))</f>
        <v>0.57363770250368185</v>
      </c>
      <c r="T64" s="32">
        <f>IF([1]data_nom!$S$1="-",(([1]data_nom!S65-MAX([1]data_nom!$S$3:$S$212))/(MIN([1]data_nom!$S$3:$S$212)-MAX([1]data_nom!$S$3:$S$212))),(([1]data_nom!S65-MIN([1]data_nom!$S$3:$S$212))/(MAX([1]data_nom!$S$3:$S$212)-MIN([1]data_nom!$S$3:$S$212))))</f>
        <v>0.30120481927710846</v>
      </c>
      <c r="U64" s="32">
        <f>IF([1]data_nom!$T$1="-",(([1]data_nom!T65-MAX([1]data_nom!$T$3:$T$212))/(MIN([1]data_nom!$T$3:$T$212)-MAX([1]data_nom!$T$3:$T$212))),(([1]data_nom!T65-MIN([1]data_nom!$T$3:$T$212))/(MAX([1]data_nom!$T$3:$T$212)-MIN([1]data_nom!$T$3:$T$212))))</f>
        <v>0.39999999999999997</v>
      </c>
      <c r="V64" s="32">
        <f>IF([1]data_nom!$U$1="-",(([1]data_nom!U65-MAX([1]data_nom!$U$3:$U$212))/(MIN([1]data_nom!$U$3:$U$212)-MAX([1]data_nom!$U$3:$U$212))),(([1]data_nom!U65-MIN([1]data_nom!$U$3:$U$212))/(MAX([1]data_nom!$U$3:$U$212)-MIN([1]data_nom!$U$3:$U$212))))</f>
        <v>0</v>
      </c>
      <c r="W64" s="32">
        <f>IF([1]data_nom!$V$1="-",(([1]data_nom!V65-MAX([1]data_nom!$V$3:$V$212))/(MIN([1]data_nom!$V$3:$V$212)-MAX([1]data_nom!$V$3:$V$212))),(([1]data_nom!V65-MIN([1]data_nom!$V$3:$V$212))/(MAX([1]data_nom!$V$3:$V$212)-MIN([1]data_nom!$V$3:$V$212))))</f>
        <v>1</v>
      </c>
      <c r="X64" s="32">
        <f>IF([1]data_nom!$W$1="-",(([1]data_nom!W65-MAX([1]data_nom!$W$3:$W$212))/(MIN([1]data_nom!$W$3:$W$212)-MAX([1]data_nom!$W$3:$W$212))),(([1]data_nom!W65-MIN([1]data_nom!$W$3:$W$212))/(MAX([1]data_nom!$W$3:$W$212)-MIN([1]data_nom!$W$3:$W$212))))</f>
        <v>0</v>
      </c>
      <c r="Y64" s="32">
        <f>IF([1]data_nom!$X$1="-",(([1]data_nom!X65-MAX([1]data_nom!$X$3:$X$212))/(MIN([1]data_nom!$X$3:$X$212)-MAX([1]data_nom!$X$3:$X$212))),(([1]data_nom!X65-MIN([1]data_nom!$X$3:$X$212))/(MAX([1]data_nom!$X$3:$X$212)-MIN([1]data_nom!$X$3:$X$212))))</f>
        <v>7.575757575757576E-2</v>
      </c>
      <c r="Z64" s="32">
        <f>IF([1]data_nom!$Y$1="-",(([1]data_nom!Y65-MAX([1]data_nom!$Y$3:$Y$212))/(MIN([1]data_nom!$Y$3:$Y$212)-MAX([1]data_nom!$Y$3:$Y$212))),(([1]data_nom!Y65-MIN([1]data_nom!$Y$3:$Y$212))/(MAX([1]data_nom!$Y$3:$Y$212)-MIN([1]data_nom!$Y$3:$Y$212))))</f>
        <v>1</v>
      </c>
      <c r="AA64" s="32">
        <f>IF([1]data_nom!$Z$1="-",(([1]data_nom!Z65-MAX([1]data_nom!$Z$3:$Z$212))/(MIN([1]data_nom!$Z$3:$Z$212)-MAX([1]data_nom!$Z$3:$Z$212))),(([1]data_nom!Z65-MIN([1]data_nom!$Z$3:$Z$212))/(MAX([1]data_nom!$Z$3:$Z$212)-MIN([1]data_nom!$Z$3:$Z$212))))</f>
        <v>0.88651994497936715</v>
      </c>
      <c r="AB64" s="32">
        <f>IF([1]data_nom!$AA$1="-",(([1]data_nom!AA65-MAX([1]data_nom!$AA$3:$AA$212))/(MIN([1]data_nom!$AA$3:$AA$212)-MAX([1]data_nom!$AA$3:$AA$212))),(([1]data_nom!AA65-MIN([1]data_nom!$AA$3:$AA$212))/(MAX([1]data_nom!$AA$3:$AA$212)-MIN([1]data_nom!$AA$3:$AA$212))))</f>
        <v>9.1713069112348514E-2</v>
      </c>
      <c r="AC64" s="32">
        <f>IF([1]data_nom!$AB$1="-",(([1]data_nom!AB65-MAX([1]data_nom!$AB$3:$AB$212))/(MIN([1]data_nom!$AB$3:$AB$212)-MAX([1]data_nom!$AB$3:$AB$212))),(([1]data_nom!AB65-MIN([1]data_nom!$AB$3:$AB$212))/(MAX([1]data_nom!$AB$3:$AB$212)-MIN([1]data_nom!$AB$3:$AB$212))))</f>
        <v>0.70353888535706732</v>
      </c>
      <c r="AD64" s="32">
        <f>IF([1]data_nom!$AC$1="-",(([1]data_nom!AC65-MAX([1]data_nom!$AC$3:$AC$212))/(MIN([1]data_nom!$AC$3:$AC$212)-MAX([1]data_nom!$AC$3:$AC$212))),(([1]data_nom!AC65-MIN([1]data_nom!$AC$3:$AC$212))/(MAX([1]data_nom!$AC$3:$AC$212)-MIN([1]data_nom!$AC$3:$AC$212))))</f>
        <v>0.26348228043143296</v>
      </c>
      <c r="AE64" s="32">
        <f>IF([1]data_nom!$AD$1="-",(([1]data_nom!AD65-MAX([1]data_nom!$AD$3:$AD$212))/(MIN([1]data_nom!$AD$3:$AD$212)-MAX([1]data_nom!$AD$3:$AD$212))),(([1]data_nom!AD65-MIN([1]data_nom!$AD$3:$AD$212))/(MAX([1]data_nom!$AD$3:$AD$212)-MIN([1]data_nom!$AD$3:$AD$212))))</f>
        <v>1.7309155465381688E-2</v>
      </c>
      <c r="AF64" s="32">
        <f>IF([1]data_nom!$AE$1="-",(([1]data_nom!AE65-MAX([1]data_nom!$AE$3:$AE$212))/(MIN([1]data_nom!$AE$3:$AE$212)-MAX([1]data_nom!$AE$3:$AE$212))),(([1]data_nom!AE65-MIN([1]data_nom!$AE$3:$AE$212))/(MAX([1]data_nom!$AE$3:$AE$212)-MIN([1]data_nom!$AE$3:$AE$212))))</f>
        <v>5.4054054054054057E-2</v>
      </c>
      <c r="AG64" s="32">
        <f>IF([1]data_nom!$AF$1="-",(([1]data_nom!AF65-MAX([1]data_nom!$AF$3:$AF$212))/(MIN([1]data_nom!$AF$3:$AF$212)-MAX([1]data_nom!$AF$3:$AF$212))),(([1]data_nom!AF65-MIN([1]data_nom!$AF$3:$AF$212))/(MAX([1]data_nom!$AF$3:$AF$212)-MIN([1]data_nom!$AF$3:$AF$212))))</f>
        <v>0.49141257000622279</v>
      </c>
      <c r="AH64" s="32">
        <f>IF([1]data_nom!$AG$1="-",(([1]data_nom!AG65-MAX([1]data_nom!$AG$3:$AG$212))/(MIN([1]data_nom!$AG$3:$AG$212)-MAX([1]data_nom!$AG$3:$AG$212))),(([1]data_nom!AG65-MIN([1]data_nom!$AG$3:$AG$212))/(MAX([1]data_nom!$AG$3:$AG$212)-MIN([1]data_nom!$AG$3:$AG$212))))</f>
        <v>9.9656357388316158E-2</v>
      </c>
      <c r="AI64" s="32">
        <f>IF([1]data_nom!$AH$1="-",(([1]data_nom!AH65-MAX([1]data_nom!$AH$3:$AH$212))/(MIN([1]data_nom!$AH$3:$AH$212)-MAX([1]data_nom!$AH$3:$AH$212))),(([1]data_nom!AH65-MIN([1]data_nom!$AH$3:$AH$212))/(MAX([1]data_nom!$AH$3:$AH$212)-MIN([1]data_nom!$AH$3:$AH$212))))</f>
        <v>0.29784009094353919</v>
      </c>
      <c r="AJ64" s="32">
        <f>IF([1]data_nom!$AI$1="-",(([1]data_nom!AI65-MAX([1]data_nom!$AI$3:$AI$212))/(MIN([1]data_nom!$AI$3:$AI$212)-MAX([1]data_nom!$AI$3:$AI$212))),(([1]data_nom!AI65-MIN([1]data_nom!$AI$3:$AI$212))/(MAX([1]data_nom!$AI$3:$AI$212)-MIN([1]data_nom!$AI$3:$AI$212))))</f>
        <v>7.3434125269978404E-2</v>
      </c>
      <c r="AK64" s="32">
        <f>IF([1]data_nom!$AJ$1="-",(([1]data_nom!AJ65-MAX([1]data_nom!$AJ$3:$AJ$212))/(MIN([1]data_nom!$AJ$3:$AJ$212)-MAX([1]data_nom!$AJ$3:$AJ$212))),(([1]data_nom!AJ65-MIN([1]data_nom!$AJ$3:$AJ$212))/(MAX([1]data_nom!$AJ$3:$AJ$212)-MIN([1]data_nom!$AJ$3:$AJ$212))))</f>
        <v>0</v>
      </c>
      <c r="AL64" s="32">
        <f>IF([1]data_nom!$AK$1="-",(([1]data_nom!AK65-MAX([1]data_nom!$AK$3:$AK$212))/(MIN([1]data_nom!$AK$3:$AK$212)-MAX([1]data_nom!$AK$3:$AK$212))),(([1]data_nom!AK65-MIN([1]data_nom!$AK$3:$AK$212))/(MAX([1]data_nom!$AK$3:$AK$212)-MIN([1]data_nom!$AK$3:$AK$212))))</f>
        <v>0.75559022360894434</v>
      </c>
      <c r="AM64" s="32">
        <f>IF([1]data_nom!$AL$1="-",(([1]data_nom!AL65-MAX([1]data_nom!$AL$3:$AL$212))/(MIN([1]data_nom!$AL$3:$AL$212)-MAX([1]data_nom!$AL$3:$AL$212))),(([1]data_nom!AL65-MIN([1]data_nom!$AL$3:$AL$212))/(MAX([1]data_nom!$AL$3:$AL$212)-MIN([1]data_nom!$AL$3:$AL$212))))</f>
        <v>2.8947368421052635E-2</v>
      </c>
      <c r="AN64" s="32">
        <f>IF([1]data_nom!$AM$1="-",(([1]data_nom!AM65-MAX([1]data_nom!$AM$3:$AM$212))/(MIN([1]data_nom!$AM$3:$AM$212)-MAX([1]data_nom!$AM$3:$AM$212))),(([1]data_nom!AM65-MIN([1]data_nom!$AM$3:$AM$212))/(MAX([1]data_nom!$AM$3:$AM$212)-MIN([1]data_nom!$AM$3:$AM$212))))</f>
        <v>6.6666666666666666E-2</v>
      </c>
      <c r="AO64" s="32">
        <f>IF([1]data_nom!$AN$1="-",(([1]data_nom!AN65-MAX([1]data_nom!$AN$3:$AN$212))/(MIN([1]data_nom!$AN$3:$AN$212)-MAX([1]data_nom!$AN$3:$AN$212))),(([1]data_nom!AN65-MIN([1]data_nom!$AN$3:$AN$212))/(MAX([1]data_nom!$AN$3:$AN$212)-MIN([1]data_nom!$AN$3:$AN$212))))</f>
        <v>6.6666666666666666E-2</v>
      </c>
      <c r="AP64" s="32">
        <f>IF([1]data_nom!$AO$1="-",(([1]data_nom!AO65-MAX([1]data_nom!$AO$3:$AO$212))/(MIN([1]data_nom!$AO$3:$AO$212)-MAX([1]data_nom!$AO$3:$AO$212))),(([1]data_nom!AO65-MIN([1]data_nom!$AO$3:$AO$212))/(MAX([1]data_nom!$AO$3:$AO$212)-MIN([1]data_nom!$AO$3:$AO$212))))</f>
        <v>3.1746031746031744E-2</v>
      </c>
      <c r="AQ64" s="32">
        <f>IF([1]data_nom!$AP$1="-",(([1]data_nom!AP65-MAX([1]data_nom!$AP$3:$AP$212))/(MIN([1]data_nom!$AP$3:$AP$212)-MAX([1]data_nom!$AP$3:$AP$212))),(([1]data_nom!AP65-MIN([1]data_nom!$AP$3:$AP$212))/(MAX([1]data_nom!$AP$3:$AP$212)-MIN([1]data_nom!$AP$3:$AP$212))))</f>
        <v>9.0909090909090912E-2</v>
      </c>
      <c r="AR64" s="32">
        <f>IF([1]data_nom!$AQ$1="-",(([1]data_nom!AQ65-MAX([1]data_nom!$AQ$3:$AQ$212))/(MIN([1]data_nom!$AQ$3:$AQ$212)-MAX([1]data_nom!$AQ$3:$AQ$212))),(([1]data_nom!AQ65-MIN([1]data_nom!$AQ$3:$AQ$212))/(MAX([1]data_nom!$AQ$3:$AQ$212)-MIN([1]data_nom!$AQ$3:$AQ$212))))</f>
        <v>8.6313193588162772E-3</v>
      </c>
      <c r="AS64" s="32">
        <f>IF([1]data_nom!$AR$1="-",(([1]data_nom!AR65-MAX([1]data_nom!$AR$3:$AR$212))/(MIN([1]data_nom!$AR$3:$AR$212)-MAX([1]data_nom!$AR$3:$AR$212))),(([1]data_nom!AR65-MIN([1]data_nom!$AR$3:$AR$212))/(MAX([1]data_nom!$AR$3:$AR$212)-MIN([1]data_nom!$AR$3:$AR$212))))</f>
        <v>0</v>
      </c>
      <c r="AT64" s="32">
        <f>IF([1]data_nom!$AS$1="-",(([1]data_nom!AS65-MAX([1]data_nom!$AS$3:$AS$212))/(MIN([1]data_nom!$AS$3:$AS$212)-MAX([1]data_nom!$AS$3:$AS$212))),(([1]data_nom!AS65-MIN([1]data_nom!$AS$3:$AS$212))/(MAX([1]data_nom!$AS$3:$AS$212)-MIN([1]data_nom!$AS$3:$AS$212))))</f>
        <v>0.26688573136927152</v>
      </c>
      <c r="AU64" s="32">
        <f>IF([1]data_nom!$AT$1="-",(([1]data_nom!AT65-MAX([1]data_nom!$AT$3:$AT$212))/(MIN([1]data_nom!$AT$3:$AT$212)-MAX([1]data_nom!$AT$3:$AT$212))),(([1]data_nom!AT65-MIN([1]data_nom!$AT$3:$AT$212))/(MAX([1]data_nom!$AT$3:$AT$212)-MIN([1]data_nom!$AT$3:$AT$212))))</f>
        <v>5.3203799832549352E-2</v>
      </c>
      <c r="AV64" s="32">
        <f>IF([1]data_nom!$AU$1="-",(([1]data_nom!AU65-MAX([1]data_nom!$AU$3:$AU$212))/(MIN([1]data_nom!$AU$3:$AU$212)-MAX([1]data_nom!$AU$3:$AU$212))),(([1]data_nom!AU65-MIN([1]data_nom!$AU$3:$AU$212))/(MAX([1]data_nom!$AU$3:$AU$212)-MIN([1]data_nom!$AU$3:$AU$212))))</f>
        <v>0.21212121212121213</v>
      </c>
      <c r="AW64" s="32">
        <f>IF([1]data_nom!$AV$1="-",(([1]data_nom!AV65-MAX([1]data_nom!$AV$3:$AV$212))/(MIN([1]data_nom!$AV$3:$AV$212)-MAX([1]data_nom!$AV$3:$AV$212))),(([1]data_nom!AV65-MIN([1]data_nom!$AV$3:$AV$212))/(MAX([1]data_nom!$AV$3:$AV$212)-MIN([1]data_nom!$AV$3:$AV$212))))</f>
        <v>0.23997509638171552</v>
      </c>
      <c r="AX64" s="32">
        <f>IF([1]data_nom!$AW$1="-",(([1]data_nom!AW65-MAX([1]data_nom!$AW$3:$AW$212))/(MIN([1]data_nom!$AW$3:$AW$212)-MAX([1]data_nom!$AW$3:$AW$212))),(([1]data_nom!AW65-MIN([1]data_nom!$AW$3:$AW$212))/(MAX([1]data_nom!$AW$3:$AW$212)-MIN([1]data_nom!$AW$3:$AW$212))))</f>
        <v>0.4</v>
      </c>
      <c r="AY64" s="32">
        <f>IF([1]data_nom!$AX$1="-",(([1]data_nom!AX65-MAX([1]data_nom!$AX$3:$AX$212))/(MIN([1]data_nom!$AX$3:$AX$212)-MAX([1]data_nom!$AX$3:$AX$212))),(([1]data_nom!AX65-MIN([1]data_nom!$AX$3:$AX$212))/(MAX([1]data_nom!$AX$3:$AX$212)-MIN([1]data_nom!$AX$3:$AX$212))))</f>
        <v>5.0535987748851471E-2</v>
      </c>
      <c r="AZ64" s="32">
        <f>IF([1]data_nom!$AY$1="-",(([1]data_nom!AY65-MAX([1]data_nom!$AY$3:$AY$212))/(MIN([1]data_nom!$AY$3:$AY$212)-MAX([1]data_nom!$AY$3:$AY$212))),(([1]data_nom!AY65-MIN([1]data_nom!$AY$3:$AY$212))/(MAX([1]data_nom!$AY$3:$AY$212)-MIN([1]data_nom!$AY$3:$AY$212))))</f>
        <v>0.17477284874398732</v>
      </c>
      <c r="BA64" s="32">
        <f>IF([1]data_nom!$AZ$1="-",(([1]data_nom!AZ65-MAX([1]data_nom!$AZ$3:$AZ$212))/(MIN([1]data_nom!$AZ$3:$AZ$212)-MAX([1]data_nom!$AZ$3:$AZ$212))),(([1]data_nom!AZ65-MIN([1]data_nom!$AZ$3:$AZ$212))/(MAX([1]data_nom!$AZ$3:$AZ$212)-MIN([1]data_nom!$AZ$3:$AZ$212))))</f>
        <v>0.12676056338028169</v>
      </c>
      <c r="BB64" s="32">
        <f>IF([1]data_nom!$BA$1="-",(([1]data_nom!BA65-MAX([1]data_nom!$BA$3:$BA$212))/(MIN([1]data_nom!$BA$3:$BA$212)-MAX([1]data_nom!$BA$3:$BA$212))),(([1]data_nom!BA65-MIN([1]data_nom!$BA$3:$BA$212))/(MAX([1]data_nom!$BA$3:$BA$212)-MIN([1]data_nom!$BA$3:$BA$212))))</f>
        <v>2.1276595744680854E-2</v>
      </c>
      <c r="BC64" s="32">
        <f>IF([1]data_nom!$BB$1="-",(([1]data_nom!BB65-MAX([1]data_nom!$BB$3:$BB$212))/(MIN([1]data_nom!$BB$3:$BB$212)-MAX([1]data_nom!$BB$3:$BB$212))),(([1]data_nom!BB65-MIN([1]data_nom!$BB$3:$BB$212))/(MAX([1]data_nom!$BB$3:$BB$212)-MIN([1]data_nom!$BB$3:$BB$212))))</f>
        <v>0</v>
      </c>
      <c r="BD64" s="32">
        <f>IF([1]data_nom!$BC$1="-",(([1]data_nom!BC65-MAX([1]data_nom!$BC$3:$BC$212))/(MIN([1]data_nom!$BC$3:$BC$212)-MAX([1]data_nom!$BC$3:$BC$212))),(([1]data_nom!BC65-MIN([1]data_nom!$BC$3:$BC$212))/(MAX([1]data_nom!$BC$3:$BC$212)-MIN([1]data_nom!$BC$3:$BC$212))))</f>
        <v>0.15391014975041595</v>
      </c>
      <c r="BE64" s="32">
        <f>IF([1]data_nom!$BD$1="-",(([1]data_nom!BD65-MAX([1]data_nom!$BD$3:$BD$212))/(MIN([1]data_nom!$BD$3:$BD$212)-MAX([1]data_nom!$BD$3:$BD$212))),(([1]data_nom!BD65-MIN([1]data_nom!$BD$3:$BD$212))/(MAX([1]data_nom!$BD$3:$BD$212)-MIN([1]data_nom!$BD$3:$BD$212))))</f>
        <v>0.11051212986395768</v>
      </c>
    </row>
    <row r="65" spans="1:57" hidden="1" x14ac:dyDescent="0.3">
      <c r="A65" s="32">
        <v>64</v>
      </c>
      <c r="B65" s="32">
        <v>61009</v>
      </c>
      <c r="C65" s="32" t="s">
        <v>28</v>
      </c>
      <c r="D65" s="32" t="s">
        <v>11</v>
      </c>
      <c r="E65" s="32">
        <v>21560</v>
      </c>
      <c r="F65" s="32">
        <v>3</v>
      </c>
      <c r="G65" s="32" t="s">
        <v>6</v>
      </c>
      <c r="H65" s="32">
        <f>IF([1]data_nom!$G$1="-",(([1]data_nom!G66-MAX([1]data_nom!$G$3:$G$212))/(MIN([1]data_nom!$G$3:$G$212)-MAX([1]data_nom!$G$3:$G$212))),(([1]data_nom!G66-MIN([1]data_nom!$G$3:$G$212))/(MAX([1]data_nom!$G$3:$G$212)-MIN([1]data_nom!$G$3:$G$212))))</f>
        <v>0.22</v>
      </c>
      <c r="I65" s="32">
        <f>IF([1]data_nom!$H$1="-",(([1]data_nom!H66-MAX([1]data_nom!$H$3:$H$212))/(MIN([1]data_nom!$H$3:$H$212)-MAX([1]data_nom!$H$3:$H$212))),(([1]data_nom!H66-MIN([1]data_nom!$H$3:$H$212))/(MAX([1]data_nom!$H$3:$H$212)-MIN([1]data_nom!$H$3:$H$212))))</f>
        <v>0.26315789473684209</v>
      </c>
      <c r="J65" s="32">
        <f>IF([1]data_nom!$I$1="-",(([1]data_nom!I66-MAX([1]data_nom!$I$3:$I$212))/(MIN([1]data_nom!$I$3:$I$212)-MAX([1]data_nom!$I$3:$I$212))),(([1]data_nom!I66-MIN([1]data_nom!$I$3:$I$212))/(MAX([1]data_nom!$I$3:$I$212)-MIN([1]data_nom!$I$3:$I$212))))</f>
        <v>0.9920546244568591</v>
      </c>
      <c r="K65" s="32">
        <f>IF([1]data_nom!$J$1="-",(([1]data_nom!J66-MAX([1]data_nom!$J$3:$J$212))/(MIN([1]data_nom!$J$3:$J$212)-MAX([1]data_nom!$J$3:$J$212))),(([1]data_nom!J66-MIN([1]data_nom!$J$3:$J$212))/(MAX([1]data_nom!$J$3:$J$212)-MIN([1]data_nom!$J$3:$J$212))))</f>
        <v>0.14460629090141444</v>
      </c>
      <c r="L65" s="32">
        <f>IF([1]data_nom!$K$1="-",(([1]data_nom!K66-MAX([1]data_nom!$K$3:$K$212))/(MIN([1]data_nom!$K$3:$K$212)-MAX([1]data_nom!$K$3:$K$212))),(([1]data_nom!K66-MIN([1]data_nom!$K$3:$K$212))/(MAX([1]data_nom!$K$3:$K$212)-MIN([1]data_nom!$K$3:$K$212))))</f>
        <v>0.40951462552234008</v>
      </c>
      <c r="M65" s="32">
        <f>IF([1]data_nom!$L$1="-",(([1]data_nom!L66-MAX([1]data_nom!$L$3:$L$212))/(MIN([1]data_nom!$L$3:$L$212)-MAX([1]data_nom!$L$3:$L$212))),(([1]data_nom!L66-MIN([1]data_nom!$L$3:$L$212))/(MAX([1]data_nom!$L$3:$L$212)-MIN([1]data_nom!$L$3:$L$212))))</f>
        <v>0.86048879837067205</v>
      </c>
      <c r="N65" s="32">
        <f>IF([1]data_nom!$M$1="-",(([1]data_nom!M66-MAX([1]data_nom!$M$3:$M$212))/(MIN([1]data_nom!$M$3:$M$212)-MAX([1]data_nom!$M$3:$M$212))),(([1]data_nom!M66-MIN([1]data_nom!$M$3:$M$212))/(MAX([1]data_nom!$M$3:$M$212)-MIN([1]data_nom!$M$3:$M$212))))</f>
        <v>1.8382319217595659E-3</v>
      </c>
      <c r="O65" s="32">
        <f>IF([1]data_nom!$N$1="-",(([1]data_nom!N66-MAX([1]data_nom!$N$3:$N$212))/(MIN([1]data_nom!$N$3:$N$212)-MAX([1]data_nom!$N$3:$N$212))),(([1]data_nom!N66-MIN([1]data_nom!$N$3:$N$212))/(MAX([1]data_nom!$N$3:$N$212)-MIN([1]data_nom!$N$3:$N$212))))</f>
        <v>0</v>
      </c>
      <c r="P65" s="32">
        <f>IF([1]data_nom!$O$1="-",(([1]data_nom!O66-MAX([1]data_nom!$O$3:$O$212))/(MIN([1]data_nom!$O$3:$O$212)-MAX([1]data_nom!$O$3:$O$212))),(([1]data_nom!O66-MIN([1]data_nom!$O$3:$O$212))/(MAX([1]data_nom!$O$3:$O$212)-MIN([1]data_nom!$O$3:$O$212))))</f>
        <v>0.25409047160731463</v>
      </c>
      <c r="Q65" s="32">
        <f>IF([1]data_nom!$P$1="-",(([1]data_nom!P66-MAX([1]data_nom!$P$3:$P$212))/(MIN([1]data_nom!$P$3:$P$212)-MAX([1]data_nom!$P$3:$P$212))),(([1]data_nom!P66-MIN([1]data_nom!$P$3:$P$212))/(MAX([1]data_nom!$P$3:$P$212)-MIN([1]data_nom!$P$3:$P$212))))</f>
        <v>0.75594294770206016</v>
      </c>
      <c r="R65" s="32">
        <f>IF([1]data_nom!$Q$1="-",(([1]data_nom!Q66-MAX([1]data_nom!$Q$3:$Q$212))/(MIN([1]data_nom!$Q$3:$Q$212)-MAX([1]data_nom!$Q$3:$Q$212))),(([1]data_nom!Q66-MIN([1]data_nom!$Q$3:$Q$212))/(MAX([1]data_nom!$Q$3:$Q$212)-MIN([1]data_nom!$Q$3:$Q$212))))</f>
        <v>0.67224032875159423</v>
      </c>
      <c r="S65" s="32">
        <f>IF([1]data_nom!$R$1="-",(([1]data_nom!R66-MAX([1]data_nom!$R$3:$R$212))/(MIN([1]data_nom!$R$3:$R$212)-MAX([1]data_nom!$R$3:$R$212))),(([1]data_nom!R66-MIN([1]data_nom!$R$3:$R$212))/(MAX([1]data_nom!$R$3:$R$212)-MIN([1]data_nom!$R$3:$R$212))))</f>
        <v>0.12371134020618557</v>
      </c>
      <c r="T65" s="32">
        <f>IF([1]data_nom!$S$1="-",(([1]data_nom!S66-MAX([1]data_nom!$S$3:$S$212))/(MIN([1]data_nom!$S$3:$S$212)-MAX([1]data_nom!$S$3:$S$212))),(([1]data_nom!S66-MIN([1]data_nom!$S$3:$S$212))/(MAX([1]data_nom!$S$3:$S$212)-MIN([1]data_nom!$S$3:$S$212))))</f>
        <v>0.10843373493975904</v>
      </c>
      <c r="U65" s="32">
        <f>IF([1]data_nom!$T$1="-",(([1]data_nom!T66-MAX([1]data_nom!$T$3:$T$212))/(MIN([1]data_nom!$T$3:$T$212)-MAX([1]data_nom!$T$3:$T$212))),(([1]data_nom!T66-MIN([1]data_nom!$T$3:$T$212))/(MAX([1]data_nom!$T$3:$T$212)-MIN([1]data_nom!$T$3:$T$212))))</f>
        <v>7.7777777777777779E-2</v>
      </c>
      <c r="V65" s="32">
        <f>IF([1]data_nom!$U$1="-",(([1]data_nom!U66-MAX([1]data_nom!$U$3:$U$212))/(MIN([1]data_nom!$U$3:$U$212)-MAX([1]data_nom!$U$3:$U$212))),(([1]data_nom!U66-MIN([1]data_nom!$U$3:$U$212))/(MAX([1]data_nom!$U$3:$U$212)-MIN([1]data_nom!$U$3:$U$212))))</f>
        <v>0</v>
      </c>
      <c r="W65" s="32">
        <f>IF([1]data_nom!$V$1="-",(([1]data_nom!V66-MAX([1]data_nom!$V$3:$V$212))/(MIN([1]data_nom!$V$3:$V$212)-MAX([1]data_nom!$V$3:$V$212))),(([1]data_nom!V66-MIN([1]data_nom!$V$3:$V$212))/(MAX([1]data_nom!$V$3:$V$212)-MIN([1]data_nom!$V$3:$V$212))))</f>
        <v>0</v>
      </c>
      <c r="X65" s="32">
        <f>IF([1]data_nom!$W$1="-",(([1]data_nom!W66-MAX([1]data_nom!$W$3:$W$212))/(MIN([1]data_nom!$W$3:$W$212)-MAX([1]data_nom!$W$3:$W$212))),(([1]data_nom!W66-MIN([1]data_nom!$W$3:$W$212))/(MAX([1]data_nom!$W$3:$W$212)-MIN([1]data_nom!$W$3:$W$212))))</f>
        <v>0</v>
      </c>
      <c r="Y65" s="32">
        <f>IF([1]data_nom!$X$1="-",(([1]data_nom!X66-MAX([1]data_nom!$X$3:$X$212))/(MIN([1]data_nom!$X$3:$X$212)-MAX([1]data_nom!$X$3:$X$212))),(([1]data_nom!X66-MIN([1]data_nom!$X$3:$X$212))/(MAX([1]data_nom!$X$3:$X$212)-MIN([1]data_nom!$X$3:$X$212))))</f>
        <v>1.5151515151515152E-2</v>
      </c>
      <c r="Z65" s="32">
        <f>IF([1]data_nom!$Y$1="-",(([1]data_nom!Y66-MAX([1]data_nom!$Y$3:$Y$212))/(MIN([1]data_nom!$Y$3:$Y$212)-MAX([1]data_nom!$Y$3:$Y$212))),(([1]data_nom!Y66-MIN([1]data_nom!$Y$3:$Y$212))/(MAX([1]data_nom!$Y$3:$Y$212)-MIN([1]data_nom!$Y$3:$Y$212))))</f>
        <v>0.81286699004340057</v>
      </c>
      <c r="AA65" s="32">
        <f>IF([1]data_nom!$Z$1="-",(([1]data_nom!Z66-MAX([1]data_nom!$Z$3:$Z$212))/(MIN([1]data_nom!$Z$3:$Z$212)-MAX([1]data_nom!$Z$3:$Z$212))),(([1]data_nom!Z66-MIN([1]data_nom!$Z$3:$Z$212))/(MAX([1]data_nom!$Z$3:$Z$212)-MIN([1]data_nom!$Z$3:$Z$212))))</f>
        <v>0.5784044016506189</v>
      </c>
      <c r="AB65" s="32">
        <f>IF([1]data_nom!$AA$1="-",(([1]data_nom!AA66-MAX([1]data_nom!$AA$3:$AA$212))/(MIN([1]data_nom!$AA$3:$AA$212)-MAX([1]data_nom!$AA$3:$AA$212))),(([1]data_nom!AA66-MIN([1]data_nom!$AA$3:$AA$212))/(MAX([1]data_nom!$AA$3:$AA$212)-MIN([1]data_nom!$AA$3:$AA$212))))</f>
        <v>7.8611202096298717E-3</v>
      </c>
      <c r="AC65" s="32">
        <f>IF([1]data_nom!$AB$1="-",(([1]data_nom!AB66-MAX([1]data_nom!$AB$3:$AB$212))/(MIN([1]data_nom!$AB$3:$AB$212)-MAX([1]data_nom!$AB$3:$AB$212))),(([1]data_nom!AB66-MIN([1]data_nom!$AB$3:$AB$212))/(MAX([1]data_nom!$AB$3:$AB$212)-MIN([1]data_nom!$AB$3:$AB$212))))</f>
        <v>0.86607332061877518</v>
      </c>
      <c r="AD65" s="32">
        <f>IF([1]data_nom!$AC$1="-",(([1]data_nom!AC66-MAX([1]data_nom!$AC$3:$AC$212))/(MIN([1]data_nom!$AC$3:$AC$212)-MAX([1]data_nom!$AC$3:$AC$212))),(([1]data_nom!AC66-MIN([1]data_nom!$AC$3:$AC$212))/(MAX([1]data_nom!$AC$3:$AC$212)-MIN([1]data_nom!$AC$3:$AC$212))))</f>
        <v>5.7010785824345149E-2</v>
      </c>
      <c r="AE65" s="32">
        <f>IF([1]data_nom!$AD$1="-",(([1]data_nom!AD66-MAX([1]data_nom!$AD$3:$AD$212))/(MIN([1]data_nom!$AD$3:$AD$212)-MAX([1]data_nom!$AD$3:$AD$212))),(([1]data_nom!AD66-MIN([1]data_nom!$AD$3:$AD$212))/(MAX([1]data_nom!$AD$3:$AD$212)-MIN([1]data_nom!$AD$3:$AD$212))))</f>
        <v>9.5675881308648236E-2</v>
      </c>
      <c r="AF65" s="32">
        <f>IF([1]data_nom!$AE$1="-",(([1]data_nom!AE66-MAX([1]data_nom!$AE$3:$AE$212))/(MIN([1]data_nom!$AE$3:$AE$212)-MAX([1]data_nom!$AE$3:$AE$212))),(([1]data_nom!AE66-MIN([1]data_nom!$AE$3:$AE$212))/(MAX([1]data_nom!$AE$3:$AE$212)-MIN([1]data_nom!$AE$3:$AE$212))))</f>
        <v>0</v>
      </c>
      <c r="AG65" s="32">
        <f>IF([1]data_nom!$AF$1="-",(([1]data_nom!AF66-MAX([1]data_nom!$AF$3:$AF$212))/(MIN([1]data_nom!$AF$3:$AF$212)-MAX([1]data_nom!$AF$3:$AF$212))),(([1]data_nom!AF66-MIN([1]data_nom!$AF$3:$AF$212))/(MAX([1]data_nom!$AF$3:$AF$212)-MIN([1]data_nom!$AF$3:$AF$212))))</f>
        <v>0.40933416303671444</v>
      </c>
      <c r="AH65" s="32">
        <f>IF([1]data_nom!$AG$1="-",(([1]data_nom!AG66-MAX([1]data_nom!$AG$3:$AG$212))/(MIN([1]data_nom!$AG$3:$AG$212)-MAX([1]data_nom!$AG$3:$AG$212))),(([1]data_nom!AG66-MIN([1]data_nom!$AG$3:$AG$212))/(MAX([1]data_nom!$AG$3:$AG$212)-MIN([1]data_nom!$AG$3:$AG$212))))</f>
        <v>0.16494845360824742</v>
      </c>
      <c r="AI65" s="32">
        <f>IF([1]data_nom!$AH$1="-",(([1]data_nom!AH66-MAX([1]data_nom!$AH$3:$AH$212))/(MIN([1]data_nom!$AH$3:$AH$212)-MAX([1]data_nom!$AH$3:$AH$212))),(([1]data_nom!AH66-MIN([1]data_nom!$AH$3:$AH$212))/(MAX([1]data_nom!$AH$3:$AH$212)-MIN([1]data_nom!$AH$3:$AH$212))))</f>
        <v>0.32360742705570295</v>
      </c>
      <c r="AJ65" s="32">
        <f>IF([1]data_nom!$AI$1="-",(([1]data_nom!AI66-MAX([1]data_nom!$AI$3:$AI$212))/(MIN([1]data_nom!$AI$3:$AI$212)-MAX([1]data_nom!$AI$3:$AI$212))),(([1]data_nom!AI66-MIN([1]data_nom!$AI$3:$AI$212))/(MAX([1]data_nom!$AI$3:$AI$212)-MIN([1]data_nom!$AI$3:$AI$212))))</f>
        <v>8.4233261339092869E-2</v>
      </c>
      <c r="AK65" s="32">
        <f>IF([1]data_nom!$AJ$1="-",(([1]data_nom!AJ66-MAX([1]data_nom!$AJ$3:$AJ$212))/(MIN([1]data_nom!$AJ$3:$AJ$212)-MAX([1]data_nom!$AJ$3:$AJ$212))),(([1]data_nom!AJ66-MIN([1]data_nom!$AJ$3:$AJ$212))/(MAX([1]data_nom!$AJ$3:$AJ$212)-MIN([1]data_nom!$AJ$3:$AJ$212))))</f>
        <v>0.95268834776924327</v>
      </c>
      <c r="AL65" s="32">
        <f>IF([1]data_nom!$AK$1="-",(([1]data_nom!AK66-MAX([1]data_nom!$AK$3:$AK$212))/(MIN([1]data_nom!$AK$3:$AK$212)-MAX([1]data_nom!$AK$3:$AK$212))),(([1]data_nom!AK66-MIN([1]data_nom!$AK$3:$AK$212))/(MAX([1]data_nom!$AK$3:$AK$212)-MIN([1]data_nom!$AK$3:$AK$212))))</f>
        <v>0.52210088403536159</v>
      </c>
      <c r="AM65" s="32">
        <f>IF([1]data_nom!$AL$1="-",(([1]data_nom!AL66-MAX([1]data_nom!$AL$3:$AL$212))/(MIN([1]data_nom!$AL$3:$AL$212)-MAX([1]data_nom!$AL$3:$AL$212))),(([1]data_nom!AL66-MIN([1]data_nom!$AL$3:$AL$212))/(MAX([1]data_nom!$AL$3:$AL$212)-MIN([1]data_nom!$AL$3:$AL$212))))</f>
        <v>0</v>
      </c>
      <c r="AN65" s="32">
        <f>IF([1]data_nom!$AM$1="-",(([1]data_nom!AM66-MAX([1]data_nom!$AM$3:$AM$212))/(MIN([1]data_nom!$AM$3:$AM$212)-MAX([1]data_nom!$AM$3:$AM$212))),(([1]data_nom!AM66-MIN([1]data_nom!$AM$3:$AM$212))/(MAX([1]data_nom!$AM$3:$AM$212)-MIN([1]data_nom!$AM$3:$AM$212))))</f>
        <v>0</v>
      </c>
      <c r="AO65" s="32">
        <f>IF([1]data_nom!$AN$1="-",(([1]data_nom!AN66-MAX([1]data_nom!$AN$3:$AN$212))/(MIN([1]data_nom!$AN$3:$AN$212)-MAX([1]data_nom!$AN$3:$AN$212))),(([1]data_nom!AN66-MIN([1]data_nom!$AN$3:$AN$212))/(MAX([1]data_nom!$AN$3:$AN$212)-MIN([1]data_nom!$AN$3:$AN$212))))</f>
        <v>3.3333333333333333E-2</v>
      </c>
      <c r="AP65" s="32">
        <f>IF([1]data_nom!$AO$1="-",(([1]data_nom!AO66-MAX([1]data_nom!$AO$3:$AO$212))/(MIN([1]data_nom!$AO$3:$AO$212)-MAX([1]data_nom!$AO$3:$AO$212))),(([1]data_nom!AO66-MIN([1]data_nom!$AO$3:$AO$212))/(MAX([1]data_nom!$AO$3:$AO$212)-MIN([1]data_nom!$AO$3:$AO$212))))</f>
        <v>0</v>
      </c>
      <c r="AQ65" s="32">
        <f>IF([1]data_nom!$AP$1="-",(([1]data_nom!AP66-MAX([1]data_nom!$AP$3:$AP$212))/(MIN([1]data_nom!$AP$3:$AP$212)-MAX([1]data_nom!$AP$3:$AP$212))),(([1]data_nom!AP66-MIN([1]data_nom!$AP$3:$AP$212))/(MAX([1]data_nom!$AP$3:$AP$212)-MIN([1]data_nom!$AP$3:$AP$212))))</f>
        <v>0</v>
      </c>
      <c r="AR65" s="32">
        <f>IF([1]data_nom!$AQ$1="-",(([1]data_nom!AQ66-MAX([1]data_nom!$AQ$3:$AQ$212))/(MIN([1]data_nom!$AQ$3:$AQ$212)-MAX([1]data_nom!$AQ$3:$AQ$212))),(([1]data_nom!AQ66-MIN([1]data_nom!$AQ$3:$AQ$212))/(MAX([1]data_nom!$AQ$3:$AQ$212)-MIN([1]data_nom!$AQ$3:$AQ$212))))</f>
        <v>0</v>
      </c>
      <c r="AS65" s="32">
        <f>IF([1]data_nom!$AR$1="-",(([1]data_nom!AR66-MAX([1]data_nom!$AR$3:$AR$212))/(MIN([1]data_nom!$AR$3:$AR$212)-MAX([1]data_nom!$AR$3:$AR$212))),(([1]data_nom!AR66-MIN([1]data_nom!$AR$3:$AR$212))/(MAX([1]data_nom!$AR$3:$AR$212)-MIN([1]data_nom!$AR$3:$AR$212))))</f>
        <v>0.11925849639546859</v>
      </c>
      <c r="AT65" s="32">
        <f>IF([1]data_nom!$AS$1="-",(([1]data_nom!AS66-MAX([1]data_nom!$AS$3:$AS$212))/(MIN([1]data_nom!$AS$3:$AS$212)-MAX([1]data_nom!$AS$3:$AS$212))),(([1]data_nom!AS66-MIN([1]data_nom!$AS$3:$AS$212))/(MAX([1]data_nom!$AS$3:$AS$212)-MIN([1]data_nom!$AS$3:$AS$212))))</f>
        <v>0.33158032595410469</v>
      </c>
      <c r="AU65" s="32">
        <f>IF([1]data_nom!$AT$1="-",(([1]data_nom!AT66-MAX([1]data_nom!$AT$3:$AT$212))/(MIN([1]data_nom!$AT$3:$AT$212)-MAX([1]data_nom!$AT$3:$AT$212))),(([1]data_nom!AT66-MIN([1]data_nom!$AT$3:$AT$212))/(MAX([1]data_nom!$AT$3:$AT$212)-MIN([1]data_nom!$AT$3:$AT$212))))</f>
        <v>0.54360872021060802</v>
      </c>
      <c r="AV65" s="32">
        <f>IF([1]data_nom!$AU$1="-",(([1]data_nom!AU66-MAX([1]data_nom!$AU$3:$AU$212))/(MIN([1]data_nom!$AU$3:$AU$212)-MAX([1]data_nom!$AU$3:$AU$212))),(([1]data_nom!AU66-MIN([1]data_nom!$AU$3:$AU$212))/(MAX([1]data_nom!$AU$3:$AU$212)-MIN([1]data_nom!$AU$3:$AU$212))))</f>
        <v>0.13636363636363635</v>
      </c>
      <c r="AW65" s="32">
        <f>IF([1]data_nom!$AV$1="-",(([1]data_nom!AV66-MAX([1]data_nom!$AV$3:$AV$212))/(MIN([1]data_nom!$AV$3:$AV$212)-MAX([1]data_nom!$AV$3:$AV$212))),(([1]data_nom!AV66-MIN([1]data_nom!$AV$3:$AV$212))/(MAX([1]data_nom!$AV$3:$AV$212)-MIN([1]data_nom!$AV$3:$AV$212))))</f>
        <v>0.79866695757033657</v>
      </c>
      <c r="AX65" s="32">
        <f>IF([1]data_nom!$AW$1="-",(([1]data_nom!AW66-MAX([1]data_nom!$AW$3:$AW$212))/(MIN([1]data_nom!$AW$3:$AW$212)-MAX([1]data_nom!$AW$3:$AW$212))),(([1]data_nom!AW66-MIN([1]data_nom!$AW$3:$AW$212))/(MAX([1]data_nom!$AW$3:$AW$212)-MIN([1]data_nom!$AW$3:$AW$212))))</f>
        <v>0</v>
      </c>
      <c r="AY65" s="32">
        <f>IF([1]data_nom!$AX$1="-",(([1]data_nom!AX66-MAX([1]data_nom!$AX$3:$AX$212))/(MIN([1]data_nom!$AX$3:$AX$212)-MAX([1]data_nom!$AX$3:$AX$212))),(([1]data_nom!AX66-MIN([1]data_nom!$AX$3:$AX$212))/(MAX([1]data_nom!$AX$3:$AX$212)-MIN([1]data_nom!$AX$3:$AX$212))))</f>
        <v>0.19678407350689128</v>
      </c>
      <c r="AZ65" s="32">
        <f>IF([1]data_nom!$AY$1="-",(([1]data_nom!AY66-MAX([1]data_nom!$AY$3:$AY$212))/(MIN([1]data_nom!$AY$3:$AY$212)-MAX([1]data_nom!$AY$3:$AY$212))),(([1]data_nom!AY66-MIN([1]data_nom!$AY$3:$AY$212))/(MAX([1]data_nom!$AY$3:$AY$212)-MIN([1]data_nom!$AY$3:$AY$212))))</f>
        <v>0.60609299839657937</v>
      </c>
      <c r="BA65" s="32">
        <f>IF([1]data_nom!$AZ$1="-",(([1]data_nom!AZ66-MAX([1]data_nom!$AZ$3:$AZ$212))/(MIN([1]data_nom!$AZ$3:$AZ$212)-MAX([1]data_nom!$AZ$3:$AZ$212))),(([1]data_nom!AZ66-MIN([1]data_nom!$AZ$3:$AZ$212))/(MAX([1]data_nom!$AZ$3:$AZ$212)-MIN([1]data_nom!$AZ$3:$AZ$212))))</f>
        <v>9.0437361008154193E-2</v>
      </c>
      <c r="BB65" s="32">
        <f>IF([1]data_nom!$BA$1="-",(([1]data_nom!BA66-MAX([1]data_nom!$BA$3:$BA$212))/(MIN([1]data_nom!$BA$3:$BA$212)-MAX([1]data_nom!$BA$3:$BA$212))),(([1]data_nom!BA66-MIN([1]data_nom!$BA$3:$BA$212))/(MAX([1]data_nom!$BA$3:$BA$212)-MIN([1]data_nom!$BA$3:$BA$212))))</f>
        <v>0.10638297872340427</v>
      </c>
      <c r="BC65" s="32">
        <f>IF([1]data_nom!$BB$1="-",(([1]data_nom!BB66-MAX([1]data_nom!$BB$3:$BB$212))/(MIN([1]data_nom!$BB$3:$BB$212)-MAX([1]data_nom!$BB$3:$BB$212))),(([1]data_nom!BB66-MIN([1]data_nom!$BB$3:$BB$212))/(MAX([1]data_nom!$BB$3:$BB$212)-MIN([1]data_nom!$BB$3:$BB$212))))</f>
        <v>0</v>
      </c>
      <c r="BD65" s="32">
        <f>IF([1]data_nom!$BC$1="-",(([1]data_nom!BC66-MAX([1]data_nom!$BC$3:$BC$212))/(MIN([1]data_nom!$BC$3:$BC$212)-MAX([1]data_nom!$BC$3:$BC$212))),(([1]data_nom!BC66-MIN([1]data_nom!$BC$3:$BC$212))/(MAX([1]data_nom!$BC$3:$BC$212)-MIN([1]data_nom!$BC$3:$BC$212))))</f>
        <v>4.5757071547420952E-2</v>
      </c>
      <c r="BE65" s="32">
        <f>IF([1]data_nom!$BD$1="-",(([1]data_nom!BD66-MAX([1]data_nom!$BD$3:$BD$212))/(MIN([1]data_nom!$BD$3:$BD$212)-MAX([1]data_nom!$BD$3:$BD$212))),(([1]data_nom!BD66-MIN([1]data_nom!$BD$3:$BD$212))/(MAX([1]data_nom!$BD$3:$BD$212)-MIN([1]data_nom!$BD$3:$BD$212))))</f>
        <v>0.16981132106799574</v>
      </c>
    </row>
    <row r="66" spans="1:57" x14ac:dyDescent="0.3">
      <c r="A66" s="32">
        <v>65</v>
      </c>
      <c r="B66" s="32">
        <v>61022</v>
      </c>
      <c r="C66" s="32" t="s">
        <v>204</v>
      </c>
      <c r="D66" s="32" t="s">
        <v>11</v>
      </c>
      <c r="E66" s="32">
        <v>114808</v>
      </c>
      <c r="F66" s="32">
        <v>2</v>
      </c>
      <c r="G66" s="32" t="s">
        <v>197</v>
      </c>
      <c r="H66" s="32">
        <f>IF([1]data_nom!$G$1="-",(([1]data_nom!G67-MAX([1]data_nom!$G$3:$G$212))/(MIN([1]data_nom!$G$3:$G$212)-MAX([1]data_nom!$G$3:$G$212))),(([1]data_nom!G67-MIN([1]data_nom!$G$3:$G$212))/(MAX([1]data_nom!$G$3:$G$212)-MIN([1]data_nom!$G$3:$G$212))))</f>
        <v>1</v>
      </c>
      <c r="I66" s="32">
        <f>IF([1]data_nom!$H$1="-",(([1]data_nom!H67-MAX([1]data_nom!$H$3:$H$212))/(MIN([1]data_nom!$H$3:$H$212)-MAX([1]data_nom!$H$3:$H$212))),(([1]data_nom!H67-MIN([1]data_nom!$H$3:$H$212))/(MAX([1]data_nom!$H$3:$H$212)-MIN([1]data_nom!$H$3:$H$212))))</f>
        <v>0.34210526315789475</v>
      </c>
      <c r="J66" s="32">
        <f>IF([1]data_nom!$I$1="-",(([1]data_nom!I67-MAX([1]data_nom!$I$3:$I$212))/(MIN([1]data_nom!$I$3:$I$212)-MAX([1]data_nom!$I$3:$I$212))),(([1]data_nom!I67-MIN([1]data_nom!$I$3:$I$212))/(MAX([1]data_nom!$I$3:$I$212)-MIN([1]data_nom!$I$3:$I$212))))</f>
        <v>0.80347610180012419</v>
      </c>
      <c r="K66" s="32">
        <f>IF([1]data_nom!$J$1="-",(([1]data_nom!J67-MAX([1]data_nom!$J$3:$J$212))/(MIN([1]data_nom!$J$3:$J$212)-MAX([1]data_nom!$J$3:$J$212))),(([1]data_nom!J67-MIN([1]data_nom!$J$3:$J$212))/(MAX([1]data_nom!$J$3:$J$212)-MIN([1]data_nom!$J$3:$J$212))))</f>
        <v>0.98268946590669204</v>
      </c>
      <c r="L66" s="32">
        <f>IF([1]data_nom!$K$1="-",(([1]data_nom!K67-MAX([1]data_nom!$K$3:$K$212))/(MIN([1]data_nom!$K$3:$K$212)-MAX([1]data_nom!$K$3:$K$212))),(([1]data_nom!K67-MIN([1]data_nom!$K$3:$K$212))/(MAX([1]data_nom!$K$3:$K$212)-MIN([1]data_nom!$K$3:$K$212))))</f>
        <v>0.40437158469945367</v>
      </c>
      <c r="M66" s="32">
        <f>IF([1]data_nom!$L$1="-",(([1]data_nom!L67-MAX([1]data_nom!$L$3:$L$212))/(MIN([1]data_nom!$L$3:$L$212)-MAX([1]data_nom!$L$3:$L$212))),(([1]data_nom!L67-MIN([1]data_nom!$L$3:$L$212))/(MAX([1]data_nom!$L$3:$L$212)-MIN([1]data_nom!$L$3:$L$212))))</f>
        <v>0.4847250509164967</v>
      </c>
      <c r="N66" s="32">
        <f>IF([1]data_nom!$M$1="-",(([1]data_nom!M67-MAX([1]data_nom!$M$3:$M$212))/(MIN([1]data_nom!$M$3:$M$212)-MAX([1]data_nom!$M$3:$M$212))),(([1]data_nom!M67-MIN([1]data_nom!$M$3:$M$212))/(MAX([1]data_nom!$M$3:$M$212)-MIN([1]data_nom!$M$3:$M$212))))</f>
        <v>7.1217727747211928E-3</v>
      </c>
      <c r="O66" s="32">
        <f>IF([1]data_nom!$N$1="-",(([1]data_nom!N67-MAX([1]data_nom!$N$3:$N$212))/(MIN([1]data_nom!$N$3:$N$212)-MAX([1]data_nom!$N$3:$N$212))),(([1]data_nom!N67-MIN([1]data_nom!$N$3:$N$212))/(MAX([1]data_nom!$N$3:$N$212)-MIN([1]data_nom!$N$3:$N$212))))</f>
        <v>9.0909090909090912E-2</v>
      </c>
      <c r="P66" s="32">
        <f>IF([1]data_nom!$O$1="-",(([1]data_nom!O67-MAX([1]data_nom!$O$3:$O$212))/(MIN([1]data_nom!$O$3:$O$212)-MAX([1]data_nom!$O$3:$O$212))),(([1]data_nom!O67-MIN([1]data_nom!$O$3:$O$212))/(MAX([1]data_nom!$O$3:$O$212)-MIN([1]data_nom!$O$3:$O$212))))</f>
        <v>0.47119483019386776</v>
      </c>
      <c r="Q66" s="32">
        <f>IF([1]data_nom!$P$1="-",(([1]data_nom!P67-MAX([1]data_nom!$P$3:$P$212))/(MIN([1]data_nom!$P$3:$P$212)-MAX([1]data_nom!$P$3:$P$212))),(([1]data_nom!P67-MIN([1]data_nom!$P$3:$P$212))/(MAX([1]data_nom!$P$3:$P$212)-MIN([1]data_nom!$P$3:$P$212))))</f>
        <v>0.6228209191759112</v>
      </c>
      <c r="R66" s="32">
        <f>IF([1]data_nom!$Q$1="-",(([1]data_nom!Q67-MAX([1]data_nom!$Q$3:$Q$212))/(MIN([1]data_nom!$Q$3:$Q$212)-MAX([1]data_nom!$Q$3:$Q$212))),(([1]data_nom!Q67-MIN([1]data_nom!$Q$3:$Q$212))/(MAX([1]data_nom!$Q$3:$Q$212)-MIN([1]data_nom!$Q$3:$Q$212))))</f>
        <v>0.8452600255065893</v>
      </c>
      <c r="S66" s="32">
        <f>IF([1]data_nom!$R$1="-",(([1]data_nom!R67-MAX([1]data_nom!$R$3:$R$212))/(MIN([1]data_nom!$R$3:$R$212)-MAX([1]data_nom!$R$3:$R$212))),(([1]data_nom!R67-MIN([1]data_nom!$R$3:$R$212))/(MAX([1]data_nom!$R$3:$R$212)-MIN([1]data_nom!$R$3:$R$212))))</f>
        <v>0.32695139911634757</v>
      </c>
      <c r="T66" s="32">
        <f>IF([1]data_nom!$S$1="-",(([1]data_nom!S67-MAX([1]data_nom!$S$3:$S$212))/(MIN([1]data_nom!$S$3:$S$212)-MAX([1]data_nom!$S$3:$S$212))),(([1]data_nom!S67-MIN([1]data_nom!$S$3:$S$212))/(MAX([1]data_nom!$S$3:$S$212)-MIN([1]data_nom!$S$3:$S$212))))</f>
        <v>0.18072289156626506</v>
      </c>
      <c r="U66" s="32">
        <f>IF([1]data_nom!$T$1="-",(([1]data_nom!T67-MAX([1]data_nom!$T$3:$T$212))/(MIN([1]data_nom!$T$3:$T$212)-MAX([1]data_nom!$T$3:$T$212))),(([1]data_nom!T67-MIN([1]data_nom!$T$3:$T$212))/(MAX([1]data_nom!$T$3:$T$212)-MIN([1]data_nom!$T$3:$T$212))))</f>
        <v>0.31111111111111112</v>
      </c>
      <c r="V66" s="32">
        <f>IF([1]data_nom!$U$1="-",(([1]data_nom!U67-MAX([1]data_nom!$U$3:$U$212))/(MIN([1]data_nom!$U$3:$U$212)-MAX([1]data_nom!$U$3:$U$212))),(([1]data_nom!U67-MIN([1]data_nom!$U$3:$U$212))/(MAX([1]data_nom!$U$3:$U$212)-MIN([1]data_nom!$U$3:$U$212))))</f>
        <v>0</v>
      </c>
      <c r="W66" s="32">
        <f>IF([1]data_nom!$V$1="-",(([1]data_nom!V67-MAX([1]data_nom!$V$3:$V$212))/(MIN([1]data_nom!$V$3:$V$212)-MAX([1]data_nom!$V$3:$V$212))),(([1]data_nom!V67-MIN([1]data_nom!$V$3:$V$212))/(MAX([1]data_nom!$V$3:$V$212)-MIN([1]data_nom!$V$3:$V$212))))</f>
        <v>1</v>
      </c>
      <c r="X66" s="32">
        <f>IF([1]data_nom!$W$1="-",(([1]data_nom!W67-MAX([1]data_nom!$W$3:$W$212))/(MIN([1]data_nom!$W$3:$W$212)-MAX([1]data_nom!$W$3:$W$212))),(([1]data_nom!W67-MIN([1]data_nom!$W$3:$W$212))/(MAX([1]data_nom!$W$3:$W$212)-MIN([1]data_nom!$W$3:$W$212))))</f>
        <v>0.2857142857142857</v>
      </c>
      <c r="Y66" s="32">
        <f>IF([1]data_nom!$X$1="-",(([1]data_nom!X67-MAX([1]data_nom!$X$3:$X$212))/(MIN([1]data_nom!$X$3:$X$212)-MAX([1]data_nom!$X$3:$X$212))),(([1]data_nom!X67-MIN([1]data_nom!$X$3:$X$212))/(MAX([1]data_nom!$X$3:$X$212)-MIN([1]data_nom!$X$3:$X$212))))</f>
        <v>1.5151515151515152E-2</v>
      </c>
      <c r="Z66" s="32">
        <f>IF([1]data_nom!$Y$1="-",(([1]data_nom!Y67-MAX([1]data_nom!$Y$3:$Y$212))/(MIN([1]data_nom!$Y$3:$Y$212)-MAX([1]data_nom!$Y$3:$Y$212))),(([1]data_nom!Y67-MIN([1]data_nom!$Y$3:$Y$212))/(MAX([1]data_nom!$Y$3:$Y$212)-MIN([1]data_nom!$Y$3:$Y$212))))</f>
        <v>0.97293847332141936</v>
      </c>
      <c r="AA66" s="32">
        <f>IF([1]data_nom!$Z$1="-",(([1]data_nom!Z67-MAX([1]data_nom!$Z$3:$Z$212))/(MIN([1]data_nom!$Z$3:$Z$212)-MAX([1]data_nom!$Z$3:$Z$212))),(([1]data_nom!Z67-MIN([1]data_nom!$Z$3:$Z$212))/(MAX([1]data_nom!$Z$3:$Z$212)-MIN([1]data_nom!$Z$3:$Z$212))))</f>
        <v>0.67056396148555697</v>
      </c>
      <c r="AB66" s="32">
        <f>IF([1]data_nom!$AA$1="-",(([1]data_nom!AA67-MAX([1]data_nom!$AA$3:$AA$212))/(MIN([1]data_nom!$AA$3:$AA$212)-MAX([1]data_nom!$AA$3:$AA$212))),(([1]data_nom!AA67-MIN([1]data_nom!$AA$3:$AA$212))/(MAX([1]data_nom!$AA$3:$AA$212)-MIN([1]data_nom!$AA$3:$AA$212))))</f>
        <v>7.7628562070094984E-2</v>
      </c>
      <c r="AC66" s="32">
        <f>IF([1]data_nom!$AB$1="-",(([1]data_nom!AB67-MAX([1]data_nom!$AB$3:$AB$212))/(MIN([1]data_nom!$AB$3:$AB$212)-MAX([1]data_nom!$AB$3:$AB$212))),(([1]data_nom!AB67-MIN([1]data_nom!$AB$3:$AB$212))/(MAX([1]data_nom!$AB$3:$AB$212)-MIN([1]data_nom!$AB$3:$AB$212))))</f>
        <v>0.91714346259800816</v>
      </c>
      <c r="AD66" s="32">
        <f>IF([1]data_nom!$AC$1="-",(([1]data_nom!AC67-MAX([1]data_nom!$AC$3:$AC$212))/(MIN([1]data_nom!$AC$3:$AC$212)-MAX([1]data_nom!$AC$3:$AC$212))),(([1]data_nom!AC67-MIN([1]data_nom!$AC$3:$AC$212))/(MAX([1]data_nom!$AC$3:$AC$212)-MIN([1]data_nom!$AC$3:$AC$212))))</f>
        <v>0.15100154083204931</v>
      </c>
      <c r="AE66" s="32">
        <f>IF([1]data_nom!$AD$1="-",(([1]data_nom!AD67-MAX([1]data_nom!$AD$3:$AD$212))/(MIN([1]data_nom!$AD$3:$AD$212)-MAX([1]data_nom!$AD$3:$AD$212))),(([1]data_nom!AD67-MIN([1]data_nom!$AD$3:$AD$212))/(MAX([1]data_nom!$AD$3:$AD$212)-MIN([1]data_nom!$AD$3:$AD$212))))</f>
        <v>5.1166624397666755E-2</v>
      </c>
      <c r="AF66" s="32">
        <f>IF([1]data_nom!$AE$1="-",(([1]data_nom!AE67-MAX([1]data_nom!$AE$3:$AE$212))/(MIN([1]data_nom!$AE$3:$AE$212)-MAX([1]data_nom!$AE$3:$AE$212))),(([1]data_nom!AE67-MIN([1]data_nom!$AE$3:$AE$212))/(MAX([1]data_nom!$AE$3:$AE$212)-MIN([1]data_nom!$AE$3:$AE$212))))</f>
        <v>0.32432432432432434</v>
      </c>
      <c r="AG66" s="32">
        <f>IF([1]data_nom!$AF$1="-",(([1]data_nom!AF67-MAX([1]data_nom!$AF$3:$AF$212))/(MIN([1]data_nom!$AF$3:$AF$212)-MAX([1]data_nom!$AF$3:$AF$212))),(([1]data_nom!AF67-MIN([1]data_nom!$AF$3:$AF$212))/(MAX([1]data_nom!$AF$3:$AF$212)-MIN([1]data_nom!$AF$3:$AF$212))))</f>
        <v>0.67405102675793405</v>
      </c>
      <c r="AH66" s="32">
        <f>IF([1]data_nom!$AG$1="-",(([1]data_nom!AG67-MAX([1]data_nom!$AG$3:$AG$212))/(MIN([1]data_nom!$AG$3:$AG$212)-MAX([1]data_nom!$AG$3:$AG$212))),(([1]data_nom!AG67-MIN([1]data_nom!$AG$3:$AG$212))/(MAX([1]data_nom!$AG$3:$AG$212)-MIN([1]data_nom!$AG$3:$AG$212))))</f>
        <v>9.9656357388316158E-2</v>
      </c>
      <c r="AI66" s="32">
        <f>IF([1]data_nom!$AH$1="-",(([1]data_nom!AH67-MAX([1]data_nom!$AH$3:$AH$212))/(MIN([1]data_nom!$AH$3:$AH$212)-MAX([1]data_nom!$AH$3:$AH$212))),(([1]data_nom!AH67-MIN([1]data_nom!$AH$3:$AH$212))/(MAX([1]data_nom!$AH$3:$AH$212)-MIN([1]data_nom!$AH$3:$AH$212))))</f>
        <v>0.3745105469243401</v>
      </c>
      <c r="AJ66" s="32">
        <f>IF([1]data_nom!$AI$1="-",(([1]data_nom!AI67-MAX([1]data_nom!$AI$3:$AI$212))/(MIN([1]data_nom!$AI$3:$AI$212)-MAX([1]data_nom!$AI$3:$AI$212))),(([1]data_nom!AI67-MIN([1]data_nom!$AI$3:$AI$212))/(MAX([1]data_nom!$AI$3:$AI$212)-MIN([1]data_nom!$AI$3:$AI$212))))</f>
        <v>0.13174946004319657</v>
      </c>
      <c r="AK66" s="32">
        <f>IF([1]data_nom!$AJ$1="-",(([1]data_nom!AJ67-MAX([1]data_nom!$AJ$3:$AJ$212))/(MIN([1]data_nom!$AJ$3:$AJ$212)-MAX([1]data_nom!$AJ$3:$AJ$212))),(([1]data_nom!AJ67-MIN([1]data_nom!$AJ$3:$AJ$212))/(MAX([1]data_nom!$AJ$3:$AJ$212)-MIN([1]data_nom!$AJ$3:$AJ$212))))</f>
        <v>0.56990521327014221</v>
      </c>
      <c r="AL66" s="32">
        <f>IF([1]data_nom!$AK$1="-",(([1]data_nom!AK67-MAX([1]data_nom!$AK$3:$AK$212))/(MIN([1]data_nom!$AK$3:$AK$212)-MAX([1]data_nom!$AK$3:$AK$212))),(([1]data_nom!AK67-MIN([1]data_nom!$AK$3:$AK$212))/(MAX([1]data_nom!$AK$3:$AK$212)-MIN([1]data_nom!$AK$3:$AK$212))))</f>
        <v>0.68538741549661986</v>
      </c>
      <c r="AM66" s="32">
        <f>IF([1]data_nom!$AL$1="-",(([1]data_nom!AL67-MAX([1]data_nom!$AL$3:$AL$212))/(MIN([1]data_nom!$AL$3:$AL$212)-MAX([1]data_nom!$AL$3:$AL$212))),(([1]data_nom!AL67-MIN([1]data_nom!$AL$3:$AL$212))/(MAX([1]data_nom!$AL$3:$AL$212)-MIN([1]data_nom!$AL$3:$AL$212))))</f>
        <v>0.43421052631578949</v>
      </c>
      <c r="AN66" s="32">
        <f>IF([1]data_nom!$AM$1="-",(([1]data_nom!AM67-MAX([1]data_nom!$AM$3:$AM$212))/(MIN([1]data_nom!$AM$3:$AM$212)-MAX([1]data_nom!$AM$3:$AM$212))),(([1]data_nom!AM67-MIN([1]data_nom!$AM$3:$AM$212))/(MAX([1]data_nom!$AM$3:$AM$212)-MIN([1]data_nom!$AM$3:$AM$212))))</f>
        <v>6.6666666666666666E-2</v>
      </c>
      <c r="AO66" s="32">
        <f>IF([1]data_nom!$AN$1="-",(([1]data_nom!AN67-MAX([1]data_nom!$AN$3:$AN$212))/(MIN([1]data_nom!$AN$3:$AN$212)-MAX([1]data_nom!$AN$3:$AN$212))),(([1]data_nom!AN67-MIN([1]data_nom!$AN$3:$AN$212))/(MAX([1]data_nom!$AN$3:$AN$212)-MIN([1]data_nom!$AN$3:$AN$212))))</f>
        <v>0.13333333333333333</v>
      </c>
      <c r="AP66" s="32">
        <f>IF([1]data_nom!$AO$1="-",(([1]data_nom!AO67-MAX([1]data_nom!$AO$3:$AO$212))/(MIN([1]data_nom!$AO$3:$AO$212)-MAX([1]data_nom!$AO$3:$AO$212))),(([1]data_nom!AO67-MIN([1]data_nom!$AO$3:$AO$212))/(MAX([1]data_nom!$AO$3:$AO$212)-MIN([1]data_nom!$AO$3:$AO$212))))</f>
        <v>7.1428571428571425E-2</v>
      </c>
      <c r="AQ66" s="32">
        <f>IF([1]data_nom!$AP$1="-",(([1]data_nom!AP67-MAX([1]data_nom!$AP$3:$AP$212))/(MIN([1]data_nom!$AP$3:$AP$212)-MAX([1]data_nom!$AP$3:$AP$212))),(([1]data_nom!AP67-MIN([1]data_nom!$AP$3:$AP$212))/(MAX([1]data_nom!$AP$3:$AP$212)-MIN([1]data_nom!$AP$3:$AP$212))))</f>
        <v>9.0909090909090912E-2</v>
      </c>
      <c r="AR66" s="32">
        <f>IF([1]data_nom!$AQ$1="-",(([1]data_nom!AQ67-MAX([1]data_nom!$AQ$3:$AQ$212))/(MIN([1]data_nom!$AQ$3:$AQ$212)-MAX([1]data_nom!$AQ$3:$AQ$212))),(([1]data_nom!AQ67-MIN([1]data_nom!$AQ$3:$AQ$212))/(MAX([1]data_nom!$AQ$3:$AQ$212)-MIN([1]data_nom!$AQ$3:$AQ$212))))</f>
        <v>6.9050554870530217E-2</v>
      </c>
      <c r="AS66" s="32">
        <f>IF([1]data_nom!$AR$1="-",(([1]data_nom!AR67-MAX([1]data_nom!$AR$3:$AR$212))/(MIN([1]data_nom!$AR$3:$AR$212)-MAX([1]data_nom!$AR$3:$AR$212))),(([1]data_nom!AR67-MIN([1]data_nom!$AR$3:$AR$212))/(MAX([1]data_nom!$AR$3:$AR$212)-MIN([1]data_nom!$AR$3:$AR$212))))</f>
        <v>0</v>
      </c>
      <c r="AT66" s="32">
        <f>IF([1]data_nom!$AS$1="-",(([1]data_nom!AS67-MAX([1]data_nom!$AS$3:$AS$212))/(MIN([1]data_nom!$AS$3:$AS$212)-MAX([1]data_nom!$AS$3:$AS$212))),(([1]data_nom!AS67-MIN([1]data_nom!$AS$3:$AS$212))/(MAX([1]data_nom!$AS$3:$AS$212)-MIN([1]data_nom!$AS$3:$AS$212))))</f>
        <v>0.58734932868497436</v>
      </c>
      <c r="AU66" s="32">
        <f>IF([1]data_nom!$AT$1="-",(([1]data_nom!AT67-MAX([1]data_nom!$AT$3:$AT$212))/(MIN([1]data_nom!$AT$3:$AT$212)-MAX([1]data_nom!$AT$3:$AT$212))),(([1]data_nom!AT67-MIN([1]data_nom!$AT$3:$AT$212))/(MAX([1]data_nom!$AT$3:$AT$212)-MIN([1]data_nom!$AT$3:$AT$212))))</f>
        <v>0.19453607041088081</v>
      </c>
      <c r="AV66" s="32">
        <f>IF([1]data_nom!$AU$1="-",(([1]data_nom!AU67-MAX([1]data_nom!$AU$3:$AU$212))/(MIN([1]data_nom!$AU$3:$AU$212)-MAX([1]data_nom!$AU$3:$AU$212))),(([1]data_nom!AU67-MIN([1]data_nom!$AU$3:$AU$212))/(MAX([1]data_nom!$AU$3:$AU$212)-MIN([1]data_nom!$AU$3:$AU$212))))</f>
        <v>0.42424242424242425</v>
      </c>
      <c r="AW66" s="32">
        <f>IF([1]data_nom!$AV$1="-",(([1]data_nom!AV67-MAX([1]data_nom!$AV$3:$AV$212))/(MIN([1]data_nom!$AV$3:$AV$212)-MAX([1]data_nom!$AV$3:$AV$212))),(([1]data_nom!AV67-MIN([1]data_nom!$AV$3:$AV$212))/(MAX([1]data_nom!$AV$3:$AV$212)-MIN([1]data_nom!$AV$3:$AV$212))))</f>
        <v>0.73461003093178168</v>
      </c>
      <c r="AX66" s="32">
        <f>IF([1]data_nom!$AW$1="-",(([1]data_nom!AW67-MAX([1]data_nom!$AW$3:$AW$212))/(MIN([1]data_nom!$AW$3:$AW$212)-MAX([1]data_nom!$AW$3:$AW$212))),(([1]data_nom!AW67-MIN([1]data_nom!$AW$3:$AW$212))/(MAX([1]data_nom!$AW$3:$AW$212)-MIN([1]data_nom!$AW$3:$AW$212))))</f>
        <v>0</v>
      </c>
      <c r="AY66" s="32">
        <f>IF([1]data_nom!$AX$1="-",(([1]data_nom!AX67-MAX([1]data_nom!$AX$3:$AX$212))/(MIN([1]data_nom!$AX$3:$AX$212)-MAX([1]data_nom!$AX$3:$AX$212))),(([1]data_nom!AX67-MIN([1]data_nom!$AX$3:$AX$212))/(MAX([1]data_nom!$AX$3:$AX$212)-MIN([1]data_nom!$AX$3:$AX$212))))</f>
        <v>0.39050535987748852</v>
      </c>
      <c r="AZ66" s="32">
        <f>IF([1]data_nom!$AY$1="-",(([1]data_nom!AY67-MAX([1]data_nom!$AY$3:$AY$212))/(MIN([1]data_nom!$AY$3:$AY$212)-MAX([1]data_nom!$AY$3:$AY$212))),(([1]data_nom!AY67-MIN([1]data_nom!$AY$3:$AY$212))/(MAX([1]data_nom!$AY$3:$AY$212)-MIN([1]data_nom!$AY$3:$AY$212))))</f>
        <v>0.66862640299305187</v>
      </c>
      <c r="BA66" s="32">
        <f>IF([1]data_nom!$AZ$1="-",(([1]data_nom!AZ67-MAX([1]data_nom!$AZ$3:$AZ$212))/(MIN([1]data_nom!$AZ$3:$AZ$212)-MAX([1]data_nom!$AZ$3:$AZ$212))),(([1]data_nom!AZ67-MIN([1]data_nom!$AZ$3:$AZ$212))/(MAX([1]data_nom!$AZ$3:$AZ$212)-MIN([1]data_nom!$AZ$3:$AZ$212))))</f>
        <v>0.12379540400296515</v>
      </c>
      <c r="BB66" s="32">
        <f>IF([1]data_nom!$BA$1="-",(([1]data_nom!BA67-MAX([1]data_nom!$BA$3:$BA$212))/(MIN([1]data_nom!$BA$3:$BA$212)-MAX([1]data_nom!$BA$3:$BA$212))),(([1]data_nom!BA67-MIN([1]data_nom!$BA$3:$BA$212))/(MAX([1]data_nom!$BA$3:$BA$212)-MIN([1]data_nom!$BA$3:$BA$212))))</f>
        <v>0.19148936170212766</v>
      </c>
      <c r="BC66" s="32">
        <f>IF([1]data_nom!$BB$1="-",(([1]data_nom!BB67-MAX([1]data_nom!$BB$3:$BB$212))/(MIN([1]data_nom!$BB$3:$BB$212)-MAX([1]data_nom!$BB$3:$BB$212))),(([1]data_nom!BB67-MIN([1]data_nom!$BB$3:$BB$212))/(MAX([1]data_nom!$BB$3:$BB$212)-MIN([1]data_nom!$BB$3:$BB$212))))</f>
        <v>0</v>
      </c>
      <c r="BD66" s="32">
        <f>IF([1]data_nom!$BC$1="-",(([1]data_nom!BC67-MAX([1]data_nom!$BC$3:$BC$212))/(MIN([1]data_nom!$BC$3:$BC$212)-MAX([1]data_nom!$BC$3:$BC$212))),(([1]data_nom!BC67-MIN([1]data_nom!$BC$3:$BC$212))/(MAX([1]data_nom!$BC$3:$BC$212)-MIN([1]data_nom!$BC$3:$BC$212))))</f>
        <v>0.15723793677204656</v>
      </c>
      <c r="BE66" s="32">
        <f>IF([1]data_nom!$BD$1="-",(([1]data_nom!BD67-MAX([1]data_nom!$BD$3:$BD$212))/(MIN([1]data_nom!$BD$3:$BD$212)-MAX([1]data_nom!$BD$3:$BD$212))),(([1]data_nom!BD67-MIN([1]data_nom!$BD$3:$BD$212))/(MAX([1]data_nom!$BD$3:$BD$212)-MIN([1]data_nom!$BD$3:$BD$212))))</f>
        <v>0.54339622658739772</v>
      </c>
    </row>
    <row r="67" spans="1:57" hidden="1" x14ac:dyDescent="0.3">
      <c r="A67" s="32">
        <v>66</v>
      </c>
      <c r="B67" s="32">
        <v>61048</v>
      </c>
      <c r="C67" s="32" t="s">
        <v>83</v>
      </c>
      <c r="D67" s="32" t="s">
        <v>11</v>
      </c>
      <c r="E67" s="32">
        <v>83894</v>
      </c>
      <c r="F67" s="32">
        <v>3</v>
      </c>
      <c r="G67" s="32" t="s">
        <v>6</v>
      </c>
      <c r="H67" s="32">
        <f>IF([1]data_nom!$G$1="-",(([1]data_nom!G68-MAX([1]data_nom!$G$3:$G$212))/(MIN([1]data_nom!$G$3:$G$212)-MAX([1]data_nom!$G$3:$G$212))),(([1]data_nom!G68-MIN([1]data_nom!$G$3:$G$212))/(MAX([1]data_nom!$G$3:$G$212)-MIN([1]data_nom!$G$3:$G$212))))</f>
        <v>1</v>
      </c>
      <c r="I67" s="32">
        <f>IF([1]data_nom!$H$1="-",(([1]data_nom!H68-MAX([1]data_nom!$H$3:$H$212))/(MIN([1]data_nom!$H$3:$H$212)-MAX([1]data_nom!$H$3:$H$212))),(([1]data_nom!H68-MIN([1]data_nom!$H$3:$H$212))/(MAX([1]data_nom!$H$3:$H$212)-MIN([1]data_nom!$H$3:$H$212))))</f>
        <v>0.39473684210526316</v>
      </c>
      <c r="J67" s="32">
        <f>IF([1]data_nom!$I$1="-",(([1]data_nom!I68-MAX([1]data_nom!$I$3:$I$212))/(MIN([1]data_nom!$I$3:$I$212)-MAX([1]data_nom!$I$3:$I$212))),(([1]data_nom!I68-MIN([1]data_nom!$I$3:$I$212))/(MAX([1]data_nom!$I$3:$I$212)-MIN([1]data_nom!$I$3:$I$212))))</f>
        <v>0.9153320918684047</v>
      </c>
      <c r="K67" s="32">
        <f>IF([1]data_nom!$J$1="-",(([1]data_nom!J68-MAX([1]data_nom!$J$3:$J$212))/(MIN([1]data_nom!$J$3:$J$212)-MAX([1]data_nom!$J$3:$J$212))),(([1]data_nom!J68-MIN([1]data_nom!$J$3:$J$212))/(MAX([1]data_nom!$J$3:$J$212)-MIN([1]data_nom!$J$3:$J$212))))</f>
        <v>0.9299134473295334</v>
      </c>
      <c r="L67" s="32">
        <f>IF([1]data_nom!$K$1="-",(([1]data_nom!K68-MAX([1]data_nom!$K$3:$K$212))/(MIN([1]data_nom!$K$3:$K$212)-MAX([1]data_nom!$K$3:$K$212))),(([1]data_nom!K68-MIN([1]data_nom!$K$3:$K$212))/(MAX([1]data_nom!$K$3:$K$212)-MIN([1]data_nom!$K$3:$K$212))))</f>
        <v>0.24558019929283184</v>
      </c>
      <c r="M67" s="32">
        <f>IF([1]data_nom!$L$1="-",(([1]data_nom!L68-MAX([1]data_nom!$L$3:$L$212))/(MIN([1]data_nom!$L$3:$L$212)-MAX([1]data_nom!$L$3:$L$212))),(([1]data_nom!L68-MIN([1]data_nom!$L$3:$L$212))/(MAX([1]data_nom!$L$3:$L$212)-MIN([1]data_nom!$L$3:$L$212))))</f>
        <v>0.25509164969450093</v>
      </c>
      <c r="N67" s="32">
        <f>IF([1]data_nom!$M$1="-",(([1]data_nom!M68-MAX([1]data_nom!$M$3:$M$212))/(MIN([1]data_nom!$M$3:$M$212)-MAX([1]data_nom!$M$3:$M$212))),(([1]data_nom!M68-MIN([1]data_nom!$M$3:$M$212))/(MAX([1]data_nom!$M$3:$M$212)-MIN([1]data_nom!$M$3:$M$212))))</f>
        <v>2.084063336445975E-3</v>
      </c>
      <c r="O67" s="32">
        <f>IF([1]data_nom!$N$1="-",(([1]data_nom!N68-MAX([1]data_nom!$N$3:$N$212))/(MIN([1]data_nom!$N$3:$N$212)-MAX([1]data_nom!$N$3:$N$212))),(([1]data_nom!N68-MIN([1]data_nom!$N$3:$N$212))/(MAX([1]data_nom!$N$3:$N$212)-MIN([1]data_nom!$N$3:$N$212))))</f>
        <v>4.5454545454545456E-2</v>
      </c>
      <c r="P67" s="32">
        <f>IF([1]data_nom!$O$1="-",(([1]data_nom!O68-MAX([1]data_nom!$O$3:$O$212))/(MIN([1]data_nom!$O$3:$O$212)-MAX([1]data_nom!$O$3:$O$212))),(([1]data_nom!O68-MIN([1]data_nom!$O$3:$O$212))/(MAX([1]data_nom!$O$3:$O$212)-MIN([1]data_nom!$O$3:$O$212))))</f>
        <v>0.58696548879417032</v>
      </c>
      <c r="Q67" s="32">
        <f>IF([1]data_nom!$P$1="-",(([1]data_nom!P68-MAX([1]data_nom!$P$3:$P$212))/(MIN([1]data_nom!$P$3:$P$212)-MAX([1]data_nom!$P$3:$P$212))),(([1]data_nom!P68-MIN([1]data_nom!$P$3:$P$212))/(MAX([1]data_nom!$P$3:$P$212)-MIN([1]data_nom!$P$3:$P$212))))</f>
        <v>0.6450079239302694</v>
      </c>
      <c r="R67" s="32">
        <f>IF([1]data_nom!$Q$1="-",(([1]data_nom!Q68-MAX([1]data_nom!$Q$3:$Q$212))/(MIN([1]data_nom!$Q$3:$Q$212)-MAX([1]data_nom!$Q$3:$Q$212))),(([1]data_nom!Q68-MIN([1]data_nom!$Q$3:$Q$212))/(MAX([1]data_nom!$Q$3:$Q$212)-MIN([1]data_nom!$Q$3:$Q$212))))</f>
        <v>0.82258750177129092</v>
      </c>
      <c r="S67" s="32">
        <f>IF([1]data_nom!$R$1="-",(([1]data_nom!R68-MAX([1]data_nom!$R$3:$R$212))/(MIN([1]data_nom!$R$3:$R$212)-MAX([1]data_nom!$R$3:$R$212))),(([1]data_nom!R68-MIN([1]data_nom!$R$3:$R$212))/(MAX([1]data_nom!$R$3:$R$212)-MIN([1]data_nom!$R$3:$R$212))))</f>
        <v>0.24889543446244478</v>
      </c>
      <c r="T67" s="32">
        <f>IF([1]data_nom!$S$1="-",(([1]data_nom!S68-MAX([1]data_nom!$S$3:$S$212))/(MIN([1]data_nom!$S$3:$S$212)-MAX([1]data_nom!$S$3:$S$212))),(([1]data_nom!S68-MIN([1]data_nom!$S$3:$S$212))/(MAX([1]data_nom!$S$3:$S$212)-MIN([1]data_nom!$S$3:$S$212))))</f>
        <v>0.6144578313253013</v>
      </c>
      <c r="U67" s="32">
        <f>IF([1]data_nom!$T$1="-",(([1]data_nom!T68-MAX([1]data_nom!$T$3:$T$212))/(MIN([1]data_nom!$T$3:$T$212)-MAX([1]data_nom!$T$3:$T$212))),(([1]data_nom!T68-MIN([1]data_nom!$T$3:$T$212))/(MAX([1]data_nom!$T$3:$T$212)-MIN([1]data_nom!$T$3:$T$212))))</f>
        <v>0.32222222222222219</v>
      </c>
      <c r="V67" s="32">
        <f>IF([1]data_nom!$U$1="-",(([1]data_nom!U68-MAX([1]data_nom!$U$3:$U$212))/(MIN([1]data_nom!$U$3:$U$212)-MAX([1]data_nom!$U$3:$U$212))),(([1]data_nom!U68-MIN([1]data_nom!$U$3:$U$212))/(MAX([1]data_nom!$U$3:$U$212)-MIN([1]data_nom!$U$3:$U$212))))</f>
        <v>0</v>
      </c>
      <c r="W67" s="32">
        <f>IF([1]data_nom!$V$1="-",(([1]data_nom!V68-MAX([1]data_nom!$V$3:$V$212))/(MIN([1]data_nom!$V$3:$V$212)-MAX([1]data_nom!$V$3:$V$212))),(([1]data_nom!V68-MIN([1]data_nom!$V$3:$V$212))/(MAX([1]data_nom!$V$3:$V$212)-MIN([1]data_nom!$V$3:$V$212))))</f>
        <v>1</v>
      </c>
      <c r="X67" s="32">
        <f>IF([1]data_nom!$W$1="-",(([1]data_nom!W68-MAX([1]data_nom!$W$3:$W$212))/(MIN([1]data_nom!$W$3:$W$212)-MAX([1]data_nom!$W$3:$W$212))),(([1]data_nom!W68-MIN([1]data_nom!$W$3:$W$212))/(MAX([1]data_nom!$W$3:$W$212)-MIN([1]data_nom!$W$3:$W$212))))</f>
        <v>0</v>
      </c>
      <c r="Y67" s="32">
        <f>IF([1]data_nom!$X$1="-",(([1]data_nom!X68-MAX([1]data_nom!$X$3:$X$212))/(MIN([1]data_nom!$X$3:$X$212)-MAX([1]data_nom!$X$3:$X$212))),(([1]data_nom!X68-MIN([1]data_nom!$X$3:$X$212))/(MAX([1]data_nom!$X$3:$X$212)-MIN([1]data_nom!$X$3:$X$212))))</f>
        <v>9.0909090909090912E-2</v>
      </c>
      <c r="Z67" s="32">
        <f>IF([1]data_nom!$Y$1="-",(([1]data_nom!Y68-MAX([1]data_nom!$Y$3:$Y$212))/(MIN([1]data_nom!$Y$3:$Y$212)-MAX([1]data_nom!$Y$3:$Y$212))),(([1]data_nom!Y68-MIN([1]data_nom!$Y$3:$Y$212))/(MAX([1]data_nom!$Y$3:$Y$212)-MIN([1]data_nom!$Y$3:$Y$212))))</f>
        <v>0.94281337758488637</v>
      </c>
      <c r="AA67" s="32">
        <f>IF([1]data_nom!$Z$1="-",(([1]data_nom!Z68-MAX([1]data_nom!$Z$3:$Z$212))/(MIN([1]data_nom!$Z$3:$Z$212)-MAX([1]data_nom!$Z$3:$Z$212))),(([1]data_nom!Z68-MIN([1]data_nom!$Z$3:$Z$212))/(MAX([1]data_nom!$Z$3:$Z$212)-MIN([1]data_nom!$Z$3:$Z$212))))</f>
        <v>0.87757909215955976</v>
      </c>
      <c r="AB67" s="32">
        <f>IF([1]data_nom!$AA$1="-",(([1]data_nom!AA68-MAX([1]data_nom!$AA$3:$AA$212))/(MIN([1]data_nom!$AA$3:$AA$212)-MAX([1]data_nom!$AA$3:$AA$212))),(([1]data_nom!AA68-MIN([1]data_nom!$AA$3:$AA$212))/(MAX([1]data_nom!$AA$3:$AA$212)-MIN([1]data_nom!$AA$3:$AA$212))))</f>
        <v>4.421880117916803E-2</v>
      </c>
      <c r="AC67" s="32">
        <f>IF([1]data_nom!$AB$1="-",(([1]data_nom!AB68-MAX([1]data_nom!$AB$3:$AB$212))/(MIN([1]data_nom!$AB$3:$AB$212)-MAX([1]data_nom!$AB$3:$AB$212))),(([1]data_nom!AB68-MIN([1]data_nom!$AB$3:$AB$212))/(MAX([1]data_nom!$AB$3:$AB$212)-MIN([1]data_nom!$AB$3:$AB$212))))</f>
        <v>0.67641449459631275</v>
      </c>
      <c r="AD67" s="32">
        <f>IF([1]data_nom!$AC$1="-",(([1]data_nom!AC68-MAX([1]data_nom!$AC$3:$AC$212))/(MIN([1]data_nom!$AC$3:$AC$212)-MAX([1]data_nom!$AC$3:$AC$212))),(([1]data_nom!AC68-MIN([1]data_nom!$AC$3:$AC$212))/(MAX([1]data_nom!$AC$3:$AC$212)-MIN([1]data_nom!$AC$3:$AC$212))))</f>
        <v>0.12942989214175654</v>
      </c>
      <c r="AE67" s="32">
        <f>IF([1]data_nom!$AD$1="-",(([1]data_nom!AD68-MAX([1]data_nom!$AD$3:$AD$212))/(MIN([1]data_nom!$AD$3:$AD$212)-MAX([1]data_nom!$AD$3:$AD$212))),(([1]data_nom!AD68-MIN([1]data_nom!$AD$3:$AD$212))/(MAX([1]data_nom!$AD$3:$AD$212)-MIN([1]data_nom!$AD$3:$AD$212))))</f>
        <v>2.8658381942683234E-2</v>
      </c>
      <c r="AF67" s="32">
        <f>IF([1]data_nom!$AE$1="-",(([1]data_nom!AE68-MAX([1]data_nom!$AE$3:$AE$212))/(MIN([1]data_nom!$AE$3:$AE$212)-MAX([1]data_nom!$AE$3:$AE$212))),(([1]data_nom!AE68-MIN([1]data_nom!$AE$3:$AE$212))/(MAX([1]data_nom!$AE$3:$AE$212)-MIN([1]data_nom!$AE$3:$AE$212))))</f>
        <v>0</v>
      </c>
      <c r="AG67" s="32">
        <f>IF([1]data_nom!$AF$1="-",(([1]data_nom!AF68-MAX([1]data_nom!$AF$3:$AF$212))/(MIN([1]data_nom!$AF$3:$AF$212)-MAX([1]data_nom!$AF$3:$AF$212))),(([1]data_nom!AF68-MIN([1]data_nom!$AF$3:$AF$212))/(MAX([1]data_nom!$AF$3:$AF$212)-MIN([1]data_nom!$AF$3:$AF$212))))</f>
        <v>0.68886123210952088</v>
      </c>
      <c r="AH67" s="32">
        <f>IF([1]data_nom!$AG$1="-",(([1]data_nom!AG68-MAX([1]data_nom!$AG$3:$AG$212))/(MIN([1]data_nom!$AG$3:$AG$212)-MAX([1]data_nom!$AG$3:$AG$212))),(([1]data_nom!AG68-MIN([1]data_nom!$AG$3:$AG$212))/(MAX([1]data_nom!$AG$3:$AG$212)-MIN([1]data_nom!$AG$3:$AG$212))))</f>
        <v>0.18900343642611683</v>
      </c>
      <c r="AI67" s="32">
        <f>IF([1]data_nom!$AH$1="-",(([1]data_nom!AH68-MAX([1]data_nom!$AH$3:$AH$212))/(MIN([1]data_nom!$AH$3:$AH$212)-MAX([1]data_nom!$AH$3:$AH$212))),(([1]data_nom!AH68-MIN([1]data_nom!$AH$3:$AH$212))/(MAX([1]data_nom!$AH$3:$AH$212)-MIN([1]data_nom!$AH$3:$AH$212))))</f>
        <v>0.30882910193255025</v>
      </c>
      <c r="AJ67" s="32">
        <f>IF([1]data_nom!$AI$1="-",(([1]data_nom!AI68-MAX([1]data_nom!$AI$3:$AI$212))/(MIN([1]data_nom!$AI$3:$AI$212)-MAX([1]data_nom!$AI$3:$AI$212))),(([1]data_nom!AI68-MIN([1]data_nom!$AI$3:$AI$212))/(MAX([1]data_nom!$AI$3:$AI$212)-MIN([1]data_nom!$AI$3:$AI$212))))</f>
        <v>0.21814254859611232</v>
      </c>
      <c r="AK67" s="32">
        <f>IF([1]data_nom!$AJ$1="-",(([1]data_nom!AJ68-MAX([1]data_nom!$AJ$3:$AJ$212))/(MIN([1]data_nom!$AJ$3:$AJ$212)-MAX([1]data_nom!$AJ$3:$AJ$212))),(([1]data_nom!AJ68-MIN([1]data_nom!$AJ$3:$AJ$212))/(MAX([1]data_nom!$AJ$3:$AJ$212)-MIN([1]data_nom!$AJ$3:$AJ$212))))</f>
        <v>0.66242441575420818</v>
      </c>
      <c r="AL67" s="32">
        <f>IF([1]data_nom!$AK$1="-",(([1]data_nom!AK68-MAX([1]data_nom!$AK$3:$AK$212))/(MIN([1]data_nom!$AK$3:$AK$212)-MAX([1]data_nom!$AK$3:$AK$212))),(([1]data_nom!AK68-MIN([1]data_nom!$AK$3:$AK$212))/(MAX([1]data_nom!$AK$3:$AK$212)-MIN([1]data_nom!$AK$3:$AK$212))))</f>
        <v>0.67082683307332303</v>
      </c>
      <c r="AM67" s="32">
        <f>IF([1]data_nom!$AL$1="-",(([1]data_nom!AL68-MAX([1]data_nom!$AL$3:$AL$212))/(MIN([1]data_nom!$AL$3:$AL$212)-MAX([1]data_nom!$AL$3:$AL$212))),(([1]data_nom!AL68-MIN([1]data_nom!$AL$3:$AL$212))/(MAX([1]data_nom!$AL$3:$AL$212)-MIN([1]data_nom!$AL$3:$AL$212))))</f>
        <v>0.15052631578947367</v>
      </c>
      <c r="AN67" s="32">
        <f>IF([1]data_nom!$AM$1="-",(([1]data_nom!AM68-MAX([1]data_nom!$AM$3:$AM$212))/(MIN([1]data_nom!$AM$3:$AM$212)-MAX([1]data_nom!$AM$3:$AM$212))),(([1]data_nom!AM68-MIN([1]data_nom!$AM$3:$AM$212))/(MAX([1]data_nom!$AM$3:$AM$212)-MIN([1]data_nom!$AM$3:$AM$212))))</f>
        <v>0.13333333333333333</v>
      </c>
      <c r="AO67" s="32">
        <f>IF([1]data_nom!$AN$1="-",(([1]data_nom!AN68-MAX([1]data_nom!$AN$3:$AN$212))/(MIN([1]data_nom!$AN$3:$AN$212)-MAX([1]data_nom!$AN$3:$AN$212))),(([1]data_nom!AN68-MIN([1]data_nom!$AN$3:$AN$212))/(MAX([1]data_nom!$AN$3:$AN$212)-MIN([1]data_nom!$AN$3:$AN$212))))</f>
        <v>3.3333333333333333E-2</v>
      </c>
      <c r="AP67" s="32">
        <f>IF([1]data_nom!$AO$1="-",(([1]data_nom!AO68-MAX([1]data_nom!$AO$3:$AO$212))/(MIN([1]data_nom!$AO$3:$AO$212)-MAX([1]data_nom!$AO$3:$AO$212))),(([1]data_nom!AO68-MIN([1]data_nom!$AO$3:$AO$212))/(MAX([1]data_nom!$AO$3:$AO$212)-MIN([1]data_nom!$AO$3:$AO$212))))</f>
        <v>0.19047619047619047</v>
      </c>
      <c r="AQ67" s="32">
        <f>IF([1]data_nom!$AP$1="-",(([1]data_nom!AP68-MAX([1]data_nom!$AP$3:$AP$212))/(MIN([1]data_nom!$AP$3:$AP$212)-MAX([1]data_nom!$AP$3:$AP$212))),(([1]data_nom!AP68-MIN([1]data_nom!$AP$3:$AP$212))/(MAX([1]data_nom!$AP$3:$AP$212)-MIN([1]data_nom!$AP$3:$AP$212))))</f>
        <v>9.0909090909090912E-2</v>
      </c>
      <c r="AR67" s="32">
        <f>IF([1]data_nom!$AQ$1="-",(([1]data_nom!AQ68-MAX([1]data_nom!$AQ$3:$AQ$212))/(MIN([1]data_nom!$AQ$3:$AQ$212)-MAX([1]data_nom!$AQ$3:$AQ$212))),(([1]data_nom!AQ68-MIN([1]data_nom!$AQ$3:$AQ$212))/(MAX([1]data_nom!$AQ$3:$AQ$212)-MIN([1]data_nom!$AQ$3:$AQ$212))))</f>
        <v>1.4796547472256474E-2</v>
      </c>
      <c r="AS67" s="32">
        <f>IF([1]data_nom!$AR$1="-",(([1]data_nom!AR68-MAX([1]data_nom!$AR$3:$AR$212))/(MIN([1]data_nom!$AR$3:$AR$212)-MAX([1]data_nom!$AR$3:$AR$212))),(([1]data_nom!AR68-MIN([1]data_nom!$AR$3:$AR$212))/(MAX([1]data_nom!$AR$3:$AR$212)-MIN([1]data_nom!$AR$3:$AR$212))))</f>
        <v>0</v>
      </c>
      <c r="AT67" s="32">
        <f>IF([1]data_nom!$AS$1="-",(([1]data_nom!AS68-MAX([1]data_nom!$AS$3:$AS$212))/(MIN([1]data_nom!$AS$3:$AS$212)-MAX([1]data_nom!$AS$3:$AS$212))),(([1]data_nom!AS68-MIN([1]data_nom!$AS$3:$AS$212))/(MAX([1]data_nom!$AS$3:$AS$212)-MIN([1]data_nom!$AS$3:$AS$212))))</f>
        <v>0.35790208665560547</v>
      </c>
      <c r="AU67" s="32">
        <f>IF([1]data_nom!$AT$1="-",(([1]data_nom!AT68-MAX([1]data_nom!$AT$3:$AT$212))/(MIN([1]data_nom!$AT$3:$AT$212)-MAX([1]data_nom!$AT$3:$AT$212))),(([1]data_nom!AT68-MIN([1]data_nom!$AT$3:$AT$212))/(MAX([1]data_nom!$AT$3:$AT$212)-MIN([1]data_nom!$AT$3:$AT$212))))</f>
        <v>0.15573357899193566</v>
      </c>
      <c r="AV67" s="32">
        <f>IF([1]data_nom!$AU$1="-",(([1]data_nom!AU68-MAX([1]data_nom!$AU$3:$AU$212))/(MIN([1]data_nom!$AU$3:$AU$212)-MAX([1]data_nom!$AU$3:$AU$212))),(([1]data_nom!AU68-MIN([1]data_nom!$AU$3:$AU$212))/(MAX([1]data_nom!$AU$3:$AU$212)-MIN([1]data_nom!$AU$3:$AU$212))))</f>
        <v>7.575757575757576E-2</v>
      </c>
      <c r="AW67" s="32">
        <f>IF([1]data_nom!$AV$1="-",(([1]data_nom!AV68-MAX([1]data_nom!$AV$3:$AV$212))/(MIN([1]data_nom!$AV$3:$AV$212)-MAX([1]data_nom!$AV$3:$AV$212))),(([1]data_nom!AV68-MIN([1]data_nom!$AV$3:$AV$212))/(MAX([1]data_nom!$AV$3:$AV$212)-MIN([1]data_nom!$AV$3:$AV$212))))</f>
        <v>0.71422458314513204</v>
      </c>
      <c r="AX67" s="32">
        <f>IF([1]data_nom!$AW$1="-",(([1]data_nom!AW68-MAX([1]data_nom!$AW$3:$AW$212))/(MIN([1]data_nom!$AW$3:$AW$212)-MAX([1]data_nom!$AW$3:$AW$212))),(([1]data_nom!AW68-MIN([1]data_nom!$AW$3:$AW$212))/(MAX([1]data_nom!$AW$3:$AW$212)-MIN([1]data_nom!$AW$3:$AW$212))))</f>
        <v>0</v>
      </c>
      <c r="AY67" s="32">
        <f>IF([1]data_nom!$AX$1="-",(([1]data_nom!AX68-MAX([1]data_nom!$AX$3:$AX$212))/(MIN([1]data_nom!$AX$3:$AX$212)-MAX([1]data_nom!$AX$3:$AX$212))),(([1]data_nom!AX68-MIN([1]data_nom!$AX$3:$AX$212))/(MAX([1]data_nom!$AX$3:$AX$212)-MIN([1]data_nom!$AX$3:$AX$212))))</f>
        <v>0.11179173047473201</v>
      </c>
      <c r="AZ67" s="32">
        <f>IF([1]data_nom!$AY$1="-",(([1]data_nom!AY68-MAX([1]data_nom!$AY$3:$AY$212))/(MIN([1]data_nom!$AY$3:$AY$212)-MAX([1]data_nom!$AY$3:$AY$212))),(([1]data_nom!AY68-MIN([1]data_nom!$AY$3:$AY$212))/(MAX([1]data_nom!$AY$3:$AY$212)-MIN([1]data_nom!$AY$3:$AY$212))))</f>
        <v>0.33671833244254412</v>
      </c>
      <c r="BA67" s="32">
        <f>IF([1]data_nom!$AZ$1="-",(([1]data_nom!AZ68-MAX([1]data_nom!$AZ$3:$AZ$212))/(MIN([1]data_nom!$AZ$3:$AZ$212)-MAX([1]data_nom!$AZ$3:$AZ$212))),(([1]data_nom!AZ68-MIN([1]data_nom!$AZ$3:$AZ$212))/(MAX([1]data_nom!$AZ$3:$AZ$212)-MIN([1]data_nom!$AZ$3:$AZ$212))))</f>
        <v>9.4885100074128981E-2</v>
      </c>
      <c r="BB67" s="32">
        <f>IF([1]data_nom!$BA$1="-",(([1]data_nom!BA68-MAX([1]data_nom!$BA$3:$BA$212))/(MIN([1]data_nom!$BA$3:$BA$212)-MAX([1]data_nom!$BA$3:$BA$212))),(([1]data_nom!BA68-MIN([1]data_nom!$BA$3:$BA$212))/(MAX([1]data_nom!$BA$3:$BA$212)-MIN([1]data_nom!$BA$3:$BA$212))))</f>
        <v>0.10638297872340427</v>
      </c>
      <c r="BC67" s="32">
        <f>IF([1]data_nom!$BB$1="-",(([1]data_nom!BB68-MAX([1]data_nom!$BB$3:$BB$212))/(MIN([1]data_nom!$BB$3:$BB$212)-MAX([1]data_nom!$BB$3:$BB$212))),(([1]data_nom!BB68-MIN([1]data_nom!$BB$3:$BB$212))/(MAX([1]data_nom!$BB$3:$BB$212)-MIN([1]data_nom!$BB$3:$BB$212))))</f>
        <v>0</v>
      </c>
      <c r="BD67" s="32">
        <f>IF([1]data_nom!$BC$1="-",(([1]data_nom!BC68-MAX([1]data_nom!$BC$3:$BC$212))/(MIN([1]data_nom!$BC$3:$BC$212)-MAX([1]data_nom!$BC$3:$BC$212))),(([1]data_nom!BC68-MIN([1]data_nom!$BC$3:$BC$212))/(MAX([1]data_nom!$BC$3:$BC$212)-MIN([1]data_nom!$BC$3:$BC$212))))</f>
        <v>0.10482529118136438</v>
      </c>
      <c r="BE67" s="32">
        <f>IF([1]data_nom!$BD$1="-",(([1]data_nom!BD68-MAX([1]data_nom!$BD$3:$BD$212))/(MIN([1]data_nom!$BD$3:$BD$212)-MAX([1]data_nom!$BD$3:$BD$212))),(([1]data_nom!BD68-MIN([1]data_nom!$BD$3:$BD$212))/(MAX([1]data_nom!$BD$3:$BD$212)-MIN([1]data_nom!$BD$3:$BD$212))))</f>
        <v>0.1352201264584075</v>
      </c>
    </row>
    <row r="68" spans="1:57" hidden="1" x14ac:dyDescent="0.3">
      <c r="A68" s="32">
        <v>67</v>
      </c>
      <c r="B68" s="32">
        <v>61049</v>
      </c>
      <c r="C68" s="32" t="s">
        <v>87</v>
      </c>
      <c r="D68" s="32" t="s">
        <v>11</v>
      </c>
      <c r="E68" s="32">
        <v>105061</v>
      </c>
      <c r="F68" s="32">
        <v>3</v>
      </c>
      <c r="G68" s="32" t="s">
        <v>6</v>
      </c>
      <c r="H68" s="32">
        <f>IF([1]data_nom!$G$1="-",(([1]data_nom!G69-MAX([1]data_nom!$G$3:$G$212))/(MIN([1]data_nom!$G$3:$G$212)-MAX([1]data_nom!$G$3:$G$212))),(([1]data_nom!G69-MIN([1]data_nom!$G$3:$G$212))/(MAX([1]data_nom!$G$3:$G$212)-MIN([1]data_nom!$G$3:$G$212))))</f>
        <v>1</v>
      </c>
      <c r="I68" s="32">
        <f>IF([1]data_nom!$H$1="-",(([1]data_nom!H69-MAX([1]data_nom!$H$3:$H$212))/(MIN([1]data_nom!$H$3:$H$212)-MAX([1]data_nom!$H$3:$H$212))),(([1]data_nom!H69-MIN([1]data_nom!$H$3:$H$212))/(MAX([1]data_nom!$H$3:$H$212)-MIN([1]data_nom!$H$3:$H$212))))</f>
        <v>0.31578947368421056</v>
      </c>
      <c r="J68" s="32">
        <f>IF([1]data_nom!$I$1="-",(([1]data_nom!I69-MAX([1]data_nom!$I$3:$I$212))/(MIN([1]data_nom!$I$3:$I$212)-MAX([1]data_nom!$I$3:$I$212))),(([1]data_nom!I69-MIN([1]data_nom!$I$3:$I$212))/(MAX([1]data_nom!$I$3:$I$212)-MIN([1]data_nom!$I$3:$I$212))))</f>
        <v>0.69248913718187466</v>
      </c>
      <c r="K68" s="32">
        <f>IF([1]data_nom!$J$1="-",(([1]data_nom!J69-MAX([1]data_nom!$J$3:$J$212))/(MIN([1]data_nom!$J$3:$J$212)-MAX([1]data_nom!$J$3:$J$212))),(([1]data_nom!J69-MIN([1]data_nom!$J$3:$J$212))/(MAX([1]data_nom!$J$3:$J$212)-MIN([1]data_nom!$J$3:$J$212))))</f>
        <v>0.99535571036521009</v>
      </c>
      <c r="L68" s="32">
        <f>IF([1]data_nom!$K$1="-",(([1]data_nom!K69-MAX([1]data_nom!$K$3:$K$212))/(MIN([1]data_nom!$K$3:$K$212)-MAX([1]data_nom!$K$3:$K$212))),(([1]data_nom!K69-MIN([1]data_nom!$K$3:$K$212))/(MAX([1]data_nom!$K$3:$K$212)-MIN([1]data_nom!$K$3:$K$212))))</f>
        <v>0.44358727097396339</v>
      </c>
      <c r="M68" s="32">
        <f>IF([1]data_nom!$L$1="-",(([1]data_nom!L69-MAX([1]data_nom!$L$3:$L$212))/(MIN([1]data_nom!$L$3:$L$212)-MAX([1]data_nom!$L$3:$L$212))),(([1]data_nom!L69-MIN([1]data_nom!$L$3:$L$212))/(MAX([1]data_nom!$L$3:$L$212)-MIN([1]data_nom!$L$3:$L$212))))</f>
        <v>0.35386965376782054</v>
      </c>
      <c r="N68" s="32">
        <f>IF([1]data_nom!$M$1="-",(([1]data_nom!M69-MAX([1]data_nom!$M$3:$M$212))/(MIN([1]data_nom!$M$3:$M$212)-MAX([1]data_nom!$M$3:$M$212))),(([1]data_nom!M69-MIN([1]data_nom!$M$3:$M$212))/(MAX([1]data_nom!$M$3:$M$212)-MIN([1]data_nom!$M$3:$M$212))))</f>
        <v>2.3172362678388299E-2</v>
      </c>
      <c r="O68" s="32">
        <f>IF([1]data_nom!$N$1="-",(([1]data_nom!N69-MAX([1]data_nom!$N$3:$N$212))/(MIN([1]data_nom!$N$3:$N$212)-MAX([1]data_nom!$N$3:$N$212))),(([1]data_nom!N69-MIN([1]data_nom!$N$3:$N$212))/(MAX([1]data_nom!$N$3:$N$212)-MIN([1]data_nom!$N$3:$N$212))))</f>
        <v>9.0909090909090912E-2</v>
      </c>
      <c r="P68" s="32">
        <f>IF([1]data_nom!$O$1="-",(([1]data_nom!O69-MAX([1]data_nom!$O$3:$O$212))/(MIN([1]data_nom!$O$3:$O$212)-MAX([1]data_nom!$O$3:$O$212))),(([1]data_nom!O69-MIN([1]data_nom!$O$3:$O$212))/(MAX([1]data_nom!$O$3:$O$212)-MIN([1]data_nom!$O$3:$O$212))))</f>
        <v>0.53251753059260276</v>
      </c>
      <c r="Q68" s="32">
        <f>IF([1]data_nom!$P$1="-",(([1]data_nom!P69-MAX([1]data_nom!$P$3:$P$212))/(MIN([1]data_nom!$P$3:$P$212)-MAX([1]data_nom!$P$3:$P$212))),(([1]data_nom!P69-MIN([1]data_nom!$P$3:$P$212))/(MAX([1]data_nom!$P$3:$P$212)-MIN([1]data_nom!$P$3:$P$212))))</f>
        <v>0.73692551505546744</v>
      </c>
      <c r="R68" s="32">
        <f>IF([1]data_nom!$Q$1="-",(([1]data_nom!Q69-MAX([1]data_nom!$Q$3:$Q$212))/(MIN([1]data_nom!$Q$3:$Q$212)-MAX([1]data_nom!$Q$3:$Q$212))),(([1]data_nom!Q69-MIN([1]data_nom!$Q$3:$Q$212))/(MAX([1]data_nom!$Q$3:$Q$212)-MIN([1]data_nom!$Q$3:$Q$212))))</f>
        <v>0.86708232960181386</v>
      </c>
      <c r="S68" s="32">
        <f>IF([1]data_nom!$R$1="-",(([1]data_nom!R69-MAX([1]data_nom!$R$3:$R$212))/(MIN([1]data_nom!$R$3:$R$212)-MAX([1]data_nom!$R$3:$R$212))),(([1]data_nom!R69-MIN([1]data_nom!$R$3:$R$212))/(MAX([1]data_nom!$R$3:$R$212)-MIN([1]data_nom!$R$3:$R$212))))</f>
        <v>0.6737849779086893</v>
      </c>
      <c r="T68" s="32">
        <f>IF([1]data_nom!$S$1="-",(([1]data_nom!S69-MAX([1]data_nom!$S$3:$S$212))/(MIN([1]data_nom!$S$3:$S$212)-MAX([1]data_nom!$S$3:$S$212))),(([1]data_nom!S69-MIN([1]data_nom!$S$3:$S$212))/(MAX([1]data_nom!$S$3:$S$212)-MIN([1]data_nom!$S$3:$S$212))))</f>
        <v>0.54216867469879526</v>
      </c>
      <c r="U68" s="32">
        <f>IF([1]data_nom!$T$1="-",(([1]data_nom!T69-MAX([1]data_nom!$T$3:$T$212))/(MIN([1]data_nom!$T$3:$T$212)-MAX([1]data_nom!$T$3:$T$212))),(([1]data_nom!T69-MIN([1]data_nom!$T$3:$T$212))/(MAX([1]data_nom!$T$3:$T$212)-MIN([1]data_nom!$T$3:$T$212))))</f>
        <v>0.51111111111111107</v>
      </c>
      <c r="V68" s="32">
        <f>IF([1]data_nom!$U$1="-",(([1]data_nom!U69-MAX([1]data_nom!$U$3:$U$212))/(MIN([1]data_nom!$U$3:$U$212)-MAX([1]data_nom!$U$3:$U$212))),(([1]data_nom!U69-MIN([1]data_nom!$U$3:$U$212))/(MAX([1]data_nom!$U$3:$U$212)-MIN([1]data_nom!$U$3:$U$212))))</f>
        <v>0</v>
      </c>
      <c r="W68" s="32">
        <f>IF([1]data_nom!$V$1="-",(([1]data_nom!V69-MAX([1]data_nom!$V$3:$V$212))/(MIN([1]data_nom!$V$3:$V$212)-MAX([1]data_nom!$V$3:$V$212))),(([1]data_nom!V69-MIN([1]data_nom!$V$3:$V$212))/(MAX([1]data_nom!$V$3:$V$212)-MIN([1]data_nom!$V$3:$V$212))))</f>
        <v>1</v>
      </c>
      <c r="X68" s="32">
        <f>IF([1]data_nom!$W$1="-",(([1]data_nom!W69-MAX([1]data_nom!$W$3:$W$212))/(MIN([1]data_nom!$W$3:$W$212)-MAX([1]data_nom!$W$3:$W$212))),(([1]data_nom!W69-MIN([1]data_nom!$W$3:$W$212))/(MAX([1]data_nom!$W$3:$W$212)-MIN([1]data_nom!$W$3:$W$212))))</f>
        <v>0.14285714285714285</v>
      </c>
      <c r="Y68" s="32">
        <f>IF([1]data_nom!$X$1="-",(([1]data_nom!X69-MAX([1]data_nom!$X$3:$X$212))/(MIN([1]data_nom!$X$3:$X$212)-MAX([1]data_nom!$X$3:$X$212))),(([1]data_nom!X69-MIN([1]data_nom!$X$3:$X$212))/(MAX([1]data_nom!$X$3:$X$212)-MIN([1]data_nom!$X$3:$X$212))))</f>
        <v>0</v>
      </c>
      <c r="Z68" s="32">
        <f>IF([1]data_nom!$Y$1="-",(([1]data_nom!Y69-MAX([1]data_nom!$Y$3:$Y$212))/(MIN([1]data_nom!$Y$3:$Y$212)-MAX([1]data_nom!$Y$3:$Y$212))),(([1]data_nom!Y69-MIN([1]data_nom!$Y$3:$Y$212))/(MAX([1]data_nom!$Y$3:$Y$212)-MIN([1]data_nom!$Y$3:$Y$212))))</f>
        <v>0.99719172836354353</v>
      </c>
      <c r="AA68" s="32">
        <f>IF([1]data_nom!$Z$1="-",(([1]data_nom!Z69-MAX([1]data_nom!$Z$3:$Z$212))/(MIN([1]data_nom!$Z$3:$Z$212)-MAX([1]data_nom!$Z$3:$Z$212))),(([1]data_nom!Z69-MIN([1]data_nom!$Z$3:$Z$212))/(MAX([1]data_nom!$Z$3:$Z$212)-MIN([1]data_nom!$Z$3:$Z$212))))</f>
        <v>0.91746905089408515</v>
      </c>
      <c r="AB68" s="32">
        <f>IF([1]data_nom!$AA$1="-",(([1]data_nom!AA69-MAX([1]data_nom!$AA$3:$AA$212))/(MIN([1]data_nom!$AA$3:$AA$212)-MAX([1]data_nom!$AA$3:$AA$212))),(([1]data_nom!AA69-MIN([1]data_nom!$AA$3:$AA$212))/(MAX([1]data_nom!$AA$3:$AA$212)-MIN([1]data_nom!$AA$3:$AA$212))))</f>
        <v>3.4064854241729448E-2</v>
      </c>
      <c r="AC68" s="32">
        <f>IF([1]data_nom!$AB$1="-",(([1]data_nom!AB69-MAX([1]data_nom!$AB$3:$AB$212))/(MIN([1]data_nom!$AB$3:$AB$212)-MAX([1]data_nom!$AB$3:$AB$212))),(([1]data_nom!AB69-MIN([1]data_nom!$AB$3:$AB$212))/(MAX([1]data_nom!$AB$3:$AB$212)-MIN([1]data_nom!$AB$3:$AB$212))))</f>
        <v>0.87518542063996607</v>
      </c>
      <c r="AD68" s="32">
        <f>IF([1]data_nom!$AC$1="-",(([1]data_nom!AC69-MAX([1]data_nom!$AC$3:$AC$212))/(MIN([1]data_nom!$AC$3:$AC$212)-MAX([1]data_nom!$AC$3:$AC$212))),(([1]data_nom!AC69-MIN([1]data_nom!$AC$3:$AC$212))/(MAX([1]data_nom!$AC$3:$AC$212)-MIN([1]data_nom!$AC$3:$AC$212))))</f>
        <v>0.12480739599383667</v>
      </c>
      <c r="AE68" s="32">
        <f>IF([1]data_nom!$AD$1="-",(([1]data_nom!AD69-MAX([1]data_nom!$AD$3:$AD$212))/(MIN([1]data_nom!$AD$3:$AD$212)-MAX([1]data_nom!$AD$3:$AD$212))),(([1]data_nom!AD69-MIN([1]data_nom!$AD$3:$AD$212))/(MAX([1]data_nom!$AD$3:$AD$212)-MIN([1]data_nom!$AD$3:$AD$212))))</f>
        <v>2.0035505959928989E-2</v>
      </c>
      <c r="AF68" s="32">
        <f>IF([1]data_nom!$AE$1="-",(([1]data_nom!AE69-MAX([1]data_nom!$AE$3:$AE$212))/(MIN([1]data_nom!$AE$3:$AE$212)-MAX([1]data_nom!$AE$3:$AE$212))),(([1]data_nom!AE69-MIN([1]data_nom!$AE$3:$AE$212))/(MAX([1]data_nom!$AE$3:$AE$212)-MIN([1]data_nom!$AE$3:$AE$212))))</f>
        <v>2.7027027027027029E-2</v>
      </c>
      <c r="AG68" s="32">
        <f>IF([1]data_nom!$AF$1="-",(([1]data_nom!AF69-MAX([1]data_nom!$AF$3:$AF$212))/(MIN([1]data_nom!$AF$3:$AF$212)-MAX([1]data_nom!$AF$3:$AF$212))),(([1]data_nom!AF69-MIN([1]data_nom!$AF$3:$AF$212))/(MAX([1]data_nom!$AF$3:$AF$212)-MIN([1]data_nom!$AF$3:$AF$212))))</f>
        <v>0.55258245177349097</v>
      </c>
      <c r="AH68" s="32">
        <f>IF([1]data_nom!$AG$1="-",(([1]data_nom!AG69-MAX([1]data_nom!$AG$3:$AG$212))/(MIN([1]data_nom!$AG$3:$AG$212)-MAX([1]data_nom!$AG$3:$AG$212))),(([1]data_nom!AG69-MIN([1]data_nom!$AG$3:$AG$212))/(MAX([1]data_nom!$AG$3:$AG$212)-MIN([1]data_nom!$AG$3:$AG$212))))</f>
        <v>0.11683848797250858</v>
      </c>
      <c r="AI68" s="32">
        <f>IF([1]data_nom!$AH$1="-",(([1]data_nom!AH69-MAX([1]data_nom!$AH$3:$AH$212))/(MIN([1]data_nom!$AH$3:$AH$212)-MAX([1]data_nom!$AH$3:$AH$212))),(([1]data_nom!AH69-MIN([1]data_nom!$AH$3:$AH$212))/(MAX([1]data_nom!$AH$3:$AH$212)-MIN([1]data_nom!$AH$3:$AH$212))))</f>
        <v>0.63243652898825309</v>
      </c>
      <c r="AJ68" s="32">
        <f>IF([1]data_nom!$AI$1="-",(([1]data_nom!AI69-MAX([1]data_nom!$AI$3:$AI$212))/(MIN([1]data_nom!$AI$3:$AI$212)-MAX([1]data_nom!$AI$3:$AI$212))),(([1]data_nom!AI69-MIN([1]data_nom!$AI$3:$AI$212))/(MAX([1]data_nom!$AI$3:$AI$212)-MIN([1]data_nom!$AI$3:$AI$212))))</f>
        <v>0.14038876889848811</v>
      </c>
      <c r="AK68" s="32">
        <f>IF([1]data_nom!$AJ$1="-",(([1]data_nom!AJ69-MAX([1]data_nom!$AJ$3:$AJ$212))/(MIN([1]data_nom!$AJ$3:$AJ$212)-MAX([1]data_nom!$AJ$3:$AJ$212))),(([1]data_nom!AJ69-MIN([1]data_nom!$AJ$3:$AJ$212))/(MAX([1]data_nom!$AJ$3:$AJ$212)-MIN([1]data_nom!$AJ$3:$AJ$212))))</f>
        <v>0.50527046903088746</v>
      </c>
      <c r="AL68" s="32">
        <f>IF([1]data_nom!$AK$1="-",(([1]data_nom!AK69-MAX([1]data_nom!$AK$3:$AK$212))/(MIN([1]data_nom!$AK$3:$AK$212)-MAX([1]data_nom!$AK$3:$AK$212))),(([1]data_nom!AK69-MIN([1]data_nom!$AK$3:$AK$212))/(MAX([1]data_nom!$AK$3:$AK$212)-MIN([1]data_nom!$AK$3:$AK$212))))</f>
        <v>0.63390535621424859</v>
      </c>
      <c r="AM68" s="32">
        <f>IF([1]data_nom!$AL$1="-",(([1]data_nom!AL69-MAX([1]data_nom!$AL$3:$AL$212))/(MIN([1]data_nom!$AL$3:$AL$212)-MAX([1]data_nom!$AL$3:$AL$212))),(([1]data_nom!AL69-MIN([1]data_nom!$AL$3:$AL$212))/(MAX([1]data_nom!$AL$3:$AL$212)-MIN([1]data_nom!$AL$3:$AL$212))))</f>
        <v>0</v>
      </c>
      <c r="AN68" s="32">
        <f>IF([1]data_nom!$AM$1="-",(([1]data_nom!AM69-MAX([1]data_nom!$AM$3:$AM$212))/(MIN([1]data_nom!$AM$3:$AM$212)-MAX([1]data_nom!$AM$3:$AM$212))),(([1]data_nom!AM69-MIN([1]data_nom!$AM$3:$AM$212))/(MAX([1]data_nom!$AM$3:$AM$212)-MIN([1]data_nom!$AM$3:$AM$212))))</f>
        <v>6.6666666666666666E-2</v>
      </c>
      <c r="AO68" s="32">
        <f>IF([1]data_nom!$AN$1="-",(([1]data_nom!AN69-MAX([1]data_nom!$AN$3:$AN$212))/(MIN([1]data_nom!$AN$3:$AN$212)-MAX([1]data_nom!$AN$3:$AN$212))),(([1]data_nom!AN69-MIN([1]data_nom!$AN$3:$AN$212))/(MAX([1]data_nom!$AN$3:$AN$212)-MIN([1]data_nom!$AN$3:$AN$212))))</f>
        <v>0</v>
      </c>
      <c r="AP68" s="32">
        <f>IF([1]data_nom!$AO$1="-",(([1]data_nom!AO69-MAX([1]data_nom!$AO$3:$AO$212))/(MIN([1]data_nom!$AO$3:$AO$212)-MAX([1]data_nom!$AO$3:$AO$212))),(([1]data_nom!AO69-MIN([1]data_nom!$AO$3:$AO$212))/(MAX([1]data_nom!$AO$3:$AO$212)-MIN([1]data_nom!$AO$3:$AO$212))))</f>
        <v>7.9365079365079375E-2</v>
      </c>
      <c r="AQ68" s="32">
        <f>IF([1]data_nom!$AP$1="-",(([1]data_nom!AP69-MAX([1]data_nom!$AP$3:$AP$212))/(MIN([1]data_nom!$AP$3:$AP$212)-MAX([1]data_nom!$AP$3:$AP$212))),(([1]data_nom!AP69-MIN([1]data_nom!$AP$3:$AP$212))/(MAX([1]data_nom!$AP$3:$AP$212)-MIN([1]data_nom!$AP$3:$AP$212))))</f>
        <v>4.5454545454545456E-2</v>
      </c>
      <c r="AR68" s="32">
        <f>IF([1]data_nom!$AQ$1="-",(([1]data_nom!AQ69-MAX([1]data_nom!$AQ$3:$AQ$212))/(MIN([1]data_nom!$AQ$3:$AQ$212)-MAX([1]data_nom!$AQ$3:$AQ$212))),(([1]data_nom!AQ69-MIN([1]data_nom!$AQ$3:$AQ$212))/(MAX([1]data_nom!$AQ$3:$AQ$212)-MIN([1]data_nom!$AQ$3:$AQ$212))))</f>
        <v>4.9321824907521579E-3</v>
      </c>
      <c r="AS68" s="32">
        <f>IF([1]data_nom!$AR$1="-",(([1]data_nom!AR69-MAX([1]data_nom!$AR$3:$AR$212))/(MIN([1]data_nom!$AR$3:$AR$212)-MAX([1]data_nom!$AR$3:$AR$212))),(([1]data_nom!AR69-MIN([1]data_nom!$AR$3:$AR$212))/(MAX([1]data_nom!$AR$3:$AR$212)-MIN([1]data_nom!$AR$3:$AR$212))))</f>
        <v>9.6395468589083419E-2</v>
      </c>
      <c r="AT68" s="32">
        <f>IF([1]data_nom!$AS$1="-",(([1]data_nom!AS69-MAX([1]data_nom!$AS$3:$AS$212))/(MIN([1]data_nom!$AS$3:$AS$212)-MAX([1]data_nom!$AS$3:$AS$212))),(([1]data_nom!AS69-MIN([1]data_nom!$AS$3:$AS$212))/(MAX([1]data_nom!$AS$3:$AS$212)-MIN([1]data_nom!$AS$3:$AS$212))))</f>
        <v>0.12164117803521184</v>
      </c>
      <c r="AU68" s="32">
        <f>IF([1]data_nom!$AT$1="-",(([1]data_nom!AT69-MAX([1]data_nom!$AT$3:$AT$212))/(MIN([1]data_nom!$AT$3:$AT$212)-MAX([1]data_nom!$AT$3:$AT$212))),(([1]data_nom!AT69-MIN([1]data_nom!$AT$3:$AT$212))/(MAX([1]data_nom!$AT$3:$AT$212)-MIN([1]data_nom!$AT$3:$AT$212))))</f>
        <v>8.4848928062031259E-2</v>
      </c>
      <c r="AV68" s="32">
        <f>IF([1]data_nom!$AU$1="-",(([1]data_nom!AU69-MAX([1]data_nom!$AU$3:$AU$212))/(MIN([1]data_nom!$AU$3:$AU$212)-MAX([1]data_nom!$AU$3:$AU$212))),(([1]data_nom!AU69-MIN([1]data_nom!$AU$3:$AU$212))/(MAX([1]data_nom!$AU$3:$AU$212)-MIN([1]data_nom!$AU$3:$AU$212))))</f>
        <v>9.0909090909090912E-2</v>
      </c>
      <c r="AW68" s="32">
        <f>IF([1]data_nom!$AV$1="-",(([1]data_nom!AV69-MAX([1]data_nom!$AV$3:$AV$212))/(MIN([1]data_nom!$AV$3:$AV$212)-MAX([1]data_nom!$AV$3:$AV$212))),(([1]data_nom!AV69-MIN([1]data_nom!$AV$3:$AV$212))/(MAX([1]data_nom!$AV$3:$AV$212)-MIN([1]data_nom!$AV$3:$AV$212))))</f>
        <v>0.35523734406857344</v>
      </c>
      <c r="AX68" s="32">
        <f>IF([1]data_nom!$AW$1="-",(([1]data_nom!AW69-MAX([1]data_nom!$AW$3:$AW$212))/(MIN([1]data_nom!$AW$3:$AW$212)-MAX([1]data_nom!$AW$3:$AW$212))),(([1]data_nom!AW69-MIN([1]data_nom!$AW$3:$AW$212))/(MAX([1]data_nom!$AW$3:$AW$212)-MIN([1]data_nom!$AW$3:$AW$212))))</f>
        <v>0</v>
      </c>
      <c r="AY68" s="32">
        <f>IF([1]data_nom!$AX$1="-",(([1]data_nom!AX69-MAX([1]data_nom!$AX$3:$AX$212))/(MIN([1]data_nom!$AX$3:$AX$212)-MAX([1]data_nom!$AX$3:$AX$212))),(([1]data_nom!AX69-MIN([1]data_nom!$AX$3:$AX$212))/(MAX([1]data_nom!$AX$3:$AX$212)-MIN([1]data_nom!$AX$3:$AX$212))))</f>
        <v>8.2695252679938755E-2</v>
      </c>
      <c r="AZ68" s="32">
        <f>IF([1]data_nom!$AY$1="-",(([1]data_nom!AY69-MAX([1]data_nom!$AY$3:$AY$212))/(MIN([1]data_nom!$AY$3:$AY$212)-MAX([1]data_nom!$AY$3:$AY$212))),(([1]data_nom!AY69-MIN([1]data_nom!$AY$3:$AY$212))/(MAX([1]data_nom!$AY$3:$AY$212)-MIN([1]data_nom!$AY$3:$AY$212))))</f>
        <v>0.51416354890432925</v>
      </c>
      <c r="BA68" s="32">
        <f>IF([1]data_nom!$AZ$1="-",(([1]data_nom!AZ69-MAX([1]data_nom!$AZ$3:$AZ$212))/(MIN([1]data_nom!$AZ$3:$AZ$212)-MAX([1]data_nom!$AZ$3:$AZ$212))),(([1]data_nom!AZ69-MIN([1]data_nom!$AZ$3:$AZ$212))/(MAX([1]data_nom!$AZ$3:$AZ$212)-MIN([1]data_nom!$AZ$3:$AZ$212))))</f>
        <v>3.6323202372127501E-2</v>
      </c>
      <c r="BB68" s="32">
        <f>IF([1]data_nom!$BA$1="-",(([1]data_nom!BA69-MAX([1]data_nom!$BA$3:$BA$212))/(MIN([1]data_nom!$BA$3:$BA$212)-MAX([1]data_nom!$BA$3:$BA$212))),(([1]data_nom!BA69-MIN([1]data_nom!$BA$3:$BA$212))/(MAX([1]data_nom!$BA$3:$BA$212)-MIN([1]data_nom!$BA$3:$BA$212))))</f>
        <v>2.1276595744680854E-2</v>
      </c>
      <c r="BC68" s="32">
        <f>IF([1]data_nom!$BB$1="-",(([1]data_nom!BB69-MAX([1]data_nom!$BB$3:$BB$212))/(MIN([1]data_nom!$BB$3:$BB$212)-MAX([1]data_nom!$BB$3:$BB$212))),(([1]data_nom!BB69-MIN([1]data_nom!$BB$3:$BB$212))/(MAX([1]data_nom!$BB$3:$BB$212)-MIN([1]data_nom!$BB$3:$BB$212))))</f>
        <v>0</v>
      </c>
      <c r="BD68" s="32">
        <f>IF([1]data_nom!$BC$1="-",(([1]data_nom!BC69-MAX([1]data_nom!$BC$3:$BC$212))/(MIN([1]data_nom!$BC$3:$BC$212)-MAX([1]data_nom!$BC$3:$BC$212))),(([1]data_nom!BC69-MIN([1]data_nom!$BC$3:$BC$212))/(MAX([1]data_nom!$BC$3:$BC$212)-MIN([1]data_nom!$BC$3:$BC$212))))</f>
        <v>8.1530782029950066E-2</v>
      </c>
      <c r="BE68" s="32">
        <f>IF([1]data_nom!$BD$1="-",(([1]data_nom!BD69-MAX([1]data_nom!$BD$3:$BD$212))/(MIN([1]data_nom!$BD$3:$BD$212)-MAX([1]data_nom!$BD$3:$BD$212))),(([1]data_nom!BD69-MIN([1]data_nom!$BD$3:$BD$212))/(MAX([1]data_nom!$BD$3:$BD$212)-MIN([1]data_nom!$BD$3:$BD$212))))</f>
        <v>0.58490566053399784</v>
      </c>
    </row>
    <row r="69" spans="1:57" hidden="1" x14ac:dyDescent="0.3">
      <c r="A69" s="32">
        <v>68</v>
      </c>
      <c r="B69" s="32">
        <v>61052</v>
      </c>
      <c r="C69" s="32" t="s">
        <v>103</v>
      </c>
      <c r="D69" s="32" t="s">
        <v>11</v>
      </c>
      <c r="E69" s="32">
        <v>134172</v>
      </c>
      <c r="F69" s="32">
        <v>3</v>
      </c>
      <c r="G69" s="32" t="s">
        <v>6</v>
      </c>
      <c r="H69" s="32">
        <f>IF([1]data_nom!$G$1="-",(([1]data_nom!G70-MAX([1]data_nom!$G$3:$G$212))/(MIN([1]data_nom!$G$3:$G$212)-MAX([1]data_nom!$G$3:$G$212))),(([1]data_nom!G70-MIN([1]data_nom!$G$3:$G$212))/(MAX([1]data_nom!$G$3:$G$212)-MIN([1]data_nom!$G$3:$G$212))))</f>
        <v>0.55000000000000004</v>
      </c>
      <c r="I69" s="32">
        <f>IF([1]data_nom!$H$1="-",(([1]data_nom!H70-MAX([1]data_nom!$H$3:$H$212))/(MIN([1]data_nom!$H$3:$H$212)-MAX([1]data_nom!$H$3:$H$212))),(([1]data_nom!H70-MIN([1]data_nom!$H$3:$H$212))/(MAX([1]data_nom!$H$3:$H$212)-MIN([1]data_nom!$H$3:$H$212))))</f>
        <v>0.57894736842105265</v>
      </c>
      <c r="J69" s="32">
        <f>IF([1]data_nom!$I$1="-",(([1]data_nom!I70-MAX([1]data_nom!$I$3:$I$212))/(MIN([1]data_nom!$I$3:$I$212)-MAX([1]data_nom!$I$3:$I$212))),(([1]data_nom!I70-MIN([1]data_nom!$I$3:$I$212))/(MAX([1]data_nom!$I$3:$I$212)-MIN([1]data_nom!$I$3:$I$212))))</f>
        <v>0.92067039106145254</v>
      </c>
      <c r="K69" s="32">
        <f>IF([1]data_nom!$J$1="-",(([1]data_nom!J70-MAX([1]data_nom!$J$3:$J$212))/(MIN([1]data_nom!$J$3:$J$212)-MAX([1]data_nom!$J$3:$J$212))),(([1]data_nom!J70-MIN([1]data_nom!$J$3:$J$212))/(MAX([1]data_nom!$J$3:$J$212)-MIN([1]data_nom!$J$3:$J$212))))</f>
        <v>0.92822461473506446</v>
      </c>
      <c r="L69" s="32">
        <f>IF([1]data_nom!$K$1="-",(([1]data_nom!K70-MAX([1]data_nom!$K$3:$K$212))/(MIN([1]data_nom!$K$3:$K$212)-MAX([1]data_nom!$K$3:$K$212))),(([1]data_nom!K70-MIN([1]data_nom!$K$3:$K$212))/(MAX([1]data_nom!$K$3:$K$212)-MIN([1]data_nom!$K$3:$K$212))))</f>
        <v>0.30568948891031833</v>
      </c>
      <c r="M69" s="32">
        <f>IF([1]data_nom!$L$1="-",(([1]data_nom!L70-MAX([1]data_nom!$L$3:$L$212))/(MIN([1]data_nom!$L$3:$L$212)-MAX([1]data_nom!$L$3:$L$212))),(([1]data_nom!L70-MIN([1]data_nom!$L$3:$L$212))/(MAX([1]data_nom!$L$3:$L$212)-MIN([1]data_nom!$L$3:$L$212))))</f>
        <v>0.36201629327902235</v>
      </c>
      <c r="N69" s="32">
        <f>IF([1]data_nom!$M$1="-",(([1]data_nom!M70-MAX([1]data_nom!$M$3:$M$212))/(MIN([1]data_nom!$M$3:$M$212)-MAX([1]data_nom!$M$3:$M$212))),(([1]data_nom!M70-MIN([1]data_nom!$M$3:$M$212))/(MAX([1]data_nom!$M$3:$M$212)-MIN([1]data_nom!$M$3:$M$212))))</f>
        <v>3.0741768775374295E-2</v>
      </c>
      <c r="O69" s="32">
        <f>IF([1]data_nom!$N$1="-",(([1]data_nom!N70-MAX([1]data_nom!$N$3:$N$212))/(MIN([1]data_nom!$N$3:$N$212)-MAX([1]data_nom!$N$3:$N$212))),(([1]data_nom!N70-MIN([1]data_nom!$N$3:$N$212))/(MAX([1]data_nom!$N$3:$N$212)-MIN([1]data_nom!$N$3:$N$212))))</f>
        <v>0.13636363636363635</v>
      </c>
      <c r="P69" s="32">
        <f>IF([1]data_nom!$O$1="-",(([1]data_nom!O70-MAX([1]data_nom!$O$3:$O$212))/(MIN([1]data_nom!$O$3:$O$212)-MAX([1]data_nom!$O$3:$O$212))),(([1]data_nom!O70-MIN([1]data_nom!$O$3:$O$212))/(MAX([1]data_nom!$O$3:$O$212)-MIN([1]data_nom!$O$3:$O$212))))</f>
        <v>0.74274714698198818</v>
      </c>
      <c r="Q69" s="32">
        <f>IF([1]data_nom!$P$1="-",(([1]data_nom!P70-MAX([1]data_nom!$P$3:$P$212))/(MIN([1]data_nom!$P$3:$P$212)-MAX([1]data_nom!$P$3:$P$212))),(([1]data_nom!P70-MIN([1]data_nom!$P$3:$P$212))/(MAX([1]data_nom!$P$3:$P$212)-MIN([1]data_nom!$P$3:$P$212))))</f>
        <v>0.56576862123613303</v>
      </c>
      <c r="R69" s="32">
        <f>IF([1]data_nom!$Q$1="-",(([1]data_nom!Q70-MAX([1]data_nom!$Q$3:$Q$212))/(MIN([1]data_nom!$Q$3:$Q$212)-MAX([1]data_nom!$Q$3:$Q$212))),(([1]data_nom!Q70-MIN([1]data_nom!$Q$3:$Q$212))/(MAX([1]data_nom!$Q$3:$Q$212)-MIN([1]data_nom!$Q$3:$Q$212))))</f>
        <v>0.54272353691370268</v>
      </c>
      <c r="S69" s="32">
        <f>IF([1]data_nom!$R$1="-",(([1]data_nom!R70-MAX([1]data_nom!$R$3:$R$212))/(MIN([1]data_nom!$R$3:$R$212)-MAX([1]data_nom!$R$3:$R$212))),(([1]data_nom!R70-MIN([1]data_nom!$R$3:$R$212))/(MAX([1]data_nom!$R$3:$R$212)-MIN([1]data_nom!$R$3:$R$212))))</f>
        <v>0.17525773195876287</v>
      </c>
      <c r="T69" s="32">
        <f>IF([1]data_nom!$S$1="-",(([1]data_nom!S70-MAX([1]data_nom!$S$3:$S$212))/(MIN([1]data_nom!$S$3:$S$212)-MAX([1]data_nom!$S$3:$S$212))),(([1]data_nom!S70-MIN([1]data_nom!$S$3:$S$212))/(MAX([1]data_nom!$S$3:$S$212)-MIN([1]data_nom!$S$3:$S$212))))</f>
        <v>0.10843373493975904</v>
      </c>
      <c r="U69" s="32">
        <f>IF([1]data_nom!$T$1="-",(([1]data_nom!T70-MAX([1]data_nom!$T$3:$T$212))/(MIN([1]data_nom!$T$3:$T$212)-MAX([1]data_nom!$T$3:$T$212))),(([1]data_nom!T70-MIN([1]data_nom!$T$3:$T$212))/(MAX([1]data_nom!$T$3:$T$212)-MIN([1]data_nom!$T$3:$T$212))))</f>
        <v>0.19999999999999998</v>
      </c>
      <c r="V69" s="32">
        <f>IF([1]data_nom!$U$1="-",(([1]data_nom!U70-MAX([1]data_nom!$U$3:$U$212))/(MIN([1]data_nom!$U$3:$U$212)-MAX([1]data_nom!$U$3:$U$212))),(([1]data_nom!U70-MIN([1]data_nom!$U$3:$U$212))/(MAX([1]data_nom!$U$3:$U$212)-MIN([1]data_nom!$U$3:$U$212))))</f>
        <v>0</v>
      </c>
      <c r="W69" s="32">
        <f>IF([1]data_nom!$V$1="-",(([1]data_nom!V70-MAX([1]data_nom!$V$3:$V$212))/(MIN([1]data_nom!$V$3:$V$212)-MAX([1]data_nom!$V$3:$V$212))),(([1]data_nom!V70-MIN([1]data_nom!$V$3:$V$212))/(MAX([1]data_nom!$V$3:$V$212)-MIN([1]data_nom!$V$3:$V$212))))</f>
        <v>1</v>
      </c>
      <c r="X69" s="32">
        <f>IF([1]data_nom!$W$1="-",(([1]data_nom!W70-MAX([1]data_nom!$W$3:$W$212))/(MIN([1]data_nom!$W$3:$W$212)-MAX([1]data_nom!$W$3:$W$212))),(([1]data_nom!W70-MIN([1]data_nom!$W$3:$W$212))/(MAX([1]data_nom!$W$3:$W$212)-MIN([1]data_nom!$W$3:$W$212))))</f>
        <v>0.14285714285714285</v>
      </c>
      <c r="Y69" s="32">
        <f>IF([1]data_nom!$X$1="-",(([1]data_nom!X70-MAX([1]data_nom!$X$3:$X$212))/(MIN([1]data_nom!$X$3:$X$212)-MAX([1]data_nom!$X$3:$X$212))),(([1]data_nom!X70-MIN([1]data_nom!$X$3:$X$212))/(MAX([1]data_nom!$X$3:$X$212)-MIN([1]data_nom!$X$3:$X$212))))</f>
        <v>6.0606060606060608E-2</v>
      </c>
      <c r="Z69" s="32">
        <f>IF([1]data_nom!$Y$1="-",(([1]data_nom!Y70-MAX([1]data_nom!$Y$3:$Y$212))/(MIN([1]data_nom!$Y$3:$Y$212)-MAX([1]data_nom!$Y$3:$Y$212))),(([1]data_nom!Y70-MIN([1]data_nom!$Y$3:$Y$212))/(MAX([1]data_nom!$Y$3:$Y$212)-MIN([1]data_nom!$Y$3:$Y$212))))</f>
        <v>0.97268317589992337</v>
      </c>
      <c r="AA69" s="32">
        <f>IF([1]data_nom!$Z$1="-",(([1]data_nom!Z70-MAX([1]data_nom!$Z$3:$Z$212))/(MIN([1]data_nom!$Z$3:$Z$212)-MAX([1]data_nom!$Z$3:$Z$212))),(([1]data_nom!Z70-MIN([1]data_nom!$Z$3:$Z$212))/(MAX([1]data_nom!$Z$3:$Z$212)-MIN([1]data_nom!$Z$3:$Z$212))))</f>
        <v>0.82462173314993126</v>
      </c>
      <c r="AB69" s="32">
        <f>IF([1]data_nom!$AA$1="-",(([1]data_nom!AA70-MAX([1]data_nom!$AA$3:$AA$212))/(MIN([1]data_nom!$AA$3:$AA$212)-MAX([1]data_nom!$AA$3:$AA$212))),(([1]data_nom!AA70-MIN([1]data_nom!$AA$3:$AA$212))/(MAX([1]data_nom!$AA$3:$AA$212)-MIN([1]data_nom!$AA$3:$AA$212))))</f>
        <v>5.3390108090402878E-2</v>
      </c>
      <c r="AC69" s="32">
        <f>IF([1]data_nom!$AB$1="-",(([1]data_nom!AB70-MAX([1]data_nom!$AB$3:$AB$212))/(MIN([1]data_nom!$AB$3:$AB$212)-MAX([1]data_nom!$AB$3:$AB$212))),(([1]data_nom!AB70-MIN([1]data_nom!$AB$3:$AB$212))/(MAX([1]data_nom!$AB$3:$AB$212)-MIN([1]data_nom!$AB$3:$AB$212))))</f>
        <v>0.65713074803983895</v>
      </c>
      <c r="AD69" s="32">
        <f>IF([1]data_nom!$AC$1="-",(([1]data_nom!AC70-MAX([1]data_nom!$AC$3:$AC$212))/(MIN([1]data_nom!$AC$3:$AC$212)-MAX([1]data_nom!$AC$3:$AC$212))),(([1]data_nom!AC70-MIN([1]data_nom!$AC$3:$AC$212))/(MAX([1]data_nom!$AC$3:$AC$212)-MIN([1]data_nom!$AC$3:$AC$212))))</f>
        <v>0.19568567026194145</v>
      </c>
      <c r="AE69" s="32">
        <f>IF([1]data_nom!$AD$1="-",(([1]data_nom!AD70-MAX([1]data_nom!$AD$3:$AD$212))/(MIN([1]data_nom!$AD$3:$AD$212)-MAX([1]data_nom!$AD$3:$AD$212))),(([1]data_nom!AD70-MIN([1]data_nom!$AD$3:$AD$212))/(MAX([1]data_nom!$AD$3:$AD$212)-MIN([1]data_nom!$AD$3:$AD$212))))</f>
        <v>3.1828556936342886E-2</v>
      </c>
      <c r="AF69" s="32">
        <f>IF([1]data_nom!$AE$1="-",(([1]data_nom!AE70-MAX([1]data_nom!$AE$3:$AE$212))/(MIN([1]data_nom!$AE$3:$AE$212)-MAX([1]data_nom!$AE$3:$AE$212))),(([1]data_nom!AE70-MIN([1]data_nom!$AE$3:$AE$212))/(MAX([1]data_nom!$AE$3:$AE$212)-MIN([1]data_nom!$AE$3:$AE$212))))</f>
        <v>0</v>
      </c>
      <c r="AG69" s="32">
        <f>IF([1]data_nom!$AF$1="-",(([1]data_nom!AF70-MAX([1]data_nom!$AF$3:$AF$212))/(MIN([1]data_nom!$AF$3:$AF$212)-MAX([1]data_nom!$AF$3:$AF$212))),(([1]data_nom!AF70-MIN([1]data_nom!$AF$3:$AF$212))/(MAX([1]data_nom!$AF$3:$AF$212)-MIN([1]data_nom!$AF$3:$AF$212))))</f>
        <v>0.66745488487865601</v>
      </c>
      <c r="AH69" s="32">
        <f>IF([1]data_nom!$AG$1="-",(([1]data_nom!AG70-MAX([1]data_nom!$AG$3:$AG$212))/(MIN([1]data_nom!$AG$3:$AG$212)-MAX([1]data_nom!$AG$3:$AG$212))),(([1]data_nom!AG70-MIN([1]data_nom!$AG$3:$AG$212))/(MAX([1]data_nom!$AG$3:$AG$212)-MIN([1]data_nom!$AG$3:$AG$212))))</f>
        <v>9.6219931271477668E-2</v>
      </c>
      <c r="AI69" s="32">
        <f>IF([1]data_nom!$AH$1="-",(([1]data_nom!AH70-MAX([1]data_nom!$AH$3:$AH$212))/(MIN([1]data_nom!$AH$3:$AH$212)-MAX([1]data_nom!$AH$3:$AH$212))),(([1]data_nom!AH70-MIN([1]data_nom!$AH$3:$AH$212))/(MAX([1]data_nom!$AH$3:$AH$212)-MIN([1]data_nom!$AH$3:$AH$212))))</f>
        <v>0.39320449665277246</v>
      </c>
      <c r="AJ69" s="32">
        <f>IF([1]data_nom!$AI$1="-",(([1]data_nom!AI70-MAX([1]data_nom!$AI$3:$AI$212))/(MIN([1]data_nom!$AI$3:$AI$212)-MAX([1]data_nom!$AI$3:$AI$212))),(([1]data_nom!AI70-MIN([1]data_nom!$AI$3:$AI$212))/(MAX([1]data_nom!$AI$3:$AI$212)-MIN([1]data_nom!$AI$3:$AI$212))))</f>
        <v>0.10367170626349893</v>
      </c>
      <c r="AK69" s="32">
        <f>IF([1]data_nom!$AJ$1="-",(([1]data_nom!AJ70-MAX([1]data_nom!$AJ$3:$AJ$212))/(MIN([1]data_nom!$AJ$3:$AJ$212)-MAX([1]data_nom!$AJ$3:$AJ$212))),(([1]data_nom!AJ70-MIN([1]data_nom!$AJ$3:$AJ$212))/(MAX([1]data_nom!$AJ$3:$AJ$212)-MIN([1]data_nom!$AJ$3:$AJ$212))))</f>
        <v>0.47295309691126003</v>
      </c>
      <c r="AL69" s="32">
        <f>IF([1]data_nom!$AK$1="-",(([1]data_nom!AK70-MAX([1]data_nom!$AK$3:$AK$212))/(MIN([1]data_nom!$AK$3:$AK$212)-MAX([1]data_nom!$AK$3:$AK$212))),(([1]data_nom!AK70-MIN([1]data_nom!$AK$3:$AK$212))/(MAX([1]data_nom!$AK$3:$AK$212)-MIN([1]data_nom!$AK$3:$AK$212))))</f>
        <v>0.59438377535101405</v>
      </c>
      <c r="AM69" s="32">
        <f>IF([1]data_nom!$AL$1="-",(([1]data_nom!AL70-MAX([1]data_nom!$AL$3:$AL$212))/(MIN([1]data_nom!$AL$3:$AL$212)-MAX([1]data_nom!$AL$3:$AL$212))),(([1]data_nom!AL70-MIN([1]data_nom!$AL$3:$AL$212))/(MAX([1]data_nom!$AL$3:$AL$212)-MIN([1]data_nom!$AL$3:$AL$212))))</f>
        <v>7.0000000000000007E-2</v>
      </c>
      <c r="AN69" s="32">
        <f>IF([1]data_nom!$AM$1="-",(([1]data_nom!AM70-MAX([1]data_nom!$AM$3:$AM$212))/(MIN([1]data_nom!$AM$3:$AM$212)-MAX([1]data_nom!$AM$3:$AM$212))),(([1]data_nom!AM70-MIN([1]data_nom!$AM$3:$AM$212))/(MAX([1]data_nom!$AM$3:$AM$212)-MIN([1]data_nom!$AM$3:$AM$212))))</f>
        <v>0</v>
      </c>
      <c r="AO69" s="32">
        <f>IF([1]data_nom!$AN$1="-",(([1]data_nom!AN70-MAX([1]data_nom!$AN$3:$AN$212))/(MIN([1]data_nom!$AN$3:$AN$212)-MAX([1]data_nom!$AN$3:$AN$212))),(([1]data_nom!AN70-MIN([1]data_nom!$AN$3:$AN$212))/(MAX([1]data_nom!$AN$3:$AN$212)-MIN([1]data_nom!$AN$3:$AN$212))))</f>
        <v>6.6666666666666666E-2</v>
      </c>
      <c r="AP69" s="32">
        <f>IF([1]data_nom!$AO$1="-",(([1]data_nom!AO70-MAX([1]data_nom!$AO$3:$AO$212))/(MIN([1]data_nom!$AO$3:$AO$212)-MAX([1]data_nom!$AO$3:$AO$212))),(([1]data_nom!AO70-MIN([1]data_nom!$AO$3:$AO$212))/(MAX([1]data_nom!$AO$3:$AO$212)-MIN([1]data_nom!$AO$3:$AO$212))))</f>
        <v>0</v>
      </c>
      <c r="AQ69" s="32">
        <f>IF([1]data_nom!$AP$1="-",(([1]data_nom!AP70-MAX([1]data_nom!$AP$3:$AP$212))/(MIN([1]data_nom!$AP$3:$AP$212)-MAX([1]data_nom!$AP$3:$AP$212))),(([1]data_nom!AP70-MIN([1]data_nom!$AP$3:$AP$212))/(MAX([1]data_nom!$AP$3:$AP$212)-MIN([1]data_nom!$AP$3:$AP$212))))</f>
        <v>0</v>
      </c>
      <c r="AR69" s="32">
        <f>IF([1]data_nom!$AQ$1="-",(([1]data_nom!AQ70-MAX([1]data_nom!$AQ$3:$AQ$212))/(MIN([1]data_nom!$AQ$3:$AQ$212)-MAX([1]data_nom!$AQ$3:$AQ$212))),(([1]data_nom!AQ70-MIN([1]data_nom!$AQ$3:$AQ$212))/(MAX([1]data_nom!$AQ$3:$AQ$212)-MIN([1]data_nom!$AQ$3:$AQ$212))))</f>
        <v>1.9728729963008632E-2</v>
      </c>
      <c r="AS69" s="32">
        <f>IF([1]data_nom!$AR$1="-",(([1]data_nom!AR70-MAX([1]data_nom!$AR$3:$AR$212))/(MIN([1]data_nom!$AR$3:$AR$212)-MAX([1]data_nom!$AR$3:$AR$212))),(([1]data_nom!AR70-MIN([1]data_nom!$AR$3:$AR$212))/(MAX([1]data_nom!$AR$3:$AR$212)-MIN([1]data_nom!$AR$3:$AR$212))))</f>
        <v>0</v>
      </c>
      <c r="AT69" s="32">
        <f>IF([1]data_nom!$AS$1="-",(([1]data_nom!AS70-MAX([1]data_nom!$AS$3:$AS$212))/(MIN([1]data_nom!$AS$3:$AS$212)-MAX([1]data_nom!$AS$3:$AS$212))),(([1]data_nom!AS70-MIN([1]data_nom!$AS$3:$AS$212))/(MAX([1]data_nom!$AS$3:$AS$212)-MIN([1]data_nom!$AS$3:$AS$212))))</f>
        <v>0.29854893136244509</v>
      </c>
      <c r="AU69" s="32">
        <f>IF([1]data_nom!$AT$1="-",(([1]data_nom!AT70-MAX([1]data_nom!$AT$3:$AT$212))/(MIN([1]data_nom!$AT$3:$AT$212)-MAX([1]data_nom!$AT$3:$AT$212))),(([1]data_nom!AT70-MIN([1]data_nom!$AT$3:$AT$212))/(MAX([1]data_nom!$AT$3:$AT$212)-MIN([1]data_nom!$AT$3:$AT$212))))</f>
        <v>0.10810132122682475</v>
      </c>
      <c r="AV69" s="32">
        <f>IF([1]data_nom!$AU$1="-",(([1]data_nom!AU70-MAX([1]data_nom!$AU$3:$AU$212))/(MIN([1]data_nom!$AU$3:$AU$212)-MAX([1]data_nom!$AU$3:$AU$212))),(([1]data_nom!AU70-MIN([1]data_nom!$AU$3:$AU$212))/(MAX([1]data_nom!$AU$3:$AU$212)-MIN([1]data_nom!$AU$3:$AU$212))))</f>
        <v>0.18181818181818182</v>
      </c>
      <c r="AW69" s="32">
        <f>IF([1]data_nom!$AV$1="-",(([1]data_nom!AV70-MAX([1]data_nom!$AV$3:$AV$212))/(MIN([1]data_nom!$AV$3:$AV$212)-MAX([1]data_nom!$AV$3:$AV$212))),(([1]data_nom!AV70-MIN([1]data_nom!$AV$3:$AV$212))/(MAX([1]data_nom!$AV$3:$AV$212)-MIN([1]data_nom!$AV$3:$AV$212))))</f>
        <v>0.86622110408818231</v>
      </c>
      <c r="AX69" s="32">
        <f>IF([1]data_nom!$AW$1="-",(([1]data_nom!AW70-MAX([1]data_nom!$AW$3:$AW$212))/(MIN([1]data_nom!$AW$3:$AW$212)-MAX([1]data_nom!$AW$3:$AW$212))),(([1]data_nom!AW70-MIN([1]data_nom!$AW$3:$AW$212))/(MAX([1]data_nom!$AW$3:$AW$212)-MIN([1]data_nom!$AW$3:$AW$212))))</f>
        <v>0.2181818184</v>
      </c>
      <c r="AY69" s="32">
        <f>IF([1]data_nom!$AX$1="-",(([1]data_nom!AX70-MAX([1]data_nom!$AX$3:$AX$212))/(MIN([1]data_nom!$AX$3:$AX$212)-MAX([1]data_nom!$AX$3:$AX$212))),(([1]data_nom!AX70-MIN([1]data_nom!$AX$3:$AX$212))/(MAX([1]data_nom!$AX$3:$AX$212)-MIN([1]data_nom!$AX$3:$AX$212))))</f>
        <v>6.9678407350689142E-2</v>
      </c>
      <c r="AZ69" s="32">
        <f>IF([1]data_nom!$AY$1="-",(([1]data_nom!AY70-MAX([1]data_nom!$AY$3:$AY$212))/(MIN([1]data_nom!$AY$3:$AY$212)-MAX([1]data_nom!$AY$3:$AY$212))),(([1]data_nom!AY70-MIN([1]data_nom!$AY$3:$AY$212))/(MAX([1]data_nom!$AY$3:$AY$212)-MIN([1]data_nom!$AY$3:$AY$212))))</f>
        <v>0.10208444681988242</v>
      </c>
      <c r="BA69" s="32">
        <f>IF([1]data_nom!$AZ$1="-",(([1]data_nom!AZ70-MAX([1]data_nom!$AZ$3:$AZ$212))/(MIN([1]data_nom!$AZ$3:$AZ$212)-MAX([1]data_nom!$AZ$3:$AZ$212))),(([1]data_nom!AZ70-MIN([1]data_nom!$AZ$3:$AZ$212))/(MAX([1]data_nom!$AZ$3:$AZ$212)-MIN([1]data_nom!$AZ$3:$AZ$212))))</f>
        <v>5.7079318013343219E-2</v>
      </c>
      <c r="BB69" s="32">
        <f>IF([1]data_nom!$BA$1="-",(([1]data_nom!BA70-MAX([1]data_nom!$BA$3:$BA$212))/(MIN([1]data_nom!$BA$3:$BA$212)-MAX([1]data_nom!$BA$3:$BA$212))),(([1]data_nom!BA70-MIN([1]data_nom!$BA$3:$BA$212))/(MAX([1]data_nom!$BA$3:$BA$212)-MIN([1]data_nom!$BA$3:$BA$212))))</f>
        <v>2.1276595744680854E-2</v>
      </c>
      <c r="BC69" s="32">
        <f>IF([1]data_nom!$BB$1="-",(([1]data_nom!BB70-MAX([1]data_nom!$BB$3:$BB$212))/(MIN([1]data_nom!$BB$3:$BB$212)-MAX([1]data_nom!$BB$3:$BB$212))),(([1]data_nom!BB70-MIN([1]data_nom!$BB$3:$BB$212))/(MAX([1]data_nom!$BB$3:$BB$212)-MIN([1]data_nom!$BB$3:$BB$212))))</f>
        <v>0</v>
      </c>
      <c r="BD69" s="32">
        <f>IF([1]data_nom!$BC$1="-",(([1]data_nom!BC70-MAX([1]data_nom!$BC$3:$BC$212))/(MIN([1]data_nom!$BC$3:$BC$212)-MAX([1]data_nom!$BC$3:$BC$212))),(([1]data_nom!BC70-MIN([1]data_nom!$BC$3:$BC$212))/(MAX([1]data_nom!$BC$3:$BC$212)-MIN([1]data_nom!$BC$3:$BC$212))))</f>
        <v>1.4975041597337767E-2</v>
      </c>
      <c r="BE69" s="32">
        <f>IF([1]data_nom!$BD$1="-",(([1]data_nom!BD70-MAX([1]data_nom!$BD$3:$BD$212))/(MIN([1]data_nom!$BD$3:$BD$212)-MAX([1]data_nom!$BD$3:$BD$212))),(([1]data_nom!BD70-MIN([1]data_nom!$BD$3:$BD$212))/(MAX([1]data_nom!$BD$3:$BD$212)-MIN([1]data_nom!$BD$3:$BD$212))))</f>
        <v>0.26415094376824499</v>
      </c>
    </row>
    <row r="70" spans="1:57" hidden="1" x14ac:dyDescent="0.3">
      <c r="A70" s="32">
        <v>69</v>
      </c>
      <c r="B70" s="32">
        <v>61057</v>
      </c>
      <c r="C70" s="32" t="s">
        <v>122</v>
      </c>
      <c r="D70" s="32" t="s">
        <v>11</v>
      </c>
      <c r="E70" s="32">
        <v>44247</v>
      </c>
      <c r="F70" s="32">
        <v>3</v>
      </c>
      <c r="G70" s="32" t="s">
        <v>6</v>
      </c>
      <c r="H70" s="32">
        <f>IF([1]data_nom!$G$1="-",(([1]data_nom!G71-MAX([1]data_nom!$G$3:$G$212))/(MIN([1]data_nom!$G$3:$G$212)-MAX([1]data_nom!$G$3:$G$212))),(([1]data_nom!G71-MIN([1]data_nom!$G$3:$G$212))/(MAX([1]data_nom!$G$3:$G$212)-MIN([1]data_nom!$G$3:$G$212))))</f>
        <v>0.16</v>
      </c>
      <c r="I70" s="32">
        <f>IF([1]data_nom!$H$1="-",(([1]data_nom!H71-MAX([1]data_nom!$H$3:$H$212))/(MIN([1]data_nom!$H$3:$H$212)-MAX([1]data_nom!$H$3:$H$212))),(([1]data_nom!H71-MIN([1]data_nom!$H$3:$H$212))/(MAX([1]data_nom!$H$3:$H$212)-MIN([1]data_nom!$H$3:$H$212))))</f>
        <v>0.28947368421052633</v>
      </c>
      <c r="J70" s="32">
        <f>IF([1]data_nom!$I$1="-",(([1]data_nom!I71-MAX([1]data_nom!$I$3:$I$212))/(MIN([1]data_nom!$I$3:$I$212)-MAX([1]data_nom!$I$3:$I$212))),(([1]data_nom!I71-MIN([1]data_nom!$I$3:$I$212))/(MAX([1]data_nom!$I$3:$I$212)-MIN([1]data_nom!$I$3:$I$212))))</f>
        <v>0.99416511483550585</v>
      </c>
      <c r="K70" s="32">
        <f>IF([1]data_nom!$J$1="-",(([1]data_nom!J71-MAX([1]data_nom!$J$3:$J$212))/(MIN([1]data_nom!$J$3:$J$212)-MAX([1]data_nom!$J$3:$J$212))),(([1]data_nom!J71-MIN([1]data_nom!$J$3:$J$212))/(MAX([1]data_nom!$J$3:$J$212)-MIN([1]data_nom!$J$3:$J$212))))</f>
        <v>0.38948701709943001</v>
      </c>
      <c r="L70" s="32">
        <f>IF([1]data_nom!$K$1="-",(([1]data_nom!K71-MAX([1]data_nom!$K$3:$K$212))/(MIN([1]data_nom!$K$3:$K$212)-MAX([1]data_nom!$K$3:$K$212))),(([1]data_nom!K71-MIN([1]data_nom!$K$3:$K$212))/(MAX([1]data_nom!$K$3:$K$212)-MIN([1]data_nom!$K$3:$K$212))))</f>
        <v>0.5615557698489233</v>
      </c>
      <c r="M70" s="32">
        <f>IF([1]data_nom!$L$1="-",(([1]data_nom!L71-MAX([1]data_nom!$L$3:$L$212))/(MIN([1]data_nom!$L$3:$L$212)-MAX([1]data_nom!$L$3:$L$212))),(([1]data_nom!L71-MIN([1]data_nom!$L$3:$L$212))/(MAX([1]data_nom!$L$3:$L$212)-MIN([1]data_nom!$L$3:$L$212))))</f>
        <v>0.72301425661914431</v>
      </c>
      <c r="N70" s="32">
        <f>IF([1]data_nom!$M$1="-",(([1]data_nom!M71-MAX([1]data_nom!$M$3:$M$212))/(MIN([1]data_nom!$M$3:$M$212)-MAX([1]data_nom!$M$3:$M$212))),(([1]data_nom!M71-MIN([1]data_nom!$M$3:$M$212))/(MAX([1]data_nom!$M$3:$M$212)-MIN([1]data_nom!$M$3:$M$212))))</f>
        <v>1.4265560302996392E-2</v>
      </c>
      <c r="O70" s="32">
        <f>IF([1]data_nom!$N$1="-",(([1]data_nom!N71-MAX([1]data_nom!$N$3:$N$212))/(MIN([1]data_nom!$N$3:$N$212)-MAX([1]data_nom!$N$3:$N$212))),(([1]data_nom!N71-MIN([1]data_nom!$N$3:$N$212))/(MAX([1]data_nom!$N$3:$N$212)-MIN([1]data_nom!$N$3:$N$212))))</f>
        <v>4.5454545454545456E-2</v>
      </c>
      <c r="P70" s="32">
        <f>IF([1]data_nom!$O$1="-",(([1]data_nom!O71-MAX([1]data_nom!$O$3:$O$212))/(MIN([1]data_nom!$O$3:$O$212)-MAX([1]data_nom!$O$3:$O$212))),(([1]data_nom!O71-MIN([1]data_nom!$O$3:$O$212))/(MAX([1]data_nom!$O$3:$O$212)-MIN([1]data_nom!$O$3:$O$212))))</f>
        <v>0.27925202804894822</v>
      </c>
      <c r="Q70" s="32">
        <f>IF([1]data_nom!$P$1="-",(([1]data_nom!P71-MAX([1]data_nom!$P$3:$P$212))/(MIN([1]data_nom!$P$3:$P$212)-MAX([1]data_nom!$P$3:$P$212))),(([1]data_nom!P71-MIN([1]data_nom!$P$3:$P$212))/(MAX([1]data_nom!$P$3:$P$212)-MIN([1]data_nom!$P$3:$P$212))))</f>
        <v>0.6561014263074485</v>
      </c>
      <c r="R70" s="32">
        <f>IF([1]data_nom!$Q$1="-",(([1]data_nom!Q71-MAX([1]data_nom!$Q$3:$Q$212))/(MIN([1]data_nom!$Q$3:$Q$212)-MAX([1]data_nom!$Q$3:$Q$212))),(([1]data_nom!Q71-MIN([1]data_nom!$Q$3:$Q$212))/(MAX([1]data_nom!$Q$3:$Q$212)-MIN([1]data_nom!$Q$3:$Q$212))))</f>
        <v>0.75655377639223476</v>
      </c>
      <c r="S70" s="32">
        <f>IF([1]data_nom!$R$1="-",(([1]data_nom!R71-MAX([1]data_nom!$R$3:$R$212))/(MIN([1]data_nom!$R$3:$R$212)-MAX([1]data_nom!$R$3:$R$212))),(([1]data_nom!R71-MIN([1]data_nom!$R$3:$R$212))/(MAX([1]data_nom!$R$3:$R$212)-MIN([1]data_nom!$R$3:$R$212))))</f>
        <v>7.437407952871869E-2</v>
      </c>
      <c r="T70" s="32">
        <f>IF([1]data_nom!$S$1="-",(([1]data_nom!S71-MAX([1]data_nom!$S$3:$S$212))/(MIN([1]data_nom!$S$3:$S$212)-MAX([1]data_nom!$S$3:$S$212))),(([1]data_nom!S71-MIN([1]data_nom!$S$3:$S$212))/(MAX([1]data_nom!$S$3:$S$212)-MIN([1]data_nom!$S$3:$S$212))))</f>
        <v>2.4096385542168676E-2</v>
      </c>
      <c r="U70" s="32">
        <f>IF([1]data_nom!$T$1="-",(([1]data_nom!T71-MAX([1]data_nom!$T$3:$T$212))/(MIN([1]data_nom!$T$3:$T$212)-MAX([1]data_nom!$T$3:$T$212))),(([1]data_nom!T71-MIN([1]data_nom!$T$3:$T$212))/(MAX([1]data_nom!$T$3:$T$212)-MIN([1]data_nom!$T$3:$T$212))))</f>
        <v>9.9999999999999992E-2</v>
      </c>
      <c r="V70" s="32">
        <f>IF([1]data_nom!$U$1="-",(([1]data_nom!U71-MAX([1]data_nom!$U$3:$U$212))/(MIN([1]data_nom!$U$3:$U$212)-MAX([1]data_nom!$U$3:$U$212))),(([1]data_nom!U71-MIN([1]data_nom!$U$3:$U$212))/(MAX([1]data_nom!$U$3:$U$212)-MIN([1]data_nom!$U$3:$U$212))))</f>
        <v>0</v>
      </c>
      <c r="W70" s="32">
        <f>IF([1]data_nom!$V$1="-",(([1]data_nom!V71-MAX([1]data_nom!$V$3:$V$212))/(MIN([1]data_nom!$V$3:$V$212)-MAX([1]data_nom!$V$3:$V$212))),(([1]data_nom!V71-MIN([1]data_nom!$V$3:$V$212))/(MAX([1]data_nom!$V$3:$V$212)-MIN([1]data_nom!$V$3:$V$212))))</f>
        <v>0</v>
      </c>
      <c r="X70" s="32">
        <f>IF([1]data_nom!$W$1="-",(([1]data_nom!W71-MAX([1]data_nom!$W$3:$W$212))/(MIN([1]data_nom!$W$3:$W$212)-MAX([1]data_nom!$W$3:$W$212))),(([1]data_nom!W71-MIN([1]data_nom!$W$3:$W$212))/(MAX([1]data_nom!$W$3:$W$212)-MIN([1]data_nom!$W$3:$W$212))))</f>
        <v>0</v>
      </c>
      <c r="Y70" s="32">
        <f>IF([1]data_nom!$X$1="-",(([1]data_nom!X71-MAX([1]data_nom!$X$3:$X$212))/(MIN([1]data_nom!$X$3:$X$212)-MAX([1]data_nom!$X$3:$X$212))),(([1]data_nom!X71-MIN([1]data_nom!$X$3:$X$212))/(MAX([1]data_nom!$X$3:$X$212)-MIN([1]data_nom!$X$3:$X$212))))</f>
        <v>0</v>
      </c>
      <c r="Z70" s="32">
        <f>IF([1]data_nom!$Y$1="-",(([1]data_nom!Y71-MAX([1]data_nom!$Y$3:$Y$212))/(MIN([1]data_nom!$Y$3:$Y$212)-MAX([1]data_nom!$Y$3:$Y$212))),(([1]data_nom!Y71-MIN([1]data_nom!$Y$3:$Y$212))/(MAX([1]data_nom!$Y$3:$Y$212)-MIN([1]data_nom!$Y$3:$Y$212))))</f>
        <v>0.7286188409497063</v>
      </c>
      <c r="AA70" s="32">
        <f>IF([1]data_nom!$Z$1="-",(([1]data_nom!Z71-MAX([1]data_nom!$Z$3:$Z$212))/(MIN([1]data_nom!$Z$3:$Z$212)-MAX([1]data_nom!$Z$3:$Z$212))),(([1]data_nom!Z71-MIN([1]data_nom!$Z$3:$Z$212))/(MAX([1]data_nom!$Z$3:$Z$212)-MIN([1]data_nom!$Z$3:$Z$212))))</f>
        <v>0.67331499312242094</v>
      </c>
      <c r="AB70" s="32">
        <f>IF([1]data_nom!$AA$1="-",(([1]data_nom!AA71-MAX([1]data_nom!$AA$3:$AA$212))/(MIN([1]data_nom!$AA$3:$AA$212)-MAX([1]data_nom!$AA$3:$AA$212))),(([1]data_nom!AA71-MIN([1]data_nom!$AA$3:$AA$212))/(MAX([1]data_nom!$AA$3:$AA$212)-MIN([1]data_nom!$AA$3:$AA$212))))</f>
        <v>3.0789387487717E-2</v>
      </c>
      <c r="AC70" s="32">
        <f>IF([1]data_nom!$AB$1="-",(([1]data_nom!AB71-MAX([1]data_nom!$AB$3:$AB$212))/(MIN([1]data_nom!$AB$3:$AB$212)-MAX([1]data_nom!$AB$3:$AB$212))),(([1]data_nom!AB71-MIN([1]data_nom!$AB$3:$AB$212))/(MAX([1]data_nom!$AB$3:$AB$212)-MIN([1]data_nom!$AB$3:$AB$212))))</f>
        <v>0.89192625556261929</v>
      </c>
      <c r="AD70" s="32">
        <f>IF([1]data_nom!$AC$1="-",(([1]data_nom!AC71-MAX([1]data_nom!$AC$3:$AC$212))/(MIN([1]data_nom!$AC$3:$AC$212)-MAX([1]data_nom!$AC$3:$AC$212))),(([1]data_nom!AC71-MIN([1]data_nom!$AC$3:$AC$212))/(MAX([1]data_nom!$AC$3:$AC$212)-MIN([1]data_nom!$AC$3:$AC$212))))</f>
        <v>0.14946070878274267</v>
      </c>
      <c r="AE70" s="32">
        <f>IF([1]data_nom!$AD$1="-",(([1]data_nom!AD71-MAX([1]data_nom!$AD$3:$AD$212))/(MIN([1]data_nom!$AD$3:$AD$212)-MAX([1]data_nom!$AD$3:$AD$212))),(([1]data_nom!AD71-MIN([1]data_nom!$AD$3:$AD$212))/(MAX([1]data_nom!$AD$3:$AD$212)-MIN([1]data_nom!$AD$3:$AD$212))))</f>
        <v>9.8402231803195531E-2</v>
      </c>
      <c r="AF70" s="32">
        <f>IF([1]data_nom!$AE$1="-",(([1]data_nom!AE71-MAX([1]data_nom!$AE$3:$AE$212))/(MIN([1]data_nom!$AE$3:$AE$212)-MAX([1]data_nom!$AE$3:$AE$212))),(([1]data_nom!AE71-MIN([1]data_nom!$AE$3:$AE$212))/(MAX([1]data_nom!$AE$3:$AE$212)-MIN([1]data_nom!$AE$3:$AE$212))))</f>
        <v>0</v>
      </c>
      <c r="AG70" s="32">
        <f>IF([1]data_nom!$AF$1="-",(([1]data_nom!AF71-MAX([1]data_nom!$AF$3:$AF$212))/(MIN([1]data_nom!$AF$3:$AF$212)-MAX([1]data_nom!$AF$3:$AF$212))),(([1]data_nom!AF71-MIN([1]data_nom!$AF$3:$AF$212))/(MAX([1]data_nom!$AF$3:$AF$212)-MIN([1]data_nom!$AF$3:$AF$212))))</f>
        <v>0.49166148102053525</v>
      </c>
      <c r="AH70" s="32">
        <f>IF([1]data_nom!$AG$1="-",(([1]data_nom!AG71-MAX([1]data_nom!$AG$3:$AG$212))/(MIN([1]data_nom!$AG$3:$AG$212)-MAX([1]data_nom!$AG$3:$AG$212))),(([1]data_nom!AG71-MIN([1]data_nom!$AG$3:$AG$212))/(MAX([1]data_nom!$AG$3:$AG$212)-MIN([1]data_nom!$AG$3:$AG$212))))</f>
        <v>0.42611683848797249</v>
      </c>
      <c r="AI70" s="32">
        <f>IF([1]data_nom!$AH$1="-",(([1]data_nom!AH71-MAX([1]data_nom!$AH$3:$AH$212))/(MIN([1]data_nom!$AH$3:$AH$212)-MAX([1]data_nom!$AH$3:$AH$212))),(([1]data_nom!AH71-MIN([1]data_nom!$AH$3:$AH$212))/(MAX([1]data_nom!$AH$3:$AH$212)-MIN([1]data_nom!$AH$3:$AH$212))))</f>
        <v>0.38562586838448909</v>
      </c>
      <c r="AJ70" s="32">
        <f>IF([1]data_nom!$AI$1="-",(([1]data_nom!AI71-MAX([1]data_nom!$AI$3:$AI$212))/(MIN([1]data_nom!$AI$3:$AI$212)-MAX([1]data_nom!$AI$3:$AI$212))),(([1]data_nom!AI71-MIN([1]data_nom!$AI$3:$AI$212))/(MAX([1]data_nom!$AI$3:$AI$212)-MIN([1]data_nom!$AI$3:$AI$212))))</f>
        <v>9.5032397408207347E-2</v>
      </c>
      <c r="AK70" s="32">
        <f>IF([1]data_nom!$AJ$1="-",(([1]data_nom!AJ71-MAX([1]data_nom!$AJ$3:$AJ$212))/(MIN([1]data_nom!$AJ$3:$AJ$212)-MAX([1]data_nom!$AJ$3:$AJ$212))),(([1]data_nom!AJ71-MIN([1]data_nom!$AJ$3:$AJ$212))/(MAX([1]data_nom!$AJ$3:$AJ$212)-MIN([1]data_nom!$AJ$3:$AJ$212))))</f>
        <v>0.94196355613662364</v>
      </c>
      <c r="AL70" s="32">
        <f>IF([1]data_nom!$AK$1="-",(([1]data_nom!AK71-MAX([1]data_nom!$AK$3:$AK$212))/(MIN([1]data_nom!$AK$3:$AK$212)-MAX([1]data_nom!$AK$3:$AK$212))),(([1]data_nom!AK71-MIN([1]data_nom!$AK$3:$AK$212))/(MAX([1]data_nom!$AK$3:$AK$212)-MIN([1]data_nom!$AK$3:$AK$212))))</f>
        <v>0.50026001040041601</v>
      </c>
      <c r="AM70" s="32">
        <f>IF([1]data_nom!$AL$1="-",(([1]data_nom!AL71-MAX([1]data_nom!$AL$3:$AL$212))/(MIN([1]data_nom!$AL$3:$AL$212)-MAX([1]data_nom!$AL$3:$AL$212))),(([1]data_nom!AL71-MIN([1]data_nom!$AL$3:$AL$212))/(MAX([1]data_nom!$AL$3:$AL$212)-MIN([1]data_nom!$AL$3:$AL$212))))</f>
        <v>8.5263157894736846E-2</v>
      </c>
      <c r="AN70" s="32">
        <f>IF([1]data_nom!$AM$1="-",(([1]data_nom!AM71-MAX([1]data_nom!$AM$3:$AM$212))/(MIN([1]data_nom!$AM$3:$AM$212)-MAX([1]data_nom!$AM$3:$AM$212))),(([1]data_nom!AM71-MIN([1]data_nom!$AM$3:$AM$212))/(MAX([1]data_nom!$AM$3:$AM$212)-MIN([1]data_nom!$AM$3:$AM$212))))</f>
        <v>6.6666666666666666E-2</v>
      </c>
      <c r="AO70" s="32">
        <f>IF([1]data_nom!$AN$1="-",(([1]data_nom!AN71-MAX([1]data_nom!$AN$3:$AN$212))/(MIN([1]data_nom!$AN$3:$AN$212)-MAX([1]data_nom!$AN$3:$AN$212))),(([1]data_nom!AN71-MIN([1]data_nom!$AN$3:$AN$212))/(MAX([1]data_nom!$AN$3:$AN$212)-MIN([1]data_nom!$AN$3:$AN$212))))</f>
        <v>6.6666666666666666E-2</v>
      </c>
      <c r="AP70" s="32">
        <f>IF([1]data_nom!$AO$1="-",(([1]data_nom!AO71-MAX([1]data_nom!$AO$3:$AO$212))/(MIN([1]data_nom!$AO$3:$AO$212)-MAX([1]data_nom!$AO$3:$AO$212))),(([1]data_nom!AO71-MIN([1]data_nom!$AO$3:$AO$212))/(MAX([1]data_nom!$AO$3:$AO$212)-MIN([1]data_nom!$AO$3:$AO$212))))</f>
        <v>0.18253968253968256</v>
      </c>
      <c r="AQ70" s="32">
        <f>IF([1]data_nom!$AP$1="-",(([1]data_nom!AP71-MAX([1]data_nom!$AP$3:$AP$212))/(MIN([1]data_nom!$AP$3:$AP$212)-MAX([1]data_nom!$AP$3:$AP$212))),(([1]data_nom!AP71-MIN([1]data_nom!$AP$3:$AP$212))/(MAX([1]data_nom!$AP$3:$AP$212)-MIN([1]data_nom!$AP$3:$AP$212))))</f>
        <v>4.5454545454545456E-2</v>
      </c>
      <c r="AR70" s="32">
        <f>IF([1]data_nom!$AQ$1="-",(([1]data_nom!AQ71-MAX([1]data_nom!$AQ$3:$AQ$212))/(MIN([1]data_nom!$AQ$3:$AQ$212)-MAX([1]data_nom!$AQ$3:$AQ$212))),(([1]data_nom!AQ71-MIN([1]data_nom!$AQ$3:$AQ$212))/(MAX([1]data_nom!$AQ$3:$AQ$212)-MIN([1]data_nom!$AQ$3:$AQ$212))))</f>
        <v>1.8495684340320593E-2</v>
      </c>
      <c r="AS70" s="32">
        <f>IF([1]data_nom!$AR$1="-",(([1]data_nom!AR71-MAX([1]data_nom!$AR$3:$AR$212))/(MIN([1]data_nom!$AR$3:$AR$212)-MAX([1]data_nom!$AR$3:$AR$212))),(([1]data_nom!AR71-MIN([1]data_nom!$AR$3:$AR$212))/(MAX([1]data_nom!$AR$3:$AR$212)-MIN([1]data_nom!$AR$3:$AR$212))))</f>
        <v>3.604531410916581E-2</v>
      </c>
      <c r="AT70" s="32">
        <f>IF([1]data_nom!$AS$1="-",(([1]data_nom!AS71-MAX([1]data_nom!$AS$3:$AS$212))/(MIN([1]data_nom!$AS$3:$AS$212)-MAX([1]data_nom!$AS$3:$AS$212))),(([1]data_nom!AS71-MIN([1]data_nom!$AS$3:$AS$212))/(MAX([1]data_nom!$AS$3:$AS$212)-MIN([1]data_nom!$AS$3:$AS$212))))</f>
        <v>0.57818426567255099</v>
      </c>
      <c r="AU70" s="32">
        <f>IF([1]data_nom!$AT$1="-",(([1]data_nom!AT71-MAX([1]data_nom!$AT$3:$AT$212))/(MIN([1]data_nom!$AT$3:$AT$212)-MAX([1]data_nom!$AT$3:$AT$212))),(([1]data_nom!AT71-MIN([1]data_nom!$AT$3:$AT$212))/(MAX([1]data_nom!$AT$3:$AT$212)-MIN([1]data_nom!$AT$3:$AT$212))))</f>
        <v>0.52236642786480547</v>
      </c>
      <c r="AV70" s="32">
        <f>IF([1]data_nom!$AU$1="-",(([1]data_nom!AU71-MAX([1]data_nom!$AU$3:$AU$212))/(MIN([1]data_nom!$AU$3:$AU$212)-MAX([1]data_nom!$AU$3:$AU$212))),(([1]data_nom!AU71-MIN([1]data_nom!$AU$3:$AU$212))/(MAX([1]data_nom!$AU$3:$AU$212)-MIN([1]data_nom!$AU$3:$AU$212))))</f>
        <v>0.31818181818181818</v>
      </c>
      <c r="AW70" s="32">
        <f>IF([1]data_nom!$AV$1="-",(([1]data_nom!AV71-MAX([1]data_nom!$AV$3:$AV$212))/(MIN([1]data_nom!$AV$3:$AV$212)-MAX([1]data_nom!$AV$3:$AV$212))),(([1]data_nom!AV71-MIN([1]data_nom!$AV$3:$AV$212))/(MAX([1]data_nom!$AV$3:$AV$212)-MIN([1]data_nom!$AV$3:$AV$212))))</f>
        <v>0.83760277716545684</v>
      </c>
      <c r="AX70" s="32">
        <f>IF([1]data_nom!$AW$1="-",(([1]data_nom!AW71-MAX([1]data_nom!$AW$3:$AW$212))/(MIN([1]data_nom!$AW$3:$AW$212)-MAX([1]data_nom!$AW$3:$AW$212))),(([1]data_nom!AW71-MIN([1]data_nom!$AW$3:$AW$212))/(MAX([1]data_nom!$AW$3:$AW$212)-MIN([1]data_nom!$AW$3:$AW$212))))</f>
        <v>0</v>
      </c>
      <c r="AY70" s="32">
        <f>IF([1]data_nom!$AX$1="-",(([1]data_nom!AX71-MAX([1]data_nom!$AX$3:$AX$212))/(MIN([1]data_nom!$AX$3:$AX$212)-MAX([1]data_nom!$AX$3:$AX$212))),(([1]data_nom!AX71-MIN([1]data_nom!$AX$3:$AX$212))/(MAX([1]data_nom!$AX$3:$AX$212)-MIN([1]data_nom!$AX$3:$AX$212))))</f>
        <v>0.18223583460949466</v>
      </c>
      <c r="AZ70" s="32">
        <f>IF([1]data_nom!$AY$1="-",(([1]data_nom!AY71-MAX([1]data_nom!$AY$3:$AY$212))/(MIN([1]data_nom!$AY$3:$AY$212)-MAX([1]data_nom!$AY$3:$AY$212))),(([1]data_nom!AY71-MIN([1]data_nom!$AY$3:$AY$212))/(MAX([1]data_nom!$AY$3:$AY$212)-MIN([1]data_nom!$AY$3:$AY$212))))</f>
        <v>0.63976483164083386</v>
      </c>
      <c r="BA70" s="32">
        <f>IF([1]data_nom!$AZ$1="-",(([1]data_nom!AZ71-MAX([1]data_nom!$AZ$3:$AZ$212))/(MIN([1]data_nom!$AZ$3:$AZ$212)-MAX([1]data_nom!$AZ$3:$AZ$212))),(([1]data_nom!AZ71-MIN([1]data_nom!$AZ$3:$AZ$212))/(MAX([1]data_nom!$AZ$3:$AZ$212)-MIN([1]data_nom!$AZ$3:$AZ$212))))</f>
        <v>0.1134173461823573</v>
      </c>
      <c r="BB70" s="32">
        <f>IF([1]data_nom!$BA$1="-",(([1]data_nom!BA71-MAX([1]data_nom!$BA$3:$BA$212))/(MIN([1]data_nom!$BA$3:$BA$212)-MAX([1]data_nom!$BA$3:$BA$212))),(([1]data_nom!BA71-MIN([1]data_nom!$BA$3:$BA$212))/(MAX([1]data_nom!$BA$3:$BA$212)-MIN([1]data_nom!$BA$3:$BA$212))))</f>
        <v>0.34042553191489366</v>
      </c>
      <c r="BC70" s="32">
        <f>IF([1]data_nom!$BB$1="-",(([1]data_nom!BB71-MAX([1]data_nom!$BB$3:$BB$212))/(MIN([1]data_nom!$BB$3:$BB$212)-MAX([1]data_nom!$BB$3:$BB$212))),(([1]data_nom!BB71-MIN([1]data_nom!$BB$3:$BB$212))/(MAX([1]data_nom!$BB$3:$BB$212)-MIN([1]data_nom!$BB$3:$BB$212))))</f>
        <v>0</v>
      </c>
      <c r="BD70" s="32">
        <f>IF([1]data_nom!$BC$1="-",(([1]data_nom!BC71-MAX([1]data_nom!$BC$3:$BC$212))/(MIN([1]data_nom!$BC$3:$BC$212)-MAX([1]data_nom!$BC$3:$BC$212))),(([1]data_nom!BC71-MIN([1]data_nom!$BC$3:$BC$212))/(MAX([1]data_nom!$BC$3:$BC$212)-MIN([1]data_nom!$BC$3:$BC$212))))</f>
        <v>2.1630615640599E-2</v>
      </c>
      <c r="BE70" s="32">
        <f>IF([1]data_nom!$BD$1="-",(([1]data_nom!BD71-MAX([1]data_nom!$BD$3:$BD$212))/(MIN([1]data_nom!$BD$3:$BD$212)-MAX([1]data_nom!$BD$3:$BD$212))),(([1]data_nom!BD71-MIN([1]data_nom!$BD$3:$BD$212))/(MAX([1]data_nom!$BD$3:$BD$212)-MIN([1]data_nom!$BD$3:$BD$212))))</f>
        <v>0.12611718023542748</v>
      </c>
    </row>
    <row r="71" spans="1:57" hidden="1" x14ac:dyDescent="0.3">
      <c r="A71" s="32">
        <v>70</v>
      </c>
      <c r="B71" s="32">
        <v>61083</v>
      </c>
      <c r="C71" s="32" t="s">
        <v>153</v>
      </c>
      <c r="D71" s="32" t="s">
        <v>11</v>
      </c>
      <c r="E71" s="32">
        <v>77776</v>
      </c>
      <c r="F71" s="32">
        <v>3</v>
      </c>
      <c r="G71" s="32" t="s">
        <v>6</v>
      </c>
      <c r="H71" s="32">
        <f>IF([1]data_nom!$G$1="-",(([1]data_nom!G72-MAX([1]data_nom!$G$3:$G$212))/(MIN([1]data_nom!$G$3:$G$212)-MAX([1]data_nom!$G$3:$G$212))),(([1]data_nom!G72-MIN([1]data_nom!$G$3:$G$212))/(MAX([1]data_nom!$G$3:$G$212)-MIN([1]data_nom!$G$3:$G$212))))</f>
        <v>1</v>
      </c>
      <c r="I71" s="32">
        <f>IF([1]data_nom!$H$1="-",(([1]data_nom!H72-MAX([1]data_nom!$H$3:$H$212))/(MIN([1]data_nom!$H$3:$H$212)-MAX([1]data_nom!$H$3:$H$212))),(([1]data_nom!H72-MIN([1]data_nom!$H$3:$H$212))/(MAX([1]data_nom!$H$3:$H$212)-MIN([1]data_nom!$H$3:$H$212))))</f>
        <v>0.39473684210526316</v>
      </c>
      <c r="J71" s="32">
        <f>IF([1]data_nom!$I$1="-",(([1]data_nom!I72-MAX([1]data_nom!$I$3:$I$212))/(MIN([1]data_nom!$I$3:$I$212)-MAX([1]data_nom!$I$3:$I$212))),(([1]data_nom!I72-MIN([1]data_nom!$I$3:$I$212))/(MAX([1]data_nom!$I$3:$I$212)-MIN([1]data_nom!$I$3:$I$212))))</f>
        <v>0.84680322780881445</v>
      </c>
      <c r="K71" s="32">
        <f>IF([1]data_nom!$J$1="-",(([1]data_nom!J72-MAX([1]data_nom!$J$3:$J$212))/(MIN([1]data_nom!$J$3:$J$212)-MAX([1]data_nom!$J$3:$J$212))),(([1]data_nom!J72-MIN([1]data_nom!$J$3:$J$212))/(MAX([1]data_nom!$J$3:$J$212)-MIN([1]data_nom!$J$3:$J$212))))</f>
        <v>0.91492505805362045</v>
      </c>
      <c r="L71" s="32">
        <f>IF([1]data_nom!$K$1="-",(([1]data_nom!K72-MAX([1]data_nom!$K$3:$K$212))/(MIN([1]data_nom!$K$3:$K$212)-MAX([1]data_nom!$K$3:$K$212))),(([1]data_nom!K72-MIN([1]data_nom!$K$3:$K$212))/(MAX([1]data_nom!$K$3:$K$212)-MIN([1]data_nom!$K$3:$K$212))))</f>
        <v>0.37897782063645119</v>
      </c>
      <c r="M71" s="32">
        <f>IF([1]data_nom!$L$1="-",(([1]data_nom!L72-MAX([1]data_nom!$L$3:$L$212))/(MIN([1]data_nom!$L$3:$L$212)-MAX([1]data_nom!$L$3:$L$212))),(([1]data_nom!L72-MIN([1]data_nom!$L$3:$L$212))/(MAX([1]data_nom!$L$3:$L$212)-MIN([1]data_nom!$L$3:$L$212))))</f>
        <v>0.4719959266802442</v>
      </c>
      <c r="N71" s="32">
        <f>IF([1]data_nom!$M$1="-",(([1]data_nom!M72-MAX([1]data_nom!$M$3:$M$212))/(MIN([1]data_nom!$M$3:$M$212)-MAX([1]data_nom!$M$3:$M$212))),(([1]data_nom!M72-MIN([1]data_nom!$M$3:$M$212))/(MAX([1]data_nom!$M$3:$M$212)-MIN([1]data_nom!$M$3:$M$212))))</f>
        <v>7.3217401195034204E-3</v>
      </c>
      <c r="O71" s="32">
        <f>IF([1]data_nom!$N$1="-",(([1]data_nom!N72-MAX([1]data_nom!$N$3:$N$212))/(MIN([1]data_nom!$N$3:$N$212)-MAX([1]data_nom!$N$3:$N$212))),(([1]data_nom!N72-MIN([1]data_nom!$N$3:$N$212))/(MAX([1]data_nom!$N$3:$N$212)-MIN([1]data_nom!$N$3:$N$212))))</f>
        <v>4.5454545454545456E-2</v>
      </c>
      <c r="P71" s="32">
        <f>IF([1]data_nom!$O$1="-",(([1]data_nom!O72-MAX([1]data_nom!$O$3:$O$212))/(MIN([1]data_nom!$O$3:$O$212)-MAX([1]data_nom!$O$3:$O$212))),(([1]data_nom!O72-MIN([1]data_nom!$O$3:$O$212))/(MAX([1]data_nom!$O$3:$O$212)-MIN([1]data_nom!$O$3:$O$212))))</f>
        <v>0.51959301526192769</v>
      </c>
      <c r="Q71" s="32">
        <f>IF([1]data_nom!$P$1="-",(([1]data_nom!P72-MAX([1]data_nom!$P$3:$P$212))/(MIN([1]data_nom!$P$3:$P$212)-MAX([1]data_nom!$P$3:$P$212))),(([1]data_nom!P72-MIN([1]data_nom!$P$3:$P$212))/(MAX([1]data_nom!$P$3:$P$212)-MIN([1]data_nom!$P$3:$P$212))))</f>
        <v>0.77971473851030115</v>
      </c>
      <c r="R71" s="32">
        <f>IF([1]data_nom!$Q$1="-",(([1]data_nom!Q72-MAX([1]data_nom!$Q$3:$Q$212))/(MIN([1]data_nom!$Q$3:$Q$212)-MAX([1]data_nom!$Q$3:$Q$212))),(([1]data_nom!Q72-MIN([1]data_nom!$Q$3:$Q$212))/(MAX([1]data_nom!$Q$3:$Q$212)-MIN([1]data_nom!$Q$3:$Q$212))))</f>
        <v>0.87813518492277176</v>
      </c>
      <c r="S71" s="32">
        <f>IF([1]data_nom!$R$1="-",(([1]data_nom!R72-MAX([1]data_nom!$R$3:$R$212))/(MIN([1]data_nom!$R$3:$R$212)-MAX([1]data_nom!$R$3:$R$212))),(([1]data_nom!R72-MIN([1]data_nom!$R$3:$R$212))/(MAX([1]data_nom!$R$3:$R$212)-MIN([1]data_nom!$R$3:$R$212))))</f>
        <v>0.18630338733431515</v>
      </c>
      <c r="T71" s="32">
        <f>IF([1]data_nom!$S$1="-",(([1]data_nom!S72-MAX([1]data_nom!$S$3:$S$212))/(MIN([1]data_nom!$S$3:$S$212)-MAX([1]data_nom!$S$3:$S$212))),(([1]data_nom!S72-MIN([1]data_nom!$S$3:$S$212))/(MAX([1]data_nom!$S$3:$S$212)-MIN([1]data_nom!$S$3:$S$212))))</f>
        <v>0.37349397590361449</v>
      </c>
      <c r="U71" s="32">
        <f>IF([1]data_nom!$T$1="-",(([1]data_nom!T72-MAX([1]data_nom!$T$3:$T$212))/(MIN([1]data_nom!$T$3:$T$212)-MAX([1]data_nom!$T$3:$T$212))),(([1]data_nom!T72-MIN([1]data_nom!$T$3:$T$212))/(MAX([1]data_nom!$T$3:$T$212)-MIN([1]data_nom!$T$3:$T$212))))</f>
        <v>0.27777777777777779</v>
      </c>
      <c r="V71" s="32">
        <f>IF([1]data_nom!$U$1="-",(([1]data_nom!U72-MAX([1]data_nom!$U$3:$U$212))/(MIN([1]data_nom!$U$3:$U$212)-MAX([1]data_nom!$U$3:$U$212))),(([1]data_nom!U72-MIN([1]data_nom!$U$3:$U$212))/(MAX([1]data_nom!$U$3:$U$212)-MIN([1]data_nom!$U$3:$U$212))))</f>
        <v>0</v>
      </c>
      <c r="W71" s="32">
        <f>IF([1]data_nom!$V$1="-",(([1]data_nom!V72-MAX([1]data_nom!$V$3:$V$212))/(MIN([1]data_nom!$V$3:$V$212)-MAX([1]data_nom!$V$3:$V$212))),(([1]data_nom!V72-MIN([1]data_nom!$V$3:$V$212))/(MAX([1]data_nom!$V$3:$V$212)-MIN([1]data_nom!$V$3:$V$212))))</f>
        <v>1</v>
      </c>
      <c r="X71" s="32">
        <f>IF([1]data_nom!$W$1="-",(([1]data_nom!W72-MAX([1]data_nom!$W$3:$W$212))/(MIN([1]data_nom!$W$3:$W$212)-MAX([1]data_nom!$W$3:$W$212))),(([1]data_nom!W72-MIN([1]data_nom!$W$3:$W$212))/(MAX([1]data_nom!$W$3:$W$212)-MIN([1]data_nom!$W$3:$W$212))))</f>
        <v>0.2857142857142857</v>
      </c>
      <c r="Y71" s="32">
        <f>IF([1]data_nom!$X$1="-",(([1]data_nom!X72-MAX([1]data_nom!$X$3:$X$212))/(MIN([1]data_nom!$X$3:$X$212)-MAX([1]data_nom!$X$3:$X$212))),(([1]data_nom!X72-MIN([1]data_nom!$X$3:$X$212))/(MAX([1]data_nom!$X$3:$X$212)-MIN([1]data_nom!$X$3:$X$212))))</f>
        <v>3.0303030303030304E-2</v>
      </c>
      <c r="Z71" s="32">
        <f>IF([1]data_nom!$Y$1="-",(([1]data_nom!Y72-MAX([1]data_nom!$Y$3:$Y$212))/(MIN([1]data_nom!$Y$3:$Y$212)-MAX([1]data_nom!$Y$3:$Y$212))),(([1]data_nom!Y72-MIN([1]data_nom!$Y$3:$Y$212))/(MAX([1]data_nom!$Y$3:$Y$212)-MIN([1]data_nom!$Y$3:$Y$212))))</f>
        <v>1</v>
      </c>
      <c r="AA71" s="32">
        <f>IF([1]data_nom!$Z$1="-",(([1]data_nom!Z72-MAX([1]data_nom!$Z$3:$Z$212))/(MIN([1]data_nom!$Z$3:$Z$212)-MAX([1]data_nom!$Z$3:$Z$212))),(([1]data_nom!Z72-MIN([1]data_nom!$Z$3:$Z$212))/(MAX([1]data_nom!$Z$3:$Z$212)-MIN([1]data_nom!$Z$3:$Z$212))))</f>
        <v>0.72077028885832173</v>
      </c>
      <c r="AB71" s="32">
        <f>IF([1]data_nom!$AA$1="-",(([1]data_nom!AA72-MAX([1]data_nom!$AA$3:$AA$212))/(MIN([1]data_nom!$AA$3:$AA$212)-MAX([1]data_nom!$AA$3:$AA$212))),(([1]data_nom!AA72-MIN([1]data_nom!$AA$3:$AA$212))/(MAX([1]data_nom!$AA$3:$AA$212)-MIN([1]data_nom!$AA$3:$AA$212))))</f>
        <v>4.8149361283982971E-2</v>
      </c>
      <c r="AC71" s="32">
        <f>IF([1]data_nom!$AB$1="-",(([1]data_nom!AB72-MAX([1]data_nom!$AB$3:$AB$212))/(MIN([1]data_nom!$AB$3:$AB$212)-MAX([1]data_nom!$AB$3:$AB$212))),(([1]data_nom!AB72-MIN([1]data_nom!$AB$3:$AB$212))/(MAX([1]data_nom!$AB$3:$AB$212)-MIN([1]data_nom!$AB$3:$AB$212))))</f>
        <v>0.82136045772409405</v>
      </c>
      <c r="AD71" s="32">
        <f>IF([1]data_nom!$AC$1="-",(([1]data_nom!AC72-MAX([1]data_nom!$AC$3:$AC$212))/(MIN([1]data_nom!$AC$3:$AC$212)-MAX([1]data_nom!$AC$3:$AC$212))),(([1]data_nom!AC72-MIN([1]data_nom!$AC$3:$AC$212))/(MAX([1]data_nom!$AC$3:$AC$212)-MIN([1]data_nom!$AC$3:$AC$212))))</f>
        <v>9.3990755007704166E-2</v>
      </c>
      <c r="AE71" s="32">
        <f>IF([1]data_nom!$AD$1="-",(([1]data_nom!AD72-MAX([1]data_nom!$AD$3:$AD$212))/(MIN([1]data_nom!$AD$3:$AD$212)-MAX([1]data_nom!$AD$3:$AD$212))),(([1]data_nom!AD72-MIN([1]data_nom!$AD$3:$AD$212))/(MAX([1]data_nom!$AD$3:$AD$212)-MIN([1]data_nom!$AD$3:$AD$212))))</f>
        <v>2.8056048693887902E-2</v>
      </c>
      <c r="AF71" s="32">
        <f>IF([1]data_nom!$AE$1="-",(([1]data_nom!AE72-MAX([1]data_nom!$AE$3:$AE$212))/(MIN([1]data_nom!$AE$3:$AE$212)-MAX([1]data_nom!$AE$3:$AE$212))),(([1]data_nom!AE72-MIN([1]data_nom!$AE$3:$AE$212))/(MAX([1]data_nom!$AE$3:$AE$212)-MIN([1]data_nom!$AE$3:$AE$212))))</f>
        <v>0.16216216216216217</v>
      </c>
      <c r="AG71" s="32">
        <f>IF([1]data_nom!$AF$1="-",(([1]data_nom!AF72-MAX([1]data_nom!$AF$3:$AF$212))/(MIN([1]data_nom!$AF$3:$AF$212)-MAX([1]data_nom!$AF$3:$AF$212))),(([1]data_nom!AF72-MIN([1]data_nom!$AF$3:$AF$212))/(MAX([1]data_nom!$AF$3:$AF$212)-MIN([1]data_nom!$AF$3:$AF$212))))</f>
        <v>0.65463596764156817</v>
      </c>
      <c r="AH71" s="32">
        <f>IF([1]data_nom!$AG$1="-",(([1]data_nom!AG72-MAX([1]data_nom!$AG$3:$AG$212))/(MIN([1]data_nom!$AG$3:$AG$212)-MAX([1]data_nom!$AG$3:$AG$212))),(([1]data_nom!AG72-MIN([1]data_nom!$AG$3:$AG$212))/(MAX([1]data_nom!$AG$3:$AG$212)-MIN([1]data_nom!$AG$3:$AG$212))))</f>
        <v>0.12714776632302405</v>
      </c>
      <c r="AI71" s="32">
        <f>IF([1]data_nom!$AH$1="-",(([1]data_nom!AH72-MAX([1]data_nom!$AH$3:$AH$212))/(MIN([1]data_nom!$AH$3:$AH$212)-MAX([1]data_nom!$AH$3:$AH$212))),(([1]data_nom!AH72-MIN([1]data_nom!$AH$3:$AH$212))/(MAX([1]data_nom!$AH$3:$AH$212)-MIN([1]data_nom!$AH$3:$AH$212))))</f>
        <v>0.41682455475558922</v>
      </c>
      <c r="AJ71" s="32">
        <f>IF([1]data_nom!$AI$1="-",(([1]data_nom!AI72-MAX([1]data_nom!$AI$3:$AI$212))/(MIN([1]data_nom!$AI$3:$AI$212)-MAX([1]data_nom!$AI$3:$AI$212))),(([1]data_nom!AI72-MIN([1]data_nom!$AI$3:$AI$212))/(MAX([1]data_nom!$AI$3:$AI$212)-MIN([1]data_nom!$AI$3:$AI$212))))</f>
        <v>7.1274298056155511E-2</v>
      </c>
      <c r="AK71" s="32">
        <f>IF([1]data_nom!$AJ$1="-",(([1]data_nom!AJ72-MAX([1]data_nom!$AJ$3:$AJ$212))/(MIN([1]data_nom!$AJ$3:$AJ$212)-MAX([1]data_nom!$AJ$3:$AJ$212))),(([1]data_nom!AJ72-MIN([1]data_nom!$AJ$3:$AJ$212))/(MAX([1]data_nom!$AJ$3:$AJ$212)-MIN([1]data_nom!$AJ$3:$AJ$212))))</f>
        <v>0.50845726425886584</v>
      </c>
      <c r="AL71" s="32">
        <f>IF([1]data_nom!$AK$1="-",(([1]data_nom!AK72-MAX([1]data_nom!$AK$3:$AK$212))/(MIN([1]data_nom!$AK$3:$AK$212)-MAX([1]data_nom!$AK$3:$AK$212))),(([1]data_nom!AK72-MIN([1]data_nom!$AK$3:$AK$212))/(MAX([1]data_nom!$AK$3:$AK$212)-MIN([1]data_nom!$AK$3:$AK$212))))</f>
        <v>0.56058242329693198</v>
      </c>
      <c r="AM71" s="32">
        <f>IF([1]data_nom!$AL$1="-",(([1]data_nom!AL72-MAX([1]data_nom!$AL$3:$AL$212))/(MIN([1]data_nom!$AL$3:$AL$212)-MAX([1]data_nom!$AL$3:$AL$212))),(([1]data_nom!AL72-MIN([1]data_nom!$AL$3:$AL$212))/(MAX([1]data_nom!$AL$3:$AL$212)-MIN([1]data_nom!$AL$3:$AL$212))))</f>
        <v>0.15894736842105264</v>
      </c>
      <c r="AN71" s="32">
        <f>IF([1]data_nom!$AM$1="-",(([1]data_nom!AM72-MAX([1]data_nom!$AM$3:$AM$212))/(MIN([1]data_nom!$AM$3:$AM$212)-MAX([1]data_nom!$AM$3:$AM$212))),(([1]data_nom!AM72-MIN([1]data_nom!$AM$3:$AM$212))/(MAX([1]data_nom!$AM$3:$AM$212)-MIN([1]data_nom!$AM$3:$AM$212))))</f>
        <v>0.13333333333333333</v>
      </c>
      <c r="AO71" s="32">
        <f>IF([1]data_nom!$AN$1="-",(([1]data_nom!AN72-MAX([1]data_nom!$AN$3:$AN$212))/(MIN([1]data_nom!$AN$3:$AN$212)-MAX([1]data_nom!$AN$3:$AN$212))),(([1]data_nom!AN72-MIN([1]data_nom!$AN$3:$AN$212))/(MAX([1]data_nom!$AN$3:$AN$212)-MIN([1]data_nom!$AN$3:$AN$212))))</f>
        <v>0.1</v>
      </c>
      <c r="AP71" s="32">
        <f>IF([1]data_nom!$AO$1="-",(([1]data_nom!AO72-MAX([1]data_nom!$AO$3:$AO$212))/(MIN([1]data_nom!$AO$3:$AO$212)-MAX([1]data_nom!$AO$3:$AO$212))),(([1]data_nom!AO72-MIN([1]data_nom!$AO$3:$AO$212))/(MAX([1]data_nom!$AO$3:$AO$212)-MIN([1]data_nom!$AO$3:$AO$212))))</f>
        <v>0</v>
      </c>
      <c r="AQ71" s="32">
        <f>IF([1]data_nom!$AP$1="-",(([1]data_nom!AP72-MAX([1]data_nom!$AP$3:$AP$212))/(MIN([1]data_nom!$AP$3:$AP$212)-MAX([1]data_nom!$AP$3:$AP$212))),(([1]data_nom!AP72-MIN([1]data_nom!$AP$3:$AP$212))/(MAX([1]data_nom!$AP$3:$AP$212)-MIN([1]data_nom!$AP$3:$AP$212))))</f>
        <v>0</v>
      </c>
      <c r="AR71" s="32">
        <f>IF([1]data_nom!$AQ$1="-",(([1]data_nom!AQ72-MAX([1]data_nom!$AQ$3:$AQ$212))/(MIN([1]data_nom!$AQ$3:$AQ$212)-MAX([1]data_nom!$AQ$3:$AQ$212))),(([1]data_nom!AQ72-MIN([1]data_nom!$AQ$3:$AQ$212))/(MAX([1]data_nom!$AQ$3:$AQ$212)-MIN([1]data_nom!$AQ$3:$AQ$212))))</f>
        <v>1.6029593094944516E-2</v>
      </c>
      <c r="AS71" s="32">
        <f>IF([1]data_nom!$AR$1="-",(([1]data_nom!AR72-MAX([1]data_nom!$AR$3:$AR$212))/(MIN([1]data_nom!$AR$3:$AR$212)-MAX([1]data_nom!$AR$3:$AR$212))),(([1]data_nom!AR72-MIN([1]data_nom!$AR$3:$AR$212))/(MAX([1]data_nom!$AR$3:$AR$212)-MIN([1]data_nom!$AR$3:$AR$212))))</f>
        <v>0</v>
      </c>
      <c r="AT71" s="32">
        <f>IF([1]data_nom!$AS$1="-",(([1]data_nom!AS72-MAX([1]data_nom!$AS$3:$AS$212))/(MIN([1]data_nom!$AS$3:$AS$212)-MAX([1]data_nom!$AS$3:$AS$212))),(([1]data_nom!AS72-MIN([1]data_nom!$AS$3:$AS$212))/(MAX([1]data_nom!$AS$3:$AS$212)-MIN([1]data_nom!$AS$3:$AS$212))))</f>
        <v>0.51363366910786967</v>
      </c>
      <c r="AU71" s="32">
        <f>IF([1]data_nom!$AT$1="-",(([1]data_nom!AT72-MAX([1]data_nom!$AT$3:$AT$212))/(MIN([1]data_nom!$AT$3:$AT$212)-MAX([1]data_nom!$AT$3:$AT$212))),(([1]data_nom!AT72-MIN([1]data_nom!$AT$3:$AT$212))/(MAX([1]data_nom!$AT$3:$AT$212)-MIN([1]data_nom!$AT$3:$AT$212))))</f>
        <v>0.15822268012747351</v>
      </c>
      <c r="AV71" s="32">
        <f>IF([1]data_nom!$AU$1="-",(([1]data_nom!AU72-MAX([1]data_nom!$AU$3:$AU$212))/(MIN([1]data_nom!$AU$3:$AU$212)-MAX([1]data_nom!$AU$3:$AU$212))),(([1]data_nom!AU72-MIN([1]data_nom!$AU$3:$AU$212))/(MAX([1]data_nom!$AU$3:$AU$212)-MIN([1]data_nom!$AU$3:$AU$212))))</f>
        <v>0.12121212121212122</v>
      </c>
      <c r="AW71" s="32">
        <f>IF([1]data_nom!$AV$1="-",(([1]data_nom!AV72-MAX([1]data_nom!$AV$3:$AV$212))/(MIN([1]data_nom!$AV$3:$AV$212)-MAX([1]data_nom!$AV$3:$AV$212))),(([1]data_nom!AV72-MIN([1]data_nom!$AV$3:$AV$212))/(MAX([1]data_nom!$AV$3:$AV$212)-MIN([1]data_nom!$AV$3:$AV$212))))</f>
        <v>0.77902096944400601</v>
      </c>
      <c r="AX71" s="32">
        <f>IF([1]data_nom!$AW$1="-",(([1]data_nom!AW72-MAX([1]data_nom!$AW$3:$AW$212))/(MIN([1]data_nom!$AW$3:$AW$212)-MAX([1]data_nom!$AW$3:$AW$212))),(([1]data_nom!AW72-MIN([1]data_nom!$AW$3:$AW$212))/(MAX([1]data_nom!$AW$3:$AW$212)-MIN([1]data_nom!$AW$3:$AW$212))))</f>
        <v>0</v>
      </c>
      <c r="AY71" s="32">
        <f>IF([1]data_nom!$AX$1="-",(([1]data_nom!AX72-MAX([1]data_nom!$AX$3:$AX$212))/(MIN([1]data_nom!$AX$3:$AX$212)-MAX([1]data_nom!$AX$3:$AX$212))),(([1]data_nom!AX72-MIN([1]data_nom!$AX$3:$AX$212))/(MAX([1]data_nom!$AX$3:$AX$212)-MIN([1]data_nom!$AX$3:$AX$212))))</f>
        <v>0.18836140888208272</v>
      </c>
      <c r="AZ71" s="32">
        <f>IF([1]data_nom!$AY$1="-",(([1]data_nom!AY72-MAX([1]data_nom!$AY$3:$AY$212))/(MIN([1]data_nom!$AY$3:$AY$212)-MAX([1]data_nom!$AY$3:$AY$212))),(([1]data_nom!AY72-MIN([1]data_nom!$AY$3:$AY$212))/(MAX([1]data_nom!$AY$3:$AY$212)-MIN([1]data_nom!$AY$3:$AY$212))))</f>
        <v>0.51149118118653125</v>
      </c>
      <c r="BA71" s="32">
        <f>IF([1]data_nom!$AZ$1="-",(([1]data_nom!AZ72-MAX([1]data_nom!$AZ$3:$AZ$212))/(MIN([1]data_nom!$AZ$3:$AZ$212)-MAX([1]data_nom!$AZ$3:$AZ$212))),(([1]data_nom!AZ72-MIN([1]data_nom!$AZ$3:$AZ$212))/(MAX([1]data_nom!$AZ$3:$AZ$212)-MIN([1]data_nom!$AZ$3:$AZ$212))))</f>
        <v>0.22905856189770199</v>
      </c>
      <c r="BB71" s="32">
        <f>IF([1]data_nom!$BA$1="-",(([1]data_nom!BA72-MAX([1]data_nom!$BA$3:$BA$212))/(MIN([1]data_nom!$BA$3:$BA$212)-MAX([1]data_nom!$BA$3:$BA$212))),(([1]data_nom!BA72-MIN([1]data_nom!$BA$3:$BA$212))/(MAX([1]data_nom!$BA$3:$BA$212)-MIN([1]data_nom!$BA$3:$BA$212))))</f>
        <v>0.27659574468085107</v>
      </c>
      <c r="BC71" s="32">
        <f>IF([1]data_nom!$BB$1="-",(([1]data_nom!BB72-MAX([1]data_nom!$BB$3:$BB$212))/(MIN([1]data_nom!$BB$3:$BB$212)-MAX([1]data_nom!$BB$3:$BB$212))),(([1]data_nom!BB72-MIN([1]data_nom!$BB$3:$BB$212))/(MAX([1]data_nom!$BB$3:$BB$212)-MIN([1]data_nom!$BB$3:$BB$212))))</f>
        <v>0</v>
      </c>
      <c r="BD71" s="32">
        <f>IF([1]data_nom!$BC$1="-",(([1]data_nom!BC72-MAX([1]data_nom!$BC$3:$BC$212))/(MIN([1]data_nom!$BC$3:$BC$212)-MAX([1]data_nom!$BC$3:$BC$212))),(([1]data_nom!BC72-MIN([1]data_nom!$BC$3:$BC$212))/(MAX([1]data_nom!$BC$3:$BC$212)-MIN([1]data_nom!$BC$3:$BC$212))))</f>
        <v>0.19467554076539101</v>
      </c>
      <c r="BE71" s="32">
        <f>IF([1]data_nom!$BD$1="-",(([1]data_nom!BD72-MAX([1]data_nom!$BD$3:$BD$212))/(MIN([1]data_nom!$BD$3:$BD$212)-MAX([1]data_nom!$BD$3:$BD$212))),(([1]data_nom!BD72-MIN([1]data_nom!$BD$3:$BD$212))/(MAX([1]data_nom!$BD$3:$BD$212)-MIN([1]data_nom!$BD$3:$BD$212))))</f>
        <v>0.44654088105790912</v>
      </c>
    </row>
    <row r="72" spans="1:57" hidden="1" x14ac:dyDescent="0.3">
      <c r="A72" s="32">
        <v>71</v>
      </c>
      <c r="B72" s="32">
        <v>61088</v>
      </c>
      <c r="C72" s="32" t="s">
        <v>165</v>
      </c>
      <c r="D72" s="32" t="s">
        <v>11</v>
      </c>
      <c r="E72" s="32">
        <v>49191</v>
      </c>
      <c r="F72" s="32">
        <v>3</v>
      </c>
      <c r="G72" s="32" t="s">
        <v>6</v>
      </c>
      <c r="H72" s="32">
        <f>IF([1]data_nom!$G$1="-",(([1]data_nom!G73-MAX([1]data_nom!$G$3:$G$212))/(MIN([1]data_nom!$G$3:$G$212)-MAX([1]data_nom!$G$3:$G$212))),(([1]data_nom!G73-MIN([1]data_nom!$G$3:$G$212))/(MAX([1]data_nom!$G$3:$G$212)-MIN([1]data_nom!$G$3:$G$212))))</f>
        <v>0.2</v>
      </c>
      <c r="I72" s="32">
        <f>IF([1]data_nom!$H$1="-",(([1]data_nom!H73-MAX([1]data_nom!$H$3:$H$212))/(MIN([1]data_nom!$H$3:$H$212)-MAX([1]data_nom!$H$3:$H$212))),(([1]data_nom!H73-MIN([1]data_nom!$H$3:$H$212))/(MAX([1]data_nom!$H$3:$H$212)-MIN([1]data_nom!$H$3:$H$212))))</f>
        <v>0.34210526315789475</v>
      </c>
      <c r="J72" s="32">
        <f>IF([1]data_nom!$I$1="-",(([1]data_nom!I73-MAX([1]data_nom!$I$3:$I$212))/(MIN([1]data_nom!$I$3:$I$212)-MAX([1]data_nom!$I$3:$I$212))),(([1]data_nom!I73-MIN([1]data_nom!$I$3:$I$212))/(MAX([1]data_nom!$I$3:$I$212)-MIN([1]data_nom!$I$3:$I$212))))</f>
        <v>0.9785226567349472</v>
      </c>
      <c r="K72" s="32">
        <f>IF([1]data_nom!$J$1="-",(([1]data_nom!J73-MAX([1]data_nom!$J$3:$J$212))/(MIN([1]data_nom!$J$3:$J$212)-MAX([1]data_nom!$J$3:$J$212))),(([1]data_nom!J73-MIN([1]data_nom!$J$3:$J$212))/(MAX([1]data_nom!$J$3:$J$212)-MIN([1]data_nom!$J$3:$J$212))))</f>
        <v>0.68566603335444376</v>
      </c>
      <c r="L72" s="32">
        <f>IF([1]data_nom!$K$1="-",(([1]data_nom!K73-MAX([1]data_nom!$K$3:$K$212))/(MIN([1]data_nom!$K$3:$K$212)-MAX([1]data_nom!$K$3:$K$212))),(([1]data_nom!K73-MIN([1]data_nom!$K$3:$K$212))/(MAX([1]data_nom!$K$3:$K$212)-MIN([1]data_nom!$K$3:$K$212))))</f>
        <v>0.62262937962070053</v>
      </c>
      <c r="M72" s="32">
        <f>IF([1]data_nom!$L$1="-",(([1]data_nom!L73-MAX([1]data_nom!$L$3:$L$212))/(MIN([1]data_nom!$L$3:$L$212)-MAX([1]data_nom!$L$3:$L$212))),(([1]data_nom!L73-MIN([1]data_nom!$L$3:$L$212))/(MAX([1]data_nom!$L$3:$L$212)-MIN([1]data_nom!$L$3:$L$212))))</f>
        <v>0.58452138492871675</v>
      </c>
      <c r="N72" s="32">
        <f>IF([1]data_nom!$M$1="-",(([1]data_nom!M73-MAX([1]data_nom!$M$3:$M$212))/(MIN([1]data_nom!$M$3:$M$212)-MAX([1]data_nom!$M$3:$M$212))),(([1]data_nom!M73-MIN([1]data_nom!$M$3:$M$212))/(MAX([1]data_nom!$M$3:$M$212)-MIN([1]data_nom!$M$3:$M$212))))</f>
        <v>2.1513917910653123E-2</v>
      </c>
      <c r="O72" s="32">
        <f>IF([1]data_nom!$N$1="-",(([1]data_nom!N73-MAX([1]data_nom!$N$3:$N$212))/(MIN([1]data_nom!$N$3:$N$212)-MAX([1]data_nom!$N$3:$N$212))),(([1]data_nom!N73-MIN([1]data_nom!$N$3:$N$212))/(MAX([1]data_nom!$N$3:$N$212)-MIN([1]data_nom!$N$3:$N$212))))</f>
        <v>4.5454545454545456E-2</v>
      </c>
      <c r="P72" s="32">
        <f>IF([1]data_nom!$O$1="-",(([1]data_nom!O73-MAX([1]data_nom!$O$3:$O$212))/(MIN([1]data_nom!$O$3:$O$212)-MAX([1]data_nom!$O$3:$O$212))),(([1]data_nom!O73-MIN([1]data_nom!$O$3:$O$212))/(MAX([1]data_nom!$O$3:$O$212)-MIN([1]data_nom!$O$3:$O$212))))</f>
        <v>0.48961913928227696</v>
      </c>
      <c r="Q72" s="32">
        <f>IF([1]data_nom!$P$1="-",(([1]data_nom!P73-MAX([1]data_nom!$P$3:$P$212))/(MIN([1]data_nom!$P$3:$P$212)-MAX([1]data_nom!$P$3:$P$212))),(([1]data_nom!P73-MIN([1]data_nom!$P$3:$P$212))/(MAX([1]data_nom!$P$3:$P$212)-MIN([1]data_nom!$P$3:$P$212))))</f>
        <v>0.78605388272583188</v>
      </c>
      <c r="R72" s="32">
        <f>IF([1]data_nom!$Q$1="-",(([1]data_nom!Q73-MAX([1]data_nom!$Q$3:$Q$212))/(MIN([1]data_nom!$Q$3:$Q$212)-MAX([1]data_nom!$Q$3:$Q$212))),(([1]data_nom!Q73-MIN([1]data_nom!$Q$3:$Q$212))/(MAX([1]data_nom!$Q$3:$Q$212)-MIN([1]data_nom!$Q$3:$Q$212))))</f>
        <v>0.46322800056681313</v>
      </c>
      <c r="S72" s="32">
        <f>IF([1]data_nom!$R$1="-",(([1]data_nom!R73-MAX([1]data_nom!$R$3:$R$212))/(MIN([1]data_nom!$R$3:$R$212)-MAX([1]data_nom!$R$3:$R$212))),(([1]data_nom!R73-MIN([1]data_nom!$R$3:$R$212))/(MAX([1]data_nom!$R$3:$R$212)-MIN([1]data_nom!$R$3:$R$212))))</f>
        <v>0.13843888070692192</v>
      </c>
      <c r="T72" s="32">
        <f>IF([1]data_nom!$S$1="-",(([1]data_nom!S73-MAX([1]data_nom!$S$3:$S$212))/(MIN([1]data_nom!$S$3:$S$212)-MAX([1]data_nom!$S$3:$S$212))),(([1]data_nom!S73-MIN([1]data_nom!$S$3:$S$212))/(MAX([1]data_nom!$S$3:$S$212)-MIN([1]data_nom!$S$3:$S$212))))</f>
        <v>8.4337349397590369E-2</v>
      </c>
      <c r="U72" s="32">
        <f>IF([1]data_nom!$T$1="-",(([1]data_nom!T73-MAX([1]data_nom!$T$3:$T$212))/(MIN([1]data_nom!$T$3:$T$212)-MAX([1]data_nom!$T$3:$T$212))),(([1]data_nom!T73-MIN([1]data_nom!$T$3:$T$212))/(MAX([1]data_nom!$T$3:$T$212)-MIN([1]data_nom!$T$3:$T$212))))</f>
        <v>0.22222222222222224</v>
      </c>
      <c r="V72" s="32">
        <f>IF([1]data_nom!$U$1="-",(([1]data_nom!U73-MAX([1]data_nom!$U$3:$U$212))/(MIN([1]data_nom!$U$3:$U$212)-MAX([1]data_nom!$U$3:$U$212))),(([1]data_nom!U73-MIN([1]data_nom!$U$3:$U$212))/(MAX([1]data_nom!$U$3:$U$212)-MIN([1]data_nom!$U$3:$U$212))))</f>
        <v>0</v>
      </c>
      <c r="W72" s="32">
        <f>IF([1]data_nom!$V$1="-",(([1]data_nom!V73-MAX([1]data_nom!$V$3:$V$212))/(MIN([1]data_nom!$V$3:$V$212)-MAX([1]data_nom!$V$3:$V$212))),(([1]data_nom!V73-MIN([1]data_nom!$V$3:$V$212))/(MAX([1]data_nom!$V$3:$V$212)-MIN([1]data_nom!$V$3:$V$212))))</f>
        <v>1</v>
      </c>
      <c r="X72" s="32">
        <f>IF([1]data_nom!$W$1="-",(([1]data_nom!W73-MAX([1]data_nom!$W$3:$W$212))/(MIN([1]data_nom!$W$3:$W$212)-MAX([1]data_nom!$W$3:$W$212))),(([1]data_nom!W73-MIN([1]data_nom!$W$3:$W$212))/(MAX([1]data_nom!$W$3:$W$212)-MIN([1]data_nom!$W$3:$W$212))))</f>
        <v>0</v>
      </c>
      <c r="Y72" s="32">
        <f>IF([1]data_nom!$X$1="-",(([1]data_nom!X73-MAX([1]data_nom!$X$3:$X$212))/(MIN([1]data_nom!$X$3:$X$212)-MAX([1]data_nom!$X$3:$X$212))),(([1]data_nom!X73-MIN([1]data_nom!$X$3:$X$212))/(MAX([1]data_nom!$X$3:$X$212)-MIN([1]data_nom!$X$3:$X$212))))</f>
        <v>1.5151515151515152E-2</v>
      </c>
      <c r="Z72" s="32">
        <f>IF([1]data_nom!$Y$1="-",(([1]data_nom!Y73-MAX([1]data_nom!$Y$3:$Y$212))/(MIN([1]data_nom!$Y$3:$Y$212)-MAX([1]data_nom!$Y$3:$Y$212))),(([1]data_nom!Y73-MIN([1]data_nom!$Y$3:$Y$212))/(MAX([1]data_nom!$Y$3:$Y$212)-MIN([1]data_nom!$Y$3:$Y$212))))</f>
        <v>0.90553995404646404</v>
      </c>
      <c r="AA72" s="32">
        <f>IF([1]data_nom!$Z$1="-",(([1]data_nom!Z73-MAX([1]data_nom!$Z$3:$Z$212))/(MIN([1]data_nom!$Z$3:$Z$212)-MAX([1]data_nom!$Z$3:$Z$212))),(([1]data_nom!Z73-MIN([1]data_nom!$Z$3:$Z$212))/(MAX([1]data_nom!$Z$3:$Z$212)-MIN([1]data_nom!$Z$3:$Z$212))))</f>
        <v>0.65887207702888584</v>
      </c>
      <c r="AB72" s="32">
        <f>IF([1]data_nom!$AA$1="-",(([1]data_nom!AA73-MAX([1]data_nom!$AA$3:$AA$212))/(MIN([1]data_nom!$AA$3:$AA$212)-MAX([1]data_nom!$AA$3:$AA$212))),(([1]data_nom!AA73-MIN([1]data_nom!$AA$3:$AA$212))/(MAX([1]data_nom!$AA$3:$AA$212)-MIN([1]data_nom!$AA$3:$AA$212))))</f>
        <v>2.4238453979692105E-2</v>
      </c>
      <c r="AC72" s="32">
        <f>IF([1]data_nom!$AB$1="-",(([1]data_nom!AB73-MAX([1]data_nom!$AB$3:$AB$212))/(MIN([1]data_nom!$AB$3:$AB$212)-MAX([1]data_nom!$AB$3:$AB$212))),(([1]data_nom!AB73-MIN([1]data_nom!$AB$3:$AB$212))/(MAX([1]data_nom!$AB$3:$AB$212)-MIN([1]data_nom!$AB$3:$AB$212))))</f>
        <v>0.81415554142826874</v>
      </c>
      <c r="AD72" s="32">
        <f>IF([1]data_nom!$AC$1="-",(([1]data_nom!AC73-MAX([1]data_nom!$AC$3:$AC$212))/(MIN([1]data_nom!$AC$3:$AC$212)-MAX([1]data_nom!$AC$3:$AC$212))),(([1]data_nom!AC73-MIN([1]data_nom!$AC$3:$AC$212))/(MAX([1]data_nom!$AC$3:$AC$212)-MIN([1]data_nom!$AC$3:$AC$212))))</f>
        <v>9.3990755007704166E-2</v>
      </c>
      <c r="AE72" s="32">
        <f>IF([1]data_nom!$AD$1="-",(([1]data_nom!AD73-MAX([1]data_nom!$AD$3:$AD$212))/(MIN([1]data_nom!$AD$3:$AD$212)-MAX([1]data_nom!$AD$3:$AD$212))),(([1]data_nom!AD73-MIN([1]data_nom!$AD$3:$AD$212))/(MAX([1]data_nom!$AD$3:$AD$212)-MIN([1]data_nom!$AD$3:$AD$212))))</f>
        <v>7.5450164849099671E-3</v>
      </c>
      <c r="AF72" s="32">
        <f>IF([1]data_nom!$AE$1="-",(([1]data_nom!AE73-MAX([1]data_nom!$AE$3:$AE$212))/(MIN([1]data_nom!$AE$3:$AE$212)-MAX([1]data_nom!$AE$3:$AE$212))),(([1]data_nom!AE73-MIN([1]data_nom!$AE$3:$AE$212))/(MAX([1]data_nom!$AE$3:$AE$212)-MIN([1]data_nom!$AE$3:$AE$212))))</f>
        <v>0</v>
      </c>
      <c r="AG72" s="32">
        <f>IF([1]data_nom!$AF$1="-",(([1]data_nom!AF73-MAX([1]data_nom!$AF$3:$AF$212))/(MIN([1]data_nom!$AF$3:$AF$212)-MAX([1]data_nom!$AF$3:$AF$212))),(([1]data_nom!AF73-MIN([1]data_nom!$AF$3:$AF$212))/(MAX([1]data_nom!$AF$3:$AF$212)-MIN([1]data_nom!$AF$3:$AF$212))))</f>
        <v>0.71095208462974491</v>
      </c>
      <c r="AH72" s="32">
        <f>IF([1]data_nom!$AG$1="-",(([1]data_nom!AG73-MAX([1]data_nom!$AG$3:$AG$212))/(MIN([1]data_nom!$AG$3:$AG$212)-MAX([1]data_nom!$AG$3:$AG$212))),(([1]data_nom!AG73-MIN([1]data_nom!$AG$3:$AG$212))/(MAX([1]data_nom!$AG$3:$AG$212)-MIN([1]data_nom!$AG$3:$AG$212))))</f>
        <v>0.17525773195876287</v>
      </c>
      <c r="AI72" s="32">
        <f>IF([1]data_nom!$AH$1="-",(([1]data_nom!AH73-MAX([1]data_nom!$AH$3:$AH$212))/(MIN([1]data_nom!$AH$3:$AH$212)-MAX([1]data_nom!$AH$3:$AH$212))),(([1]data_nom!AH73-MIN([1]data_nom!$AH$3:$AH$212))/(MAX([1]data_nom!$AH$3:$AH$212)-MIN([1]data_nom!$AH$3:$AH$212))))</f>
        <v>5.4566123531640684E-2</v>
      </c>
      <c r="AJ72" s="32">
        <f>IF([1]data_nom!$AI$1="-",(([1]data_nom!AI73-MAX([1]data_nom!$AI$3:$AI$212))/(MIN([1]data_nom!$AI$3:$AI$212)-MAX([1]data_nom!$AI$3:$AI$212))),(([1]data_nom!AI73-MIN([1]data_nom!$AI$3:$AI$212))/(MAX([1]data_nom!$AI$3:$AI$212)-MIN([1]data_nom!$AI$3:$AI$212))))</f>
        <v>3.2397408207343416E-2</v>
      </c>
      <c r="AK72" s="32">
        <f>IF([1]data_nom!$AJ$1="-",(([1]data_nom!AJ73-MAX([1]data_nom!$AJ$3:$AJ$212))/(MIN([1]data_nom!$AJ$3:$AJ$212)-MAX([1]data_nom!$AJ$3:$AJ$212))),(([1]data_nom!AJ73-MIN([1]data_nom!$AJ$3:$AJ$212))/(MAX([1]data_nom!$AJ$3:$AJ$212)-MIN([1]data_nom!$AJ$3:$AJ$212))))</f>
        <v>0.7420125837555156</v>
      </c>
      <c r="AL72" s="32">
        <f>IF([1]data_nom!$AK$1="-",(([1]data_nom!AK73-MAX([1]data_nom!$AK$3:$AK$212))/(MIN([1]data_nom!$AK$3:$AK$212)-MAX([1]data_nom!$AK$3:$AK$212))),(([1]data_nom!AK73-MIN([1]data_nom!$AK$3:$AK$212))/(MAX([1]data_nom!$AK$3:$AK$212)-MIN([1]data_nom!$AK$3:$AK$212))))</f>
        <v>0.49401976079043158</v>
      </c>
      <c r="AM72" s="32">
        <f>IF([1]data_nom!$AL$1="-",(([1]data_nom!AL73-MAX([1]data_nom!$AL$3:$AL$212))/(MIN([1]data_nom!$AL$3:$AL$212)-MAX([1]data_nom!$AL$3:$AL$212))),(([1]data_nom!AL73-MIN([1]data_nom!$AL$3:$AL$212))/(MAX([1]data_nom!$AL$3:$AL$212)-MIN([1]data_nom!$AL$3:$AL$212))))</f>
        <v>8.3157894736842111E-2</v>
      </c>
      <c r="AN72" s="32">
        <f>IF([1]data_nom!$AM$1="-",(([1]data_nom!AM73-MAX([1]data_nom!$AM$3:$AM$212))/(MIN([1]data_nom!$AM$3:$AM$212)-MAX([1]data_nom!$AM$3:$AM$212))),(([1]data_nom!AM73-MIN([1]data_nom!$AM$3:$AM$212))/(MAX([1]data_nom!$AM$3:$AM$212)-MIN([1]data_nom!$AM$3:$AM$212))))</f>
        <v>6.6666666666666666E-2</v>
      </c>
      <c r="AO72" s="32">
        <f>IF([1]data_nom!$AN$1="-",(([1]data_nom!AN73-MAX([1]data_nom!$AN$3:$AN$212))/(MIN([1]data_nom!$AN$3:$AN$212)-MAX([1]data_nom!$AN$3:$AN$212))),(([1]data_nom!AN73-MIN([1]data_nom!$AN$3:$AN$212))/(MAX([1]data_nom!$AN$3:$AN$212)-MIN([1]data_nom!$AN$3:$AN$212))))</f>
        <v>3.3333333333333333E-2</v>
      </c>
      <c r="AP72" s="32">
        <f>IF([1]data_nom!$AO$1="-",(([1]data_nom!AO73-MAX([1]data_nom!$AO$3:$AO$212))/(MIN([1]data_nom!$AO$3:$AO$212)-MAX([1]data_nom!$AO$3:$AO$212))),(([1]data_nom!AO73-MIN([1]data_nom!$AO$3:$AO$212))/(MAX([1]data_nom!$AO$3:$AO$212)-MIN([1]data_nom!$AO$3:$AO$212))))</f>
        <v>0.15873015873015875</v>
      </c>
      <c r="AQ72" s="32">
        <f>IF([1]data_nom!$AP$1="-",(([1]data_nom!AP73-MAX([1]data_nom!$AP$3:$AP$212))/(MIN([1]data_nom!$AP$3:$AP$212)-MAX([1]data_nom!$AP$3:$AP$212))),(([1]data_nom!AP73-MIN([1]data_nom!$AP$3:$AP$212))/(MAX([1]data_nom!$AP$3:$AP$212)-MIN([1]data_nom!$AP$3:$AP$212))))</f>
        <v>4.5454545454545456E-2</v>
      </c>
      <c r="AR72" s="32">
        <f>IF([1]data_nom!$AQ$1="-",(([1]data_nom!AQ73-MAX([1]data_nom!$AQ$3:$AQ$212))/(MIN([1]data_nom!$AQ$3:$AQ$212)-MAX([1]data_nom!$AQ$3:$AQ$212))),(([1]data_nom!AQ73-MIN([1]data_nom!$AQ$3:$AQ$212))/(MAX([1]data_nom!$AQ$3:$AQ$212)-MIN([1]data_nom!$AQ$3:$AQ$212))))</f>
        <v>5.0554870530209621E-2</v>
      </c>
      <c r="AS72" s="32">
        <f>IF([1]data_nom!$AR$1="-",(([1]data_nom!AR73-MAX([1]data_nom!$AR$3:$AR$212))/(MIN([1]data_nom!$AR$3:$AR$212)-MAX([1]data_nom!$AR$3:$AR$212))),(([1]data_nom!AR73-MIN([1]data_nom!$AR$3:$AR$212))/(MAX([1]data_nom!$AR$3:$AR$212)-MIN([1]data_nom!$AR$3:$AR$212))))</f>
        <v>0</v>
      </c>
      <c r="AT72" s="32">
        <f>IF([1]data_nom!$AS$1="-",(([1]data_nom!AS73-MAX([1]data_nom!$AS$3:$AS$212))/(MIN([1]data_nom!$AS$3:$AS$212)-MAX([1]data_nom!$AS$3:$AS$212))),(([1]data_nom!AS73-MIN([1]data_nom!$AS$3:$AS$212))/(MAX([1]data_nom!$AS$3:$AS$212)-MIN([1]data_nom!$AS$3:$AS$212))))</f>
        <v>0.4316071470161551</v>
      </c>
      <c r="AU72" s="32">
        <f>IF([1]data_nom!$AT$1="-",(([1]data_nom!AT73-MAX([1]data_nom!$AT$3:$AT$212))/(MIN([1]data_nom!$AT$3:$AT$212)-MAX([1]data_nom!$AT$3:$AT$212))),(([1]data_nom!AT73-MIN([1]data_nom!$AT$3:$AT$212))/(MAX([1]data_nom!$AT$3:$AT$212)-MIN([1]data_nom!$AT$3:$AT$212))))</f>
        <v>0.29297058782132068</v>
      </c>
      <c r="AV72" s="32">
        <f>IF([1]data_nom!$AU$1="-",(([1]data_nom!AU73-MAX([1]data_nom!$AU$3:$AU$212))/(MIN([1]data_nom!$AU$3:$AU$212)-MAX([1]data_nom!$AU$3:$AU$212))),(([1]data_nom!AU73-MIN([1]data_nom!$AU$3:$AU$212))/(MAX([1]data_nom!$AU$3:$AU$212)-MIN([1]data_nom!$AU$3:$AU$212))))</f>
        <v>9.0909090909090912E-2</v>
      </c>
      <c r="AW72" s="32">
        <f>IF([1]data_nom!$AV$1="-",(([1]data_nom!AV73-MAX([1]data_nom!$AV$3:$AV$212))/(MIN([1]data_nom!$AV$3:$AV$212)-MAX([1]data_nom!$AV$3:$AV$212))),(([1]data_nom!AV73-MIN([1]data_nom!$AV$3:$AV$212))/(MAX([1]data_nom!$AV$3:$AV$212)-MIN([1]data_nom!$AV$3:$AV$212))))</f>
        <v>0.9268284891999945</v>
      </c>
      <c r="AX72" s="32">
        <f>IF([1]data_nom!$AW$1="-",(([1]data_nom!AW73-MAX([1]data_nom!$AW$3:$AW$212))/(MIN([1]data_nom!$AW$3:$AW$212)-MAX([1]data_nom!$AW$3:$AW$212))),(([1]data_nom!AW73-MIN([1]data_nom!$AW$3:$AW$212))/(MAX([1]data_nom!$AW$3:$AW$212)-MIN([1]data_nom!$AW$3:$AW$212))))</f>
        <v>0.32</v>
      </c>
      <c r="AY72" s="32">
        <f>IF([1]data_nom!$AX$1="-",(([1]data_nom!AX73-MAX([1]data_nom!$AX$3:$AX$212))/(MIN([1]data_nom!$AX$3:$AX$212)-MAX([1]data_nom!$AX$3:$AX$212))),(([1]data_nom!AX73-MIN([1]data_nom!$AX$3:$AX$212))/(MAX([1]data_nom!$AX$3:$AX$212)-MIN([1]data_nom!$AX$3:$AX$212))))</f>
        <v>0.24578866768759575</v>
      </c>
      <c r="AZ72" s="32">
        <f>IF([1]data_nom!$AY$1="-",(([1]data_nom!AY73-MAX([1]data_nom!$AY$3:$AY$212))/(MIN([1]data_nom!$AY$3:$AY$212)-MAX([1]data_nom!$AY$3:$AY$212))),(([1]data_nom!AY73-MIN([1]data_nom!$AY$3:$AY$212))/(MAX([1]data_nom!$AY$3:$AY$212)-MIN([1]data_nom!$AY$3:$AY$212))))</f>
        <v>0.57990379476215936</v>
      </c>
      <c r="BA72" s="32">
        <f>IF([1]data_nom!$AZ$1="-",(([1]data_nom!AZ73-MAX([1]data_nom!$AZ$3:$AZ$212))/(MIN([1]data_nom!$AZ$3:$AZ$212)-MAX([1]data_nom!$AZ$3:$AZ$212))),(([1]data_nom!AZ73-MIN([1]data_nom!$AZ$3:$AZ$212))/(MAX([1]data_nom!$AZ$3:$AZ$212)-MIN([1]data_nom!$AZ$3:$AZ$212))))</f>
        <v>0.13269088213491476</v>
      </c>
      <c r="BB72" s="32">
        <f>IF([1]data_nom!$BA$1="-",(([1]data_nom!BA73-MAX([1]data_nom!$BA$3:$BA$212))/(MIN([1]data_nom!$BA$3:$BA$212)-MAX([1]data_nom!$BA$3:$BA$212))),(([1]data_nom!BA73-MIN([1]data_nom!$BA$3:$BA$212))/(MAX([1]data_nom!$BA$3:$BA$212)-MIN([1]data_nom!$BA$3:$BA$212))))</f>
        <v>0.1276595744680851</v>
      </c>
      <c r="BC72" s="32">
        <f>IF([1]data_nom!$BB$1="-",(([1]data_nom!BB73-MAX([1]data_nom!$BB$3:$BB$212))/(MIN([1]data_nom!$BB$3:$BB$212)-MAX([1]data_nom!$BB$3:$BB$212))),(([1]data_nom!BB73-MIN([1]data_nom!$BB$3:$BB$212))/(MAX([1]data_nom!$BB$3:$BB$212)-MIN([1]data_nom!$BB$3:$BB$212))))</f>
        <v>0</v>
      </c>
      <c r="BD72" s="32">
        <f>IF([1]data_nom!$BC$1="-",(([1]data_nom!BC73-MAX([1]data_nom!$BC$3:$BC$212))/(MIN([1]data_nom!$BC$3:$BC$212)-MAX([1]data_nom!$BC$3:$BC$212))),(([1]data_nom!BC73-MIN([1]data_nom!$BC$3:$BC$212))/(MAX([1]data_nom!$BC$3:$BC$212)-MIN([1]data_nom!$BC$3:$BC$212))))</f>
        <v>4.7420965058236265E-2</v>
      </c>
      <c r="BE72" s="32">
        <f>IF([1]data_nom!$BD$1="-",(([1]data_nom!BD73-MAX([1]data_nom!$BD$3:$BD$212))/(MIN([1]data_nom!$BD$3:$BD$212)-MAX([1]data_nom!$BD$3:$BD$212))),(([1]data_nom!BD73-MIN([1]data_nom!$BD$3:$BD$212))/(MAX([1]data_nom!$BD$3:$BD$212)-MIN([1]data_nom!$BD$3:$BD$212))))</f>
        <v>0.41886792474759704</v>
      </c>
    </row>
    <row r="73" spans="1:57" hidden="1" x14ac:dyDescent="0.3">
      <c r="A73" s="32">
        <v>72</v>
      </c>
      <c r="B73" s="32">
        <v>61091</v>
      </c>
      <c r="C73" s="32" t="s">
        <v>176</v>
      </c>
      <c r="D73" s="32" t="s">
        <v>11</v>
      </c>
      <c r="E73" s="32">
        <v>36283</v>
      </c>
      <c r="F73" s="32">
        <v>3</v>
      </c>
      <c r="G73" s="32" t="s">
        <v>6</v>
      </c>
      <c r="H73" s="32">
        <f>IF([1]data_nom!$G$1="-",(([1]data_nom!G74-MAX([1]data_nom!$G$3:$G$212))/(MIN([1]data_nom!$G$3:$G$212)-MAX([1]data_nom!$G$3:$G$212))),(([1]data_nom!G74-MIN([1]data_nom!$G$3:$G$212))/(MAX([1]data_nom!$G$3:$G$212)-MIN([1]data_nom!$G$3:$G$212))))</f>
        <v>0.56000000000000005</v>
      </c>
      <c r="I73" s="32">
        <f>IF([1]data_nom!$H$1="-",(([1]data_nom!H74-MAX([1]data_nom!$H$3:$H$212))/(MIN([1]data_nom!$H$3:$H$212)-MAX([1]data_nom!$H$3:$H$212))),(([1]data_nom!H74-MIN([1]data_nom!$H$3:$H$212))/(MAX([1]data_nom!$H$3:$H$212)-MIN([1]data_nom!$H$3:$H$212))))</f>
        <v>0.36842105263157898</v>
      </c>
      <c r="J73" s="32">
        <f>IF([1]data_nom!$I$1="-",(([1]data_nom!I74-MAX([1]data_nom!$I$3:$I$212))/(MIN([1]data_nom!$I$3:$I$212)-MAX([1]data_nom!$I$3:$I$212))),(([1]data_nom!I74-MIN([1]data_nom!$I$3:$I$212))/(MAX([1]data_nom!$I$3:$I$212)-MIN([1]data_nom!$I$3:$I$212))))</f>
        <v>0.98162631905648667</v>
      </c>
      <c r="K73" s="32">
        <f>IF([1]data_nom!$J$1="-",(([1]data_nom!J74-MAX([1]data_nom!$J$3:$J$212))/(MIN([1]data_nom!$J$3:$J$212)-MAX([1]data_nom!$J$3:$J$212))),(([1]data_nom!J74-MIN([1]data_nom!$J$3:$J$212))/(MAX([1]data_nom!$J$3:$J$212)-MIN([1]data_nom!$J$3:$J$212))))</f>
        <v>0.71163183449440581</v>
      </c>
      <c r="L73" s="32">
        <f>IF([1]data_nom!$K$1="-",(([1]data_nom!K74-MAX([1]data_nom!$K$3:$K$212))/(MIN([1]data_nom!$K$3:$K$212)-MAX([1]data_nom!$K$3:$K$212))),(([1]data_nom!K74-MIN([1]data_nom!$K$3:$K$212))/(MAX([1]data_nom!$K$3:$K$212)-MIN([1]data_nom!$K$3:$K$212))))</f>
        <v>0.64770170363227242</v>
      </c>
      <c r="M73" s="32">
        <f>IF([1]data_nom!$L$1="-",(([1]data_nom!L74-MAX([1]data_nom!$L$3:$L$212))/(MIN([1]data_nom!$L$3:$L$212)-MAX([1]data_nom!$L$3:$L$212))),(([1]data_nom!L74-MIN([1]data_nom!$L$3:$L$212))/(MAX([1]data_nom!$L$3:$L$212)-MIN([1]data_nom!$L$3:$L$212))))</f>
        <v>0.74643584521384909</v>
      </c>
      <c r="N73" s="32">
        <f>IF([1]data_nom!$M$1="-",(([1]data_nom!M74-MAX([1]data_nom!$M$3:$M$212))/(MIN([1]data_nom!$M$3:$M$212)-MAX([1]data_nom!$M$3:$M$212))),(([1]data_nom!M74-MIN([1]data_nom!$M$3:$M$212))/(MAX([1]data_nom!$M$3:$M$212)-MIN([1]data_nom!$M$3:$M$212))))</f>
        <v>1.8270410887029458E-2</v>
      </c>
      <c r="O73" s="32">
        <f>IF([1]data_nom!$N$1="-",(([1]data_nom!N74-MAX([1]data_nom!$N$3:$N$212))/(MIN([1]data_nom!$N$3:$N$212)-MAX([1]data_nom!$N$3:$N$212))),(([1]data_nom!N74-MIN([1]data_nom!$N$3:$N$212))/(MAX([1]data_nom!$N$3:$N$212)-MIN([1]data_nom!$N$3:$N$212))))</f>
        <v>4.5454545454545456E-2</v>
      </c>
      <c r="P73" s="32">
        <f>IF([1]data_nom!$O$1="-",(([1]data_nom!O74-MAX([1]data_nom!$O$3:$O$212))/(MIN([1]data_nom!$O$3:$O$212)-MAX([1]data_nom!$O$3:$O$212))),(([1]data_nom!O74-MIN([1]data_nom!$O$3:$O$212))/(MAX([1]data_nom!$O$3:$O$212)-MIN([1]data_nom!$O$3:$O$212))))</f>
        <v>0.33315000687474211</v>
      </c>
      <c r="Q73" s="32">
        <f>IF([1]data_nom!$P$1="-",(([1]data_nom!P74-MAX([1]data_nom!$P$3:$P$212))/(MIN([1]data_nom!$P$3:$P$212)-MAX([1]data_nom!$P$3:$P$212))),(([1]data_nom!P74-MIN([1]data_nom!$P$3:$P$212))/(MAX([1]data_nom!$P$3:$P$212)-MIN([1]data_nom!$P$3:$P$212))))</f>
        <v>0.35657686212361334</v>
      </c>
      <c r="R73" s="32">
        <f>IF([1]data_nom!$Q$1="-",(([1]data_nom!Q74-MAX([1]data_nom!$Q$3:$Q$212))/(MIN([1]data_nom!$Q$3:$Q$212)-MAX([1]data_nom!$Q$3:$Q$212))),(([1]data_nom!Q74-MIN([1]data_nom!$Q$3:$Q$212))/(MAX([1]data_nom!$Q$3:$Q$212)-MIN([1]data_nom!$Q$3:$Q$212))))</f>
        <v>0.77625053138727518</v>
      </c>
      <c r="S73" s="32">
        <f>IF([1]data_nom!$R$1="-",(([1]data_nom!R74-MAX([1]data_nom!$R$3:$R$212))/(MIN([1]data_nom!$R$3:$R$212)-MAX([1]data_nom!$R$3:$R$212))),(([1]data_nom!R74-MIN([1]data_nom!$R$3:$R$212))/(MAX([1]data_nom!$R$3:$R$212)-MIN([1]data_nom!$R$3:$R$212))))</f>
        <v>0.1251840942562592</v>
      </c>
      <c r="T73" s="32">
        <f>IF([1]data_nom!$S$1="-",(([1]data_nom!S74-MAX([1]data_nom!$S$3:$S$212))/(MIN([1]data_nom!$S$3:$S$212)-MAX([1]data_nom!$S$3:$S$212))),(([1]data_nom!S74-MIN([1]data_nom!$S$3:$S$212))/(MAX([1]data_nom!$S$3:$S$212)-MIN([1]data_nom!$S$3:$S$212))))</f>
        <v>0.19277108433734941</v>
      </c>
      <c r="U73" s="32">
        <f>IF([1]data_nom!$T$1="-",(([1]data_nom!T74-MAX([1]data_nom!$T$3:$T$212))/(MIN([1]data_nom!$T$3:$T$212)-MAX([1]data_nom!$T$3:$T$212))),(([1]data_nom!T74-MIN([1]data_nom!$T$3:$T$212))/(MAX([1]data_nom!$T$3:$T$212)-MIN([1]data_nom!$T$3:$T$212))))</f>
        <v>0.28888888888888892</v>
      </c>
      <c r="V73" s="32">
        <f>IF([1]data_nom!$U$1="-",(([1]data_nom!U74-MAX([1]data_nom!$U$3:$U$212))/(MIN([1]data_nom!$U$3:$U$212)-MAX([1]data_nom!$U$3:$U$212))),(([1]data_nom!U74-MIN([1]data_nom!$U$3:$U$212))/(MAX([1]data_nom!$U$3:$U$212)-MIN([1]data_nom!$U$3:$U$212))))</f>
        <v>0</v>
      </c>
      <c r="W73" s="32">
        <f>IF([1]data_nom!$V$1="-",(([1]data_nom!V74-MAX([1]data_nom!$V$3:$V$212))/(MIN([1]data_nom!$V$3:$V$212)-MAX([1]data_nom!$V$3:$V$212))),(([1]data_nom!V74-MIN([1]data_nom!$V$3:$V$212))/(MAX([1]data_nom!$V$3:$V$212)-MIN([1]data_nom!$V$3:$V$212))))</f>
        <v>0</v>
      </c>
      <c r="X73" s="32">
        <f>IF([1]data_nom!$W$1="-",(([1]data_nom!W74-MAX([1]data_nom!$W$3:$W$212))/(MIN([1]data_nom!$W$3:$W$212)-MAX([1]data_nom!$W$3:$W$212))),(([1]data_nom!W74-MIN([1]data_nom!$W$3:$W$212))/(MAX([1]data_nom!$W$3:$W$212)-MIN([1]data_nom!$W$3:$W$212))))</f>
        <v>0</v>
      </c>
      <c r="Y73" s="32">
        <f>IF([1]data_nom!$X$1="-",(([1]data_nom!X74-MAX([1]data_nom!$X$3:$X$212))/(MIN([1]data_nom!$X$3:$X$212)-MAX([1]data_nom!$X$3:$X$212))),(([1]data_nom!X74-MIN([1]data_nom!$X$3:$X$212))/(MAX([1]data_nom!$X$3:$X$212)-MIN([1]data_nom!$X$3:$X$212))))</f>
        <v>4.5454545454545456E-2</v>
      </c>
      <c r="Z73" s="32">
        <f>IF([1]data_nom!$Y$1="-",(([1]data_nom!Y74-MAX([1]data_nom!$Y$3:$Y$212))/(MIN([1]data_nom!$Y$3:$Y$212)-MAX([1]data_nom!$Y$3:$Y$212))),(([1]data_nom!Y74-MIN([1]data_nom!$Y$3:$Y$212))/(MAX([1]data_nom!$Y$3:$Y$212)-MIN([1]data_nom!$Y$3:$Y$212))))</f>
        <v>1</v>
      </c>
      <c r="AA73" s="32">
        <f>IF([1]data_nom!$Z$1="-",(([1]data_nom!Z74-MAX([1]data_nom!$Z$3:$Z$212))/(MIN([1]data_nom!$Z$3:$Z$212)-MAX([1]data_nom!$Z$3:$Z$212))),(([1]data_nom!Z74-MIN([1]data_nom!$Z$3:$Z$212))/(MAX([1]data_nom!$Z$3:$Z$212)-MIN([1]data_nom!$Z$3:$Z$212))))</f>
        <v>0.67400275103163676</v>
      </c>
      <c r="AB73" s="32">
        <f>IF([1]data_nom!$AA$1="-",(([1]data_nom!AA74-MAX([1]data_nom!$AA$3:$AA$212))/(MIN([1]data_nom!$AA$3:$AA$212)-MAX([1]data_nom!$AA$3:$AA$212))),(([1]data_nom!AA74-MIN([1]data_nom!$AA$3:$AA$212))/(MAX([1]data_nom!$AA$3:$AA$212)-MIN([1]data_nom!$AA$3:$AA$212))))</f>
        <v>1.5722240419259743E-2</v>
      </c>
      <c r="AC73" s="32">
        <f>IF([1]data_nom!$AB$1="-",(([1]data_nom!AB74-MAX([1]data_nom!$AB$3:$AB$212))/(MIN([1]data_nom!$AB$3:$AB$212)-MAX([1]data_nom!$AB$3:$AB$212))),(([1]data_nom!AB74-MIN([1]data_nom!$AB$3:$AB$212))/(MAX([1]data_nom!$AB$3:$AB$212)-MIN([1]data_nom!$AB$3:$AB$212))))</f>
        <v>0.95783004873913979</v>
      </c>
      <c r="AD73" s="32">
        <f>IF([1]data_nom!$AC$1="-",(([1]data_nom!AC74-MAX([1]data_nom!$AC$3:$AC$212))/(MIN([1]data_nom!$AC$3:$AC$212)-MAX([1]data_nom!$AC$3:$AC$212))),(([1]data_nom!AC74-MIN([1]data_nom!$AC$3:$AC$212))/(MAX([1]data_nom!$AC$3:$AC$212)-MIN([1]data_nom!$AC$3:$AC$212))))</f>
        <v>7.24191063174114E-2</v>
      </c>
      <c r="AE73" s="32">
        <f>IF([1]data_nom!$AD$1="-",(([1]data_nom!AD74-MAX([1]data_nom!$AD$3:$AD$212))/(MIN([1]data_nom!$AD$3:$AD$212)-MAX([1]data_nom!$AD$3:$AD$212))),(([1]data_nom!AD74-MIN([1]data_nom!$AD$3:$AD$212))/(MAX([1]data_nom!$AD$3:$AD$212)-MIN([1]data_nom!$AD$3:$AD$212))))</f>
        <v>4.9359624651280749E-2</v>
      </c>
      <c r="AF73" s="32">
        <f>IF([1]data_nom!$AE$1="-",(([1]data_nom!AE74-MAX([1]data_nom!$AE$3:$AE$212))/(MIN([1]data_nom!$AE$3:$AE$212)-MAX([1]data_nom!$AE$3:$AE$212))),(([1]data_nom!AE74-MIN([1]data_nom!$AE$3:$AE$212))/(MAX([1]data_nom!$AE$3:$AE$212)-MIN([1]data_nom!$AE$3:$AE$212))))</f>
        <v>0</v>
      </c>
      <c r="AG73" s="32">
        <f>IF([1]data_nom!$AF$1="-",(([1]data_nom!AF74-MAX([1]data_nom!$AF$3:$AF$212))/(MIN([1]data_nom!$AF$3:$AF$212)-MAX([1]data_nom!$AF$3:$AF$212))),(([1]data_nom!AF74-MIN([1]data_nom!$AF$3:$AF$212))/(MAX([1]data_nom!$AF$3:$AF$212)-MIN([1]data_nom!$AF$3:$AF$212))))</f>
        <v>0.53864343497199751</v>
      </c>
      <c r="AH73" s="32">
        <f>IF([1]data_nom!$AG$1="-",(([1]data_nom!AG74-MAX([1]data_nom!$AG$3:$AG$212))/(MIN([1]data_nom!$AG$3:$AG$212)-MAX([1]data_nom!$AG$3:$AG$212))),(([1]data_nom!AG74-MIN([1]data_nom!$AG$3:$AG$212))/(MAX([1]data_nom!$AG$3:$AG$212)-MIN([1]data_nom!$AG$3:$AG$212))))</f>
        <v>0.18556701030927836</v>
      </c>
      <c r="AI73" s="32">
        <f>IF([1]data_nom!$AH$1="-",(([1]data_nom!AH74-MAX([1]data_nom!$AH$3:$AH$212))/(MIN([1]data_nom!$AH$3:$AH$212)-MAX([1]data_nom!$AH$3:$AH$212))),(([1]data_nom!AH74-MIN([1]data_nom!$AH$3:$AH$212))/(MAX([1]data_nom!$AH$3:$AH$212)-MIN([1]data_nom!$AH$3:$AH$212))))</f>
        <v>4.964001515725662E-2</v>
      </c>
      <c r="AJ73" s="32">
        <f>IF([1]data_nom!$AI$1="-",(([1]data_nom!AI74-MAX([1]data_nom!$AI$3:$AI$212))/(MIN([1]data_nom!$AI$3:$AI$212)-MAX([1]data_nom!$AI$3:$AI$212))),(([1]data_nom!AI74-MIN([1]data_nom!$AI$3:$AI$212))/(MAX([1]data_nom!$AI$3:$AI$212)-MIN([1]data_nom!$AI$3:$AI$212))))</f>
        <v>7.9913606911447096E-2</v>
      </c>
      <c r="AK73" s="32">
        <f>IF([1]data_nom!$AJ$1="-",(([1]data_nom!AJ74-MAX([1]data_nom!$AJ$3:$AJ$212))/(MIN([1]data_nom!$AJ$3:$AJ$212)-MAX([1]data_nom!$AJ$3:$AJ$212))),(([1]data_nom!AJ74-MIN([1]data_nom!$AJ$3:$AJ$212))/(MAX([1]data_nom!$AJ$3:$AJ$212)-MIN([1]data_nom!$AJ$3:$AJ$212))))</f>
        <v>0.87160892302663828</v>
      </c>
      <c r="AL73" s="32">
        <f>IF([1]data_nom!$AK$1="-",(([1]data_nom!AK74-MAX([1]data_nom!$AK$3:$AK$212))/(MIN([1]data_nom!$AK$3:$AK$212)-MAX([1]data_nom!$AK$3:$AK$212))),(([1]data_nom!AK74-MIN([1]data_nom!$AK$3:$AK$212))/(MAX([1]data_nom!$AK$3:$AK$212)-MIN([1]data_nom!$AK$3:$AK$212))))</f>
        <v>0.43109724388975573</v>
      </c>
      <c r="AM73" s="32">
        <f>IF([1]data_nom!$AL$1="-",(([1]data_nom!AL74-MAX([1]data_nom!$AL$3:$AL$212))/(MIN([1]data_nom!$AL$3:$AL$212)-MAX([1]data_nom!$AL$3:$AL$212))),(([1]data_nom!AL74-MIN([1]data_nom!$AL$3:$AL$212))/(MAX([1]data_nom!$AL$3:$AL$212)-MIN([1]data_nom!$AL$3:$AL$212))))</f>
        <v>0</v>
      </c>
      <c r="AN73" s="32">
        <f>IF([1]data_nom!$AM$1="-",(([1]data_nom!AM74-MAX([1]data_nom!$AM$3:$AM$212))/(MIN([1]data_nom!$AM$3:$AM$212)-MAX([1]data_nom!$AM$3:$AM$212))),(([1]data_nom!AM74-MIN([1]data_nom!$AM$3:$AM$212))/(MAX([1]data_nom!$AM$3:$AM$212)-MIN([1]data_nom!$AM$3:$AM$212))))</f>
        <v>0</v>
      </c>
      <c r="AO73" s="32">
        <f>IF([1]data_nom!$AN$1="-",(([1]data_nom!AN74-MAX([1]data_nom!$AN$3:$AN$212))/(MIN([1]data_nom!$AN$3:$AN$212)-MAX([1]data_nom!$AN$3:$AN$212))),(([1]data_nom!AN74-MIN([1]data_nom!$AN$3:$AN$212))/(MAX([1]data_nom!$AN$3:$AN$212)-MIN([1]data_nom!$AN$3:$AN$212))))</f>
        <v>0</v>
      </c>
      <c r="AP73" s="32">
        <f>IF([1]data_nom!$AO$1="-",(([1]data_nom!AO74-MAX([1]data_nom!$AO$3:$AO$212))/(MIN([1]data_nom!$AO$3:$AO$212)-MAX([1]data_nom!$AO$3:$AO$212))),(([1]data_nom!AO74-MIN([1]data_nom!$AO$3:$AO$212))/(MAX([1]data_nom!$AO$3:$AO$212)-MIN([1]data_nom!$AO$3:$AO$212))))</f>
        <v>0</v>
      </c>
      <c r="AQ73" s="32">
        <f>IF([1]data_nom!$AP$1="-",(([1]data_nom!AP74-MAX([1]data_nom!$AP$3:$AP$212))/(MIN([1]data_nom!$AP$3:$AP$212)-MAX([1]data_nom!$AP$3:$AP$212))),(([1]data_nom!AP74-MIN([1]data_nom!$AP$3:$AP$212))/(MAX([1]data_nom!$AP$3:$AP$212)-MIN([1]data_nom!$AP$3:$AP$212))))</f>
        <v>0</v>
      </c>
      <c r="AR73" s="32">
        <f>IF([1]data_nom!$AQ$1="-",(([1]data_nom!AQ74-MAX([1]data_nom!$AQ$3:$AQ$212))/(MIN([1]data_nom!$AQ$3:$AQ$212)-MAX([1]data_nom!$AQ$3:$AQ$212))),(([1]data_nom!AQ74-MIN([1]data_nom!$AQ$3:$AQ$212))/(MAX([1]data_nom!$AQ$3:$AQ$212)-MIN([1]data_nom!$AQ$3:$AQ$212))))</f>
        <v>0</v>
      </c>
      <c r="AS73" s="32">
        <f>IF([1]data_nom!$AR$1="-",(([1]data_nom!AR74-MAX([1]data_nom!$AR$3:$AR$212))/(MIN([1]data_nom!$AR$3:$AR$212)-MAX([1]data_nom!$AR$3:$AR$212))),(([1]data_nom!AR74-MIN([1]data_nom!$AR$3:$AR$212))/(MAX([1]data_nom!$AR$3:$AR$212)-MIN([1]data_nom!$AR$3:$AR$212))))</f>
        <v>2.5540679711637489E-2</v>
      </c>
      <c r="AT73" s="32">
        <f>IF([1]data_nom!$AS$1="-",(([1]data_nom!AS74-MAX([1]data_nom!$AS$3:$AS$212))/(MIN([1]data_nom!$AS$3:$AS$212)-MAX([1]data_nom!$AS$3:$AS$212))),(([1]data_nom!AS74-MIN([1]data_nom!$AS$3:$AS$212))/(MAX([1]data_nom!$AS$3:$AS$212)-MIN([1]data_nom!$AS$3:$AS$212))))</f>
        <v>0.21357706224256709</v>
      </c>
      <c r="AU73" s="32">
        <f>IF([1]data_nom!$AT$1="-",(([1]data_nom!AT74-MAX([1]data_nom!$AT$3:$AT$212))/(MIN([1]data_nom!$AT$3:$AT$212)-MAX([1]data_nom!$AT$3:$AT$212))),(([1]data_nom!AT74-MIN([1]data_nom!$AT$3:$AT$212))/(MAX([1]data_nom!$AT$3:$AT$212)-MIN([1]data_nom!$AT$3:$AT$212))))</f>
        <v>0.31801254631338011</v>
      </c>
      <c r="AV73" s="32">
        <f>IF([1]data_nom!$AU$1="-",(([1]data_nom!AU74-MAX([1]data_nom!$AU$3:$AU$212))/(MIN([1]data_nom!$AU$3:$AU$212)-MAX([1]data_nom!$AU$3:$AU$212))),(([1]data_nom!AU74-MIN([1]data_nom!$AU$3:$AU$212))/(MAX([1]data_nom!$AU$3:$AU$212)-MIN([1]data_nom!$AU$3:$AU$212))))</f>
        <v>0.13636363636363635</v>
      </c>
      <c r="AW73" s="32">
        <f>IF([1]data_nom!$AV$1="-",(([1]data_nom!AV74-MAX([1]data_nom!$AV$3:$AV$212))/(MIN([1]data_nom!$AV$3:$AV$212)-MAX([1]data_nom!$AV$3:$AV$212))),(([1]data_nom!AV74-MIN([1]data_nom!$AV$3:$AV$212))/(MAX([1]data_nom!$AV$3:$AV$212)-MIN([1]data_nom!$AV$3:$AV$212))))</f>
        <v>0.80164366403454179</v>
      </c>
      <c r="AX73" s="32">
        <f>IF([1]data_nom!$AW$1="-",(([1]data_nom!AW74-MAX([1]data_nom!$AW$3:$AW$212))/(MIN([1]data_nom!$AW$3:$AW$212)-MAX([1]data_nom!$AW$3:$AW$212))),(([1]data_nom!AW74-MIN([1]data_nom!$AW$3:$AW$212))/(MAX([1]data_nom!$AW$3:$AW$212)-MIN([1]data_nom!$AW$3:$AW$212))))</f>
        <v>0</v>
      </c>
      <c r="AY73" s="32">
        <f>IF([1]data_nom!$AX$1="-",(([1]data_nom!AX74-MAX([1]data_nom!$AX$3:$AX$212))/(MIN([1]data_nom!$AX$3:$AX$212)-MAX([1]data_nom!$AX$3:$AX$212))),(([1]data_nom!AX74-MIN([1]data_nom!$AX$3:$AX$212))/(MAX([1]data_nom!$AX$3:$AX$212)-MIN([1]data_nom!$AX$3:$AX$212))))</f>
        <v>0.1776416539050536</v>
      </c>
      <c r="AZ73" s="32">
        <f>IF([1]data_nom!$AY$1="-",(([1]data_nom!AY74-MAX([1]data_nom!$AY$3:$AY$212))/(MIN([1]data_nom!$AY$3:$AY$212)-MAX([1]data_nom!$AY$3:$AY$212))),(([1]data_nom!AY74-MIN([1]data_nom!$AY$3:$AY$212))/(MAX([1]data_nom!$AY$3:$AY$212)-MIN([1]data_nom!$AY$3:$AY$212))))</f>
        <v>0.675040085515767</v>
      </c>
      <c r="BA73" s="32">
        <f>IF([1]data_nom!$AZ$1="-",(([1]data_nom!AZ74-MAX([1]data_nom!$AZ$3:$AZ$212))/(MIN([1]data_nom!$AZ$3:$AZ$212)-MAX([1]data_nom!$AZ$3:$AZ$212))),(([1]data_nom!AZ74-MIN([1]data_nom!$AZ$3:$AZ$212))/(MAX([1]data_nom!$AZ$3:$AZ$212)-MIN([1]data_nom!$AZ$3:$AZ$212))))</f>
        <v>9.7850259451445515E-2</v>
      </c>
      <c r="BB73" s="32">
        <f>IF([1]data_nom!$BA$1="-",(([1]data_nom!BA74-MAX([1]data_nom!$BA$3:$BA$212))/(MIN([1]data_nom!$BA$3:$BA$212)-MAX([1]data_nom!$BA$3:$BA$212))),(([1]data_nom!BA74-MIN([1]data_nom!$BA$3:$BA$212))/(MAX([1]data_nom!$BA$3:$BA$212)-MIN([1]data_nom!$BA$3:$BA$212))))</f>
        <v>0.36170212765957449</v>
      </c>
      <c r="BC73" s="32">
        <f>IF([1]data_nom!$BB$1="-",(([1]data_nom!BB74-MAX([1]data_nom!$BB$3:$BB$212))/(MIN([1]data_nom!$BB$3:$BB$212)-MAX([1]data_nom!$BB$3:$BB$212))),(([1]data_nom!BB74-MIN([1]data_nom!$BB$3:$BB$212))/(MAX([1]data_nom!$BB$3:$BB$212)-MIN([1]data_nom!$BB$3:$BB$212))))</f>
        <v>0</v>
      </c>
      <c r="BD73" s="32">
        <f>IF([1]data_nom!$BC$1="-",(([1]data_nom!BC74-MAX([1]data_nom!$BC$3:$BC$212))/(MIN([1]data_nom!$BC$3:$BC$212)-MAX([1]data_nom!$BC$3:$BC$212))),(([1]data_nom!BC74-MIN([1]data_nom!$BC$3:$BC$212))/(MAX([1]data_nom!$BC$3:$BC$212)-MIN([1]data_nom!$BC$3:$BC$212))))</f>
        <v>4.9916805324459225E-2</v>
      </c>
      <c r="BE73" s="32">
        <f>IF([1]data_nom!$BD$1="-",(([1]data_nom!BD74-MAX([1]data_nom!$BD$3:$BD$212))/(MIN([1]data_nom!$BD$3:$BD$212)-MAX([1]data_nom!$BD$3:$BD$212))),(([1]data_nom!BD74-MIN([1]data_nom!$BD$3:$BD$212))/(MAX([1]data_nom!$BD$3:$BD$212)-MIN([1]data_nom!$BD$3:$BD$212))))</f>
        <v>0.19287211747438787</v>
      </c>
    </row>
    <row r="74" spans="1:57" hidden="1" x14ac:dyDescent="0.3">
      <c r="A74" s="32">
        <v>73</v>
      </c>
      <c r="B74" s="32">
        <v>61095</v>
      </c>
      <c r="C74" s="32" t="s">
        <v>186</v>
      </c>
      <c r="D74" s="32" t="s">
        <v>11</v>
      </c>
      <c r="E74" s="32">
        <v>32752</v>
      </c>
      <c r="F74" s="32">
        <v>3</v>
      </c>
      <c r="G74" s="32" t="s">
        <v>6</v>
      </c>
      <c r="H74" s="32">
        <f>IF([1]data_nom!$G$1="-",(([1]data_nom!G75-MAX([1]data_nom!$G$3:$G$212))/(MIN([1]data_nom!$G$3:$G$212)-MAX([1]data_nom!$G$3:$G$212))),(([1]data_nom!G75-MIN([1]data_nom!$G$3:$G$212))/(MAX([1]data_nom!$G$3:$G$212)-MIN([1]data_nom!$G$3:$G$212))))</f>
        <v>0.46</v>
      </c>
      <c r="I74" s="32">
        <f>IF([1]data_nom!$H$1="-",(([1]data_nom!H75-MAX([1]data_nom!$H$3:$H$212))/(MIN([1]data_nom!$H$3:$H$212)-MAX([1]data_nom!$H$3:$H$212))),(([1]data_nom!H75-MIN([1]data_nom!$H$3:$H$212))/(MAX([1]data_nom!$H$3:$H$212)-MIN([1]data_nom!$H$3:$H$212))))</f>
        <v>0.26315789473684209</v>
      </c>
      <c r="J74" s="32">
        <f>IF([1]data_nom!$I$1="-",(([1]data_nom!I75-MAX([1]data_nom!$I$3:$I$212))/(MIN([1]data_nom!$I$3:$I$212)-MAX([1]data_nom!$I$3:$I$212))),(([1]data_nom!I75-MIN([1]data_nom!$I$3:$I$212))/(MAX([1]data_nom!$I$3:$I$212)-MIN([1]data_nom!$I$3:$I$212))))</f>
        <v>0.99279950341402856</v>
      </c>
      <c r="K74" s="32">
        <f>IF([1]data_nom!$J$1="-",(([1]data_nom!J75-MAX([1]data_nom!$J$3:$J$212))/(MIN([1]data_nom!$J$3:$J$212)-MAX([1]data_nom!$J$3:$J$212))),(([1]data_nom!J75-MIN([1]data_nom!$J$3:$J$212))/(MAX([1]data_nom!$J$3:$J$212)-MIN([1]data_nom!$J$3:$J$212))))</f>
        <v>0.46442896347899515</v>
      </c>
      <c r="L74" s="32">
        <f>IF([1]data_nom!$K$1="-",(([1]data_nom!K75-MAX([1]data_nom!$K$3:$K$212))/(MIN([1]data_nom!$K$3:$K$212)-MAX([1]data_nom!$K$3:$K$212))),(([1]data_nom!K75-MIN([1]data_nom!$K$3:$K$212))/(MAX([1]data_nom!$K$3:$K$212)-MIN([1]data_nom!$K$3:$K$212))))</f>
        <v>0.72838315654130503</v>
      </c>
      <c r="M74" s="32">
        <f>IF([1]data_nom!$L$1="-",(([1]data_nom!L75-MAX([1]data_nom!$L$3:$L$212))/(MIN([1]data_nom!$L$3:$L$212)-MAX([1]data_nom!$L$3:$L$212))),(([1]data_nom!L75-MIN([1]data_nom!$L$3:$L$212))/(MAX([1]data_nom!$L$3:$L$212)-MIN([1]data_nom!$L$3:$L$212))))</f>
        <v>0.80651731160896112</v>
      </c>
      <c r="N74" s="32">
        <f>IF([1]data_nom!$M$1="-",(([1]data_nom!M75-MAX([1]data_nom!$M$3:$M$212))/(MIN([1]data_nom!$M$3:$M$212)-MAX([1]data_nom!$M$3:$M$212))),(([1]data_nom!M75-MIN([1]data_nom!$M$3:$M$212))/(MAX([1]data_nom!$M$3:$M$212)-MIN([1]data_nom!$M$3:$M$212))))</f>
        <v>9.5635758564197766E-3</v>
      </c>
      <c r="O74" s="32">
        <f>IF([1]data_nom!$N$1="-",(([1]data_nom!N75-MAX([1]data_nom!$N$3:$N$212))/(MIN([1]data_nom!$N$3:$N$212)-MAX([1]data_nom!$N$3:$N$212))),(([1]data_nom!N75-MIN([1]data_nom!$N$3:$N$212))/(MAX([1]data_nom!$N$3:$N$212)-MIN([1]data_nom!$N$3:$N$212))))</f>
        <v>4.5454545454545456E-2</v>
      </c>
      <c r="P74" s="32">
        <f>IF([1]data_nom!$O$1="-",(([1]data_nom!O75-MAX([1]data_nom!$O$3:$O$212))/(MIN([1]data_nom!$O$3:$O$212)-MAX([1]data_nom!$O$3:$O$212))),(([1]data_nom!O75-MIN([1]data_nom!$O$3:$O$212))/(MAX([1]data_nom!$O$3:$O$212)-MIN([1]data_nom!$O$3:$O$212))))</f>
        <v>0.31706311013337007</v>
      </c>
      <c r="Q74" s="32">
        <f>IF([1]data_nom!$P$1="-",(([1]data_nom!P75-MAX([1]data_nom!$P$3:$P$212))/(MIN([1]data_nom!$P$3:$P$212)-MAX([1]data_nom!$P$3:$P$212))),(([1]data_nom!P75-MIN([1]data_nom!$P$3:$P$212))/(MAX([1]data_nom!$P$3:$P$212)-MIN([1]data_nom!$P$3:$P$212))))</f>
        <v>0.68145800316957217</v>
      </c>
      <c r="R74" s="32">
        <f>IF([1]data_nom!$Q$1="-",(([1]data_nom!Q75-MAX([1]data_nom!$Q$3:$Q$212))/(MIN([1]data_nom!$Q$3:$Q$212)-MAX([1]data_nom!$Q$3:$Q$212))),(([1]data_nom!Q75-MIN([1]data_nom!$Q$3:$Q$212))/(MAX([1]data_nom!$Q$3:$Q$212)-MIN([1]data_nom!$Q$3:$Q$212))))</f>
        <v>0.64375797080912578</v>
      </c>
      <c r="S74" s="32">
        <f>IF([1]data_nom!$R$1="-",(([1]data_nom!R75-MAX([1]data_nom!$R$3:$R$212))/(MIN([1]data_nom!$R$3:$R$212)-MAX([1]data_nom!$R$3:$R$212))),(([1]data_nom!R75-MIN([1]data_nom!$R$3:$R$212))/(MAX([1]data_nom!$R$3:$R$212)-MIN([1]data_nom!$R$3:$R$212))))</f>
        <v>0.10309278350515463</v>
      </c>
      <c r="T74" s="32">
        <f>IF([1]data_nom!$S$1="-",(([1]data_nom!S75-MAX([1]data_nom!$S$3:$S$212))/(MIN([1]data_nom!$S$3:$S$212)-MAX([1]data_nom!$S$3:$S$212))),(([1]data_nom!S75-MIN([1]data_nom!$S$3:$S$212))/(MAX([1]data_nom!$S$3:$S$212)-MIN([1]data_nom!$S$3:$S$212))))</f>
        <v>0.16867469879518074</v>
      </c>
      <c r="U74" s="32">
        <f>IF([1]data_nom!$T$1="-",(([1]data_nom!T75-MAX([1]data_nom!$T$3:$T$212))/(MIN([1]data_nom!$T$3:$T$212)-MAX([1]data_nom!$T$3:$T$212))),(([1]data_nom!T75-MIN([1]data_nom!$T$3:$T$212))/(MAX([1]data_nom!$T$3:$T$212)-MIN([1]data_nom!$T$3:$T$212))))</f>
        <v>0.31111111111111112</v>
      </c>
      <c r="V74" s="32">
        <f>IF([1]data_nom!$U$1="-",(([1]data_nom!U75-MAX([1]data_nom!$U$3:$U$212))/(MIN([1]data_nom!$U$3:$U$212)-MAX([1]data_nom!$U$3:$U$212))),(([1]data_nom!U75-MIN([1]data_nom!$U$3:$U$212))/(MAX([1]data_nom!$U$3:$U$212)-MIN([1]data_nom!$U$3:$U$212))))</f>
        <v>0</v>
      </c>
      <c r="W74" s="32">
        <f>IF([1]data_nom!$V$1="-",(([1]data_nom!V75-MAX([1]data_nom!$V$3:$V$212))/(MIN([1]data_nom!$V$3:$V$212)-MAX([1]data_nom!$V$3:$V$212))),(([1]data_nom!V75-MIN([1]data_nom!$V$3:$V$212))/(MAX([1]data_nom!$V$3:$V$212)-MIN([1]data_nom!$V$3:$V$212))))</f>
        <v>1</v>
      </c>
      <c r="X74" s="32">
        <f>IF([1]data_nom!$W$1="-",(([1]data_nom!W75-MAX([1]data_nom!$W$3:$W$212))/(MIN([1]data_nom!$W$3:$W$212)-MAX([1]data_nom!$W$3:$W$212))),(([1]data_nom!W75-MIN([1]data_nom!$W$3:$W$212))/(MAX([1]data_nom!$W$3:$W$212)-MIN([1]data_nom!$W$3:$W$212))))</f>
        <v>0.14285714285714285</v>
      </c>
      <c r="Y74" s="32">
        <f>IF([1]data_nom!$X$1="-",(([1]data_nom!X75-MAX([1]data_nom!$X$3:$X$212))/(MIN([1]data_nom!$X$3:$X$212)-MAX([1]data_nom!$X$3:$X$212))),(([1]data_nom!X75-MIN([1]data_nom!$X$3:$X$212))/(MAX([1]data_nom!$X$3:$X$212)-MIN([1]data_nom!$X$3:$X$212))))</f>
        <v>4.5454545454545456E-2</v>
      </c>
      <c r="Z74" s="32">
        <f>IF([1]data_nom!$Y$1="-",(([1]data_nom!Y75-MAX([1]data_nom!$Y$3:$Y$212))/(MIN([1]data_nom!$Y$3:$Y$212)-MAX([1]data_nom!$Y$3:$Y$212))),(([1]data_nom!Y75-MIN([1]data_nom!$Y$3:$Y$212))/(MAX([1]data_nom!$Y$3:$Y$212)-MIN([1]data_nom!$Y$3:$Y$212))))</f>
        <v>0.82920602501914742</v>
      </c>
      <c r="AA74" s="32">
        <f>IF([1]data_nom!$Z$1="-",(([1]data_nom!Z75-MAX([1]data_nom!$Z$3:$Z$212))/(MIN([1]data_nom!$Z$3:$Z$212)-MAX([1]data_nom!$Z$3:$Z$212))),(([1]data_nom!Z75-MIN([1]data_nom!$Z$3:$Z$212))/(MAX([1]data_nom!$Z$3:$Z$212)-MIN([1]data_nom!$Z$3:$Z$212))))</f>
        <v>0.63273727647867939</v>
      </c>
      <c r="AB74" s="32">
        <f>IF([1]data_nom!$AA$1="-",(([1]data_nom!AA75-MAX([1]data_nom!$AA$3:$AA$212))/(MIN([1]data_nom!$AA$3:$AA$212)-MAX([1]data_nom!$AA$3:$AA$212))),(([1]data_nom!AA75-MIN([1]data_nom!$AA$3:$AA$212))/(MAX([1]data_nom!$AA$3:$AA$212)-MIN([1]data_nom!$AA$3:$AA$212))))</f>
        <v>1.5067147068457253E-2</v>
      </c>
      <c r="AC74" s="32">
        <f>IF([1]data_nom!$AB$1="-",(([1]data_nom!AB75-MAX([1]data_nom!$AB$3:$AB$212))/(MIN([1]data_nom!$AB$3:$AB$212)-MAX([1]data_nom!$AB$3:$AB$212))),(([1]data_nom!AB75-MIN([1]data_nom!$AB$3:$AB$212))/(MAX([1]data_nom!$AB$3:$AB$212)-MIN([1]data_nom!$AB$3:$AB$212))))</f>
        <v>0.85463021826658192</v>
      </c>
      <c r="AD74" s="32">
        <f>IF([1]data_nom!$AC$1="-",(([1]data_nom!AC75-MAX([1]data_nom!$AC$3:$AC$212))/(MIN([1]data_nom!$AC$3:$AC$212)-MAX([1]data_nom!$AC$3:$AC$212))),(([1]data_nom!AC75-MIN([1]data_nom!$AC$3:$AC$212))/(MAX([1]data_nom!$AC$3:$AC$212)-MIN([1]data_nom!$AC$3:$AC$212))))</f>
        <v>9.0909090909090912E-2</v>
      </c>
      <c r="AE74" s="32">
        <f>IF([1]data_nom!$AD$1="-",(([1]data_nom!AD75-MAX([1]data_nom!$AD$3:$AD$212))/(MIN([1]data_nom!$AD$3:$AD$212)-MAX([1]data_nom!$AD$3:$AD$212))),(([1]data_nom!AD75-MIN([1]data_nom!$AD$3:$AD$212))/(MAX([1]data_nom!$AD$3:$AD$212)-MIN([1]data_nom!$AD$3:$AD$212))))</f>
        <v>7.5703778848592446E-2</v>
      </c>
      <c r="AF74" s="32">
        <f>IF([1]data_nom!$AE$1="-",(([1]data_nom!AE75-MAX([1]data_nom!$AE$3:$AE$212))/(MIN([1]data_nom!$AE$3:$AE$212)-MAX([1]data_nom!$AE$3:$AE$212))),(([1]data_nom!AE75-MIN([1]data_nom!$AE$3:$AE$212))/(MAX([1]data_nom!$AE$3:$AE$212)-MIN([1]data_nom!$AE$3:$AE$212))))</f>
        <v>0</v>
      </c>
      <c r="AG74" s="32">
        <f>IF([1]data_nom!$AF$1="-",(([1]data_nom!AF75-MAX([1]data_nom!$AF$3:$AF$212))/(MIN([1]data_nom!$AF$3:$AF$212)-MAX([1]data_nom!$AF$3:$AF$212))),(([1]data_nom!AF75-MIN([1]data_nom!$AF$3:$AF$212))/(MAX([1]data_nom!$AF$3:$AF$212)-MIN([1]data_nom!$AF$3:$AF$212))))</f>
        <v>0.45476042314872434</v>
      </c>
      <c r="AH74" s="32">
        <f>IF([1]data_nom!$AG$1="-",(([1]data_nom!AG75-MAX([1]data_nom!$AG$3:$AG$212))/(MIN([1]data_nom!$AG$3:$AG$212)-MAX([1]data_nom!$AG$3:$AG$212))),(([1]data_nom!AG75-MIN([1]data_nom!$AG$3:$AG$212))/(MAX([1]data_nom!$AG$3:$AG$212)-MIN([1]data_nom!$AG$3:$AG$212))))</f>
        <v>0.18556701030927836</v>
      </c>
      <c r="AI74" s="32">
        <f>IF([1]data_nom!$AH$1="-",(([1]data_nom!AH75-MAX([1]data_nom!$AH$3:$AH$212))/(MIN([1]data_nom!$AH$3:$AH$212)-MAX([1]data_nom!$AH$3:$AH$212))),(([1]data_nom!AH75-MIN([1]data_nom!$AH$3:$AH$212))/(MAX([1]data_nom!$AH$3:$AH$212)-MIN([1]data_nom!$AH$3:$AH$212))))</f>
        <v>0.30440823544271811</v>
      </c>
      <c r="AJ74" s="32">
        <f>IF([1]data_nom!$AI$1="-",(([1]data_nom!AI75-MAX([1]data_nom!$AI$3:$AI$212))/(MIN([1]data_nom!$AI$3:$AI$212)-MAX([1]data_nom!$AI$3:$AI$212))),(([1]data_nom!AI75-MIN([1]data_nom!$AI$3:$AI$212))/(MAX([1]data_nom!$AI$3:$AI$212)-MIN([1]data_nom!$AI$3:$AI$212))))</f>
        <v>7.7753779697624203E-2</v>
      </c>
      <c r="AK74" s="32">
        <f>IF([1]data_nom!$AJ$1="-",(([1]data_nom!AJ75-MAX([1]data_nom!$AJ$3:$AJ$212))/(MIN([1]data_nom!$AJ$3:$AJ$212)-MAX([1]data_nom!$AJ$3:$AJ$212))),(([1]data_nom!AJ75-MIN([1]data_nom!$AJ$3:$AJ$212))/(MAX([1]data_nom!$AJ$3:$AJ$212)-MIN([1]data_nom!$AJ$3:$AJ$212))))</f>
        <v>0.91262869749959152</v>
      </c>
      <c r="AL74" s="32">
        <f>IF([1]data_nom!$AK$1="-",(([1]data_nom!AK75-MAX([1]data_nom!$AK$3:$AK$212))/(MIN([1]data_nom!$AK$3:$AK$212)-MAX([1]data_nom!$AK$3:$AK$212))),(([1]data_nom!AK75-MIN([1]data_nom!$AK$3:$AK$212))/(MAX([1]data_nom!$AK$3:$AK$212)-MIN([1]data_nom!$AK$3:$AK$212))))</f>
        <v>0.47841913676547076</v>
      </c>
      <c r="AM74" s="32">
        <f>IF([1]data_nom!$AL$1="-",(([1]data_nom!AL75-MAX([1]data_nom!$AL$3:$AL$212))/(MIN([1]data_nom!$AL$3:$AL$212)-MAX([1]data_nom!$AL$3:$AL$212))),(([1]data_nom!AL75-MIN([1]data_nom!$AL$3:$AL$212))/(MAX([1]data_nom!$AL$3:$AL$212)-MIN([1]data_nom!$AL$3:$AL$212))))</f>
        <v>0</v>
      </c>
      <c r="AN74" s="32">
        <f>IF([1]data_nom!$AM$1="-",(([1]data_nom!AM75-MAX([1]data_nom!$AM$3:$AM$212))/(MIN([1]data_nom!$AM$3:$AM$212)-MAX([1]data_nom!$AM$3:$AM$212))),(([1]data_nom!AM75-MIN([1]data_nom!$AM$3:$AM$212))/(MAX([1]data_nom!$AM$3:$AM$212)-MIN([1]data_nom!$AM$3:$AM$212))))</f>
        <v>0</v>
      </c>
      <c r="AO74" s="32">
        <f>IF([1]data_nom!$AN$1="-",(([1]data_nom!AN75-MAX([1]data_nom!$AN$3:$AN$212))/(MIN([1]data_nom!$AN$3:$AN$212)-MAX([1]data_nom!$AN$3:$AN$212))),(([1]data_nom!AN75-MIN([1]data_nom!$AN$3:$AN$212))/(MAX([1]data_nom!$AN$3:$AN$212)-MIN([1]data_nom!$AN$3:$AN$212))))</f>
        <v>0</v>
      </c>
      <c r="AP74" s="32">
        <f>IF([1]data_nom!$AO$1="-",(([1]data_nom!AO75-MAX([1]data_nom!$AO$3:$AO$212))/(MIN([1]data_nom!$AO$3:$AO$212)-MAX([1]data_nom!$AO$3:$AO$212))),(([1]data_nom!AO75-MIN([1]data_nom!$AO$3:$AO$212))/(MAX([1]data_nom!$AO$3:$AO$212)-MIN([1]data_nom!$AO$3:$AO$212))))</f>
        <v>0</v>
      </c>
      <c r="AQ74" s="32">
        <f>IF([1]data_nom!$AP$1="-",(([1]data_nom!AP75-MAX([1]data_nom!$AP$3:$AP$212))/(MIN([1]data_nom!$AP$3:$AP$212)-MAX([1]data_nom!$AP$3:$AP$212))),(([1]data_nom!AP75-MIN([1]data_nom!$AP$3:$AP$212))/(MAX([1]data_nom!$AP$3:$AP$212)-MIN([1]data_nom!$AP$3:$AP$212))))</f>
        <v>0</v>
      </c>
      <c r="AR74" s="32">
        <f>IF([1]data_nom!$AQ$1="-",(([1]data_nom!AQ75-MAX([1]data_nom!$AQ$3:$AQ$212))/(MIN([1]data_nom!$AQ$3:$AQ$212)-MAX([1]data_nom!$AQ$3:$AQ$212))),(([1]data_nom!AQ75-MIN([1]data_nom!$AQ$3:$AQ$212))/(MAX([1]data_nom!$AQ$3:$AQ$212)-MIN([1]data_nom!$AQ$3:$AQ$212))))</f>
        <v>0</v>
      </c>
      <c r="AS74" s="32">
        <f>IF([1]data_nom!$AR$1="-",(([1]data_nom!AR75-MAX([1]data_nom!$AR$3:$AR$212))/(MIN([1]data_nom!$AR$3:$AR$212)-MAX([1]data_nom!$AR$3:$AR$212))),(([1]data_nom!AR75-MIN([1]data_nom!$AR$3:$AR$212))/(MAX([1]data_nom!$AR$3:$AR$212)-MIN([1]data_nom!$AR$3:$AR$212))))</f>
        <v>5.3553038105046353E-3</v>
      </c>
      <c r="AT74" s="32">
        <f>IF([1]data_nom!$AS$1="-",(([1]data_nom!AS75-MAX([1]data_nom!$AS$3:$AS$212))/(MIN([1]data_nom!$AS$3:$AS$212)-MAX([1]data_nom!$AS$3:$AS$212))),(([1]data_nom!AS75-MIN([1]data_nom!$AS$3:$AS$212))/(MAX([1]data_nom!$AS$3:$AS$212)-MIN([1]data_nom!$AS$3:$AS$212))))</f>
        <v>0.37437945798626576</v>
      </c>
      <c r="AU74" s="32">
        <f>IF([1]data_nom!$AT$1="-",(([1]data_nom!AT75-MAX([1]data_nom!$AT$3:$AT$212))/(MIN([1]data_nom!$AT$3:$AT$212)-MAX([1]data_nom!$AT$3:$AT$212))),(([1]data_nom!AT75-MIN([1]data_nom!$AT$3:$AT$212))/(MAX([1]data_nom!$AT$3:$AT$212)-MIN([1]data_nom!$AT$3:$AT$212))))</f>
        <v>0.44506860580669289</v>
      </c>
      <c r="AV74" s="32">
        <f>IF([1]data_nom!$AU$1="-",(([1]data_nom!AU75-MAX([1]data_nom!$AU$3:$AU$212))/(MIN([1]data_nom!$AU$3:$AU$212)-MAX([1]data_nom!$AU$3:$AU$212))),(([1]data_nom!AU75-MIN([1]data_nom!$AU$3:$AU$212))/(MAX([1]data_nom!$AU$3:$AU$212)-MIN([1]data_nom!$AU$3:$AU$212))))</f>
        <v>0.18181818181818182</v>
      </c>
      <c r="AW74" s="32">
        <f>IF([1]data_nom!$AV$1="-",(([1]data_nom!AV75-MAX([1]data_nom!$AV$3:$AV$212))/(MIN([1]data_nom!$AV$3:$AV$212)-MAX([1]data_nom!$AV$3:$AV$212))),(([1]data_nom!AV75-MIN([1]data_nom!$AV$3:$AV$212))/(MAX([1]data_nom!$AV$3:$AV$212)-MIN([1]data_nom!$AV$3:$AV$212))))</f>
        <v>0.83401077297569781</v>
      </c>
      <c r="AX74" s="32">
        <f>IF([1]data_nom!$AW$1="-",(([1]data_nom!AW75-MAX([1]data_nom!$AW$3:$AW$212))/(MIN([1]data_nom!$AW$3:$AW$212)-MAX([1]data_nom!$AW$3:$AW$212))),(([1]data_nom!AW75-MIN([1]data_nom!$AW$3:$AW$212))/(MAX([1]data_nom!$AW$3:$AW$212)-MIN([1]data_nom!$AW$3:$AW$212))))</f>
        <v>0</v>
      </c>
      <c r="AY74" s="32">
        <f>IF([1]data_nom!$AX$1="-",(([1]data_nom!AX75-MAX([1]data_nom!$AX$3:$AX$212))/(MIN([1]data_nom!$AX$3:$AX$212)-MAX([1]data_nom!$AX$3:$AX$212))),(([1]data_nom!AX75-MIN([1]data_nom!$AX$3:$AX$212))/(MAX([1]data_nom!$AX$3:$AX$212)-MIN([1]data_nom!$AX$3:$AX$212))))</f>
        <v>0.13246554364471672</v>
      </c>
      <c r="AZ74" s="32">
        <f>IF([1]data_nom!$AY$1="-",(([1]data_nom!AY75-MAX([1]data_nom!$AY$3:$AY$212))/(MIN([1]data_nom!$AY$3:$AY$212)-MAX([1]data_nom!$AY$3:$AY$212))),(([1]data_nom!AY75-MIN([1]data_nom!$AY$3:$AY$212))/(MAX([1]data_nom!$AY$3:$AY$212)-MIN([1]data_nom!$AY$3:$AY$212))))</f>
        <v>0.5927311598075895</v>
      </c>
      <c r="BA74" s="32">
        <f>IF([1]data_nom!$AZ$1="-",(([1]data_nom!AZ75-MAX([1]data_nom!$AZ$3:$AZ$212))/(MIN([1]data_nom!$AZ$3:$AZ$212)-MAX([1]data_nom!$AZ$3:$AZ$212))),(([1]data_nom!AZ75-MIN([1]data_nom!$AZ$3:$AZ$212))/(MAX([1]data_nom!$AZ$3:$AZ$212)-MIN([1]data_nom!$AZ$3:$AZ$212))))</f>
        <v>8.1541882876204591E-2</v>
      </c>
      <c r="BB74" s="32">
        <f>IF([1]data_nom!$BA$1="-",(([1]data_nom!BA75-MAX([1]data_nom!$BA$3:$BA$212))/(MIN([1]data_nom!$BA$3:$BA$212)-MAX([1]data_nom!$BA$3:$BA$212))),(([1]data_nom!BA75-MIN([1]data_nom!$BA$3:$BA$212))/(MAX([1]data_nom!$BA$3:$BA$212)-MIN([1]data_nom!$BA$3:$BA$212))))</f>
        <v>0.25531914893617019</v>
      </c>
      <c r="BC74" s="32">
        <f>IF([1]data_nom!$BB$1="-",(([1]data_nom!BB75-MAX([1]data_nom!$BB$3:$BB$212))/(MIN([1]data_nom!$BB$3:$BB$212)-MAX([1]data_nom!$BB$3:$BB$212))),(([1]data_nom!BB75-MIN([1]data_nom!$BB$3:$BB$212))/(MAX([1]data_nom!$BB$3:$BB$212)-MIN([1]data_nom!$BB$3:$BB$212))))</f>
        <v>0</v>
      </c>
      <c r="BD74" s="32">
        <f>IF([1]data_nom!$BC$1="-",(([1]data_nom!BC75-MAX([1]data_nom!$BC$3:$BC$212))/(MIN([1]data_nom!$BC$3:$BC$212)-MAX([1]data_nom!$BC$3:$BC$212))),(([1]data_nom!BC75-MIN([1]data_nom!$BC$3:$BC$212))/(MAX([1]data_nom!$BC$3:$BC$212)-MIN([1]data_nom!$BC$3:$BC$212))))</f>
        <v>2.329450915141431E-2</v>
      </c>
      <c r="BE74" s="32">
        <f>IF([1]data_nom!$BD$1="-",(([1]data_nom!BD75-MAX([1]data_nom!$BD$3:$BD$212))/(MIN([1]data_nom!$BD$3:$BD$212)-MAX([1]data_nom!$BD$3:$BD$212))),(([1]data_nom!BD75-MIN([1]data_nom!$BD$3:$BD$212))/(MAX([1]data_nom!$BD$3:$BD$212)-MIN([1]data_nom!$BD$3:$BD$212))))</f>
        <v>0.23367198915710494</v>
      </c>
    </row>
    <row r="75" spans="1:57" x14ac:dyDescent="0.3">
      <c r="A75" s="32">
        <v>74</v>
      </c>
      <c r="B75" s="32">
        <v>62008</v>
      </c>
      <c r="C75" s="32" t="s">
        <v>205</v>
      </c>
      <c r="D75" s="32" t="s">
        <v>11</v>
      </c>
      <c r="E75" s="32">
        <v>104097</v>
      </c>
      <c r="F75" s="32">
        <v>2</v>
      </c>
      <c r="G75" s="32" t="s">
        <v>197</v>
      </c>
      <c r="H75" s="32">
        <f>IF([1]data_nom!$G$1="-",(([1]data_nom!G76-MAX([1]data_nom!$G$3:$G$212))/(MIN([1]data_nom!$G$3:$G$212)-MAX([1]data_nom!$G$3:$G$212))),(([1]data_nom!G76-MIN([1]data_nom!$G$3:$G$212))/(MAX([1]data_nom!$G$3:$G$212)-MIN([1]data_nom!$G$3:$G$212))))</f>
        <v>0.35</v>
      </c>
      <c r="I75" s="32">
        <f>IF([1]data_nom!$H$1="-",(([1]data_nom!H76-MAX([1]data_nom!$H$3:$H$212))/(MIN([1]data_nom!$H$3:$H$212)-MAX([1]data_nom!$H$3:$H$212))),(([1]data_nom!H76-MIN([1]data_nom!$H$3:$H$212))/(MAX([1]data_nom!$H$3:$H$212)-MIN([1]data_nom!$H$3:$H$212))))</f>
        <v>0.42105263157894735</v>
      </c>
      <c r="J75" s="32">
        <f>IF([1]data_nom!$I$1="-",(([1]data_nom!I76-MAX([1]data_nom!$I$3:$I$212))/(MIN([1]data_nom!$I$3:$I$212)-MAX([1]data_nom!$I$3:$I$212))),(([1]data_nom!I76-MIN([1]data_nom!$I$3:$I$212))/(MAX([1]data_nom!$I$3:$I$212)-MIN([1]data_nom!$I$3:$I$212))))</f>
        <v>0.98485412787088766</v>
      </c>
      <c r="K75" s="32">
        <f>IF([1]data_nom!$J$1="-",(([1]data_nom!J76-MAX([1]data_nom!$J$3:$J$212))/(MIN([1]data_nom!$J$3:$J$212)-MAX([1]data_nom!$J$3:$J$212))),(([1]data_nom!J76-MIN([1]data_nom!$J$3:$J$212))/(MAX([1]data_nom!$J$3:$J$212)-MIN([1]data_nom!$J$3:$J$212))))</f>
        <v>0.3715431707831961</v>
      </c>
      <c r="L75" s="32">
        <f>IF([1]data_nom!$K$1="-",(([1]data_nom!K76-MAX([1]data_nom!$K$3:$K$212))/(MIN([1]data_nom!$K$3:$K$212)-MAX([1]data_nom!$K$3:$K$212))),(([1]data_nom!K76-MIN([1]data_nom!$K$3:$K$212))/(MAX([1]data_nom!$K$3:$K$212)-MIN([1]data_nom!$K$3:$K$212))))</f>
        <v>0.4625522340083576</v>
      </c>
      <c r="M75" s="32">
        <f>IF([1]data_nom!$L$1="-",(([1]data_nom!L76-MAX([1]data_nom!$L$3:$L$212))/(MIN([1]data_nom!$L$3:$L$212)-MAX([1]data_nom!$L$3:$L$212))),(([1]data_nom!L76-MIN([1]data_nom!$L$3:$L$212))/(MAX([1]data_nom!$L$3:$L$212)-MIN([1]data_nom!$L$3:$L$212))))</f>
        <v>0.70162932790224042</v>
      </c>
      <c r="N75" s="32">
        <f>IF([1]data_nom!$M$1="-",(([1]data_nom!M76-MAX([1]data_nom!$M$3:$M$212))/(MIN([1]data_nom!$M$3:$M$212)-MAX([1]data_nom!$M$3:$M$212))),(([1]data_nom!M76-MIN([1]data_nom!$M$3:$M$212))/(MAX([1]data_nom!$M$3:$M$212)-MIN([1]data_nom!$M$3:$M$212))))</f>
        <v>3.2706585530069401E-2</v>
      </c>
      <c r="O75" s="32">
        <f>IF([1]data_nom!$N$1="-",(([1]data_nom!N76-MAX([1]data_nom!$N$3:$N$212))/(MIN([1]data_nom!$N$3:$N$212)-MAX([1]data_nom!$N$3:$N$212))),(([1]data_nom!N76-MIN([1]data_nom!$N$3:$N$212))/(MAX([1]data_nom!$N$3:$N$212)-MIN([1]data_nom!$N$3:$N$212))))</f>
        <v>9.0909090909090912E-2</v>
      </c>
      <c r="P75" s="32">
        <f>IF([1]data_nom!$O$1="-",(([1]data_nom!O76-MAX([1]data_nom!$O$3:$O$212))/(MIN([1]data_nom!$O$3:$O$212)-MAX([1]data_nom!$O$3:$O$212))),(([1]data_nom!O76-MIN([1]data_nom!$O$3:$O$212))/(MAX([1]data_nom!$O$3:$O$212)-MIN([1]data_nom!$O$3:$O$212))))</f>
        <v>0.54860442733397508</v>
      </c>
      <c r="Q75" s="32">
        <f>IF([1]data_nom!$P$1="-",(([1]data_nom!P76-MAX([1]data_nom!$P$3:$P$212))/(MIN([1]data_nom!$P$3:$P$212)-MAX([1]data_nom!$P$3:$P$212))),(([1]data_nom!P76-MIN([1]data_nom!$P$3:$P$212))/(MAX([1]data_nom!$P$3:$P$212)-MIN([1]data_nom!$P$3:$P$212))))</f>
        <v>0.64025356576862114</v>
      </c>
      <c r="R75" s="32">
        <f>IF([1]data_nom!$Q$1="-",(([1]data_nom!Q76-MAX([1]data_nom!$Q$3:$Q$212))/(MIN([1]data_nom!$Q$3:$Q$212)-MAX([1]data_nom!$Q$3:$Q$212))),(([1]data_nom!Q76-MIN([1]data_nom!$Q$3:$Q$212))/(MAX([1]data_nom!$Q$3:$Q$212)-MIN([1]data_nom!$Q$3:$Q$212))))</f>
        <v>0.8018988238628314</v>
      </c>
      <c r="S75" s="32">
        <f>IF([1]data_nom!$R$1="-",(([1]data_nom!R76-MAX([1]data_nom!$R$3:$R$212))/(MIN([1]data_nom!$R$3:$R$212)-MAX([1]data_nom!$R$3:$R$212))),(([1]data_nom!R76-MIN([1]data_nom!$R$3:$R$212))/(MAX([1]data_nom!$R$3:$R$212)-MIN([1]data_nom!$R$3:$R$212))))</f>
        <v>0.18630338733431515</v>
      </c>
      <c r="T75" s="32">
        <f>IF([1]data_nom!$S$1="-",(([1]data_nom!S76-MAX([1]data_nom!$S$3:$S$212))/(MIN([1]data_nom!$S$3:$S$212)-MAX([1]data_nom!$S$3:$S$212))),(([1]data_nom!S76-MIN([1]data_nom!$S$3:$S$212))/(MAX([1]data_nom!$S$3:$S$212)-MIN([1]data_nom!$S$3:$S$212))))</f>
        <v>0.19277108433734941</v>
      </c>
      <c r="U75" s="32">
        <f>IF([1]data_nom!$T$1="-",(([1]data_nom!T76-MAX([1]data_nom!$T$3:$T$212))/(MIN([1]data_nom!$T$3:$T$212)-MAX([1]data_nom!$T$3:$T$212))),(([1]data_nom!T76-MIN([1]data_nom!$T$3:$T$212))/(MAX([1]data_nom!$T$3:$T$212)-MIN([1]data_nom!$T$3:$T$212))))</f>
        <v>0.27777777777777779</v>
      </c>
      <c r="V75" s="32">
        <f>IF([1]data_nom!$U$1="-",(([1]data_nom!U76-MAX([1]data_nom!$U$3:$U$212))/(MIN([1]data_nom!$U$3:$U$212)-MAX([1]data_nom!$U$3:$U$212))),(([1]data_nom!U76-MIN([1]data_nom!$U$3:$U$212))/(MAX([1]data_nom!$U$3:$U$212)-MIN([1]data_nom!$U$3:$U$212))))</f>
        <v>0</v>
      </c>
      <c r="W75" s="32">
        <f>IF([1]data_nom!$V$1="-",(([1]data_nom!V76-MAX([1]data_nom!$V$3:$V$212))/(MIN([1]data_nom!$V$3:$V$212)-MAX([1]data_nom!$V$3:$V$212))),(([1]data_nom!V76-MIN([1]data_nom!$V$3:$V$212))/(MAX([1]data_nom!$V$3:$V$212)-MIN([1]data_nom!$V$3:$V$212))))</f>
        <v>1</v>
      </c>
      <c r="X75" s="32">
        <f>IF([1]data_nom!$W$1="-",(([1]data_nom!W76-MAX([1]data_nom!$W$3:$W$212))/(MIN([1]data_nom!$W$3:$W$212)-MAX([1]data_nom!$W$3:$W$212))),(([1]data_nom!W76-MIN([1]data_nom!$W$3:$W$212))/(MAX([1]data_nom!$W$3:$W$212)-MIN([1]data_nom!$W$3:$W$212))))</f>
        <v>0.14285714285714285</v>
      </c>
      <c r="Y75" s="32">
        <f>IF([1]data_nom!$X$1="-",(([1]data_nom!X76-MAX([1]data_nom!$X$3:$X$212))/(MIN([1]data_nom!$X$3:$X$212)-MAX([1]data_nom!$X$3:$X$212))),(([1]data_nom!X76-MIN([1]data_nom!$X$3:$X$212))/(MAX([1]data_nom!$X$3:$X$212)-MIN([1]data_nom!$X$3:$X$212))))</f>
        <v>0.15151515151515152</v>
      </c>
      <c r="Z75" s="32">
        <f>IF([1]data_nom!$Y$1="-",(([1]data_nom!Y76-MAX([1]data_nom!$Y$3:$Y$212))/(MIN([1]data_nom!$Y$3:$Y$212)-MAX([1]data_nom!$Y$3:$Y$212))),(([1]data_nom!Y76-MIN([1]data_nom!$Y$3:$Y$212))/(MAX([1]data_nom!$Y$3:$Y$212)-MIN([1]data_nom!$Y$3:$Y$212))))</f>
        <v>0.80495276997702325</v>
      </c>
      <c r="AA75" s="32">
        <f>IF([1]data_nom!$Z$1="-",(([1]data_nom!Z76-MAX([1]data_nom!$Z$3:$Z$212))/(MIN([1]data_nom!$Z$3:$Z$212)-MAX([1]data_nom!$Z$3:$Z$212))),(([1]data_nom!Z76-MIN([1]data_nom!$Z$3:$Z$212))/(MAX([1]data_nom!$Z$3:$Z$212)-MIN([1]data_nom!$Z$3:$Z$212))))</f>
        <v>0.61416781292984857</v>
      </c>
      <c r="AB75" s="32">
        <f>IF([1]data_nom!$AA$1="-",(([1]data_nom!AA76-MAX([1]data_nom!$AA$3:$AA$212))/(MIN([1]data_nom!$AA$3:$AA$212)-MAX([1]data_nom!$AA$3:$AA$212))),(([1]data_nom!AA76-MIN([1]data_nom!$AA$3:$AA$212))/(MAX([1]data_nom!$AA$3:$AA$212)-MIN([1]data_nom!$AA$3:$AA$212))))</f>
        <v>6.8784801834261389E-2</v>
      </c>
      <c r="AC75" s="32">
        <f>IF([1]data_nom!$AB$1="-",(([1]data_nom!AB76-MAX([1]data_nom!$AB$3:$AB$212))/(MIN([1]data_nom!$AB$3:$AB$212)-MAX([1]data_nom!$AB$3:$AB$212))),(([1]data_nom!AB76-MIN([1]data_nom!$AB$3:$AB$212))/(MAX([1]data_nom!$AB$3:$AB$212)-MIN([1]data_nom!$AB$3:$AB$212))))</f>
        <v>0.84954439499894052</v>
      </c>
      <c r="AD75" s="32">
        <f>IF([1]data_nom!$AC$1="-",(([1]data_nom!AC76-MAX([1]data_nom!$AC$3:$AC$212))/(MIN([1]data_nom!$AC$3:$AC$212)-MAX([1]data_nom!$AC$3:$AC$212))),(([1]data_nom!AC76-MIN([1]data_nom!$AC$3:$AC$212))/(MAX([1]data_nom!$AC$3:$AC$212)-MIN([1]data_nom!$AC$3:$AC$212))))</f>
        <v>0.19260400616332821</v>
      </c>
      <c r="AE75" s="32">
        <f>IF([1]data_nom!$AD$1="-",(([1]data_nom!AD76-MAX([1]data_nom!$AD$3:$AD$212))/(MIN([1]data_nom!$AD$3:$AD$212)-MAX([1]data_nom!$AD$3:$AD$212))),(([1]data_nom!AD76-MIN([1]data_nom!$AD$3:$AD$212))/(MAX([1]data_nom!$AD$3:$AD$212)-MIN([1]data_nom!$AD$3:$AD$212))))</f>
        <v>8.3946233832107517E-2</v>
      </c>
      <c r="AF75" s="32">
        <f>IF([1]data_nom!$AE$1="-",(([1]data_nom!AE76-MAX([1]data_nom!$AE$3:$AE$212))/(MIN([1]data_nom!$AE$3:$AE$212)-MAX([1]data_nom!$AE$3:$AE$212))),(([1]data_nom!AE76-MIN([1]data_nom!$AE$3:$AE$212))/(MAX([1]data_nom!$AE$3:$AE$212)-MIN([1]data_nom!$AE$3:$AE$212))))</f>
        <v>0.21621621621621623</v>
      </c>
      <c r="AG75" s="32">
        <f>IF([1]data_nom!$AF$1="-",(([1]data_nom!AF76-MAX([1]data_nom!$AF$3:$AF$212))/(MIN([1]data_nom!$AF$3:$AF$212)-MAX([1]data_nom!$AF$3:$AF$212))),(([1]data_nom!AF76-MIN([1]data_nom!$AF$3:$AF$212))/(MAX([1]data_nom!$AF$3:$AF$212)-MIN([1]data_nom!$AF$3:$AF$212))))</f>
        <v>0.73671437461107658</v>
      </c>
      <c r="AH75" s="32">
        <f>IF([1]data_nom!$AG$1="-",(([1]data_nom!AG76-MAX([1]data_nom!$AG$3:$AG$212))/(MIN([1]data_nom!$AG$3:$AG$212)-MAX([1]data_nom!$AG$3:$AG$212))),(([1]data_nom!AG76-MIN([1]data_nom!$AG$3:$AG$212))/(MAX([1]data_nom!$AG$3:$AG$212)-MIN([1]data_nom!$AG$3:$AG$212))))</f>
        <v>0.15807560137457044</v>
      </c>
      <c r="AI75" s="32">
        <f>IF([1]data_nom!$AH$1="-",(([1]data_nom!AH76-MAX([1]data_nom!$AH$3:$AH$212))/(MIN([1]data_nom!$AH$3:$AH$212)-MAX([1]data_nom!$AH$3:$AH$212))),(([1]data_nom!AH76-MIN([1]data_nom!$AH$3:$AH$212))/(MAX([1]data_nom!$AH$3:$AH$212)-MIN([1]data_nom!$AH$3:$AH$212))))</f>
        <v>0.61159530125047368</v>
      </c>
      <c r="AJ75" s="32">
        <f>IF([1]data_nom!$AI$1="-",(([1]data_nom!AI76-MAX([1]data_nom!$AI$3:$AI$212))/(MIN([1]data_nom!$AI$3:$AI$212)-MAX([1]data_nom!$AI$3:$AI$212))),(([1]data_nom!AI76-MIN([1]data_nom!$AI$3:$AI$212))/(MAX([1]data_nom!$AI$3:$AI$212)-MIN([1]data_nom!$AI$3:$AI$212))))</f>
        <v>6.2634989200863925E-2</v>
      </c>
      <c r="AK75" s="32">
        <f>IF([1]data_nom!$AJ$1="-",(([1]data_nom!AJ76-MAX([1]data_nom!$AJ$3:$AJ$212))/(MIN([1]data_nom!$AJ$3:$AJ$212)-MAX([1]data_nom!$AJ$3:$AJ$212))),(([1]data_nom!AJ76-MIN([1]data_nom!$AJ$3:$AJ$212))/(MAX([1]data_nom!$AJ$3:$AJ$212)-MIN([1]data_nom!$AJ$3:$AJ$212))))</f>
        <v>0.92721441411995431</v>
      </c>
      <c r="AL75" s="32">
        <f>IF([1]data_nom!$AK$1="-",(([1]data_nom!AK76-MAX([1]data_nom!$AK$3:$AK$212))/(MIN([1]data_nom!$AK$3:$AK$212)-MAX([1]data_nom!$AK$3:$AK$212))),(([1]data_nom!AK76-MIN([1]data_nom!$AK$3:$AK$212))/(MAX([1]data_nom!$AK$3:$AK$212)-MIN([1]data_nom!$AK$3:$AK$212))))</f>
        <v>0.4716588663546542</v>
      </c>
      <c r="AM75" s="32">
        <f>IF([1]data_nom!$AL$1="-",(([1]data_nom!AL76-MAX([1]data_nom!$AL$3:$AL$212))/(MIN([1]data_nom!$AL$3:$AL$212)-MAX([1]data_nom!$AL$3:$AL$212))),(([1]data_nom!AL76-MIN([1]data_nom!$AL$3:$AL$212))/(MAX([1]data_nom!$AL$3:$AL$212)-MIN([1]data_nom!$AL$3:$AL$212))))</f>
        <v>3.2631578947368421E-2</v>
      </c>
      <c r="AN75" s="32">
        <f>IF([1]data_nom!$AM$1="-",(([1]data_nom!AM76-MAX([1]data_nom!$AM$3:$AM$212))/(MIN([1]data_nom!$AM$3:$AM$212)-MAX([1]data_nom!$AM$3:$AM$212))),(([1]data_nom!AM76-MIN([1]data_nom!$AM$3:$AM$212))/(MAX([1]data_nom!$AM$3:$AM$212)-MIN([1]data_nom!$AM$3:$AM$212))))</f>
        <v>0.13333333333333333</v>
      </c>
      <c r="AO75" s="32">
        <f>IF([1]data_nom!$AN$1="-",(([1]data_nom!AN76-MAX([1]data_nom!$AN$3:$AN$212))/(MIN([1]data_nom!$AN$3:$AN$212)-MAX([1]data_nom!$AN$3:$AN$212))),(([1]data_nom!AN76-MIN([1]data_nom!$AN$3:$AN$212))/(MAX([1]data_nom!$AN$3:$AN$212)-MIN([1]data_nom!$AN$3:$AN$212))))</f>
        <v>0.1</v>
      </c>
      <c r="AP75" s="32">
        <f>IF([1]data_nom!$AO$1="-",(([1]data_nom!AO76-MAX([1]data_nom!$AO$3:$AO$212))/(MIN([1]data_nom!$AO$3:$AO$212)-MAX([1]data_nom!$AO$3:$AO$212))),(([1]data_nom!AO76-MIN([1]data_nom!$AO$3:$AO$212))/(MAX([1]data_nom!$AO$3:$AO$212)-MIN([1]data_nom!$AO$3:$AO$212))))</f>
        <v>0.15079365079365079</v>
      </c>
      <c r="AQ75" s="32">
        <f>IF([1]data_nom!$AP$1="-",(([1]data_nom!AP76-MAX([1]data_nom!$AP$3:$AP$212))/(MIN([1]data_nom!$AP$3:$AP$212)-MAX([1]data_nom!$AP$3:$AP$212))),(([1]data_nom!AP76-MIN([1]data_nom!$AP$3:$AP$212))/(MAX([1]data_nom!$AP$3:$AP$212)-MIN([1]data_nom!$AP$3:$AP$212))))</f>
        <v>0.13636363636363635</v>
      </c>
      <c r="AR75" s="32">
        <f>IF([1]data_nom!$AQ$1="-",(([1]data_nom!AQ76-MAX([1]data_nom!$AQ$3:$AQ$212))/(MIN([1]data_nom!$AQ$3:$AQ$212)-MAX([1]data_nom!$AQ$3:$AQ$212))),(([1]data_nom!AQ76-MIN([1]data_nom!$AQ$3:$AQ$212))/(MAX([1]data_nom!$AQ$3:$AQ$212)-MIN([1]data_nom!$AQ$3:$AQ$212))))</f>
        <v>3.6991368680641186E-2</v>
      </c>
      <c r="AS75" s="32">
        <f>IF([1]data_nom!$AR$1="-",(([1]data_nom!AR76-MAX([1]data_nom!$AR$3:$AR$212))/(MIN([1]data_nom!$AR$3:$AR$212)-MAX([1]data_nom!$AR$3:$AR$212))),(([1]data_nom!AR76-MIN([1]data_nom!$AR$3:$AR$212))/(MAX([1]data_nom!$AR$3:$AR$212)-MIN([1]data_nom!$AR$3:$AR$212))))</f>
        <v>0</v>
      </c>
      <c r="AT75" s="32">
        <f>IF([1]data_nom!$AS$1="-",(([1]data_nom!AS76-MAX([1]data_nom!$AS$3:$AS$212))/(MIN([1]data_nom!$AS$3:$AS$212)-MAX([1]data_nom!$AS$3:$AS$212))),(([1]data_nom!AS76-MIN([1]data_nom!$AS$3:$AS$212))/(MAX([1]data_nom!$AS$3:$AS$212)-MIN([1]data_nom!$AS$3:$AS$212))))</f>
        <v>0.50789127678042978</v>
      </c>
      <c r="AU75" s="32">
        <f>IF([1]data_nom!$AT$1="-",(([1]data_nom!AT76-MAX([1]data_nom!$AT$3:$AT$212))/(MIN([1]data_nom!$AT$3:$AT$212)-MAX([1]data_nom!$AT$3:$AT$212))),(([1]data_nom!AT76-MIN([1]data_nom!$AT$3:$AT$212))/(MAX([1]data_nom!$AT$3:$AT$212)-MIN([1]data_nom!$AT$3:$AT$212))))</f>
        <v>0.38456034601444561</v>
      </c>
      <c r="AV75" s="32">
        <f>IF([1]data_nom!$AU$1="-",(([1]data_nom!AU76-MAX([1]data_nom!$AU$3:$AU$212))/(MIN([1]data_nom!$AU$3:$AU$212)-MAX([1]data_nom!$AU$3:$AU$212))),(([1]data_nom!AU76-MIN([1]data_nom!$AU$3:$AU$212))/(MAX([1]data_nom!$AU$3:$AU$212)-MIN([1]data_nom!$AU$3:$AU$212))))</f>
        <v>0.69696969696969702</v>
      </c>
      <c r="AW75" s="32">
        <f>IF([1]data_nom!$AV$1="-",(([1]data_nom!AV76-MAX([1]data_nom!$AV$3:$AV$212))/(MIN([1]data_nom!$AV$3:$AV$212)-MAX([1]data_nom!$AV$3:$AV$212))),(([1]data_nom!AV76-MIN([1]data_nom!$AV$3:$AV$212))/(MAX([1]data_nom!$AV$3:$AV$212)-MIN([1]data_nom!$AV$3:$AV$212))))</f>
        <v>0.80893468370978028</v>
      </c>
      <c r="AX75" s="32">
        <f>IF([1]data_nom!$AW$1="-",(([1]data_nom!AW76-MAX([1]data_nom!$AW$3:$AW$212))/(MIN([1]data_nom!$AW$3:$AW$212)-MAX([1]data_nom!$AW$3:$AW$212))),(([1]data_nom!AW76-MIN([1]data_nom!$AW$3:$AW$212))/(MAX([1]data_nom!$AW$3:$AW$212)-MIN([1]data_nom!$AW$3:$AW$212))))</f>
        <v>0</v>
      </c>
      <c r="AY75" s="32">
        <f>IF([1]data_nom!$AX$1="-",(([1]data_nom!AX76-MAX([1]data_nom!$AX$3:$AX$212))/(MIN([1]data_nom!$AX$3:$AX$212)-MAX([1]data_nom!$AX$3:$AX$212))),(([1]data_nom!AX76-MIN([1]data_nom!$AX$3:$AX$212))/(MAX([1]data_nom!$AX$3:$AX$212)-MIN([1]data_nom!$AX$3:$AX$212))))</f>
        <v>0.37442572741194491</v>
      </c>
      <c r="AZ75" s="32">
        <f>IF([1]data_nom!$AY$1="-",(([1]data_nom!AY76-MAX([1]data_nom!$AY$3:$AY$212))/(MIN([1]data_nom!$AY$3:$AY$212)-MAX([1]data_nom!$AY$3:$AY$212))),(([1]data_nom!AY76-MIN([1]data_nom!$AY$3:$AY$212))/(MAX([1]data_nom!$AY$3:$AY$212)-MIN([1]data_nom!$AY$3:$AY$212))))</f>
        <v>0.71191876002137899</v>
      </c>
      <c r="BA75" s="32">
        <f>IF([1]data_nom!$AZ$1="-",(([1]data_nom!AZ76-MAX([1]data_nom!$AZ$3:$AZ$212))/(MIN([1]data_nom!$AZ$3:$AZ$212)-MAX([1]data_nom!$AZ$3:$AZ$212))),(([1]data_nom!AZ76-MIN([1]data_nom!$AZ$3:$AZ$212))/(MAX([1]data_nom!$AZ$3:$AZ$212)-MIN([1]data_nom!$AZ$3:$AZ$212))))</f>
        <v>0.34247590808005929</v>
      </c>
      <c r="BB75" s="32">
        <f>IF([1]data_nom!$BA$1="-",(([1]data_nom!BA76-MAX([1]data_nom!$BA$3:$BA$212))/(MIN([1]data_nom!$BA$3:$BA$212)-MAX([1]data_nom!$BA$3:$BA$212))),(([1]data_nom!BA76-MIN([1]data_nom!$BA$3:$BA$212))/(MAX([1]data_nom!$BA$3:$BA$212)-MIN([1]data_nom!$BA$3:$BA$212))))</f>
        <v>0.25531914893617019</v>
      </c>
      <c r="BC75" s="32">
        <f>IF([1]data_nom!$BB$1="-",(([1]data_nom!BB76-MAX([1]data_nom!$BB$3:$BB$212))/(MIN([1]data_nom!$BB$3:$BB$212)-MAX([1]data_nom!$BB$3:$BB$212))),(([1]data_nom!BB76-MIN([1]data_nom!$BB$3:$BB$212))/(MAX([1]data_nom!$BB$3:$BB$212)-MIN([1]data_nom!$BB$3:$BB$212))))</f>
        <v>0</v>
      </c>
      <c r="BD75" s="32">
        <f>IF([1]data_nom!$BC$1="-",(([1]data_nom!BC76-MAX([1]data_nom!$BC$3:$BC$212))/(MIN([1]data_nom!$BC$3:$BC$212)-MAX([1]data_nom!$BC$3:$BC$212))),(([1]data_nom!BC76-MIN([1]data_nom!$BC$3:$BC$212))/(MAX([1]data_nom!$BC$3:$BC$212)-MIN([1]data_nom!$BC$3:$BC$212))))</f>
        <v>7.3211314475873535E-2</v>
      </c>
      <c r="BE75" s="32">
        <f>IF([1]data_nom!$BD$1="-",(([1]data_nom!BD76-MAX([1]data_nom!$BD$3:$BD$212))/(MIN([1]data_nom!$BD$3:$BD$212)-MAX([1]data_nom!$BD$3:$BD$212))),(([1]data_nom!BD76-MIN([1]data_nom!$BD$3:$BD$212))/(MAX([1]data_nom!$BD$3:$BD$212)-MIN([1]data_nom!$BD$3:$BD$212))))</f>
        <v>0.25283018896119619</v>
      </c>
    </row>
    <row r="76" spans="1:57" hidden="1" x14ac:dyDescent="0.3">
      <c r="A76" s="32">
        <v>75</v>
      </c>
      <c r="B76" s="32">
        <v>62043</v>
      </c>
      <c r="C76" s="32" t="s">
        <v>105</v>
      </c>
      <c r="D76" s="32" t="s">
        <v>11</v>
      </c>
      <c r="E76" s="32">
        <v>50212</v>
      </c>
      <c r="F76" s="32">
        <v>3</v>
      </c>
      <c r="G76" s="32" t="s">
        <v>6</v>
      </c>
      <c r="H76" s="32">
        <f>IF([1]data_nom!$G$1="-",(([1]data_nom!G77-MAX([1]data_nom!$G$3:$G$212))/(MIN([1]data_nom!$G$3:$G$212)-MAX([1]data_nom!$G$3:$G$212))),(([1]data_nom!G77-MIN([1]data_nom!$G$3:$G$212))/(MAX([1]data_nom!$G$3:$G$212)-MIN([1]data_nom!$G$3:$G$212))))</f>
        <v>0.64</v>
      </c>
      <c r="I76" s="32">
        <f>IF([1]data_nom!$H$1="-",(([1]data_nom!H77-MAX([1]data_nom!$H$3:$H$212))/(MIN([1]data_nom!$H$3:$H$212)-MAX([1]data_nom!$H$3:$H$212))),(([1]data_nom!H77-MIN([1]data_nom!$H$3:$H$212))/(MAX([1]data_nom!$H$3:$H$212)-MIN([1]data_nom!$H$3:$H$212))))</f>
        <v>0.36842105263157898</v>
      </c>
      <c r="J76" s="32">
        <f>IF([1]data_nom!$I$1="-",(([1]data_nom!I77-MAX([1]data_nom!$I$3:$I$212))/(MIN([1]data_nom!$I$3:$I$212)-MAX([1]data_nom!$I$3:$I$212))),(([1]data_nom!I77-MIN([1]data_nom!$I$3:$I$212))/(MAX([1]data_nom!$I$3:$I$212)-MIN([1]data_nom!$I$3:$I$212))))</f>
        <v>0.96809435133457478</v>
      </c>
      <c r="K76" s="32">
        <f>IF([1]data_nom!$J$1="-",(([1]data_nom!J77-MAX([1]data_nom!$J$3:$J$212))/(MIN([1]data_nom!$J$3:$J$212)-MAX([1]data_nom!$J$3:$J$212))),(([1]data_nom!J77-MIN([1]data_nom!$J$3:$J$212))/(MAX([1]data_nom!$J$3:$J$212)-MIN([1]data_nom!$J$3:$J$212))))</f>
        <v>0.5729364576736331</v>
      </c>
      <c r="L76" s="32">
        <f>IF([1]data_nom!$K$1="-",(([1]data_nom!K77-MAX([1]data_nom!$K$3:$K$212))/(MIN([1]data_nom!$K$3:$K$212)-MAX([1]data_nom!$K$3:$K$212))),(([1]data_nom!K77-MIN([1]data_nom!$K$3:$K$212))/(MAX([1]data_nom!$K$3:$K$212)-MIN([1]data_nom!$K$3:$K$212))))</f>
        <v>0.44776599164255854</v>
      </c>
      <c r="M76" s="32">
        <f>IF([1]data_nom!$L$1="-",(([1]data_nom!L77-MAX([1]data_nom!$L$3:$L$212))/(MIN([1]data_nom!$L$3:$L$212)-MAX([1]data_nom!$L$3:$L$212))),(([1]data_nom!L77-MIN([1]data_nom!$L$3:$L$212))/(MAX([1]data_nom!$L$3:$L$212)-MIN([1]data_nom!$L$3:$L$212))))</f>
        <v>0.66395112016293267</v>
      </c>
      <c r="N76" s="32">
        <f>IF([1]data_nom!$M$1="-",(([1]data_nom!M77-MAX([1]data_nom!$M$3:$M$212))/(MIN([1]data_nom!$M$3:$M$212)-MAX([1]data_nom!$M$3:$M$212))),(([1]data_nom!M77-MIN([1]data_nom!$M$3:$M$212))/(MAX([1]data_nom!$M$3:$M$212)-MIN([1]data_nom!$M$3:$M$212))))</f>
        <v>1.8620812381097397E-2</v>
      </c>
      <c r="O76" s="32">
        <f>IF([1]data_nom!$N$1="-",(([1]data_nom!N77-MAX([1]data_nom!$N$3:$N$212))/(MIN([1]data_nom!$N$3:$N$212)-MAX([1]data_nom!$N$3:$N$212))),(([1]data_nom!N77-MIN([1]data_nom!$N$3:$N$212))/(MAX([1]data_nom!$N$3:$N$212)-MIN([1]data_nom!$N$3:$N$212))))</f>
        <v>4.5454545454545456E-2</v>
      </c>
      <c r="P76" s="32">
        <f>IF([1]data_nom!$O$1="-",(([1]data_nom!O77-MAX([1]data_nom!$O$3:$O$212))/(MIN([1]data_nom!$O$3:$O$212)-MAX([1]data_nom!$O$3:$O$212))),(([1]data_nom!O77-MIN([1]data_nom!$O$3:$O$212))/(MAX([1]data_nom!$O$3:$O$212)-MIN([1]data_nom!$O$3:$O$212))))</f>
        <v>0.40890966588752919</v>
      </c>
      <c r="Q76" s="32">
        <f>IF([1]data_nom!$P$1="-",(([1]data_nom!P77-MAX([1]data_nom!$P$3:$P$212))/(MIN([1]data_nom!$P$3:$P$212)-MAX([1]data_nom!$P$3:$P$212))),(([1]data_nom!P77-MIN([1]data_nom!$P$3:$P$212))/(MAX([1]data_nom!$P$3:$P$212)-MIN([1]data_nom!$P$3:$P$212))))</f>
        <v>0.69413629160063395</v>
      </c>
      <c r="R76" s="32">
        <f>IF([1]data_nom!$Q$1="-",(([1]data_nom!Q77-MAX([1]data_nom!$Q$3:$Q$212))/(MIN([1]data_nom!$Q$3:$Q$212)-MAX([1]data_nom!$Q$3:$Q$212))),(([1]data_nom!Q77-MIN([1]data_nom!$Q$3:$Q$212))/(MAX([1]data_nom!$Q$3:$Q$212)-MIN([1]data_nom!$Q$3:$Q$212))))</f>
        <v>0.77667564120731203</v>
      </c>
      <c r="S76" s="32">
        <f>IF([1]data_nom!$R$1="-",(([1]data_nom!R77-MAX([1]data_nom!$R$3:$R$212))/(MIN([1]data_nom!$R$3:$R$212)-MAX([1]data_nom!$R$3:$R$212))),(([1]data_nom!R77-MIN([1]data_nom!$R$3:$R$212))/(MAX([1]data_nom!$R$3:$R$212)-MIN([1]data_nom!$R$3:$R$212))))</f>
        <v>0.19293078055964655</v>
      </c>
      <c r="T76" s="32">
        <f>IF([1]data_nom!$S$1="-",(([1]data_nom!S77-MAX([1]data_nom!$S$3:$S$212))/(MIN([1]data_nom!$S$3:$S$212)-MAX([1]data_nom!$S$3:$S$212))),(([1]data_nom!S77-MIN([1]data_nom!$S$3:$S$212))/(MAX([1]data_nom!$S$3:$S$212)-MIN([1]data_nom!$S$3:$S$212))))</f>
        <v>7.2289156626506021E-2</v>
      </c>
      <c r="U76" s="32">
        <f>IF([1]data_nom!$T$1="-",(([1]data_nom!T77-MAX([1]data_nom!$T$3:$T$212))/(MIN([1]data_nom!$T$3:$T$212)-MAX([1]data_nom!$T$3:$T$212))),(([1]data_nom!T77-MIN([1]data_nom!$T$3:$T$212))/(MAX([1]data_nom!$T$3:$T$212)-MIN([1]data_nom!$T$3:$T$212))))</f>
        <v>6.6666666666666666E-2</v>
      </c>
      <c r="V76" s="32">
        <f>IF([1]data_nom!$U$1="-",(([1]data_nom!U77-MAX([1]data_nom!$U$3:$U$212))/(MIN([1]data_nom!$U$3:$U$212)-MAX([1]data_nom!$U$3:$U$212))),(([1]data_nom!U77-MIN([1]data_nom!$U$3:$U$212))/(MAX([1]data_nom!$U$3:$U$212)-MIN([1]data_nom!$U$3:$U$212))))</f>
        <v>0</v>
      </c>
      <c r="W76" s="32">
        <f>IF([1]data_nom!$V$1="-",(([1]data_nom!V77-MAX([1]data_nom!$V$3:$V$212))/(MIN([1]data_nom!$V$3:$V$212)-MAX([1]data_nom!$V$3:$V$212))),(([1]data_nom!V77-MIN([1]data_nom!$V$3:$V$212))/(MAX([1]data_nom!$V$3:$V$212)-MIN([1]data_nom!$V$3:$V$212))))</f>
        <v>0</v>
      </c>
      <c r="X76" s="32">
        <f>IF([1]data_nom!$W$1="-",(([1]data_nom!W77-MAX([1]data_nom!$W$3:$W$212))/(MIN([1]data_nom!$W$3:$W$212)-MAX([1]data_nom!$W$3:$W$212))),(([1]data_nom!W77-MIN([1]data_nom!$W$3:$W$212))/(MAX([1]data_nom!$W$3:$W$212)-MIN([1]data_nom!$W$3:$W$212))))</f>
        <v>0</v>
      </c>
      <c r="Y76" s="32">
        <f>IF([1]data_nom!$X$1="-",(([1]data_nom!X77-MAX([1]data_nom!$X$3:$X$212))/(MIN([1]data_nom!$X$3:$X$212)-MAX([1]data_nom!$X$3:$X$212))),(([1]data_nom!X77-MIN([1]data_nom!$X$3:$X$212))/(MAX([1]data_nom!$X$3:$X$212)-MIN([1]data_nom!$X$3:$X$212))))</f>
        <v>0</v>
      </c>
      <c r="Z76" s="32">
        <f>IF([1]data_nom!$Y$1="-",(([1]data_nom!Y77-MAX([1]data_nom!$Y$3:$Y$212))/(MIN([1]data_nom!$Y$3:$Y$212)-MAX([1]data_nom!$Y$3:$Y$212))),(([1]data_nom!Y77-MIN([1]data_nom!$Y$3:$Y$212))/(MAX([1]data_nom!$Y$3:$Y$212)-MIN([1]data_nom!$Y$3:$Y$212))))</f>
        <v>0.99131988766913448</v>
      </c>
      <c r="AA76" s="32">
        <f>IF([1]data_nom!$Z$1="-",(([1]data_nom!Z77-MAX([1]data_nom!$Z$3:$Z$212))/(MIN([1]data_nom!$Z$3:$Z$212)-MAX([1]data_nom!$Z$3:$Z$212))),(([1]data_nom!Z77-MIN([1]data_nom!$Z$3:$Z$212))/(MAX([1]data_nom!$Z$3:$Z$212)-MIN([1]data_nom!$Z$3:$Z$212))))</f>
        <v>0.74415405777166421</v>
      </c>
      <c r="AB76" s="32">
        <f>IF([1]data_nom!$AA$1="-",(([1]data_nom!AA77-MAX([1]data_nom!$AA$3:$AA$212))/(MIN([1]data_nom!$AA$3:$AA$212)-MAX([1]data_nom!$AA$3:$AA$212))),(([1]data_nom!AA77-MIN([1]data_nom!$AA$3:$AA$212))/(MAX([1]data_nom!$AA$3:$AA$212)-MIN([1]data_nom!$AA$3:$AA$212))))</f>
        <v>2.2600720602685882E-2</v>
      </c>
      <c r="AC76" s="32">
        <f>IF([1]data_nom!$AB$1="-",(([1]data_nom!AB77-MAX([1]data_nom!$AB$3:$AB$212))/(MIN([1]data_nom!$AB$3:$AB$212)-MAX([1]data_nom!$AB$3:$AB$212))),(([1]data_nom!AB77-MIN([1]data_nom!$AB$3:$AB$212))/(MAX([1]data_nom!$AB$3:$AB$212)-MIN([1]data_nom!$AB$3:$AB$212))))</f>
        <v>0.8022886204704387</v>
      </c>
      <c r="AD76" s="32">
        <f>IF([1]data_nom!$AC$1="-",(([1]data_nom!AC77-MAX([1]data_nom!$AC$3:$AC$212))/(MIN([1]data_nom!$AC$3:$AC$212)-MAX([1]data_nom!$AC$3:$AC$212))),(([1]data_nom!AC77-MIN([1]data_nom!$AC$3:$AC$212))/(MAX([1]data_nom!$AC$3:$AC$212)-MIN([1]data_nom!$AC$3:$AC$212))))</f>
        <v>0.1263482280431433</v>
      </c>
      <c r="AE76" s="32">
        <f>IF([1]data_nom!$AD$1="-",(([1]data_nom!AD77-MAX([1]data_nom!$AD$3:$AD$212))/(MIN([1]data_nom!$AD$3:$AD$212)-MAX([1]data_nom!$AD$3:$AD$212))),(([1]data_nom!AD77-MIN([1]data_nom!$AD$3:$AD$212))/(MAX([1]data_nom!$AD$3:$AD$212)-MIN([1]data_nom!$AD$3:$AD$212))))</f>
        <v>7.9539690590920614E-2</v>
      </c>
      <c r="AF76" s="32">
        <f>IF([1]data_nom!$AE$1="-",(([1]data_nom!AE77-MAX([1]data_nom!$AE$3:$AE$212))/(MIN([1]data_nom!$AE$3:$AE$212)-MAX([1]data_nom!$AE$3:$AE$212))),(([1]data_nom!AE77-MIN([1]data_nom!$AE$3:$AE$212))/(MAX([1]data_nom!$AE$3:$AE$212)-MIN([1]data_nom!$AE$3:$AE$212))))</f>
        <v>0</v>
      </c>
      <c r="AG76" s="32">
        <f>IF([1]data_nom!$AF$1="-",(([1]data_nom!AF77-MAX([1]data_nom!$AF$3:$AF$212))/(MIN([1]data_nom!$AF$3:$AF$212)-MAX([1]data_nom!$AF$3:$AF$212))),(([1]data_nom!AF77-MIN([1]data_nom!$AF$3:$AF$212))/(MAX([1]data_nom!$AF$3:$AF$212)-MIN([1]data_nom!$AF$3:$AF$212))))</f>
        <v>0.66621032980709405</v>
      </c>
      <c r="AH76" s="32">
        <f>IF([1]data_nom!$AG$1="-",(([1]data_nom!AG77-MAX([1]data_nom!$AG$3:$AG$212))/(MIN([1]data_nom!$AG$3:$AG$212)-MAX([1]data_nom!$AG$3:$AG$212))),(([1]data_nom!AG77-MIN([1]data_nom!$AG$3:$AG$212))/(MAX([1]data_nom!$AG$3:$AG$212)-MIN([1]data_nom!$AG$3:$AG$212))))</f>
        <v>0.38487972508591067</v>
      </c>
      <c r="AI76" s="32">
        <f>IF([1]data_nom!$AH$1="-",(([1]data_nom!AH77-MAX([1]data_nom!$AH$3:$AH$212))/(MIN([1]data_nom!$AH$3:$AH$212)-MAX([1]data_nom!$AH$3:$AH$212))),(([1]data_nom!AH77-MIN([1]data_nom!$AH$3:$AH$212))/(MAX([1]data_nom!$AH$3:$AH$212)-MIN([1]data_nom!$AH$3:$AH$212))))</f>
        <v>0.24024251610458502</v>
      </c>
      <c r="AJ76" s="32">
        <f>IF([1]data_nom!$AI$1="-",(([1]data_nom!AI77-MAX([1]data_nom!$AI$3:$AI$212))/(MIN([1]data_nom!$AI$3:$AI$212)-MAX([1]data_nom!$AI$3:$AI$212))),(([1]data_nom!AI77-MIN([1]data_nom!$AI$3:$AI$212))/(MAX([1]data_nom!$AI$3:$AI$212)-MIN([1]data_nom!$AI$3:$AI$212))))</f>
        <v>5.6155507559395253E-2</v>
      </c>
      <c r="AK76" s="32">
        <f>IF([1]data_nom!$AJ$1="-",(([1]data_nom!AJ77-MAX([1]data_nom!$AJ$3:$AJ$212))/(MIN([1]data_nom!$AJ$3:$AJ$212)-MAX([1]data_nom!$AJ$3:$AJ$212))),(([1]data_nom!AJ77-MIN([1]data_nom!$AJ$3:$AJ$212))/(MAX([1]data_nom!$AJ$3:$AJ$212)-MIN([1]data_nom!$AJ$3:$AJ$212))))</f>
        <v>0.86697172740643891</v>
      </c>
      <c r="AL76" s="32">
        <f>IF([1]data_nom!$AK$1="-",(([1]data_nom!AK77-MAX([1]data_nom!$AK$3:$AK$212))/(MIN([1]data_nom!$AK$3:$AK$212)-MAX([1]data_nom!$AK$3:$AK$212))),(([1]data_nom!AK77-MIN([1]data_nom!$AK$3:$AK$212))/(MAX([1]data_nom!$AK$3:$AK$212)-MIN([1]data_nom!$AK$3:$AK$212))))</f>
        <v>0.50650026001040049</v>
      </c>
      <c r="AM76" s="32">
        <f>IF([1]data_nom!$AL$1="-",(([1]data_nom!AL77-MAX([1]data_nom!$AL$3:$AL$212))/(MIN([1]data_nom!$AL$3:$AL$212)-MAX([1]data_nom!$AL$3:$AL$212))),(([1]data_nom!AL77-MIN([1]data_nom!$AL$3:$AL$212))/(MAX([1]data_nom!$AL$3:$AL$212)-MIN([1]data_nom!$AL$3:$AL$212))))</f>
        <v>3.5789473684210531E-2</v>
      </c>
      <c r="AN76" s="32">
        <f>IF([1]data_nom!$AM$1="-",(([1]data_nom!AM77-MAX([1]data_nom!$AM$3:$AM$212))/(MIN([1]data_nom!$AM$3:$AM$212)-MAX([1]data_nom!$AM$3:$AM$212))),(([1]data_nom!AM77-MIN([1]data_nom!$AM$3:$AM$212))/(MAX([1]data_nom!$AM$3:$AM$212)-MIN([1]data_nom!$AM$3:$AM$212))))</f>
        <v>6.6666666666666666E-2</v>
      </c>
      <c r="AO76" s="32">
        <f>IF([1]data_nom!$AN$1="-",(([1]data_nom!AN77-MAX([1]data_nom!$AN$3:$AN$212))/(MIN([1]data_nom!$AN$3:$AN$212)-MAX([1]data_nom!$AN$3:$AN$212))),(([1]data_nom!AN77-MIN([1]data_nom!$AN$3:$AN$212))/(MAX([1]data_nom!$AN$3:$AN$212)-MIN([1]data_nom!$AN$3:$AN$212))))</f>
        <v>3.3333333333333333E-2</v>
      </c>
      <c r="AP76" s="32">
        <f>IF([1]data_nom!$AO$1="-",(([1]data_nom!AO77-MAX([1]data_nom!$AO$3:$AO$212))/(MIN([1]data_nom!$AO$3:$AO$212)-MAX([1]data_nom!$AO$3:$AO$212))),(([1]data_nom!AO77-MIN([1]data_nom!$AO$3:$AO$212))/(MAX([1]data_nom!$AO$3:$AO$212)-MIN([1]data_nom!$AO$3:$AO$212))))</f>
        <v>0.15873015873015875</v>
      </c>
      <c r="AQ76" s="32">
        <f>IF([1]data_nom!$AP$1="-",(([1]data_nom!AP77-MAX([1]data_nom!$AP$3:$AP$212))/(MIN([1]data_nom!$AP$3:$AP$212)-MAX([1]data_nom!$AP$3:$AP$212))),(([1]data_nom!AP77-MIN([1]data_nom!$AP$3:$AP$212))/(MAX([1]data_nom!$AP$3:$AP$212)-MIN([1]data_nom!$AP$3:$AP$212))))</f>
        <v>4.5454545454545456E-2</v>
      </c>
      <c r="AR76" s="32">
        <f>IF([1]data_nom!$AQ$1="-",(([1]data_nom!AQ77-MAX([1]data_nom!$AQ$3:$AQ$212))/(MIN([1]data_nom!$AQ$3:$AQ$212)-MAX([1]data_nom!$AQ$3:$AQ$212))),(([1]data_nom!AQ77-MIN([1]data_nom!$AQ$3:$AQ$212))/(MAX([1]data_nom!$AQ$3:$AQ$212)-MIN([1]data_nom!$AQ$3:$AQ$212))))</f>
        <v>2.712700369913687E-2</v>
      </c>
      <c r="AS76" s="32">
        <f>IF([1]data_nom!$AR$1="-",(([1]data_nom!AR77-MAX([1]data_nom!$AR$3:$AR$212))/(MIN([1]data_nom!$AR$3:$AR$212)-MAX([1]data_nom!$AR$3:$AR$212))),(([1]data_nom!AR77-MIN([1]data_nom!$AR$3:$AR$212))/(MAX([1]data_nom!$AR$3:$AR$212)-MIN([1]data_nom!$AR$3:$AR$212))))</f>
        <v>1.1740473738414007E-2</v>
      </c>
      <c r="AT76" s="32">
        <f>IF([1]data_nom!$AS$1="-",(([1]data_nom!AS77-MAX([1]data_nom!$AS$3:$AS$212))/(MIN([1]data_nom!$AS$3:$AS$212)-MAX([1]data_nom!$AS$3:$AS$212))),(([1]data_nom!AS77-MIN([1]data_nom!$AS$3:$AS$212))/(MAX([1]data_nom!$AS$3:$AS$212)-MIN([1]data_nom!$AS$3:$AS$212))))</f>
        <v>0.28488686456714596</v>
      </c>
      <c r="AU76" s="32">
        <f>IF([1]data_nom!$AT$1="-",(([1]data_nom!AT77-MAX([1]data_nom!$AT$3:$AT$212))/(MIN([1]data_nom!$AT$3:$AT$212)-MAX([1]data_nom!$AT$3:$AT$212))),(([1]data_nom!AT77-MIN([1]data_nom!$AT$3:$AT$212))/(MAX([1]data_nom!$AT$3:$AT$212)-MIN([1]data_nom!$AT$3:$AT$212))))</f>
        <v>0.34167582837920046</v>
      </c>
      <c r="AV76" s="32">
        <f>IF([1]data_nom!$AU$1="-",(([1]data_nom!AU77-MAX([1]data_nom!$AU$3:$AU$212))/(MIN([1]data_nom!$AU$3:$AU$212)-MAX([1]data_nom!$AU$3:$AU$212))),(([1]data_nom!AU77-MIN([1]data_nom!$AU$3:$AU$212))/(MAX([1]data_nom!$AU$3:$AU$212)-MIN([1]data_nom!$AU$3:$AU$212))))</f>
        <v>0.15151515151515152</v>
      </c>
      <c r="AW76" s="32">
        <f>IF([1]data_nom!$AV$1="-",(([1]data_nom!AV77-MAX([1]data_nom!$AV$3:$AV$212))/(MIN([1]data_nom!$AV$3:$AV$212)-MAX([1]data_nom!$AV$3:$AV$212))),(([1]data_nom!AV77-MIN([1]data_nom!$AV$3:$AV$212))/(MAX([1]data_nom!$AV$3:$AV$212)-MIN([1]data_nom!$AV$3:$AV$212))))</f>
        <v>0.69478138171568893</v>
      </c>
      <c r="AX76" s="32">
        <f>IF([1]data_nom!$AW$1="-",(([1]data_nom!AW77-MAX([1]data_nom!$AW$3:$AW$212))/(MIN([1]data_nom!$AW$3:$AW$212)-MAX([1]data_nom!$AW$3:$AW$212))),(([1]data_nom!AW77-MIN([1]data_nom!$AW$3:$AW$212))/(MAX([1]data_nom!$AW$3:$AW$212)-MIN([1]data_nom!$AW$3:$AW$212))))</f>
        <v>0.436363636</v>
      </c>
      <c r="AY76" s="32">
        <f>IF([1]data_nom!$AX$1="-",(([1]data_nom!AX77-MAX([1]data_nom!$AX$3:$AX$212))/(MIN([1]data_nom!$AX$3:$AX$212)-MAX([1]data_nom!$AX$3:$AX$212))),(([1]data_nom!AX77-MIN([1]data_nom!$AX$3:$AX$212))/(MAX([1]data_nom!$AX$3:$AX$212)-MIN([1]data_nom!$AX$3:$AX$212))))</f>
        <v>0.18453292496171519</v>
      </c>
      <c r="AZ76" s="32">
        <f>IF([1]data_nom!$AY$1="-",(([1]data_nom!AY77-MAX([1]data_nom!$AY$3:$AY$212))/(MIN([1]data_nom!$AY$3:$AY$212)-MAX([1]data_nom!$AY$3:$AY$212))),(([1]data_nom!AY77-MIN([1]data_nom!$AY$3:$AY$212))/(MAX([1]data_nom!$AY$3:$AY$212)-MIN([1]data_nom!$AY$3:$AY$212))))</f>
        <v>0.430251202565473</v>
      </c>
      <c r="BA76" s="32">
        <f>IF([1]data_nom!$AZ$1="-",(([1]data_nom!AZ77-MAX([1]data_nom!$AZ$3:$AZ$212))/(MIN([1]data_nom!$AZ$3:$AZ$212)-MAX([1]data_nom!$AZ$3:$AZ$212))),(([1]data_nom!AZ77-MIN([1]data_nom!$AZ$3:$AZ$212))/(MAX([1]data_nom!$AZ$3:$AZ$212)-MIN([1]data_nom!$AZ$3:$AZ$212))))</f>
        <v>6.8939955522609342E-2</v>
      </c>
      <c r="BB76" s="32">
        <f>IF([1]data_nom!$BA$1="-",(([1]data_nom!BA77-MAX([1]data_nom!$BA$3:$BA$212))/(MIN([1]data_nom!$BA$3:$BA$212)-MAX([1]data_nom!$BA$3:$BA$212))),(([1]data_nom!BA77-MIN([1]data_nom!$BA$3:$BA$212))/(MAX([1]data_nom!$BA$3:$BA$212)-MIN([1]data_nom!$BA$3:$BA$212))))</f>
        <v>0.1276595744680851</v>
      </c>
      <c r="BC76" s="32">
        <f>IF([1]data_nom!$BB$1="-",(([1]data_nom!BB77-MAX([1]data_nom!$BB$3:$BB$212))/(MIN([1]data_nom!$BB$3:$BB$212)-MAX([1]data_nom!$BB$3:$BB$212))),(([1]data_nom!BB77-MIN([1]data_nom!$BB$3:$BB$212))/(MAX([1]data_nom!$BB$3:$BB$212)-MIN([1]data_nom!$BB$3:$BB$212))))</f>
        <v>0</v>
      </c>
      <c r="BD76" s="32">
        <f>IF([1]data_nom!$BC$1="-",(([1]data_nom!BC77-MAX([1]data_nom!$BC$3:$BC$212))/(MIN([1]data_nom!$BC$3:$BC$212)-MAX([1]data_nom!$BC$3:$BC$212))),(([1]data_nom!BC77-MIN([1]data_nom!$BC$3:$BC$212))/(MAX([1]data_nom!$BC$3:$BC$212)-MIN([1]data_nom!$BC$3:$BC$212))))</f>
        <v>4.4093178036605653E-2</v>
      </c>
      <c r="BE76" s="32">
        <f>IF([1]data_nom!$BD$1="-",(([1]data_nom!BD77-MAX([1]data_nom!$BD$3:$BD$212))/(MIN([1]data_nom!$BD$3:$BD$212)-MAX([1]data_nom!$BD$3:$BD$212))),(([1]data_nom!BD77-MIN([1]data_nom!$BD$3:$BD$212))/(MAX([1]data_nom!$BD$3:$BD$212)-MIN([1]data_nom!$BD$3:$BD$212))))</f>
        <v>0.22641509510323957</v>
      </c>
    </row>
    <row r="77" spans="1:57" hidden="1" x14ac:dyDescent="0.3">
      <c r="A77" s="32">
        <v>76</v>
      </c>
      <c r="B77" s="32">
        <v>62057</v>
      </c>
      <c r="C77" s="32" t="s">
        <v>144</v>
      </c>
      <c r="D77" s="32" t="s">
        <v>11</v>
      </c>
      <c r="E77" s="32">
        <v>12831</v>
      </c>
      <c r="F77" s="32">
        <v>3</v>
      </c>
      <c r="G77" s="32" t="s">
        <v>6</v>
      </c>
      <c r="H77" s="32">
        <f>IF([1]data_nom!$G$1="-",(([1]data_nom!G78-MAX([1]data_nom!$G$3:$G$212))/(MIN([1]data_nom!$G$3:$G$212)-MAX([1]data_nom!$G$3:$G$212))),(([1]data_nom!G78-MIN([1]data_nom!$G$3:$G$212))/(MAX([1]data_nom!$G$3:$G$212)-MIN([1]data_nom!$G$3:$G$212))))</f>
        <v>0</v>
      </c>
      <c r="I77" s="32">
        <f>IF([1]data_nom!$H$1="-",(([1]data_nom!H78-MAX([1]data_nom!$H$3:$H$212))/(MIN([1]data_nom!$H$3:$H$212)-MAX([1]data_nom!$H$3:$H$212))),(([1]data_nom!H78-MIN([1]data_nom!$H$3:$H$212))/(MAX([1]data_nom!$H$3:$H$212)-MIN([1]data_nom!$H$3:$H$212))))</f>
        <v>0</v>
      </c>
      <c r="J77" s="32">
        <f>IF([1]data_nom!$I$1="-",(([1]data_nom!I78-MAX([1]data_nom!$I$3:$I$212))/(MIN([1]data_nom!$I$3:$I$212)-MAX([1]data_nom!$I$3:$I$212))),(([1]data_nom!I78-MIN([1]data_nom!$I$3:$I$212))/(MAX([1]data_nom!$I$3:$I$212)-MIN([1]data_nom!$I$3:$I$212))))</f>
        <v>0.99826194909993793</v>
      </c>
      <c r="K77" s="32">
        <f>IF([1]data_nom!$J$1="-",(([1]data_nom!J78-MAX([1]data_nom!$J$3:$J$212))/(MIN([1]data_nom!$J$3:$J$212)-MAX([1]data_nom!$J$3:$J$212))),(([1]data_nom!J78-MIN([1]data_nom!$J$3:$J$212))/(MAX([1]data_nom!$J$3:$J$212)-MIN([1]data_nom!$J$3:$J$212))))</f>
        <v>0.62423474773063126</v>
      </c>
      <c r="L77" s="32">
        <f>IF([1]data_nom!$K$1="-",(([1]data_nom!K78-MAX([1]data_nom!$K$3:$K$212))/(MIN([1]data_nom!$K$3:$K$212)-MAX([1]data_nom!$K$3:$K$212))),(([1]data_nom!K78-MIN([1]data_nom!$K$3:$K$212))/(MAX([1]data_nom!$K$3:$K$212)-MIN([1]data_nom!$K$3:$K$212))))</f>
        <v>0.69270331083252967</v>
      </c>
      <c r="M77" s="32">
        <f>IF([1]data_nom!$L$1="-",(([1]data_nom!L78-MAX([1]data_nom!$L$3:$L$212))/(MIN([1]data_nom!$L$3:$L$212)-MAX([1]data_nom!$L$3:$L$212))),(([1]data_nom!L78-MIN([1]data_nom!$L$3:$L$212))/(MAX([1]data_nom!$L$3:$L$212)-MIN([1]data_nom!$L$3:$L$212))))</f>
        <v>0.79276985743380857</v>
      </c>
      <c r="N77" s="32">
        <f>IF([1]data_nom!$M$1="-",(([1]data_nom!M78-MAX([1]data_nom!$M$3:$M$212))/(MIN([1]data_nom!$M$3:$M$212)-MAX([1]data_nom!$M$3:$M$212))),(([1]data_nom!M78-MIN([1]data_nom!$M$3:$M$212))/(MAX([1]data_nom!$M$3:$M$212)-MIN([1]data_nom!$M$3:$M$212))))</f>
        <v>1.078722924146332E-3</v>
      </c>
      <c r="O77" s="32">
        <f>IF([1]data_nom!$N$1="-",(([1]data_nom!N78-MAX([1]data_nom!$N$3:$N$212))/(MIN([1]data_nom!$N$3:$N$212)-MAX([1]data_nom!$N$3:$N$212))),(([1]data_nom!N78-MIN([1]data_nom!$N$3:$N$212))/(MAX([1]data_nom!$N$3:$N$212)-MIN([1]data_nom!$N$3:$N$212))))</f>
        <v>0</v>
      </c>
      <c r="P77" s="32">
        <f>IF([1]data_nom!$O$1="-",(([1]data_nom!O78-MAX([1]data_nom!$O$3:$O$212))/(MIN([1]data_nom!$O$3:$O$212)-MAX([1]data_nom!$O$3:$O$212))),(([1]data_nom!O78-MIN([1]data_nom!$O$3:$O$212))/(MAX([1]data_nom!$O$3:$O$212)-MIN([1]data_nom!$O$3:$O$212))))</f>
        <v>0.3889729135157432</v>
      </c>
      <c r="Q77" s="32">
        <f>IF([1]data_nom!$P$1="-",(([1]data_nom!P78-MAX([1]data_nom!$P$3:$P$212))/(MIN([1]data_nom!$P$3:$P$212)-MAX([1]data_nom!$P$3:$P$212))),(([1]data_nom!P78-MIN([1]data_nom!$P$3:$P$212))/(MAX([1]data_nom!$P$3:$P$212)-MIN([1]data_nom!$P$3:$P$212))))</f>
        <v>0.5483359746434231</v>
      </c>
      <c r="R77" s="32">
        <f>IF([1]data_nom!$Q$1="-",(([1]data_nom!Q78-MAX([1]data_nom!$Q$3:$Q$212))/(MIN([1]data_nom!$Q$3:$Q$212)-MAX([1]data_nom!$Q$3:$Q$212))),(([1]data_nom!Q78-MIN([1]data_nom!$Q$3:$Q$212))/(MAX([1]data_nom!$Q$3:$Q$212)-MIN([1]data_nom!$Q$3:$Q$212))))</f>
        <v>0.49312739124273769</v>
      </c>
      <c r="S77" s="32">
        <f>IF([1]data_nom!$R$1="-",(([1]data_nom!R78-MAX([1]data_nom!$R$3:$R$212))/(MIN([1]data_nom!$R$3:$R$212)-MAX([1]data_nom!$R$3:$R$212))),(([1]data_nom!R78-MIN([1]data_nom!$R$3:$R$212))/(MAX([1]data_nom!$R$3:$R$212)-MIN([1]data_nom!$R$3:$R$212))))</f>
        <v>8.9101620029455084E-2</v>
      </c>
      <c r="T77" s="32">
        <f>IF([1]data_nom!$S$1="-",(([1]data_nom!S78-MAX([1]data_nom!$S$3:$S$212))/(MIN([1]data_nom!$S$3:$S$212)-MAX([1]data_nom!$S$3:$S$212))),(([1]data_nom!S78-MIN([1]data_nom!$S$3:$S$212))/(MAX([1]data_nom!$S$3:$S$212)-MIN([1]data_nom!$S$3:$S$212))))</f>
        <v>0</v>
      </c>
      <c r="U77" s="32">
        <f>IF([1]data_nom!$T$1="-",(([1]data_nom!T78-MAX([1]data_nom!$T$3:$T$212))/(MIN([1]data_nom!$T$3:$T$212)-MAX([1]data_nom!$T$3:$T$212))),(([1]data_nom!T78-MIN([1]data_nom!$T$3:$T$212))/(MAX([1]data_nom!$T$3:$T$212)-MIN([1]data_nom!$T$3:$T$212))))</f>
        <v>9.9999999999999992E-2</v>
      </c>
      <c r="V77" s="32">
        <f>IF([1]data_nom!$U$1="-",(([1]data_nom!U78-MAX([1]data_nom!$U$3:$U$212))/(MIN([1]data_nom!$U$3:$U$212)-MAX([1]data_nom!$U$3:$U$212))),(([1]data_nom!U78-MIN([1]data_nom!$U$3:$U$212))/(MAX([1]data_nom!$U$3:$U$212)-MIN([1]data_nom!$U$3:$U$212))))</f>
        <v>0</v>
      </c>
      <c r="W77" s="32">
        <f>IF([1]data_nom!$V$1="-",(([1]data_nom!V78-MAX([1]data_nom!$V$3:$V$212))/(MIN([1]data_nom!$V$3:$V$212)-MAX([1]data_nom!$V$3:$V$212))),(([1]data_nom!V78-MIN([1]data_nom!$V$3:$V$212))/(MAX([1]data_nom!$V$3:$V$212)-MIN([1]data_nom!$V$3:$V$212))))</f>
        <v>0</v>
      </c>
      <c r="X77" s="32">
        <f>IF([1]data_nom!$W$1="-",(([1]data_nom!W78-MAX([1]data_nom!$W$3:$W$212))/(MIN([1]data_nom!$W$3:$W$212)-MAX([1]data_nom!$W$3:$W$212))),(([1]data_nom!W78-MIN([1]data_nom!$W$3:$W$212))/(MAX([1]data_nom!$W$3:$W$212)-MIN([1]data_nom!$W$3:$W$212))))</f>
        <v>0</v>
      </c>
      <c r="Y77" s="32">
        <f>IF([1]data_nom!$X$1="-",(([1]data_nom!X78-MAX([1]data_nom!$X$3:$X$212))/(MIN([1]data_nom!$X$3:$X$212)-MAX([1]data_nom!$X$3:$X$212))),(([1]data_nom!X78-MIN([1]data_nom!$X$3:$X$212))/(MAX([1]data_nom!$X$3:$X$212)-MIN([1]data_nom!$X$3:$X$212))))</f>
        <v>0</v>
      </c>
      <c r="Z77" s="32">
        <f>IF([1]data_nom!$Y$1="-",(([1]data_nom!Y78-MAX([1]data_nom!$Y$3:$Y$212))/(MIN([1]data_nom!$Y$3:$Y$212)-MAX([1]data_nom!$Y$3:$Y$212))),(([1]data_nom!Y78-MIN([1]data_nom!$Y$3:$Y$212))/(MAX([1]data_nom!$Y$3:$Y$212)-MIN([1]data_nom!$Y$3:$Y$212))))</f>
        <v>0.30456982384477926</v>
      </c>
      <c r="AA77" s="32">
        <f>IF([1]data_nom!$Z$1="-",(([1]data_nom!Z78-MAX([1]data_nom!$Z$3:$Z$212))/(MIN([1]data_nom!$Z$3:$Z$212)-MAX([1]data_nom!$Z$3:$Z$212))),(([1]data_nom!Z78-MIN([1]data_nom!$Z$3:$Z$212))/(MAX([1]data_nom!$Z$3:$Z$212)-MIN([1]data_nom!$Z$3:$Z$212))))</f>
        <v>0.50618982118294353</v>
      </c>
      <c r="AB77" s="32">
        <f>IF([1]data_nom!$AA$1="-",(([1]data_nom!AA78-MAX([1]data_nom!$AA$3:$AA$212))/(MIN([1]data_nom!$AA$3:$AA$212)-MAX([1]data_nom!$AA$3:$AA$212))),(([1]data_nom!AA78-MIN([1]data_nom!$AA$3:$AA$212))/(MAX([1]data_nom!$AA$3:$AA$212)-MIN([1]data_nom!$AA$3:$AA$212))))</f>
        <v>2.292826727808713E-3</v>
      </c>
      <c r="AC77" s="32">
        <f>IF([1]data_nom!$AB$1="-",(([1]data_nom!AB78-MAX([1]data_nom!$AB$3:$AB$212))/(MIN([1]data_nom!$AB$3:$AB$212)-MAX([1]data_nom!$AB$3:$AB$212))),(([1]data_nom!AB78-MIN([1]data_nom!$AB$3:$AB$212))/(MAX([1]data_nom!$AB$3:$AB$212)-MIN([1]data_nom!$AB$3:$AB$212))))</f>
        <v>0.8292011019283746</v>
      </c>
      <c r="AD77" s="32">
        <f>IF([1]data_nom!$AC$1="-",(([1]data_nom!AC78-MAX([1]data_nom!$AC$3:$AC$212))/(MIN([1]data_nom!$AC$3:$AC$212)-MAX([1]data_nom!$AC$3:$AC$212))),(([1]data_nom!AC78-MIN([1]data_nom!$AC$3:$AC$212))/(MAX([1]data_nom!$AC$3:$AC$212)-MIN([1]data_nom!$AC$3:$AC$212))))</f>
        <v>2.9275808936825885E-2</v>
      </c>
      <c r="AE77" s="32">
        <f>IF([1]data_nom!$AD$1="-",(([1]data_nom!AD78-MAX([1]data_nom!$AD$3:$AD$212))/(MIN([1]data_nom!$AD$3:$AD$212)-MAX([1]data_nom!$AD$3:$AD$212))),(([1]data_nom!AD78-MIN([1]data_nom!$AD$3:$AD$212))/(MAX([1]data_nom!$AD$3:$AD$212)-MIN([1]data_nom!$AD$3:$AD$212))))</f>
        <v>8.0934567588130862E-2</v>
      </c>
      <c r="AF77" s="32">
        <f>IF([1]data_nom!$AE$1="-",(([1]data_nom!AE78-MAX([1]data_nom!$AE$3:$AE$212))/(MIN([1]data_nom!$AE$3:$AE$212)-MAX([1]data_nom!$AE$3:$AE$212))),(([1]data_nom!AE78-MIN([1]data_nom!$AE$3:$AE$212))/(MAX([1]data_nom!$AE$3:$AE$212)-MIN([1]data_nom!$AE$3:$AE$212))))</f>
        <v>0</v>
      </c>
      <c r="AG77" s="32">
        <f>IF([1]data_nom!$AF$1="-",(([1]data_nom!AF78-MAX([1]data_nom!$AF$3:$AF$212))/(MIN([1]data_nom!$AF$3:$AF$212)-MAX([1]data_nom!$AF$3:$AF$212))),(([1]data_nom!AF78-MIN([1]data_nom!$AF$3:$AF$212))/(MAX([1]data_nom!$AF$3:$AF$212)-MIN([1]data_nom!$AF$3:$AF$212))))</f>
        <v>0.71369010578718117</v>
      </c>
      <c r="AH77" s="32">
        <f>IF([1]data_nom!$AG$1="-",(([1]data_nom!AG78-MAX([1]data_nom!$AG$3:$AG$212))/(MIN([1]data_nom!$AG$3:$AG$212)-MAX([1]data_nom!$AG$3:$AG$212))),(([1]data_nom!AG78-MIN([1]data_nom!$AG$3:$AG$212))/(MAX([1]data_nom!$AG$3:$AG$212)-MIN([1]data_nom!$AG$3:$AG$212))))</f>
        <v>0.60137457044673537</v>
      </c>
      <c r="AI77" s="32">
        <f>IF([1]data_nom!$AH$1="-",(([1]data_nom!AH78-MAX([1]data_nom!$AH$3:$AH$212))/(MIN([1]data_nom!$AH$3:$AH$212)-MAX([1]data_nom!$AH$3:$AH$212))),(([1]data_nom!AH78-MIN([1]data_nom!$AH$3:$AH$212))/(MAX([1]data_nom!$AH$3:$AH$212)-MIN([1]data_nom!$AH$3:$AH$212))))</f>
        <v>0.34369079196665397</v>
      </c>
      <c r="AJ77" s="32">
        <f>IF([1]data_nom!$AI$1="-",(([1]data_nom!AI78-MAX([1]data_nom!$AI$3:$AI$212))/(MIN([1]data_nom!$AI$3:$AI$212)-MAX([1]data_nom!$AI$3:$AI$212))),(([1]data_nom!AI78-MIN([1]data_nom!$AI$3:$AI$212))/(MAX([1]data_nom!$AI$3:$AI$212)-MIN([1]data_nom!$AI$3:$AI$212))))</f>
        <v>5.8315334773218146E-2</v>
      </c>
      <c r="AK77" s="32">
        <f>IF([1]data_nom!$AJ$1="-",(([1]data_nom!AJ78-MAX([1]data_nom!$AJ$3:$AJ$212))/(MIN([1]data_nom!$AJ$3:$AJ$212)-MAX([1]data_nom!$AJ$3:$AJ$212))),(([1]data_nom!AJ78-MIN([1]data_nom!$AJ$3:$AJ$212))/(MAX([1]data_nom!$AJ$3:$AJ$212)-MIN([1]data_nom!$AJ$3:$AJ$212))))</f>
        <v>0.96802990684752399</v>
      </c>
      <c r="AL77" s="32">
        <f>IF([1]data_nom!$AK$1="-",(([1]data_nom!AK78-MAX([1]data_nom!$AK$3:$AK$212))/(MIN([1]data_nom!$AK$3:$AK$212)-MAX([1]data_nom!$AK$3:$AK$212))),(([1]data_nom!AK78-MIN([1]data_nom!$AK$3:$AK$212))/(MAX([1]data_nom!$AK$3:$AK$212)-MIN([1]data_nom!$AK$3:$AK$212))))</f>
        <v>0.30889235569422763</v>
      </c>
      <c r="AM77" s="32">
        <f>IF([1]data_nom!$AL$1="-",(([1]data_nom!AL78-MAX([1]data_nom!$AL$3:$AL$212))/(MIN([1]data_nom!$AL$3:$AL$212)-MAX([1]data_nom!$AL$3:$AL$212))),(([1]data_nom!AL78-MIN([1]data_nom!$AL$3:$AL$212))/(MAX([1]data_nom!$AL$3:$AL$212)-MIN([1]data_nom!$AL$3:$AL$212))))</f>
        <v>0</v>
      </c>
      <c r="AN77" s="32">
        <f>IF([1]data_nom!$AM$1="-",(([1]data_nom!AM78-MAX([1]data_nom!$AM$3:$AM$212))/(MIN([1]data_nom!$AM$3:$AM$212)-MAX([1]data_nom!$AM$3:$AM$212))),(([1]data_nom!AM78-MIN([1]data_nom!$AM$3:$AM$212))/(MAX([1]data_nom!$AM$3:$AM$212)-MIN([1]data_nom!$AM$3:$AM$212))))</f>
        <v>0</v>
      </c>
      <c r="AO77" s="32">
        <f>IF([1]data_nom!$AN$1="-",(([1]data_nom!AN78-MAX([1]data_nom!$AN$3:$AN$212))/(MIN([1]data_nom!$AN$3:$AN$212)-MAX([1]data_nom!$AN$3:$AN$212))),(([1]data_nom!AN78-MIN([1]data_nom!$AN$3:$AN$212))/(MAX([1]data_nom!$AN$3:$AN$212)-MIN([1]data_nom!$AN$3:$AN$212))))</f>
        <v>0</v>
      </c>
      <c r="AP77" s="32">
        <f>IF([1]data_nom!$AO$1="-",(([1]data_nom!AO78-MAX([1]data_nom!$AO$3:$AO$212))/(MIN([1]data_nom!$AO$3:$AO$212)-MAX([1]data_nom!$AO$3:$AO$212))),(([1]data_nom!AO78-MIN([1]data_nom!$AO$3:$AO$212))/(MAX([1]data_nom!$AO$3:$AO$212)-MIN([1]data_nom!$AO$3:$AO$212))))</f>
        <v>0</v>
      </c>
      <c r="AQ77" s="32">
        <f>IF([1]data_nom!$AP$1="-",(([1]data_nom!AP78-MAX([1]data_nom!$AP$3:$AP$212))/(MIN([1]data_nom!$AP$3:$AP$212)-MAX([1]data_nom!$AP$3:$AP$212))),(([1]data_nom!AP78-MIN([1]data_nom!$AP$3:$AP$212))/(MAX([1]data_nom!$AP$3:$AP$212)-MIN([1]data_nom!$AP$3:$AP$212))))</f>
        <v>0</v>
      </c>
      <c r="AR77" s="32">
        <f>IF([1]data_nom!$AQ$1="-",(([1]data_nom!AQ78-MAX([1]data_nom!$AQ$3:$AQ$212))/(MIN([1]data_nom!$AQ$3:$AQ$212)-MAX([1]data_nom!$AQ$3:$AQ$212))),(([1]data_nom!AQ78-MIN([1]data_nom!$AQ$3:$AQ$212))/(MAX([1]data_nom!$AQ$3:$AQ$212)-MIN([1]data_nom!$AQ$3:$AQ$212))))</f>
        <v>0</v>
      </c>
      <c r="AS77" s="32">
        <f>IF([1]data_nom!$AR$1="-",(([1]data_nom!AR78-MAX([1]data_nom!$AR$3:$AR$212))/(MIN([1]data_nom!$AR$3:$AR$212)-MAX([1]data_nom!$AR$3:$AR$212))),(([1]data_nom!AR78-MIN([1]data_nom!$AR$3:$AR$212))/(MAX([1]data_nom!$AR$3:$AR$212)-MIN([1]data_nom!$AR$3:$AR$212))))</f>
        <v>2.0803295571575696E-2</v>
      </c>
      <c r="AT77" s="32">
        <f>IF([1]data_nom!$AS$1="-",(([1]data_nom!AS78-MAX([1]data_nom!$AS$3:$AS$212))/(MIN([1]data_nom!$AS$3:$AS$212)-MAX([1]data_nom!$AS$3:$AS$212))),(([1]data_nom!AS78-MIN([1]data_nom!$AS$3:$AS$212))/(MAX([1]data_nom!$AS$3:$AS$212)-MIN([1]data_nom!$AS$3:$AS$212))))</f>
        <v>0.36911666242401608</v>
      </c>
      <c r="AU77" s="32">
        <f>IF([1]data_nom!$AT$1="-",(([1]data_nom!AT78-MAX([1]data_nom!$AT$3:$AT$212))/(MIN([1]data_nom!$AT$3:$AT$212)-MAX([1]data_nom!$AT$3:$AT$212))),(([1]data_nom!AT78-MIN([1]data_nom!$AT$3:$AT$212))/(MAX([1]data_nom!$AT$3:$AT$212)-MIN([1]data_nom!$AT$3:$AT$212))))</f>
        <v>0.65389847081951891</v>
      </c>
      <c r="AV77" s="32">
        <f>IF([1]data_nom!$AU$1="-",(([1]data_nom!AU78-MAX([1]data_nom!$AU$3:$AU$212))/(MIN([1]data_nom!$AU$3:$AU$212)-MAX([1]data_nom!$AU$3:$AU$212))),(([1]data_nom!AU78-MIN([1]data_nom!$AU$3:$AU$212))/(MAX([1]data_nom!$AU$3:$AU$212)-MIN([1]data_nom!$AU$3:$AU$212))))</f>
        <v>0.10606060606060606</v>
      </c>
      <c r="AW77" s="32">
        <f>IF([1]data_nom!$AV$1="-",(([1]data_nom!AV78-MAX([1]data_nom!$AV$3:$AV$212))/(MIN([1]data_nom!$AV$3:$AV$212)-MAX([1]data_nom!$AV$3:$AV$212))),(([1]data_nom!AV78-MIN([1]data_nom!$AV$3:$AV$212))/(MAX([1]data_nom!$AV$3:$AV$212)-MIN([1]data_nom!$AV$3:$AV$212))))</f>
        <v>0.88877065406516575</v>
      </c>
      <c r="AX77" s="32">
        <f>IF([1]data_nom!$AW$1="-",(([1]data_nom!AW78-MAX([1]data_nom!$AW$3:$AW$212))/(MIN([1]data_nom!$AW$3:$AW$212)-MAX([1]data_nom!$AW$3:$AW$212))),(([1]data_nom!AW78-MIN([1]data_nom!$AW$3:$AW$212))/(MAX([1]data_nom!$AW$3:$AW$212)-MIN([1]data_nom!$AW$3:$AW$212))))</f>
        <v>0</v>
      </c>
      <c r="AY77" s="32">
        <f>IF([1]data_nom!$AX$1="-",(([1]data_nom!AX78-MAX([1]data_nom!$AX$3:$AX$212))/(MIN([1]data_nom!$AX$3:$AX$212)-MAX([1]data_nom!$AX$3:$AX$212))),(([1]data_nom!AX78-MIN([1]data_nom!$AX$3:$AX$212))/(MAX([1]data_nom!$AX$3:$AX$212)-MIN([1]data_nom!$AX$3:$AX$212))))</f>
        <v>0.18300153139356817</v>
      </c>
      <c r="AZ77" s="32">
        <f>IF([1]data_nom!$AY$1="-",(([1]data_nom!AY78-MAX([1]data_nom!$AY$3:$AY$212))/(MIN([1]data_nom!$AY$3:$AY$212)-MAX([1]data_nom!$AY$3:$AY$212))),(([1]data_nom!AY78-MIN([1]data_nom!$AY$3:$AY$212))/(MAX([1]data_nom!$AY$3:$AY$212)-MIN([1]data_nom!$AY$3:$AY$212))))</f>
        <v>0.63709246392303587</v>
      </c>
      <c r="BA77" s="32">
        <f>IF([1]data_nom!$AZ$1="-",(([1]data_nom!AZ78-MAX([1]data_nom!$AZ$3:$AZ$212))/(MIN([1]data_nom!$AZ$3:$AZ$212)-MAX([1]data_nom!$AZ$3:$AZ$212))),(([1]data_nom!AZ78-MIN([1]data_nom!$AZ$3:$AZ$212))/(MAX([1]data_nom!$AZ$3:$AZ$212)-MIN([1]data_nom!$AZ$3:$AZ$212))))</f>
        <v>4.744255003706449E-2</v>
      </c>
      <c r="BB77" s="32">
        <f>IF([1]data_nom!$BA$1="-",(([1]data_nom!BA78-MAX([1]data_nom!$BA$3:$BA$212))/(MIN([1]data_nom!$BA$3:$BA$212)-MAX([1]data_nom!$BA$3:$BA$212))),(([1]data_nom!BA78-MIN([1]data_nom!$BA$3:$BA$212))/(MAX([1]data_nom!$BA$3:$BA$212)-MIN([1]data_nom!$BA$3:$BA$212))))</f>
        <v>0.17021276595744683</v>
      </c>
      <c r="BC77" s="32">
        <f>IF([1]data_nom!$BB$1="-",(([1]data_nom!BB78-MAX([1]data_nom!$BB$3:$BB$212))/(MIN([1]data_nom!$BB$3:$BB$212)-MAX([1]data_nom!$BB$3:$BB$212))),(([1]data_nom!BB78-MIN([1]data_nom!$BB$3:$BB$212))/(MAX([1]data_nom!$BB$3:$BB$212)-MIN([1]data_nom!$BB$3:$BB$212))))</f>
        <v>0</v>
      </c>
      <c r="BD77" s="32">
        <f>IF([1]data_nom!$BC$1="-",(([1]data_nom!BC78-MAX([1]data_nom!$BC$3:$BC$212))/(MIN([1]data_nom!$BC$3:$BC$212)-MAX([1]data_nom!$BC$3:$BC$212))),(([1]data_nom!BC78-MIN([1]data_nom!$BC$3:$BC$212))/(MAX([1]data_nom!$BC$3:$BC$212)-MIN([1]data_nom!$BC$3:$BC$212))))</f>
        <v>1.747088186356073E-2</v>
      </c>
      <c r="BE77" s="32">
        <f>IF([1]data_nom!$BD$1="-",(([1]data_nom!BD78-MAX([1]data_nom!$BD$3:$BD$212))/(MIN([1]data_nom!$BD$3:$BD$212)-MAX([1]data_nom!$BD$3:$BD$212))),(([1]data_nom!BD78-MIN([1]data_nom!$BD$3:$BD$212))/(MAX([1]data_nom!$BD$3:$BD$212)-MIN([1]data_nom!$BD$3:$BD$212))))</f>
        <v>0.16981132106799574</v>
      </c>
    </row>
    <row r="78" spans="1:57" hidden="1" x14ac:dyDescent="0.3">
      <c r="A78" s="32">
        <v>77</v>
      </c>
      <c r="B78" s="32">
        <v>62058</v>
      </c>
      <c r="C78" s="32" t="s">
        <v>145</v>
      </c>
      <c r="D78" s="32" t="s">
        <v>11</v>
      </c>
      <c r="E78" s="32">
        <v>30854</v>
      </c>
      <c r="F78" s="32">
        <v>3</v>
      </c>
      <c r="G78" s="32" t="s">
        <v>6</v>
      </c>
      <c r="H78" s="32">
        <f>IF([1]data_nom!$G$1="-",(([1]data_nom!G79-MAX([1]data_nom!$G$3:$G$212))/(MIN([1]data_nom!$G$3:$G$212)-MAX([1]data_nom!$G$3:$G$212))),(([1]data_nom!G79-MIN([1]data_nom!$G$3:$G$212))/(MAX([1]data_nom!$G$3:$G$212)-MIN([1]data_nom!$G$3:$G$212))))</f>
        <v>0.78</v>
      </c>
      <c r="I78" s="32">
        <f>IF([1]data_nom!$H$1="-",(([1]data_nom!H79-MAX([1]data_nom!$H$3:$H$212))/(MIN([1]data_nom!$H$3:$H$212)-MAX([1]data_nom!$H$3:$H$212))),(([1]data_nom!H79-MIN([1]data_nom!$H$3:$H$212))/(MAX([1]data_nom!$H$3:$H$212)-MIN([1]data_nom!$H$3:$H$212))))</f>
        <v>0.47368421052631576</v>
      </c>
      <c r="J78" s="32">
        <f>IF([1]data_nom!$I$1="-",(([1]data_nom!I79-MAX([1]data_nom!$I$3:$I$212))/(MIN([1]data_nom!$I$3:$I$212)-MAX([1]data_nom!$I$3:$I$212))),(([1]data_nom!I79-MIN([1]data_nom!$I$3:$I$212))/(MAX([1]data_nom!$I$3:$I$212)-MIN([1]data_nom!$I$3:$I$212))))</f>
        <v>0.97517070142768469</v>
      </c>
      <c r="K78" s="32">
        <f>IF([1]data_nom!$J$1="-",(([1]data_nom!J79-MAX([1]data_nom!$J$3:$J$212))/(MIN([1]data_nom!$J$3:$J$212)-MAX([1]data_nom!$J$3:$J$212))),(([1]data_nom!J79-MIN([1]data_nom!$J$3:$J$212))/(MAX([1]data_nom!$J$3:$J$212)-MIN([1]data_nom!$J$3:$J$212))))</f>
        <v>0.5079164027865738</v>
      </c>
      <c r="L78" s="32">
        <f>IF([1]data_nom!$K$1="-",(([1]data_nom!K79-MAX([1]data_nom!$K$3:$K$212))/(MIN([1]data_nom!$K$3:$K$212)-MAX([1]data_nom!$K$3:$K$212))),(([1]data_nom!K79-MIN([1]data_nom!$K$3:$K$212))/(MAX([1]data_nom!$K$3:$K$212)-MIN([1]data_nom!$K$3:$K$212))))</f>
        <v>0.58309225329476067</v>
      </c>
      <c r="M78" s="32">
        <f>IF([1]data_nom!$L$1="-",(([1]data_nom!L79-MAX([1]data_nom!$L$3:$L$212))/(MIN([1]data_nom!$L$3:$L$212)-MAX([1]data_nom!$L$3:$L$212))),(([1]data_nom!L79-MIN([1]data_nom!$L$3:$L$212))/(MAX([1]data_nom!$L$3:$L$212)-MIN([1]data_nom!$L$3:$L$212))))</f>
        <v>0.70315682281059033</v>
      </c>
      <c r="N78" s="32">
        <f>IF([1]data_nom!$M$1="-",(([1]data_nom!M79-MAX([1]data_nom!$M$3:$M$212))/(MIN([1]data_nom!$M$3:$M$212)-MAX([1]data_nom!$M$3:$M$212))),(([1]data_nom!M79-MIN([1]data_nom!$M$3:$M$212))/(MAX([1]data_nom!$M$3:$M$212)-MIN([1]data_nom!$M$3:$M$212))))</f>
        <v>3.1132530650957919E-3</v>
      </c>
      <c r="O78" s="32">
        <f>IF([1]data_nom!$N$1="-",(([1]data_nom!N79-MAX([1]data_nom!$N$3:$N$212))/(MIN([1]data_nom!$N$3:$N$212)-MAX([1]data_nom!$N$3:$N$212))),(([1]data_nom!N79-MIN([1]data_nom!$N$3:$N$212))/(MAX([1]data_nom!$N$3:$N$212)-MIN([1]data_nom!$N$3:$N$212))))</f>
        <v>4.5454545454545456E-2</v>
      </c>
      <c r="P78" s="32">
        <f>IF([1]data_nom!$O$1="-",(([1]data_nom!O79-MAX([1]data_nom!$O$3:$O$212))/(MIN([1]data_nom!$O$3:$O$212)-MAX([1]data_nom!$O$3:$O$212))),(([1]data_nom!O79-MIN([1]data_nom!$O$3:$O$212))/(MAX([1]data_nom!$O$3:$O$212)-MIN([1]data_nom!$O$3:$O$212))))</f>
        <v>0.69214904441083469</v>
      </c>
      <c r="Q78" s="32">
        <f>IF([1]data_nom!$P$1="-",(([1]data_nom!P79-MAX([1]data_nom!$P$3:$P$212))/(MIN([1]data_nom!$P$3:$P$212)-MAX([1]data_nom!$P$3:$P$212))),(([1]data_nom!P79-MIN([1]data_nom!$P$3:$P$212))/(MAX([1]data_nom!$P$3:$P$212)-MIN([1]data_nom!$P$3:$P$212))))</f>
        <v>0.74960380348652933</v>
      </c>
      <c r="R78" s="32">
        <f>IF([1]data_nom!$Q$1="-",(([1]data_nom!Q79-MAX([1]data_nom!$Q$3:$Q$212))/(MIN([1]data_nom!$Q$3:$Q$212)-MAX([1]data_nom!$Q$3:$Q$212))),(([1]data_nom!Q79-MIN([1]data_nom!$Q$3:$Q$212))/(MAX([1]data_nom!$Q$3:$Q$212)-MIN([1]data_nom!$Q$3:$Q$212))))</f>
        <v>0.76278872041944179</v>
      </c>
      <c r="S78" s="32">
        <f>IF([1]data_nom!$R$1="-",(([1]data_nom!R79-MAX([1]data_nom!$R$3:$R$212))/(MIN([1]data_nom!$R$3:$R$212)-MAX([1]data_nom!$R$3:$R$212))),(([1]data_nom!R79-MIN([1]data_nom!$R$3:$R$212))/(MAX([1]data_nom!$R$3:$R$212)-MIN([1]data_nom!$R$3:$R$212))))</f>
        <v>0.22017673048600886</v>
      </c>
      <c r="T78" s="32">
        <f>IF([1]data_nom!$S$1="-",(([1]data_nom!S79-MAX([1]data_nom!$S$3:$S$212))/(MIN([1]data_nom!$S$3:$S$212)-MAX([1]data_nom!$S$3:$S$212))),(([1]data_nom!S79-MIN([1]data_nom!$S$3:$S$212))/(MAX([1]data_nom!$S$3:$S$212)-MIN([1]data_nom!$S$3:$S$212))))</f>
        <v>0.10843373493975904</v>
      </c>
      <c r="U78" s="32">
        <f>IF([1]data_nom!$T$1="-",(([1]data_nom!T79-MAX([1]data_nom!$T$3:$T$212))/(MIN([1]data_nom!$T$3:$T$212)-MAX([1]data_nom!$T$3:$T$212))),(([1]data_nom!T79-MIN([1]data_nom!$T$3:$T$212))/(MAX([1]data_nom!$T$3:$T$212)-MIN([1]data_nom!$T$3:$T$212))))</f>
        <v>0.24444444444444444</v>
      </c>
      <c r="V78" s="32">
        <f>IF([1]data_nom!$U$1="-",(([1]data_nom!U79-MAX([1]data_nom!$U$3:$U$212))/(MIN([1]data_nom!$U$3:$U$212)-MAX([1]data_nom!$U$3:$U$212))),(([1]data_nom!U79-MIN([1]data_nom!$U$3:$U$212))/(MAX([1]data_nom!$U$3:$U$212)-MIN([1]data_nom!$U$3:$U$212))))</f>
        <v>0</v>
      </c>
      <c r="W78" s="32">
        <f>IF([1]data_nom!$V$1="-",(([1]data_nom!V79-MAX([1]data_nom!$V$3:$V$212))/(MIN([1]data_nom!$V$3:$V$212)-MAX([1]data_nom!$V$3:$V$212))),(([1]data_nom!V79-MIN([1]data_nom!$V$3:$V$212))/(MAX([1]data_nom!$V$3:$V$212)-MIN([1]data_nom!$V$3:$V$212))))</f>
        <v>0</v>
      </c>
      <c r="X78" s="32">
        <f>IF([1]data_nom!$W$1="-",(([1]data_nom!W79-MAX([1]data_nom!$W$3:$W$212))/(MIN([1]data_nom!$W$3:$W$212)-MAX([1]data_nom!$W$3:$W$212))),(([1]data_nom!W79-MIN([1]data_nom!$W$3:$W$212))/(MAX([1]data_nom!$W$3:$W$212)-MIN([1]data_nom!$W$3:$W$212))))</f>
        <v>0</v>
      </c>
      <c r="Y78" s="32">
        <f>IF([1]data_nom!$X$1="-",(([1]data_nom!X79-MAX([1]data_nom!$X$3:$X$212))/(MIN([1]data_nom!$X$3:$X$212)-MAX([1]data_nom!$X$3:$X$212))),(([1]data_nom!X79-MIN([1]data_nom!$X$3:$X$212))/(MAX([1]data_nom!$X$3:$X$212)-MIN([1]data_nom!$X$3:$X$212))))</f>
        <v>1.5151515151515152E-2</v>
      </c>
      <c r="Z78" s="32">
        <f>IF([1]data_nom!$Y$1="-",(([1]data_nom!Y79-MAX([1]data_nom!$Y$3:$Y$212))/(MIN([1]data_nom!$Y$3:$Y$212)-MAX([1]data_nom!$Y$3:$Y$212))),(([1]data_nom!Y79-MIN([1]data_nom!$Y$3:$Y$212))/(MAX([1]data_nom!$Y$3:$Y$212)-MIN([1]data_nom!$Y$3:$Y$212))))</f>
        <v>0.81720704620883333</v>
      </c>
      <c r="AA78" s="32">
        <f>IF([1]data_nom!$Z$1="-",(([1]data_nom!Z79-MAX([1]data_nom!$Z$3:$Z$212))/(MIN([1]data_nom!$Z$3:$Z$212)-MAX([1]data_nom!$Z$3:$Z$212))),(([1]data_nom!Z79-MIN([1]data_nom!$Z$3:$Z$212))/(MAX([1]data_nom!$Z$3:$Z$212)-MIN([1]data_nom!$Z$3:$Z$212))))</f>
        <v>0.62104539202200826</v>
      </c>
      <c r="AB78" s="32">
        <f>IF([1]data_nom!$AA$1="-",(([1]data_nom!AA79-MAX([1]data_nom!$AA$3:$AA$212))/(MIN([1]data_nom!$AA$3:$AA$212)-MAX([1]data_nom!$AA$3:$AA$212))),(([1]data_nom!AA79-MIN([1]data_nom!$AA$3:$AA$212))/(MAX([1]data_nom!$AA$3:$AA$212)-MIN([1]data_nom!$AA$3:$AA$212))))</f>
        <v>8.1886668850311168E-3</v>
      </c>
      <c r="AC78" s="32">
        <f>IF([1]data_nom!$AB$1="-",(([1]data_nom!AB79-MAX([1]data_nom!$AB$3:$AB$212))/(MIN([1]data_nom!$AB$3:$AB$212)-MAX([1]data_nom!$AB$3:$AB$212))),(([1]data_nom!AB79-MIN([1]data_nom!$AB$3:$AB$212))/(MAX([1]data_nom!$AB$3:$AB$212)-MIN([1]data_nom!$AB$3:$AB$212))))</f>
        <v>0.83216783216783208</v>
      </c>
      <c r="AD78" s="32">
        <f>IF([1]data_nom!$AC$1="-",(([1]data_nom!AC79-MAX([1]data_nom!$AC$3:$AC$212))/(MIN([1]data_nom!$AC$3:$AC$212)-MAX([1]data_nom!$AC$3:$AC$212))),(([1]data_nom!AC79-MIN([1]data_nom!$AC$3:$AC$212))/(MAX([1]data_nom!$AC$3:$AC$212)-MIN([1]data_nom!$AC$3:$AC$212))))</f>
        <v>4.3143297380585519E-2</v>
      </c>
      <c r="AE78" s="32">
        <f>IF([1]data_nom!$AD$1="-",(([1]data_nom!AD79-MAX([1]data_nom!$AD$3:$AD$212))/(MIN([1]data_nom!$AD$3:$AD$212)-MAX([1]data_nom!$AD$3:$AD$212))),(([1]data_nom!AD79-MIN([1]data_nom!$AD$3:$AD$212))/(MAX([1]data_nom!$AD$3:$AD$212)-MIN([1]data_nom!$AD$3:$AD$212))))</f>
        <v>2.8531574942936851E-2</v>
      </c>
      <c r="AF78" s="32">
        <f>IF([1]data_nom!$AE$1="-",(([1]data_nom!AE79-MAX([1]data_nom!$AE$3:$AE$212))/(MIN([1]data_nom!$AE$3:$AE$212)-MAX([1]data_nom!$AE$3:$AE$212))),(([1]data_nom!AE79-MIN([1]data_nom!$AE$3:$AE$212))/(MAX([1]data_nom!$AE$3:$AE$212)-MIN([1]data_nom!$AE$3:$AE$212))))</f>
        <v>2.7027027027027029E-2</v>
      </c>
      <c r="AG78" s="32">
        <f>IF([1]data_nom!$AF$1="-",(([1]data_nom!AF79-MAX([1]data_nom!$AF$3:$AF$212))/(MIN([1]data_nom!$AF$3:$AF$212)-MAX([1]data_nom!$AF$3:$AF$212))),(([1]data_nom!AF79-MIN([1]data_nom!$AF$3:$AF$212))/(MAX([1]data_nom!$AF$3:$AF$212)-MIN([1]data_nom!$AF$3:$AF$212))))</f>
        <v>0.242190416925949</v>
      </c>
      <c r="AH78" s="32">
        <f>IF([1]data_nom!$AG$1="-",(([1]data_nom!AG79-MAX([1]data_nom!$AG$3:$AG$212))/(MIN([1]data_nom!$AG$3:$AG$212)-MAX([1]data_nom!$AG$3:$AG$212))),(([1]data_nom!AG79-MIN([1]data_nom!$AG$3:$AG$212))/(MAX([1]data_nom!$AG$3:$AG$212)-MIN([1]data_nom!$AG$3:$AG$212))))</f>
        <v>8.247422680412371E-2</v>
      </c>
      <c r="AI78" s="32">
        <f>IF([1]data_nom!$AH$1="-",(([1]data_nom!AH79-MAX([1]data_nom!$AH$3:$AH$212))/(MIN([1]data_nom!$AH$3:$AH$212)-MAX([1]data_nom!$AH$3:$AH$212))),(([1]data_nom!AH79-MIN([1]data_nom!$AH$3:$AH$212))/(MAX([1]data_nom!$AH$3:$AH$212)-MIN([1]data_nom!$AH$3:$AH$212))))</f>
        <v>0.36086901604142974</v>
      </c>
      <c r="AJ78" s="32">
        <f>IF([1]data_nom!$AI$1="-",(([1]data_nom!AI79-MAX([1]data_nom!$AI$3:$AI$212))/(MIN([1]data_nom!$AI$3:$AI$212)-MAX([1]data_nom!$AI$3:$AI$212))),(([1]data_nom!AI79-MIN([1]data_nom!$AI$3:$AI$212))/(MAX([1]data_nom!$AI$3:$AI$212)-MIN([1]data_nom!$AI$3:$AI$212))))</f>
        <v>1.5118790496760261E-2</v>
      </c>
      <c r="AK78" s="32">
        <f>IF([1]data_nom!$AJ$1="-",(([1]data_nom!AJ79-MAX([1]data_nom!$AJ$3:$AJ$212))/(MIN([1]data_nom!$AJ$3:$AJ$212)-MAX([1]data_nom!$AJ$3:$AJ$212))),(([1]data_nom!AJ79-MIN([1]data_nom!$AJ$3:$AJ$212))/(MAX([1]data_nom!$AJ$3:$AJ$212)-MIN([1]data_nom!$AJ$3:$AJ$212))))</f>
        <v>0.94649861088413145</v>
      </c>
      <c r="AL78" s="32">
        <f>IF([1]data_nom!$AK$1="-",(([1]data_nom!AK79-MAX([1]data_nom!$AK$3:$AK$212))/(MIN([1]data_nom!$AK$3:$AK$212)-MAX([1]data_nom!$AK$3:$AK$212))),(([1]data_nom!AK79-MIN([1]data_nom!$AK$3:$AK$212))/(MAX([1]data_nom!$AK$3:$AK$212)-MIN([1]data_nom!$AK$3:$AK$212))))</f>
        <v>0.64378575143005734</v>
      </c>
      <c r="AM78" s="32">
        <f>IF([1]data_nom!$AL$1="-",(([1]data_nom!AL79-MAX([1]data_nom!$AL$3:$AL$212))/(MIN([1]data_nom!$AL$3:$AL$212)-MAX([1]data_nom!$AL$3:$AL$212))),(([1]data_nom!AL79-MIN([1]data_nom!$AL$3:$AL$212))/(MAX([1]data_nom!$AL$3:$AL$212)-MIN([1]data_nom!$AL$3:$AL$212))))</f>
        <v>0</v>
      </c>
      <c r="AN78" s="32">
        <f>IF([1]data_nom!$AM$1="-",(([1]data_nom!AM79-MAX([1]data_nom!$AM$3:$AM$212))/(MIN([1]data_nom!$AM$3:$AM$212)-MAX([1]data_nom!$AM$3:$AM$212))),(([1]data_nom!AM79-MIN([1]data_nom!$AM$3:$AM$212))/(MAX([1]data_nom!$AM$3:$AM$212)-MIN([1]data_nom!$AM$3:$AM$212))))</f>
        <v>0</v>
      </c>
      <c r="AO78" s="32">
        <f>IF([1]data_nom!$AN$1="-",(([1]data_nom!AN79-MAX([1]data_nom!$AN$3:$AN$212))/(MIN([1]data_nom!$AN$3:$AN$212)-MAX([1]data_nom!$AN$3:$AN$212))),(([1]data_nom!AN79-MIN([1]data_nom!$AN$3:$AN$212))/(MAX([1]data_nom!$AN$3:$AN$212)-MIN([1]data_nom!$AN$3:$AN$212))))</f>
        <v>0</v>
      </c>
      <c r="AP78" s="32">
        <f>IF([1]data_nom!$AO$1="-",(([1]data_nom!AO79-MAX([1]data_nom!$AO$3:$AO$212))/(MIN([1]data_nom!$AO$3:$AO$212)-MAX([1]data_nom!$AO$3:$AO$212))),(([1]data_nom!AO79-MIN([1]data_nom!$AO$3:$AO$212))/(MAX([1]data_nom!$AO$3:$AO$212)-MIN([1]data_nom!$AO$3:$AO$212))))</f>
        <v>0</v>
      </c>
      <c r="AQ78" s="32">
        <f>IF([1]data_nom!$AP$1="-",(([1]data_nom!AP79-MAX([1]data_nom!$AP$3:$AP$212))/(MIN([1]data_nom!$AP$3:$AP$212)-MAX([1]data_nom!$AP$3:$AP$212))),(([1]data_nom!AP79-MIN([1]data_nom!$AP$3:$AP$212))/(MAX([1]data_nom!$AP$3:$AP$212)-MIN([1]data_nom!$AP$3:$AP$212))))</f>
        <v>0</v>
      </c>
      <c r="AR78" s="32">
        <f>IF([1]data_nom!$AQ$1="-",(([1]data_nom!AQ79-MAX([1]data_nom!$AQ$3:$AQ$212))/(MIN([1]data_nom!$AQ$3:$AQ$212)-MAX([1]data_nom!$AQ$3:$AQ$212))),(([1]data_nom!AQ79-MIN([1]data_nom!$AQ$3:$AQ$212))/(MAX([1]data_nom!$AQ$3:$AQ$212)-MIN([1]data_nom!$AQ$3:$AQ$212))))</f>
        <v>0</v>
      </c>
      <c r="AS78" s="32">
        <f>IF([1]data_nom!$AR$1="-",(([1]data_nom!AR79-MAX([1]data_nom!$AR$3:$AR$212))/(MIN([1]data_nom!$AR$3:$AR$212)-MAX([1]data_nom!$AR$3:$AR$212))),(([1]data_nom!AR79-MIN([1]data_nom!$AR$3:$AR$212))/(MAX([1]data_nom!$AR$3:$AR$212)-MIN([1]data_nom!$AR$3:$AR$212))))</f>
        <v>1.1946446961894954E-2</v>
      </c>
      <c r="AT78" s="32">
        <f>IF([1]data_nom!$AS$1="-",(([1]data_nom!AS79-MAX([1]data_nom!$AS$3:$AS$212))/(MIN([1]data_nom!$AS$3:$AS$212)-MAX([1]data_nom!$AS$3:$AS$212))),(([1]data_nom!AS79-MIN([1]data_nom!$AS$3:$AS$212))/(MAX([1]data_nom!$AS$3:$AS$212)-MIN([1]data_nom!$AS$3:$AS$212))))</f>
        <v>0.17720989890129032</v>
      </c>
      <c r="AU78" s="32">
        <f>IF([1]data_nom!$AT$1="-",(([1]data_nom!AT79-MAX([1]data_nom!$AT$3:$AT$212))/(MIN([1]data_nom!$AT$3:$AT$212)-MAX([1]data_nom!$AT$3:$AT$212))),(([1]data_nom!AT79-MIN([1]data_nom!$AT$3:$AT$212))/(MAX([1]data_nom!$AT$3:$AT$212)-MIN([1]data_nom!$AT$3:$AT$212))))</f>
        <v>0.24773262367097151</v>
      </c>
      <c r="AV78" s="32">
        <f>IF([1]data_nom!$AU$1="-",(([1]data_nom!AU79-MAX([1]data_nom!$AU$3:$AU$212))/(MIN([1]data_nom!$AU$3:$AU$212)-MAX([1]data_nom!$AU$3:$AU$212))),(([1]data_nom!AU79-MIN([1]data_nom!$AU$3:$AU$212))/(MAX([1]data_nom!$AU$3:$AU$212)-MIN([1]data_nom!$AU$3:$AU$212))))</f>
        <v>0.12121212121212122</v>
      </c>
      <c r="AW78" s="32">
        <f>IF([1]data_nom!$AV$1="-",(([1]data_nom!AV79-MAX([1]data_nom!$AV$3:$AV$212))/(MIN([1]data_nom!$AV$3:$AV$212)-MAX([1]data_nom!$AV$3:$AV$212))),(([1]data_nom!AV79-MIN([1]data_nom!$AV$3:$AV$212))/(MAX([1]data_nom!$AV$3:$AV$212)-MIN([1]data_nom!$AV$3:$AV$212))))</f>
        <v>0.72338940553510689</v>
      </c>
      <c r="AX78" s="32">
        <f>IF([1]data_nom!$AW$1="-",(([1]data_nom!AW79-MAX([1]data_nom!$AW$3:$AW$212))/(MIN([1]data_nom!$AW$3:$AW$212)-MAX([1]data_nom!$AW$3:$AW$212))),(([1]data_nom!AW79-MIN([1]data_nom!$AW$3:$AW$212))/(MAX([1]data_nom!$AW$3:$AW$212)-MIN([1]data_nom!$AW$3:$AW$212))))</f>
        <v>0</v>
      </c>
      <c r="AY78" s="32">
        <f>IF([1]data_nom!$AX$1="-",(([1]data_nom!AX79-MAX([1]data_nom!$AX$3:$AX$212))/(MIN([1]data_nom!$AX$3:$AX$212)-MAX([1]data_nom!$AX$3:$AX$212))),(([1]data_nom!AX79-MIN([1]data_nom!$AX$3:$AX$212))/(MAX([1]data_nom!$AX$3:$AX$212)-MIN([1]data_nom!$AX$3:$AX$212))))</f>
        <v>0.23660030627871365</v>
      </c>
      <c r="AZ78" s="32">
        <f>IF([1]data_nom!$AY$1="-",(([1]data_nom!AY79-MAX([1]data_nom!$AY$3:$AY$212))/(MIN([1]data_nom!$AY$3:$AY$212)-MAX([1]data_nom!$AY$3:$AY$212))),(([1]data_nom!AY79-MIN([1]data_nom!$AY$3:$AY$212))/(MAX([1]data_nom!$AY$3:$AY$212)-MIN([1]data_nom!$AY$3:$AY$212))))</f>
        <v>0.77338321753073225</v>
      </c>
      <c r="BA78" s="32">
        <f>IF([1]data_nom!$AZ$1="-",(([1]data_nom!AZ79-MAX([1]data_nom!$AZ$3:$AZ$212))/(MIN([1]data_nom!$AZ$3:$AZ$212)-MAX([1]data_nom!$AZ$3:$AZ$212))),(([1]data_nom!AZ79-MIN([1]data_nom!$AZ$3:$AZ$212))/(MAX([1]data_nom!$AZ$3:$AZ$212)-MIN([1]data_nom!$AZ$3:$AZ$212))))</f>
        <v>4.4477390659747963E-2</v>
      </c>
      <c r="BB78" s="32">
        <f>IF([1]data_nom!$BA$1="-",(([1]data_nom!BA79-MAX([1]data_nom!$BA$3:$BA$212))/(MIN([1]data_nom!$BA$3:$BA$212)-MAX([1]data_nom!$BA$3:$BA$212))),(([1]data_nom!BA79-MIN([1]data_nom!$BA$3:$BA$212))/(MAX([1]data_nom!$BA$3:$BA$212)-MIN([1]data_nom!$BA$3:$BA$212))))</f>
        <v>0</v>
      </c>
      <c r="BC78" s="32">
        <f>IF([1]data_nom!$BB$1="-",(([1]data_nom!BB79-MAX([1]data_nom!$BB$3:$BB$212))/(MIN([1]data_nom!$BB$3:$BB$212)-MAX([1]data_nom!$BB$3:$BB$212))),(([1]data_nom!BB79-MIN([1]data_nom!$BB$3:$BB$212))/(MAX([1]data_nom!$BB$3:$BB$212)-MIN([1]data_nom!$BB$3:$BB$212))))</f>
        <v>0</v>
      </c>
      <c r="BD78" s="32">
        <f>IF([1]data_nom!$BC$1="-",(([1]data_nom!BC79-MAX([1]data_nom!$BC$3:$BC$212))/(MIN([1]data_nom!$BC$3:$BC$212)-MAX([1]data_nom!$BC$3:$BC$212))),(([1]data_nom!BC79-MIN([1]data_nom!$BC$3:$BC$212))/(MAX([1]data_nom!$BC$3:$BC$212)-MIN([1]data_nom!$BC$3:$BC$212))))</f>
        <v>3.0782029950083192E-2</v>
      </c>
      <c r="BE78" s="32">
        <f>IF([1]data_nom!$BD$1="-",(([1]data_nom!BD79-MAX([1]data_nom!$BD$3:$BD$212))/(MIN([1]data_nom!$BD$3:$BD$212)-MAX([1]data_nom!$BD$3:$BD$212))),(([1]data_nom!BD79-MIN([1]data_nom!$BD$3:$BD$212))/(MAX([1]data_nom!$BD$3:$BD$212)-MIN([1]data_nom!$BD$3:$BD$212))))</f>
        <v>0.19287211747438787</v>
      </c>
    </row>
    <row r="79" spans="1:57" hidden="1" x14ac:dyDescent="0.3">
      <c r="A79" s="32">
        <v>78</v>
      </c>
      <c r="B79" s="32">
        <v>62064</v>
      </c>
      <c r="C79" s="32" t="s">
        <v>150</v>
      </c>
      <c r="D79" s="32" t="s">
        <v>11</v>
      </c>
      <c r="E79" s="32">
        <v>27183</v>
      </c>
      <c r="F79" s="32">
        <v>3</v>
      </c>
      <c r="G79" s="32" t="s">
        <v>6</v>
      </c>
      <c r="H79" s="32">
        <f>IF([1]data_nom!$G$1="-",(([1]data_nom!G80-MAX([1]data_nom!$G$3:$G$212))/(MIN([1]data_nom!$G$3:$G$212)-MAX([1]data_nom!$G$3:$G$212))),(([1]data_nom!G80-MIN([1]data_nom!$G$3:$G$212))/(MAX([1]data_nom!$G$3:$G$212)-MIN([1]data_nom!$G$3:$G$212))))</f>
        <v>0</v>
      </c>
      <c r="I79" s="32">
        <f>IF([1]data_nom!$H$1="-",(([1]data_nom!H80-MAX([1]data_nom!$H$3:$H$212))/(MIN([1]data_nom!$H$3:$H$212)-MAX([1]data_nom!$H$3:$H$212))),(([1]data_nom!H80-MIN([1]data_nom!$H$3:$H$212))/(MAX([1]data_nom!$H$3:$H$212)-MIN([1]data_nom!$H$3:$H$212))))</f>
        <v>0.36842105263157898</v>
      </c>
      <c r="J79" s="32">
        <f>IF([1]data_nom!$I$1="-",(([1]data_nom!I80-MAX([1]data_nom!$I$3:$I$212))/(MIN([1]data_nom!$I$3:$I$212)-MAX([1]data_nom!$I$3:$I$212))),(([1]data_nom!I80-MIN([1]data_nom!$I$3:$I$212))/(MAX([1]data_nom!$I$3:$I$212)-MIN([1]data_nom!$I$3:$I$212))))</f>
        <v>0.99602731222842955</v>
      </c>
      <c r="K79" s="32">
        <f>IF([1]data_nom!$J$1="-",(([1]data_nom!J80-MAX([1]data_nom!$J$3:$J$212))/(MIN([1]data_nom!$J$3:$J$212)-MAX([1]data_nom!$J$3:$J$212))),(([1]data_nom!J80-MIN([1]data_nom!$J$3:$J$212))/(MAX([1]data_nom!$J$3:$J$212)-MIN([1]data_nom!$J$3:$J$212))))</f>
        <v>0</v>
      </c>
      <c r="L79" s="32">
        <f>IF([1]data_nom!$K$1="-",(([1]data_nom!K80-MAX([1]data_nom!$K$3:$K$212))/(MIN([1]data_nom!$K$3:$K$212)-MAX([1]data_nom!$K$3:$K$212))),(([1]data_nom!K80-MIN([1]data_nom!$K$3:$K$212))/(MAX([1]data_nom!$K$3:$K$212)-MIN([1]data_nom!$K$3:$K$212))))</f>
        <v>0.53551912568306015</v>
      </c>
      <c r="M79" s="32">
        <f>IF([1]data_nom!$L$1="-",(([1]data_nom!L80-MAX([1]data_nom!$L$3:$L$212))/(MIN([1]data_nom!$L$3:$L$212)-MAX([1]data_nom!$L$3:$L$212))),(([1]data_nom!L80-MIN([1]data_nom!$L$3:$L$212))/(MAX([1]data_nom!$L$3:$L$212)-MIN([1]data_nom!$L$3:$L$212))))</f>
        <v>0.83452138492871686</v>
      </c>
      <c r="N79" s="32">
        <f>IF([1]data_nom!$M$1="-",(([1]data_nom!M80-MAX([1]data_nom!$M$3:$M$212))/(MIN([1]data_nom!$M$3:$M$212)-MAX([1]data_nom!$M$3:$M$212))),(([1]data_nom!M80-MIN([1]data_nom!$M$3:$M$212))/(MAX([1]data_nom!$M$3:$M$212)-MIN([1]data_nom!$M$3:$M$212))))</f>
        <v>1.785763425789183E-2</v>
      </c>
      <c r="O79" s="32">
        <f>IF([1]data_nom!$N$1="-",(([1]data_nom!N80-MAX([1]data_nom!$N$3:$N$212))/(MIN([1]data_nom!$N$3:$N$212)-MAX([1]data_nom!$N$3:$N$212))),(([1]data_nom!N80-MIN([1]data_nom!$N$3:$N$212))/(MAX([1]data_nom!$N$3:$N$212)-MIN([1]data_nom!$N$3:$N$212))))</f>
        <v>4.5454545454545456E-2</v>
      </c>
      <c r="P79" s="32">
        <f>IF([1]data_nom!$O$1="-",(([1]data_nom!O80-MAX([1]data_nom!$O$3:$O$212))/(MIN([1]data_nom!$O$3:$O$212)-MAX([1]data_nom!$O$3:$O$212))),(([1]data_nom!O80-MIN([1]data_nom!$O$3:$O$212))/(MAX([1]data_nom!$O$3:$O$212)-MIN([1]data_nom!$O$3:$O$212))))</f>
        <v>0.37384848068197446</v>
      </c>
      <c r="Q79" s="32">
        <f>IF([1]data_nom!$P$1="-",(([1]data_nom!P80-MAX([1]data_nom!$P$3:$P$212))/(MIN([1]data_nom!$P$3:$P$212)-MAX([1]data_nom!$P$3:$P$212))),(([1]data_nom!P80-MIN([1]data_nom!$P$3:$P$212))/(MAX([1]data_nom!$P$3:$P$212)-MIN([1]data_nom!$P$3:$P$212))))</f>
        <v>0.62123613312202852</v>
      </c>
      <c r="R79" s="32">
        <f>IF([1]data_nom!$Q$1="-",(([1]data_nom!Q80-MAX([1]data_nom!$Q$3:$Q$212))/(MIN([1]data_nom!$Q$3:$Q$212)-MAX([1]data_nom!$Q$3:$Q$212))),(([1]data_nom!Q80-MIN([1]data_nom!$Q$3:$Q$212))/(MAX([1]data_nom!$Q$3:$Q$212)-MIN([1]data_nom!$Q$3:$Q$212))))</f>
        <v>0.5989797364319116</v>
      </c>
      <c r="S79" s="32">
        <f>IF([1]data_nom!$R$1="-",(([1]data_nom!R80-MAX([1]data_nom!$R$3:$R$212))/(MIN([1]data_nom!$R$3:$R$212)-MAX([1]data_nom!$R$3:$R$212))),(([1]data_nom!R80-MIN([1]data_nom!$R$3:$R$212))/(MAX([1]data_nom!$R$3:$R$212)-MIN([1]data_nom!$R$3:$R$212))))</f>
        <v>0.1296023564064801</v>
      </c>
      <c r="T79" s="32">
        <f>IF([1]data_nom!$S$1="-",(([1]data_nom!S80-MAX([1]data_nom!$S$3:$S$212))/(MIN([1]data_nom!$S$3:$S$212)-MAX([1]data_nom!$S$3:$S$212))),(([1]data_nom!S80-MIN([1]data_nom!$S$3:$S$212))/(MAX([1]data_nom!$S$3:$S$212)-MIN([1]data_nom!$S$3:$S$212))))</f>
        <v>7.2289156626506021E-2</v>
      </c>
      <c r="U79" s="32">
        <f>IF([1]data_nom!$T$1="-",(([1]data_nom!T80-MAX([1]data_nom!$T$3:$T$212))/(MIN([1]data_nom!$T$3:$T$212)-MAX([1]data_nom!$T$3:$T$212))),(([1]data_nom!T80-MIN([1]data_nom!$T$3:$T$212))/(MAX([1]data_nom!$T$3:$T$212)-MIN([1]data_nom!$T$3:$T$212))))</f>
        <v>0.24444444444444444</v>
      </c>
      <c r="V79" s="32">
        <f>IF([1]data_nom!$U$1="-",(([1]data_nom!U80-MAX([1]data_nom!$U$3:$U$212))/(MIN([1]data_nom!$U$3:$U$212)-MAX([1]data_nom!$U$3:$U$212))),(([1]data_nom!U80-MIN([1]data_nom!$U$3:$U$212))/(MAX([1]data_nom!$U$3:$U$212)-MIN([1]data_nom!$U$3:$U$212))))</f>
        <v>0</v>
      </c>
      <c r="W79" s="32">
        <f>IF([1]data_nom!$V$1="-",(([1]data_nom!V80-MAX([1]data_nom!$V$3:$V$212))/(MIN([1]data_nom!$V$3:$V$212)-MAX([1]data_nom!$V$3:$V$212))),(([1]data_nom!V80-MIN([1]data_nom!$V$3:$V$212))/(MAX([1]data_nom!$V$3:$V$212)-MIN([1]data_nom!$V$3:$V$212))))</f>
        <v>0</v>
      </c>
      <c r="X79" s="32">
        <f>IF([1]data_nom!$W$1="-",(([1]data_nom!W80-MAX([1]data_nom!$W$3:$W$212))/(MIN([1]data_nom!$W$3:$W$212)-MAX([1]data_nom!$W$3:$W$212))),(([1]data_nom!W80-MIN([1]data_nom!$W$3:$W$212))/(MAX([1]data_nom!$W$3:$W$212)-MIN([1]data_nom!$W$3:$W$212))))</f>
        <v>0</v>
      </c>
      <c r="Y79" s="32">
        <f>IF([1]data_nom!$X$1="-",(([1]data_nom!X80-MAX([1]data_nom!$X$3:$X$212))/(MIN([1]data_nom!$X$3:$X$212)-MAX([1]data_nom!$X$3:$X$212))),(([1]data_nom!X80-MIN([1]data_nom!$X$3:$X$212))/(MAX([1]data_nom!$X$3:$X$212)-MIN([1]data_nom!$X$3:$X$212))))</f>
        <v>4.5454545454545456E-2</v>
      </c>
      <c r="Z79" s="32">
        <f>IF([1]data_nom!$Y$1="-",(([1]data_nom!Y80-MAX([1]data_nom!$Y$3:$Y$212))/(MIN([1]data_nom!$Y$3:$Y$212)-MAX([1]data_nom!$Y$3:$Y$212))),(([1]data_nom!Y80-MIN([1]data_nom!$Y$3:$Y$212))/(MAX([1]data_nom!$Y$3:$Y$212)-MIN([1]data_nom!$Y$3:$Y$212))))</f>
        <v>0.60326780699514937</v>
      </c>
      <c r="AA79" s="32">
        <f>IF([1]data_nom!$Z$1="-",(([1]data_nom!Z80-MAX([1]data_nom!$Z$3:$Z$212))/(MIN([1]data_nom!$Z$3:$Z$212)-MAX([1]data_nom!$Z$3:$Z$212))),(([1]data_nom!Z80-MIN([1]data_nom!$Z$3:$Z$212))/(MAX([1]data_nom!$Z$3:$Z$212)-MIN([1]data_nom!$Z$3:$Z$212))))</f>
        <v>0.54814305364511684</v>
      </c>
      <c r="AB79" s="32">
        <f>IF([1]data_nom!$AA$1="-",(([1]data_nom!AA80-MAX([1]data_nom!$AA$3:$AA$212))/(MIN([1]data_nom!$AA$3:$AA$212)-MAX([1]data_nom!$AA$3:$AA$212))),(([1]data_nom!AA80-MIN([1]data_nom!$AA$3:$AA$212))/(MAX([1]data_nom!$AA$3:$AA$212)-MIN([1]data_nom!$AA$3:$AA$212))))</f>
        <v>1.4084507042253521E-2</v>
      </c>
      <c r="AC79" s="32">
        <f>IF([1]data_nom!$AB$1="-",(([1]data_nom!AB80-MAX([1]data_nom!$AB$3:$AB$212))/(MIN([1]data_nom!$AB$3:$AB$212)-MAX([1]data_nom!$AB$3:$AB$212))),(([1]data_nom!AB80-MIN([1]data_nom!$AB$3:$AB$212))/(MAX([1]data_nom!$AB$3:$AB$212)-MIN([1]data_nom!$AB$3:$AB$212))))</f>
        <v>0.90591226954863324</v>
      </c>
      <c r="AD79" s="32">
        <f>IF([1]data_nom!$AC$1="-",(([1]data_nom!AC80-MAX([1]data_nom!$AC$3:$AC$212))/(MIN([1]data_nom!$AC$3:$AC$212)-MAX([1]data_nom!$AC$3:$AC$212))),(([1]data_nom!AC80-MIN([1]data_nom!$AC$3:$AC$212))/(MAX([1]data_nom!$AC$3:$AC$212)-MIN([1]data_nom!$AC$3:$AC$212))))</f>
        <v>6.3174114021571651E-2</v>
      </c>
      <c r="AE79" s="32">
        <f>IF([1]data_nom!$AD$1="-",(([1]data_nom!AD80-MAX([1]data_nom!$AD$3:$AD$212))/(MIN([1]data_nom!$AD$3:$AD$212)-MAX([1]data_nom!$AD$3:$AD$212))),(([1]data_nom!AD80-MIN([1]data_nom!$AD$3:$AD$212))/(MAX([1]data_nom!$AD$3:$AD$212)-MIN([1]data_nom!$AD$3:$AD$212))))</f>
        <v>5.5224448389551109E-2</v>
      </c>
      <c r="AF79" s="32">
        <f>IF([1]data_nom!$AE$1="-",(([1]data_nom!AE80-MAX([1]data_nom!$AE$3:$AE$212))/(MIN([1]data_nom!$AE$3:$AE$212)-MAX([1]data_nom!$AE$3:$AE$212))),(([1]data_nom!AE80-MIN([1]data_nom!$AE$3:$AE$212))/(MAX([1]data_nom!$AE$3:$AE$212)-MIN([1]data_nom!$AE$3:$AE$212))))</f>
        <v>0</v>
      </c>
      <c r="AG79" s="32">
        <f>IF([1]data_nom!$AF$1="-",(([1]data_nom!AF80-MAX([1]data_nom!$AF$3:$AF$212))/(MIN([1]data_nom!$AF$3:$AF$212)-MAX([1]data_nom!$AF$3:$AF$212))),(([1]data_nom!AF80-MIN([1]data_nom!$AF$3:$AF$212))/(MAX([1]data_nom!$AF$3:$AF$212)-MIN([1]data_nom!$AF$3:$AF$212))))</f>
        <v>0.58182949595519606</v>
      </c>
      <c r="AH79" s="32">
        <f>IF([1]data_nom!$AG$1="-",(([1]data_nom!AG80-MAX([1]data_nom!$AG$3:$AG$212))/(MIN([1]data_nom!$AG$3:$AG$212)-MAX([1]data_nom!$AG$3:$AG$212))),(([1]data_nom!AG80-MIN([1]data_nom!$AG$3:$AG$212))/(MAX([1]data_nom!$AG$3:$AG$212)-MIN([1]data_nom!$AG$3:$AG$212))))</f>
        <v>0.38487972508591067</v>
      </c>
      <c r="AI79" s="32">
        <f>IF([1]data_nom!$AH$1="-",(([1]data_nom!AH80-MAX([1]data_nom!$AH$3:$AH$212))/(MIN([1]data_nom!$AH$3:$AH$212)-MAX([1]data_nom!$AH$3:$AH$212))),(([1]data_nom!AH80-MIN([1]data_nom!$AH$3:$AH$212))/(MAX([1]data_nom!$AH$3:$AH$212)-MIN([1]data_nom!$AH$3:$AH$212))))</f>
        <v>0.36137425792598205</v>
      </c>
      <c r="AJ79" s="32">
        <f>IF([1]data_nom!$AI$1="-",(([1]data_nom!AI80-MAX([1]data_nom!$AI$3:$AI$212))/(MIN([1]data_nom!$AI$3:$AI$212)-MAX([1]data_nom!$AI$3:$AI$212))),(([1]data_nom!AI80-MIN([1]data_nom!$AI$3:$AI$212))/(MAX([1]data_nom!$AI$3:$AI$212)-MIN([1]data_nom!$AI$3:$AI$212))))</f>
        <v>7.1274298056155511E-2</v>
      </c>
      <c r="AK79" s="32">
        <f>IF([1]data_nom!$AJ$1="-",(([1]data_nom!AJ80-MAX([1]data_nom!$AJ$3:$AJ$212))/(MIN([1]data_nom!$AJ$3:$AJ$212)-MAX([1]data_nom!$AJ$3:$AJ$212))),(([1]data_nom!AJ80-MIN([1]data_nom!$AJ$3:$AJ$212))/(MAX([1]data_nom!$AJ$3:$AJ$212)-MIN([1]data_nom!$AJ$3:$AJ$212))))</f>
        <v>0.96112518385357082</v>
      </c>
      <c r="AL79" s="32">
        <f>IF([1]data_nom!$AK$1="-",(([1]data_nom!AK80-MAX([1]data_nom!$AK$3:$AK$212))/(MIN([1]data_nom!$AK$3:$AK$212)-MAX([1]data_nom!$AK$3:$AK$212))),(([1]data_nom!AK80-MIN([1]data_nom!$AK$3:$AK$212))/(MAX([1]data_nom!$AK$3:$AK$212)-MIN([1]data_nom!$AK$3:$AK$212))))</f>
        <v>0.49505980239209563</v>
      </c>
      <c r="AM79" s="32">
        <f>IF([1]data_nom!$AL$1="-",(([1]data_nom!AL80-MAX([1]data_nom!$AL$3:$AL$212))/(MIN([1]data_nom!$AL$3:$AL$212)-MAX([1]data_nom!$AL$3:$AL$212))),(([1]data_nom!AL80-MIN([1]data_nom!$AL$3:$AL$212))/(MAX([1]data_nom!$AL$3:$AL$212)-MIN([1]data_nom!$AL$3:$AL$212))))</f>
        <v>0</v>
      </c>
      <c r="AN79" s="32">
        <f>IF([1]data_nom!$AM$1="-",(([1]data_nom!AM80-MAX([1]data_nom!$AM$3:$AM$212))/(MIN([1]data_nom!$AM$3:$AM$212)-MAX([1]data_nom!$AM$3:$AM$212))),(([1]data_nom!AM80-MIN([1]data_nom!$AM$3:$AM$212))/(MAX([1]data_nom!$AM$3:$AM$212)-MIN([1]data_nom!$AM$3:$AM$212))))</f>
        <v>0</v>
      </c>
      <c r="AO79" s="32">
        <f>IF([1]data_nom!$AN$1="-",(([1]data_nom!AN80-MAX([1]data_nom!$AN$3:$AN$212))/(MIN([1]data_nom!$AN$3:$AN$212)-MAX([1]data_nom!$AN$3:$AN$212))),(([1]data_nom!AN80-MIN([1]data_nom!$AN$3:$AN$212))/(MAX([1]data_nom!$AN$3:$AN$212)-MIN([1]data_nom!$AN$3:$AN$212))))</f>
        <v>6.6666666666666666E-2</v>
      </c>
      <c r="AP79" s="32">
        <f>IF([1]data_nom!$AO$1="-",(([1]data_nom!AO80-MAX([1]data_nom!$AO$3:$AO$212))/(MIN([1]data_nom!$AO$3:$AO$212)-MAX([1]data_nom!$AO$3:$AO$212))),(([1]data_nom!AO80-MIN([1]data_nom!$AO$3:$AO$212))/(MAX([1]data_nom!$AO$3:$AO$212)-MIN([1]data_nom!$AO$3:$AO$212))))</f>
        <v>0</v>
      </c>
      <c r="AQ79" s="32">
        <f>IF([1]data_nom!$AP$1="-",(([1]data_nom!AP80-MAX([1]data_nom!$AP$3:$AP$212))/(MIN([1]data_nom!$AP$3:$AP$212)-MAX([1]data_nom!$AP$3:$AP$212))),(([1]data_nom!AP80-MIN([1]data_nom!$AP$3:$AP$212))/(MAX([1]data_nom!$AP$3:$AP$212)-MIN([1]data_nom!$AP$3:$AP$212))))</f>
        <v>0</v>
      </c>
      <c r="AR79" s="32">
        <f>IF([1]data_nom!$AQ$1="-",(([1]data_nom!AQ80-MAX([1]data_nom!$AQ$3:$AQ$212))/(MIN([1]data_nom!$AQ$3:$AQ$212)-MAX([1]data_nom!$AQ$3:$AQ$212))),(([1]data_nom!AQ80-MIN([1]data_nom!$AQ$3:$AQ$212))/(MAX([1]data_nom!$AQ$3:$AQ$212)-MIN([1]data_nom!$AQ$3:$AQ$212))))</f>
        <v>0</v>
      </c>
      <c r="AS79" s="32">
        <f>IF([1]data_nom!$AR$1="-",(([1]data_nom!AR80-MAX([1]data_nom!$AR$3:$AR$212))/(MIN([1]data_nom!$AR$3:$AR$212)-MAX([1]data_nom!$AR$3:$AR$212))),(([1]data_nom!AR80-MIN([1]data_nom!$AR$3:$AR$212))/(MAX([1]data_nom!$AR$3:$AR$212)-MIN([1]data_nom!$AR$3:$AR$212))))</f>
        <v>0</v>
      </c>
      <c r="AT79" s="32">
        <f>IF([1]data_nom!$AS$1="-",(([1]data_nom!AS80-MAX([1]data_nom!$AS$3:$AS$212))/(MIN([1]data_nom!$AS$3:$AS$212)-MAX([1]data_nom!$AS$3:$AS$212))),(([1]data_nom!AS80-MIN([1]data_nom!$AS$3:$AS$212))/(MAX([1]data_nom!$AS$3:$AS$212)-MIN([1]data_nom!$AS$3:$AS$212))))</f>
        <v>0.27382279250031127</v>
      </c>
      <c r="AU79" s="32">
        <f>IF([1]data_nom!$AT$1="-",(([1]data_nom!AT80-MAX([1]data_nom!$AT$3:$AT$212))/(MIN([1]data_nom!$AT$3:$AT$212)-MAX([1]data_nom!$AT$3:$AT$212))),(([1]data_nom!AT80-MIN([1]data_nom!$AT$3:$AT$212))/(MAX([1]data_nom!$AT$3:$AT$212)-MIN([1]data_nom!$AT$3:$AT$212))))</f>
        <v>0.58116921137868638</v>
      </c>
      <c r="AV79" s="32">
        <f>IF([1]data_nom!$AU$1="-",(([1]data_nom!AU80-MAX([1]data_nom!$AU$3:$AU$212))/(MIN([1]data_nom!$AU$3:$AU$212)-MAX([1]data_nom!$AU$3:$AU$212))),(([1]data_nom!AU80-MIN([1]data_nom!$AU$3:$AU$212))/(MAX([1]data_nom!$AU$3:$AU$212)-MIN([1]data_nom!$AU$3:$AU$212))))</f>
        <v>0.18181818181818182</v>
      </c>
      <c r="AW79" s="32">
        <f>IF([1]data_nom!$AV$1="-",(([1]data_nom!AV80-MAX([1]data_nom!$AV$3:$AV$212))/(MIN([1]data_nom!$AV$3:$AV$212)-MAX([1]data_nom!$AV$3:$AV$212))),(([1]data_nom!AV80-MIN([1]data_nom!$AV$3:$AV$212))/(MAX([1]data_nom!$AV$3:$AV$212)-MIN([1]data_nom!$AV$3:$AV$212))))</f>
        <v>0.86786040520366925</v>
      </c>
      <c r="AX79" s="32">
        <f>IF([1]data_nom!$AW$1="-",(([1]data_nom!AW80-MAX([1]data_nom!$AW$3:$AW$212))/(MIN([1]data_nom!$AW$3:$AW$212)-MAX([1]data_nom!$AW$3:$AW$212))),(([1]data_nom!AW80-MIN([1]data_nom!$AW$3:$AW$212))/(MAX([1]data_nom!$AW$3:$AW$212)-MIN([1]data_nom!$AW$3:$AW$212))))</f>
        <v>0</v>
      </c>
      <c r="AY79" s="32">
        <f>IF([1]data_nom!$AX$1="-",(([1]data_nom!AX80-MAX([1]data_nom!$AX$3:$AX$212))/(MIN([1]data_nom!$AX$3:$AX$212)-MAX([1]data_nom!$AX$3:$AX$212))),(([1]data_nom!AX80-MIN([1]data_nom!$AX$3:$AX$212))/(MAX([1]data_nom!$AX$3:$AX$212)-MIN([1]data_nom!$AX$3:$AX$212))))</f>
        <v>0.21975497702909652</v>
      </c>
      <c r="AZ79" s="32">
        <f>IF([1]data_nom!$AY$1="-",(([1]data_nom!AY80-MAX([1]data_nom!$AY$3:$AY$212))/(MIN([1]data_nom!$AY$3:$AY$212)-MAX([1]data_nom!$AY$3:$AY$212))),(([1]data_nom!AY80-MIN([1]data_nom!$AY$3:$AY$212))/(MAX([1]data_nom!$AY$3:$AY$212)-MIN([1]data_nom!$AY$3:$AY$212))))</f>
        <v>0.79102084446819887</v>
      </c>
      <c r="BA79" s="32">
        <f>IF([1]data_nom!$AZ$1="-",(([1]data_nom!AZ80-MAX([1]data_nom!$AZ$3:$AZ$212))/(MIN([1]data_nom!$AZ$3:$AZ$212)-MAX([1]data_nom!$AZ$3:$AZ$212))),(([1]data_nom!AZ80-MIN([1]data_nom!$AZ$3:$AZ$212))/(MAX([1]data_nom!$AZ$3:$AZ$212)-MIN([1]data_nom!$AZ$3:$AZ$212))))</f>
        <v>0.19792438843587842</v>
      </c>
      <c r="BB79" s="32">
        <f>IF([1]data_nom!$BA$1="-",(([1]data_nom!BA80-MAX([1]data_nom!$BA$3:$BA$212))/(MIN([1]data_nom!$BA$3:$BA$212)-MAX([1]data_nom!$BA$3:$BA$212))),(([1]data_nom!BA80-MIN([1]data_nom!$BA$3:$BA$212))/(MAX([1]data_nom!$BA$3:$BA$212)-MIN([1]data_nom!$BA$3:$BA$212))))</f>
        <v>0.31914893617021278</v>
      </c>
      <c r="BC79" s="32">
        <f>IF([1]data_nom!$BB$1="-",(([1]data_nom!BB80-MAX([1]data_nom!$BB$3:$BB$212))/(MIN([1]data_nom!$BB$3:$BB$212)-MAX([1]data_nom!$BB$3:$BB$212))),(([1]data_nom!BB80-MIN([1]data_nom!$BB$3:$BB$212))/(MAX([1]data_nom!$BB$3:$BB$212)-MIN([1]data_nom!$BB$3:$BB$212))))</f>
        <v>0</v>
      </c>
      <c r="BD79" s="32">
        <f>IF([1]data_nom!$BC$1="-",(([1]data_nom!BC80-MAX([1]data_nom!$BC$3:$BC$212))/(MIN([1]data_nom!$BC$3:$BC$212)-MAX([1]data_nom!$BC$3:$BC$212))),(([1]data_nom!BC80-MIN([1]data_nom!$BC$3:$BC$212))/(MAX([1]data_nom!$BC$3:$BC$212)-MIN([1]data_nom!$BC$3:$BC$212))))</f>
        <v>4.5757071547420952E-2</v>
      </c>
      <c r="BE79" s="32">
        <f>IF([1]data_nom!$BD$1="-",(([1]data_nom!BD80-MAX([1]data_nom!$BD$3:$BD$212))/(MIN([1]data_nom!$BD$3:$BD$212)-MAX([1]data_nom!$BD$3:$BD$212))),(([1]data_nom!BD80-MIN([1]data_nom!$BD$3:$BD$212))/(MAX([1]data_nom!$BD$3:$BD$212)-MIN([1]data_nom!$BD$3:$BD$212))))</f>
        <v>0.24963715566051431</v>
      </c>
    </row>
    <row r="80" spans="1:57" hidden="1" x14ac:dyDescent="0.3">
      <c r="A80" s="32">
        <v>79</v>
      </c>
      <c r="B80" s="32">
        <v>62074</v>
      </c>
      <c r="C80" s="32" t="s">
        <v>177</v>
      </c>
      <c r="D80" s="32" t="s">
        <v>11</v>
      </c>
      <c r="E80" s="32">
        <v>55530</v>
      </c>
      <c r="F80" s="32">
        <v>3</v>
      </c>
      <c r="G80" s="32" t="s">
        <v>6</v>
      </c>
      <c r="H80" s="32">
        <f>IF([1]data_nom!$G$1="-",(([1]data_nom!G81-MAX([1]data_nom!$G$3:$G$212))/(MIN([1]data_nom!$G$3:$G$212)-MAX([1]data_nom!$G$3:$G$212))),(([1]data_nom!G81-MIN([1]data_nom!$G$3:$G$212))/(MAX([1]data_nom!$G$3:$G$212)-MIN([1]data_nom!$G$3:$G$212))))</f>
        <v>0.11</v>
      </c>
      <c r="I80" s="32">
        <f>IF([1]data_nom!$H$1="-",(([1]data_nom!H81-MAX([1]data_nom!$H$3:$H$212))/(MIN([1]data_nom!$H$3:$H$212)-MAX([1]data_nom!$H$3:$H$212))),(([1]data_nom!H81-MIN([1]data_nom!$H$3:$H$212))/(MAX([1]data_nom!$H$3:$H$212)-MIN([1]data_nom!$H$3:$H$212))))</f>
        <v>0.31578947368421056</v>
      </c>
      <c r="J80" s="32">
        <f>IF([1]data_nom!$I$1="-",(([1]data_nom!I81-MAX([1]data_nom!$I$3:$I$212))/(MIN([1]data_nom!$I$3:$I$212)-MAX([1]data_nom!$I$3:$I$212))),(([1]data_nom!I81-MIN([1]data_nom!$I$3:$I$212))/(MAX([1]data_nom!$I$3:$I$212)-MIN([1]data_nom!$I$3:$I$212))))</f>
        <v>0.98175046554934819</v>
      </c>
      <c r="K80" s="32">
        <f>IF([1]data_nom!$J$1="-",(([1]data_nom!J81-MAX([1]data_nom!$J$3:$J$212))/(MIN([1]data_nom!$J$3:$J$212)-MAX([1]data_nom!$J$3:$J$212))),(([1]data_nom!J81-MIN([1]data_nom!$J$3:$J$212))/(MAX([1]data_nom!$J$3:$J$212)-MIN([1]data_nom!$J$3:$J$212))))</f>
        <v>0.23094785729364573</v>
      </c>
      <c r="L80" s="32">
        <f>IF([1]data_nom!$K$1="-",(([1]data_nom!K81-MAX([1]data_nom!$K$3:$K$212))/(MIN([1]data_nom!$K$3:$K$212)-MAX([1]data_nom!$K$3:$K$212))),(([1]data_nom!K81-MIN([1]data_nom!$K$3:$K$212))/(MAX([1]data_nom!$K$3:$K$212)-MIN([1]data_nom!$K$3:$K$212))))</f>
        <v>0.49244615879138531</v>
      </c>
      <c r="M80" s="32">
        <f>IF([1]data_nom!$L$1="-",(([1]data_nom!L81-MAX([1]data_nom!$L$3:$L$212))/(MIN([1]data_nom!$L$3:$L$212)-MAX([1]data_nom!$L$3:$L$212))),(([1]data_nom!L81-MIN([1]data_nom!$L$3:$L$212))/(MAX([1]data_nom!$L$3:$L$212)-MIN([1]data_nom!$L$3:$L$212))))</f>
        <v>0.91649694501018331</v>
      </c>
      <c r="N80" s="32">
        <f>IF([1]data_nom!$M$1="-",(([1]data_nom!M81-MAX([1]data_nom!$M$3:$M$212))/(MIN([1]data_nom!$M$3:$M$212)-MAX([1]data_nom!$M$3:$M$212))),(([1]data_nom!M81-MIN([1]data_nom!$M$3:$M$212))/(MAX([1]data_nom!$M$3:$M$212)-MIN([1]data_nom!$M$3:$M$212))))</f>
        <v>2.5260095140426608E-2</v>
      </c>
      <c r="O80" s="32">
        <f>IF([1]data_nom!$N$1="-",(([1]data_nom!N81-MAX([1]data_nom!$N$3:$N$212))/(MIN([1]data_nom!$N$3:$N$212)-MAX([1]data_nom!$N$3:$N$212))),(([1]data_nom!N81-MIN([1]data_nom!$N$3:$N$212))/(MAX([1]data_nom!$N$3:$N$212)-MIN([1]data_nom!$N$3:$N$212))))</f>
        <v>4.5454545454545456E-2</v>
      </c>
      <c r="P80" s="32">
        <f>IF([1]data_nom!$O$1="-",(([1]data_nom!O81-MAX([1]data_nom!$O$3:$O$212))/(MIN([1]data_nom!$O$3:$O$212)-MAX([1]data_nom!$O$3:$O$212))),(([1]data_nom!O81-MIN([1]data_nom!$O$3:$O$212))/(MAX([1]data_nom!$O$3:$O$212)-MIN([1]data_nom!$O$3:$O$212))))</f>
        <v>0.38017324350336867</v>
      </c>
      <c r="Q80" s="32">
        <f>IF([1]data_nom!$P$1="-",(([1]data_nom!P81-MAX([1]data_nom!$P$3:$P$212))/(MIN([1]data_nom!$P$3:$P$212)-MAX([1]data_nom!$P$3:$P$212))),(([1]data_nom!P81-MIN([1]data_nom!$P$3:$P$212))/(MAX([1]data_nom!$P$3:$P$212)-MIN([1]data_nom!$P$3:$P$212))))</f>
        <v>0.36767036450079232</v>
      </c>
      <c r="R80" s="32">
        <f>IF([1]data_nom!$Q$1="-",(([1]data_nom!Q81-MAX([1]data_nom!$Q$3:$Q$212))/(MIN([1]data_nom!$Q$3:$Q$212)-MAX([1]data_nom!$Q$3:$Q$212))),(([1]data_nom!Q81-MIN([1]data_nom!$Q$3:$Q$212))/(MAX([1]data_nom!$Q$3:$Q$212)-MIN([1]data_nom!$Q$3:$Q$212))))</f>
        <v>0.65651126541023097</v>
      </c>
      <c r="S80" s="32">
        <f>IF([1]data_nom!$R$1="-",(([1]data_nom!R81-MAX([1]data_nom!$R$3:$R$212))/(MIN([1]data_nom!$R$3:$R$212)-MAX([1]data_nom!$R$3:$R$212))),(([1]data_nom!R81-MIN([1]data_nom!$R$3:$R$212))/(MAX([1]data_nom!$R$3:$R$212)-MIN([1]data_nom!$R$3:$R$212))))</f>
        <v>0.17010309278350516</v>
      </c>
      <c r="T80" s="32">
        <f>IF([1]data_nom!$S$1="-",(([1]data_nom!S81-MAX([1]data_nom!$S$3:$S$212))/(MIN([1]data_nom!$S$3:$S$212)-MAX([1]data_nom!$S$3:$S$212))),(([1]data_nom!S81-MIN([1]data_nom!$S$3:$S$212))/(MAX([1]data_nom!$S$3:$S$212)-MIN([1]data_nom!$S$3:$S$212))))</f>
        <v>7.2289156626506021E-2</v>
      </c>
      <c r="U80" s="32">
        <f>IF([1]data_nom!$T$1="-",(([1]data_nom!T81-MAX([1]data_nom!$T$3:$T$212))/(MIN([1]data_nom!$T$3:$T$212)-MAX([1]data_nom!$T$3:$T$212))),(([1]data_nom!T81-MIN([1]data_nom!$T$3:$T$212))/(MAX([1]data_nom!$T$3:$T$212)-MIN([1]data_nom!$T$3:$T$212))))</f>
        <v>4.4444444444444446E-2</v>
      </c>
      <c r="V80" s="32">
        <f>IF([1]data_nom!$U$1="-",(([1]data_nom!U81-MAX([1]data_nom!$U$3:$U$212))/(MIN([1]data_nom!$U$3:$U$212)-MAX([1]data_nom!$U$3:$U$212))),(([1]data_nom!U81-MIN([1]data_nom!$U$3:$U$212))/(MAX([1]data_nom!$U$3:$U$212)-MIN([1]data_nom!$U$3:$U$212))))</f>
        <v>0</v>
      </c>
      <c r="W80" s="32">
        <f>IF([1]data_nom!$V$1="-",(([1]data_nom!V81-MAX([1]data_nom!$V$3:$V$212))/(MIN([1]data_nom!$V$3:$V$212)-MAX([1]data_nom!$V$3:$V$212))),(([1]data_nom!V81-MIN([1]data_nom!$V$3:$V$212))/(MAX([1]data_nom!$V$3:$V$212)-MIN([1]data_nom!$V$3:$V$212))))</f>
        <v>1</v>
      </c>
      <c r="X80" s="32">
        <f>IF([1]data_nom!$W$1="-",(([1]data_nom!W81-MAX([1]data_nom!$W$3:$W$212))/(MIN([1]data_nom!$W$3:$W$212)-MAX([1]data_nom!$W$3:$W$212))),(([1]data_nom!W81-MIN([1]data_nom!$W$3:$W$212))/(MAX([1]data_nom!$W$3:$W$212)-MIN([1]data_nom!$W$3:$W$212))))</f>
        <v>0</v>
      </c>
      <c r="Y80" s="32">
        <f>IF([1]data_nom!$X$1="-",(([1]data_nom!X81-MAX([1]data_nom!$X$3:$X$212))/(MIN([1]data_nom!$X$3:$X$212)-MAX([1]data_nom!$X$3:$X$212))),(([1]data_nom!X81-MIN([1]data_nom!$X$3:$X$212))/(MAX([1]data_nom!$X$3:$X$212)-MIN([1]data_nom!$X$3:$X$212))))</f>
        <v>4.5454545454545456E-2</v>
      </c>
      <c r="Z80" s="32">
        <f>IF([1]data_nom!$Y$1="-",(([1]data_nom!Y81-MAX([1]data_nom!$Y$3:$Y$212))/(MIN([1]data_nom!$Y$3:$Y$212)-MAX([1]data_nom!$Y$3:$Y$212))),(([1]data_nom!Y81-MIN([1]data_nom!$Y$3:$Y$212))/(MAX([1]data_nom!$Y$3:$Y$212)-MIN([1]data_nom!$Y$3:$Y$212))))</f>
        <v>0.86086290528465659</v>
      </c>
      <c r="AA80" s="32">
        <f>IF([1]data_nom!$Z$1="-",(([1]data_nom!Z81-MAX([1]data_nom!$Z$3:$Z$212))/(MIN([1]data_nom!$Z$3:$Z$212)-MAX([1]data_nom!$Z$3:$Z$212))),(([1]data_nom!Z81-MIN([1]data_nom!$Z$3:$Z$212))/(MAX([1]data_nom!$Z$3:$Z$212)-MIN([1]data_nom!$Z$3:$Z$212))))</f>
        <v>0.61072902338376878</v>
      </c>
      <c r="AB80" s="32">
        <f>IF([1]data_nom!$AA$1="-",(([1]data_nom!AA81-MAX([1]data_nom!$AA$3:$AA$212))/(MIN([1]data_nom!$AA$3:$AA$212)-MAX([1]data_nom!$AA$3:$AA$212))),(([1]data_nom!AA81-MIN([1]data_nom!$AA$3:$AA$212))/(MAX([1]data_nom!$AA$3:$AA$212)-MIN([1]data_nom!$AA$3:$AA$212))))</f>
        <v>2.9151654110710776E-2</v>
      </c>
      <c r="AC80" s="32">
        <f>IF([1]data_nom!$AB$1="-",(([1]data_nom!AB81-MAX([1]data_nom!$AB$3:$AB$212))/(MIN([1]data_nom!$AB$3:$AB$212)-MAX([1]data_nom!$AB$3:$AB$212))),(([1]data_nom!AB81-MIN([1]data_nom!$AB$3:$AB$212))/(MAX([1]data_nom!$AB$3:$AB$212)-MIN([1]data_nom!$AB$3:$AB$212))))</f>
        <v>0.90909090909090906</v>
      </c>
      <c r="AD80" s="32">
        <f>IF([1]data_nom!$AC$1="-",(([1]data_nom!AC81-MAX([1]data_nom!$AC$3:$AC$212))/(MIN([1]data_nom!$AC$3:$AC$212)-MAX([1]data_nom!$AC$3:$AC$212))),(([1]data_nom!AC81-MIN([1]data_nom!$AC$3:$AC$212))/(MAX([1]data_nom!$AC$3:$AC$212)-MIN([1]data_nom!$AC$3:$AC$212))))</f>
        <v>0.14175654853620956</v>
      </c>
      <c r="AE80" s="32">
        <f>IF([1]data_nom!$AD$1="-",(([1]data_nom!AD81-MAX([1]data_nom!$AD$3:$AD$212))/(MIN([1]data_nom!$AD$3:$AD$212)-MAX([1]data_nom!$AD$3:$AD$212))),(([1]data_nom!AD81-MIN([1]data_nom!$AD$3:$AD$212))/(MAX([1]data_nom!$AD$3:$AD$212)-MIN([1]data_nom!$AD$3:$AD$212))))</f>
        <v>6.7271113365457769E-2</v>
      </c>
      <c r="AF80" s="32">
        <f>IF([1]data_nom!$AE$1="-",(([1]data_nom!AE81-MAX([1]data_nom!$AE$3:$AE$212))/(MIN([1]data_nom!$AE$3:$AE$212)-MAX([1]data_nom!$AE$3:$AE$212))),(([1]data_nom!AE81-MIN([1]data_nom!$AE$3:$AE$212))/(MAX([1]data_nom!$AE$3:$AE$212)-MIN([1]data_nom!$AE$3:$AE$212))))</f>
        <v>0</v>
      </c>
      <c r="AG80" s="32">
        <f>IF([1]data_nom!$AF$1="-",(([1]data_nom!AF81-MAX([1]data_nom!$AF$3:$AF$212))/(MIN([1]data_nom!$AF$3:$AF$212)-MAX([1]data_nom!$AF$3:$AF$212))),(([1]data_nom!AF81-MIN([1]data_nom!$AF$3:$AF$212))/(MAX([1]data_nom!$AF$3:$AF$212)-MIN([1]data_nom!$AF$3:$AF$212))))</f>
        <v>0.4755444928438084</v>
      </c>
      <c r="AH80" s="32">
        <f>IF([1]data_nom!$AG$1="-",(([1]data_nom!AG81-MAX([1]data_nom!$AG$3:$AG$212))/(MIN([1]data_nom!$AG$3:$AG$212)-MAX([1]data_nom!$AG$3:$AG$212))),(([1]data_nom!AG81-MIN([1]data_nom!$AG$3:$AG$212))/(MAX([1]data_nom!$AG$3:$AG$212)-MIN([1]data_nom!$AG$3:$AG$212))))</f>
        <v>0.21993127147766325</v>
      </c>
      <c r="AI80" s="32">
        <f>IF([1]data_nom!$AH$1="-",(([1]data_nom!AH81-MAX([1]data_nom!$AH$3:$AH$212))/(MIN([1]data_nom!$AH$3:$AH$212)-MAX([1]data_nom!$AH$3:$AH$212))),(([1]data_nom!AH81-MIN([1]data_nom!$AH$3:$AH$212))/(MAX([1]data_nom!$AH$3:$AH$212)-MIN([1]data_nom!$AH$3:$AH$212))))</f>
        <v>0.25388404698749517</v>
      </c>
      <c r="AJ80" s="32">
        <f>IF([1]data_nom!$AI$1="-",(([1]data_nom!AI81-MAX([1]data_nom!$AI$3:$AI$212))/(MIN([1]data_nom!$AI$3:$AI$212)-MAX([1]data_nom!$AI$3:$AI$212))),(([1]data_nom!AI81-MIN([1]data_nom!$AI$3:$AI$212))/(MAX([1]data_nom!$AI$3:$AI$212)-MIN([1]data_nom!$AI$3:$AI$212))))</f>
        <v>6.9114470842332618E-2</v>
      </c>
      <c r="AK80" s="32">
        <f>IF([1]data_nom!$AJ$1="-",(([1]data_nom!AJ81-MAX([1]data_nom!$AJ$3:$AJ$212))/(MIN([1]data_nom!$AJ$3:$AJ$212)-MAX([1]data_nom!$AJ$3:$AJ$212))),(([1]data_nom!AJ81-MIN([1]data_nom!$AJ$3:$AJ$212))/(MAX([1]data_nom!$AJ$3:$AJ$212)-MIN([1]data_nom!$AJ$3:$AJ$212))))</f>
        <v>0.86382578852753711</v>
      </c>
      <c r="AL80" s="32">
        <f>IF([1]data_nom!$AK$1="-",(([1]data_nom!AK81-MAX([1]data_nom!$AK$3:$AK$212))/(MIN([1]data_nom!$AK$3:$AK$212)-MAX([1]data_nom!$AK$3:$AK$212))),(([1]data_nom!AK81-MIN([1]data_nom!$AK$3:$AK$212))/(MAX([1]data_nom!$AK$3:$AK$212)-MIN([1]data_nom!$AK$3:$AK$212))))</f>
        <v>0.58242329693187744</v>
      </c>
      <c r="AM80" s="32">
        <f>IF([1]data_nom!$AL$1="-",(([1]data_nom!AL81-MAX([1]data_nom!$AL$3:$AL$212))/(MIN([1]data_nom!$AL$3:$AL$212)-MAX([1]data_nom!$AL$3:$AL$212))),(([1]data_nom!AL81-MIN([1]data_nom!$AL$3:$AL$212))/(MAX([1]data_nom!$AL$3:$AL$212)-MIN([1]data_nom!$AL$3:$AL$212))))</f>
        <v>0.18157894736842106</v>
      </c>
      <c r="AN80" s="32">
        <f>IF([1]data_nom!$AM$1="-",(([1]data_nom!AM81-MAX([1]data_nom!$AM$3:$AM$212))/(MIN([1]data_nom!$AM$3:$AM$212)-MAX([1]data_nom!$AM$3:$AM$212))),(([1]data_nom!AM81-MIN([1]data_nom!$AM$3:$AM$212))/(MAX([1]data_nom!$AM$3:$AM$212)-MIN([1]data_nom!$AM$3:$AM$212))))</f>
        <v>6.6666666666666666E-2</v>
      </c>
      <c r="AO80" s="32">
        <f>IF([1]data_nom!$AN$1="-",(([1]data_nom!AN81-MAX([1]data_nom!$AN$3:$AN$212))/(MIN([1]data_nom!$AN$3:$AN$212)-MAX([1]data_nom!$AN$3:$AN$212))),(([1]data_nom!AN81-MIN([1]data_nom!$AN$3:$AN$212))/(MAX([1]data_nom!$AN$3:$AN$212)-MIN([1]data_nom!$AN$3:$AN$212))))</f>
        <v>6.6666666666666666E-2</v>
      </c>
      <c r="AP80" s="32">
        <f>IF([1]data_nom!$AO$1="-",(([1]data_nom!AO81-MAX([1]data_nom!$AO$3:$AO$212))/(MIN([1]data_nom!$AO$3:$AO$212)-MAX([1]data_nom!$AO$3:$AO$212))),(([1]data_nom!AO81-MIN([1]data_nom!$AO$3:$AO$212))/(MAX([1]data_nom!$AO$3:$AO$212)-MIN([1]data_nom!$AO$3:$AO$212))))</f>
        <v>0.14285714285714285</v>
      </c>
      <c r="AQ80" s="32">
        <f>IF([1]data_nom!$AP$1="-",(([1]data_nom!AP81-MAX([1]data_nom!$AP$3:$AP$212))/(MIN([1]data_nom!$AP$3:$AP$212)-MAX([1]data_nom!$AP$3:$AP$212))),(([1]data_nom!AP81-MIN([1]data_nom!$AP$3:$AP$212))/(MAX([1]data_nom!$AP$3:$AP$212)-MIN([1]data_nom!$AP$3:$AP$212))))</f>
        <v>4.5454545454545456E-2</v>
      </c>
      <c r="AR80" s="32">
        <f>IF([1]data_nom!$AQ$1="-",(([1]data_nom!AQ81-MAX([1]data_nom!$AQ$3:$AQ$212))/(MIN([1]data_nom!$AQ$3:$AQ$212)-MAX([1]data_nom!$AQ$3:$AQ$212))),(([1]data_nom!AQ81-MIN([1]data_nom!$AQ$3:$AQ$212))/(MAX([1]data_nom!$AQ$3:$AQ$212)-MIN([1]data_nom!$AQ$3:$AQ$212))))</f>
        <v>3.5758323057953144E-2</v>
      </c>
      <c r="AS80" s="32">
        <f>IF([1]data_nom!$AR$1="-",(([1]data_nom!AR81-MAX([1]data_nom!$AR$3:$AR$212))/(MIN([1]data_nom!$AR$3:$AR$212)-MAX([1]data_nom!$AR$3:$AR$212))),(([1]data_nom!AR81-MIN([1]data_nom!$AR$3:$AR$212))/(MAX([1]data_nom!$AR$3:$AR$212)-MIN([1]data_nom!$AR$3:$AR$212))))</f>
        <v>1.7095777548918639E-2</v>
      </c>
      <c r="AT80" s="32">
        <f>IF([1]data_nom!$AS$1="-",(([1]data_nom!AS81-MAX([1]data_nom!$AS$3:$AS$212))/(MIN([1]data_nom!$AS$3:$AS$212)-MAX([1]data_nom!$AS$3:$AS$212))),(([1]data_nom!AS81-MIN([1]data_nom!$AS$3:$AS$212))/(MAX([1]data_nom!$AS$3:$AS$212)-MIN([1]data_nom!$AS$3:$AS$212))))</f>
        <v>0.21191185030597767</v>
      </c>
      <c r="AU80" s="32">
        <f>IF([1]data_nom!$AT$1="-",(([1]data_nom!AT81-MAX([1]data_nom!$AT$3:$AT$212))/(MIN([1]data_nom!$AT$3:$AT$212)-MAX([1]data_nom!$AT$3:$AT$212))),(([1]data_nom!AT81-MIN([1]data_nom!$AT$3:$AT$212))/(MAX([1]data_nom!$AT$3:$AT$212)-MIN([1]data_nom!$AT$3:$AT$212))))</f>
        <v>0.38298751192218827</v>
      </c>
      <c r="AV80" s="32">
        <f>IF([1]data_nom!$AU$1="-",(([1]data_nom!AU81-MAX([1]data_nom!$AU$3:$AU$212))/(MIN([1]data_nom!$AU$3:$AU$212)-MAX([1]data_nom!$AU$3:$AU$212))),(([1]data_nom!AU81-MIN([1]data_nom!$AU$3:$AU$212))/(MAX([1]data_nom!$AU$3:$AU$212)-MIN([1]data_nom!$AU$3:$AU$212))))</f>
        <v>0.2878787878787879</v>
      </c>
      <c r="AW80" s="32">
        <f>IF([1]data_nom!$AV$1="-",(([1]data_nom!AV81-MAX([1]data_nom!$AV$3:$AV$212))/(MIN([1]data_nom!$AV$3:$AV$212)-MAX([1]data_nom!$AV$3:$AV$212))),(([1]data_nom!AV81-MIN([1]data_nom!$AV$3:$AV$212))/(MAX([1]data_nom!$AV$3:$AV$212)-MIN([1]data_nom!$AV$3:$AV$212))))</f>
        <v>0.7751963875369422</v>
      </c>
      <c r="AX80" s="32">
        <f>IF([1]data_nom!$AW$1="-",(([1]data_nom!AW81-MAX([1]data_nom!$AW$3:$AW$212))/(MIN([1]data_nom!$AW$3:$AW$212)-MAX([1]data_nom!$AW$3:$AW$212))),(([1]data_nom!AW81-MIN([1]data_nom!$AW$3:$AW$212))/(MAX([1]data_nom!$AW$3:$AW$212)-MIN([1]data_nom!$AW$3:$AW$212))))</f>
        <v>0.4</v>
      </c>
      <c r="AY80" s="32">
        <f>IF([1]data_nom!$AX$1="-",(([1]data_nom!AX81-MAX([1]data_nom!$AX$3:$AX$212))/(MIN([1]data_nom!$AX$3:$AX$212)-MAX([1]data_nom!$AX$3:$AX$212))),(([1]data_nom!AX81-MIN([1]data_nom!$AX$3:$AX$212))/(MAX([1]data_nom!$AX$3:$AX$212)-MIN([1]data_nom!$AX$3:$AX$212))))</f>
        <v>0.21056661562021442</v>
      </c>
      <c r="AZ80" s="32">
        <f>IF([1]data_nom!$AY$1="-",(([1]data_nom!AY81-MAX([1]data_nom!$AY$3:$AY$212))/(MIN([1]data_nom!$AY$3:$AY$212)-MAX([1]data_nom!$AY$3:$AY$212))),(([1]data_nom!AY81-MIN([1]data_nom!$AY$3:$AY$212))/(MAX([1]data_nom!$AY$3:$AY$212)-MIN([1]data_nom!$AY$3:$AY$212))))</f>
        <v>0.79155531801175849</v>
      </c>
      <c r="BA80" s="32">
        <f>IF([1]data_nom!$AZ$1="-",(([1]data_nom!AZ81-MAX([1]data_nom!$AZ$3:$AZ$212))/(MIN([1]data_nom!$AZ$3:$AZ$212)-MAX([1]data_nom!$AZ$3:$AZ$212))),(([1]data_nom!AZ81-MIN([1]data_nom!$AZ$3:$AZ$212))/(MAX([1]data_nom!$AZ$3:$AZ$212)-MIN([1]data_nom!$AZ$3:$AZ$212))))</f>
        <v>0.15048183839881393</v>
      </c>
      <c r="BB80" s="32">
        <f>IF([1]data_nom!$BA$1="-",(([1]data_nom!BA81-MAX([1]data_nom!$BA$3:$BA$212))/(MIN([1]data_nom!$BA$3:$BA$212)-MAX([1]data_nom!$BA$3:$BA$212))),(([1]data_nom!BA81-MIN([1]data_nom!$BA$3:$BA$212))/(MAX([1]data_nom!$BA$3:$BA$212)-MIN([1]data_nom!$BA$3:$BA$212))))</f>
        <v>0.27659574468085107</v>
      </c>
      <c r="BC80" s="32">
        <f>IF([1]data_nom!$BB$1="-",(([1]data_nom!BB81-MAX([1]data_nom!$BB$3:$BB$212))/(MIN([1]data_nom!$BB$3:$BB$212)-MAX([1]data_nom!$BB$3:$BB$212))),(([1]data_nom!BB81-MIN([1]data_nom!$BB$3:$BB$212))/(MAX([1]data_nom!$BB$3:$BB$212)-MIN([1]data_nom!$BB$3:$BB$212))))</f>
        <v>0</v>
      </c>
      <c r="BD80" s="32">
        <f>IF([1]data_nom!$BC$1="-",(([1]data_nom!BC81-MAX([1]data_nom!$BC$3:$BC$212))/(MIN([1]data_nom!$BC$3:$BC$212)-MAX([1]data_nom!$BC$3:$BC$212))),(([1]data_nom!BC81-MIN([1]data_nom!$BC$3:$BC$212))/(MAX([1]data_nom!$BC$3:$BC$212)-MIN([1]data_nom!$BC$3:$BC$212))))</f>
        <v>4.2429284525790346E-2</v>
      </c>
      <c r="BE80" s="32">
        <f>IF([1]data_nom!$BD$1="-",(([1]data_nom!BD81-MAX([1]data_nom!$BD$3:$BD$212))/(MIN([1]data_nom!$BD$3:$BD$212)-MAX([1]data_nom!$BD$3:$BD$212))),(([1]data_nom!BD81-MIN([1]data_nom!$BD$3:$BD$212))/(MAX([1]data_nom!$BD$3:$BD$212)-MIN([1]data_nom!$BD$3:$BD$212))))</f>
        <v>0.34276729619140861</v>
      </c>
    </row>
    <row r="81" spans="1:57" hidden="1" x14ac:dyDescent="0.3">
      <c r="A81" s="32">
        <v>80</v>
      </c>
      <c r="B81" s="32">
        <v>63002</v>
      </c>
      <c r="C81" s="32" t="s">
        <v>10</v>
      </c>
      <c r="D81" s="32" t="s">
        <v>11</v>
      </c>
      <c r="E81" s="32">
        <v>252127</v>
      </c>
      <c r="F81" s="32">
        <v>3</v>
      </c>
      <c r="G81" s="32" t="s">
        <v>6</v>
      </c>
      <c r="H81" s="32">
        <f>IF([1]data_nom!$G$1="-",(([1]data_nom!G82-MAX([1]data_nom!$G$3:$G$212))/(MIN([1]data_nom!$G$3:$G$212)-MAX([1]data_nom!$G$3:$G$212))),(([1]data_nom!G82-MIN([1]data_nom!$G$3:$G$212))/(MAX([1]data_nom!$G$3:$G$212)-MIN([1]data_nom!$G$3:$G$212))))</f>
        <v>1</v>
      </c>
      <c r="I81" s="32">
        <f>IF([1]data_nom!$H$1="-",(([1]data_nom!H82-MAX([1]data_nom!$H$3:$H$212))/(MIN([1]data_nom!$H$3:$H$212)-MAX([1]data_nom!$H$3:$H$212))),(([1]data_nom!H82-MIN([1]data_nom!$H$3:$H$212))/(MAX([1]data_nom!$H$3:$H$212)-MIN([1]data_nom!$H$3:$H$212))))</f>
        <v>0.44736842105263158</v>
      </c>
      <c r="J81" s="32">
        <f>IF([1]data_nom!$I$1="-",(([1]data_nom!I82-MAX([1]data_nom!$I$3:$I$212))/(MIN([1]data_nom!$I$3:$I$212)-MAX([1]data_nom!$I$3:$I$212))),(([1]data_nom!I82-MIN([1]data_nom!$I$3:$I$212))/(MAX([1]data_nom!$I$3:$I$212)-MIN([1]data_nom!$I$3:$I$212))))</f>
        <v>0.46691495965238983</v>
      </c>
      <c r="K81" s="32">
        <f>IF([1]data_nom!$J$1="-",(([1]data_nom!J82-MAX([1]data_nom!$J$3:$J$212))/(MIN([1]data_nom!$J$3:$J$212)-MAX([1]data_nom!$J$3:$J$212))),(([1]data_nom!J82-MIN([1]data_nom!$J$3:$J$212))/(MAX([1]data_nom!$J$3:$J$212)-MIN([1]data_nom!$J$3:$J$212))))</f>
        <v>0.97804517627190202</v>
      </c>
      <c r="L81" s="32">
        <f>IF([1]data_nom!$K$1="-",(([1]data_nom!K82-MAX([1]data_nom!$K$3:$K$212))/(MIN([1]data_nom!$K$3:$K$212)-MAX([1]data_nom!$K$3:$K$212))),(([1]data_nom!K82-MIN([1]data_nom!$K$3:$K$212))/(MAX([1]data_nom!$K$3:$K$212)-MIN([1]data_nom!$K$3:$K$212))))</f>
        <v>7.6824172291867568E-2</v>
      </c>
      <c r="M81" s="32">
        <f>IF([1]data_nom!$L$1="-",(([1]data_nom!L82-MAX([1]data_nom!$L$3:$L$212))/(MIN([1]data_nom!$L$3:$L$212)-MAX([1]data_nom!$L$3:$L$212))),(([1]data_nom!L82-MIN([1]data_nom!$L$3:$L$212))/(MAX([1]data_nom!$L$3:$L$212)-MIN([1]data_nom!$L$3:$L$212))))</f>
        <v>2.3930753564154729E-2</v>
      </c>
      <c r="N81" s="32">
        <f>IF([1]data_nom!$M$1="-",(([1]data_nom!M82-MAX([1]data_nom!$M$3:$M$212))/(MIN([1]data_nom!$M$3:$M$212)-MAX([1]data_nom!$M$3:$M$212))),(([1]data_nom!M82-MIN([1]data_nom!$M$3:$M$212))/(MAX([1]data_nom!$M$3:$M$212)-MIN([1]data_nom!$M$3:$M$212))))</f>
        <v>2.1556112854964971E-3</v>
      </c>
      <c r="O81" s="32">
        <f>IF([1]data_nom!$N$1="-",(([1]data_nom!N82-MAX([1]data_nom!$N$3:$N$212))/(MIN([1]data_nom!$N$3:$N$212)-MAX([1]data_nom!$N$3:$N$212))),(([1]data_nom!N82-MIN([1]data_nom!$N$3:$N$212))/(MAX([1]data_nom!$N$3:$N$212)-MIN([1]data_nom!$N$3:$N$212))))</f>
        <v>0.18181818181818182</v>
      </c>
      <c r="P81" s="32">
        <f>IF([1]data_nom!$O$1="-",(([1]data_nom!O82-MAX([1]data_nom!$O$3:$O$212))/(MIN([1]data_nom!$O$3:$O$212)-MAX([1]data_nom!$O$3:$O$212))),(([1]data_nom!O82-MIN([1]data_nom!$O$3:$O$212))/(MAX([1]data_nom!$O$3:$O$212)-MIN([1]data_nom!$O$3:$O$212))))</f>
        <v>0.60387735459920255</v>
      </c>
      <c r="Q81" s="32">
        <f>IF([1]data_nom!$P$1="-",(([1]data_nom!P82-MAX([1]data_nom!$P$3:$P$212))/(MIN([1]data_nom!$P$3:$P$212)-MAX([1]data_nom!$P$3:$P$212))),(([1]data_nom!P82-MIN([1]data_nom!$P$3:$P$212))/(MAX([1]data_nom!$P$3:$P$212)-MIN([1]data_nom!$P$3:$P$212))))</f>
        <v>0.72424722662440566</v>
      </c>
      <c r="R81" s="32">
        <f>IF([1]data_nom!$Q$1="-",(([1]data_nom!Q82-MAX([1]data_nom!$Q$3:$Q$212))/(MIN([1]data_nom!$Q$3:$Q$212)-MAX([1]data_nom!$Q$3:$Q$212))),(([1]data_nom!Q82-MIN([1]data_nom!$Q$3:$Q$212))/(MAX([1]data_nom!$Q$3:$Q$212)-MIN([1]data_nom!$Q$3:$Q$212))))</f>
        <v>0.88621227150347182</v>
      </c>
      <c r="S81" s="32">
        <f>IF([1]data_nom!$R$1="-",(([1]data_nom!R82-MAX([1]data_nom!$R$3:$R$212))/(MIN([1]data_nom!$R$3:$R$212)-MAX([1]data_nom!$R$3:$R$212))),(([1]data_nom!R82-MIN([1]data_nom!$R$3:$R$212))/(MAX([1]data_nom!$R$3:$R$212)-MIN([1]data_nom!$R$3:$R$212))))</f>
        <v>0.50883652430044179</v>
      </c>
      <c r="T81" s="32">
        <f>IF([1]data_nom!$S$1="-",(([1]data_nom!S82-MAX([1]data_nom!$S$3:$S$212))/(MIN([1]data_nom!$S$3:$S$212)-MAX([1]data_nom!$S$3:$S$212))),(([1]data_nom!S82-MIN([1]data_nom!$S$3:$S$212))/(MAX([1]data_nom!$S$3:$S$212)-MIN([1]data_nom!$S$3:$S$212))))</f>
        <v>0.39759036144578319</v>
      </c>
      <c r="U81" s="32">
        <f>IF([1]data_nom!$T$1="-",(([1]data_nom!T82-MAX([1]data_nom!$T$3:$T$212))/(MIN([1]data_nom!$T$3:$T$212)-MAX([1]data_nom!$T$3:$T$212))),(([1]data_nom!T82-MIN([1]data_nom!$T$3:$T$212))/(MAX([1]data_nom!$T$3:$T$212)-MIN([1]data_nom!$T$3:$T$212))))</f>
        <v>0.68888888888888888</v>
      </c>
      <c r="V81" s="32">
        <f>IF([1]data_nom!$U$1="-",(([1]data_nom!U82-MAX([1]data_nom!$U$3:$U$212))/(MIN([1]data_nom!$U$3:$U$212)-MAX([1]data_nom!$U$3:$U$212))),(([1]data_nom!U82-MIN([1]data_nom!$U$3:$U$212))/(MAX([1]data_nom!$U$3:$U$212)-MIN([1]data_nom!$U$3:$U$212))))</f>
        <v>0</v>
      </c>
      <c r="W81" s="32">
        <f>IF([1]data_nom!$V$1="-",(([1]data_nom!V82-MAX([1]data_nom!$V$3:$V$212))/(MIN([1]data_nom!$V$3:$V$212)-MAX([1]data_nom!$V$3:$V$212))),(([1]data_nom!V82-MIN([1]data_nom!$V$3:$V$212))/(MAX([1]data_nom!$V$3:$V$212)-MIN([1]data_nom!$V$3:$V$212))))</f>
        <v>1</v>
      </c>
      <c r="X81" s="32">
        <f>IF([1]data_nom!$W$1="-",(([1]data_nom!W82-MAX([1]data_nom!$W$3:$W$212))/(MIN([1]data_nom!$W$3:$W$212)-MAX([1]data_nom!$W$3:$W$212))),(([1]data_nom!W82-MIN([1]data_nom!$W$3:$W$212))/(MAX([1]data_nom!$W$3:$W$212)-MIN([1]data_nom!$W$3:$W$212))))</f>
        <v>0.42857142857142855</v>
      </c>
      <c r="Y81" s="32">
        <f>IF([1]data_nom!$X$1="-",(([1]data_nom!X82-MAX([1]data_nom!$X$3:$X$212))/(MIN([1]data_nom!$X$3:$X$212)-MAX([1]data_nom!$X$3:$X$212))),(([1]data_nom!X82-MIN([1]data_nom!$X$3:$X$212))/(MAX([1]data_nom!$X$3:$X$212)-MIN([1]data_nom!$X$3:$X$212))))</f>
        <v>0.13636363636363635</v>
      </c>
      <c r="Z81" s="32">
        <f>IF([1]data_nom!$Y$1="-",(([1]data_nom!Y82-MAX([1]data_nom!$Y$3:$Y$212))/(MIN([1]data_nom!$Y$3:$Y$212)-MAX([1]data_nom!$Y$3:$Y$212))),(([1]data_nom!Y82-MIN([1]data_nom!$Y$3:$Y$212))/(MAX([1]data_nom!$Y$3:$Y$212)-MIN([1]data_nom!$Y$3:$Y$212))))</f>
        <v>0.98953280571866231</v>
      </c>
      <c r="AA81" s="32">
        <f>IF([1]data_nom!$Z$1="-",(([1]data_nom!Z82-MAX([1]data_nom!$Z$3:$Z$212))/(MIN([1]data_nom!$Z$3:$Z$212)-MAX([1]data_nom!$Z$3:$Z$212))),(([1]data_nom!Z82-MIN([1]data_nom!$Z$3:$Z$212))/(MAX([1]data_nom!$Z$3:$Z$212)-MIN([1]data_nom!$Z$3:$Z$212))))</f>
        <v>1</v>
      </c>
      <c r="AB81" s="32">
        <f>IF([1]data_nom!$AA$1="-",(([1]data_nom!AA82-MAX([1]data_nom!$AA$3:$AA$212))/(MIN([1]data_nom!$AA$3:$AA$212)-MAX([1]data_nom!$AA$3:$AA$212))),(([1]data_nom!AA82-MIN([1]data_nom!$AA$3:$AA$212))/(MAX([1]data_nom!$AA$3:$AA$212)-MIN([1]data_nom!$AA$3:$AA$212))))</f>
        <v>9.6626269243367188E-2</v>
      </c>
      <c r="AC81" s="32">
        <f>IF([1]data_nom!$AB$1="-",(([1]data_nom!AB82-MAX([1]data_nom!$AB$3:$AB$212))/(MIN([1]data_nom!$AB$3:$AB$212)-MAX([1]data_nom!$AB$3:$AB$212))),(([1]data_nom!AB82-MIN([1]data_nom!$AB$3:$AB$212))/(MAX([1]data_nom!$AB$3:$AB$212)-MIN([1]data_nom!$AB$3:$AB$212))))</f>
        <v>0.65607120152574705</v>
      </c>
      <c r="AD81" s="32">
        <f>IF([1]data_nom!$AC$1="-",(([1]data_nom!AC82-MAX([1]data_nom!$AC$3:$AC$212))/(MIN([1]data_nom!$AC$3:$AC$212)-MAX([1]data_nom!$AC$3:$AC$212))),(([1]data_nom!AC82-MIN([1]data_nom!$AC$3:$AC$212))/(MAX([1]data_nom!$AC$3:$AC$212)-MIN([1]data_nom!$AC$3:$AC$212))))</f>
        <v>0.22033898305084745</v>
      </c>
      <c r="AE81" s="32">
        <f>IF([1]data_nom!$AD$1="-",(([1]data_nom!AD82-MAX([1]data_nom!$AD$3:$AD$212))/(MIN([1]data_nom!$AD$3:$AD$212)-MAX([1]data_nom!$AD$3:$AD$212))),(([1]data_nom!AD82-MIN([1]data_nom!$AD$3:$AD$212))/(MAX([1]data_nom!$AD$3:$AD$212)-MIN([1]data_nom!$AD$3:$AD$212))))</f>
        <v>3.5886380928227241E-2</v>
      </c>
      <c r="AF81" s="32">
        <f>IF([1]data_nom!$AE$1="-",(([1]data_nom!AE82-MAX([1]data_nom!$AE$3:$AE$212))/(MIN([1]data_nom!$AE$3:$AE$212)-MAX([1]data_nom!$AE$3:$AE$212))),(([1]data_nom!AE82-MIN([1]data_nom!$AE$3:$AE$212))/(MAX([1]data_nom!$AE$3:$AE$212)-MIN([1]data_nom!$AE$3:$AE$212))))</f>
        <v>0</v>
      </c>
      <c r="AG81" s="32">
        <f>IF([1]data_nom!$AF$1="-",(([1]data_nom!AF82-MAX([1]data_nom!$AF$3:$AF$212))/(MIN([1]data_nom!$AF$3:$AF$212)-MAX([1]data_nom!$AF$3:$AF$212))),(([1]data_nom!AF82-MIN([1]data_nom!$AF$3:$AF$212))/(MAX([1]data_nom!$AF$3:$AF$212)-MIN([1]data_nom!$AF$3:$AF$212))))</f>
        <v>0.77461107654013694</v>
      </c>
      <c r="AH81" s="32">
        <f>IF([1]data_nom!$AG$1="-",(([1]data_nom!AG82-MAX([1]data_nom!$AG$3:$AG$212))/(MIN([1]data_nom!$AG$3:$AG$212)-MAX([1]data_nom!$AG$3:$AG$212))),(([1]data_nom!AG82-MIN([1]data_nom!$AG$3:$AG$212))/(MAX([1]data_nom!$AG$3:$AG$212)-MIN([1]data_nom!$AG$3:$AG$212))))</f>
        <v>0</v>
      </c>
      <c r="AI81" s="32">
        <f>IF([1]data_nom!$AH$1="-",(([1]data_nom!AH82-MAX([1]data_nom!$AH$3:$AH$212))/(MIN([1]data_nom!$AH$3:$AH$212)-MAX([1]data_nom!$AH$3:$AH$212))),(([1]data_nom!AH82-MIN([1]data_nom!$AH$3:$AH$212))/(MAX([1]data_nom!$AH$3:$AH$212)-MIN([1]data_nom!$AH$3:$AH$212))))</f>
        <v>0.6091954022988505</v>
      </c>
      <c r="AJ81" s="32">
        <f>IF([1]data_nom!$AI$1="-",(([1]data_nom!AI82-MAX([1]data_nom!$AI$3:$AI$212))/(MIN([1]data_nom!$AI$3:$AI$212)-MAX([1]data_nom!$AI$3:$AI$212))),(([1]data_nom!AI82-MIN([1]data_nom!$AI$3:$AI$212))/(MAX([1]data_nom!$AI$3:$AI$212)-MIN([1]data_nom!$AI$3:$AI$212))))</f>
        <v>9.9352051835853133E-2</v>
      </c>
      <c r="AK81" s="32">
        <f>IF([1]data_nom!$AJ$1="-",(([1]data_nom!AJ82-MAX([1]data_nom!$AJ$3:$AJ$212))/(MIN([1]data_nom!$AJ$3:$AJ$212)-MAX([1]data_nom!$AJ$3:$AJ$212))),(([1]data_nom!AJ82-MIN([1]data_nom!$AJ$3:$AJ$212))/(MAX([1]data_nom!$AJ$3:$AJ$212)-MIN([1]data_nom!$AJ$3:$AJ$212))))</f>
        <v>0.16832815819578367</v>
      </c>
      <c r="AL81" s="32">
        <f>IF([1]data_nom!$AK$1="-",(([1]data_nom!AK82-MAX([1]data_nom!$AK$3:$AK$212))/(MIN([1]data_nom!$AK$3:$AK$212)-MAX([1]data_nom!$AK$3:$AK$212))),(([1]data_nom!AK82-MIN([1]data_nom!$AK$3:$AK$212))/(MAX([1]data_nom!$AK$3:$AK$212)-MIN([1]data_nom!$AK$3:$AK$212))))</f>
        <v>0.83879355174206982</v>
      </c>
      <c r="AM81" s="32">
        <f>IF([1]data_nom!$AL$1="-",(([1]data_nom!AL82-MAX([1]data_nom!$AL$3:$AL$212))/(MIN([1]data_nom!$AL$3:$AL$212)-MAX([1]data_nom!$AL$3:$AL$212))),(([1]data_nom!AL82-MIN([1]data_nom!$AL$3:$AL$212))/(MAX([1]data_nom!$AL$3:$AL$212)-MIN([1]data_nom!$AL$3:$AL$212))))</f>
        <v>9.736842105263159E-2</v>
      </c>
      <c r="AN81" s="32">
        <f>IF([1]data_nom!$AM$1="-",(([1]data_nom!AM82-MAX([1]data_nom!$AM$3:$AM$212))/(MIN([1]data_nom!$AM$3:$AM$212)-MAX([1]data_nom!$AM$3:$AM$212))),(([1]data_nom!AM82-MIN([1]data_nom!$AM$3:$AM$212))/(MAX([1]data_nom!$AM$3:$AM$212)-MIN([1]data_nom!$AM$3:$AM$212))))</f>
        <v>0</v>
      </c>
      <c r="AO81" s="32">
        <f>IF([1]data_nom!$AN$1="-",(([1]data_nom!AN82-MAX([1]data_nom!$AN$3:$AN$212))/(MIN([1]data_nom!$AN$3:$AN$212)-MAX([1]data_nom!$AN$3:$AN$212))),(([1]data_nom!AN82-MIN([1]data_nom!$AN$3:$AN$212))/(MAX([1]data_nom!$AN$3:$AN$212)-MIN([1]data_nom!$AN$3:$AN$212))))</f>
        <v>6.6666666666666666E-2</v>
      </c>
      <c r="AP81" s="32">
        <f>IF([1]data_nom!$AO$1="-",(([1]data_nom!AO82-MAX([1]data_nom!$AO$3:$AO$212))/(MIN([1]data_nom!$AO$3:$AO$212)-MAX([1]data_nom!$AO$3:$AO$212))),(([1]data_nom!AO82-MIN([1]data_nom!$AO$3:$AO$212))/(MAX([1]data_nom!$AO$3:$AO$212)-MIN([1]data_nom!$AO$3:$AO$212))))</f>
        <v>0</v>
      </c>
      <c r="AQ81" s="32">
        <f>IF([1]data_nom!$AP$1="-",(([1]data_nom!AP82-MAX([1]data_nom!$AP$3:$AP$212))/(MIN([1]data_nom!$AP$3:$AP$212)-MAX([1]data_nom!$AP$3:$AP$212))),(([1]data_nom!AP82-MIN([1]data_nom!$AP$3:$AP$212))/(MAX([1]data_nom!$AP$3:$AP$212)-MIN([1]data_nom!$AP$3:$AP$212))))</f>
        <v>0</v>
      </c>
      <c r="AR81" s="32">
        <f>IF([1]data_nom!$AQ$1="-",(([1]data_nom!AQ82-MAX([1]data_nom!$AQ$3:$AQ$212))/(MIN([1]data_nom!$AQ$3:$AQ$212)-MAX([1]data_nom!$AQ$3:$AQ$212))),(([1]data_nom!AQ82-MIN([1]data_nom!$AQ$3:$AQ$212))/(MAX([1]data_nom!$AQ$3:$AQ$212)-MIN([1]data_nom!$AQ$3:$AQ$212))))</f>
        <v>3.4525277435265109E-2</v>
      </c>
      <c r="AS81" s="32">
        <f>IF([1]data_nom!$AR$1="-",(([1]data_nom!AR82-MAX([1]data_nom!$AR$3:$AR$212))/(MIN([1]data_nom!$AR$3:$AR$212)-MAX([1]data_nom!$AR$3:$AR$212))),(([1]data_nom!AR82-MIN([1]data_nom!$AR$3:$AR$212))/(MAX([1]data_nom!$AR$3:$AR$212)-MIN([1]data_nom!$AR$3:$AR$212))))</f>
        <v>0</v>
      </c>
      <c r="AT81" s="32">
        <f>IF([1]data_nom!$AS$1="-",(([1]data_nom!AS82-MAX([1]data_nom!$AS$3:$AS$212))/(MIN([1]data_nom!$AS$3:$AS$212)-MAX([1]data_nom!$AS$3:$AS$212))),(([1]data_nom!AS82-MIN([1]data_nom!$AS$3:$AS$212))/(MAX([1]data_nom!$AS$3:$AS$212)-MIN([1]data_nom!$AS$3:$AS$212))))</f>
        <v>0.19062241849217831</v>
      </c>
      <c r="AU81" s="32">
        <f>IF([1]data_nom!$AT$1="-",(([1]data_nom!AT82-MAX([1]data_nom!$AT$3:$AT$212))/(MIN([1]data_nom!$AT$3:$AT$212)-MAX([1]data_nom!$AT$3:$AT$212))),(([1]data_nom!AT82-MIN([1]data_nom!$AT$3:$AT$212))/(MAX([1]data_nom!$AT$3:$AT$212)-MIN([1]data_nom!$AT$3:$AT$212))))</f>
        <v>2.5791059199262317E-2</v>
      </c>
      <c r="AV81" s="32">
        <f>IF([1]data_nom!$AU$1="-",(([1]data_nom!AU82-MAX([1]data_nom!$AU$3:$AU$212))/(MIN([1]data_nom!$AU$3:$AU$212)-MAX([1]data_nom!$AU$3:$AU$212))),(([1]data_nom!AU82-MIN([1]data_nom!$AU$3:$AU$212))/(MAX([1]data_nom!$AU$3:$AU$212)-MIN([1]data_nom!$AU$3:$AU$212))))</f>
        <v>4.5454545454545456E-2</v>
      </c>
      <c r="AW81" s="32">
        <f>IF([1]data_nom!$AV$1="-",(([1]data_nom!AV82-MAX([1]data_nom!$AV$3:$AV$212))/(MIN([1]data_nom!$AV$3:$AV$212)-MAX([1]data_nom!$AV$3:$AV$212))),(([1]data_nom!AV82-MIN([1]data_nom!$AV$3:$AV$212))/(MAX([1]data_nom!$AV$3:$AV$212)-MIN([1]data_nom!$AV$3:$AV$212))))</f>
        <v>0.78056886231734102</v>
      </c>
      <c r="AX81" s="32">
        <f>IF([1]data_nom!$AW$1="-",(([1]data_nom!AW82-MAX([1]data_nom!$AW$3:$AW$212))/(MIN([1]data_nom!$AW$3:$AW$212)-MAX([1]data_nom!$AW$3:$AW$212))),(([1]data_nom!AW82-MIN([1]data_nom!$AW$3:$AW$212))/(MAX([1]data_nom!$AW$3:$AW$212)-MIN([1]data_nom!$AW$3:$AW$212))))</f>
        <v>0</v>
      </c>
      <c r="AY81" s="32">
        <f>IF([1]data_nom!$AX$1="-",(([1]data_nom!AX82-MAX([1]data_nom!$AX$3:$AX$212))/(MIN([1]data_nom!$AX$3:$AX$212)-MAX([1]data_nom!$AX$3:$AX$212))),(([1]data_nom!AX82-MIN([1]data_nom!$AX$3:$AX$212))/(MAX([1]data_nom!$AX$3:$AX$212)-MIN([1]data_nom!$AX$3:$AX$212))))</f>
        <v>3.2159264931087291E-2</v>
      </c>
      <c r="AZ81" s="32">
        <f>IF([1]data_nom!$AY$1="-",(([1]data_nom!AY82-MAX([1]data_nom!$AY$3:$AY$212))/(MIN([1]data_nom!$AY$3:$AY$212)-MAX([1]data_nom!$AY$3:$AY$212))),(([1]data_nom!AY82-MIN([1]data_nom!$AY$3:$AY$212))/(MAX([1]data_nom!$AY$3:$AY$212)-MIN([1]data_nom!$AY$3:$AY$212))))</f>
        <v>0.17370390165686797</v>
      </c>
      <c r="BA81" s="32">
        <f>IF([1]data_nom!$AZ$1="-",(([1]data_nom!AZ82-MAX([1]data_nom!$AZ$3:$AZ$212))/(MIN([1]data_nom!$AZ$3:$AZ$212)-MAX([1]data_nom!$AZ$3:$AZ$212))),(([1]data_nom!AZ82-MIN([1]data_nom!$AZ$3:$AZ$212))/(MAX([1]data_nom!$AZ$3:$AZ$212)-MIN([1]data_nom!$AZ$3:$AZ$212))))</f>
        <v>3.4840622683469234E-2</v>
      </c>
      <c r="BB81" s="32">
        <f>IF([1]data_nom!$BA$1="-",(([1]data_nom!BA82-MAX([1]data_nom!$BA$3:$BA$212))/(MIN([1]data_nom!$BA$3:$BA$212)-MAX([1]data_nom!$BA$3:$BA$212))),(([1]data_nom!BA82-MIN([1]data_nom!$BA$3:$BA$212))/(MAX([1]data_nom!$BA$3:$BA$212)-MIN([1]data_nom!$BA$3:$BA$212))))</f>
        <v>4.2553191489361708E-2</v>
      </c>
      <c r="BC81" s="32">
        <f>IF([1]data_nom!$BB$1="-",(([1]data_nom!BB82-MAX([1]data_nom!$BB$3:$BB$212))/(MIN([1]data_nom!$BB$3:$BB$212)-MAX([1]data_nom!$BB$3:$BB$212))),(([1]data_nom!BB82-MIN([1]data_nom!$BB$3:$BB$212))/(MAX([1]data_nom!$BB$3:$BB$212)-MIN([1]data_nom!$BB$3:$BB$212))))</f>
        <v>0</v>
      </c>
      <c r="BD81" s="32">
        <f>IF([1]data_nom!$BC$1="-",(([1]data_nom!BC82-MAX([1]data_nom!$BC$3:$BC$212))/(MIN([1]data_nom!$BC$3:$BC$212)-MAX([1]data_nom!$BC$3:$BC$212))),(([1]data_nom!BC82-MIN([1]data_nom!$BC$3:$BC$212))/(MAX([1]data_nom!$BC$3:$BC$212)-MIN([1]data_nom!$BC$3:$BC$212))))</f>
        <v>4.9916805324459225E-2</v>
      </c>
      <c r="BE81" s="32">
        <f>IF([1]data_nom!$BD$1="-",(([1]data_nom!BD82-MAX([1]data_nom!$BD$3:$BD$212))/(MIN([1]data_nom!$BD$3:$BD$212)-MAX([1]data_nom!$BD$3:$BD$212))),(([1]data_nom!BD82-MIN([1]data_nom!$BD$3:$BD$212))/(MAX([1]data_nom!$BD$3:$BD$212)-MIN([1]data_nom!$BD$3:$BD$212))))</f>
        <v>0.48113207566749738</v>
      </c>
    </row>
    <row r="82" spans="1:57" hidden="1" x14ac:dyDescent="0.3">
      <c r="A82" s="32">
        <v>81</v>
      </c>
      <c r="B82" s="32">
        <v>63014</v>
      </c>
      <c r="C82" s="32" t="s">
        <v>35</v>
      </c>
      <c r="D82" s="32" t="s">
        <v>11</v>
      </c>
      <c r="E82" s="32">
        <v>14151</v>
      </c>
      <c r="F82" s="32">
        <v>3</v>
      </c>
      <c r="G82" s="32" t="s">
        <v>6</v>
      </c>
      <c r="H82" s="32">
        <f>IF([1]data_nom!$G$1="-",(([1]data_nom!G83-MAX([1]data_nom!$G$3:$G$212))/(MIN([1]data_nom!$G$3:$G$212)-MAX([1]data_nom!$G$3:$G$212))),(([1]data_nom!G83-MIN([1]data_nom!$G$3:$G$212))/(MAX([1]data_nom!$G$3:$G$212)-MIN([1]data_nom!$G$3:$G$212))))</f>
        <v>0</v>
      </c>
      <c r="I82" s="32">
        <f>IF([1]data_nom!$H$1="-",(([1]data_nom!H83-MAX([1]data_nom!$H$3:$H$212))/(MIN([1]data_nom!$H$3:$H$212)-MAX([1]data_nom!$H$3:$H$212))),(([1]data_nom!H83-MIN([1]data_nom!$H$3:$H$212))/(MAX([1]data_nom!$H$3:$H$212)-MIN([1]data_nom!$H$3:$H$212))))</f>
        <v>0.44736842105263158</v>
      </c>
      <c r="J82" s="32">
        <f>IF([1]data_nom!$I$1="-",(([1]data_nom!I83-MAX([1]data_nom!$I$3:$I$212))/(MIN([1]data_nom!$I$3:$I$212)-MAX([1]data_nom!$I$3:$I$212))),(([1]data_nom!I83-MIN([1]data_nom!$I$3:$I$212))/(MAX([1]data_nom!$I$3:$I$212)-MIN([1]data_nom!$I$3:$I$212))))</f>
        <v>0.83612662942271876</v>
      </c>
      <c r="K82" s="32">
        <f>IF([1]data_nom!$J$1="-",(([1]data_nom!J83-MAX([1]data_nom!$J$3:$J$212))/(MIN([1]data_nom!$J$3:$J$212)-MAX([1]data_nom!$J$3:$J$212))),(([1]data_nom!J83-MIN([1]data_nom!$J$3:$J$212))/(MAX([1]data_nom!$J$3:$J$212)-MIN([1]data_nom!$J$3:$J$212))))</f>
        <v>0.96833438885370482</v>
      </c>
      <c r="L82" s="32">
        <f>IF([1]data_nom!$K$1="-",(([1]data_nom!K83-MAX([1]data_nom!$K$3:$K$212))/(MIN([1]data_nom!$K$3:$K$212)-MAX([1]data_nom!$K$3:$K$212))),(([1]data_nom!K83-MIN([1]data_nom!$K$3:$K$212))/(MAX([1]data_nom!$K$3:$K$212)-MIN([1]data_nom!$K$3:$K$212))))</f>
        <v>0.5519125683060111</v>
      </c>
      <c r="M82" s="32">
        <f>IF([1]data_nom!$L$1="-",(([1]data_nom!L83-MAX([1]data_nom!$L$3:$L$212))/(MIN([1]data_nom!$L$3:$L$212)-MAX([1]data_nom!$L$3:$L$212))),(([1]data_nom!L83-MIN([1]data_nom!$L$3:$L$212))/(MAX([1]data_nom!$L$3:$L$212)-MIN([1]data_nom!$L$3:$L$212))))</f>
        <v>0.27545824847250489</v>
      </c>
      <c r="N82" s="32">
        <f>IF([1]data_nom!$M$1="-",(([1]data_nom!M83-MAX([1]data_nom!$M$3:$M$212))/(MIN([1]data_nom!$M$3:$M$212)-MAX([1]data_nom!$M$3:$M$212))),(([1]data_nom!M83-MIN([1]data_nom!$M$3:$M$212))/(MAX([1]data_nom!$M$3:$M$212)-MIN([1]data_nom!$M$3:$M$212))))</f>
        <v>9.1331874244389447E-2</v>
      </c>
      <c r="O82" s="32">
        <f>IF([1]data_nom!$N$1="-",(([1]data_nom!N83-MAX([1]data_nom!$N$3:$N$212))/(MIN([1]data_nom!$N$3:$N$212)-MAX([1]data_nom!$N$3:$N$212))),(([1]data_nom!N83-MIN([1]data_nom!$N$3:$N$212))/(MAX([1]data_nom!$N$3:$N$212)-MIN([1]data_nom!$N$3:$N$212))))</f>
        <v>0</v>
      </c>
      <c r="P82" s="32">
        <f>IF([1]data_nom!$O$1="-",(([1]data_nom!O83-MAX([1]data_nom!$O$3:$O$212))/(MIN([1]data_nom!$O$3:$O$212)-MAX([1]data_nom!$O$3:$O$212))),(([1]data_nom!O83-MIN([1]data_nom!$O$3:$O$212))/(MAX([1]data_nom!$O$3:$O$212)-MIN([1]data_nom!$O$3:$O$212))))</f>
        <v>0.27553966726247758</v>
      </c>
      <c r="Q82" s="32">
        <f>IF([1]data_nom!$P$1="-",(([1]data_nom!P83-MAX([1]data_nom!$P$3:$P$212))/(MIN([1]data_nom!$P$3:$P$212)-MAX([1]data_nom!$P$3:$P$212))),(([1]data_nom!P83-MIN([1]data_nom!$P$3:$P$212))/(MAX([1]data_nom!$P$3:$P$212)-MIN([1]data_nom!$P$3:$P$212))))</f>
        <v>0.59587955625990496</v>
      </c>
      <c r="R82" s="32">
        <f>IF([1]data_nom!$Q$1="-",(([1]data_nom!Q83-MAX([1]data_nom!$Q$3:$Q$212))/(MIN([1]data_nom!$Q$3:$Q$212)-MAX([1]data_nom!$Q$3:$Q$212))),(([1]data_nom!Q83-MIN([1]data_nom!$Q$3:$Q$212))/(MAX([1]data_nom!$Q$3:$Q$212)-MIN([1]data_nom!$Q$3:$Q$212))))</f>
        <v>0.5284115063057957</v>
      </c>
      <c r="S82" s="32">
        <f>IF([1]data_nom!$R$1="-",(([1]data_nom!R83-MAX([1]data_nom!$R$3:$R$212))/(MIN([1]data_nom!$R$3:$R$212)-MAX([1]data_nom!$R$3:$R$212))),(([1]data_nom!R83-MIN([1]data_nom!$R$3:$R$212))/(MAX([1]data_nom!$R$3:$R$212)-MIN([1]data_nom!$R$3:$R$212))))</f>
        <v>0.58541973490427091</v>
      </c>
      <c r="T82" s="32">
        <f>IF([1]data_nom!$S$1="-",(([1]data_nom!S83-MAX([1]data_nom!$S$3:$S$212))/(MIN([1]data_nom!$S$3:$S$212)-MAX([1]data_nom!$S$3:$S$212))),(([1]data_nom!S83-MIN([1]data_nom!$S$3:$S$212))/(MAX([1]data_nom!$S$3:$S$212)-MIN([1]data_nom!$S$3:$S$212))))</f>
        <v>0</v>
      </c>
      <c r="U82" s="32">
        <f>IF([1]data_nom!$T$1="-",(([1]data_nom!T83-MAX([1]data_nom!$T$3:$T$212))/(MIN([1]data_nom!$T$3:$T$212)-MAX([1]data_nom!$T$3:$T$212))),(([1]data_nom!T83-MIN([1]data_nom!$T$3:$T$212))/(MAX([1]data_nom!$T$3:$T$212)-MIN([1]data_nom!$T$3:$T$212))))</f>
        <v>0</v>
      </c>
      <c r="V82" s="32">
        <f>IF([1]data_nom!$U$1="-",(([1]data_nom!U83-MAX([1]data_nom!$U$3:$U$212))/(MIN([1]data_nom!$U$3:$U$212)-MAX([1]data_nom!$U$3:$U$212))),(([1]data_nom!U83-MIN([1]data_nom!$U$3:$U$212))/(MAX([1]data_nom!$U$3:$U$212)-MIN([1]data_nom!$U$3:$U$212))))</f>
        <v>0</v>
      </c>
      <c r="W82" s="32">
        <f>IF([1]data_nom!$V$1="-",(([1]data_nom!V83-MAX([1]data_nom!$V$3:$V$212))/(MIN([1]data_nom!$V$3:$V$212)-MAX([1]data_nom!$V$3:$V$212))),(([1]data_nom!V83-MIN([1]data_nom!$V$3:$V$212))/(MAX([1]data_nom!$V$3:$V$212)-MIN([1]data_nom!$V$3:$V$212))))</f>
        <v>0</v>
      </c>
      <c r="X82" s="32">
        <f>IF([1]data_nom!$W$1="-",(([1]data_nom!W83-MAX([1]data_nom!$W$3:$W$212))/(MIN([1]data_nom!$W$3:$W$212)-MAX([1]data_nom!$W$3:$W$212))),(([1]data_nom!W83-MIN([1]data_nom!$W$3:$W$212))/(MAX([1]data_nom!$W$3:$W$212)-MIN([1]data_nom!$W$3:$W$212))))</f>
        <v>0</v>
      </c>
      <c r="Y82" s="32">
        <f>IF([1]data_nom!$X$1="-",(([1]data_nom!X83-MAX([1]data_nom!$X$3:$X$212))/(MIN([1]data_nom!$X$3:$X$212)-MAX([1]data_nom!$X$3:$X$212))),(([1]data_nom!X83-MIN([1]data_nom!$X$3:$X$212))/(MAX([1]data_nom!$X$3:$X$212)-MIN([1]data_nom!$X$3:$X$212))))</f>
        <v>0</v>
      </c>
      <c r="Z82" s="32">
        <f>IF([1]data_nom!$Y$1="-",(([1]data_nom!Y83-MAX([1]data_nom!$Y$3:$Y$212))/(MIN([1]data_nom!$Y$3:$Y$212)-MAX([1]data_nom!$Y$3:$Y$212))),(([1]data_nom!Y83-MIN([1]data_nom!$Y$3:$Y$212))/(MAX([1]data_nom!$Y$3:$Y$212)-MIN([1]data_nom!$Y$3:$Y$212))))</f>
        <v>1</v>
      </c>
      <c r="AA82" s="32">
        <f>IF([1]data_nom!$Z$1="-",(([1]data_nom!Z83-MAX([1]data_nom!$Z$3:$Z$212))/(MIN([1]data_nom!$Z$3:$Z$212)-MAX([1]data_nom!$Z$3:$Z$212))),(([1]data_nom!Z83-MIN([1]data_nom!$Z$3:$Z$212))/(MAX([1]data_nom!$Z$3:$Z$212)-MIN([1]data_nom!$Z$3:$Z$212))))</f>
        <v>0.50962861072902332</v>
      </c>
      <c r="AB82" s="32">
        <f>IF([1]data_nom!$AA$1="-",(([1]data_nom!AA83-MAX([1]data_nom!$AA$3:$AA$212))/(MIN([1]data_nom!$AA$3:$AA$212)-MAX([1]data_nom!$AA$3:$AA$212))),(([1]data_nom!AA83-MIN([1]data_nom!$AA$3:$AA$212))/(MAX([1]data_nom!$AA$3:$AA$212)-MIN([1]data_nom!$AA$3:$AA$212))))</f>
        <v>0</v>
      </c>
      <c r="AC82" s="32">
        <f>IF([1]data_nom!$AB$1="-",(([1]data_nom!AB83-MAX([1]data_nom!$AB$3:$AB$212))/(MIN([1]data_nom!$AB$3:$AB$212)-MAX([1]data_nom!$AB$3:$AB$212))),(([1]data_nom!AB83-MIN([1]data_nom!$AB$3:$AB$212))/(MAX([1]data_nom!$AB$3:$AB$212)-MIN([1]data_nom!$AB$3:$AB$212))))</f>
        <v>0.90972663699936429</v>
      </c>
      <c r="AD82" s="32">
        <f>IF([1]data_nom!$AC$1="-",(([1]data_nom!AC83-MAX([1]data_nom!$AC$3:$AC$212))/(MIN([1]data_nom!$AC$3:$AC$212)-MAX([1]data_nom!$AC$3:$AC$212))),(([1]data_nom!AC83-MIN([1]data_nom!$AC$3:$AC$212))/(MAX([1]data_nom!$AC$3:$AC$212)-MIN([1]data_nom!$AC$3:$AC$212))))</f>
        <v>0</v>
      </c>
      <c r="AE82" s="32">
        <f>IF([1]data_nom!$AD$1="-",(([1]data_nom!AD83-MAX([1]data_nom!$AD$3:$AD$212))/(MIN([1]data_nom!$AD$3:$AD$212)-MAX([1]data_nom!$AD$3:$AD$212))),(([1]data_nom!AD83-MIN([1]data_nom!$AD$3:$AD$212))/(MAX([1]data_nom!$AD$3:$AD$212)-MIN([1]data_nom!$AD$3:$AD$212))))</f>
        <v>0</v>
      </c>
      <c r="AF82" s="32">
        <f>IF([1]data_nom!$AE$1="-",(([1]data_nom!AE83-MAX([1]data_nom!$AE$3:$AE$212))/(MIN([1]data_nom!$AE$3:$AE$212)-MAX([1]data_nom!$AE$3:$AE$212))),(([1]data_nom!AE83-MIN([1]data_nom!$AE$3:$AE$212))/(MAX([1]data_nom!$AE$3:$AE$212)-MIN([1]data_nom!$AE$3:$AE$212))))</f>
        <v>0</v>
      </c>
      <c r="AG82" s="32">
        <f>IF([1]data_nom!$AF$1="-",(([1]data_nom!AF83-MAX([1]data_nom!$AF$3:$AF$212))/(MIN([1]data_nom!$AF$3:$AF$212)-MAX([1]data_nom!$AF$3:$AF$212))),(([1]data_nom!AF83-MIN([1]data_nom!$AF$3:$AF$212))/(MAX([1]data_nom!$AF$3:$AF$212)-MIN([1]data_nom!$AF$3:$AF$212))))</f>
        <v>0.88058494088363415</v>
      </c>
      <c r="AH82" s="32">
        <f>IF([1]data_nom!$AG$1="-",(([1]data_nom!AG83-MAX([1]data_nom!$AG$3:$AG$212))/(MIN([1]data_nom!$AG$3:$AG$212)-MAX([1]data_nom!$AG$3:$AG$212))),(([1]data_nom!AG83-MIN([1]data_nom!$AG$3:$AG$212))/(MAX([1]data_nom!$AG$3:$AG$212)-MIN([1]data_nom!$AG$3:$AG$212))))</f>
        <v>0.12714776632302405</v>
      </c>
      <c r="AI82" s="32">
        <f>IF([1]data_nom!$AH$1="-",(([1]data_nom!AH83-MAX([1]data_nom!$AH$3:$AH$212))/(MIN([1]data_nom!$AH$3:$AH$212)-MAX([1]data_nom!$AH$3:$AH$212))),(([1]data_nom!AH83-MIN([1]data_nom!$AH$3:$AH$212))/(MAX([1]data_nom!$AH$3:$AH$212)-MIN([1]data_nom!$AH$3:$AH$212))))</f>
        <v>0</v>
      </c>
      <c r="AJ82" s="32">
        <f>IF([1]data_nom!$AI$1="-",(([1]data_nom!AI83-MAX([1]data_nom!$AI$3:$AI$212))/(MIN([1]data_nom!$AI$3:$AI$212)-MAX([1]data_nom!$AI$3:$AI$212))),(([1]data_nom!AI83-MIN([1]data_nom!$AI$3:$AI$212))/(MAX([1]data_nom!$AI$3:$AI$212)-MIN([1]data_nom!$AI$3:$AI$212))))</f>
        <v>3.4557235421166316E-2</v>
      </c>
      <c r="AK82" s="32">
        <f>IF([1]data_nom!$AJ$1="-",(([1]data_nom!AJ83-MAX([1]data_nom!$AJ$3:$AJ$212))/(MIN([1]data_nom!$AJ$3:$AJ$212)-MAX([1]data_nom!$AJ$3:$AJ$212))),(([1]data_nom!AJ83-MIN([1]data_nom!$AJ$3:$AJ$212))/(MAX([1]data_nom!$AJ$3:$AJ$212)-MIN([1]data_nom!$AJ$3:$AJ$212))))</f>
        <v>0.84870893936917802</v>
      </c>
      <c r="AL82" s="32">
        <f>IF([1]data_nom!$AK$1="-",(([1]data_nom!AK83-MAX([1]data_nom!$AK$3:$AK$212))/(MIN([1]data_nom!$AK$3:$AK$212)-MAX([1]data_nom!$AK$3:$AK$212))),(([1]data_nom!AK83-MIN([1]data_nom!$AK$3:$AK$212))/(MAX([1]data_nom!$AK$3:$AK$212)-MIN([1]data_nom!$AK$3:$AK$212))))</f>
        <v>0.72438897555902237</v>
      </c>
      <c r="AM82" s="32">
        <f>IF([1]data_nom!$AL$1="-",(([1]data_nom!AL83-MAX([1]data_nom!$AL$3:$AL$212))/(MIN([1]data_nom!$AL$3:$AL$212)-MAX([1]data_nom!$AL$3:$AL$212))),(([1]data_nom!AL83-MIN([1]data_nom!$AL$3:$AL$212))/(MAX([1]data_nom!$AL$3:$AL$212)-MIN([1]data_nom!$AL$3:$AL$212))))</f>
        <v>0</v>
      </c>
      <c r="AN82" s="32">
        <f>IF([1]data_nom!$AM$1="-",(([1]data_nom!AM83-MAX([1]data_nom!$AM$3:$AM$212))/(MIN([1]data_nom!$AM$3:$AM$212)-MAX([1]data_nom!$AM$3:$AM$212))),(([1]data_nom!AM83-MIN([1]data_nom!$AM$3:$AM$212))/(MAX([1]data_nom!$AM$3:$AM$212)-MIN([1]data_nom!$AM$3:$AM$212))))</f>
        <v>6.6666666666666666E-2</v>
      </c>
      <c r="AO82" s="32">
        <f>IF([1]data_nom!$AN$1="-",(([1]data_nom!AN83-MAX([1]data_nom!$AN$3:$AN$212))/(MIN([1]data_nom!$AN$3:$AN$212)-MAX([1]data_nom!$AN$3:$AN$212))),(([1]data_nom!AN83-MIN([1]data_nom!$AN$3:$AN$212))/(MAX([1]data_nom!$AN$3:$AN$212)-MIN([1]data_nom!$AN$3:$AN$212))))</f>
        <v>0</v>
      </c>
      <c r="AP82" s="32">
        <f>IF([1]data_nom!$AO$1="-",(([1]data_nom!AO83-MAX([1]data_nom!$AO$3:$AO$212))/(MIN([1]data_nom!$AO$3:$AO$212)-MAX([1]data_nom!$AO$3:$AO$212))),(([1]data_nom!AO83-MIN([1]data_nom!$AO$3:$AO$212))/(MAX([1]data_nom!$AO$3:$AO$212)-MIN([1]data_nom!$AO$3:$AO$212))))</f>
        <v>0.56349206349206349</v>
      </c>
      <c r="AQ82" s="32">
        <f>IF([1]data_nom!$AP$1="-",(([1]data_nom!AP83-MAX([1]data_nom!$AP$3:$AP$212))/(MIN([1]data_nom!$AP$3:$AP$212)-MAX([1]data_nom!$AP$3:$AP$212))),(([1]data_nom!AP83-MIN([1]data_nom!$AP$3:$AP$212))/(MAX([1]data_nom!$AP$3:$AP$212)-MIN([1]data_nom!$AP$3:$AP$212))))</f>
        <v>4.5454545454545456E-2</v>
      </c>
      <c r="AR82" s="32">
        <f>IF([1]data_nom!$AQ$1="-",(([1]data_nom!AQ83-MAX([1]data_nom!$AQ$3:$AQ$212))/(MIN([1]data_nom!$AQ$3:$AQ$212)-MAX([1]data_nom!$AQ$3:$AQ$212))),(([1]data_nom!AQ83-MIN([1]data_nom!$AQ$3:$AQ$212))/(MAX([1]data_nom!$AQ$3:$AQ$212)-MIN([1]data_nom!$AQ$3:$AQ$212))))</f>
        <v>8.2614056720098653E-2</v>
      </c>
      <c r="AS82" s="32">
        <f>IF([1]data_nom!$AR$1="-",(([1]data_nom!AR83-MAX([1]data_nom!$AR$3:$AR$212))/(MIN([1]data_nom!$AR$3:$AR$212)-MAX([1]data_nom!$AR$3:$AR$212))),(([1]data_nom!AR83-MIN([1]data_nom!$AR$3:$AR$212))/(MAX([1]data_nom!$AR$3:$AR$212)-MIN([1]data_nom!$AR$3:$AR$212))))</f>
        <v>3.7487126673532448E-2</v>
      </c>
      <c r="AT82" s="32">
        <f>IF([1]data_nom!$AS$1="-",(([1]data_nom!AS83-MAX([1]data_nom!$AS$3:$AS$212))/(MIN([1]data_nom!$AS$3:$AS$212)-MAX([1]data_nom!$AS$3:$AS$212))),(([1]data_nom!AS83-MIN([1]data_nom!$AS$3:$AS$212))/(MAX([1]data_nom!$AS$3:$AS$212)-MIN([1]data_nom!$AS$3:$AS$212))))</f>
        <v>0.13707384104591622</v>
      </c>
      <c r="AU82" s="32">
        <f>IF([1]data_nom!$AT$1="-",(([1]data_nom!AT83-MAX([1]data_nom!$AT$3:$AT$212))/(MIN([1]data_nom!$AT$3:$AT$212)-MAX([1]data_nom!$AT$3:$AT$212))),(([1]data_nom!AT83-MIN([1]data_nom!$AT$3:$AT$212))/(MAX([1]data_nom!$AT$3:$AT$212)-MIN([1]data_nom!$AT$3:$AT$212))))</f>
        <v>0.38085484001652226</v>
      </c>
      <c r="AV82" s="32">
        <f>IF([1]data_nom!$AU$1="-",(([1]data_nom!AU83-MAX([1]data_nom!$AU$3:$AU$212))/(MIN([1]data_nom!$AU$3:$AU$212)-MAX([1]data_nom!$AU$3:$AU$212))),(([1]data_nom!AU83-MIN([1]data_nom!$AU$3:$AU$212))/(MAX([1]data_nom!$AU$3:$AU$212)-MIN([1]data_nom!$AU$3:$AU$212))))</f>
        <v>3.0303030303030304E-2</v>
      </c>
      <c r="AW82" s="32">
        <f>IF([1]data_nom!$AV$1="-",(([1]data_nom!AV83-MAX([1]data_nom!$AV$3:$AV$212))/(MIN([1]data_nom!$AV$3:$AV$212)-MAX([1]data_nom!$AV$3:$AV$212))),(([1]data_nom!AV83-MIN([1]data_nom!$AV$3:$AV$212))/(MAX([1]data_nom!$AV$3:$AV$212)-MIN([1]data_nom!$AV$3:$AV$212))))</f>
        <v>0</v>
      </c>
      <c r="AX82" s="32">
        <f>IF([1]data_nom!$AW$1="-",(([1]data_nom!AW83-MAX([1]data_nom!$AW$3:$AW$212))/(MIN([1]data_nom!$AW$3:$AW$212)-MAX([1]data_nom!$AW$3:$AW$212))),(([1]data_nom!AW83-MIN([1]data_nom!$AW$3:$AW$212))/(MAX([1]data_nom!$AW$3:$AW$212)-MIN([1]data_nom!$AW$3:$AW$212))))</f>
        <v>0</v>
      </c>
      <c r="AY82" s="32">
        <f>IF([1]data_nom!$AX$1="-",(([1]data_nom!AX83-MAX([1]data_nom!$AX$3:$AX$212))/(MIN([1]data_nom!$AX$3:$AX$212)-MAX([1]data_nom!$AX$3:$AX$212))),(([1]data_nom!AX83-MIN([1]data_nom!$AX$3:$AX$212))/(MAX([1]data_nom!$AX$3:$AX$212)-MIN([1]data_nom!$AX$3:$AX$212))))</f>
        <v>0.17534456355283309</v>
      </c>
      <c r="AZ82" s="32">
        <f>IF([1]data_nom!$AY$1="-",(([1]data_nom!AY83-MAX([1]data_nom!$AY$3:$AY$212))/(MIN([1]data_nom!$AY$3:$AY$212)-MAX([1]data_nom!$AY$3:$AY$212))),(([1]data_nom!AY83-MIN([1]data_nom!$AY$3:$AY$212))/(MAX([1]data_nom!$AY$3:$AY$212)-MIN([1]data_nom!$AY$3:$AY$212))))</f>
        <v>0.78300374131480499</v>
      </c>
      <c r="BA82" s="32">
        <f>IF([1]data_nom!$AZ$1="-",(([1]data_nom!AZ83-MAX([1]data_nom!$AZ$3:$AZ$212))/(MIN([1]data_nom!$AZ$3:$AZ$212)-MAX([1]data_nom!$AZ$3:$AZ$212))),(([1]data_nom!AZ83-MIN([1]data_nom!$AZ$3:$AZ$212))/(MAX([1]data_nom!$AZ$3:$AZ$212)-MIN([1]data_nom!$AZ$3:$AZ$212))))</f>
        <v>6.3750926612305414E-2</v>
      </c>
      <c r="BB82" s="32">
        <f>IF([1]data_nom!$BA$1="-",(([1]data_nom!BA83-MAX([1]data_nom!$BA$3:$BA$212))/(MIN([1]data_nom!$BA$3:$BA$212)-MAX([1]data_nom!$BA$3:$BA$212))),(([1]data_nom!BA83-MIN([1]data_nom!$BA$3:$BA$212))/(MAX([1]data_nom!$BA$3:$BA$212)-MIN([1]data_nom!$BA$3:$BA$212))))</f>
        <v>0.89361702127659581</v>
      </c>
      <c r="BC82" s="32">
        <f>IF([1]data_nom!$BB$1="-",(([1]data_nom!BB83-MAX([1]data_nom!$BB$3:$BB$212))/(MIN([1]data_nom!$BB$3:$BB$212)-MAX([1]data_nom!$BB$3:$BB$212))),(([1]data_nom!BB83-MIN([1]data_nom!$BB$3:$BB$212))/(MAX([1]data_nom!$BB$3:$BB$212)-MIN([1]data_nom!$BB$3:$BB$212))))</f>
        <v>0</v>
      </c>
      <c r="BD82" s="32">
        <f>IF([1]data_nom!$BC$1="-",(([1]data_nom!BC83-MAX([1]data_nom!$BC$3:$BC$212))/(MIN([1]data_nom!$BC$3:$BC$212)-MAX([1]data_nom!$BC$3:$BC$212))),(([1]data_nom!BC83-MIN([1]data_nom!$BC$3:$BC$212))/(MAX([1]data_nom!$BC$3:$BC$212)-MIN([1]data_nom!$BC$3:$BC$212))))</f>
        <v>0.7828618968386023</v>
      </c>
      <c r="BE82" s="32">
        <f>IF([1]data_nom!$BD$1="-",(([1]data_nom!BD83-MAX([1]data_nom!$BD$3:$BD$212))/(MIN([1]data_nom!$BD$3:$BD$212)-MAX([1]data_nom!$BD$3:$BD$212))),(([1]data_nom!BD83-MIN([1]data_nom!$BD$3:$BD$212))/(MAX([1]data_nom!$BD$3:$BD$212)-MIN([1]data_nom!$BD$3:$BD$212))))</f>
        <v>1</v>
      </c>
    </row>
    <row r="83" spans="1:57" hidden="1" x14ac:dyDescent="0.3">
      <c r="A83" s="32">
        <v>82</v>
      </c>
      <c r="B83" s="32">
        <v>63024</v>
      </c>
      <c r="C83" s="32" t="s">
        <v>42</v>
      </c>
      <c r="D83" s="32" t="s">
        <v>11</v>
      </c>
      <c r="E83" s="32">
        <v>150806</v>
      </c>
      <c r="F83" s="32">
        <v>3</v>
      </c>
      <c r="G83" s="32" t="s">
        <v>6</v>
      </c>
      <c r="H83" s="32">
        <f>IF([1]data_nom!$G$1="-",(([1]data_nom!G84-MAX([1]data_nom!$G$3:$G$212))/(MIN([1]data_nom!$G$3:$G$212)-MAX([1]data_nom!$G$3:$G$212))),(([1]data_nom!G84-MIN([1]data_nom!$G$3:$G$212))/(MAX([1]data_nom!$G$3:$G$212)-MIN([1]data_nom!$G$3:$G$212))))</f>
        <v>0.87</v>
      </c>
      <c r="I83" s="32">
        <f>IF([1]data_nom!$H$1="-",(([1]data_nom!H84-MAX([1]data_nom!$H$3:$H$212))/(MIN([1]data_nom!$H$3:$H$212)-MAX([1]data_nom!$H$3:$H$212))),(([1]data_nom!H84-MIN([1]data_nom!$H$3:$H$212))/(MAX([1]data_nom!$H$3:$H$212)-MIN([1]data_nom!$H$3:$H$212))))</f>
        <v>0.42105263157894735</v>
      </c>
      <c r="J83" s="32">
        <f>IF([1]data_nom!$I$1="-",(([1]data_nom!I84-MAX([1]data_nom!$I$3:$I$212))/(MIN([1]data_nom!$I$3:$I$212)-MAX([1]data_nom!$I$3:$I$212))),(([1]data_nom!I84-MIN([1]data_nom!$I$3:$I$212))/(MAX([1]data_nom!$I$3:$I$212)-MIN([1]data_nom!$I$3:$I$212))))</f>
        <v>0.78646803227808815</v>
      </c>
      <c r="K83" s="32">
        <f>IF([1]data_nom!$J$1="-",(([1]data_nom!J84-MAX([1]data_nom!$J$3:$J$212))/(MIN([1]data_nom!$J$3:$J$212)-MAX([1]data_nom!$J$3:$J$212))),(([1]data_nom!J84-MIN([1]data_nom!$J$3:$J$212))/(MAX([1]data_nom!$J$3:$J$212)-MIN([1]data_nom!$J$3:$J$212))))</f>
        <v>0.95841249736119905</v>
      </c>
      <c r="L83" s="32">
        <f>IF([1]data_nom!$K$1="-",(([1]data_nom!K84-MAX([1]data_nom!$K$3:$K$212))/(MIN([1]data_nom!$K$3:$K$212)-MAX([1]data_nom!$K$3:$K$212))),(([1]data_nom!K84-MIN([1]data_nom!$K$3:$K$212))/(MAX([1]data_nom!$K$3:$K$212)-MIN([1]data_nom!$K$3:$K$212))))</f>
        <v>0.24590163934426221</v>
      </c>
      <c r="M83" s="32">
        <f>IF([1]data_nom!$L$1="-",(([1]data_nom!L84-MAX([1]data_nom!$L$3:$L$212))/(MIN([1]data_nom!$L$3:$L$212)-MAX([1]data_nom!$L$3:$L$212))),(([1]data_nom!L84-MIN([1]data_nom!$L$3:$L$212))/(MAX([1]data_nom!$L$3:$L$212)-MIN([1]data_nom!$L$3:$L$212))))</f>
        <v>8.0957230142566186E-2</v>
      </c>
      <c r="N83" s="32">
        <f>IF([1]data_nom!$M$1="-",(([1]data_nom!M84-MAX([1]data_nom!$M$3:$M$212))/(MIN([1]data_nom!$M$3:$M$212)-MAX([1]data_nom!$M$3:$M$212))),(([1]data_nom!M84-MIN([1]data_nom!$M$3:$M$212))/(MAX([1]data_nom!$M$3:$M$212)-MIN([1]data_nom!$M$3:$M$212))))</f>
        <v>2.7474412435400459E-2</v>
      </c>
      <c r="O83" s="32">
        <f>IF([1]data_nom!$N$1="-",(([1]data_nom!N84-MAX([1]data_nom!$N$3:$N$212))/(MIN([1]data_nom!$N$3:$N$212)-MAX([1]data_nom!$N$3:$N$212))),(([1]data_nom!N84-MIN([1]data_nom!$N$3:$N$212))/(MAX([1]data_nom!$N$3:$N$212)-MIN([1]data_nom!$N$3:$N$212))))</f>
        <v>9.0909090909090912E-2</v>
      </c>
      <c r="P83" s="32">
        <f>IF([1]data_nom!$O$1="-",(([1]data_nom!O84-MAX([1]data_nom!$O$3:$O$212))/(MIN([1]data_nom!$O$3:$O$212)-MAX([1]data_nom!$O$3:$O$212))),(([1]data_nom!O84-MIN([1]data_nom!$O$3:$O$212))/(MAX([1]data_nom!$O$3:$O$212)-MIN([1]data_nom!$O$3:$O$212))))</f>
        <v>0.56661625189055409</v>
      </c>
      <c r="Q83" s="32">
        <f>IF([1]data_nom!$P$1="-",(([1]data_nom!P84-MAX([1]data_nom!$P$3:$P$212))/(MIN([1]data_nom!$P$3:$P$212)-MAX([1]data_nom!$P$3:$P$212))),(([1]data_nom!P84-MIN([1]data_nom!$P$3:$P$212))/(MAX([1]data_nom!$P$3:$P$212)-MIN([1]data_nom!$P$3:$P$212))))</f>
        <v>0.6767036450079239</v>
      </c>
      <c r="R83" s="32">
        <f>IF([1]data_nom!$Q$1="-",(([1]data_nom!Q84-MAX([1]data_nom!$Q$3:$Q$212))/(MIN([1]data_nom!$Q$3:$Q$212)-MAX([1]data_nom!$Q$3:$Q$212))),(([1]data_nom!Q84-MIN([1]data_nom!$Q$3:$Q$212))/(MAX([1]data_nom!$Q$3:$Q$212)-MIN([1]data_nom!$Q$3:$Q$212))))</f>
        <v>0.90024089556468767</v>
      </c>
      <c r="S83" s="32">
        <f>IF([1]data_nom!$R$1="-",(([1]data_nom!R84-MAX([1]data_nom!$R$3:$R$212))/(MIN([1]data_nom!$R$3:$R$212)-MAX([1]data_nom!$R$3:$R$212))),(([1]data_nom!R84-MIN([1]data_nom!$R$3:$R$212))/(MAX([1]data_nom!$R$3:$R$212)-MIN([1]data_nom!$R$3:$R$212))))</f>
        <v>0.34683357879234167</v>
      </c>
      <c r="T83" s="32">
        <f>IF([1]data_nom!$S$1="-",(([1]data_nom!S84-MAX([1]data_nom!$S$3:$S$212))/(MIN([1]data_nom!$S$3:$S$212)-MAX([1]data_nom!$S$3:$S$212))),(([1]data_nom!S84-MIN([1]data_nom!$S$3:$S$212))/(MAX([1]data_nom!$S$3:$S$212)-MIN([1]data_nom!$S$3:$S$212))))</f>
        <v>0.25301204819277107</v>
      </c>
      <c r="U83" s="32">
        <f>IF([1]data_nom!$T$1="-",(([1]data_nom!T84-MAX([1]data_nom!$T$3:$T$212))/(MIN([1]data_nom!$T$3:$T$212)-MAX([1]data_nom!$T$3:$T$212))),(([1]data_nom!T84-MIN([1]data_nom!$T$3:$T$212))/(MAX([1]data_nom!$T$3:$T$212)-MIN([1]data_nom!$T$3:$T$212))))</f>
        <v>0.38888888888888884</v>
      </c>
      <c r="V83" s="32">
        <f>IF([1]data_nom!$U$1="-",(([1]data_nom!U84-MAX([1]data_nom!$U$3:$U$212))/(MIN([1]data_nom!$U$3:$U$212)-MAX([1]data_nom!$U$3:$U$212))),(([1]data_nom!U84-MIN([1]data_nom!$U$3:$U$212))/(MAX([1]data_nom!$U$3:$U$212)-MIN([1]data_nom!$U$3:$U$212))))</f>
        <v>0</v>
      </c>
      <c r="W83" s="32">
        <f>IF([1]data_nom!$V$1="-",(([1]data_nom!V84-MAX([1]data_nom!$V$3:$V$212))/(MIN([1]data_nom!$V$3:$V$212)-MAX([1]data_nom!$V$3:$V$212))),(([1]data_nom!V84-MIN([1]data_nom!$V$3:$V$212))/(MAX([1]data_nom!$V$3:$V$212)-MIN([1]data_nom!$V$3:$V$212))))</f>
        <v>1</v>
      </c>
      <c r="X83" s="32">
        <f>IF([1]data_nom!$W$1="-",(([1]data_nom!W84-MAX([1]data_nom!$W$3:$W$212))/(MIN([1]data_nom!$W$3:$W$212)-MAX([1]data_nom!$W$3:$W$212))),(([1]data_nom!W84-MIN([1]data_nom!$W$3:$W$212))/(MAX([1]data_nom!$W$3:$W$212)-MIN([1]data_nom!$W$3:$W$212))))</f>
        <v>0.14285714285714285</v>
      </c>
      <c r="Y83" s="32">
        <f>IF([1]data_nom!$X$1="-",(([1]data_nom!X84-MAX([1]data_nom!$X$3:$X$212))/(MIN([1]data_nom!$X$3:$X$212)-MAX([1]data_nom!$X$3:$X$212))),(([1]data_nom!X84-MIN([1]data_nom!$X$3:$X$212))/(MAX([1]data_nom!$X$3:$X$212)-MIN([1]data_nom!$X$3:$X$212))))</f>
        <v>7.575757575757576E-2</v>
      </c>
      <c r="Z83" s="32">
        <f>IF([1]data_nom!$Y$1="-",(([1]data_nom!Y84-MAX([1]data_nom!$Y$3:$Y$212))/(MIN([1]data_nom!$Y$3:$Y$212)-MAX([1]data_nom!$Y$3:$Y$212))),(([1]data_nom!Y84-MIN([1]data_nom!$Y$3:$Y$212))/(MAX([1]data_nom!$Y$3:$Y$212)-MIN([1]data_nom!$Y$3:$Y$212))))</f>
        <v>0.93362267041102887</v>
      </c>
      <c r="AA83" s="32">
        <f>IF([1]data_nom!$Z$1="-",(([1]data_nom!Z84-MAX([1]data_nom!$Z$3:$Z$212))/(MIN([1]data_nom!$Z$3:$Z$212)-MAX([1]data_nom!$Z$3:$Z$212))),(([1]data_nom!Z84-MIN([1]data_nom!$Z$3:$Z$212))/(MAX([1]data_nom!$Z$3:$Z$212)-MIN([1]data_nom!$Z$3:$Z$212))))</f>
        <v>0.93878954607977994</v>
      </c>
      <c r="AB83" s="32">
        <f>IF([1]data_nom!$AA$1="-",(([1]data_nom!AA84-MAX([1]data_nom!$AA$3:$AA$212))/(MIN([1]data_nom!$AA$3:$AA$212)-MAX([1]data_nom!$AA$3:$AA$212))),(([1]data_nom!AA84-MIN([1]data_nom!$AA$3:$AA$212))/(MAX([1]data_nom!$AA$3:$AA$212)-MIN([1]data_nom!$AA$3:$AA$212))))</f>
        <v>7.631837536849001E-2</v>
      </c>
      <c r="AC83" s="32">
        <f>IF([1]data_nom!$AB$1="-",(([1]data_nom!AB84-MAX([1]data_nom!$AB$3:$AB$212))/(MIN([1]data_nom!$AB$3:$AB$212)-MAX([1]data_nom!$AB$3:$AB$212))),(([1]data_nom!AB84-MIN([1]data_nom!$AB$3:$AB$212))/(MAX([1]data_nom!$AB$3:$AB$212)-MIN([1]data_nom!$AB$3:$AB$212))))</f>
        <v>0.73998728544183101</v>
      </c>
      <c r="AD83" s="32">
        <f>IF([1]data_nom!$AC$1="-",(([1]data_nom!AC84-MAX([1]data_nom!$AC$3:$AC$212))/(MIN([1]data_nom!$AC$3:$AC$212)-MAX([1]data_nom!$AC$3:$AC$212))),(([1]data_nom!AC84-MIN([1]data_nom!$AC$3:$AC$212))/(MAX([1]data_nom!$AC$3:$AC$212)-MIN([1]data_nom!$AC$3:$AC$212))))</f>
        <v>0.22342064714946072</v>
      </c>
      <c r="AE83" s="32">
        <f>IF([1]data_nom!$AD$1="-",(([1]data_nom!AD84-MAX([1]data_nom!$AD$3:$AD$212))/(MIN([1]data_nom!$AD$3:$AD$212)-MAX([1]data_nom!$AD$3:$AD$212))),(([1]data_nom!AD84-MIN([1]data_nom!$AD$3:$AD$212))/(MAX([1]data_nom!$AD$3:$AD$212)-MIN([1]data_nom!$AD$3:$AD$212))))</f>
        <v>2.6122241947755517E-2</v>
      </c>
      <c r="AF83" s="32">
        <f>IF([1]data_nom!$AE$1="-",(([1]data_nom!AE84-MAX([1]data_nom!$AE$3:$AE$212))/(MIN([1]data_nom!$AE$3:$AE$212)-MAX([1]data_nom!$AE$3:$AE$212))),(([1]data_nom!AE84-MIN([1]data_nom!$AE$3:$AE$212))/(MAX([1]data_nom!$AE$3:$AE$212)-MIN([1]data_nom!$AE$3:$AE$212))))</f>
        <v>0</v>
      </c>
      <c r="AG83" s="32">
        <f>IF([1]data_nom!$AF$1="-",(([1]data_nom!AF84-MAX([1]data_nom!$AF$3:$AF$212))/(MIN([1]data_nom!$AF$3:$AF$212)-MAX([1]data_nom!$AF$3:$AF$212))),(([1]data_nom!AF84-MIN([1]data_nom!$AF$3:$AF$212))/(MAX([1]data_nom!$AF$3:$AF$212)-MIN([1]data_nom!$AF$3:$AF$212))))</f>
        <v>0.71039203484754199</v>
      </c>
      <c r="AH83" s="32">
        <f>IF([1]data_nom!$AG$1="-",(([1]data_nom!AG84-MAX([1]data_nom!$AG$3:$AG$212))/(MIN([1]data_nom!$AG$3:$AG$212)-MAX([1]data_nom!$AG$3:$AG$212))),(([1]data_nom!AG84-MIN([1]data_nom!$AG$3:$AG$212))/(MAX([1]data_nom!$AG$3:$AG$212)-MIN([1]data_nom!$AG$3:$AG$212))))</f>
        <v>0.14776632302405499</v>
      </c>
      <c r="AI83" s="32">
        <f>IF([1]data_nom!$AH$1="-",(([1]data_nom!AH84-MAX([1]data_nom!$AH$3:$AH$212))/(MIN([1]data_nom!$AH$3:$AH$212)-MAX([1]data_nom!$AH$3:$AH$212))),(([1]data_nom!AH84-MIN([1]data_nom!$AH$3:$AH$212))/(MAX([1]data_nom!$AH$3:$AH$212)-MIN([1]data_nom!$AH$3:$AH$212))))</f>
        <v>0.400783124921056</v>
      </c>
      <c r="AJ83" s="32">
        <f>IF([1]data_nom!$AI$1="-",(([1]data_nom!AI84-MAX([1]data_nom!$AI$3:$AI$212))/(MIN([1]data_nom!$AI$3:$AI$212)-MAX([1]data_nom!$AI$3:$AI$212))),(([1]data_nom!AI84-MIN([1]data_nom!$AI$3:$AI$212))/(MAX([1]data_nom!$AI$3:$AI$212)-MIN([1]data_nom!$AI$3:$AI$212))))</f>
        <v>7.9913606911447096E-2</v>
      </c>
      <c r="AK83" s="32">
        <f>IF([1]data_nom!$AJ$1="-",(([1]data_nom!AJ84-MAX([1]data_nom!$AJ$3:$AJ$212))/(MIN([1]data_nom!$AJ$3:$AJ$212)-MAX([1]data_nom!$AJ$3:$AJ$212))),(([1]data_nom!AJ84-MIN([1]data_nom!$AJ$3:$AJ$212))/(MAX([1]data_nom!$AJ$3:$AJ$212)-MIN([1]data_nom!$AJ$3:$AJ$212))))</f>
        <v>0.67024840660238605</v>
      </c>
      <c r="AL83" s="32">
        <f>IF([1]data_nom!$AK$1="-",(([1]data_nom!AK84-MAX([1]data_nom!$AK$3:$AK$212))/(MIN([1]data_nom!$AK$3:$AK$212)-MAX([1]data_nom!$AK$3:$AK$212))),(([1]data_nom!AK84-MIN([1]data_nom!$AK$3:$AK$212))/(MAX([1]data_nom!$AK$3:$AK$212)-MIN([1]data_nom!$AK$3:$AK$212))))</f>
        <v>0.75819032761310456</v>
      </c>
      <c r="AM83" s="32">
        <f>IF([1]data_nom!$AL$1="-",(([1]data_nom!AL84-MAX([1]data_nom!$AL$3:$AL$212))/(MIN([1]data_nom!$AL$3:$AL$212)-MAX([1]data_nom!$AL$3:$AL$212))),(([1]data_nom!AL84-MIN([1]data_nom!$AL$3:$AL$212))/(MAX([1]data_nom!$AL$3:$AL$212)-MIN([1]data_nom!$AL$3:$AL$212))))</f>
        <v>4.5789473684210526E-2</v>
      </c>
      <c r="AN83" s="32">
        <f>IF([1]data_nom!$AM$1="-",(([1]data_nom!AM84-MAX([1]data_nom!$AM$3:$AM$212))/(MIN([1]data_nom!$AM$3:$AM$212)-MAX([1]data_nom!$AM$3:$AM$212))),(([1]data_nom!AM84-MIN([1]data_nom!$AM$3:$AM$212))/(MAX([1]data_nom!$AM$3:$AM$212)-MIN([1]data_nom!$AM$3:$AM$212))))</f>
        <v>6.6666666666666666E-2</v>
      </c>
      <c r="AO83" s="32">
        <f>IF([1]data_nom!$AN$1="-",(([1]data_nom!AN84-MAX([1]data_nom!$AN$3:$AN$212))/(MIN([1]data_nom!$AN$3:$AN$212)-MAX([1]data_nom!$AN$3:$AN$212))),(([1]data_nom!AN84-MIN([1]data_nom!$AN$3:$AN$212))/(MAX([1]data_nom!$AN$3:$AN$212)-MIN([1]data_nom!$AN$3:$AN$212))))</f>
        <v>6.6666666666666666E-2</v>
      </c>
      <c r="AP83" s="32">
        <f>IF([1]data_nom!$AO$1="-",(([1]data_nom!AO84-MAX([1]data_nom!$AO$3:$AO$212))/(MIN([1]data_nom!$AO$3:$AO$212)-MAX([1]data_nom!$AO$3:$AO$212))),(([1]data_nom!AO84-MIN([1]data_nom!$AO$3:$AO$212))/(MAX([1]data_nom!$AO$3:$AO$212)-MIN([1]data_nom!$AO$3:$AO$212))))</f>
        <v>5.5555555555555559E-2</v>
      </c>
      <c r="AQ83" s="32">
        <f>IF([1]data_nom!$AP$1="-",(([1]data_nom!AP84-MAX([1]data_nom!$AP$3:$AP$212))/(MIN([1]data_nom!$AP$3:$AP$212)-MAX([1]data_nom!$AP$3:$AP$212))),(([1]data_nom!AP84-MIN([1]data_nom!$AP$3:$AP$212))/(MAX([1]data_nom!$AP$3:$AP$212)-MIN([1]data_nom!$AP$3:$AP$212))))</f>
        <v>4.5454545454545456E-2</v>
      </c>
      <c r="AR83" s="32">
        <f>IF([1]data_nom!$AQ$1="-",(([1]data_nom!AQ84-MAX([1]data_nom!$AQ$3:$AQ$212))/(MIN([1]data_nom!$AQ$3:$AQ$212)-MAX([1]data_nom!$AQ$3:$AQ$212))),(([1]data_nom!AQ84-MIN([1]data_nom!$AQ$3:$AQ$212))/(MAX([1]data_nom!$AQ$3:$AQ$212)-MIN([1]data_nom!$AQ$3:$AQ$212))))</f>
        <v>3.4525277435265109E-2</v>
      </c>
      <c r="AS83" s="32">
        <f>IF([1]data_nom!$AR$1="-",(([1]data_nom!AR84-MAX([1]data_nom!$AR$3:$AR$212))/(MIN([1]data_nom!$AR$3:$AR$212)-MAX([1]data_nom!$AR$3:$AR$212))),(([1]data_nom!AR84-MIN([1]data_nom!$AR$3:$AR$212))/(MAX([1]data_nom!$AR$3:$AR$212)-MIN([1]data_nom!$AR$3:$AR$212))))</f>
        <v>1.235839340885685E-3</v>
      </c>
      <c r="AT83" s="32">
        <f>IF([1]data_nom!$AS$1="-",(([1]data_nom!AS84-MAX([1]data_nom!$AS$3:$AS$212))/(MIN([1]data_nom!$AS$3:$AS$212)-MAX([1]data_nom!$AS$3:$AS$212))),(([1]data_nom!AS84-MIN([1]data_nom!$AS$3:$AS$212))/(MAX([1]data_nom!$AS$3:$AS$212)-MIN([1]data_nom!$AS$3:$AS$212))))</f>
        <v>0.3144174653282506</v>
      </c>
      <c r="AU83" s="32">
        <f>IF([1]data_nom!$AT$1="-",(([1]data_nom!AT84-MAX([1]data_nom!$AT$3:$AT$212))/(MIN([1]data_nom!$AT$3:$AT$212)-MAX([1]data_nom!$AT$3:$AT$212))),(([1]data_nom!AT84-MIN([1]data_nom!$AT$3:$AT$212))/(MAX([1]data_nom!$AT$3:$AT$212)-MIN([1]data_nom!$AT$3:$AT$212))))</f>
        <v>0.13823248463514096</v>
      </c>
      <c r="AV83" s="32">
        <f>IF([1]data_nom!$AU$1="-",(([1]data_nom!AU84-MAX([1]data_nom!$AU$3:$AU$212))/(MIN([1]data_nom!$AU$3:$AU$212)-MAX([1]data_nom!$AU$3:$AU$212))),(([1]data_nom!AU84-MIN([1]data_nom!$AU$3:$AU$212))/(MAX([1]data_nom!$AU$3:$AU$212)-MIN([1]data_nom!$AU$3:$AU$212))))</f>
        <v>0.13636363636363635</v>
      </c>
      <c r="AW83" s="32">
        <f>IF([1]data_nom!$AV$1="-",(([1]data_nom!AV84-MAX([1]data_nom!$AV$3:$AV$212))/(MIN([1]data_nom!$AV$3:$AV$212)-MAX([1]data_nom!$AV$3:$AV$212))),(([1]data_nom!AV84-MIN([1]data_nom!$AV$3:$AV$212))/(MAX([1]data_nom!$AV$3:$AV$212)-MIN([1]data_nom!$AV$3:$AV$212))))</f>
        <v>0.54418831410150981</v>
      </c>
      <c r="AX83" s="32">
        <f>IF([1]data_nom!$AW$1="-",(([1]data_nom!AW84-MAX([1]data_nom!$AW$3:$AW$212))/(MIN([1]data_nom!$AW$3:$AW$212)-MAX([1]data_nom!$AW$3:$AW$212))),(([1]data_nom!AW84-MIN([1]data_nom!$AW$3:$AW$212))/(MAX([1]data_nom!$AW$3:$AW$212)-MIN([1]data_nom!$AW$3:$AW$212))))</f>
        <v>0</v>
      </c>
      <c r="AY83" s="32">
        <f>IF([1]data_nom!$AX$1="-",(([1]data_nom!AX84-MAX([1]data_nom!$AX$3:$AX$212))/(MIN([1]data_nom!$AX$3:$AX$212)-MAX([1]data_nom!$AX$3:$AX$212))),(([1]data_nom!AX84-MIN([1]data_nom!$AX$3:$AX$212))/(MAX([1]data_nom!$AX$3:$AX$212)-MIN([1]data_nom!$AX$3:$AX$212))))</f>
        <v>8.4226646248085776E-2</v>
      </c>
      <c r="AZ83" s="32">
        <f>IF([1]data_nom!$AY$1="-",(([1]data_nom!AY84-MAX([1]data_nom!$AY$3:$AY$212))/(MIN([1]data_nom!$AY$3:$AY$212)-MAX([1]data_nom!$AY$3:$AY$212))),(([1]data_nom!AY84-MIN([1]data_nom!$AY$3:$AY$212))/(MAX([1]data_nom!$AY$3:$AY$212)-MIN([1]data_nom!$AY$3:$AY$212))))</f>
        <v>0.40887226082308936</v>
      </c>
      <c r="BA83" s="32">
        <f>IF([1]data_nom!$AZ$1="-",(([1]data_nom!AZ84-MAX([1]data_nom!$AZ$3:$AZ$212))/(MIN([1]data_nom!$AZ$3:$AZ$212)-MAX([1]data_nom!$AZ$3:$AZ$212))),(([1]data_nom!AZ84-MIN([1]data_nom!$AZ$3:$AZ$212))/(MAX([1]data_nom!$AZ$3:$AZ$212)-MIN([1]data_nom!$AZ$3:$AZ$212))))</f>
        <v>6.7457375833951075E-2</v>
      </c>
      <c r="BB83" s="32">
        <f>IF([1]data_nom!$BA$1="-",(([1]data_nom!BA84-MAX([1]data_nom!$BA$3:$BA$212))/(MIN([1]data_nom!$BA$3:$BA$212)-MAX([1]data_nom!$BA$3:$BA$212))),(([1]data_nom!BA84-MIN([1]data_nom!$BA$3:$BA$212))/(MAX([1]data_nom!$BA$3:$BA$212)-MIN([1]data_nom!$BA$3:$BA$212))))</f>
        <v>0.14893617021276598</v>
      </c>
      <c r="BC83" s="32">
        <f>IF([1]data_nom!$BB$1="-",(([1]data_nom!BB84-MAX([1]data_nom!$BB$3:$BB$212))/(MIN([1]data_nom!$BB$3:$BB$212)-MAX([1]data_nom!$BB$3:$BB$212))),(([1]data_nom!BB84-MIN([1]data_nom!$BB$3:$BB$212))/(MAX([1]data_nom!$BB$3:$BB$212)-MIN([1]data_nom!$BB$3:$BB$212))))</f>
        <v>0</v>
      </c>
      <c r="BD83" s="32">
        <f>IF([1]data_nom!$BC$1="-",(([1]data_nom!BC84-MAX([1]data_nom!$BC$3:$BC$212))/(MIN([1]data_nom!$BC$3:$BC$212)-MAX([1]data_nom!$BC$3:$BC$212))),(([1]data_nom!BC84-MIN([1]data_nom!$BC$3:$BC$212))/(MAX([1]data_nom!$BC$3:$BC$212)-MIN([1]data_nom!$BC$3:$BC$212))))</f>
        <v>9.6505823627287837E-2</v>
      </c>
      <c r="BE83" s="32">
        <f>IF([1]data_nom!$BD$1="-",(([1]data_nom!BD84-MAX([1]data_nom!$BD$3:$BD$212))/(MIN([1]data_nom!$BD$3:$BD$212)-MAX([1]data_nom!$BD$3:$BD$212))),(([1]data_nom!BD84-MIN([1]data_nom!$BD$3:$BD$212))/(MAX([1]data_nom!$BD$3:$BD$212)-MIN([1]data_nom!$BD$3:$BD$212))))</f>
        <v>0.66273584918387329</v>
      </c>
    </row>
    <row r="84" spans="1:57" hidden="1" x14ac:dyDescent="0.3">
      <c r="A84" s="32">
        <v>83</v>
      </c>
      <c r="B84" s="32">
        <v>63032</v>
      </c>
      <c r="C84" s="32" t="s">
        <v>62</v>
      </c>
      <c r="D84" s="32" t="s">
        <v>11</v>
      </c>
      <c r="E84" s="32">
        <v>239374</v>
      </c>
      <c r="F84" s="32">
        <v>3</v>
      </c>
      <c r="G84" s="32" t="s">
        <v>6</v>
      </c>
      <c r="H84" s="32">
        <f>IF([1]data_nom!$G$1="-",(([1]data_nom!G85-MAX([1]data_nom!$G$3:$G$212))/(MIN([1]data_nom!$G$3:$G$212)-MAX([1]data_nom!$G$3:$G$212))),(([1]data_nom!G85-MIN([1]data_nom!$G$3:$G$212))/(MAX([1]data_nom!$G$3:$G$212)-MIN([1]data_nom!$G$3:$G$212))))</f>
        <v>1</v>
      </c>
      <c r="I84" s="32">
        <f>IF([1]data_nom!$H$1="-",(([1]data_nom!H85-MAX([1]data_nom!$H$3:$H$212))/(MIN([1]data_nom!$H$3:$H$212)-MAX([1]data_nom!$H$3:$H$212))),(([1]data_nom!H85-MIN([1]data_nom!$H$3:$H$212))/(MAX([1]data_nom!$H$3:$H$212)-MIN([1]data_nom!$H$3:$H$212))))</f>
        <v>0.28947368421052633</v>
      </c>
      <c r="J84" s="32">
        <f>IF([1]data_nom!$I$1="-",(([1]data_nom!I85-MAX([1]data_nom!$I$3:$I$212))/(MIN([1]data_nom!$I$3:$I$212)-MAX([1]data_nom!$I$3:$I$212))),(([1]data_nom!I85-MIN([1]data_nom!$I$3:$I$212))/(MAX([1]data_nom!$I$3:$I$212)-MIN([1]data_nom!$I$3:$I$212))))</f>
        <v>0.22036002482929856</v>
      </c>
      <c r="K84" s="32">
        <f>IF([1]data_nom!$J$1="-",(([1]data_nom!J85-MAX([1]data_nom!$J$3:$J$212))/(MIN([1]data_nom!$J$3:$J$212)-MAX([1]data_nom!$J$3:$J$212))),(([1]data_nom!J85-MIN([1]data_nom!$J$3:$J$212))/(MAX([1]data_nom!$J$3:$J$212)-MIN([1]data_nom!$J$3:$J$212))))</f>
        <v>0.98606713109563027</v>
      </c>
      <c r="L84" s="32">
        <f>IF([1]data_nom!$K$1="-",(([1]data_nom!K85-MAX([1]data_nom!$K$3:$K$212))/(MIN([1]data_nom!$K$3:$K$212)-MAX([1]data_nom!$K$3:$K$212))),(([1]data_nom!K85-MIN([1]data_nom!$K$3:$K$212))/(MAX([1]data_nom!$K$3:$K$212)-MIN([1]data_nom!$K$3:$K$212))))</f>
        <v>4.4680167148826749E-2</v>
      </c>
      <c r="M84" s="32">
        <f>IF([1]data_nom!$L$1="-",(([1]data_nom!L85-MAX([1]data_nom!$L$3:$L$212))/(MIN([1]data_nom!$L$3:$L$212)-MAX([1]data_nom!$L$3:$L$212))),(([1]data_nom!L85-MIN([1]data_nom!$L$3:$L$212))/(MAX([1]data_nom!$L$3:$L$212)-MIN([1]data_nom!$L$3:$L$212))))</f>
        <v>0</v>
      </c>
      <c r="N84" s="32">
        <f>IF([1]data_nom!$M$1="-",(([1]data_nom!M85-MAX([1]data_nom!$M$3:$M$212))/(MIN([1]data_nom!$M$3:$M$212)-MAX([1]data_nom!$M$3:$M$212))),(([1]data_nom!M85-MIN([1]data_nom!$M$3:$M$212))/(MAX([1]data_nom!$M$3:$M$212)-MIN([1]data_nom!$M$3:$M$212))))</f>
        <v>2.718822063919837E-3</v>
      </c>
      <c r="O84" s="32">
        <f>IF([1]data_nom!$N$1="-",(([1]data_nom!N85-MAX([1]data_nom!$N$3:$N$212))/(MIN([1]data_nom!$N$3:$N$212)-MAX([1]data_nom!$N$3:$N$212))),(([1]data_nom!N85-MIN([1]data_nom!$N$3:$N$212))/(MAX([1]data_nom!$N$3:$N$212)-MIN([1]data_nom!$N$3:$N$212))))</f>
        <v>0.18181818181818182</v>
      </c>
      <c r="P84" s="32">
        <f>IF([1]data_nom!$O$1="-",(([1]data_nom!O85-MAX([1]data_nom!$O$3:$O$212))/(MIN([1]data_nom!$O$3:$O$212)-MAX([1]data_nom!$O$3:$O$212))),(([1]data_nom!O85-MIN([1]data_nom!$O$3:$O$212))/(MAX([1]data_nom!$O$3:$O$212)-MIN([1]data_nom!$O$3:$O$212))))</f>
        <v>0.49718135569916133</v>
      </c>
      <c r="Q84" s="32">
        <f>IF([1]data_nom!$P$1="-",(([1]data_nom!P85-MAX([1]data_nom!$P$3:$P$212))/(MIN([1]data_nom!$P$3:$P$212)-MAX([1]data_nom!$P$3:$P$212))),(([1]data_nom!P85-MIN([1]data_nom!$P$3:$P$212))/(MAX([1]data_nom!$P$3:$P$212)-MIN([1]data_nom!$P$3:$P$212))))</f>
        <v>0.83676703645007922</v>
      </c>
      <c r="R84" s="32">
        <f>IF([1]data_nom!$Q$1="-",(([1]data_nom!Q85-MAX([1]data_nom!$Q$3:$Q$212))/(MIN([1]data_nom!$Q$3:$Q$212)-MAX([1]data_nom!$Q$3:$Q$212))),(([1]data_nom!Q85-MIN([1]data_nom!$Q$3:$Q$212))/(MAX([1]data_nom!$Q$3:$Q$212)-MIN([1]data_nom!$Q$3:$Q$212))))</f>
        <v>0.83080629162533659</v>
      </c>
      <c r="S84" s="32">
        <f>IF([1]data_nom!$R$1="-",(([1]data_nom!R85-MAX([1]data_nom!$R$3:$R$212))/(MIN([1]data_nom!$R$3:$R$212)-MAX([1]data_nom!$R$3:$R$212))),(([1]data_nom!R85-MIN([1]data_nom!$R$3:$R$212))/(MAX([1]data_nom!$R$3:$R$212)-MIN([1]data_nom!$R$3:$R$212))))</f>
        <v>0.77761413843888072</v>
      </c>
      <c r="T84" s="32">
        <f>IF([1]data_nom!$S$1="-",(([1]data_nom!S85-MAX([1]data_nom!$S$3:$S$212))/(MIN([1]data_nom!$S$3:$S$212)-MAX([1]data_nom!$S$3:$S$212))),(([1]data_nom!S85-MIN([1]data_nom!$S$3:$S$212))/(MAX([1]data_nom!$S$3:$S$212)-MIN([1]data_nom!$S$3:$S$212))))</f>
        <v>0.12048192771084339</v>
      </c>
      <c r="U84" s="32">
        <f>IF([1]data_nom!$T$1="-",(([1]data_nom!T85-MAX([1]data_nom!$T$3:$T$212))/(MIN([1]data_nom!$T$3:$T$212)-MAX([1]data_nom!$T$3:$T$212))),(([1]data_nom!T85-MIN([1]data_nom!$T$3:$T$212))/(MAX([1]data_nom!$T$3:$T$212)-MIN([1]data_nom!$T$3:$T$212))))</f>
        <v>0.46666666666666662</v>
      </c>
      <c r="V84" s="32">
        <f>IF([1]data_nom!$U$1="-",(([1]data_nom!U85-MAX([1]data_nom!$U$3:$U$212))/(MIN([1]data_nom!$U$3:$U$212)-MAX([1]data_nom!$U$3:$U$212))),(([1]data_nom!U85-MIN([1]data_nom!$U$3:$U$212))/(MAX([1]data_nom!$U$3:$U$212)-MIN([1]data_nom!$U$3:$U$212))))</f>
        <v>0</v>
      </c>
      <c r="W84" s="32">
        <f>IF([1]data_nom!$V$1="-",(([1]data_nom!V85-MAX([1]data_nom!$V$3:$V$212))/(MIN([1]data_nom!$V$3:$V$212)-MAX([1]data_nom!$V$3:$V$212))),(([1]data_nom!V85-MIN([1]data_nom!$V$3:$V$212))/(MAX([1]data_nom!$V$3:$V$212)-MIN([1]data_nom!$V$3:$V$212))))</f>
        <v>1</v>
      </c>
      <c r="X84" s="32">
        <f>IF([1]data_nom!$W$1="-",(([1]data_nom!W85-MAX([1]data_nom!$W$3:$W$212))/(MIN([1]data_nom!$W$3:$W$212)-MAX([1]data_nom!$W$3:$W$212))),(([1]data_nom!W85-MIN([1]data_nom!$W$3:$W$212))/(MAX([1]data_nom!$W$3:$W$212)-MIN([1]data_nom!$W$3:$W$212))))</f>
        <v>0</v>
      </c>
      <c r="Y84" s="32">
        <f>IF([1]data_nom!$X$1="-",(([1]data_nom!X85-MAX([1]data_nom!$X$3:$X$212))/(MIN([1]data_nom!$X$3:$X$212)-MAX([1]data_nom!$X$3:$X$212))),(([1]data_nom!X85-MIN([1]data_nom!$X$3:$X$212))/(MAX([1]data_nom!$X$3:$X$212)-MIN([1]data_nom!$X$3:$X$212))))</f>
        <v>0</v>
      </c>
      <c r="Z84" s="32">
        <f>IF([1]data_nom!$Y$1="-",(([1]data_nom!Y85-MAX([1]data_nom!$Y$3:$Y$212))/(MIN([1]data_nom!$Y$3:$Y$212)-MAX([1]data_nom!$Y$3:$Y$212))),(([1]data_nom!Y85-MIN([1]data_nom!$Y$3:$Y$212))/(MAX([1]data_nom!$Y$3:$Y$212)-MIN([1]data_nom!$Y$3:$Y$212))))</f>
        <v>1</v>
      </c>
      <c r="AA84" s="32">
        <f>IF([1]data_nom!$Z$1="-",(([1]data_nom!Z85-MAX([1]data_nom!$Z$3:$Z$212))/(MIN([1]data_nom!$Z$3:$Z$212)-MAX([1]data_nom!$Z$3:$Z$212))),(([1]data_nom!Z85-MIN([1]data_nom!$Z$3:$Z$212))/(MAX([1]data_nom!$Z$3:$Z$212)-MIN([1]data_nom!$Z$3:$Z$212))))</f>
        <v>0.94497936726272347</v>
      </c>
      <c r="AB84" s="32">
        <f>IF([1]data_nom!$AA$1="-",(([1]data_nom!AA85-MAX([1]data_nom!$AA$3:$AA$212))/(MIN([1]data_nom!$AA$3:$AA$212)-MAX([1]data_nom!$AA$3:$AA$212))),(([1]data_nom!AA85-MIN([1]data_nom!$AA$3:$AA$212))/(MAX([1]data_nom!$AA$3:$AA$212)-MIN([1]data_nom!$AA$3:$AA$212))))</f>
        <v>0.10022928267278088</v>
      </c>
      <c r="AC84" s="32">
        <f>IF([1]data_nom!$AB$1="-",(([1]data_nom!AB85-MAX([1]data_nom!$AB$3:$AB$212))/(MIN([1]data_nom!$AB$3:$AB$212)-MAX([1]data_nom!$AB$3:$AB$212))),(([1]data_nom!AB85-MIN([1]data_nom!$AB$3:$AB$212))/(MAX([1]data_nom!$AB$3:$AB$212)-MIN([1]data_nom!$AB$3:$AB$212))))</f>
        <v>0.58041958041958042</v>
      </c>
      <c r="AD84" s="32">
        <f>IF([1]data_nom!$AC$1="-",(([1]data_nom!AC85-MAX([1]data_nom!$AC$3:$AC$212))/(MIN([1]data_nom!$AC$3:$AC$212)-MAX([1]data_nom!$AC$3:$AC$212))),(([1]data_nom!AC85-MIN([1]data_nom!$AC$3:$AC$212))/(MAX([1]data_nom!$AC$3:$AC$212)-MIN([1]data_nom!$AC$3:$AC$212))))</f>
        <v>0.27889060092449924</v>
      </c>
      <c r="AE84" s="32">
        <f>IF([1]data_nom!$AD$1="-",(([1]data_nom!AD85-MAX([1]data_nom!$AD$3:$AD$212))/(MIN([1]data_nom!$AD$3:$AD$212)-MAX([1]data_nom!$AD$3:$AD$212))),(([1]data_nom!AD85-MIN([1]data_nom!$AD$3:$AD$212))/(MAX([1]data_nom!$AD$3:$AD$212)-MIN([1]data_nom!$AD$3:$AD$212))))</f>
        <v>3.5886380928227241E-2</v>
      </c>
      <c r="AF84" s="32">
        <f>IF([1]data_nom!$AE$1="-",(([1]data_nom!AE85-MAX([1]data_nom!$AE$3:$AE$212))/(MIN([1]data_nom!$AE$3:$AE$212)-MAX([1]data_nom!$AE$3:$AE$212))),(([1]data_nom!AE85-MIN([1]data_nom!$AE$3:$AE$212))/(MAX([1]data_nom!$AE$3:$AE$212)-MIN([1]data_nom!$AE$3:$AE$212))))</f>
        <v>0</v>
      </c>
      <c r="AG84" s="32">
        <f>IF([1]data_nom!$AF$1="-",(([1]data_nom!AF85-MAX([1]data_nom!$AF$3:$AF$212))/(MIN([1]data_nom!$AF$3:$AF$212)-MAX([1]data_nom!$AF$3:$AF$212))),(([1]data_nom!AF85-MIN([1]data_nom!$AF$3:$AF$212))/(MAX([1]data_nom!$AF$3:$AF$212)-MIN([1]data_nom!$AF$3:$AF$212))))</f>
        <v>0.63335407591785942</v>
      </c>
      <c r="AH84" s="32">
        <f>IF([1]data_nom!$AG$1="-",(([1]data_nom!AG85-MAX([1]data_nom!$AG$3:$AG$212))/(MIN([1]data_nom!$AG$3:$AG$212)-MAX([1]data_nom!$AG$3:$AG$212))),(([1]data_nom!AG85-MIN([1]data_nom!$AG$3:$AG$212))/(MAX([1]data_nom!$AG$3:$AG$212)-MIN([1]data_nom!$AG$3:$AG$212))))</f>
        <v>4.4673539518900345E-2</v>
      </c>
      <c r="AI84" s="32">
        <f>IF([1]data_nom!$AH$1="-",(([1]data_nom!AH85-MAX([1]data_nom!$AH$3:$AH$212))/(MIN([1]data_nom!$AH$3:$AH$212)-MAX([1]data_nom!$AH$3:$AH$212))),(([1]data_nom!AH85-MIN([1]data_nom!$AH$3:$AH$212))/(MAX([1]data_nom!$AH$3:$AH$212)-MIN([1]data_nom!$AH$3:$AH$212))))</f>
        <v>0.5766073007452317</v>
      </c>
      <c r="AJ84" s="32">
        <f>IF([1]data_nom!$AI$1="-",(([1]data_nom!AI85-MAX([1]data_nom!$AI$3:$AI$212))/(MIN([1]data_nom!$AI$3:$AI$212)-MAX([1]data_nom!$AI$3:$AI$212))),(([1]data_nom!AI85-MIN([1]data_nom!$AI$3:$AI$212))/(MAX([1]data_nom!$AI$3:$AI$212)-MIN([1]data_nom!$AI$3:$AI$212))))</f>
        <v>6.0475161987041046E-2</v>
      </c>
      <c r="AK84" s="32">
        <f>IF([1]data_nom!$AJ$1="-",(([1]data_nom!AJ85-MAX([1]data_nom!$AJ$3:$AJ$212))/(MIN([1]data_nom!$AJ$3:$AJ$212)-MAX([1]data_nom!$AJ$3:$AJ$212))),(([1]data_nom!AJ85-MIN([1]data_nom!$AJ$3:$AJ$212))/(MAX([1]data_nom!$AJ$3:$AJ$212)-MIN([1]data_nom!$AJ$3:$AJ$212))))</f>
        <v>0.33853570844909303</v>
      </c>
      <c r="AL84" s="32">
        <f>IF([1]data_nom!$AK$1="-",(([1]data_nom!AK85-MAX([1]data_nom!$AK$3:$AK$212))/(MIN([1]data_nom!$AK$3:$AK$212)-MAX([1]data_nom!$AK$3:$AK$212))),(([1]data_nom!AK85-MIN([1]data_nom!$AK$3:$AK$212))/(MAX([1]data_nom!$AK$3:$AK$212)-MIN([1]data_nom!$AK$3:$AK$212))))</f>
        <v>0.85543421736869485</v>
      </c>
      <c r="AM84" s="32">
        <f>IF([1]data_nom!$AL$1="-",(([1]data_nom!AL85-MAX([1]data_nom!$AL$3:$AL$212))/(MIN([1]data_nom!$AL$3:$AL$212)-MAX([1]data_nom!$AL$3:$AL$212))),(([1]data_nom!AL85-MIN([1]data_nom!$AL$3:$AL$212))/(MAX([1]data_nom!$AL$3:$AL$212)-MIN([1]data_nom!$AL$3:$AL$212))))</f>
        <v>4.4736842105263158E-2</v>
      </c>
      <c r="AN84" s="32">
        <f>IF([1]data_nom!$AM$1="-",(([1]data_nom!AM85-MAX([1]data_nom!$AM$3:$AM$212))/(MIN([1]data_nom!$AM$3:$AM$212)-MAX([1]data_nom!$AM$3:$AM$212))),(([1]data_nom!AM85-MIN([1]data_nom!$AM$3:$AM$212))/(MAX([1]data_nom!$AM$3:$AM$212)-MIN([1]data_nom!$AM$3:$AM$212))))</f>
        <v>6.6666666666666666E-2</v>
      </c>
      <c r="AO84" s="32">
        <f>IF([1]data_nom!$AN$1="-",(([1]data_nom!AN85-MAX([1]data_nom!$AN$3:$AN$212))/(MIN([1]data_nom!$AN$3:$AN$212)-MAX([1]data_nom!$AN$3:$AN$212))),(([1]data_nom!AN85-MIN([1]data_nom!$AN$3:$AN$212))/(MAX([1]data_nom!$AN$3:$AN$212)-MIN([1]data_nom!$AN$3:$AN$212))))</f>
        <v>0.1</v>
      </c>
      <c r="AP84" s="32">
        <f>IF([1]data_nom!$AO$1="-",(([1]data_nom!AO85-MAX([1]data_nom!$AO$3:$AO$212))/(MIN([1]data_nom!$AO$3:$AO$212)-MAX([1]data_nom!$AO$3:$AO$212))),(([1]data_nom!AO85-MIN([1]data_nom!$AO$3:$AO$212))/(MAX([1]data_nom!$AO$3:$AO$212)-MIN([1]data_nom!$AO$3:$AO$212))))</f>
        <v>3.1746031746031744E-2</v>
      </c>
      <c r="AQ84" s="32">
        <f>IF([1]data_nom!$AP$1="-",(([1]data_nom!AP85-MAX([1]data_nom!$AP$3:$AP$212))/(MIN([1]data_nom!$AP$3:$AP$212)-MAX([1]data_nom!$AP$3:$AP$212))),(([1]data_nom!AP85-MIN([1]data_nom!$AP$3:$AP$212))/(MAX([1]data_nom!$AP$3:$AP$212)-MIN([1]data_nom!$AP$3:$AP$212))))</f>
        <v>4.5454545454545456E-2</v>
      </c>
      <c r="AR84" s="32">
        <f>IF([1]data_nom!$AQ$1="-",(([1]data_nom!AQ85-MAX([1]data_nom!$AQ$3:$AQ$212))/(MIN([1]data_nom!$AQ$3:$AQ$212)-MAX([1]data_nom!$AQ$3:$AQ$212))),(([1]data_nom!AQ85-MIN([1]data_nom!$AQ$3:$AQ$212))/(MAX([1]data_nom!$AQ$3:$AQ$212)-MIN([1]data_nom!$AQ$3:$AQ$212))))</f>
        <v>7.3982737361282368E-3</v>
      </c>
      <c r="AS84" s="32">
        <f>IF([1]data_nom!$AR$1="-",(([1]data_nom!AR85-MAX([1]data_nom!$AR$3:$AR$212))/(MIN([1]data_nom!$AR$3:$AR$212)-MAX([1]data_nom!$AR$3:$AR$212))),(([1]data_nom!AR85-MIN([1]data_nom!$AR$3:$AR$212))/(MAX([1]data_nom!$AR$3:$AR$212)-MIN([1]data_nom!$AR$3:$AR$212))))</f>
        <v>1.9361483007209062E-2</v>
      </c>
      <c r="AT84" s="32">
        <f>IF([1]data_nom!$AS$1="-",(([1]data_nom!AS85-MAX([1]data_nom!$AS$3:$AS$212))/(MIN([1]data_nom!$AS$3:$AS$212)-MAX([1]data_nom!$AS$3:$AS$212))),(([1]data_nom!AS85-MIN([1]data_nom!$AS$3:$AS$212))/(MAX([1]data_nom!$AS$3:$AS$212)-MIN([1]data_nom!$AS$3:$AS$212))))</f>
        <v>0.16664254143138527</v>
      </c>
      <c r="AU84" s="32">
        <f>IF([1]data_nom!$AT$1="-",(([1]data_nom!AT85-MAX([1]data_nom!$AT$3:$AT$212))/(MIN([1]data_nom!$AT$3:$AT$212)-MAX([1]data_nom!$AT$3:$AT$212))),(([1]data_nom!AT85-MIN([1]data_nom!$AT$3:$AT$212))/(MAX([1]data_nom!$AT$3:$AT$212)-MIN([1]data_nom!$AT$3:$AT$212))))</f>
        <v>6.0265317624269947E-2</v>
      </c>
      <c r="AV84" s="32">
        <f>IF([1]data_nom!$AU$1="-",(([1]data_nom!AU85-MAX([1]data_nom!$AU$3:$AU$212))/(MIN([1]data_nom!$AU$3:$AU$212)-MAX([1]data_nom!$AU$3:$AU$212))),(([1]data_nom!AU85-MIN([1]data_nom!$AU$3:$AU$212))/(MAX([1]data_nom!$AU$3:$AU$212)-MIN([1]data_nom!$AU$3:$AU$212))))</f>
        <v>0.19696969696969696</v>
      </c>
      <c r="AW84" s="32">
        <f>IF([1]data_nom!$AV$1="-",(([1]data_nom!AV85-MAX([1]data_nom!$AV$3:$AV$212))/(MIN([1]data_nom!$AV$3:$AV$212)-MAX([1]data_nom!$AV$3:$AV$212))),(([1]data_nom!AV85-MIN([1]data_nom!$AV$3:$AV$212))/(MAX([1]data_nom!$AV$3:$AV$212)-MIN([1]data_nom!$AV$3:$AV$212))))</f>
        <v>9.7636484001124929E-2</v>
      </c>
      <c r="AX84" s="32">
        <f>IF([1]data_nom!$AW$1="-",(([1]data_nom!AW85-MAX([1]data_nom!$AW$3:$AW$212))/(MIN([1]data_nom!$AW$3:$AW$212)-MAX([1]data_nom!$AW$3:$AW$212))),(([1]data_nom!AW85-MIN([1]data_nom!$AW$3:$AW$212))/(MAX([1]data_nom!$AW$3:$AW$212)-MIN([1]data_nom!$AW$3:$AW$212))))</f>
        <v>0.08</v>
      </c>
      <c r="AY84" s="32">
        <f>IF([1]data_nom!$AX$1="-",(([1]data_nom!AX85-MAX([1]data_nom!$AX$3:$AX$212))/(MIN([1]data_nom!$AX$3:$AX$212)-MAX([1]data_nom!$AX$3:$AX$212))),(([1]data_nom!AX85-MIN([1]data_nom!$AX$3:$AX$212))/(MAX([1]data_nom!$AX$3:$AX$212)-MIN([1]data_nom!$AX$3:$AX$212))))</f>
        <v>9.9540581929555994E-3</v>
      </c>
      <c r="AZ84" s="32">
        <f>IF([1]data_nom!$AY$1="-",(([1]data_nom!AY85-MAX([1]data_nom!$AY$3:$AY$212))/(MIN([1]data_nom!$AY$3:$AY$212)-MAX([1]data_nom!$AY$3:$AY$212))),(([1]data_nom!AY85-MIN([1]data_nom!$AY$3:$AY$212))/(MAX([1]data_nom!$AY$3:$AY$212)-MIN([1]data_nom!$AY$3:$AY$212))))</f>
        <v>0.14270443613041162</v>
      </c>
      <c r="BA84" s="32">
        <f>IF([1]data_nom!$AZ$1="-",(([1]data_nom!AZ85-MAX([1]data_nom!$AZ$3:$AZ$212))/(MIN([1]data_nom!$AZ$3:$AZ$212)-MAX([1]data_nom!$AZ$3:$AZ$212))),(([1]data_nom!AZ85-MIN([1]data_nom!$AZ$3:$AZ$212))/(MAX([1]data_nom!$AZ$3:$AZ$212)-MIN([1]data_nom!$AZ$3:$AZ$212))))</f>
        <v>2.2238695329873982E-2</v>
      </c>
      <c r="BB84" s="32">
        <f>IF([1]data_nom!$BA$1="-",(([1]data_nom!BA85-MAX([1]data_nom!$BA$3:$BA$212))/(MIN([1]data_nom!$BA$3:$BA$212)-MAX([1]data_nom!$BA$3:$BA$212))),(([1]data_nom!BA85-MIN([1]data_nom!$BA$3:$BA$212))/(MAX([1]data_nom!$BA$3:$BA$212)-MIN([1]data_nom!$BA$3:$BA$212))))</f>
        <v>2.1276595744680854E-2</v>
      </c>
      <c r="BC84" s="32">
        <f>IF([1]data_nom!$BB$1="-",(([1]data_nom!BB85-MAX([1]data_nom!$BB$3:$BB$212))/(MIN([1]data_nom!$BB$3:$BB$212)-MAX([1]data_nom!$BB$3:$BB$212))),(([1]data_nom!BB85-MIN([1]data_nom!$BB$3:$BB$212))/(MAX([1]data_nom!$BB$3:$BB$212)-MIN([1]data_nom!$BB$3:$BB$212))))</f>
        <v>0</v>
      </c>
      <c r="BD84" s="32">
        <f>IF([1]data_nom!$BC$1="-",(([1]data_nom!BC85-MAX([1]data_nom!$BC$3:$BC$212))/(MIN([1]data_nom!$BC$3:$BC$212)-MAX([1]data_nom!$BC$3:$BC$212))),(([1]data_nom!BC85-MIN([1]data_nom!$BC$3:$BC$212))/(MAX([1]data_nom!$BC$3:$BC$212)-MIN([1]data_nom!$BC$3:$BC$212))))</f>
        <v>5.3244592346089845E-2</v>
      </c>
      <c r="BE84" s="32">
        <f>IF([1]data_nom!$BD$1="-",(([1]data_nom!BD85-MAX([1]data_nom!$BD$3:$BD$212))/(MIN([1]data_nom!$BD$3:$BD$212)-MAX([1]data_nom!$BD$3:$BD$212))),(([1]data_nom!BD85-MIN([1]data_nom!$BD$3:$BD$212))/(MAX([1]data_nom!$BD$3:$BD$212)-MIN([1]data_nom!$BD$3:$BD$212))))</f>
        <v>0.16981132106799574</v>
      </c>
    </row>
    <row r="85" spans="1:57" hidden="1" x14ac:dyDescent="0.3">
      <c r="A85" s="32">
        <v>84</v>
      </c>
      <c r="B85" s="32">
        <v>63034</v>
      </c>
      <c r="C85" s="32" t="s">
        <v>70</v>
      </c>
      <c r="D85" s="32" t="s">
        <v>11</v>
      </c>
      <c r="E85" s="32">
        <v>324655</v>
      </c>
      <c r="F85" s="32">
        <v>3</v>
      </c>
      <c r="G85" s="32" t="s">
        <v>6</v>
      </c>
      <c r="H85" s="32">
        <f>IF([1]data_nom!$G$1="-",(([1]data_nom!G86-MAX([1]data_nom!$G$3:$G$212))/(MIN([1]data_nom!$G$3:$G$212)-MAX([1]data_nom!$G$3:$G$212))),(([1]data_nom!G86-MIN([1]data_nom!$G$3:$G$212))/(MAX([1]data_nom!$G$3:$G$212)-MIN([1]data_nom!$G$3:$G$212))))</f>
        <v>1</v>
      </c>
      <c r="I85" s="32">
        <f>IF([1]data_nom!$H$1="-",(([1]data_nom!H86-MAX([1]data_nom!$H$3:$H$212))/(MIN([1]data_nom!$H$3:$H$212)-MAX([1]data_nom!$H$3:$H$212))),(([1]data_nom!H86-MIN([1]data_nom!$H$3:$H$212))/(MAX([1]data_nom!$H$3:$H$212)-MIN([1]data_nom!$H$3:$H$212))))</f>
        <v>0.52631578947368418</v>
      </c>
      <c r="J85" s="32">
        <f>IF([1]data_nom!$I$1="-",(([1]data_nom!I86-MAX([1]data_nom!$I$3:$I$212))/(MIN([1]data_nom!$I$3:$I$212)-MAX([1]data_nom!$I$3:$I$212))),(([1]data_nom!I86-MIN([1]data_nom!$I$3:$I$212))/(MAX([1]data_nom!$I$3:$I$212)-MIN([1]data_nom!$I$3:$I$212))))</f>
        <v>0.43761638733705771</v>
      </c>
      <c r="K85" s="32">
        <f>IF([1]data_nom!$J$1="-",(([1]data_nom!J86-MAX([1]data_nom!$J$3:$J$212))/(MIN([1]data_nom!$J$3:$J$212)-MAX([1]data_nom!$J$3:$J$212))),(([1]data_nom!J86-MIN([1]data_nom!$J$3:$J$212))/(MAX([1]data_nom!$J$3:$J$212)-MIN([1]data_nom!$J$3:$J$212))))</f>
        <v>0.85602702132151154</v>
      </c>
      <c r="L85" s="32">
        <f>IF([1]data_nom!$K$1="-",(([1]data_nom!K86-MAX([1]data_nom!$K$3:$K$212))/(MIN([1]data_nom!$K$3:$K$212)-MAX([1]data_nom!$K$3:$K$212))),(([1]data_nom!K86-MIN([1]data_nom!$K$3:$K$212))/(MAX([1]data_nom!$K$3:$K$212)-MIN([1]data_nom!$K$3:$K$212))))</f>
        <v>0.11186113789778217</v>
      </c>
      <c r="M85" s="32">
        <f>IF([1]data_nom!$L$1="-",(([1]data_nom!L86-MAX([1]data_nom!$L$3:$L$212))/(MIN([1]data_nom!$L$3:$L$212)-MAX([1]data_nom!$L$3:$L$212))),(([1]data_nom!L86-MIN([1]data_nom!$L$3:$L$212))/(MAX([1]data_nom!$L$3:$L$212)-MIN([1]data_nom!$L$3:$L$212))))</f>
        <v>5.2953156822810543E-2</v>
      </c>
      <c r="N85" s="32">
        <f>IF([1]data_nom!$M$1="-",(([1]data_nom!M86-MAX([1]data_nom!$M$3:$M$212))/(MIN([1]data_nom!$M$3:$M$212)-MAX([1]data_nom!$M$3:$M$212))),(([1]data_nom!M86-MIN([1]data_nom!$M$3:$M$212))/(MAX([1]data_nom!$M$3:$M$212)-MIN([1]data_nom!$M$3:$M$212))))</f>
        <v>7.5602332830051605E-3</v>
      </c>
      <c r="O85" s="32">
        <f>IF([1]data_nom!$N$1="-",(([1]data_nom!N86-MAX([1]data_nom!$N$3:$N$212))/(MIN([1]data_nom!$N$3:$N$212)-MAX([1]data_nom!$N$3:$N$212))),(([1]data_nom!N86-MIN([1]data_nom!$N$3:$N$212))/(MAX([1]data_nom!$N$3:$N$212)-MIN([1]data_nom!$N$3:$N$212))))</f>
        <v>0.22727272727272729</v>
      </c>
      <c r="P85" s="32">
        <f>IF([1]data_nom!$O$1="-",(([1]data_nom!O86-MAX([1]data_nom!$O$3:$O$212))/(MIN([1]data_nom!$O$3:$O$212)-MAX([1]data_nom!$O$3:$O$212))),(([1]data_nom!O86-MIN([1]data_nom!$O$3:$O$212))/(MAX([1]data_nom!$O$3:$O$212)-MIN([1]data_nom!$O$3:$O$212))))</f>
        <v>0.86305513543242141</v>
      </c>
      <c r="Q85" s="32">
        <f>IF([1]data_nom!$P$1="-",(([1]data_nom!P86-MAX([1]data_nom!$P$3:$P$212))/(MIN([1]data_nom!$P$3:$P$212)-MAX([1]data_nom!$P$3:$P$212))),(([1]data_nom!P86-MIN([1]data_nom!$P$3:$P$212))/(MAX([1]data_nom!$P$3:$P$212)-MIN([1]data_nom!$P$3:$P$212))))</f>
        <v>0.57210776545166397</v>
      </c>
      <c r="R85" s="32">
        <f>IF([1]data_nom!$Q$1="-",(([1]data_nom!Q86-MAX([1]data_nom!$Q$3:$Q$212))/(MIN([1]data_nom!$Q$3:$Q$212)-MAX([1]data_nom!$Q$3:$Q$212))),(([1]data_nom!Q86-MIN([1]data_nom!$Q$3:$Q$212))/(MAX([1]data_nom!$Q$3:$Q$212)-MIN([1]data_nom!$Q$3:$Q$212))))</f>
        <v>0.88238628312314016</v>
      </c>
      <c r="S85" s="32">
        <f>IF([1]data_nom!$R$1="-",(([1]data_nom!R86-MAX([1]data_nom!$R$3:$R$212))/(MIN([1]data_nom!$R$3:$R$212)-MAX([1]data_nom!$R$3:$R$212))),(([1]data_nom!R86-MIN([1]data_nom!$R$3:$R$212))/(MAX([1]data_nom!$R$3:$R$212)-MIN([1]data_nom!$R$3:$R$212))))</f>
        <v>0.38365243004418259</v>
      </c>
      <c r="T85" s="32">
        <f>IF([1]data_nom!$S$1="-",(([1]data_nom!S86-MAX([1]data_nom!$S$3:$S$212))/(MIN([1]data_nom!$S$3:$S$212)-MAX([1]data_nom!$S$3:$S$212))),(([1]data_nom!S86-MIN([1]data_nom!$S$3:$S$212))/(MAX([1]data_nom!$S$3:$S$212)-MIN([1]data_nom!$S$3:$S$212))))</f>
        <v>7.2289156626506021E-2</v>
      </c>
      <c r="U85" s="32">
        <f>IF([1]data_nom!$T$1="-",(([1]data_nom!T86-MAX([1]data_nom!$T$3:$T$212))/(MIN([1]data_nom!$T$3:$T$212)-MAX([1]data_nom!$T$3:$T$212))),(([1]data_nom!T86-MIN([1]data_nom!$T$3:$T$212))/(MAX([1]data_nom!$T$3:$T$212)-MIN([1]data_nom!$T$3:$T$212))))</f>
        <v>0.18888888888888888</v>
      </c>
      <c r="V85" s="32">
        <f>IF([1]data_nom!$U$1="-",(([1]data_nom!U86-MAX([1]data_nom!$U$3:$U$212))/(MIN([1]data_nom!$U$3:$U$212)-MAX([1]data_nom!$U$3:$U$212))),(([1]data_nom!U86-MIN([1]data_nom!$U$3:$U$212))/(MAX([1]data_nom!$U$3:$U$212)-MIN([1]data_nom!$U$3:$U$212))))</f>
        <v>0</v>
      </c>
      <c r="W85" s="32">
        <f>IF([1]data_nom!$V$1="-",(([1]data_nom!V86-MAX([1]data_nom!$V$3:$V$212))/(MIN([1]data_nom!$V$3:$V$212)-MAX([1]data_nom!$V$3:$V$212))),(([1]data_nom!V86-MIN([1]data_nom!$V$3:$V$212))/(MAX([1]data_nom!$V$3:$V$212)-MIN([1]data_nom!$V$3:$V$212))))</f>
        <v>0</v>
      </c>
      <c r="X85" s="32">
        <f>IF([1]data_nom!$W$1="-",(([1]data_nom!W86-MAX([1]data_nom!$W$3:$W$212))/(MIN([1]data_nom!$W$3:$W$212)-MAX([1]data_nom!$W$3:$W$212))),(([1]data_nom!W86-MIN([1]data_nom!$W$3:$W$212))/(MAX([1]data_nom!$W$3:$W$212)-MIN([1]data_nom!$W$3:$W$212))))</f>
        <v>0</v>
      </c>
      <c r="Y85" s="32">
        <f>IF([1]data_nom!$X$1="-",(([1]data_nom!X86-MAX([1]data_nom!$X$3:$X$212))/(MIN([1]data_nom!$X$3:$X$212)-MAX([1]data_nom!$X$3:$X$212))),(([1]data_nom!X86-MIN([1]data_nom!$X$3:$X$212))/(MAX([1]data_nom!$X$3:$X$212)-MIN([1]data_nom!$X$3:$X$212))))</f>
        <v>4.5454545454545456E-2</v>
      </c>
      <c r="Z85" s="32">
        <f>IF([1]data_nom!$Y$1="-",(([1]data_nom!Y86-MAX([1]data_nom!$Y$3:$Y$212))/(MIN([1]data_nom!$Y$3:$Y$212)-MAX([1]data_nom!$Y$3:$Y$212))),(([1]data_nom!Y86-MIN([1]data_nom!$Y$3:$Y$212))/(MAX([1]data_nom!$Y$3:$Y$212)-MIN([1]data_nom!$Y$3:$Y$212))))</f>
        <v>0.9793209088588205</v>
      </c>
      <c r="AA85" s="32">
        <f>IF([1]data_nom!$Z$1="-",(([1]data_nom!Z86-MAX([1]data_nom!$Z$3:$Z$212))/(MIN([1]data_nom!$Z$3:$Z$212)-MAX([1]data_nom!$Z$3:$Z$212))),(([1]data_nom!Z86-MIN([1]data_nom!$Z$3:$Z$212))/(MAX([1]data_nom!$Z$3:$Z$212)-MIN([1]data_nom!$Z$3:$Z$212))))</f>
        <v>0.93328748280605212</v>
      </c>
      <c r="AB85" s="32">
        <f>IF([1]data_nom!$AA$1="-",(([1]data_nom!AA86-MAX([1]data_nom!$AA$3:$AA$212))/(MIN([1]data_nom!$AA$3:$AA$212)-MAX([1]data_nom!$AA$3:$AA$212))),(([1]data_nom!AA86-MIN([1]data_nom!$AA$3:$AA$212))/(MAX([1]data_nom!$AA$3:$AA$212)-MIN([1]data_nom!$AA$3:$AA$212))))</f>
        <v>0.10383229610219456</v>
      </c>
      <c r="AC85" s="32">
        <f>IF([1]data_nom!$AB$1="-",(([1]data_nom!AB86-MAX([1]data_nom!$AB$3:$AB$212))/(MIN([1]data_nom!$AB$3:$AB$212)-MAX([1]data_nom!$AB$3:$AB$212))),(([1]data_nom!AB86-MIN([1]data_nom!$AB$3:$AB$212))/(MAX([1]data_nom!$AB$3:$AB$212)-MIN([1]data_nom!$AB$3:$AB$212))))</f>
        <v>0.62831108285653736</v>
      </c>
      <c r="AD85" s="32">
        <f>IF([1]data_nom!$AC$1="-",(([1]data_nom!AC86-MAX([1]data_nom!$AC$3:$AC$212))/(MIN([1]data_nom!$AC$3:$AC$212)-MAX([1]data_nom!$AC$3:$AC$212))),(([1]data_nom!AC86-MIN([1]data_nom!$AC$3:$AC$212))/(MAX([1]data_nom!$AC$3:$AC$212)-MIN([1]data_nom!$AC$3:$AC$212))))</f>
        <v>0.24961479198767333</v>
      </c>
      <c r="AE85" s="32">
        <f>IF([1]data_nom!$AD$1="-",(([1]data_nom!AD86-MAX([1]data_nom!$AD$3:$AD$212))/(MIN([1]data_nom!$AD$3:$AD$212)-MAX([1]data_nom!$AD$3:$AD$212))),(([1]data_nom!AD86-MIN([1]data_nom!$AD$3:$AD$212))/(MAX([1]data_nom!$AD$3:$AD$212)-MIN([1]data_nom!$AD$3:$AD$212))))</f>
        <v>1.4709611970580773E-2</v>
      </c>
      <c r="AF85" s="32">
        <f>IF([1]data_nom!$AE$1="-",(([1]data_nom!AE86-MAX([1]data_nom!$AE$3:$AE$212))/(MIN([1]data_nom!$AE$3:$AE$212)-MAX([1]data_nom!$AE$3:$AE$212))),(([1]data_nom!AE86-MIN([1]data_nom!$AE$3:$AE$212))/(MAX([1]data_nom!$AE$3:$AE$212)-MIN([1]data_nom!$AE$3:$AE$212))))</f>
        <v>0</v>
      </c>
      <c r="AG85" s="32">
        <f>IF([1]data_nom!$AF$1="-",(([1]data_nom!AF86-MAX([1]data_nom!$AF$3:$AF$212))/(MIN([1]data_nom!$AF$3:$AF$212)-MAX([1]data_nom!$AF$3:$AF$212))),(([1]data_nom!AF86-MIN([1]data_nom!$AF$3:$AF$212))/(MAX([1]data_nom!$AF$3:$AF$212)-MIN([1]data_nom!$AF$3:$AF$212))))</f>
        <v>0.60728064716863728</v>
      </c>
      <c r="AH85" s="32">
        <f>IF([1]data_nom!$AG$1="-",(([1]data_nom!AG86-MAX([1]data_nom!$AG$3:$AG$212))/(MIN([1]data_nom!$AG$3:$AG$212)-MAX([1]data_nom!$AG$3:$AG$212))),(([1]data_nom!AG86-MIN([1]data_nom!$AG$3:$AG$212))/(MAX([1]data_nom!$AG$3:$AG$212)-MIN([1]data_nom!$AG$3:$AG$212))))</f>
        <v>3.4364261168384909E-3</v>
      </c>
      <c r="AI85" s="32">
        <f>IF([1]data_nom!$AH$1="-",(([1]data_nom!AH86-MAX([1]data_nom!$AH$3:$AH$212))/(MIN([1]data_nom!$AH$3:$AH$212)-MAX([1]data_nom!$AH$3:$AH$212))),(([1]data_nom!AH86-MIN([1]data_nom!$AH$3:$AH$212))/(MAX([1]data_nom!$AH$3:$AH$212)-MIN([1]data_nom!$AH$3:$AH$212))))</f>
        <v>0.65024630541871919</v>
      </c>
      <c r="AJ85" s="32">
        <f>IF([1]data_nom!$AI$1="-",(([1]data_nom!AI86-MAX([1]data_nom!$AI$3:$AI$212))/(MIN([1]data_nom!$AI$3:$AI$212)-MAX([1]data_nom!$AI$3:$AI$212))),(([1]data_nom!AI86-MIN([1]data_nom!$AI$3:$AI$212))/(MAX([1]data_nom!$AI$3:$AI$212)-MIN([1]data_nom!$AI$3:$AI$212))))</f>
        <v>0.12311015118790498</v>
      </c>
      <c r="AK85" s="32">
        <f>IF([1]data_nom!$AJ$1="-",(([1]data_nom!AJ86-MAX([1]data_nom!$AJ$3:$AJ$212))/(MIN([1]data_nom!$AJ$3:$AJ$212)-MAX([1]data_nom!$AJ$3:$AJ$212))),(([1]data_nom!AJ86-MIN([1]data_nom!$AJ$3:$AJ$212))/(MAX([1]data_nom!$AJ$3:$AJ$212)-MIN([1]data_nom!$AJ$3:$AJ$212))))</f>
        <v>0.14792041183199872</v>
      </c>
      <c r="AL85" s="32">
        <f>IF([1]data_nom!$AK$1="-",(([1]data_nom!AK86-MAX([1]data_nom!$AK$3:$AK$212))/(MIN([1]data_nom!$AK$3:$AK$212)-MAX([1]data_nom!$AK$3:$AK$212))),(([1]data_nom!AK86-MIN([1]data_nom!$AK$3:$AK$212))/(MAX([1]data_nom!$AK$3:$AK$212)-MIN([1]data_nom!$AK$3:$AK$212))))</f>
        <v>0.96567862714508579</v>
      </c>
      <c r="AM85" s="32">
        <f>IF([1]data_nom!$AL$1="-",(([1]data_nom!AL86-MAX([1]data_nom!$AL$3:$AL$212))/(MIN([1]data_nom!$AL$3:$AL$212)-MAX([1]data_nom!$AL$3:$AL$212))),(([1]data_nom!AL86-MIN([1]data_nom!$AL$3:$AL$212))/(MAX([1]data_nom!$AL$3:$AL$212)-MIN([1]data_nom!$AL$3:$AL$212))))</f>
        <v>5.8947368421052637E-2</v>
      </c>
      <c r="AN85" s="32">
        <f>IF([1]data_nom!$AM$1="-",(([1]data_nom!AM86-MAX([1]data_nom!$AM$3:$AM$212))/(MIN([1]data_nom!$AM$3:$AM$212)-MAX([1]data_nom!$AM$3:$AM$212))),(([1]data_nom!AM86-MIN([1]data_nom!$AM$3:$AM$212))/(MAX([1]data_nom!$AM$3:$AM$212)-MIN([1]data_nom!$AM$3:$AM$212))))</f>
        <v>6.6666666666666666E-2</v>
      </c>
      <c r="AO85" s="32">
        <f>IF([1]data_nom!$AN$1="-",(([1]data_nom!AN86-MAX([1]data_nom!$AN$3:$AN$212))/(MIN([1]data_nom!$AN$3:$AN$212)-MAX([1]data_nom!$AN$3:$AN$212))),(([1]data_nom!AN86-MIN([1]data_nom!$AN$3:$AN$212))/(MAX([1]data_nom!$AN$3:$AN$212)-MIN([1]data_nom!$AN$3:$AN$212))))</f>
        <v>6.6666666666666666E-2</v>
      </c>
      <c r="AP85" s="32">
        <f>IF([1]data_nom!$AO$1="-",(([1]data_nom!AO86-MAX([1]data_nom!$AO$3:$AO$212))/(MIN([1]data_nom!$AO$3:$AO$212)-MAX([1]data_nom!$AO$3:$AO$212))),(([1]data_nom!AO86-MIN([1]data_nom!$AO$3:$AO$212))/(MAX([1]data_nom!$AO$3:$AO$212)-MIN([1]data_nom!$AO$3:$AO$212))))</f>
        <v>2.3809523809523808E-2</v>
      </c>
      <c r="AQ85" s="32">
        <f>IF([1]data_nom!$AP$1="-",(([1]data_nom!AP86-MAX([1]data_nom!$AP$3:$AP$212))/(MIN([1]data_nom!$AP$3:$AP$212)-MAX([1]data_nom!$AP$3:$AP$212))),(([1]data_nom!AP86-MIN([1]data_nom!$AP$3:$AP$212))/(MAX([1]data_nom!$AP$3:$AP$212)-MIN([1]data_nom!$AP$3:$AP$212))))</f>
        <v>4.5454545454545456E-2</v>
      </c>
      <c r="AR85" s="32">
        <f>IF([1]data_nom!$AQ$1="-",(([1]data_nom!AQ86-MAX([1]data_nom!$AQ$3:$AQ$212))/(MIN([1]data_nom!$AQ$3:$AQ$212)-MAX([1]data_nom!$AQ$3:$AQ$212))),(([1]data_nom!AQ86-MIN([1]data_nom!$AQ$3:$AQ$212))/(MAX([1]data_nom!$AQ$3:$AQ$212)-MIN([1]data_nom!$AQ$3:$AQ$212))))</f>
        <v>9.8643649815043158E-3</v>
      </c>
      <c r="AS85" s="32">
        <f>IF([1]data_nom!$AR$1="-",(([1]data_nom!AR86-MAX([1]data_nom!$AR$3:$AR$212))/(MIN([1]data_nom!$AR$3:$AR$212)-MAX([1]data_nom!$AR$3:$AR$212))),(([1]data_nom!AR86-MIN([1]data_nom!$AR$3:$AR$212))/(MAX([1]data_nom!$AR$3:$AR$212)-MIN([1]data_nom!$AR$3:$AR$212))))</f>
        <v>4.7373841400617928E-3</v>
      </c>
      <c r="AT85" s="32">
        <f>IF([1]data_nom!$AS$1="-",(([1]data_nom!AS86-MAX([1]data_nom!$AS$3:$AS$212))/(MIN([1]data_nom!$AS$3:$AS$212)-MAX([1]data_nom!$AS$3:$AS$212))),(([1]data_nom!AS86-MIN([1]data_nom!$AS$3:$AS$212))/(MAX([1]data_nom!$AS$3:$AS$212)-MIN([1]data_nom!$AS$3:$AS$212))))</f>
        <v>0.25240484437742333</v>
      </c>
      <c r="AU85" s="32">
        <f>IF([1]data_nom!$AT$1="-",(([1]data_nom!AT86-MAX([1]data_nom!$AT$3:$AT$212))/(MIN([1]data_nom!$AT$3:$AT$212)-MAX([1]data_nom!$AT$3:$AT$212))),(([1]data_nom!AT86-MIN([1]data_nom!$AT$3:$AT$212))/(MAX([1]data_nom!$AT$3:$AT$212)-MIN([1]data_nom!$AT$3:$AT$212))))</f>
        <v>0</v>
      </c>
      <c r="AV85" s="32">
        <f>IF([1]data_nom!$AU$1="-",(([1]data_nom!AU86-MAX([1]data_nom!$AU$3:$AU$212))/(MIN([1]data_nom!$AU$3:$AU$212)-MAX([1]data_nom!$AU$3:$AU$212))),(([1]data_nom!AU86-MIN([1]data_nom!$AU$3:$AU$212))/(MAX([1]data_nom!$AU$3:$AU$212)-MIN([1]data_nom!$AU$3:$AU$212))))</f>
        <v>0.10606060606060606</v>
      </c>
      <c r="AW85" s="32">
        <f>IF([1]data_nom!$AV$1="-",(([1]data_nom!AV86-MAX([1]data_nom!$AV$3:$AV$212))/(MIN([1]data_nom!$AV$3:$AV$212)-MAX([1]data_nom!$AV$3:$AV$212))),(([1]data_nom!AV86-MIN([1]data_nom!$AV$3:$AV$212))/(MAX([1]data_nom!$AV$3:$AV$212)-MIN([1]data_nom!$AV$3:$AV$212))))</f>
        <v>0.73991330426162216</v>
      </c>
      <c r="AX85" s="32">
        <f>IF([1]data_nom!$AW$1="-",(([1]data_nom!AW86-MAX([1]data_nom!$AW$3:$AW$212))/(MIN([1]data_nom!$AW$3:$AW$212)-MAX([1]data_nom!$AW$3:$AW$212))),(([1]data_nom!AW86-MIN([1]data_nom!$AW$3:$AW$212))/(MAX([1]data_nom!$AW$3:$AW$212)-MIN([1]data_nom!$AW$3:$AW$212))))</f>
        <v>0</v>
      </c>
      <c r="AY85" s="32">
        <f>IF([1]data_nom!$AX$1="-",(([1]data_nom!AX86-MAX([1]data_nom!$AX$3:$AX$212))/(MIN([1]data_nom!$AX$3:$AX$212)-MAX([1]data_nom!$AX$3:$AX$212))),(([1]data_nom!AX86-MIN([1]data_nom!$AX$3:$AX$212))/(MAX([1]data_nom!$AX$3:$AX$212)-MIN([1]data_nom!$AX$3:$AX$212))))</f>
        <v>0</v>
      </c>
      <c r="AZ85" s="32">
        <f>IF([1]data_nom!$AY$1="-",(([1]data_nom!AY86-MAX([1]data_nom!$AY$3:$AY$212))/(MIN([1]data_nom!$AY$3:$AY$212)-MAX([1]data_nom!$AY$3:$AY$212))),(([1]data_nom!AY86-MIN([1]data_nom!$AY$3:$AY$212))/(MAX([1]data_nom!$AY$3:$AY$212)-MIN([1]data_nom!$AY$3:$AY$212))))</f>
        <v>0.22340994120791019</v>
      </c>
      <c r="BA85" s="32">
        <f>IF([1]data_nom!$AZ$1="-",(([1]data_nom!AZ86-MAX([1]data_nom!$AZ$3:$AZ$212))/(MIN([1]data_nom!$AZ$3:$AZ$212)-MAX([1]data_nom!$AZ$3:$AZ$212))),(([1]data_nom!AZ86-MIN([1]data_nom!$AZ$3:$AZ$212))/(MAX([1]data_nom!$AZ$3:$AZ$212)-MIN([1]data_nom!$AZ$3:$AZ$212))))</f>
        <v>4.744255003706449E-2</v>
      </c>
      <c r="BB85" s="32">
        <f>IF([1]data_nom!$BA$1="-",(([1]data_nom!BA86-MAX([1]data_nom!$BA$3:$BA$212))/(MIN([1]data_nom!$BA$3:$BA$212)-MAX([1]data_nom!$BA$3:$BA$212))),(([1]data_nom!BA86-MIN([1]data_nom!$BA$3:$BA$212))/(MAX([1]data_nom!$BA$3:$BA$212)-MIN([1]data_nom!$BA$3:$BA$212))))</f>
        <v>2.1276595744680854E-2</v>
      </c>
      <c r="BC85" s="32">
        <f>IF([1]data_nom!$BB$1="-",(([1]data_nom!BB86-MAX([1]data_nom!$BB$3:$BB$212))/(MIN([1]data_nom!$BB$3:$BB$212)-MAX([1]data_nom!$BB$3:$BB$212))),(([1]data_nom!BB86-MIN([1]data_nom!$BB$3:$BB$212))/(MAX([1]data_nom!$BB$3:$BB$212)-MIN([1]data_nom!$BB$3:$BB$212))))</f>
        <v>0</v>
      </c>
      <c r="BD85" s="32">
        <f>IF([1]data_nom!$BC$1="-",(([1]data_nom!BC86-MAX([1]data_nom!$BC$3:$BC$212))/(MIN([1]data_nom!$BC$3:$BC$212)-MAX([1]data_nom!$BC$3:$BC$212))),(([1]data_nom!BC86-MIN([1]data_nom!$BC$3:$BC$212))/(MAX([1]data_nom!$BC$3:$BC$212)-MIN([1]data_nom!$BC$3:$BC$212))))</f>
        <v>4.1597337770382693E-2</v>
      </c>
      <c r="BE85" s="32">
        <f>IF([1]data_nom!$BD$1="-",(([1]data_nom!BD86-MAX([1]data_nom!$BD$3:$BD$212))/(MIN([1]data_nom!$BD$3:$BD$212)-MAX([1]data_nom!$BD$3:$BD$212))),(([1]data_nom!BD86-MIN([1]data_nom!$BD$3:$BD$212))/(MAX([1]data_nom!$BD$3:$BD$212)-MIN([1]data_nom!$BD$3:$BD$212))))</f>
        <v>0.58490566053399784</v>
      </c>
    </row>
    <row r="86" spans="1:57" hidden="1" x14ac:dyDescent="0.3">
      <c r="A86" s="32">
        <v>85</v>
      </c>
      <c r="B86" s="32">
        <v>63037</v>
      </c>
      <c r="C86" s="32" t="s">
        <v>74</v>
      </c>
      <c r="D86" s="32" t="s">
        <v>11</v>
      </c>
      <c r="E86" s="32">
        <v>64031</v>
      </c>
      <c r="F86" s="32">
        <v>3</v>
      </c>
      <c r="G86" s="32" t="s">
        <v>6</v>
      </c>
      <c r="H86" s="32">
        <f>IF([1]data_nom!$G$1="-",(([1]data_nom!G87-MAX([1]data_nom!$G$3:$G$212))/(MIN([1]data_nom!$G$3:$G$212)-MAX([1]data_nom!$G$3:$G$212))),(([1]data_nom!G87-MIN([1]data_nom!$G$3:$G$212))/(MAX([1]data_nom!$G$3:$G$212)-MIN([1]data_nom!$G$3:$G$212))))</f>
        <v>0</v>
      </c>
      <c r="I86" s="32">
        <f>IF([1]data_nom!$H$1="-",(([1]data_nom!H87-MAX([1]data_nom!$H$3:$H$212))/(MIN([1]data_nom!$H$3:$H$212)-MAX([1]data_nom!$H$3:$H$212))),(([1]data_nom!H87-MIN([1]data_nom!$H$3:$H$212))/(MAX([1]data_nom!$H$3:$H$212)-MIN([1]data_nom!$H$3:$H$212))))</f>
        <v>0.57894736842105265</v>
      </c>
      <c r="J86" s="32">
        <f>IF([1]data_nom!$I$1="-",(([1]data_nom!I87-MAX([1]data_nom!$I$3:$I$212))/(MIN([1]data_nom!$I$3:$I$212)-MAX([1]data_nom!$I$3:$I$212))),(([1]data_nom!I87-MIN([1]data_nom!$I$3:$I$212))/(MAX([1]data_nom!$I$3:$I$212)-MIN([1]data_nom!$I$3:$I$212))))</f>
        <v>0.82569832402234633</v>
      </c>
      <c r="K86" s="32">
        <f>IF([1]data_nom!$J$1="-",(([1]data_nom!J87-MAX([1]data_nom!$J$3:$J$212))/(MIN([1]data_nom!$J$3:$J$212)-MAX([1]data_nom!$J$3:$J$212))),(([1]data_nom!J87-MIN([1]data_nom!$J$3:$J$212))/(MAX([1]data_nom!$J$3:$J$212)-MIN([1]data_nom!$J$3:$J$212))))</f>
        <v>0.92020265991133621</v>
      </c>
      <c r="L86" s="32">
        <f>IF([1]data_nom!$K$1="-",(([1]data_nom!K87-MAX([1]data_nom!$K$3:$K$212))/(MIN([1]data_nom!$K$3:$K$212)-MAX([1]data_nom!$K$3:$K$212))),(([1]data_nom!K87-MIN([1]data_nom!$K$3:$K$212))/(MAX([1]data_nom!$K$3:$K$212)-MIN([1]data_nom!$K$3:$K$212))))</f>
        <v>0.31308261009321764</v>
      </c>
      <c r="M86" s="32">
        <f>IF([1]data_nom!$L$1="-",(([1]data_nom!L87-MAX([1]data_nom!$L$3:$L$212))/(MIN([1]data_nom!$L$3:$L$212)-MAX([1]data_nom!$L$3:$L$212))),(([1]data_nom!L87-MIN([1]data_nom!$L$3:$L$212))/(MAX([1]data_nom!$L$3:$L$212)-MIN([1]data_nom!$L$3:$L$212))))</f>
        <v>0.31364562118126255</v>
      </c>
      <c r="N86" s="32">
        <f>IF([1]data_nom!$M$1="-",(([1]data_nom!M87-MAX([1]data_nom!$M$3:$M$212))/(MIN([1]data_nom!$M$3:$M$212)-MAX([1]data_nom!$M$3:$M$212))),(([1]data_nom!M87-MIN([1]data_nom!$M$3:$M$212))/(MAX([1]data_nom!$M$3:$M$212)-MIN([1]data_nom!$M$3:$M$212))))</f>
        <v>0.40474124409041462</v>
      </c>
      <c r="O86" s="32">
        <f>IF([1]data_nom!$N$1="-",(([1]data_nom!N87-MAX([1]data_nom!$N$3:$N$212))/(MIN([1]data_nom!$N$3:$N$212)-MAX([1]data_nom!$N$3:$N$212))),(([1]data_nom!N87-MIN([1]data_nom!$N$3:$N$212))/(MAX([1]data_nom!$N$3:$N$212)-MIN([1]data_nom!$N$3:$N$212))))</f>
        <v>4.5454545454545456E-2</v>
      </c>
      <c r="P86" s="32">
        <f>IF([1]data_nom!$O$1="-",(([1]data_nom!O87-MAX([1]data_nom!$O$3:$O$212))/(MIN([1]data_nom!$O$3:$O$212)-MAX([1]data_nom!$O$3:$O$212))),(([1]data_nom!O87-MIN([1]data_nom!$O$3:$O$212))/(MAX([1]data_nom!$O$3:$O$212)-MIN([1]data_nom!$O$3:$O$212))))</f>
        <v>0.5844905816031899</v>
      </c>
      <c r="Q86" s="32">
        <f>IF([1]data_nom!$P$1="-",(([1]data_nom!P87-MAX([1]data_nom!$P$3:$P$212))/(MIN([1]data_nom!$P$3:$P$212)-MAX([1]data_nom!$P$3:$P$212))),(([1]data_nom!P87-MIN([1]data_nom!$P$3:$P$212))/(MAX([1]data_nom!$P$3:$P$212)-MIN([1]data_nom!$P$3:$P$212))))</f>
        <v>0.8383518225039619</v>
      </c>
      <c r="R86" s="32">
        <f>IF([1]data_nom!$Q$1="-",(([1]data_nom!Q87-MAX([1]data_nom!$Q$3:$Q$212))/(MIN([1]data_nom!$Q$3:$Q$212)-MAX([1]data_nom!$Q$3:$Q$212))),(([1]data_nom!Q87-MIN([1]data_nom!$Q$3:$Q$212))/(MAX([1]data_nom!$Q$3:$Q$212)-MIN([1]data_nom!$Q$3:$Q$212))))</f>
        <v>0.76448915969958919</v>
      </c>
      <c r="S86" s="32">
        <f>IF([1]data_nom!$R$1="-",(([1]data_nom!R87-MAX([1]data_nom!$R$3:$R$212))/(MIN([1]data_nom!$R$3:$R$212)-MAX([1]data_nom!$R$3:$R$212))),(([1]data_nom!R87-MIN([1]data_nom!$R$3:$R$212))/(MAX([1]data_nom!$R$3:$R$212)-MIN([1]data_nom!$R$3:$R$212))))</f>
        <v>0.49042709867452139</v>
      </c>
      <c r="T86" s="32">
        <f>IF([1]data_nom!$S$1="-",(([1]data_nom!S87-MAX([1]data_nom!$S$3:$S$212))/(MIN([1]data_nom!$S$3:$S$212)-MAX([1]data_nom!$S$3:$S$212))),(([1]data_nom!S87-MIN([1]data_nom!$S$3:$S$212))/(MAX([1]data_nom!$S$3:$S$212)-MIN([1]data_nom!$S$3:$S$212))))</f>
        <v>0</v>
      </c>
      <c r="U86" s="32">
        <f>IF([1]data_nom!$T$1="-",(([1]data_nom!T87-MAX([1]data_nom!$T$3:$T$212))/(MIN([1]data_nom!$T$3:$T$212)-MAX([1]data_nom!$T$3:$T$212))),(([1]data_nom!T87-MIN([1]data_nom!$T$3:$T$212))/(MAX([1]data_nom!$T$3:$T$212)-MIN([1]data_nom!$T$3:$T$212))))</f>
        <v>0.5</v>
      </c>
      <c r="V86" s="32">
        <f>IF([1]data_nom!$U$1="-",(([1]data_nom!U87-MAX([1]data_nom!$U$3:$U$212))/(MIN([1]data_nom!$U$3:$U$212)-MAX([1]data_nom!$U$3:$U$212))),(([1]data_nom!U87-MIN([1]data_nom!$U$3:$U$212))/(MAX([1]data_nom!$U$3:$U$212)-MIN([1]data_nom!$U$3:$U$212))))</f>
        <v>0</v>
      </c>
      <c r="W86" s="32">
        <f>IF([1]data_nom!$V$1="-",(([1]data_nom!V87-MAX([1]data_nom!$V$3:$V$212))/(MIN([1]data_nom!$V$3:$V$212)-MAX([1]data_nom!$V$3:$V$212))),(([1]data_nom!V87-MIN([1]data_nom!$V$3:$V$212))/(MAX([1]data_nom!$V$3:$V$212)-MIN([1]data_nom!$V$3:$V$212))))</f>
        <v>0</v>
      </c>
      <c r="X86" s="32">
        <f>IF([1]data_nom!$W$1="-",(([1]data_nom!W87-MAX([1]data_nom!$W$3:$W$212))/(MIN([1]data_nom!$W$3:$W$212)-MAX([1]data_nom!$W$3:$W$212))),(([1]data_nom!W87-MIN([1]data_nom!$W$3:$W$212))/(MAX([1]data_nom!$W$3:$W$212)-MIN([1]data_nom!$W$3:$W$212))))</f>
        <v>0</v>
      </c>
      <c r="Y86" s="32">
        <f>IF([1]data_nom!$X$1="-",(([1]data_nom!X87-MAX([1]data_nom!$X$3:$X$212))/(MIN([1]data_nom!$X$3:$X$212)-MAX([1]data_nom!$X$3:$X$212))),(([1]data_nom!X87-MIN([1]data_nom!$X$3:$X$212))/(MAX([1]data_nom!$X$3:$X$212)-MIN([1]data_nom!$X$3:$X$212))))</f>
        <v>0</v>
      </c>
      <c r="Z86" s="32">
        <f>IF([1]data_nom!$Y$1="-",(([1]data_nom!Y87-MAX([1]data_nom!$Y$3:$Y$212))/(MIN([1]data_nom!$Y$3:$Y$212)-MAX([1]data_nom!$Y$3:$Y$212))),(([1]data_nom!Y87-MIN([1]data_nom!$Y$3:$Y$212))/(MAX([1]data_nom!$Y$3:$Y$212)-MIN([1]data_nom!$Y$3:$Y$212))))</f>
        <v>1</v>
      </c>
      <c r="AA86" s="32">
        <f>IF([1]data_nom!$Z$1="-",(([1]data_nom!Z87-MAX([1]data_nom!$Z$3:$Z$212))/(MIN([1]data_nom!$Z$3:$Z$212)-MAX([1]data_nom!$Z$3:$Z$212))),(([1]data_nom!Z87-MIN([1]data_nom!$Z$3:$Z$212))/(MAX([1]data_nom!$Z$3:$Z$212)-MIN([1]data_nom!$Z$3:$Z$212))))</f>
        <v>0.67950481430536458</v>
      </c>
      <c r="AB86" s="32">
        <f>IF([1]data_nom!$AA$1="-",(([1]data_nom!AA87-MAX([1]data_nom!$AA$3:$AA$212))/(MIN([1]data_nom!$AA$3:$AA$212)-MAX([1]data_nom!$AA$3:$AA$212))),(([1]data_nom!AA87-MIN([1]data_nom!$AA$3:$AA$212))/(MAX([1]data_nom!$AA$3:$AA$212)-MIN([1]data_nom!$AA$3:$AA$212))))</f>
        <v>2.8496560759908286E-2</v>
      </c>
      <c r="AC86" s="32">
        <f>IF([1]data_nom!$AB$1="-",(([1]data_nom!AB87-MAX([1]data_nom!$AB$3:$AB$212))/(MIN([1]data_nom!$AB$3:$AB$212)-MAX([1]data_nom!$AB$3:$AB$212))),(([1]data_nom!AB87-MIN([1]data_nom!$AB$3:$AB$212))/(MAX([1]data_nom!$AB$3:$AB$212)-MIN([1]data_nom!$AB$3:$AB$212))))</f>
        <v>0.91375291375291379</v>
      </c>
      <c r="AD86" s="32">
        <f>IF([1]data_nom!$AC$1="-",(([1]data_nom!AC87-MAX([1]data_nom!$AC$3:$AC$212))/(MIN([1]data_nom!$AC$3:$AC$212)-MAX([1]data_nom!$AC$3:$AC$212))),(([1]data_nom!AC87-MIN([1]data_nom!$AC$3:$AC$212))/(MAX([1]data_nom!$AC$3:$AC$212)-MIN([1]data_nom!$AC$3:$AC$212))))</f>
        <v>0.10169491525423729</v>
      </c>
      <c r="AE86" s="32">
        <f>IF([1]data_nom!$AD$1="-",(([1]data_nom!AD87-MAX([1]data_nom!$AD$3:$AD$212))/(MIN([1]data_nom!$AD$3:$AD$212)-MAX([1]data_nom!$AD$3:$AD$212))),(([1]data_nom!AD87-MIN([1]data_nom!$AD$3:$AD$212))/(MAX([1]data_nom!$AD$3:$AD$212)-MIN([1]data_nom!$AD$3:$AD$212))))</f>
        <v>1.6516611716966775E-2</v>
      </c>
      <c r="AF86" s="32">
        <f>IF([1]data_nom!$AE$1="-",(([1]data_nom!AE87-MAX([1]data_nom!$AE$3:$AE$212))/(MIN([1]data_nom!$AE$3:$AE$212)-MAX([1]data_nom!$AE$3:$AE$212))),(([1]data_nom!AE87-MIN([1]data_nom!$AE$3:$AE$212))/(MAX([1]data_nom!$AE$3:$AE$212)-MIN([1]data_nom!$AE$3:$AE$212))))</f>
        <v>0</v>
      </c>
      <c r="AG86" s="32">
        <f>IF([1]data_nom!$AF$1="-",(([1]data_nom!AF87-MAX([1]data_nom!$AF$3:$AF$212))/(MIN([1]data_nom!$AF$3:$AF$212)-MAX([1]data_nom!$AF$3:$AF$212))),(([1]data_nom!AF87-MIN([1]data_nom!$AF$3:$AF$212))/(MAX([1]data_nom!$AF$3:$AF$212)-MIN([1]data_nom!$AF$3:$AF$212))))</f>
        <v>0.75600497822028634</v>
      </c>
      <c r="AH86" s="32">
        <f>IF([1]data_nom!$AG$1="-",(([1]data_nom!AG87-MAX([1]data_nom!$AG$3:$AG$212))/(MIN([1]data_nom!$AG$3:$AG$212)-MAX([1]data_nom!$AG$3:$AG$212))),(([1]data_nom!AG87-MIN([1]data_nom!$AG$3:$AG$212))/(MAX([1]data_nom!$AG$3:$AG$212)-MIN([1]data_nom!$AG$3:$AG$212))))</f>
        <v>0.19931271477663232</v>
      </c>
      <c r="AI86" s="32">
        <f>IF([1]data_nom!$AH$1="-",(([1]data_nom!AH87-MAX([1]data_nom!$AH$3:$AH$212))/(MIN([1]data_nom!$AH$3:$AH$212)-MAX([1]data_nom!$AH$3:$AH$212))),(([1]data_nom!AH87-MIN([1]data_nom!$AH$3:$AH$212))/(MAX([1]data_nom!$AH$3:$AH$212)-MIN([1]data_nom!$AH$3:$AH$212))))</f>
        <v>0.24529493495010737</v>
      </c>
      <c r="AJ86" s="32">
        <f>IF([1]data_nom!$AI$1="-",(([1]data_nom!AI87-MAX([1]data_nom!$AI$3:$AI$212))/(MIN([1]data_nom!$AI$3:$AI$212)-MAX([1]data_nom!$AI$3:$AI$212))),(([1]data_nom!AI87-MIN([1]data_nom!$AI$3:$AI$212))/(MAX([1]data_nom!$AI$3:$AI$212)-MIN([1]data_nom!$AI$3:$AI$212))))</f>
        <v>7.559395248380131E-2</v>
      </c>
      <c r="AK86" s="32">
        <f>IF([1]data_nom!$AJ$1="-",(([1]data_nom!AJ87-MAX([1]data_nom!$AJ$3:$AJ$212))/(MIN([1]data_nom!$AJ$3:$AJ$212)-MAX([1]data_nom!$AJ$3:$AJ$212))),(([1]data_nom!AJ87-MIN([1]data_nom!$AJ$3:$AJ$212))/(MAX([1]data_nom!$AJ$3:$AJ$212)-MIN([1]data_nom!$AJ$3:$AJ$212))))</f>
        <v>0.65016751103121428</v>
      </c>
      <c r="AL86" s="32">
        <f>IF([1]data_nom!$AK$1="-",(([1]data_nom!AK87-MAX([1]data_nom!$AK$3:$AK$212))/(MIN([1]data_nom!$AK$3:$AK$212)-MAX([1]data_nom!$AK$3:$AK$212))),(([1]data_nom!AK87-MIN([1]data_nom!$AK$3:$AK$212))/(MAX([1]data_nom!$AK$3:$AK$212)-MIN([1]data_nom!$AK$3:$AK$212))))</f>
        <v>0.35881435257410305</v>
      </c>
      <c r="AM86" s="32">
        <f>IF([1]data_nom!$AL$1="-",(([1]data_nom!AL87-MAX([1]data_nom!$AL$3:$AL$212))/(MIN([1]data_nom!$AL$3:$AL$212)-MAX([1]data_nom!$AL$3:$AL$212))),(([1]data_nom!AL87-MIN([1]data_nom!$AL$3:$AL$212))/(MAX([1]data_nom!$AL$3:$AL$212)-MIN([1]data_nom!$AL$3:$AL$212))))</f>
        <v>0.16368421052631579</v>
      </c>
      <c r="AN86" s="32">
        <f>IF([1]data_nom!$AM$1="-",(([1]data_nom!AM87-MAX([1]data_nom!$AM$3:$AM$212))/(MIN([1]data_nom!$AM$3:$AM$212)-MAX([1]data_nom!$AM$3:$AM$212))),(([1]data_nom!AM87-MIN([1]data_nom!$AM$3:$AM$212))/(MAX([1]data_nom!$AM$3:$AM$212)-MIN([1]data_nom!$AM$3:$AM$212))))</f>
        <v>6.6666666666666666E-2</v>
      </c>
      <c r="AO86" s="32">
        <f>IF([1]data_nom!$AN$1="-",(([1]data_nom!AN87-MAX([1]data_nom!$AN$3:$AN$212))/(MIN([1]data_nom!$AN$3:$AN$212)-MAX([1]data_nom!$AN$3:$AN$212))),(([1]data_nom!AN87-MIN([1]data_nom!$AN$3:$AN$212))/(MAX([1]data_nom!$AN$3:$AN$212)-MIN([1]data_nom!$AN$3:$AN$212))))</f>
        <v>3.3333333333333333E-2</v>
      </c>
      <c r="AP86" s="32">
        <f>IF([1]data_nom!$AO$1="-",(([1]data_nom!AO87-MAX([1]data_nom!$AO$3:$AO$212))/(MIN([1]data_nom!$AO$3:$AO$212)-MAX([1]data_nom!$AO$3:$AO$212))),(([1]data_nom!AO87-MIN([1]data_nom!$AO$3:$AO$212))/(MAX([1]data_nom!$AO$3:$AO$212)-MIN([1]data_nom!$AO$3:$AO$212))))</f>
        <v>0.12698412698412698</v>
      </c>
      <c r="AQ86" s="32">
        <f>IF([1]data_nom!$AP$1="-",(([1]data_nom!AP87-MAX([1]data_nom!$AP$3:$AP$212))/(MIN([1]data_nom!$AP$3:$AP$212)-MAX([1]data_nom!$AP$3:$AP$212))),(([1]data_nom!AP87-MIN([1]data_nom!$AP$3:$AP$212))/(MAX([1]data_nom!$AP$3:$AP$212)-MIN([1]data_nom!$AP$3:$AP$212))))</f>
        <v>4.5454545454545456E-2</v>
      </c>
      <c r="AR86" s="32">
        <f>IF([1]data_nom!$AQ$1="-",(([1]data_nom!AQ87-MAX([1]data_nom!$AQ$3:$AQ$212))/(MIN([1]data_nom!$AQ$3:$AQ$212)-MAX([1]data_nom!$AQ$3:$AQ$212))),(([1]data_nom!AQ87-MIN([1]data_nom!$AQ$3:$AQ$212))/(MAX([1]data_nom!$AQ$3:$AQ$212)-MIN([1]data_nom!$AQ$3:$AQ$212))))</f>
        <v>2.3427866831072751E-2</v>
      </c>
      <c r="AS86" s="32">
        <f>IF([1]data_nom!$AR$1="-",(([1]data_nom!AR87-MAX([1]data_nom!$AR$3:$AR$212))/(MIN([1]data_nom!$AR$3:$AR$212)-MAX([1]data_nom!$AR$3:$AR$212))),(([1]data_nom!AR87-MIN([1]data_nom!$AR$3:$AR$212))/(MAX([1]data_nom!$AR$3:$AR$212)-MIN([1]data_nom!$AR$3:$AR$212))))</f>
        <v>8.2389289392379005E-3</v>
      </c>
      <c r="AT86" s="32">
        <f>IF([1]data_nom!$AS$1="-",(([1]data_nom!AS87-MAX([1]data_nom!$AS$3:$AS$212))/(MIN([1]data_nom!$AS$3:$AS$212)-MAX([1]data_nom!$AS$3:$AS$212))),(([1]data_nom!AS87-MIN([1]data_nom!$AS$3:$AS$212))/(MAX([1]data_nom!$AS$3:$AS$212)-MIN([1]data_nom!$AS$3:$AS$212))))</f>
        <v>0.27541427553638642</v>
      </c>
      <c r="AU86" s="32">
        <f>IF([1]data_nom!$AT$1="-",(([1]data_nom!AT87-MAX([1]data_nom!$AT$3:$AT$212))/(MIN([1]data_nom!$AT$3:$AT$212)-MAX([1]data_nom!$AT$3:$AT$212))),(([1]data_nom!AT87-MIN([1]data_nom!$AT$3:$AT$212))/(MAX([1]data_nom!$AT$3:$AT$212)-MIN([1]data_nom!$AT$3:$AT$212))))</f>
        <v>0.20610080904851752</v>
      </c>
      <c r="AV86" s="32">
        <f>IF([1]data_nom!$AU$1="-",(([1]data_nom!AU87-MAX([1]data_nom!$AU$3:$AU$212))/(MIN([1]data_nom!$AU$3:$AU$212)-MAX([1]data_nom!$AU$3:$AU$212))),(([1]data_nom!AU87-MIN([1]data_nom!$AU$3:$AU$212))/(MAX([1]data_nom!$AU$3:$AU$212)-MIN([1]data_nom!$AU$3:$AU$212))))</f>
        <v>0.10606060606060606</v>
      </c>
      <c r="AW86" s="32">
        <f>IF([1]data_nom!$AV$1="-",(([1]data_nom!AV87-MAX([1]data_nom!$AV$3:$AV$212))/(MIN([1]data_nom!$AV$3:$AV$212)-MAX([1]data_nom!$AV$3:$AV$212))),(([1]data_nom!AV87-MIN([1]data_nom!$AV$3:$AV$212))/(MAX([1]data_nom!$AV$3:$AV$212)-MIN([1]data_nom!$AV$3:$AV$212))))</f>
        <v>0.32499056502854529</v>
      </c>
      <c r="AX86" s="32">
        <f>IF([1]data_nom!$AW$1="-",(([1]data_nom!AW87-MAX([1]data_nom!$AW$3:$AW$212))/(MIN([1]data_nom!$AW$3:$AW$212)-MAX([1]data_nom!$AW$3:$AW$212))),(([1]data_nom!AW87-MIN([1]data_nom!$AW$3:$AW$212))/(MAX([1]data_nom!$AW$3:$AW$212)-MIN([1]data_nom!$AW$3:$AW$212))))</f>
        <v>0</v>
      </c>
      <c r="AY86" s="32">
        <f>IF([1]data_nom!$AX$1="-",(([1]data_nom!AX87-MAX([1]data_nom!$AX$3:$AX$212))/(MIN([1]data_nom!$AX$3:$AX$212)-MAX([1]data_nom!$AX$3:$AX$212))),(([1]data_nom!AX87-MIN([1]data_nom!$AX$3:$AX$212))/(MAX([1]data_nom!$AX$3:$AX$212)-MIN([1]data_nom!$AX$3:$AX$212))))</f>
        <v>0.12480857580398162</v>
      </c>
      <c r="AZ86" s="32">
        <f>IF([1]data_nom!$AY$1="-",(([1]data_nom!AY87-MAX([1]data_nom!$AY$3:$AY$212))/(MIN([1]data_nom!$AY$3:$AY$212)-MAX([1]data_nom!$AY$3:$AY$212))),(([1]data_nom!AY87-MIN([1]data_nom!$AY$3:$AY$212))/(MAX([1]data_nom!$AY$3:$AY$212)-MIN([1]data_nom!$AY$3:$AY$212))))</f>
        <v>0.62266167824692686</v>
      </c>
      <c r="BA86" s="32">
        <f>IF([1]data_nom!$AZ$1="-",(([1]data_nom!AZ87-MAX([1]data_nom!$AZ$3:$AZ$212))/(MIN([1]data_nom!$AZ$3:$AZ$212)-MAX([1]data_nom!$AZ$3:$AZ$212))),(([1]data_nom!AZ87-MIN([1]data_nom!$AZ$3:$AZ$212))/(MAX([1]data_nom!$AZ$3:$AZ$212)-MIN([1]data_nom!$AZ$3:$AZ$212))))</f>
        <v>7.783543365455893E-2</v>
      </c>
      <c r="BB86" s="32">
        <f>IF([1]data_nom!$BA$1="-",(([1]data_nom!BA87-MAX([1]data_nom!$BA$3:$BA$212))/(MIN([1]data_nom!$BA$3:$BA$212)-MAX([1]data_nom!$BA$3:$BA$212))),(([1]data_nom!BA87-MIN([1]data_nom!$BA$3:$BA$212))/(MAX([1]data_nom!$BA$3:$BA$212)-MIN([1]data_nom!$BA$3:$BA$212))))</f>
        <v>0.10638297872340427</v>
      </c>
      <c r="BC86" s="32">
        <f>IF([1]data_nom!$BB$1="-",(([1]data_nom!BB87-MAX([1]data_nom!$BB$3:$BB$212))/(MIN([1]data_nom!$BB$3:$BB$212)-MAX([1]data_nom!$BB$3:$BB$212))),(([1]data_nom!BB87-MIN([1]data_nom!$BB$3:$BB$212))/(MAX([1]data_nom!$BB$3:$BB$212)-MIN([1]data_nom!$BB$3:$BB$212))))</f>
        <v>0</v>
      </c>
      <c r="BD86" s="32">
        <f>IF([1]data_nom!$BC$1="-",(([1]data_nom!BC87-MAX([1]data_nom!$BC$3:$BC$212))/(MIN([1]data_nom!$BC$3:$BC$212)-MAX([1]data_nom!$BC$3:$BC$212))),(([1]data_nom!BC87-MIN([1]data_nom!$BC$3:$BC$212))/(MAX([1]data_nom!$BC$3:$BC$212)-MIN([1]data_nom!$BC$3:$BC$212))))</f>
        <v>0.20382695507487519</v>
      </c>
      <c r="BE86" s="32">
        <f>IF([1]data_nom!$BD$1="-",(([1]data_nom!BD87-MAX([1]data_nom!$BD$3:$BD$212))/(MIN([1]data_nom!$BD$3:$BD$212)-MAX([1]data_nom!$BD$3:$BD$212))),(([1]data_nom!BD87-MIN([1]data_nom!$BD$3:$BD$212))/(MAX([1]data_nom!$BD$3:$BD$212)-MIN([1]data_nom!$BD$3:$BD$212))))</f>
        <v>1</v>
      </c>
    </row>
    <row r="87" spans="1:57" x14ac:dyDescent="0.3">
      <c r="A87" s="32">
        <v>86</v>
      </c>
      <c r="B87" s="32">
        <v>63049</v>
      </c>
      <c r="C87" s="32" t="s">
        <v>206</v>
      </c>
      <c r="D87" s="32" t="s">
        <v>11</v>
      </c>
      <c r="E87" s="32">
        <v>974074</v>
      </c>
      <c r="F87" s="32">
        <v>1</v>
      </c>
      <c r="G87" s="32" t="s">
        <v>197</v>
      </c>
      <c r="H87" s="32">
        <f>IF([1]data_nom!$G$1="-",(([1]data_nom!G88-MAX([1]data_nom!$G$3:$G$212))/(MIN([1]data_nom!$G$3:$G$212)-MAX([1]data_nom!$G$3:$G$212))),(([1]data_nom!G88-MIN([1]data_nom!$G$3:$G$212))/(MAX([1]data_nom!$G$3:$G$212)-MIN([1]data_nom!$G$3:$G$212))))</f>
        <v>1</v>
      </c>
      <c r="I87" s="32">
        <f>IF([1]data_nom!$H$1="-",(([1]data_nom!H88-MAX([1]data_nom!$H$3:$H$212))/(MIN([1]data_nom!$H$3:$H$212)-MAX([1]data_nom!$H$3:$H$212))),(([1]data_nom!H88-MIN([1]data_nom!$H$3:$H$212))/(MAX([1]data_nom!$H$3:$H$212)-MIN([1]data_nom!$H$3:$H$212))))</f>
        <v>0.21052631578947367</v>
      </c>
      <c r="J87" s="32">
        <f>IF([1]data_nom!$I$1="-",(([1]data_nom!I88-MAX([1]data_nom!$I$3:$I$212))/(MIN([1]data_nom!$I$3:$I$212)-MAX([1]data_nom!$I$3:$I$212))),(([1]data_nom!I88-MIN([1]data_nom!$I$3:$I$212))/(MAX([1]data_nom!$I$3:$I$212)-MIN([1]data_nom!$I$3:$I$212))))</f>
        <v>0</v>
      </c>
      <c r="K87" s="32">
        <f>IF([1]data_nom!$J$1="-",(([1]data_nom!J88-MAX([1]data_nom!$J$3:$J$212))/(MIN([1]data_nom!$J$3:$J$212)-MAX([1]data_nom!$J$3:$J$212))),(([1]data_nom!J88-MIN([1]data_nom!$J$3:$J$212))/(MAX([1]data_nom!$J$3:$J$212)-MIN([1]data_nom!$J$3:$J$212))))</f>
        <v>0.99514460629090151</v>
      </c>
      <c r="L87" s="32">
        <f>IF([1]data_nom!$K$1="-",(([1]data_nom!K88-MAX([1]data_nom!$K$3:$K$212))/(MIN([1]data_nom!$K$3:$K$212)-MAX([1]data_nom!$K$3:$K$212))),(([1]data_nom!K88-MIN([1]data_nom!$K$3:$K$212))/(MAX([1]data_nom!$K$3:$K$212)-MIN([1]data_nom!$K$3:$K$212))))</f>
        <v>0.80167148826743806</v>
      </c>
      <c r="M87" s="32">
        <f>IF([1]data_nom!$L$1="-",(([1]data_nom!L88-MAX([1]data_nom!$L$3:$L$212))/(MIN([1]data_nom!$L$3:$L$212)-MAX([1]data_nom!$L$3:$L$212))),(([1]data_nom!L88-MIN([1]data_nom!$L$3:$L$212))/(MAX([1]data_nom!$L$3:$L$212)-MIN([1]data_nom!$L$3:$L$212))))</f>
        <v>0.19093686354378819</v>
      </c>
      <c r="N87" s="32">
        <f>IF([1]data_nom!$M$1="-",(([1]data_nom!M88-MAX([1]data_nom!$M$3:$M$212))/(MIN([1]data_nom!$M$3:$M$212)-MAX([1]data_nom!$M$3:$M$212))),(([1]data_nom!M88-MIN([1]data_nom!$M$3:$M$212))/(MAX([1]data_nom!$M$3:$M$212)-MIN([1]data_nom!$M$3:$M$212))))</f>
        <v>2.030861015357125E-3</v>
      </c>
      <c r="O87" s="32">
        <f>IF([1]data_nom!$N$1="-",(([1]data_nom!N88-MAX([1]data_nom!$N$3:$N$212))/(MIN([1]data_nom!$N$3:$N$212)-MAX([1]data_nom!$N$3:$N$212))),(([1]data_nom!N88-MIN([1]data_nom!$N$3:$N$212))/(MAX([1]data_nom!$N$3:$N$212)-MIN([1]data_nom!$N$3:$N$212))))</f>
        <v>0.68181818181818177</v>
      </c>
      <c r="P87" s="32">
        <f>IF([1]data_nom!$O$1="-",(([1]data_nom!O88-MAX([1]data_nom!$O$3:$O$212))/(MIN([1]data_nom!$O$3:$O$212)-MAX([1]data_nom!$O$3:$O$212))),(([1]data_nom!O88-MIN([1]data_nom!$O$3:$O$212))/(MAX([1]data_nom!$O$3:$O$212)-MIN([1]data_nom!$O$3:$O$212))))</f>
        <v>0.28241440945964519</v>
      </c>
      <c r="Q87" s="32">
        <f>IF([1]data_nom!$P$1="-",(([1]data_nom!P88-MAX([1]data_nom!$P$3:$P$212))/(MIN([1]data_nom!$P$3:$P$212)-MAX([1]data_nom!$P$3:$P$212))),(([1]data_nom!P88-MIN([1]data_nom!$P$3:$P$212))/(MAX([1]data_nom!$P$3:$P$212)-MIN([1]data_nom!$P$3:$P$212))))</f>
        <v>0.88748019017432644</v>
      </c>
      <c r="R87" s="32">
        <f>IF([1]data_nom!$Q$1="-",(([1]data_nom!Q88-MAX([1]data_nom!$Q$3:$Q$212))/(MIN([1]data_nom!$Q$3:$Q$212)-MAX([1]data_nom!$Q$3:$Q$212))),(([1]data_nom!Q88-MIN([1]data_nom!$Q$3:$Q$212))/(MAX([1]data_nom!$Q$3:$Q$212)-MIN([1]data_nom!$Q$3:$Q$212))))</f>
        <v>1</v>
      </c>
      <c r="S87" s="32">
        <f>IF([1]data_nom!$R$1="-",(([1]data_nom!R88-MAX([1]data_nom!$R$3:$R$212))/(MIN([1]data_nom!$R$3:$R$212)-MAX([1]data_nom!$R$3:$R$212))),(([1]data_nom!R88-MIN([1]data_nom!$R$3:$R$212))/(MAX([1]data_nom!$R$3:$R$212)-MIN([1]data_nom!$R$3:$R$212))))</f>
        <v>1</v>
      </c>
      <c r="T87" s="32">
        <f>IF([1]data_nom!$S$1="-",(([1]data_nom!S88-MAX([1]data_nom!$S$3:$S$212))/(MIN([1]data_nom!$S$3:$S$212)-MAX([1]data_nom!$S$3:$S$212))),(([1]data_nom!S88-MIN([1]data_nom!$S$3:$S$212))/(MAX([1]data_nom!$S$3:$S$212)-MIN([1]data_nom!$S$3:$S$212))))</f>
        <v>0.67469879518072295</v>
      </c>
      <c r="U87" s="32">
        <f>IF([1]data_nom!$T$1="-",(([1]data_nom!T88-MAX([1]data_nom!$T$3:$T$212))/(MIN([1]data_nom!$T$3:$T$212)-MAX([1]data_nom!$T$3:$T$212))),(([1]data_nom!T88-MIN([1]data_nom!$T$3:$T$212))/(MAX([1]data_nom!$T$3:$T$212)-MIN([1]data_nom!$T$3:$T$212))))</f>
        <v>0.6</v>
      </c>
      <c r="V87" s="32">
        <f>IF([1]data_nom!$U$1="-",(([1]data_nom!U88-MAX([1]data_nom!$U$3:$U$212))/(MIN([1]data_nom!$U$3:$U$212)-MAX([1]data_nom!$U$3:$U$212))),(([1]data_nom!U88-MIN([1]data_nom!$U$3:$U$212))/(MAX([1]data_nom!$U$3:$U$212)-MIN([1]data_nom!$U$3:$U$212))))</f>
        <v>1</v>
      </c>
      <c r="W87" s="32">
        <f>IF([1]data_nom!$V$1="-",(([1]data_nom!V88-MAX([1]data_nom!$V$3:$V$212))/(MIN([1]data_nom!$V$3:$V$212)-MAX([1]data_nom!$V$3:$V$212))),(([1]data_nom!V88-MIN([1]data_nom!$V$3:$V$212))/(MAX([1]data_nom!$V$3:$V$212)-MIN([1]data_nom!$V$3:$V$212))))</f>
        <v>1</v>
      </c>
      <c r="X87" s="32">
        <f>IF([1]data_nom!$W$1="-",(([1]data_nom!W88-MAX([1]data_nom!$W$3:$W$212))/(MIN([1]data_nom!$W$3:$W$212)-MAX([1]data_nom!$W$3:$W$212))),(([1]data_nom!W88-MIN([1]data_nom!$W$3:$W$212))/(MAX([1]data_nom!$W$3:$W$212)-MIN([1]data_nom!$W$3:$W$212))))</f>
        <v>0.2857142857142857</v>
      </c>
      <c r="Y87" s="32">
        <f>IF([1]data_nom!$X$1="-",(([1]data_nom!X88-MAX([1]data_nom!$X$3:$X$212))/(MIN([1]data_nom!$X$3:$X$212)-MAX([1]data_nom!$X$3:$X$212))),(([1]data_nom!X88-MIN([1]data_nom!$X$3:$X$212))/(MAX([1]data_nom!$X$3:$X$212)-MIN([1]data_nom!$X$3:$X$212))))</f>
        <v>1</v>
      </c>
      <c r="Z87" s="32">
        <f>IF([1]data_nom!$Y$1="-",(([1]data_nom!Y88-MAX([1]data_nom!$Y$3:$Y$212))/(MIN([1]data_nom!$Y$3:$Y$212)-MAX([1]data_nom!$Y$3:$Y$212))),(([1]data_nom!Y88-MIN([1]data_nom!$Y$3:$Y$212))/(MAX([1]data_nom!$Y$3:$Y$212)-MIN([1]data_nom!$Y$3:$Y$212))))</f>
        <v>1</v>
      </c>
      <c r="AA87" s="32">
        <f>IF([1]data_nom!$Z$1="-",(([1]data_nom!Z88-MAX([1]data_nom!$Z$3:$Z$212))/(MIN([1]data_nom!$Z$3:$Z$212)-MAX([1]data_nom!$Z$3:$Z$212))),(([1]data_nom!Z88-MIN([1]data_nom!$Z$3:$Z$212))/(MAX([1]data_nom!$Z$3:$Z$212)-MIN([1]data_nom!$Z$3:$Z$212))))</f>
        <v>0.73452544704264089</v>
      </c>
      <c r="AB87" s="32">
        <f>IF([1]data_nom!$AA$1="-",(([1]data_nom!AA88-MAX([1]data_nom!$AA$3:$AA$212))/(MIN([1]data_nom!$AA$3:$AA$212)-MAX([1]data_nom!$AA$3:$AA$212))),(([1]data_nom!AA88-MIN([1]data_nom!$AA$3:$AA$212))/(MAX([1]data_nom!$AA$3:$AA$212)-MIN([1]data_nom!$AA$3:$AA$212))))</f>
        <v>0.75990828693088763</v>
      </c>
      <c r="AC87" s="32">
        <f>IF([1]data_nom!$AB$1="-",(([1]data_nom!AB88-MAX([1]data_nom!$AB$3:$AB$212))/(MIN([1]data_nom!$AB$3:$AB$212)-MAX([1]data_nom!$AB$3:$AB$212))),(([1]data_nom!AB88-MIN([1]data_nom!$AB$3:$AB$212))/(MAX([1]data_nom!$AB$3:$AB$212)-MIN([1]data_nom!$AB$3:$AB$212))))</f>
        <v>0.59271031998304724</v>
      </c>
      <c r="AD87" s="32">
        <f>IF([1]data_nom!$AC$1="-",(([1]data_nom!AC88-MAX([1]data_nom!$AC$3:$AC$212))/(MIN([1]data_nom!$AC$3:$AC$212)-MAX([1]data_nom!$AC$3:$AC$212))),(([1]data_nom!AC88-MIN([1]data_nom!$AC$3:$AC$212))/(MAX([1]data_nom!$AC$3:$AC$212)-MIN([1]data_nom!$AC$3:$AC$212))))</f>
        <v>1</v>
      </c>
      <c r="AE87" s="32">
        <f>IF([1]data_nom!$AD$1="-",(([1]data_nom!AD88-MAX([1]data_nom!$AD$3:$AD$212))/(MIN([1]data_nom!$AD$3:$AD$212)-MAX([1]data_nom!$AD$3:$AD$212))),(([1]data_nom!AD88-MIN([1]data_nom!$AD$3:$AD$212))/(MAX([1]data_nom!$AD$3:$AD$212)-MIN([1]data_nom!$AD$3:$AD$212))))</f>
        <v>5.6175500887648992E-2</v>
      </c>
      <c r="AF87" s="32">
        <f>IF([1]data_nom!$AE$1="-",(([1]data_nom!AE88-MAX([1]data_nom!$AE$3:$AE$212))/(MIN([1]data_nom!$AE$3:$AE$212)-MAX([1]data_nom!$AE$3:$AE$212))),(([1]data_nom!AE88-MIN([1]data_nom!$AE$3:$AE$212))/(MAX([1]data_nom!$AE$3:$AE$212)-MIN([1]data_nom!$AE$3:$AE$212))))</f>
        <v>1</v>
      </c>
      <c r="AG87" s="32">
        <f>IF([1]data_nom!$AF$1="-",(([1]data_nom!AF88-MAX([1]data_nom!$AF$3:$AF$212))/(MIN([1]data_nom!$AF$3:$AF$212)-MAX([1]data_nom!$AF$3:$AF$212))),(([1]data_nom!AF88-MIN([1]data_nom!$AF$3:$AF$212))/(MAX([1]data_nom!$AF$3:$AF$212)-MIN([1]data_nom!$AF$3:$AF$212))))</f>
        <v>0.99794648413192288</v>
      </c>
      <c r="AH87" s="32">
        <f>IF([1]data_nom!$AG$1="-",(([1]data_nom!AG88-MAX([1]data_nom!$AG$3:$AG$212))/(MIN([1]data_nom!$AG$3:$AG$212)-MAX([1]data_nom!$AG$3:$AG$212))),(([1]data_nom!AG88-MIN([1]data_nom!$AG$3:$AG$212))/(MAX([1]data_nom!$AG$3:$AG$212)-MIN([1]data_nom!$AG$3:$AG$212))))</f>
        <v>0.15807560137457044</v>
      </c>
      <c r="AI87" s="32">
        <f>IF([1]data_nom!$AH$1="-",(([1]data_nom!AH88-MAX([1]data_nom!$AH$3:$AH$212))/(MIN([1]data_nom!$AH$3:$AH$212)-MAX([1]data_nom!$AH$3:$AH$212))),(([1]data_nom!AH88-MIN([1]data_nom!$AH$3:$AH$212))/(MAX([1]data_nom!$AH$3:$AH$212)-MIN([1]data_nom!$AH$3:$AH$212))))</f>
        <v>0.29619805481874451</v>
      </c>
      <c r="AJ87" s="32">
        <f>IF([1]data_nom!$AI$1="-",(([1]data_nom!AI88-MAX([1]data_nom!$AI$3:$AI$212))/(MIN([1]data_nom!$AI$3:$AI$212)-MAX([1]data_nom!$AI$3:$AI$212))),(([1]data_nom!AI88-MIN([1]data_nom!$AI$3:$AI$212))/(MAX([1]data_nom!$AI$3:$AI$212)-MIN([1]data_nom!$AI$3:$AI$212))))</f>
        <v>2.591792656587473E-2</v>
      </c>
      <c r="AK87" s="32">
        <f>IF([1]data_nom!$AJ$1="-",(([1]data_nom!AJ88-MAX([1]data_nom!$AJ$3:$AJ$212))/(MIN([1]data_nom!$AJ$3:$AJ$212)-MAX([1]data_nom!$AJ$3:$AJ$212))),(([1]data_nom!AJ88-MIN([1]data_nom!$AJ$3:$AJ$212))/(MAX([1]data_nom!$AJ$3:$AJ$212)-MIN([1]data_nom!$AJ$3:$AJ$212))))</f>
        <v>0.46823418859290739</v>
      </c>
      <c r="AL87" s="32">
        <f>IF([1]data_nom!$AK$1="-",(([1]data_nom!AK88-MAX([1]data_nom!$AK$3:$AK$212))/(MIN([1]data_nom!$AK$3:$AK$212)-MAX([1]data_nom!$AK$3:$AK$212))),(([1]data_nom!AK88-MIN([1]data_nom!$AK$3:$AK$212))/(MAX([1]data_nom!$AK$3:$AK$212)-MIN([1]data_nom!$AK$3:$AK$212))))</f>
        <v>0.71658866354654194</v>
      </c>
      <c r="AM87" s="32">
        <f>IF([1]data_nom!$AL$1="-",(([1]data_nom!AL88-MAX([1]data_nom!$AL$3:$AL$212))/(MIN([1]data_nom!$AL$3:$AL$212)-MAX([1]data_nom!$AL$3:$AL$212))),(([1]data_nom!AL88-MIN([1]data_nom!$AL$3:$AL$212))/(MAX([1]data_nom!$AL$3:$AL$212)-MIN([1]data_nom!$AL$3:$AL$212))))</f>
        <v>0.41421052631578947</v>
      </c>
      <c r="AN87" s="32">
        <f>IF([1]data_nom!$AM$1="-",(([1]data_nom!AM88-MAX([1]data_nom!$AM$3:$AM$212))/(MIN([1]data_nom!$AM$3:$AM$212)-MAX([1]data_nom!$AM$3:$AM$212))),(([1]data_nom!AM88-MIN([1]data_nom!$AM$3:$AM$212))/(MAX([1]data_nom!$AM$3:$AM$212)-MIN([1]data_nom!$AM$3:$AM$212))))</f>
        <v>1</v>
      </c>
      <c r="AO87" s="32">
        <f>IF([1]data_nom!$AN$1="-",(([1]data_nom!AN88-MAX([1]data_nom!$AN$3:$AN$212))/(MIN([1]data_nom!$AN$3:$AN$212)-MAX([1]data_nom!$AN$3:$AN$212))),(([1]data_nom!AN88-MIN([1]data_nom!$AN$3:$AN$212))/(MAX([1]data_nom!$AN$3:$AN$212)-MIN([1]data_nom!$AN$3:$AN$212))))</f>
        <v>0.5</v>
      </c>
      <c r="AP87" s="32">
        <f>IF([1]data_nom!$AO$1="-",(([1]data_nom!AO88-MAX([1]data_nom!$AO$3:$AO$212))/(MIN([1]data_nom!$AO$3:$AO$212)-MAX([1]data_nom!$AO$3:$AO$212))),(([1]data_nom!AO88-MIN([1]data_nom!$AO$3:$AO$212))/(MAX([1]data_nom!$AO$3:$AO$212)-MIN([1]data_nom!$AO$3:$AO$212))))</f>
        <v>0.11904761904761904</v>
      </c>
      <c r="AQ87" s="32">
        <f>IF([1]data_nom!$AP$1="-",(([1]data_nom!AP88-MAX([1]data_nom!$AP$3:$AP$212))/(MIN([1]data_nom!$AP$3:$AP$212)-MAX([1]data_nom!$AP$3:$AP$212))),(([1]data_nom!AP88-MIN([1]data_nom!$AP$3:$AP$212))/(MAX([1]data_nom!$AP$3:$AP$212)-MIN([1]data_nom!$AP$3:$AP$212))))</f>
        <v>1</v>
      </c>
      <c r="AR87" s="32">
        <f>IF([1]data_nom!$AQ$1="-",(([1]data_nom!AQ88-MAX([1]data_nom!$AQ$3:$AQ$212))/(MIN([1]data_nom!$AQ$3:$AQ$212)-MAX([1]data_nom!$AQ$3:$AQ$212))),(([1]data_nom!AQ88-MIN([1]data_nom!$AQ$3:$AQ$212))/(MAX([1]data_nom!$AQ$3:$AQ$212)-MIN([1]data_nom!$AQ$3:$AQ$212))))</f>
        <v>0.81750924784217016</v>
      </c>
      <c r="AS87" s="32">
        <f>IF([1]data_nom!$AR$1="-",(([1]data_nom!AR88-MAX([1]data_nom!$AR$3:$AR$212))/(MIN([1]data_nom!$AR$3:$AR$212)-MAX([1]data_nom!$AR$3:$AR$212))),(([1]data_nom!AR88-MIN([1]data_nom!$AR$3:$AR$212))/(MAX([1]data_nom!$AR$3:$AR$212)-MIN([1]data_nom!$AR$3:$AR$212))))</f>
        <v>0</v>
      </c>
      <c r="AT87" s="32">
        <f>IF([1]data_nom!$AS$1="-",(([1]data_nom!AS88-MAX([1]data_nom!$AS$3:$AS$212))/(MIN([1]data_nom!$AS$3:$AS$212)-MAX([1]data_nom!$AS$3:$AS$212))),(([1]data_nom!AS88-MIN([1]data_nom!$AS$3:$AS$212))/(MAX([1]data_nom!$AS$3:$AS$212)-MIN([1]data_nom!$AS$3:$AS$212))))</f>
        <v>0.49626069631271852</v>
      </c>
      <c r="AU87" s="32">
        <f>IF([1]data_nom!$AT$1="-",(([1]data_nom!AT88-MAX([1]data_nom!$AT$3:$AT$212))/(MIN([1]data_nom!$AT$3:$AT$212)-MAX([1]data_nom!$AT$3:$AT$212))),(([1]data_nom!AT88-MIN([1]data_nom!$AT$3:$AT$212))/(MAX([1]data_nom!$AT$3:$AT$212)-MIN([1]data_nom!$AT$3:$AT$212))))</f>
        <v>0.13780961475335818</v>
      </c>
      <c r="AV87" s="32">
        <f>IF([1]data_nom!$AU$1="-",(([1]data_nom!AU88-MAX([1]data_nom!$AU$3:$AU$212))/(MIN([1]data_nom!$AU$3:$AU$212)-MAX([1]data_nom!$AU$3:$AU$212))),(([1]data_nom!AU88-MIN([1]data_nom!$AU$3:$AU$212))/(MAX([1]data_nom!$AU$3:$AU$212)-MIN([1]data_nom!$AU$3:$AU$212))))</f>
        <v>1</v>
      </c>
      <c r="AW87" s="32">
        <f>IF([1]data_nom!$AV$1="-",(([1]data_nom!AV88-MAX([1]data_nom!$AV$3:$AV$212))/(MIN([1]data_nom!$AV$3:$AV$212)-MAX([1]data_nom!$AV$3:$AV$212))),(([1]data_nom!AV88-MIN([1]data_nom!$AV$3:$AV$212))/(MAX([1]data_nom!$AV$3:$AV$212)-MIN([1]data_nom!$AV$3:$AV$212))))</f>
        <v>0.96574004562281979</v>
      </c>
      <c r="AX87" s="32">
        <f>IF([1]data_nom!$AW$1="-",(([1]data_nom!AW88-MAX([1]data_nom!$AW$3:$AW$212))/(MIN([1]data_nom!$AW$3:$AW$212)-MAX([1]data_nom!$AW$3:$AW$212))),(([1]data_nom!AW88-MIN([1]data_nom!$AW$3:$AW$212))/(MAX([1]data_nom!$AW$3:$AW$212)-MIN([1]data_nom!$AW$3:$AW$212))))</f>
        <v>0</v>
      </c>
      <c r="AY87" s="32">
        <f>IF([1]data_nom!$AX$1="-",(([1]data_nom!AX88-MAX([1]data_nom!$AX$3:$AX$212))/(MIN([1]data_nom!$AX$3:$AX$212)-MAX([1]data_nom!$AX$3:$AX$212))),(([1]data_nom!AX88-MIN([1]data_nom!$AX$3:$AX$212))/(MAX([1]data_nom!$AX$3:$AX$212)-MIN([1]data_nom!$AX$3:$AX$212))))</f>
        <v>0.14318529862174581</v>
      </c>
      <c r="AZ87" s="32">
        <f>IF([1]data_nom!$AY$1="-",(([1]data_nom!AY88-MAX([1]data_nom!$AY$3:$AY$212))/(MIN([1]data_nom!$AY$3:$AY$212)-MAX([1]data_nom!$AY$3:$AY$212))),(([1]data_nom!AY88-MIN([1]data_nom!$AY$3:$AY$212))/(MAX([1]data_nom!$AY$3:$AY$212)-MIN([1]data_nom!$AY$3:$AY$212))))</f>
        <v>0.29663281667557456</v>
      </c>
      <c r="BA87" s="32">
        <f>IF([1]data_nom!$AZ$1="-",(([1]data_nom!AZ88-MAX([1]data_nom!$AZ$3:$AZ$212))/(MIN([1]data_nom!$AZ$3:$AZ$212)-MAX([1]data_nom!$AZ$3:$AZ$212))),(([1]data_nom!AZ88-MIN([1]data_nom!$AZ$3:$AZ$212))/(MAX([1]data_nom!$AZ$3:$AZ$212)-MIN([1]data_nom!$AZ$3:$AZ$212))))</f>
        <v>1</v>
      </c>
      <c r="BB87" s="32">
        <f>IF([1]data_nom!$BA$1="-",(([1]data_nom!BA88-MAX([1]data_nom!$BA$3:$BA$212))/(MIN([1]data_nom!$BA$3:$BA$212)-MAX([1]data_nom!$BA$3:$BA$212))),(([1]data_nom!BA88-MIN([1]data_nom!$BA$3:$BA$212))/(MAX([1]data_nom!$BA$3:$BA$212)-MIN([1]data_nom!$BA$3:$BA$212))))</f>
        <v>0.14893617021276598</v>
      </c>
      <c r="BC87" s="32">
        <f>IF([1]data_nom!$BB$1="-",(([1]data_nom!BB88-MAX([1]data_nom!$BB$3:$BB$212))/(MIN([1]data_nom!$BB$3:$BB$212)-MAX([1]data_nom!$BB$3:$BB$212))),(([1]data_nom!BB88-MIN([1]data_nom!$BB$3:$BB$212))/(MAX([1]data_nom!$BB$3:$BB$212)-MIN([1]data_nom!$BB$3:$BB$212))))</f>
        <v>0</v>
      </c>
      <c r="BD87" s="32">
        <f>IF([1]data_nom!$BC$1="-",(([1]data_nom!BC88-MAX([1]data_nom!$BC$3:$BC$212))/(MIN([1]data_nom!$BC$3:$BC$212)-MAX([1]data_nom!$BC$3:$BC$212))),(([1]data_nom!BC88-MIN([1]data_nom!$BC$3:$BC$212))/(MAX([1]data_nom!$BC$3:$BC$212)-MIN([1]data_nom!$BC$3:$BC$212))))</f>
        <v>1</v>
      </c>
      <c r="BE87" s="32">
        <f>IF([1]data_nom!$BD$1="-",(([1]data_nom!BD88-MAX([1]data_nom!$BD$3:$BD$212))/(MIN([1]data_nom!$BD$3:$BD$212)-MAX([1]data_nom!$BD$3:$BD$212))),(([1]data_nom!BD88-MIN([1]data_nom!$BD$3:$BD$212))/(MAX([1]data_nom!$BD$3:$BD$212)-MIN([1]data_nom!$BD$3:$BD$212))))</f>
        <v>1</v>
      </c>
    </row>
    <row r="88" spans="1:57" hidden="1" x14ac:dyDescent="0.3">
      <c r="A88" s="32">
        <v>87</v>
      </c>
      <c r="B88" s="32">
        <v>63050</v>
      </c>
      <c r="C88" s="32" t="s">
        <v>109</v>
      </c>
      <c r="D88" s="32" t="s">
        <v>11</v>
      </c>
      <c r="E88" s="32">
        <v>131840</v>
      </c>
      <c r="F88" s="32">
        <v>3</v>
      </c>
      <c r="G88" s="32" t="s">
        <v>6</v>
      </c>
      <c r="H88" s="32">
        <f>IF([1]data_nom!$G$1="-",(([1]data_nom!G89-MAX([1]data_nom!$G$3:$G$212))/(MIN([1]data_nom!$G$3:$G$212)-MAX([1]data_nom!$G$3:$G$212))),(([1]data_nom!G89-MIN([1]data_nom!$G$3:$G$212))/(MAX([1]data_nom!$G$3:$G$212)-MIN([1]data_nom!$G$3:$G$212))))</f>
        <v>1</v>
      </c>
      <c r="I88" s="32">
        <f>IF([1]data_nom!$H$1="-",(([1]data_nom!H89-MAX([1]data_nom!$H$3:$H$212))/(MIN([1]data_nom!$H$3:$H$212)-MAX([1]data_nom!$H$3:$H$212))),(([1]data_nom!H89-MIN([1]data_nom!$H$3:$H$212))/(MAX([1]data_nom!$H$3:$H$212)-MIN([1]data_nom!$H$3:$H$212))))</f>
        <v>0.36842105263157898</v>
      </c>
      <c r="J88" s="32">
        <f>IF([1]data_nom!$I$1="-",(([1]data_nom!I89-MAX([1]data_nom!$I$3:$I$212))/(MIN([1]data_nom!$I$3:$I$212)-MAX([1]data_nom!$I$3:$I$212))),(([1]data_nom!I89-MIN([1]data_nom!$I$3:$I$212))/(MAX([1]data_nom!$I$3:$I$212)-MIN([1]data_nom!$I$3:$I$212))))</f>
        <v>0.87684667908131597</v>
      </c>
      <c r="K88" s="32">
        <f>IF([1]data_nom!$J$1="-",(([1]data_nom!J89-MAX([1]data_nom!$J$3:$J$212))/(MIN([1]data_nom!$J$3:$J$212)-MAX([1]data_nom!$J$3:$J$212))),(([1]data_nom!J89-MIN([1]data_nom!$J$3:$J$212))/(MAX([1]data_nom!$J$3:$J$212)-MIN([1]data_nom!$J$3:$J$212))))</f>
        <v>0.91598057842516367</v>
      </c>
      <c r="L88" s="32">
        <f>IF([1]data_nom!$K$1="-",(([1]data_nom!K89-MAX([1]data_nom!$K$3:$K$212))/(MIN([1]data_nom!$K$3:$K$212)-MAX([1]data_nom!$K$3:$K$212))),(([1]data_nom!K89-MIN([1]data_nom!$K$3:$K$212))/(MAX([1]data_nom!$K$3:$K$212)-MIN([1]data_nom!$K$3:$K$212))))</f>
        <v>0.44615879138540659</v>
      </c>
      <c r="M88" s="32">
        <f>IF([1]data_nom!$L$1="-",(([1]data_nom!L89-MAX([1]data_nom!$L$3:$L$212))/(MIN([1]data_nom!$L$3:$L$212)-MAX([1]data_nom!$L$3:$L$212))),(([1]data_nom!L89-MIN([1]data_nom!$L$3:$L$212))/(MAX([1]data_nom!$L$3:$L$212)-MIN([1]data_nom!$L$3:$L$212))))</f>
        <v>0.44704684317718946</v>
      </c>
      <c r="N88" s="32">
        <f>IF([1]data_nom!$M$1="-",(([1]data_nom!M89-MAX([1]data_nom!$M$3:$M$212))/(MIN([1]data_nom!$M$3:$M$212)-MAX([1]data_nom!$M$3:$M$212))),(([1]data_nom!M89-MIN([1]data_nom!$M$3:$M$212))/(MAX([1]data_nom!$M$3:$M$212)-MIN([1]data_nom!$M$3:$M$212))))</f>
        <v>9.7745505779790083E-3</v>
      </c>
      <c r="O88" s="32">
        <f>IF([1]data_nom!$N$1="-",(([1]data_nom!N89-MAX([1]data_nom!$N$3:$N$212))/(MIN([1]data_nom!$N$3:$N$212)-MAX([1]data_nom!$N$3:$N$212))),(([1]data_nom!N89-MIN([1]data_nom!$N$3:$N$212))/(MAX([1]data_nom!$N$3:$N$212)-MIN([1]data_nom!$N$3:$N$212))))</f>
        <v>9.0909090909090912E-2</v>
      </c>
      <c r="P88" s="32">
        <f>IF([1]data_nom!$O$1="-",(([1]data_nom!O89-MAX([1]data_nom!$O$3:$O$212))/(MIN([1]data_nom!$O$3:$O$212)-MAX([1]data_nom!$O$3:$O$212))),(([1]data_nom!O89-MIN([1]data_nom!$O$3:$O$212))/(MAX([1]data_nom!$O$3:$O$212)-MIN([1]data_nom!$O$3:$O$212))))</f>
        <v>0.55286676749621888</v>
      </c>
      <c r="Q88" s="32">
        <f>IF([1]data_nom!$P$1="-",(([1]data_nom!P89-MAX([1]data_nom!$P$3:$P$212))/(MIN([1]data_nom!$P$3:$P$212)-MAX([1]data_nom!$P$3:$P$212))),(([1]data_nom!P89-MIN([1]data_nom!$P$3:$P$212))/(MAX([1]data_nom!$P$3:$P$212)-MIN([1]data_nom!$P$3:$P$212))))</f>
        <v>0.66402535657686212</v>
      </c>
      <c r="R88" s="32">
        <f>IF([1]data_nom!$Q$1="-",(([1]data_nom!Q89-MAX([1]data_nom!$Q$3:$Q$212))/(MIN([1]data_nom!$Q$3:$Q$212)-MAX([1]data_nom!$Q$3:$Q$212))),(([1]data_nom!Q89-MIN([1]data_nom!$Q$3:$Q$212))/(MAX([1]data_nom!$Q$3:$Q$212)-MIN([1]data_nom!$Q$3:$Q$212))))</f>
        <v>0.86424826413490152</v>
      </c>
      <c r="S88" s="32">
        <f>IF([1]data_nom!$R$1="-",(([1]data_nom!R89-MAX([1]data_nom!$R$3:$R$212))/(MIN([1]data_nom!$R$3:$R$212)-MAX([1]data_nom!$R$3:$R$212))),(([1]data_nom!R89-MIN([1]data_nom!$R$3:$R$212))/(MAX([1]data_nom!$R$3:$R$212)-MIN([1]data_nom!$R$3:$R$212))))</f>
        <v>0.37628865979381443</v>
      </c>
      <c r="T88" s="32">
        <f>IF([1]data_nom!$S$1="-",(([1]data_nom!S89-MAX([1]data_nom!$S$3:$S$212))/(MIN([1]data_nom!$S$3:$S$212)-MAX([1]data_nom!$S$3:$S$212))),(([1]data_nom!S89-MIN([1]data_nom!$S$3:$S$212))/(MAX([1]data_nom!$S$3:$S$212)-MIN([1]data_nom!$S$3:$S$212))))</f>
        <v>0.22891566265060243</v>
      </c>
      <c r="U88" s="32">
        <f>IF([1]data_nom!$T$1="-",(([1]data_nom!T89-MAX([1]data_nom!$T$3:$T$212))/(MIN([1]data_nom!$T$3:$T$212)-MAX([1]data_nom!$T$3:$T$212))),(([1]data_nom!T89-MIN([1]data_nom!$T$3:$T$212))/(MAX([1]data_nom!$T$3:$T$212)-MIN([1]data_nom!$T$3:$T$212))))</f>
        <v>0.52222222222222214</v>
      </c>
      <c r="V88" s="32">
        <f>IF([1]data_nom!$U$1="-",(([1]data_nom!U89-MAX([1]data_nom!$U$3:$U$212))/(MIN([1]data_nom!$U$3:$U$212)-MAX([1]data_nom!$U$3:$U$212))),(([1]data_nom!U89-MIN([1]data_nom!$U$3:$U$212))/(MAX([1]data_nom!$U$3:$U$212)-MIN([1]data_nom!$U$3:$U$212))))</f>
        <v>0</v>
      </c>
      <c r="W88" s="32">
        <f>IF([1]data_nom!$V$1="-",(([1]data_nom!V89-MAX([1]data_nom!$V$3:$V$212))/(MIN([1]data_nom!$V$3:$V$212)-MAX([1]data_nom!$V$3:$V$212))),(([1]data_nom!V89-MIN([1]data_nom!$V$3:$V$212))/(MAX([1]data_nom!$V$3:$V$212)-MIN([1]data_nom!$V$3:$V$212))))</f>
        <v>1</v>
      </c>
      <c r="X88" s="32">
        <f>IF([1]data_nom!$W$1="-",(([1]data_nom!W89-MAX([1]data_nom!$W$3:$W$212))/(MIN([1]data_nom!$W$3:$W$212)-MAX([1]data_nom!$W$3:$W$212))),(([1]data_nom!W89-MIN([1]data_nom!$W$3:$W$212))/(MAX([1]data_nom!$W$3:$W$212)-MIN([1]data_nom!$W$3:$W$212))))</f>
        <v>0.42857142857142855</v>
      </c>
      <c r="Y88" s="32">
        <f>IF([1]data_nom!$X$1="-",(([1]data_nom!X89-MAX([1]data_nom!$X$3:$X$212))/(MIN([1]data_nom!$X$3:$X$212)-MAX([1]data_nom!$X$3:$X$212))),(([1]data_nom!X89-MIN([1]data_nom!$X$3:$X$212))/(MAX([1]data_nom!$X$3:$X$212)-MIN([1]data_nom!$X$3:$X$212))))</f>
        <v>0.12121212121212122</v>
      </c>
      <c r="Z88" s="32">
        <f>IF([1]data_nom!$Y$1="-",(([1]data_nom!Y89-MAX([1]data_nom!$Y$3:$Y$212))/(MIN([1]data_nom!$Y$3:$Y$212)-MAX([1]data_nom!$Y$3:$Y$212))),(([1]data_nom!Y89-MIN([1]data_nom!$Y$3:$Y$212))/(MAX([1]data_nom!$Y$3:$Y$212)-MIN([1]data_nom!$Y$3:$Y$212))))</f>
        <v>1</v>
      </c>
      <c r="AA88" s="32">
        <f>IF([1]data_nom!$Z$1="-",(([1]data_nom!Z89-MAX([1]data_nom!$Z$3:$Z$212))/(MIN([1]data_nom!$Z$3:$Z$212)-MAX([1]data_nom!$Z$3:$Z$212))),(([1]data_nom!Z89-MIN([1]data_nom!$Z$3:$Z$212))/(MAX([1]data_nom!$Z$3:$Z$212)-MIN([1]data_nom!$Z$3:$Z$212))))</f>
        <v>0.74828060522696016</v>
      </c>
      <c r="AB88" s="32">
        <f>IF([1]data_nom!$AA$1="-",(([1]data_nom!AA89-MAX([1]data_nom!$AA$3:$AA$212))/(MIN([1]data_nom!$AA$3:$AA$212)-MAX([1]data_nom!$AA$3:$AA$212))),(([1]data_nom!AA89-MIN([1]data_nom!$AA$3:$AA$212))/(MAX([1]data_nom!$AA$3:$AA$212)-MIN([1]data_nom!$AA$3:$AA$212))))</f>
        <v>6.7147068457255168E-2</v>
      </c>
      <c r="AC88" s="32">
        <f>IF([1]data_nom!$AB$1="-",(([1]data_nom!AB89-MAX([1]data_nom!$AB$3:$AB$212))/(MIN([1]data_nom!$AB$3:$AB$212)-MAX([1]data_nom!$AB$3:$AB$212))),(([1]data_nom!AB89-MIN([1]data_nom!$AB$3:$AB$212))/(MAX([1]data_nom!$AB$3:$AB$212)-MIN([1]data_nom!$AB$3:$AB$212))))</f>
        <v>0.81161262979444793</v>
      </c>
      <c r="AD88" s="32">
        <f>IF([1]data_nom!$AC$1="-",(([1]data_nom!AC89-MAX([1]data_nom!$AC$3:$AC$212))/(MIN([1]data_nom!$AC$3:$AC$212)-MAX([1]data_nom!$AC$3:$AC$212))),(([1]data_nom!AC89-MIN([1]data_nom!$AC$3:$AC$212))/(MAX([1]data_nom!$AC$3:$AC$212)-MIN([1]data_nom!$AC$3:$AC$212))))</f>
        <v>0.19414483821263481</v>
      </c>
      <c r="AE88" s="32">
        <f>IF([1]data_nom!$AD$1="-",(([1]data_nom!AD89-MAX([1]data_nom!$AD$3:$AD$212))/(MIN([1]data_nom!$AD$3:$AD$212)-MAX([1]data_nom!$AD$3:$AD$212))),(([1]data_nom!AD89-MIN([1]data_nom!$AD$3:$AD$212))/(MAX([1]data_nom!$AD$3:$AD$212)-MIN([1]data_nom!$AD$3:$AD$212))))</f>
        <v>5.3607659142784668E-2</v>
      </c>
      <c r="AF88" s="32">
        <f>IF([1]data_nom!$AE$1="-",(([1]data_nom!AE89-MAX([1]data_nom!$AE$3:$AE$212))/(MIN([1]data_nom!$AE$3:$AE$212)-MAX([1]data_nom!$AE$3:$AE$212))),(([1]data_nom!AE89-MIN([1]data_nom!$AE$3:$AE$212))/(MAX([1]data_nom!$AE$3:$AE$212)-MIN([1]data_nom!$AE$3:$AE$212))))</f>
        <v>0</v>
      </c>
      <c r="AG88" s="32">
        <f>IF([1]data_nom!$AF$1="-",(([1]data_nom!AF89-MAX([1]data_nom!$AF$3:$AF$212))/(MIN([1]data_nom!$AF$3:$AF$212)-MAX([1]data_nom!$AF$3:$AF$212))),(([1]data_nom!AF89-MIN([1]data_nom!$AF$3:$AF$212))/(MAX([1]data_nom!$AF$3:$AF$212)-MIN([1]data_nom!$AF$3:$AF$212))))</f>
        <v>0.5131922837585563</v>
      </c>
      <c r="AH88" s="32">
        <f>IF([1]data_nom!$AG$1="-",(([1]data_nom!AG89-MAX([1]data_nom!$AG$3:$AG$212))/(MIN([1]data_nom!$AG$3:$AG$212)-MAX([1]data_nom!$AG$3:$AG$212))),(([1]data_nom!AG89-MIN([1]data_nom!$AG$3:$AG$212))/(MAX([1]data_nom!$AG$3:$AG$212)-MIN([1]data_nom!$AG$3:$AG$212))))</f>
        <v>0.13745704467353953</v>
      </c>
      <c r="AI88" s="32">
        <f>IF([1]data_nom!$AH$1="-",(([1]data_nom!AH89-MAX([1]data_nom!$AH$3:$AH$212))/(MIN([1]data_nom!$AH$3:$AH$212)-MAX([1]data_nom!$AH$3:$AH$212))),(([1]data_nom!AH89-MIN([1]data_nom!$AH$3:$AH$212))/(MAX([1]data_nom!$AH$3:$AH$212)-MIN([1]data_nom!$AH$3:$AH$212))))</f>
        <v>0.44991789819376032</v>
      </c>
      <c r="AJ88" s="32">
        <f>IF([1]data_nom!$AI$1="-",(([1]data_nom!AI89-MAX([1]data_nom!$AI$3:$AI$212))/(MIN([1]data_nom!$AI$3:$AI$212)-MAX([1]data_nom!$AI$3:$AI$212))),(([1]data_nom!AI89-MIN([1]data_nom!$AI$3:$AI$212))/(MAX([1]data_nom!$AI$3:$AI$212)-MIN([1]data_nom!$AI$3:$AI$212))))</f>
        <v>6.2634989200863925E-2</v>
      </c>
      <c r="AK88" s="32">
        <f>IF([1]data_nom!$AJ$1="-",(([1]data_nom!AJ89-MAX([1]data_nom!$AJ$3:$AJ$212))/(MIN([1]data_nom!$AJ$3:$AJ$212)-MAX([1]data_nom!$AJ$3:$AJ$212))),(([1]data_nom!AJ89-MIN([1]data_nom!$AJ$3:$AJ$212))/(MAX([1]data_nom!$AJ$3:$AJ$212)-MIN([1]data_nom!$AJ$3:$AJ$212))))</f>
        <v>0.69112600098055244</v>
      </c>
      <c r="AL88" s="32">
        <f>IF([1]data_nom!$AK$1="-",(([1]data_nom!AK89-MAX([1]data_nom!$AK$3:$AK$212))/(MIN([1]data_nom!$AK$3:$AK$212)-MAX([1]data_nom!$AK$3:$AK$212))),(([1]data_nom!AK89-MIN([1]data_nom!$AK$3:$AK$212))/(MAX([1]data_nom!$AK$3:$AK$212)-MIN([1]data_nom!$AK$3:$AK$212))))</f>
        <v>0.68174726989079559</v>
      </c>
      <c r="AM88" s="32">
        <f>IF([1]data_nom!$AL$1="-",(([1]data_nom!AL89-MAX([1]data_nom!$AL$3:$AL$212))/(MIN([1]data_nom!$AL$3:$AL$212)-MAX([1]data_nom!$AL$3:$AL$212))),(([1]data_nom!AL89-MIN([1]data_nom!$AL$3:$AL$212))/(MAX([1]data_nom!$AL$3:$AL$212)-MIN([1]data_nom!$AL$3:$AL$212))))</f>
        <v>6.4210526315789468E-2</v>
      </c>
      <c r="AN88" s="32">
        <f>IF([1]data_nom!$AM$1="-",(([1]data_nom!AM89-MAX([1]data_nom!$AM$3:$AM$212))/(MIN([1]data_nom!$AM$3:$AM$212)-MAX([1]data_nom!$AM$3:$AM$212))),(([1]data_nom!AM89-MIN([1]data_nom!$AM$3:$AM$212))/(MAX([1]data_nom!$AM$3:$AM$212)-MIN([1]data_nom!$AM$3:$AM$212))))</f>
        <v>6.6666666666666666E-2</v>
      </c>
      <c r="AO88" s="32">
        <f>IF([1]data_nom!$AN$1="-",(([1]data_nom!AN89-MAX([1]data_nom!$AN$3:$AN$212))/(MIN([1]data_nom!$AN$3:$AN$212)-MAX([1]data_nom!$AN$3:$AN$212))),(([1]data_nom!AN89-MIN([1]data_nom!$AN$3:$AN$212))/(MAX([1]data_nom!$AN$3:$AN$212)-MIN([1]data_nom!$AN$3:$AN$212))))</f>
        <v>3.3333333333333333E-2</v>
      </c>
      <c r="AP88" s="32">
        <f>IF([1]data_nom!$AO$1="-",(([1]data_nom!AO89-MAX([1]data_nom!$AO$3:$AO$212))/(MIN([1]data_nom!$AO$3:$AO$212)-MAX([1]data_nom!$AO$3:$AO$212))),(([1]data_nom!AO89-MIN([1]data_nom!$AO$3:$AO$212))/(MAX([1]data_nom!$AO$3:$AO$212)-MIN([1]data_nom!$AO$3:$AO$212))))</f>
        <v>6.3492063492063489E-2</v>
      </c>
      <c r="AQ88" s="32">
        <f>IF([1]data_nom!$AP$1="-",(([1]data_nom!AP89-MAX([1]data_nom!$AP$3:$AP$212))/(MIN([1]data_nom!$AP$3:$AP$212)-MAX([1]data_nom!$AP$3:$AP$212))),(([1]data_nom!AP89-MIN([1]data_nom!$AP$3:$AP$212))/(MAX([1]data_nom!$AP$3:$AP$212)-MIN([1]data_nom!$AP$3:$AP$212))))</f>
        <v>4.5454545454545456E-2</v>
      </c>
      <c r="AR88" s="32">
        <f>IF([1]data_nom!$AQ$1="-",(([1]data_nom!AQ89-MAX([1]data_nom!$AQ$3:$AQ$212))/(MIN([1]data_nom!$AQ$3:$AQ$212)-MAX([1]data_nom!$AQ$3:$AQ$212))),(([1]data_nom!AQ89-MIN([1]data_nom!$AQ$3:$AQ$212))/(MAX([1]data_nom!$AQ$3:$AQ$212)-MIN([1]data_nom!$AQ$3:$AQ$212))))</f>
        <v>4.9321824907521579E-3</v>
      </c>
      <c r="AS88" s="32">
        <f>IF([1]data_nom!$AR$1="-",(([1]data_nom!AR89-MAX([1]data_nom!$AR$3:$AR$212))/(MIN([1]data_nom!$AR$3:$AR$212)-MAX([1]data_nom!$AR$3:$AR$212))),(([1]data_nom!AR89-MIN([1]data_nom!$AR$3:$AR$212))/(MAX([1]data_nom!$AR$3:$AR$212)-MIN([1]data_nom!$AR$3:$AR$212))))</f>
        <v>0.2302780638516993</v>
      </c>
      <c r="AT88" s="32">
        <f>IF([1]data_nom!$AS$1="-",(([1]data_nom!AS89-MAX([1]data_nom!$AS$3:$AS$212))/(MIN([1]data_nom!$AS$3:$AS$212)-MAX([1]data_nom!$AS$3:$AS$212))),(([1]data_nom!AS89-MIN([1]data_nom!$AS$3:$AS$212))/(MAX([1]data_nom!$AS$3:$AS$212)-MIN([1]data_nom!$AS$3:$AS$212))))</f>
        <v>0.23984300730155067</v>
      </c>
      <c r="AU88" s="32">
        <f>IF([1]data_nom!$AT$1="-",(([1]data_nom!AT89-MAX([1]data_nom!$AT$3:$AT$212))/(MIN([1]data_nom!$AT$3:$AT$212)-MAX([1]data_nom!$AT$3:$AT$212))),(([1]data_nom!AT89-MIN([1]data_nom!$AT$3:$AT$212))/(MAX([1]data_nom!$AT$3:$AT$212)-MIN([1]data_nom!$AT$3:$AT$212))))</f>
        <v>0.16611087375787764</v>
      </c>
      <c r="AV88" s="32">
        <f>IF([1]data_nom!$AU$1="-",(([1]data_nom!AU89-MAX([1]data_nom!$AU$3:$AU$212))/(MIN([1]data_nom!$AU$3:$AU$212)-MAX([1]data_nom!$AU$3:$AU$212))),(([1]data_nom!AU89-MIN([1]data_nom!$AU$3:$AU$212))/(MAX([1]data_nom!$AU$3:$AU$212)-MIN([1]data_nom!$AU$3:$AU$212))))</f>
        <v>0.24242424242424243</v>
      </c>
      <c r="AW88" s="32">
        <f>IF([1]data_nom!$AV$1="-",(([1]data_nom!AV89-MAX([1]data_nom!$AV$3:$AV$212))/(MIN([1]data_nom!$AV$3:$AV$212)-MAX([1]data_nom!$AV$3:$AV$212))),(([1]data_nom!AV89-MIN([1]data_nom!$AV$3:$AV$212))/(MAX([1]data_nom!$AV$3:$AV$212)-MIN([1]data_nom!$AV$3:$AV$212))))</f>
        <v>0.50093141855882317</v>
      </c>
      <c r="AX88" s="32">
        <f>IF([1]data_nom!$AW$1="-",(([1]data_nom!AW89-MAX([1]data_nom!$AW$3:$AW$212))/(MIN([1]data_nom!$AW$3:$AW$212)-MAX([1]data_nom!$AW$3:$AW$212))),(([1]data_nom!AW89-MIN([1]data_nom!$AW$3:$AW$212))/(MAX([1]data_nom!$AW$3:$AW$212)-MIN([1]data_nom!$AW$3:$AW$212))))</f>
        <v>0</v>
      </c>
      <c r="AY88" s="32">
        <f>IF([1]data_nom!$AX$1="-",(([1]data_nom!AX89-MAX([1]data_nom!$AX$3:$AX$212))/(MIN([1]data_nom!$AX$3:$AX$212)-MAX([1]data_nom!$AX$3:$AX$212))),(([1]data_nom!AX89-MIN([1]data_nom!$AX$3:$AX$212))/(MAX([1]data_nom!$AX$3:$AX$212)-MIN([1]data_nom!$AX$3:$AX$212))))</f>
        <v>9.2649310872894339E-2</v>
      </c>
      <c r="AZ88" s="32">
        <f>IF([1]data_nom!$AY$1="-",(([1]data_nom!AY89-MAX([1]data_nom!$AY$3:$AY$212))/(MIN([1]data_nom!$AY$3:$AY$212)-MAX([1]data_nom!$AY$3:$AY$212))),(([1]data_nom!AY89-MIN([1]data_nom!$AY$3:$AY$212))/(MAX([1]data_nom!$AY$3:$AY$212)-MIN([1]data_nom!$AY$3:$AY$212))))</f>
        <v>0.44895777659005887</v>
      </c>
      <c r="BA88" s="32">
        <f>IF([1]data_nom!$AZ$1="-",(([1]data_nom!AZ89-MAX([1]data_nom!$AZ$3:$AZ$212))/(MIN([1]data_nom!$AZ$3:$AZ$212)-MAX([1]data_nom!$AZ$3:$AZ$212))),(([1]data_nom!AZ89-MIN([1]data_nom!$AZ$3:$AZ$212))/(MAX([1]data_nom!$AZ$3:$AZ$212)-MIN([1]data_nom!$AZ$3:$AZ$212))))</f>
        <v>7.1163825055596736E-2</v>
      </c>
      <c r="BB88" s="32">
        <f>IF([1]data_nom!$BA$1="-",(([1]data_nom!BA89-MAX([1]data_nom!$BA$3:$BA$212))/(MIN([1]data_nom!$BA$3:$BA$212)-MAX([1]data_nom!$BA$3:$BA$212))),(([1]data_nom!BA89-MIN([1]data_nom!$BA$3:$BA$212))/(MAX([1]data_nom!$BA$3:$BA$212)-MIN([1]data_nom!$BA$3:$BA$212))))</f>
        <v>6.3829787234042548E-2</v>
      </c>
      <c r="BC88" s="32">
        <f>IF([1]data_nom!$BB$1="-",(([1]data_nom!BB89-MAX([1]data_nom!$BB$3:$BB$212))/(MIN([1]data_nom!$BB$3:$BB$212)-MAX([1]data_nom!$BB$3:$BB$212))),(([1]data_nom!BB89-MIN([1]data_nom!$BB$3:$BB$212))/(MAX([1]data_nom!$BB$3:$BB$212)-MIN([1]data_nom!$BB$3:$BB$212))))</f>
        <v>0</v>
      </c>
      <c r="BD88" s="32">
        <f>IF([1]data_nom!$BC$1="-",(([1]data_nom!BC89-MAX([1]data_nom!$BC$3:$BC$212))/(MIN([1]data_nom!$BC$3:$BC$212)-MAX([1]data_nom!$BC$3:$BC$212))),(([1]data_nom!BC89-MIN([1]data_nom!$BC$3:$BC$212))/(MAX([1]data_nom!$BC$3:$BC$212)-MIN([1]data_nom!$BC$3:$BC$212))))</f>
        <v>5.4908485856905144E-2</v>
      </c>
      <c r="BE88" s="32">
        <f>IF([1]data_nom!$BD$1="-",(([1]data_nom!BD89-MAX([1]data_nom!$BD$3:$BD$212))/(MIN([1]data_nom!$BD$3:$BD$212)-MAX([1]data_nom!$BD$3:$BD$212))),(([1]data_nom!BD89-MIN([1]data_nom!$BD$3:$BD$212))/(MAX([1]data_nom!$BD$3:$BD$212)-MIN([1]data_nom!$BD$3:$BD$212))))</f>
        <v>0.25283018896119619</v>
      </c>
    </row>
    <row r="89" spans="1:57" hidden="1" x14ac:dyDescent="0.3">
      <c r="A89" s="32">
        <v>88</v>
      </c>
      <c r="B89" s="32">
        <v>63056</v>
      </c>
      <c r="C89" s="32" t="s">
        <v>127</v>
      </c>
      <c r="D89" s="32" t="s">
        <v>11</v>
      </c>
      <c r="E89" s="32">
        <v>300226</v>
      </c>
      <c r="F89" s="32">
        <v>3</v>
      </c>
      <c r="G89" s="32" t="s">
        <v>6</v>
      </c>
      <c r="H89" s="32">
        <f>IF([1]data_nom!$G$1="-",(([1]data_nom!G90-MAX([1]data_nom!$G$3:$G$212))/(MIN([1]data_nom!$G$3:$G$212)-MAX([1]data_nom!$G$3:$G$212))),(([1]data_nom!G90-MIN([1]data_nom!$G$3:$G$212))/(MAX([1]data_nom!$G$3:$G$212)-MIN([1]data_nom!$G$3:$G$212))))</f>
        <v>1</v>
      </c>
      <c r="I89" s="32">
        <f>IF([1]data_nom!$H$1="-",(([1]data_nom!H90-MAX([1]data_nom!$H$3:$H$212))/(MIN([1]data_nom!$H$3:$H$212)-MAX([1]data_nom!$H$3:$H$212))),(([1]data_nom!H90-MIN([1]data_nom!$H$3:$H$212))/(MAX([1]data_nom!$H$3:$H$212)-MIN([1]data_nom!$H$3:$H$212))))</f>
        <v>0.26315789473684209</v>
      </c>
      <c r="J89" s="32">
        <f>IF([1]data_nom!$I$1="-",(([1]data_nom!I90-MAX([1]data_nom!$I$3:$I$212))/(MIN([1]data_nom!$I$3:$I$212)-MAX([1]data_nom!$I$3:$I$212))),(([1]data_nom!I90-MIN([1]data_nom!$I$3:$I$212))/(MAX([1]data_nom!$I$3:$I$212)-MIN([1]data_nom!$I$3:$I$212))))</f>
        <v>0.46554934823091249</v>
      </c>
      <c r="K89" s="32">
        <f>IF([1]data_nom!$J$1="-",(([1]data_nom!J90-MAX([1]data_nom!$J$3:$J$212))/(MIN([1]data_nom!$J$3:$J$212)-MAX([1]data_nom!$J$3:$J$212))),(([1]data_nom!J90-MIN([1]data_nom!$J$3:$J$212))/(MAX([1]data_nom!$J$3:$J$212)-MIN([1]data_nom!$J$3:$J$212))))</f>
        <v>0.97656744775174165</v>
      </c>
      <c r="L89" s="32">
        <f>IF([1]data_nom!$K$1="-",(([1]data_nom!K90-MAX([1]data_nom!$K$3:$K$212))/(MIN([1]data_nom!$K$3:$K$212)-MAX([1]data_nom!$K$3:$K$212))),(([1]data_nom!K90-MIN([1]data_nom!$K$3:$K$212))/(MAX([1]data_nom!$K$3:$K$212)-MIN([1]data_nom!$K$3:$K$212))))</f>
        <v>0.29701060752169722</v>
      </c>
      <c r="M89" s="32">
        <f>IF([1]data_nom!$L$1="-",(([1]data_nom!L90-MAX([1]data_nom!$L$3:$L$212))/(MIN([1]data_nom!$L$3:$L$212)-MAX([1]data_nom!$L$3:$L$212))),(([1]data_nom!L90-MIN([1]data_nom!$L$3:$L$212))/(MAX([1]data_nom!$L$3:$L$212)-MIN([1]data_nom!$L$3:$L$212))))</f>
        <v>0.11659877800407327</v>
      </c>
      <c r="N89" s="32">
        <f>IF([1]data_nom!$M$1="-",(([1]data_nom!M90-MAX([1]data_nom!$M$3:$M$212))/(MIN([1]data_nom!$M$3:$M$212)-MAX([1]data_nom!$M$3:$M$212))),(([1]data_nom!M90-MIN([1]data_nom!$M$3:$M$212))/(MAX([1]data_nom!$M$3:$M$212)-MIN([1]data_nom!$M$3:$M$212))))</f>
        <v>6.4429845401393166E-3</v>
      </c>
      <c r="O89" s="32">
        <f>IF([1]data_nom!$N$1="-",(([1]data_nom!N90-MAX([1]data_nom!$N$3:$N$212))/(MIN([1]data_nom!$N$3:$N$212)-MAX([1]data_nom!$N$3:$N$212))),(([1]data_nom!N90-MIN([1]data_nom!$N$3:$N$212))/(MAX([1]data_nom!$N$3:$N$212)-MIN([1]data_nom!$N$3:$N$212))))</f>
        <v>0.22727272727272729</v>
      </c>
      <c r="P89" s="32">
        <f>IF([1]data_nom!$O$1="-",(([1]data_nom!O90-MAX([1]data_nom!$O$3:$O$212))/(MIN([1]data_nom!$O$3:$O$212)-MAX([1]data_nom!$O$3:$O$212))),(([1]data_nom!O90-MIN([1]data_nom!$O$3:$O$212))/(MAX([1]data_nom!$O$3:$O$212)-MIN([1]data_nom!$O$3:$O$212))))</f>
        <v>0.40368486181768187</v>
      </c>
      <c r="Q89" s="32">
        <f>IF([1]data_nom!$P$1="-",(([1]data_nom!P90-MAX([1]data_nom!$P$3:$P$212))/(MIN([1]data_nom!$P$3:$P$212)-MAX([1]data_nom!$P$3:$P$212))),(([1]data_nom!P90-MIN([1]data_nom!$P$3:$P$212))/(MAX([1]data_nom!$P$3:$P$212)-MIN([1]data_nom!$P$3:$P$212))))</f>
        <v>0.29318541996830422</v>
      </c>
      <c r="R89" s="32">
        <f>IF([1]data_nom!$Q$1="-",(([1]data_nom!Q90-MAX([1]data_nom!$Q$3:$Q$212))/(MIN([1]data_nom!$Q$3:$Q$212)-MAX([1]data_nom!$Q$3:$Q$212))),(([1]data_nom!Q90-MIN([1]data_nom!$Q$3:$Q$212))/(MAX([1]data_nom!$Q$3:$Q$212)-MIN([1]data_nom!$Q$3:$Q$212))))</f>
        <v>0.90619243304520336</v>
      </c>
      <c r="S89" s="32">
        <f>IF([1]data_nom!$R$1="-",(([1]data_nom!R90-MAX([1]data_nom!$R$3:$R$212))/(MIN([1]data_nom!$R$3:$R$212)-MAX([1]data_nom!$R$3:$R$212))),(([1]data_nom!R90-MIN([1]data_nom!$R$3:$R$212))/(MAX([1]data_nom!$R$3:$R$212)-MIN([1]data_nom!$R$3:$R$212))))</f>
        <v>0.59204712812960225</v>
      </c>
      <c r="T89" s="32">
        <f>IF([1]data_nom!$S$1="-",(([1]data_nom!S90-MAX([1]data_nom!$S$3:$S$212))/(MIN([1]data_nom!$S$3:$S$212)-MAX([1]data_nom!$S$3:$S$212))),(([1]data_nom!S90-MIN([1]data_nom!$S$3:$S$212))/(MAX([1]data_nom!$S$3:$S$212)-MIN([1]data_nom!$S$3:$S$212))))</f>
        <v>0.33734939759036148</v>
      </c>
      <c r="U89" s="32">
        <f>IF([1]data_nom!$T$1="-",(([1]data_nom!T90-MAX([1]data_nom!$T$3:$T$212))/(MIN([1]data_nom!$T$3:$T$212)-MAX([1]data_nom!$T$3:$T$212))),(([1]data_nom!T90-MIN([1]data_nom!$T$3:$T$212))/(MAX([1]data_nom!$T$3:$T$212)-MIN([1]data_nom!$T$3:$T$212))))</f>
        <v>0.71111111111111114</v>
      </c>
      <c r="V89" s="32">
        <f>IF([1]data_nom!$U$1="-",(([1]data_nom!U90-MAX([1]data_nom!$U$3:$U$212))/(MIN([1]data_nom!$U$3:$U$212)-MAX([1]data_nom!$U$3:$U$212))),(([1]data_nom!U90-MIN([1]data_nom!$U$3:$U$212))/(MAX([1]data_nom!$U$3:$U$212)-MIN([1]data_nom!$U$3:$U$212))))</f>
        <v>0</v>
      </c>
      <c r="W89" s="32">
        <f>IF([1]data_nom!$V$1="-",(([1]data_nom!V90-MAX([1]data_nom!$V$3:$V$212))/(MIN([1]data_nom!$V$3:$V$212)-MAX([1]data_nom!$V$3:$V$212))),(([1]data_nom!V90-MIN([1]data_nom!$V$3:$V$212))/(MAX([1]data_nom!$V$3:$V$212)-MIN([1]data_nom!$V$3:$V$212))))</f>
        <v>1</v>
      </c>
      <c r="X89" s="32">
        <f>IF([1]data_nom!$W$1="-",(([1]data_nom!W90-MAX([1]data_nom!$W$3:$W$212))/(MIN([1]data_nom!$W$3:$W$212)-MAX([1]data_nom!$W$3:$W$212))),(([1]data_nom!W90-MIN([1]data_nom!$W$3:$W$212))/(MAX([1]data_nom!$W$3:$W$212)-MIN([1]data_nom!$W$3:$W$212))))</f>
        <v>1</v>
      </c>
      <c r="Y89" s="32">
        <f>IF([1]data_nom!$X$1="-",(([1]data_nom!X90-MAX([1]data_nom!$X$3:$X$212))/(MIN([1]data_nom!$X$3:$X$212)-MAX([1]data_nom!$X$3:$X$212))),(([1]data_nom!X90-MIN([1]data_nom!$X$3:$X$212))/(MAX([1]data_nom!$X$3:$X$212)-MIN([1]data_nom!$X$3:$X$212))))</f>
        <v>0.27272727272727271</v>
      </c>
      <c r="Z89" s="32">
        <f>IF([1]data_nom!$Y$1="-",(([1]data_nom!Y90-MAX([1]data_nom!$Y$3:$Y$212))/(MIN([1]data_nom!$Y$3:$Y$212)-MAX([1]data_nom!$Y$3:$Y$212))),(([1]data_nom!Y90-MIN([1]data_nom!$Y$3:$Y$212))/(MAX([1]data_nom!$Y$3:$Y$212)-MIN([1]data_nom!$Y$3:$Y$212))))</f>
        <v>0.98161858565228499</v>
      </c>
      <c r="AA89" s="32">
        <f>IF([1]data_nom!$Z$1="-",(([1]data_nom!Z90-MAX([1]data_nom!$Z$3:$Z$212))/(MIN([1]data_nom!$Z$3:$Z$212)-MAX([1]data_nom!$Z$3:$Z$212))),(([1]data_nom!Z90-MIN([1]data_nom!$Z$3:$Z$212))/(MAX([1]data_nom!$Z$3:$Z$212)-MIN([1]data_nom!$Z$3:$Z$212))))</f>
        <v>0.80123796423658877</v>
      </c>
      <c r="AB89" s="32">
        <f>IF([1]data_nom!$AA$1="-",(([1]data_nom!AA90-MAX([1]data_nom!$AA$3:$AA$212))/(MIN([1]data_nom!$AA$3:$AA$212)-MAX([1]data_nom!$AA$3:$AA$212))),(([1]data_nom!AA90-MIN([1]data_nom!$AA$3:$AA$212))/(MAX([1]data_nom!$AA$3:$AA$212)-MIN([1]data_nom!$AA$3:$AA$212))))</f>
        <v>0.15230920406157877</v>
      </c>
      <c r="AC89" s="32">
        <f>IF([1]data_nom!$AB$1="-",(([1]data_nom!AB90-MAX([1]data_nom!$AB$3:$AB$212))/(MIN([1]data_nom!$AB$3:$AB$212)-MAX([1]data_nom!$AB$3:$AB$212))),(([1]data_nom!AB90-MIN([1]data_nom!$AB$3:$AB$212))/(MAX([1]data_nom!$AB$3:$AB$212)-MIN([1]data_nom!$AB$3:$AB$212))))</f>
        <v>0.76499258317440122</v>
      </c>
      <c r="AD89" s="32">
        <f>IF([1]data_nom!$AC$1="-",(([1]data_nom!AC90-MAX([1]data_nom!$AC$3:$AC$212))/(MIN([1]data_nom!$AC$3:$AC$212)-MAX([1]data_nom!$AC$3:$AC$212))),(([1]data_nom!AC90-MIN([1]data_nom!$AC$3:$AC$212))/(MAX([1]data_nom!$AC$3:$AC$212)-MIN([1]data_nom!$AC$3:$AC$212))))</f>
        <v>0.33898305084745761</v>
      </c>
      <c r="AE89" s="32">
        <f>IF([1]data_nom!$AD$1="-",(([1]data_nom!AD90-MAX([1]data_nom!$AD$3:$AD$212))/(MIN([1]data_nom!$AD$3:$AD$212)-MAX([1]data_nom!$AD$3:$AD$212))),(([1]data_nom!AD90-MIN([1]data_nom!$AD$3:$AD$212))/(MAX([1]data_nom!$AD$3:$AD$212)-MIN([1]data_nom!$AD$3:$AD$212))))</f>
        <v>3.1765153436469691E-2</v>
      </c>
      <c r="AF89" s="32">
        <f>IF([1]data_nom!$AE$1="-",(([1]data_nom!AE90-MAX([1]data_nom!$AE$3:$AE$212))/(MIN([1]data_nom!$AE$3:$AE$212)-MAX([1]data_nom!$AE$3:$AE$212))),(([1]data_nom!AE90-MIN([1]data_nom!$AE$3:$AE$212))/(MAX([1]data_nom!$AE$3:$AE$212)-MIN([1]data_nom!$AE$3:$AE$212))))</f>
        <v>0.32432432432432434</v>
      </c>
      <c r="AG89" s="32">
        <f>IF([1]data_nom!$AF$1="-",(([1]data_nom!AF90-MAX([1]data_nom!$AF$3:$AF$212))/(MIN([1]data_nom!$AF$3:$AF$212)-MAX([1]data_nom!$AF$3:$AF$212))),(([1]data_nom!AF90-MIN([1]data_nom!$AF$3:$AF$212))/(MAX([1]data_nom!$AF$3:$AF$212)-MIN([1]data_nom!$AF$3:$AF$212))))</f>
        <v>0.622028624766646</v>
      </c>
      <c r="AH89" s="32">
        <f>IF([1]data_nom!$AG$1="-",(([1]data_nom!AG90-MAX([1]data_nom!$AG$3:$AG$212))/(MIN([1]data_nom!$AG$3:$AG$212)-MAX([1]data_nom!$AG$3:$AG$212))),(([1]data_nom!AG90-MIN([1]data_nom!$AG$3:$AG$212))/(MAX([1]data_nom!$AG$3:$AG$212)-MIN([1]data_nom!$AG$3:$AG$212))))</f>
        <v>9.2783505154639179E-2</v>
      </c>
      <c r="AI89" s="32">
        <f>IF([1]data_nom!$AH$1="-",(([1]data_nom!AH90-MAX([1]data_nom!$AH$3:$AH$212))/(MIN([1]data_nom!$AH$3:$AH$212)-MAX([1]data_nom!$AH$3:$AH$212))),(([1]data_nom!AH90-MIN([1]data_nom!$AH$3:$AH$212))/(MAX([1]data_nom!$AH$3:$AH$212)-MIN([1]data_nom!$AH$3:$AH$212))))</f>
        <v>0.59429076670455971</v>
      </c>
      <c r="AJ89" s="32">
        <f>IF([1]data_nom!$AI$1="-",(([1]data_nom!AI90-MAX([1]data_nom!$AI$3:$AI$212))/(MIN([1]data_nom!$AI$3:$AI$212)-MAX([1]data_nom!$AI$3:$AI$212))),(([1]data_nom!AI90-MIN([1]data_nom!$AI$3:$AI$212))/(MAX([1]data_nom!$AI$3:$AI$212)-MIN([1]data_nom!$AI$3:$AI$212))))</f>
        <v>9.9352051835853133E-2</v>
      </c>
      <c r="AK89" s="32">
        <f>IF([1]data_nom!$AJ$1="-",(([1]data_nom!AJ90-MAX([1]data_nom!$AJ$3:$AJ$212))/(MIN([1]data_nom!$AJ$3:$AJ$212)-MAX([1]data_nom!$AJ$3:$AJ$212))),(([1]data_nom!AJ90-MIN([1]data_nom!$AJ$3:$AJ$212))/(MAX([1]data_nom!$AJ$3:$AJ$212)-MIN([1]data_nom!$AJ$3:$AJ$212))))</f>
        <v>0.57537996404641278</v>
      </c>
      <c r="AL89" s="32">
        <f>IF([1]data_nom!$AK$1="-",(([1]data_nom!AK90-MAX([1]data_nom!$AK$3:$AK$212))/(MIN([1]data_nom!$AK$3:$AK$212)-MAX([1]data_nom!$AK$3:$AK$212))),(([1]data_nom!AK90-MIN([1]data_nom!$AK$3:$AK$212))/(MAX([1]data_nom!$AK$3:$AK$212)-MIN([1]data_nom!$AK$3:$AK$212))))</f>
        <v>1</v>
      </c>
      <c r="AM89" s="32">
        <f>IF([1]data_nom!$AL$1="-",(([1]data_nom!AL90-MAX([1]data_nom!$AL$3:$AL$212))/(MIN([1]data_nom!$AL$3:$AL$212)-MAX([1]data_nom!$AL$3:$AL$212))),(([1]data_nom!AL90-MIN([1]data_nom!$AL$3:$AL$212))/(MAX([1]data_nom!$AL$3:$AL$212)-MIN([1]data_nom!$AL$3:$AL$212))))</f>
        <v>0.26105263157894737</v>
      </c>
      <c r="AN89" s="32">
        <f>IF([1]data_nom!$AM$1="-",(([1]data_nom!AM90-MAX([1]data_nom!$AM$3:$AM$212))/(MIN([1]data_nom!$AM$3:$AM$212)-MAX([1]data_nom!$AM$3:$AM$212))),(([1]data_nom!AM90-MIN([1]data_nom!$AM$3:$AM$212))/(MAX([1]data_nom!$AM$3:$AM$212)-MIN([1]data_nom!$AM$3:$AM$212))))</f>
        <v>6.6666666666666666E-2</v>
      </c>
      <c r="AO89" s="32">
        <f>IF([1]data_nom!$AN$1="-",(([1]data_nom!AN90-MAX([1]data_nom!$AN$3:$AN$212))/(MIN([1]data_nom!$AN$3:$AN$212)-MAX([1]data_nom!$AN$3:$AN$212))),(([1]data_nom!AN90-MIN([1]data_nom!$AN$3:$AN$212))/(MAX([1]data_nom!$AN$3:$AN$212)-MIN([1]data_nom!$AN$3:$AN$212))))</f>
        <v>0.26666666666666666</v>
      </c>
      <c r="AP89" s="32">
        <f>IF([1]data_nom!$AO$1="-",(([1]data_nom!AO90-MAX([1]data_nom!$AO$3:$AO$212))/(MIN([1]data_nom!$AO$3:$AO$212)-MAX([1]data_nom!$AO$3:$AO$212))),(([1]data_nom!AO90-MIN([1]data_nom!$AO$3:$AO$212))/(MAX([1]data_nom!$AO$3:$AO$212)-MIN([1]data_nom!$AO$3:$AO$212))))</f>
        <v>2.3809523809523808E-2</v>
      </c>
      <c r="AQ89" s="32">
        <f>IF([1]data_nom!$AP$1="-",(([1]data_nom!AP90-MAX([1]data_nom!$AP$3:$AP$212))/(MIN([1]data_nom!$AP$3:$AP$212)-MAX([1]data_nom!$AP$3:$AP$212))),(([1]data_nom!AP90-MIN([1]data_nom!$AP$3:$AP$212))/(MAX([1]data_nom!$AP$3:$AP$212)-MIN([1]data_nom!$AP$3:$AP$212))))</f>
        <v>4.5454545454545456E-2</v>
      </c>
      <c r="AR89" s="32">
        <f>IF([1]data_nom!$AQ$1="-",(([1]data_nom!AQ90-MAX([1]data_nom!$AQ$3:$AQ$212))/(MIN([1]data_nom!$AQ$3:$AQ$212)-MAX([1]data_nom!$AQ$3:$AQ$212))),(([1]data_nom!AQ90-MIN([1]data_nom!$AQ$3:$AQ$212))/(MAX([1]data_nom!$AQ$3:$AQ$212)-MIN([1]data_nom!$AQ$3:$AQ$212))))</f>
        <v>2.2194821208384712E-2</v>
      </c>
      <c r="AS89" s="32">
        <f>IF([1]data_nom!$AR$1="-",(([1]data_nom!AR90-MAX([1]data_nom!$AR$3:$AR$212))/(MIN([1]data_nom!$AR$3:$AR$212)-MAX([1]data_nom!$AR$3:$AR$212))),(([1]data_nom!AR90-MIN([1]data_nom!$AR$3:$AR$212))/(MAX([1]data_nom!$AR$3:$AR$212)-MIN([1]data_nom!$AR$3:$AR$212))))</f>
        <v>1.1946446961894954E-2</v>
      </c>
      <c r="AT89" s="32">
        <f>IF([1]data_nom!$AS$1="-",(([1]data_nom!AS90-MAX([1]data_nom!$AS$3:$AS$212))/(MIN([1]data_nom!$AS$3:$AS$212)-MAX([1]data_nom!$AS$3:$AS$212))),(([1]data_nom!AS90-MIN([1]data_nom!$AS$3:$AS$212))/(MAX([1]data_nom!$AS$3:$AS$212)-MIN([1]data_nom!$AS$3:$AS$212))))</f>
        <v>0.23669577074219234</v>
      </c>
      <c r="AU89" s="32">
        <f>IF([1]data_nom!$AT$1="-",(([1]data_nom!AT90-MAX([1]data_nom!$AT$3:$AT$212))/(MIN([1]data_nom!$AT$3:$AT$212)-MAX([1]data_nom!$AT$3:$AT$212))),(([1]data_nom!AT90-MIN([1]data_nom!$AT$3:$AT$212))/(MAX([1]data_nom!$AT$3:$AT$212)-MIN([1]data_nom!$AT$3:$AT$212))))</f>
        <v>8.9766648853682435E-2</v>
      </c>
      <c r="AV89" s="32">
        <f>IF([1]data_nom!$AU$1="-",(([1]data_nom!AU90-MAX([1]data_nom!$AU$3:$AU$212))/(MIN([1]data_nom!$AU$3:$AU$212)-MAX([1]data_nom!$AU$3:$AU$212))),(([1]data_nom!AU90-MIN([1]data_nom!$AU$3:$AU$212))/(MAX([1]data_nom!$AU$3:$AU$212)-MIN([1]data_nom!$AU$3:$AU$212))))</f>
        <v>0.19696969696969696</v>
      </c>
      <c r="AW89" s="32">
        <f>IF([1]data_nom!$AV$1="-",(([1]data_nom!AV90-MAX([1]data_nom!$AV$3:$AV$212))/(MIN([1]data_nom!$AV$3:$AV$212)-MAX([1]data_nom!$AV$3:$AV$212))),(([1]data_nom!AV90-MIN([1]data_nom!$AV$3:$AV$212))/(MAX([1]data_nom!$AV$3:$AV$212)-MIN([1]data_nom!$AV$3:$AV$212))))</f>
        <v>0.33866921725712984</v>
      </c>
      <c r="AX89" s="32">
        <f>IF([1]data_nom!$AW$1="-",(([1]data_nom!AW90-MAX([1]data_nom!$AW$3:$AW$212))/(MIN([1]data_nom!$AW$3:$AW$212)-MAX([1]data_nom!$AW$3:$AW$212))),(([1]data_nom!AW90-MIN([1]data_nom!$AW$3:$AW$212))/(MAX([1]data_nom!$AW$3:$AW$212)-MIN([1]data_nom!$AW$3:$AW$212))))</f>
        <v>0</v>
      </c>
      <c r="AY89" s="32">
        <f>IF([1]data_nom!$AX$1="-",(([1]data_nom!AX90-MAX([1]data_nom!$AX$3:$AX$212))/(MIN([1]data_nom!$AX$3:$AX$212)-MAX([1]data_nom!$AX$3:$AX$212))),(([1]data_nom!AX90-MIN([1]data_nom!$AX$3:$AX$212))/(MAX([1]data_nom!$AX$3:$AX$212)-MIN([1]data_nom!$AX$3:$AX$212))))</f>
        <v>6.1255742725880559E-2</v>
      </c>
      <c r="AZ89" s="32">
        <f>IF([1]data_nom!$AY$1="-",(([1]data_nom!AY90-MAX([1]data_nom!$AY$3:$AY$212))/(MIN([1]data_nom!$AY$3:$AY$212)-MAX([1]data_nom!$AY$3:$AY$212))),(([1]data_nom!AY90-MIN([1]data_nom!$AY$3:$AY$212))/(MAX([1]data_nom!$AY$3:$AY$212)-MIN([1]data_nom!$AY$3:$AY$212))))</f>
        <v>0.46018172100481042</v>
      </c>
      <c r="BA89" s="32">
        <f>IF([1]data_nom!$AZ$1="-",(([1]data_nom!AZ90-MAX([1]data_nom!$AZ$3:$AZ$212))/(MIN([1]data_nom!$AZ$3:$AZ$212)-MAX([1]data_nom!$AZ$3:$AZ$212))),(([1]data_nom!AZ90-MIN([1]data_nom!$AZ$3:$AZ$212))/(MAX([1]data_nom!$AZ$3:$AZ$212)-MIN([1]data_nom!$AZ$3:$AZ$212))))</f>
        <v>0.13713862120088954</v>
      </c>
      <c r="BB89" s="32">
        <f>IF([1]data_nom!$BA$1="-",(([1]data_nom!BA90-MAX([1]data_nom!$BA$3:$BA$212))/(MIN([1]data_nom!$BA$3:$BA$212)-MAX([1]data_nom!$BA$3:$BA$212))),(([1]data_nom!BA90-MIN([1]data_nom!$BA$3:$BA$212))/(MAX([1]data_nom!$BA$3:$BA$212)-MIN([1]data_nom!$BA$3:$BA$212))))</f>
        <v>8.5106382978723416E-2</v>
      </c>
      <c r="BC89" s="32">
        <f>IF([1]data_nom!$BB$1="-",(([1]data_nom!BB90-MAX([1]data_nom!$BB$3:$BB$212))/(MIN([1]data_nom!$BB$3:$BB$212)-MAX([1]data_nom!$BB$3:$BB$212))),(([1]data_nom!BB90-MIN([1]data_nom!$BB$3:$BB$212))/(MAX([1]data_nom!$BB$3:$BB$212)-MIN([1]data_nom!$BB$3:$BB$212))))</f>
        <v>0</v>
      </c>
      <c r="BD89" s="32">
        <f>IF([1]data_nom!$BC$1="-",(([1]data_nom!BC90-MAX([1]data_nom!$BC$3:$BC$212))/(MIN([1]data_nom!$BC$3:$BC$212)-MAX([1]data_nom!$BC$3:$BC$212))),(([1]data_nom!BC90-MIN([1]data_nom!$BC$3:$BC$212))/(MAX([1]data_nom!$BC$3:$BC$212)-MIN([1]data_nom!$BC$3:$BC$212))))</f>
        <v>0.19384359400998336</v>
      </c>
      <c r="BE89" s="32">
        <f>IF([1]data_nom!$BD$1="-",(([1]data_nom!BD90-MAX([1]data_nom!$BD$3:$BD$212))/(MIN([1]data_nom!$BD$3:$BD$212)-MAX([1]data_nom!$BD$3:$BD$212))),(([1]data_nom!BD90-MIN([1]data_nom!$BD$3:$BD$212))/(MAX([1]data_nom!$BD$3:$BD$212)-MIN([1]data_nom!$BD$3:$BD$212))))</f>
        <v>0.41509433946600216</v>
      </c>
    </row>
    <row r="90" spans="1:57" hidden="1" x14ac:dyDescent="0.3">
      <c r="A90" s="32">
        <v>89</v>
      </c>
      <c r="B90" s="32">
        <v>63060</v>
      </c>
      <c r="C90" s="32" t="s">
        <v>129</v>
      </c>
      <c r="D90" s="32" t="s">
        <v>11</v>
      </c>
      <c r="E90" s="32">
        <v>172567</v>
      </c>
      <c r="F90" s="32">
        <v>3</v>
      </c>
      <c r="G90" s="32" t="s">
        <v>6</v>
      </c>
      <c r="H90" s="32">
        <f>IF([1]data_nom!$G$1="-",(([1]data_nom!G91-MAX([1]data_nom!$G$3:$G$212))/(MIN([1]data_nom!$G$3:$G$212)-MAX([1]data_nom!$G$3:$G$212))),(([1]data_nom!G91-MIN([1]data_nom!$G$3:$G$212))/(MAX([1]data_nom!$G$3:$G$212)-MIN([1]data_nom!$G$3:$G$212))))</f>
        <v>0.8</v>
      </c>
      <c r="I90" s="32">
        <f>IF([1]data_nom!$H$1="-",(([1]data_nom!H91-MAX([1]data_nom!$H$3:$H$212))/(MIN([1]data_nom!$H$3:$H$212)-MAX([1]data_nom!$H$3:$H$212))),(([1]data_nom!H91-MIN([1]data_nom!$H$3:$H$212))/(MAX([1]data_nom!$H$3:$H$212)-MIN([1]data_nom!$H$3:$H$212))))</f>
        <v>0.36842105263157898</v>
      </c>
      <c r="J90" s="32">
        <f>IF([1]data_nom!$I$1="-",(([1]data_nom!I91-MAX([1]data_nom!$I$3:$I$212))/(MIN([1]data_nom!$I$3:$I$212)-MAX([1]data_nom!$I$3:$I$212))),(([1]data_nom!I91-MIN([1]data_nom!$I$3:$I$212))/(MAX([1]data_nom!$I$3:$I$212)-MIN([1]data_nom!$I$3:$I$212))))</f>
        <v>0.69298572315332096</v>
      </c>
      <c r="K90" s="32">
        <f>IF([1]data_nom!$J$1="-",(([1]data_nom!J91-MAX([1]data_nom!$J$3:$J$212))/(MIN([1]data_nom!$J$3:$J$212)-MAX([1]data_nom!$J$3:$J$212))),(([1]data_nom!J91-MIN([1]data_nom!$J$3:$J$212))/(MAX([1]data_nom!$J$3:$J$212)-MIN([1]data_nom!$J$3:$J$212))))</f>
        <v>0.91999155583702763</v>
      </c>
      <c r="L90" s="32">
        <f>IF([1]data_nom!$K$1="-",(([1]data_nom!K91-MAX([1]data_nom!$K$3:$K$212))/(MIN([1]data_nom!$K$3:$K$212)-MAX([1]data_nom!$K$3:$K$212))),(([1]data_nom!K91-MIN([1]data_nom!$K$3:$K$212))/(MAX([1]data_nom!$K$3:$K$212)-MIN([1]data_nom!$K$3:$K$212))))</f>
        <v>0.32497589199614263</v>
      </c>
      <c r="M90" s="32">
        <f>IF([1]data_nom!$L$1="-",(([1]data_nom!L91-MAX([1]data_nom!$L$3:$L$212))/(MIN([1]data_nom!$L$3:$L$212)-MAX([1]data_nom!$L$3:$L$212))),(([1]data_nom!L91-MIN([1]data_nom!$L$3:$L$212))/(MAX([1]data_nom!$L$3:$L$212)-MIN([1]data_nom!$L$3:$L$212))))</f>
        <v>0.12169042769857419</v>
      </c>
      <c r="N90" s="32">
        <f>IF([1]data_nom!$M$1="-",(([1]data_nom!M91-MAX([1]data_nom!$M$3:$M$212))/(MIN([1]data_nom!$M$3:$M$212)-MAX([1]data_nom!$M$3:$M$212))),(([1]data_nom!M91-MIN([1]data_nom!$M$3:$M$212))/(MAX([1]data_nom!$M$3:$M$212)-MIN([1]data_nom!$M$3:$M$212))))</f>
        <v>1.0387294551898863E-2</v>
      </c>
      <c r="O90" s="32">
        <f>IF([1]data_nom!$N$1="-",(([1]data_nom!N91-MAX([1]data_nom!$N$3:$N$212))/(MIN([1]data_nom!$N$3:$N$212)-MAX([1]data_nom!$N$3:$N$212))),(([1]data_nom!N91-MIN([1]data_nom!$N$3:$N$212))/(MAX([1]data_nom!$N$3:$N$212)-MIN([1]data_nom!$N$3:$N$212))))</f>
        <v>0.13636363636363635</v>
      </c>
      <c r="P90" s="32">
        <f>IF([1]data_nom!$O$1="-",(([1]data_nom!O91-MAX([1]data_nom!$O$3:$O$212))/(MIN([1]data_nom!$O$3:$O$212)-MAX([1]data_nom!$O$3:$O$212))),(([1]data_nom!O91-MIN([1]data_nom!$O$3:$O$212))/(MAX([1]data_nom!$O$3:$O$212)-MIN([1]data_nom!$O$3:$O$212))))</f>
        <v>0.5934277464595078</v>
      </c>
      <c r="Q90" s="32">
        <f>IF([1]data_nom!$P$1="-",(([1]data_nom!P91-MAX([1]data_nom!$P$3:$P$212))/(MIN([1]data_nom!$P$3:$P$212)-MAX([1]data_nom!$P$3:$P$212))),(([1]data_nom!P91-MIN([1]data_nom!$P$3:$P$212))/(MAX([1]data_nom!$P$3:$P$212)-MIN([1]data_nom!$P$3:$P$212))))</f>
        <v>0.51030110935023776</v>
      </c>
      <c r="R90" s="32">
        <f>IF([1]data_nom!$Q$1="-",(([1]data_nom!Q91-MAX([1]data_nom!$Q$3:$Q$212))/(MIN([1]data_nom!$Q$3:$Q$212)-MAX([1]data_nom!$Q$3:$Q$212))),(([1]data_nom!Q91-MIN([1]data_nom!$Q$3:$Q$212))/(MAX([1]data_nom!$Q$3:$Q$212)-MIN([1]data_nom!$Q$3:$Q$212))))</f>
        <v>0.82386283123140158</v>
      </c>
      <c r="S90" s="32">
        <f>IF([1]data_nom!$R$1="-",(([1]data_nom!R91-MAX([1]data_nom!$R$3:$R$212))/(MIN([1]data_nom!$R$3:$R$212)-MAX([1]data_nom!$R$3:$R$212))),(([1]data_nom!R91-MIN([1]data_nom!$R$3:$R$212))/(MAX([1]data_nom!$R$3:$R$212)-MIN([1]data_nom!$R$3:$R$212))))</f>
        <v>0.50220913107511045</v>
      </c>
      <c r="T90" s="32">
        <f>IF([1]data_nom!$S$1="-",(([1]data_nom!S91-MAX([1]data_nom!$S$3:$S$212))/(MIN([1]data_nom!$S$3:$S$212)-MAX([1]data_nom!$S$3:$S$212))),(([1]data_nom!S91-MIN([1]data_nom!$S$3:$S$212))/(MAX([1]data_nom!$S$3:$S$212)-MIN([1]data_nom!$S$3:$S$212))))</f>
        <v>0.6144578313253013</v>
      </c>
      <c r="U90" s="32">
        <f>IF([1]data_nom!$T$1="-",(([1]data_nom!T91-MAX([1]data_nom!$T$3:$T$212))/(MIN([1]data_nom!$T$3:$T$212)-MAX([1]data_nom!$T$3:$T$212))),(([1]data_nom!T91-MIN([1]data_nom!$T$3:$T$212))/(MAX([1]data_nom!$T$3:$T$212)-MIN([1]data_nom!$T$3:$T$212))))</f>
        <v>0.3</v>
      </c>
      <c r="V90" s="32">
        <f>IF([1]data_nom!$U$1="-",(([1]data_nom!U91-MAX([1]data_nom!$U$3:$U$212))/(MIN([1]data_nom!$U$3:$U$212)-MAX([1]data_nom!$U$3:$U$212))),(([1]data_nom!U91-MIN([1]data_nom!$U$3:$U$212))/(MAX([1]data_nom!$U$3:$U$212)-MIN([1]data_nom!$U$3:$U$212))))</f>
        <v>0</v>
      </c>
      <c r="W90" s="32">
        <f>IF([1]data_nom!$V$1="-",(([1]data_nom!V91-MAX([1]data_nom!$V$3:$V$212))/(MIN([1]data_nom!$V$3:$V$212)-MAX([1]data_nom!$V$3:$V$212))),(([1]data_nom!V91-MIN([1]data_nom!$V$3:$V$212))/(MAX([1]data_nom!$V$3:$V$212)-MIN([1]data_nom!$V$3:$V$212))))</f>
        <v>1</v>
      </c>
      <c r="X90" s="32">
        <f>IF([1]data_nom!$W$1="-",(([1]data_nom!W91-MAX([1]data_nom!$W$3:$W$212))/(MIN([1]data_nom!$W$3:$W$212)-MAX([1]data_nom!$W$3:$W$212))),(([1]data_nom!W91-MIN([1]data_nom!$W$3:$W$212))/(MAX([1]data_nom!$W$3:$W$212)-MIN([1]data_nom!$W$3:$W$212))))</f>
        <v>0</v>
      </c>
      <c r="Y90" s="32">
        <f>IF([1]data_nom!$X$1="-",(([1]data_nom!X91-MAX([1]data_nom!$X$3:$X$212))/(MIN([1]data_nom!$X$3:$X$212)-MAX([1]data_nom!$X$3:$X$212))),(([1]data_nom!X91-MIN([1]data_nom!$X$3:$X$212))/(MAX([1]data_nom!$X$3:$X$212)-MIN([1]data_nom!$X$3:$X$212))))</f>
        <v>0.27272727272727271</v>
      </c>
      <c r="Z90" s="32">
        <f>IF([1]data_nom!$Y$1="-",(([1]data_nom!Y91-MAX([1]data_nom!$Y$3:$Y$212))/(MIN([1]data_nom!$Y$3:$Y$212)-MAX([1]data_nom!$Y$3:$Y$212))),(([1]data_nom!Y91-MIN([1]data_nom!$Y$3:$Y$212))/(MAX([1]data_nom!$Y$3:$Y$212)-MIN([1]data_nom!$Y$3:$Y$212))))</f>
        <v>1</v>
      </c>
      <c r="AA90" s="32">
        <f>IF([1]data_nom!$Z$1="-",(([1]data_nom!Z91-MAX([1]data_nom!$Z$3:$Z$212))/(MIN([1]data_nom!$Z$3:$Z$212)-MAX([1]data_nom!$Z$3:$Z$212))),(([1]data_nom!Z91-MIN([1]data_nom!$Z$3:$Z$212))/(MAX([1]data_nom!$Z$3:$Z$212)-MIN([1]data_nom!$Z$3:$Z$212))))</f>
        <v>0.7709766162310866</v>
      </c>
      <c r="AB90" s="32">
        <f>IF([1]data_nom!$AA$1="-",(([1]data_nom!AA91-MAX([1]data_nom!$AA$3:$AA$212))/(MIN([1]data_nom!$AA$3:$AA$212)-MAX([1]data_nom!$AA$3:$AA$212))),(([1]data_nom!AA91-MIN([1]data_nom!$AA$3:$AA$212))/(MAX([1]data_nom!$AA$3:$AA$212)-MIN([1]data_nom!$AA$3:$AA$212))))</f>
        <v>9.4660989190959707E-2</v>
      </c>
      <c r="AC90" s="32">
        <f>IF([1]data_nom!$AB$1="-",(([1]data_nom!AB91-MAX([1]data_nom!$AB$3:$AB$212))/(MIN([1]data_nom!$AB$3:$AB$212)-MAX([1]data_nom!$AB$3:$AB$212))),(([1]data_nom!AB91-MIN([1]data_nom!$AB$3:$AB$212))/(MAX([1]data_nom!$AB$3:$AB$212)-MIN([1]data_nom!$AB$3:$AB$212))))</f>
        <v>0.78830260648442474</v>
      </c>
      <c r="AD90" s="32">
        <f>IF([1]data_nom!$AC$1="-",(([1]data_nom!AC91-MAX([1]data_nom!$AC$3:$AC$212))/(MIN([1]data_nom!$AC$3:$AC$212)-MAX([1]data_nom!$AC$3:$AC$212))),(([1]data_nom!AC91-MIN([1]data_nom!$AC$3:$AC$212))/(MAX([1]data_nom!$AC$3:$AC$212)-MIN([1]data_nom!$AC$3:$AC$212))))</f>
        <v>0.2280431432973806</v>
      </c>
      <c r="AE90" s="32">
        <f>IF([1]data_nom!$AD$1="-",(([1]data_nom!AD91-MAX([1]data_nom!$AD$3:$AD$212))/(MIN([1]data_nom!$AD$3:$AD$212)-MAX([1]data_nom!$AD$3:$AD$212))),(([1]data_nom!AD91-MIN([1]data_nom!$AD$3:$AD$212))/(MAX([1]data_nom!$AD$3:$AD$212)-MIN([1]data_nom!$AD$3:$AD$212))))</f>
        <v>3.0465381689069235E-2</v>
      </c>
      <c r="AF90" s="32">
        <f>IF([1]data_nom!$AE$1="-",(([1]data_nom!AE91-MAX([1]data_nom!$AE$3:$AE$212))/(MIN([1]data_nom!$AE$3:$AE$212)-MAX([1]data_nom!$AE$3:$AE$212))),(([1]data_nom!AE91-MIN([1]data_nom!$AE$3:$AE$212))/(MAX([1]data_nom!$AE$3:$AE$212)-MIN([1]data_nom!$AE$3:$AE$212))))</f>
        <v>0.10810810810810811</v>
      </c>
      <c r="AG90" s="32">
        <f>IF([1]data_nom!$AF$1="-",(([1]data_nom!AF91-MAX([1]data_nom!$AF$3:$AF$212))/(MIN([1]data_nom!$AF$3:$AF$212)-MAX([1]data_nom!$AF$3:$AF$212))),(([1]data_nom!AF91-MIN([1]data_nom!$AF$3:$AF$212))/(MAX([1]data_nom!$AF$3:$AF$212)-MIN([1]data_nom!$AF$3:$AF$212))))</f>
        <v>0.74803982576229011</v>
      </c>
      <c r="AH90" s="32">
        <f>IF([1]data_nom!$AG$1="-",(([1]data_nom!AG91-MAX([1]data_nom!$AG$3:$AG$212))/(MIN([1]data_nom!$AG$3:$AG$212)-MAX([1]data_nom!$AG$3:$AG$212))),(([1]data_nom!AG91-MIN([1]data_nom!$AG$3:$AG$212))/(MAX([1]data_nom!$AG$3:$AG$212)-MIN([1]data_nom!$AG$3:$AG$212))))</f>
        <v>0.14089347079037801</v>
      </c>
      <c r="AI90" s="32">
        <f>IF([1]data_nom!$AH$1="-",(([1]data_nom!AH91-MAX([1]data_nom!$AH$3:$AH$212))/(MIN([1]data_nom!$AH$3:$AH$212)-MAX([1]data_nom!$AH$3:$AH$212))),(([1]data_nom!AH91-MIN([1]data_nom!$AH$3:$AH$212))/(MAX([1]data_nom!$AH$3:$AH$212)-MIN([1]data_nom!$AH$3:$AH$212))))</f>
        <v>0.8413540482505999</v>
      </c>
      <c r="AJ90" s="32">
        <f>IF([1]data_nom!$AI$1="-",(([1]data_nom!AI91-MAX([1]data_nom!$AI$3:$AI$212))/(MIN([1]data_nom!$AI$3:$AI$212)-MAX([1]data_nom!$AI$3:$AI$212))),(([1]data_nom!AI91-MIN([1]data_nom!$AI$3:$AI$212))/(MAX([1]data_nom!$AI$3:$AI$212)-MIN([1]data_nom!$AI$3:$AI$212))))</f>
        <v>7.1274298056155511E-2</v>
      </c>
      <c r="AK90" s="32">
        <f>IF([1]data_nom!$AJ$1="-",(([1]data_nom!AJ91-MAX([1]data_nom!$AJ$3:$AJ$212))/(MIN([1]data_nom!$AJ$3:$AJ$212)-MAX([1]data_nom!$AJ$3:$AJ$212))),(([1]data_nom!AJ91-MIN([1]data_nom!$AJ$3:$AJ$212))/(MAX([1]data_nom!$AJ$3:$AJ$212)-MIN([1]data_nom!$AJ$3:$AJ$212))))</f>
        <v>0.65486599117502864</v>
      </c>
      <c r="AL90" s="32">
        <f>IF([1]data_nom!$AK$1="-",(([1]data_nom!AK91-MAX([1]data_nom!$AK$3:$AK$212))/(MIN([1]data_nom!$AK$3:$AK$212)-MAX([1]data_nom!$AK$3:$AK$212))),(([1]data_nom!AK91-MIN([1]data_nom!$AK$3:$AK$212))/(MAX([1]data_nom!$AK$3:$AK$212)-MIN([1]data_nom!$AK$3:$AK$212))))</f>
        <v>0.83931357254290173</v>
      </c>
      <c r="AM90" s="32">
        <f>IF([1]data_nom!$AL$1="-",(([1]data_nom!AL91-MAX([1]data_nom!$AL$3:$AL$212))/(MIN([1]data_nom!$AL$3:$AL$212)-MAX([1]data_nom!$AL$3:$AL$212))),(([1]data_nom!AL91-MIN([1]data_nom!$AL$3:$AL$212))/(MAX([1]data_nom!$AL$3:$AL$212)-MIN([1]data_nom!$AL$3:$AL$212))))</f>
        <v>5.3157894736842105E-2</v>
      </c>
      <c r="AN90" s="32">
        <f>IF([1]data_nom!$AM$1="-",(([1]data_nom!AM91-MAX([1]data_nom!$AM$3:$AM$212))/(MIN([1]data_nom!$AM$3:$AM$212)-MAX([1]data_nom!$AM$3:$AM$212))),(([1]data_nom!AM91-MIN([1]data_nom!$AM$3:$AM$212))/(MAX([1]data_nom!$AM$3:$AM$212)-MIN([1]data_nom!$AM$3:$AM$212))))</f>
        <v>0.13333333333333333</v>
      </c>
      <c r="AO90" s="32">
        <f>IF([1]data_nom!$AN$1="-",(([1]data_nom!AN91-MAX([1]data_nom!$AN$3:$AN$212))/(MIN([1]data_nom!$AN$3:$AN$212)-MAX([1]data_nom!$AN$3:$AN$212))),(([1]data_nom!AN91-MIN([1]data_nom!$AN$3:$AN$212))/(MAX([1]data_nom!$AN$3:$AN$212)-MIN([1]data_nom!$AN$3:$AN$212))))</f>
        <v>3.3333333333333333E-2</v>
      </c>
      <c r="AP90" s="32">
        <f>IF([1]data_nom!$AO$1="-",(([1]data_nom!AO91-MAX([1]data_nom!$AO$3:$AO$212))/(MIN([1]data_nom!$AO$3:$AO$212)-MAX([1]data_nom!$AO$3:$AO$212))),(([1]data_nom!AO91-MIN([1]data_nom!$AO$3:$AO$212))/(MAX([1]data_nom!$AO$3:$AO$212)-MIN([1]data_nom!$AO$3:$AO$212))))</f>
        <v>9.5238095238095233E-2</v>
      </c>
      <c r="AQ90" s="32">
        <f>IF([1]data_nom!$AP$1="-",(([1]data_nom!AP91-MAX([1]data_nom!$AP$3:$AP$212))/(MIN([1]data_nom!$AP$3:$AP$212)-MAX([1]data_nom!$AP$3:$AP$212))),(([1]data_nom!AP91-MIN([1]data_nom!$AP$3:$AP$212))/(MAX([1]data_nom!$AP$3:$AP$212)-MIN([1]data_nom!$AP$3:$AP$212))))</f>
        <v>0.13636363636363635</v>
      </c>
      <c r="AR90" s="32">
        <f>IF([1]data_nom!$AQ$1="-",(([1]data_nom!AQ91-MAX([1]data_nom!$AQ$3:$AQ$212))/(MIN([1]data_nom!$AQ$3:$AQ$212)-MAX([1]data_nom!$AQ$3:$AQ$212))),(([1]data_nom!AQ91-MIN([1]data_nom!$AQ$3:$AQ$212))/(MAX([1]data_nom!$AQ$3:$AQ$212)-MIN([1]data_nom!$AQ$3:$AQ$212))))</f>
        <v>1.2330456226880396E-2</v>
      </c>
      <c r="AS90" s="32">
        <f>IF([1]data_nom!$AR$1="-",(([1]data_nom!AR91-MAX([1]data_nom!$AR$3:$AR$212))/(MIN([1]data_nom!$AR$3:$AR$212)-MAX([1]data_nom!$AR$3:$AR$212))),(([1]data_nom!AR91-MIN([1]data_nom!$AR$3:$AR$212))/(MAX([1]data_nom!$AR$3:$AR$212)-MIN([1]data_nom!$AR$3:$AR$212))))</f>
        <v>0.22306900102986613</v>
      </c>
      <c r="AT90" s="32">
        <f>IF([1]data_nom!$AS$1="-",(([1]data_nom!AS91-MAX([1]data_nom!$AS$3:$AS$212))/(MIN([1]data_nom!$AS$3:$AS$212)-MAX([1]data_nom!$AS$3:$AS$212))),(([1]data_nom!AS91-MIN([1]data_nom!$AS$3:$AS$212))/(MAX([1]data_nom!$AS$3:$AS$212)-MIN([1]data_nom!$AS$3:$AS$212))))</f>
        <v>0.32007038836890739</v>
      </c>
      <c r="AU90" s="32">
        <f>IF([1]data_nom!$AT$1="-",(([1]data_nom!AT91-MAX([1]data_nom!$AT$3:$AT$212))/(MIN([1]data_nom!$AT$3:$AT$212)-MAX([1]data_nom!$AT$3:$AT$212))),(([1]data_nom!AT91-MIN([1]data_nom!$AT$3:$AT$212))/(MAX([1]data_nom!$AT$3:$AT$212)-MIN([1]data_nom!$AT$3:$AT$212))))</f>
        <v>0.15193940439205789</v>
      </c>
      <c r="AV90" s="32">
        <f>IF([1]data_nom!$AU$1="-",(([1]data_nom!AU91-MAX([1]data_nom!$AU$3:$AU$212))/(MIN([1]data_nom!$AU$3:$AU$212)-MAX([1]data_nom!$AU$3:$AU$212))),(([1]data_nom!AU91-MIN([1]data_nom!$AU$3:$AU$212))/(MAX([1]data_nom!$AU$3:$AU$212)-MIN([1]data_nom!$AU$3:$AU$212))))</f>
        <v>0.10606060606060606</v>
      </c>
      <c r="AW90" s="32">
        <f>IF([1]data_nom!$AV$1="-",(([1]data_nom!AV91-MAX([1]data_nom!$AV$3:$AV$212))/(MIN([1]data_nom!$AV$3:$AV$212)-MAX([1]data_nom!$AV$3:$AV$212))),(([1]data_nom!AV91-MIN([1]data_nom!$AV$3:$AV$212))/(MAX([1]data_nom!$AV$3:$AV$212)-MIN([1]data_nom!$AV$3:$AV$212))))</f>
        <v>0.67388642851064562</v>
      </c>
      <c r="AX90" s="32">
        <f>IF([1]data_nom!$AW$1="-",(([1]data_nom!AW91-MAX([1]data_nom!$AW$3:$AW$212))/(MIN([1]data_nom!$AW$3:$AW$212)-MAX([1]data_nom!$AW$3:$AW$212))),(([1]data_nom!AW91-MIN([1]data_nom!$AW$3:$AW$212))/(MAX([1]data_nom!$AW$3:$AW$212)-MIN([1]data_nom!$AW$3:$AW$212))))</f>
        <v>0</v>
      </c>
      <c r="AY90" s="32">
        <f>IF([1]data_nom!$AX$1="-",(([1]data_nom!AX91-MAX([1]data_nom!$AX$3:$AX$212))/(MIN([1]data_nom!$AX$3:$AX$212)-MAX([1]data_nom!$AX$3:$AX$212))),(([1]data_nom!AX91-MIN([1]data_nom!$AX$3:$AX$212))/(MAX([1]data_nom!$AX$3:$AX$212)-MIN([1]data_nom!$AX$3:$AX$212))))</f>
        <v>6.5849923430321602E-2</v>
      </c>
      <c r="AZ90" s="32">
        <f>IF([1]data_nom!$AY$1="-",(([1]data_nom!AY91-MAX([1]data_nom!$AY$3:$AY$212))/(MIN([1]data_nom!$AY$3:$AY$212)-MAX([1]data_nom!$AY$3:$AY$212))),(([1]data_nom!AY91-MIN([1]data_nom!$AY$3:$AY$212))/(MAX([1]data_nom!$AY$3:$AY$212)-MIN([1]data_nom!$AY$3:$AY$212))))</f>
        <v>0.45697487974345269</v>
      </c>
      <c r="BA90" s="32">
        <f>IF([1]data_nom!$AZ$1="-",(([1]data_nom!AZ91-MAX([1]data_nom!$AZ$3:$AZ$212))/(MIN([1]data_nom!$AZ$3:$AZ$212)-MAX([1]data_nom!$AZ$3:$AZ$212))),(([1]data_nom!AZ91-MIN([1]data_nom!$AZ$3:$AZ$212))/(MAX([1]data_nom!$AZ$3:$AZ$212)-MIN([1]data_nom!$AZ$3:$AZ$212))))</f>
        <v>0.23943661971830985</v>
      </c>
      <c r="BB90" s="32">
        <f>IF([1]data_nom!$BA$1="-",(([1]data_nom!BA91-MAX([1]data_nom!$BA$3:$BA$212))/(MIN([1]data_nom!$BA$3:$BA$212)-MAX([1]data_nom!$BA$3:$BA$212))),(([1]data_nom!BA91-MIN([1]data_nom!$BA$3:$BA$212))/(MAX([1]data_nom!$BA$3:$BA$212)-MIN([1]data_nom!$BA$3:$BA$212))))</f>
        <v>0.31914893617021278</v>
      </c>
      <c r="BC90" s="32">
        <f>IF([1]data_nom!$BB$1="-",(([1]data_nom!BB91-MAX([1]data_nom!$BB$3:$BB$212))/(MIN([1]data_nom!$BB$3:$BB$212)-MAX([1]data_nom!$BB$3:$BB$212))),(([1]data_nom!BB91-MIN([1]data_nom!$BB$3:$BB$212))/(MAX([1]data_nom!$BB$3:$BB$212)-MIN([1]data_nom!$BB$3:$BB$212))))</f>
        <v>0</v>
      </c>
      <c r="BD90" s="32">
        <f>IF([1]data_nom!$BC$1="-",(([1]data_nom!BC91-MAX([1]data_nom!$BC$3:$BC$212))/(MIN([1]data_nom!$BC$3:$BC$212)-MAX([1]data_nom!$BC$3:$BC$212))),(([1]data_nom!BC91-MIN([1]data_nom!$BC$3:$BC$212))/(MAX([1]data_nom!$BC$3:$BC$212)-MIN([1]data_nom!$BC$3:$BC$212))))</f>
        <v>0.3735440931780365</v>
      </c>
      <c r="BE90" s="32">
        <f>IF([1]data_nom!$BD$1="-",(([1]data_nom!BD91-MAX([1]data_nom!$BD$3:$BD$212))/(MIN([1]data_nom!$BD$3:$BD$212)-MAX([1]data_nom!$BD$3:$BD$212))),(([1]data_nom!BD91-MIN([1]data_nom!$BD$3:$BD$212))/(MAX([1]data_nom!$BD$3:$BD$212)-MIN([1]data_nom!$BD$3:$BD$212))))</f>
        <v>0.70943396237379852</v>
      </c>
    </row>
    <row r="91" spans="1:57" hidden="1" x14ac:dyDescent="0.3">
      <c r="A91" s="32">
        <v>90</v>
      </c>
      <c r="B91" s="32">
        <v>63068</v>
      </c>
      <c r="C91" s="32" t="s">
        <v>148</v>
      </c>
      <c r="D91" s="32" t="s">
        <v>11</v>
      </c>
      <c r="E91" s="32">
        <v>103858</v>
      </c>
      <c r="F91" s="32">
        <v>3</v>
      </c>
      <c r="G91" s="32" t="s">
        <v>6</v>
      </c>
      <c r="H91" s="32">
        <f>IF([1]data_nom!$G$1="-",(([1]data_nom!G92-MAX([1]data_nom!$G$3:$G$212))/(MIN([1]data_nom!$G$3:$G$212)-MAX([1]data_nom!$G$3:$G$212))),(([1]data_nom!G92-MIN([1]data_nom!$G$3:$G$212))/(MAX([1]data_nom!$G$3:$G$212)-MIN([1]data_nom!$G$3:$G$212))))</f>
        <v>1</v>
      </c>
      <c r="I91" s="32">
        <f>IF([1]data_nom!$H$1="-",(([1]data_nom!H92-MAX([1]data_nom!$H$3:$H$212))/(MIN([1]data_nom!$H$3:$H$212)-MAX([1]data_nom!$H$3:$H$212))),(([1]data_nom!H92-MIN([1]data_nom!$H$3:$H$212))/(MAX([1]data_nom!$H$3:$H$212)-MIN([1]data_nom!$H$3:$H$212))))</f>
        <v>0.31578947368421056</v>
      </c>
      <c r="J91" s="32">
        <f>IF([1]data_nom!$I$1="-",(([1]data_nom!I92-MAX([1]data_nom!$I$3:$I$212))/(MIN([1]data_nom!$I$3:$I$212)-MAX([1]data_nom!$I$3:$I$212))),(([1]data_nom!I92-MIN([1]data_nom!$I$3:$I$212))/(MAX([1]data_nom!$I$3:$I$212)-MIN([1]data_nom!$I$3:$I$212))))</f>
        <v>0.84121663563004345</v>
      </c>
      <c r="K91" s="32">
        <f>IF([1]data_nom!$J$1="-",(([1]data_nom!J92-MAX([1]data_nom!$J$3:$J$212))/(MIN([1]data_nom!$J$3:$J$212)-MAX([1]data_nom!$J$3:$J$212))),(([1]data_nom!J92-MIN([1]data_nom!$J$3:$J$212))/(MAX([1]data_nom!$J$3:$J$212)-MIN([1]data_nom!$J$3:$J$212))))</f>
        <v>0.9687565970023222</v>
      </c>
      <c r="L91" s="32">
        <f>IF([1]data_nom!$K$1="-",(([1]data_nom!K92-MAX([1]data_nom!$K$3:$K$212))/(MIN([1]data_nom!$K$3:$K$212)-MAX([1]data_nom!$K$3:$K$212))),(([1]data_nom!K92-MIN([1]data_nom!$K$3:$K$212))/(MAX([1]data_nom!$K$3:$K$212)-MIN([1]data_nom!$K$3:$K$212))))</f>
        <v>0.48891031822565084</v>
      </c>
      <c r="M91" s="32">
        <f>IF([1]data_nom!$L$1="-",(([1]data_nom!L92-MAX([1]data_nom!$L$3:$L$212))/(MIN([1]data_nom!$L$3:$L$212)-MAX([1]data_nom!$L$3:$L$212))),(([1]data_nom!L92-MIN([1]data_nom!$L$3:$L$212))/(MAX([1]data_nom!$L$3:$L$212)-MIN([1]data_nom!$L$3:$L$212))))</f>
        <v>0.21384928716904256</v>
      </c>
      <c r="N91" s="32">
        <f>IF([1]data_nom!$M$1="-",(([1]data_nom!M92-MAX([1]data_nom!$M$3:$M$212))/(MIN([1]data_nom!$M$3:$M$212)-MAX([1]data_nom!$M$3:$M$212))),(([1]data_nom!M92-MIN([1]data_nom!$M$3:$M$212))/(MAX([1]data_nom!$M$3:$M$212)-MIN([1]data_nom!$M$3:$M$212))))</f>
        <v>1.229157073432045E-3</v>
      </c>
      <c r="O91" s="32">
        <f>IF([1]data_nom!$N$1="-",(([1]data_nom!N92-MAX([1]data_nom!$N$3:$N$212))/(MIN([1]data_nom!$N$3:$N$212)-MAX([1]data_nom!$N$3:$N$212))),(([1]data_nom!N92-MIN([1]data_nom!$N$3:$N$212))/(MAX([1]data_nom!$N$3:$N$212)-MIN([1]data_nom!$N$3:$N$212))))</f>
        <v>9.0909090909090912E-2</v>
      </c>
      <c r="P91" s="32">
        <f>IF([1]data_nom!$O$1="-",(([1]data_nom!O92-MAX([1]data_nom!$O$3:$O$212))/(MIN([1]data_nom!$O$3:$O$212)-MAX([1]data_nom!$O$3:$O$212))),(([1]data_nom!O92-MIN([1]data_nom!$O$3:$O$212))/(MAX([1]data_nom!$O$3:$O$212)-MIN([1]data_nom!$O$3:$O$212))))</f>
        <v>0.54200467482469405</v>
      </c>
      <c r="Q91" s="32">
        <f>IF([1]data_nom!$P$1="-",(([1]data_nom!P92-MAX([1]data_nom!$P$3:$P$212))/(MIN([1]data_nom!$P$3:$P$212)-MAX([1]data_nom!$P$3:$P$212))),(([1]data_nom!P92-MIN([1]data_nom!$P$3:$P$212))/(MAX([1]data_nom!$P$3:$P$212)-MIN([1]data_nom!$P$3:$P$212))))</f>
        <v>0.80982567353407287</v>
      </c>
      <c r="R91" s="32">
        <f>IF([1]data_nom!$Q$1="-",(([1]data_nom!Q92-MAX([1]data_nom!$Q$3:$Q$212))/(MIN([1]data_nom!$Q$3:$Q$212)-MAX([1]data_nom!$Q$3:$Q$212))),(([1]data_nom!Q92-MIN([1]data_nom!$Q$3:$Q$212))/(MAX([1]data_nom!$Q$3:$Q$212)-MIN([1]data_nom!$Q$3:$Q$212))))</f>
        <v>0.74110811959756273</v>
      </c>
      <c r="S91" s="32">
        <f>IF([1]data_nom!$R$1="-",(([1]data_nom!R92-MAX([1]data_nom!$R$3:$R$212))/(MIN([1]data_nom!$R$3:$R$212)-MAX([1]data_nom!$R$3:$R$212))),(([1]data_nom!R92-MIN([1]data_nom!$R$3:$R$212))/(MAX([1]data_nom!$R$3:$R$212)-MIN([1]data_nom!$R$3:$R$212))))</f>
        <v>0.41826215022091306</v>
      </c>
      <c r="T91" s="32">
        <f>IF([1]data_nom!$S$1="-",(([1]data_nom!S92-MAX([1]data_nom!$S$3:$S$212))/(MIN([1]data_nom!$S$3:$S$212)-MAX([1]data_nom!$S$3:$S$212))),(([1]data_nom!S92-MIN([1]data_nom!$S$3:$S$212))/(MAX([1]data_nom!$S$3:$S$212)-MIN([1]data_nom!$S$3:$S$212))))</f>
        <v>0.42168674698795178</v>
      </c>
      <c r="U91" s="32">
        <f>IF([1]data_nom!$T$1="-",(([1]data_nom!T92-MAX([1]data_nom!$T$3:$T$212))/(MIN([1]data_nom!$T$3:$T$212)-MAX([1]data_nom!$T$3:$T$212))),(([1]data_nom!T92-MIN([1]data_nom!$T$3:$T$212))/(MAX([1]data_nom!$T$3:$T$212)-MIN([1]data_nom!$T$3:$T$212))))</f>
        <v>0.32222222222222219</v>
      </c>
      <c r="V91" s="32">
        <f>IF([1]data_nom!$U$1="-",(([1]data_nom!U92-MAX([1]data_nom!$U$3:$U$212))/(MIN([1]data_nom!$U$3:$U$212)-MAX([1]data_nom!$U$3:$U$212))),(([1]data_nom!U92-MIN([1]data_nom!$U$3:$U$212))/(MAX([1]data_nom!$U$3:$U$212)-MIN([1]data_nom!$U$3:$U$212))))</f>
        <v>0</v>
      </c>
      <c r="W91" s="32">
        <f>IF([1]data_nom!$V$1="-",(([1]data_nom!V92-MAX([1]data_nom!$V$3:$V$212))/(MIN([1]data_nom!$V$3:$V$212)-MAX([1]data_nom!$V$3:$V$212))),(([1]data_nom!V92-MIN([1]data_nom!$V$3:$V$212))/(MAX([1]data_nom!$V$3:$V$212)-MIN([1]data_nom!$V$3:$V$212))))</f>
        <v>0</v>
      </c>
      <c r="X91" s="32">
        <f>IF([1]data_nom!$W$1="-",(([1]data_nom!W92-MAX([1]data_nom!$W$3:$W$212))/(MIN([1]data_nom!$W$3:$W$212)-MAX([1]data_nom!$W$3:$W$212))),(([1]data_nom!W92-MIN([1]data_nom!$W$3:$W$212))/(MAX([1]data_nom!$W$3:$W$212)-MIN([1]data_nom!$W$3:$W$212))))</f>
        <v>0</v>
      </c>
      <c r="Y91" s="32">
        <f>IF([1]data_nom!$X$1="-",(([1]data_nom!X92-MAX([1]data_nom!$X$3:$X$212))/(MIN([1]data_nom!$X$3:$X$212)-MAX([1]data_nom!$X$3:$X$212))),(([1]data_nom!X92-MIN([1]data_nom!$X$3:$X$212))/(MAX([1]data_nom!$X$3:$X$212)-MIN([1]data_nom!$X$3:$X$212))))</f>
        <v>0.12121212121212122</v>
      </c>
      <c r="Z91" s="32">
        <f>IF([1]data_nom!$Y$1="-",(([1]data_nom!Y92-MAX([1]data_nom!$Y$3:$Y$212))/(MIN([1]data_nom!$Y$3:$Y$212)-MAX([1]data_nom!$Y$3:$Y$212))),(([1]data_nom!Y92-MIN([1]data_nom!$Y$3:$Y$212))/(MAX([1]data_nom!$Y$3:$Y$212)-MIN([1]data_nom!$Y$3:$Y$212))))</f>
        <v>1</v>
      </c>
      <c r="AA91" s="32">
        <f>IF([1]data_nom!$Z$1="-",(([1]data_nom!Z92-MAX([1]data_nom!$Z$3:$Z$212))/(MIN([1]data_nom!$Z$3:$Z$212)-MAX([1]data_nom!$Z$3:$Z$212))),(([1]data_nom!Z92-MIN([1]data_nom!$Z$3:$Z$212))/(MAX([1]data_nom!$Z$3:$Z$212)-MIN([1]data_nom!$Z$3:$Z$212))))</f>
        <v>0.85419532324621728</v>
      </c>
      <c r="AB91" s="32">
        <f>IF([1]data_nom!$AA$1="-",(([1]data_nom!AA92-MAX([1]data_nom!$AA$3:$AA$212))/(MIN([1]data_nom!$AA$3:$AA$212)-MAX([1]data_nom!$AA$3:$AA$212))),(([1]data_nom!AA92-MIN([1]data_nom!$AA$3:$AA$212))/(MAX([1]data_nom!$AA$3:$AA$212)-MIN([1]data_nom!$AA$3:$AA$212))))</f>
        <v>4.421880117916803E-2</v>
      </c>
      <c r="AC91" s="32">
        <f>IF([1]data_nom!$AB$1="-",(([1]data_nom!AB92-MAX([1]data_nom!$AB$3:$AB$212))/(MIN([1]data_nom!$AB$3:$AB$212)-MAX([1]data_nom!$AB$3:$AB$212))),(([1]data_nom!AB92-MIN([1]data_nom!$AB$3:$AB$212))/(MAX([1]data_nom!$AB$3:$AB$212)-MIN([1]data_nom!$AB$3:$AB$212))))</f>
        <v>0.72812036448400086</v>
      </c>
      <c r="AD91" s="32">
        <f>IF([1]data_nom!$AC$1="-",(([1]data_nom!AC92-MAX([1]data_nom!$AC$3:$AC$212))/(MIN([1]data_nom!$AC$3:$AC$212)-MAX([1]data_nom!$AC$3:$AC$212))),(([1]data_nom!AC92-MIN([1]data_nom!$AC$3:$AC$212))/(MAX([1]data_nom!$AC$3:$AC$212)-MIN([1]data_nom!$AC$3:$AC$212))))</f>
        <v>0.11864406779661017</v>
      </c>
      <c r="AE91" s="32">
        <f>IF([1]data_nom!$AD$1="-",(([1]data_nom!AD92-MAX([1]data_nom!$AD$3:$AD$212))/(MIN([1]data_nom!$AD$3:$AD$212)-MAX([1]data_nom!$AD$3:$AD$212))),(([1]data_nom!AD92-MIN([1]data_nom!$AD$3:$AD$212))/(MAX([1]data_nom!$AD$3:$AD$212)-MIN([1]data_nom!$AD$3:$AD$212))))</f>
        <v>1.4646208470707581E-2</v>
      </c>
      <c r="AF91" s="32">
        <f>IF([1]data_nom!$AE$1="-",(([1]data_nom!AE92-MAX([1]data_nom!$AE$3:$AE$212))/(MIN([1]data_nom!$AE$3:$AE$212)-MAX([1]data_nom!$AE$3:$AE$212))),(([1]data_nom!AE92-MIN([1]data_nom!$AE$3:$AE$212))/(MAX([1]data_nom!$AE$3:$AE$212)-MIN([1]data_nom!$AE$3:$AE$212))))</f>
        <v>0</v>
      </c>
      <c r="AG91" s="32">
        <f>IF([1]data_nom!$AF$1="-",(([1]data_nom!AF92-MAX([1]data_nom!$AF$3:$AF$212))/(MIN([1]data_nom!$AF$3:$AF$212)-MAX([1]data_nom!$AF$3:$AF$212))),(([1]data_nom!AF92-MIN([1]data_nom!$AF$3:$AF$212))/(MAX([1]data_nom!$AF$3:$AF$212)-MIN([1]data_nom!$AF$3:$AF$212))))</f>
        <v>0.65488487865588063</v>
      </c>
      <c r="AH91" s="32">
        <f>IF([1]data_nom!$AG$1="-",(([1]data_nom!AG92-MAX([1]data_nom!$AG$3:$AG$212))/(MIN([1]data_nom!$AG$3:$AG$212)-MAX([1]data_nom!$AG$3:$AG$212))),(([1]data_nom!AG92-MIN([1]data_nom!$AG$3:$AG$212))/(MAX([1]data_nom!$AG$3:$AG$212)-MIN([1]data_nom!$AG$3:$AG$212))))</f>
        <v>0.13402061855670103</v>
      </c>
      <c r="AI91" s="32">
        <f>IF([1]data_nom!$AH$1="-",(([1]data_nom!AH92-MAX([1]data_nom!$AH$3:$AH$212))/(MIN([1]data_nom!$AH$3:$AH$212)-MAX([1]data_nom!$AH$3:$AH$212))),(([1]data_nom!AH92-MIN([1]data_nom!$AH$3:$AH$212))/(MAX([1]data_nom!$AH$3:$AH$212)-MIN([1]data_nom!$AH$3:$AH$212))))</f>
        <v>0.35745863332070227</v>
      </c>
      <c r="AJ91" s="32">
        <f>IF([1]data_nom!$AI$1="-",(([1]data_nom!AI92-MAX([1]data_nom!$AI$3:$AI$212))/(MIN([1]data_nom!$AI$3:$AI$212)-MAX([1]data_nom!$AI$3:$AI$212))),(([1]data_nom!AI92-MIN([1]data_nom!$AI$3:$AI$212))/(MAX([1]data_nom!$AI$3:$AI$212)-MIN([1]data_nom!$AI$3:$AI$212))))</f>
        <v>9.0712742980561548E-2</v>
      </c>
      <c r="AK91" s="32">
        <f>IF([1]data_nom!$AJ$1="-",(([1]data_nom!AJ92-MAX([1]data_nom!$AJ$3:$AJ$212))/(MIN([1]data_nom!$AJ$3:$AJ$212)-MAX([1]data_nom!$AJ$3:$AJ$212))),(([1]data_nom!AJ92-MIN([1]data_nom!$AJ$3:$AJ$212))/(MAX([1]data_nom!$AJ$3:$AJ$212)-MIN([1]data_nom!$AJ$3:$AJ$212))))</f>
        <v>0.57885275371792777</v>
      </c>
      <c r="AL91" s="32">
        <f>IF([1]data_nom!$AK$1="-",(([1]data_nom!AK92-MAX([1]data_nom!$AK$3:$AK$212))/(MIN([1]data_nom!$AK$3:$AK$212)-MAX([1]data_nom!$AK$3:$AK$212))),(([1]data_nom!AK92-MIN([1]data_nom!$AK$3:$AK$212))/(MAX([1]data_nom!$AK$3:$AK$212)-MIN([1]data_nom!$AK$3:$AK$212))))</f>
        <v>0.72074882995319811</v>
      </c>
      <c r="AM91" s="32">
        <f>IF([1]data_nom!$AL$1="-",(([1]data_nom!AL92-MAX([1]data_nom!$AL$3:$AL$212))/(MIN([1]data_nom!$AL$3:$AL$212)-MAX([1]data_nom!$AL$3:$AL$212))),(([1]data_nom!AL92-MIN([1]data_nom!$AL$3:$AL$212))/(MAX([1]data_nom!$AL$3:$AL$212)-MIN([1]data_nom!$AL$3:$AL$212))))</f>
        <v>8.1578947368421056E-2</v>
      </c>
      <c r="AN91" s="32">
        <f>IF([1]data_nom!$AM$1="-",(([1]data_nom!AM92-MAX([1]data_nom!$AM$3:$AM$212))/(MIN([1]data_nom!$AM$3:$AM$212)-MAX([1]data_nom!$AM$3:$AM$212))),(([1]data_nom!AM92-MIN([1]data_nom!$AM$3:$AM$212))/(MAX([1]data_nom!$AM$3:$AM$212)-MIN([1]data_nom!$AM$3:$AM$212))))</f>
        <v>0</v>
      </c>
      <c r="AO91" s="32">
        <f>IF([1]data_nom!$AN$1="-",(([1]data_nom!AN92-MAX([1]data_nom!$AN$3:$AN$212))/(MIN([1]data_nom!$AN$3:$AN$212)-MAX([1]data_nom!$AN$3:$AN$212))),(([1]data_nom!AN92-MIN([1]data_nom!$AN$3:$AN$212))/(MAX([1]data_nom!$AN$3:$AN$212)-MIN([1]data_nom!$AN$3:$AN$212))))</f>
        <v>0.1</v>
      </c>
      <c r="AP91" s="32">
        <f>IF([1]data_nom!$AO$1="-",(([1]data_nom!AO92-MAX([1]data_nom!$AO$3:$AO$212))/(MIN([1]data_nom!$AO$3:$AO$212)-MAX([1]data_nom!$AO$3:$AO$212))),(([1]data_nom!AO92-MIN([1]data_nom!$AO$3:$AO$212))/(MAX([1]data_nom!$AO$3:$AO$212)-MIN([1]data_nom!$AO$3:$AO$212))))</f>
        <v>0</v>
      </c>
      <c r="AQ91" s="32">
        <f>IF([1]data_nom!$AP$1="-",(([1]data_nom!AP92-MAX([1]data_nom!$AP$3:$AP$212))/(MIN([1]data_nom!$AP$3:$AP$212)-MAX([1]data_nom!$AP$3:$AP$212))),(([1]data_nom!AP92-MIN([1]data_nom!$AP$3:$AP$212))/(MAX([1]data_nom!$AP$3:$AP$212)-MIN([1]data_nom!$AP$3:$AP$212))))</f>
        <v>0</v>
      </c>
      <c r="AR91" s="32">
        <f>IF([1]data_nom!$AQ$1="-",(([1]data_nom!AQ92-MAX([1]data_nom!$AQ$3:$AQ$212))/(MIN([1]data_nom!$AQ$3:$AQ$212)-MAX([1]data_nom!$AQ$3:$AQ$212))),(([1]data_nom!AQ92-MIN([1]data_nom!$AQ$3:$AQ$212))/(MAX([1]data_nom!$AQ$3:$AQ$212)-MIN([1]data_nom!$AQ$3:$AQ$212))))</f>
        <v>4.8088779284833544E-2</v>
      </c>
      <c r="AS91" s="32">
        <f>IF([1]data_nom!$AR$1="-",(([1]data_nom!AR92-MAX([1]data_nom!$AR$3:$AR$212))/(MIN([1]data_nom!$AR$3:$AR$212)-MAX([1]data_nom!$AR$3:$AR$212))),(([1]data_nom!AR92-MIN([1]data_nom!$AR$3:$AR$212))/(MAX([1]data_nom!$AR$3:$AR$212)-MIN([1]data_nom!$AR$3:$AR$212))))</f>
        <v>0.28362512873326468</v>
      </c>
      <c r="AT91" s="32">
        <f>IF([1]data_nom!$AS$1="-",(([1]data_nom!AS92-MAX([1]data_nom!$AS$3:$AS$212))/(MIN([1]data_nom!$AS$3:$AS$212)-MAX([1]data_nom!$AS$3:$AS$212))),(([1]data_nom!AS92-MIN([1]data_nom!$AS$3:$AS$212))/(MAX([1]data_nom!$AS$3:$AS$212)-MIN([1]data_nom!$AS$3:$AS$212))))</f>
        <v>0.12060324700564617</v>
      </c>
      <c r="AU91" s="32">
        <f>IF([1]data_nom!$AT$1="-",(([1]data_nom!AT92-MAX([1]data_nom!$AT$3:$AT$212))/(MIN([1]data_nom!$AT$3:$AT$212)-MAX([1]data_nom!$AT$3:$AT$212))),(([1]data_nom!AT92-MIN([1]data_nom!$AT$3:$AT$212))/(MAX([1]data_nom!$AT$3:$AT$212)-MIN([1]data_nom!$AT$3:$AT$212))))</f>
        <v>9.2991729621999392E-2</v>
      </c>
      <c r="AV91" s="32">
        <f>IF([1]data_nom!$AU$1="-",(([1]data_nom!AU92-MAX([1]data_nom!$AU$3:$AU$212))/(MIN([1]data_nom!$AU$3:$AU$212)-MAX([1]data_nom!$AU$3:$AU$212))),(([1]data_nom!AU92-MIN([1]data_nom!$AU$3:$AU$212))/(MAX([1]data_nom!$AU$3:$AU$212)-MIN([1]data_nom!$AU$3:$AU$212))))</f>
        <v>9.0909090909090912E-2</v>
      </c>
      <c r="AW91" s="32">
        <f>IF([1]data_nom!$AV$1="-",(([1]data_nom!AV92-MAX([1]data_nom!$AV$3:$AV$212))/(MIN([1]data_nom!$AV$3:$AV$212)-MAX([1]data_nom!$AV$3:$AV$212))),(([1]data_nom!AV92-MIN([1]data_nom!$AV$3:$AV$212))/(MAX([1]data_nom!$AV$3:$AV$212)-MIN([1]data_nom!$AV$3:$AV$212))))</f>
        <v>0.67143176714715169</v>
      </c>
      <c r="AX91" s="32">
        <f>IF([1]data_nom!$AW$1="-",(([1]data_nom!AW92-MAX([1]data_nom!$AW$3:$AW$212))/(MIN([1]data_nom!$AW$3:$AW$212)-MAX([1]data_nom!$AW$3:$AW$212))),(([1]data_nom!AW92-MIN([1]data_nom!$AW$3:$AW$212))/(MAX([1]data_nom!$AW$3:$AW$212)-MIN([1]data_nom!$AW$3:$AW$212))))</f>
        <v>0</v>
      </c>
      <c r="AY91" s="32">
        <f>IF([1]data_nom!$AX$1="-",(([1]data_nom!AX92-MAX([1]data_nom!$AX$3:$AX$212))/(MIN([1]data_nom!$AX$3:$AX$212)-MAX([1]data_nom!$AX$3:$AX$212))),(([1]data_nom!AX92-MIN([1]data_nom!$AX$3:$AX$212))/(MAX([1]data_nom!$AX$3:$AX$212)-MIN([1]data_nom!$AX$3:$AX$212))))</f>
        <v>7.2741194486983157E-2</v>
      </c>
      <c r="AZ91" s="32">
        <f>IF([1]data_nom!$AY$1="-",(([1]data_nom!AY92-MAX([1]data_nom!$AY$3:$AY$212))/(MIN([1]data_nom!$AY$3:$AY$212)-MAX([1]data_nom!$AY$3:$AY$212))),(([1]data_nom!AY92-MIN([1]data_nom!$AY$3:$AY$212))/(MAX([1]data_nom!$AY$3:$AY$212)-MIN([1]data_nom!$AY$3:$AY$212))))</f>
        <v>0.36504543025120267</v>
      </c>
      <c r="BA91" s="32">
        <f>IF([1]data_nom!$AZ$1="-",(([1]data_nom!AZ92-MAX([1]data_nom!$AZ$3:$AZ$212))/(MIN([1]data_nom!$AZ$3:$AZ$212)-MAX([1]data_nom!$AZ$3:$AZ$212))),(([1]data_nom!AZ92-MIN([1]data_nom!$AZ$3:$AZ$212))/(MAX([1]data_nom!$AZ$3:$AZ$212)-MIN([1]data_nom!$AZ$3:$AZ$212))))</f>
        <v>4.447739065974796E-3</v>
      </c>
      <c r="BB91" s="32">
        <f>IF([1]data_nom!$BA$1="-",(([1]data_nom!BA92-MAX([1]data_nom!$BA$3:$BA$212))/(MIN([1]data_nom!$BA$3:$BA$212)-MAX([1]data_nom!$BA$3:$BA$212))),(([1]data_nom!BA92-MIN([1]data_nom!$BA$3:$BA$212))/(MAX([1]data_nom!$BA$3:$BA$212)-MIN([1]data_nom!$BA$3:$BA$212))))</f>
        <v>4.2553191489361708E-2</v>
      </c>
      <c r="BC91" s="32">
        <f>IF([1]data_nom!$BB$1="-",(([1]data_nom!BB92-MAX([1]data_nom!$BB$3:$BB$212))/(MIN([1]data_nom!$BB$3:$BB$212)-MAX([1]data_nom!$BB$3:$BB$212))),(([1]data_nom!BB92-MIN([1]data_nom!$BB$3:$BB$212))/(MAX([1]data_nom!$BB$3:$BB$212)-MIN([1]data_nom!$BB$3:$BB$212))))</f>
        <v>0</v>
      </c>
      <c r="BD91" s="32">
        <f>IF([1]data_nom!$BC$1="-",(([1]data_nom!BC92-MAX([1]data_nom!$BC$3:$BC$212))/(MIN([1]data_nom!$BC$3:$BC$212)-MAX([1]data_nom!$BC$3:$BC$212))),(([1]data_nom!BC92-MIN([1]data_nom!$BC$3:$BC$212))/(MAX([1]data_nom!$BC$3:$BC$212)-MIN([1]data_nom!$BC$3:$BC$212))))</f>
        <v>1.3311148086522461E-2</v>
      </c>
      <c r="BE91" s="32">
        <f>IF([1]data_nom!$BD$1="-",(([1]data_nom!BD92-MAX([1]data_nom!$BD$3:$BD$212))/(MIN([1]data_nom!$BD$3:$BD$212)-MAX([1]data_nom!$BD$3:$BD$212))),(([1]data_nom!BD92-MIN([1]data_nom!$BD$3:$BD$212))/(MAX([1]data_nom!$BD$3:$BD$212)-MIN([1]data_nom!$BD$3:$BD$212))))</f>
        <v>0.33584905685439659</v>
      </c>
    </row>
    <row r="92" spans="1:57" hidden="1" x14ac:dyDescent="0.3">
      <c r="A92" s="32">
        <v>91</v>
      </c>
      <c r="B92" s="32">
        <v>63079</v>
      </c>
      <c r="C92" s="32" t="s">
        <v>167</v>
      </c>
      <c r="D92" s="32" t="s">
        <v>11</v>
      </c>
      <c r="E92" s="32">
        <v>102098</v>
      </c>
      <c r="F92" s="32">
        <v>3</v>
      </c>
      <c r="G92" s="32" t="s">
        <v>6</v>
      </c>
      <c r="H92" s="32">
        <f>IF([1]data_nom!$G$1="-",(([1]data_nom!G93-MAX([1]data_nom!$G$3:$G$212))/(MIN([1]data_nom!$G$3:$G$212)-MAX([1]data_nom!$G$3:$G$212))),(([1]data_nom!G93-MIN([1]data_nom!$G$3:$G$212))/(MAX([1]data_nom!$G$3:$G$212)-MIN([1]data_nom!$G$3:$G$212))))</f>
        <v>1</v>
      </c>
      <c r="I92" s="32">
        <f>IF([1]data_nom!$H$1="-",(([1]data_nom!H93-MAX([1]data_nom!$H$3:$H$212))/(MIN([1]data_nom!$H$3:$H$212)-MAX([1]data_nom!$H$3:$H$212))),(([1]data_nom!H93-MIN([1]data_nom!$H$3:$H$212))/(MAX([1]data_nom!$H$3:$H$212)-MIN([1]data_nom!$H$3:$H$212))))</f>
        <v>0.44736842105263158</v>
      </c>
      <c r="J92" s="32">
        <f>IF([1]data_nom!$I$1="-",(([1]data_nom!I93-MAX([1]data_nom!$I$3:$I$212))/(MIN([1]data_nom!$I$3:$I$212)-MAX([1]data_nom!$I$3:$I$212))),(([1]data_nom!I93-MIN([1]data_nom!$I$3:$I$212))/(MAX([1]data_nom!$I$3:$I$212)-MIN([1]data_nom!$I$3:$I$212))))</f>
        <v>0.79962756052141526</v>
      </c>
      <c r="K92" s="32">
        <f>IF([1]data_nom!$J$1="-",(([1]data_nom!J93-MAX([1]data_nom!$J$3:$J$212))/(MIN([1]data_nom!$J$3:$J$212)-MAX([1]data_nom!$J$3:$J$212))),(([1]data_nom!J93-MIN([1]data_nom!$J$3:$J$212))/(MAX([1]data_nom!$J$3:$J$212)-MIN([1]data_nom!$J$3:$J$212))))</f>
        <v>0.91070297656744781</v>
      </c>
      <c r="L92" s="32">
        <f>IF([1]data_nom!$K$1="-",(([1]data_nom!K93-MAX([1]data_nom!$K$3:$K$212))/(MIN([1]data_nom!$K$3:$K$212)-MAX([1]data_nom!$K$3:$K$212))),(([1]data_nom!K93-MIN([1]data_nom!$K$3:$K$212))/(MAX([1]data_nom!$K$3:$K$212)-MIN([1]data_nom!$K$3:$K$212))))</f>
        <v>0.45258759241401486</v>
      </c>
      <c r="M92" s="32">
        <f>IF([1]data_nom!$L$1="-",(([1]data_nom!L93-MAX([1]data_nom!$L$3:$L$212))/(MIN([1]data_nom!$L$3:$L$212)-MAX([1]data_nom!$L$3:$L$212))),(([1]data_nom!L93-MIN([1]data_nom!$L$3:$L$212))/(MAX([1]data_nom!$L$3:$L$212)-MIN([1]data_nom!$L$3:$L$212))))</f>
        <v>0.27800407331975563</v>
      </c>
      <c r="N92" s="32">
        <f>IF([1]data_nom!$M$1="-",(([1]data_nom!M93-MAX([1]data_nom!$M$3:$M$212))/(MIN([1]data_nom!$M$3:$M$212)-MAX([1]data_nom!$M$3:$M$212))),(([1]data_nom!M93-MIN([1]data_nom!$M$3:$M$212))/(MAX([1]data_nom!$M$3:$M$212)-MIN([1]data_nom!$M$3:$M$212))))</f>
        <v>7.866605269965089E-3</v>
      </c>
      <c r="O92" s="32">
        <f>IF([1]data_nom!$N$1="-",(([1]data_nom!N93-MAX([1]data_nom!$N$3:$N$212))/(MIN([1]data_nom!$N$3:$N$212)-MAX([1]data_nom!$N$3:$N$212))),(([1]data_nom!N93-MIN([1]data_nom!$N$3:$N$212))/(MAX([1]data_nom!$N$3:$N$212)-MIN([1]data_nom!$N$3:$N$212))))</f>
        <v>9.0909090909090912E-2</v>
      </c>
      <c r="P92" s="32">
        <f>IF([1]data_nom!$O$1="-",(([1]data_nom!O93-MAX([1]data_nom!$O$3:$O$212))/(MIN([1]data_nom!$O$3:$O$212)-MAX([1]data_nom!$O$3:$O$212))),(([1]data_nom!O93-MIN([1]data_nom!$O$3:$O$212))/(MAX([1]data_nom!$O$3:$O$212)-MIN([1]data_nom!$O$3:$O$212))))</f>
        <v>0.58352811769558643</v>
      </c>
      <c r="Q92" s="32">
        <f>IF([1]data_nom!$P$1="-",(([1]data_nom!P93-MAX([1]data_nom!$P$3:$P$212))/(MIN([1]data_nom!$P$3:$P$212)-MAX([1]data_nom!$P$3:$P$212))),(([1]data_nom!P93-MIN([1]data_nom!$P$3:$P$212))/(MAX([1]data_nom!$P$3:$P$212)-MIN([1]data_nom!$P$3:$P$212))))</f>
        <v>0.38193343898573689</v>
      </c>
      <c r="R92" s="32">
        <f>IF([1]data_nom!$Q$1="-",(([1]data_nom!Q93-MAX([1]data_nom!$Q$3:$Q$212))/(MIN([1]data_nom!$Q$3:$Q$212)-MAX([1]data_nom!$Q$3:$Q$212))),(([1]data_nom!Q93-MIN([1]data_nom!$Q$3:$Q$212))/(MAX([1]data_nom!$Q$3:$Q$212)-MIN([1]data_nom!$Q$3:$Q$212))))</f>
        <v>0.83151480799206468</v>
      </c>
      <c r="S92" s="32">
        <f>IF([1]data_nom!$R$1="-",(([1]data_nom!R93-MAX([1]data_nom!$R$3:$R$212))/(MIN([1]data_nom!$R$3:$R$212)-MAX([1]data_nom!$R$3:$R$212))),(([1]data_nom!R93-MIN([1]data_nom!$R$3:$R$212))/(MAX([1]data_nom!$R$3:$R$212)-MIN([1]data_nom!$R$3:$R$212))))</f>
        <v>0.4263622974963181</v>
      </c>
      <c r="T92" s="32">
        <f>IF([1]data_nom!$S$1="-",(([1]data_nom!S93-MAX([1]data_nom!$S$3:$S$212))/(MIN([1]data_nom!$S$3:$S$212)-MAX([1]data_nom!$S$3:$S$212))),(([1]data_nom!S93-MIN([1]data_nom!$S$3:$S$212))/(MAX([1]data_nom!$S$3:$S$212)-MIN([1]data_nom!$S$3:$S$212))))</f>
        <v>0.54216867469879526</v>
      </c>
      <c r="U92" s="32">
        <f>IF([1]data_nom!$T$1="-",(([1]data_nom!T93-MAX([1]data_nom!$T$3:$T$212))/(MIN([1]data_nom!$T$3:$T$212)-MAX([1]data_nom!$T$3:$T$212))),(([1]data_nom!T93-MIN([1]data_nom!$T$3:$T$212))/(MAX([1]data_nom!$T$3:$T$212)-MIN([1]data_nom!$T$3:$T$212))))</f>
        <v>0.5444444444444444</v>
      </c>
      <c r="V92" s="32">
        <f>IF([1]data_nom!$U$1="-",(([1]data_nom!U93-MAX([1]data_nom!$U$3:$U$212))/(MIN([1]data_nom!$U$3:$U$212)-MAX([1]data_nom!$U$3:$U$212))),(([1]data_nom!U93-MIN([1]data_nom!$U$3:$U$212))/(MAX([1]data_nom!$U$3:$U$212)-MIN([1]data_nom!$U$3:$U$212))))</f>
        <v>0</v>
      </c>
      <c r="W92" s="32">
        <f>IF([1]data_nom!$V$1="-",(([1]data_nom!V93-MAX([1]data_nom!$V$3:$V$212))/(MIN([1]data_nom!$V$3:$V$212)-MAX([1]data_nom!$V$3:$V$212))),(([1]data_nom!V93-MIN([1]data_nom!$V$3:$V$212))/(MAX([1]data_nom!$V$3:$V$212)-MIN([1]data_nom!$V$3:$V$212))))</f>
        <v>0</v>
      </c>
      <c r="X92" s="32">
        <f>IF([1]data_nom!$W$1="-",(([1]data_nom!W93-MAX([1]data_nom!$W$3:$W$212))/(MIN([1]data_nom!$W$3:$W$212)-MAX([1]data_nom!$W$3:$W$212))),(([1]data_nom!W93-MIN([1]data_nom!$W$3:$W$212))/(MAX([1]data_nom!$W$3:$W$212)-MIN([1]data_nom!$W$3:$W$212))))</f>
        <v>0</v>
      </c>
      <c r="Y92" s="32">
        <f>IF([1]data_nom!$X$1="-",(([1]data_nom!X93-MAX([1]data_nom!$X$3:$X$212))/(MIN([1]data_nom!$X$3:$X$212)-MAX([1]data_nom!$X$3:$X$212))),(([1]data_nom!X93-MIN([1]data_nom!$X$3:$X$212))/(MAX([1]data_nom!$X$3:$X$212)-MIN([1]data_nom!$X$3:$X$212))))</f>
        <v>0.13636363636363635</v>
      </c>
      <c r="Z92" s="32">
        <f>IF([1]data_nom!$Y$1="-",(([1]data_nom!Y93-MAX([1]data_nom!$Y$3:$Y$212))/(MIN([1]data_nom!$Y$3:$Y$212)-MAX([1]data_nom!$Y$3:$Y$212))),(([1]data_nom!Y93-MIN([1]data_nom!$Y$3:$Y$212))/(MAX([1]data_nom!$Y$3:$Y$212)-MIN([1]data_nom!$Y$3:$Y$212))))</f>
        <v>1</v>
      </c>
      <c r="AA92" s="32">
        <f>IF([1]data_nom!$Z$1="-",(([1]data_nom!Z93-MAX([1]data_nom!$Z$3:$Z$212))/(MIN([1]data_nom!$Z$3:$Z$212)-MAX([1]data_nom!$Z$3:$Z$212))),(([1]data_nom!Z93-MIN([1]data_nom!$Z$3:$Z$212))/(MAX([1]data_nom!$Z$3:$Z$212)-MIN([1]data_nom!$Z$3:$Z$212))))</f>
        <v>0.86313617606602466</v>
      </c>
      <c r="AB92" s="32">
        <f>IF([1]data_nom!$AA$1="-",(([1]data_nom!AA93-MAX([1]data_nom!$AA$3:$AA$212))/(MIN([1]data_nom!$AA$3:$AA$212)-MAX([1]data_nom!$AA$3:$AA$212))),(([1]data_nom!AA93-MIN([1]data_nom!$AA$3:$AA$212))/(MAX([1]data_nom!$AA$3:$AA$212)-MIN([1]data_nom!$AA$3:$AA$212))))</f>
        <v>4.3891254503766783E-2</v>
      </c>
      <c r="AC92" s="32">
        <f>IF([1]data_nom!$AB$1="-",(([1]data_nom!AB93-MAX([1]data_nom!$AB$3:$AB$212))/(MIN([1]data_nom!$AB$3:$AB$212)-MAX([1]data_nom!$AB$3:$AB$212))),(([1]data_nom!AB93-MIN([1]data_nom!$AB$3:$AB$212))/(MAX([1]data_nom!$AB$3:$AB$212)-MIN([1]data_nom!$AB$3:$AB$212))))</f>
        <v>0.80038143674507312</v>
      </c>
      <c r="AD92" s="32">
        <f>IF([1]data_nom!$AC$1="-",(([1]data_nom!AC93-MAX([1]data_nom!$AC$3:$AC$212))/(MIN([1]data_nom!$AC$3:$AC$212)-MAX([1]data_nom!$AC$3:$AC$212))),(([1]data_nom!AC93-MIN([1]data_nom!$AC$3:$AC$212))/(MAX([1]data_nom!$AC$3:$AC$212)-MIN([1]data_nom!$AC$3:$AC$212))))</f>
        <v>0.11093990755007704</v>
      </c>
      <c r="AE92" s="32">
        <f>IF([1]data_nom!$AD$1="-",(([1]data_nom!AD93-MAX([1]data_nom!$AD$3:$AD$212))/(MIN([1]data_nom!$AD$3:$AD$212)-MAX([1]data_nom!$AD$3:$AD$212))),(([1]data_nom!AD93-MIN([1]data_nom!$AD$3:$AD$212))/(MAX([1]data_nom!$AD$3:$AD$212)-MIN([1]data_nom!$AD$3:$AD$212))))</f>
        <v>1.6770225716459548E-2</v>
      </c>
      <c r="AF92" s="32">
        <f>IF([1]data_nom!$AE$1="-",(([1]data_nom!AE93-MAX([1]data_nom!$AE$3:$AE$212))/(MIN([1]data_nom!$AE$3:$AE$212)-MAX([1]data_nom!$AE$3:$AE$212))),(([1]data_nom!AE93-MIN([1]data_nom!$AE$3:$AE$212))/(MAX([1]data_nom!$AE$3:$AE$212)-MIN([1]data_nom!$AE$3:$AE$212))))</f>
        <v>0</v>
      </c>
      <c r="AG92" s="32">
        <f>IF([1]data_nom!$AF$1="-",(([1]data_nom!AF93-MAX([1]data_nom!$AF$3:$AF$212))/(MIN([1]data_nom!$AF$3:$AF$212)-MAX([1]data_nom!$AF$3:$AF$212))),(([1]data_nom!AF93-MIN([1]data_nom!$AF$3:$AF$212))/(MAX([1]data_nom!$AF$3:$AF$212)-MIN([1]data_nom!$AF$3:$AF$212))))</f>
        <v>0.58257622899813322</v>
      </c>
      <c r="AH92" s="32">
        <f>IF([1]data_nom!$AG$1="-",(([1]data_nom!AG93-MAX([1]data_nom!$AG$3:$AG$212))/(MIN([1]data_nom!$AG$3:$AG$212)-MAX([1]data_nom!$AG$3:$AG$212))),(([1]data_nom!AG93-MIN([1]data_nom!$AG$3:$AG$212))/(MAX([1]data_nom!$AG$3:$AG$212)-MIN([1]data_nom!$AG$3:$AG$212))))</f>
        <v>0.10996563573883163</v>
      </c>
      <c r="AI92" s="32">
        <f>IF([1]data_nom!$AH$1="-",(([1]data_nom!AH93-MAX([1]data_nom!$AH$3:$AH$212))/(MIN([1]data_nom!$AH$3:$AH$212)-MAX([1]data_nom!$AH$3:$AH$212))),(([1]data_nom!AH93-MIN([1]data_nom!$AH$3:$AH$212))/(MAX([1]data_nom!$AH$3:$AH$212)-MIN([1]data_nom!$AH$3:$AH$212))))</f>
        <v>0.43375015788808896</v>
      </c>
      <c r="AJ92" s="32">
        <f>IF([1]data_nom!$AI$1="-",(([1]data_nom!AI93-MAX([1]data_nom!$AI$3:$AI$212))/(MIN([1]data_nom!$AI$3:$AI$212)-MAX([1]data_nom!$AI$3:$AI$212))),(([1]data_nom!AI93-MIN([1]data_nom!$AI$3:$AI$212))/(MAX([1]data_nom!$AI$3:$AI$212)-MIN([1]data_nom!$AI$3:$AI$212))))</f>
        <v>7.559395248380131E-2</v>
      </c>
      <c r="AK92" s="32">
        <f>IF([1]data_nom!$AJ$1="-",(([1]data_nom!AJ93-MAX([1]data_nom!$AJ$3:$AJ$212))/(MIN([1]data_nom!$AJ$3:$AJ$212)-MAX([1]data_nom!$AJ$3:$AJ$212))),(([1]data_nom!AJ93-MIN([1]data_nom!$AJ$3:$AJ$212))/(MAX([1]data_nom!$AJ$3:$AJ$212)-MIN([1]data_nom!$AJ$3:$AJ$212))))</f>
        <v>0.51403415590782819</v>
      </c>
      <c r="AL92" s="32">
        <f>IF([1]data_nom!$AK$1="-",(([1]data_nom!AK93-MAX([1]data_nom!$AK$3:$AK$212))/(MIN([1]data_nom!$AK$3:$AK$212)-MAX([1]data_nom!$AK$3:$AK$212))),(([1]data_nom!AK93-MIN([1]data_nom!$AK$3:$AK$212))/(MAX([1]data_nom!$AK$3:$AK$212)-MIN([1]data_nom!$AK$3:$AK$212))))</f>
        <v>0.88195527821112851</v>
      </c>
      <c r="AM92" s="32">
        <f>IF([1]data_nom!$AL$1="-",(([1]data_nom!AL93-MAX([1]data_nom!$AL$3:$AL$212))/(MIN([1]data_nom!$AL$3:$AL$212)-MAX([1]data_nom!$AL$3:$AL$212))),(([1]data_nom!AL93-MIN([1]data_nom!$AL$3:$AL$212))/(MAX([1]data_nom!$AL$3:$AL$212)-MIN([1]data_nom!$AL$3:$AL$212))))</f>
        <v>5.8947368421052637E-2</v>
      </c>
      <c r="AN92" s="32">
        <f>IF([1]data_nom!$AM$1="-",(([1]data_nom!AM93-MAX([1]data_nom!$AM$3:$AM$212))/(MIN([1]data_nom!$AM$3:$AM$212)-MAX([1]data_nom!$AM$3:$AM$212))),(([1]data_nom!AM93-MIN([1]data_nom!$AM$3:$AM$212))/(MAX([1]data_nom!$AM$3:$AM$212)-MIN([1]data_nom!$AM$3:$AM$212))))</f>
        <v>0</v>
      </c>
      <c r="AO92" s="32">
        <f>IF([1]data_nom!$AN$1="-",(([1]data_nom!AN93-MAX([1]data_nom!$AN$3:$AN$212))/(MIN([1]data_nom!$AN$3:$AN$212)-MAX([1]data_nom!$AN$3:$AN$212))),(([1]data_nom!AN93-MIN([1]data_nom!$AN$3:$AN$212))/(MAX([1]data_nom!$AN$3:$AN$212)-MIN([1]data_nom!$AN$3:$AN$212))))</f>
        <v>6.6666666666666666E-2</v>
      </c>
      <c r="AP92" s="32">
        <f>IF([1]data_nom!$AO$1="-",(([1]data_nom!AO93-MAX([1]data_nom!$AO$3:$AO$212))/(MIN([1]data_nom!$AO$3:$AO$212)-MAX([1]data_nom!$AO$3:$AO$212))),(([1]data_nom!AO93-MIN([1]data_nom!$AO$3:$AO$212))/(MAX([1]data_nom!$AO$3:$AO$212)-MIN([1]data_nom!$AO$3:$AO$212))))</f>
        <v>0</v>
      </c>
      <c r="AQ92" s="32">
        <f>IF([1]data_nom!$AP$1="-",(([1]data_nom!AP93-MAX([1]data_nom!$AP$3:$AP$212))/(MIN([1]data_nom!$AP$3:$AP$212)-MAX([1]data_nom!$AP$3:$AP$212))),(([1]data_nom!AP93-MIN([1]data_nom!$AP$3:$AP$212))/(MAX([1]data_nom!$AP$3:$AP$212)-MIN([1]data_nom!$AP$3:$AP$212))))</f>
        <v>0</v>
      </c>
      <c r="AR92" s="32">
        <f>IF([1]data_nom!$AQ$1="-",(([1]data_nom!AQ93-MAX([1]data_nom!$AQ$3:$AQ$212))/(MIN([1]data_nom!$AQ$3:$AQ$212)-MAX([1]data_nom!$AQ$3:$AQ$212))),(([1]data_nom!AQ93-MIN([1]data_nom!$AQ$3:$AQ$212))/(MAX([1]data_nom!$AQ$3:$AQ$212)-MIN([1]data_nom!$AQ$3:$AQ$212))))</f>
        <v>1.4796547472256474E-2</v>
      </c>
      <c r="AS92" s="32">
        <f>IF([1]data_nom!$AR$1="-",(([1]data_nom!AR93-MAX([1]data_nom!$AR$3:$AR$212))/(MIN([1]data_nom!$AR$3:$AR$212)-MAX([1]data_nom!$AR$3:$AR$212))),(([1]data_nom!AR93-MIN([1]data_nom!$AR$3:$AR$212))/(MAX([1]data_nom!$AR$3:$AR$212)-MIN([1]data_nom!$AR$3:$AR$212))))</f>
        <v>0</v>
      </c>
      <c r="AT92" s="32">
        <f>IF([1]data_nom!$AS$1="-",(([1]data_nom!AS93-MAX([1]data_nom!$AS$3:$AS$212))/(MIN([1]data_nom!$AS$3:$AS$212)-MAX([1]data_nom!$AS$3:$AS$212))),(([1]data_nom!AS93-MIN([1]data_nom!$AS$3:$AS$212))/(MAX([1]data_nom!$AS$3:$AS$212)-MIN([1]data_nom!$AS$3:$AS$212))))</f>
        <v>0.19357934770267851</v>
      </c>
      <c r="AU92" s="32">
        <f>IF([1]data_nom!$AT$1="-",(([1]data_nom!AT93-MAX([1]data_nom!$AT$3:$AT$212))/(MIN([1]data_nom!$AT$3:$AT$212)-MAX([1]data_nom!$AT$3:$AT$212))),(([1]data_nom!AT93-MIN([1]data_nom!$AT$3:$AT$212))/(MAX([1]data_nom!$AT$3:$AT$212)-MIN([1]data_nom!$AT$3:$AT$212))))</f>
        <v>6.6504803806398657E-2</v>
      </c>
      <c r="AV92" s="32">
        <f>IF([1]data_nom!$AU$1="-",(([1]data_nom!AU93-MAX([1]data_nom!$AU$3:$AU$212))/(MIN([1]data_nom!$AU$3:$AU$212)-MAX([1]data_nom!$AU$3:$AU$212))),(([1]data_nom!AU93-MIN([1]data_nom!$AU$3:$AU$212))/(MAX([1]data_nom!$AU$3:$AU$212)-MIN([1]data_nom!$AU$3:$AU$212))))</f>
        <v>9.0909090909090912E-2</v>
      </c>
      <c r="AW92" s="32">
        <f>IF([1]data_nom!$AV$1="-",(([1]data_nom!AV93-MAX([1]data_nom!$AV$3:$AV$212))/(MIN([1]data_nom!$AV$3:$AV$212)-MAX([1]data_nom!$AV$3:$AV$212))),(([1]data_nom!AV93-MIN([1]data_nom!$AV$3:$AV$212))/(MAX([1]data_nom!$AV$3:$AV$212)-MIN([1]data_nom!$AV$3:$AV$212))))</f>
        <v>0.5727657307081705</v>
      </c>
      <c r="AX92" s="32">
        <f>IF([1]data_nom!$AW$1="-",(([1]data_nom!AW93-MAX([1]data_nom!$AW$3:$AW$212))/(MIN([1]data_nom!$AW$3:$AW$212)-MAX([1]data_nom!$AW$3:$AW$212))),(([1]data_nom!AW93-MIN([1]data_nom!$AW$3:$AW$212))/(MAX([1]data_nom!$AW$3:$AW$212)-MIN([1]data_nom!$AW$3:$AW$212))))</f>
        <v>0</v>
      </c>
      <c r="AY92" s="32">
        <f>IF([1]data_nom!$AX$1="-",(([1]data_nom!AX93-MAX([1]data_nom!$AX$3:$AX$212))/(MIN([1]data_nom!$AX$3:$AX$212)-MAX([1]data_nom!$AX$3:$AX$212))),(([1]data_nom!AX93-MIN([1]data_nom!$AX$3:$AX$212))/(MAX([1]data_nom!$AX$3:$AX$212)-MIN([1]data_nom!$AX$3:$AX$212))))</f>
        <v>7.8101071975497718E-2</v>
      </c>
      <c r="AZ92" s="32">
        <f>IF([1]data_nom!$AY$1="-",(([1]data_nom!AY93-MAX([1]data_nom!$AY$3:$AY$212))/(MIN([1]data_nom!$AY$3:$AY$212)-MAX([1]data_nom!$AY$3:$AY$212))),(([1]data_nom!AY93-MIN([1]data_nom!$AY$3:$AY$212))/(MAX([1]data_nom!$AY$3:$AY$212)-MIN([1]data_nom!$AY$3:$AY$212))))</f>
        <v>0.47461250668091942</v>
      </c>
      <c r="BA92" s="32">
        <f>IF([1]data_nom!$AZ$1="-",(([1]data_nom!AZ93-MAX([1]data_nom!$AZ$3:$AZ$212))/(MIN([1]data_nom!$AZ$3:$AZ$212)-MAX([1]data_nom!$AZ$3:$AZ$212))),(([1]data_nom!AZ93-MIN([1]data_nom!$AZ$3:$AZ$212))/(MAX([1]data_nom!$AZ$3:$AZ$212)-MIN([1]data_nom!$AZ$3:$AZ$212))))</f>
        <v>1.3343217197924388E-2</v>
      </c>
      <c r="BB92" s="32">
        <f>IF([1]data_nom!$BA$1="-",(([1]data_nom!BA93-MAX([1]data_nom!$BA$3:$BA$212))/(MIN([1]data_nom!$BA$3:$BA$212)-MAX([1]data_nom!$BA$3:$BA$212))),(([1]data_nom!BA93-MIN([1]data_nom!$BA$3:$BA$212))/(MAX([1]data_nom!$BA$3:$BA$212)-MIN([1]data_nom!$BA$3:$BA$212))))</f>
        <v>2.1276595744680854E-2</v>
      </c>
      <c r="BC92" s="32">
        <f>IF([1]data_nom!$BB$1="-",(([1]data_nom!BB93-MAX([1]data_nom!$BB$3:$BB$212))/(MIN([1]data_nom!$BB$3:$BB$212)-MAX([1]data_nom!$BB$3:$BB$212))),(([1]data_nom!BB93-MIN([1]data_nom!$BB$3:$BB$212))/(MAX([1]data_nom!$BB$3:$BB$212)-MIN([1]data_nom!$BB$3:$BB$212))))</f>
        <v>0</v>
      </c>
      <c r="BD92" s="32">
        <f>IF([1]data_nom!$BC$1="-",(([1]data_nom!BC93-MAX([1]data_nom!$BC$3:$BC$212))/(MIN([1]data_nom!$BC$3:$BC$212)-MAX([1]data_nom!$BC$3:$BC$212))),(([1]data_nom!BC93-MIN([1]data_nom!$BC$3:$BC$212))/(MAX([1]data_nom!$BC$3:$BC$212)-MIN([1]data_nom!$BC$3:$BC$212))))</f>
        <v>2.7454242928452572E-2</v>
      </c>
      <c r="BE92" s="32">
        <f>IF([1]data_nom!$BD$1="-",(([1]data_nom!BD93-MAX([1]data_nom!$BD$3:$BD$212))/(MIN([1]data_nom!$BD$3:$BD$212)-MAX([1]data_nom!$BD$3:$BD$212))),(([1]data_nom!BD93-MIN([1]data_nom!$BD$3:$BD$212))/(MAX([1]data_nom!$BD$3:$BD$212)-MIN([1]data_nom!$BD$3:$BD$212))))</f>
        <v>0.23899371132490807</v>
      </c>
    </row>
    <row r="93" spans="1:57" hidden="1" x14ac:dyDescent="0.3">
      <c r="A93" s="32">
        <v>92</v>
      </c>
      <c r="B93" s="32">
        <v>63080</v>
      </c>
      <c r="C93" s="32" t="s">
        <v>169</v>
      </c>
      <c r="D93" s="32" t="s">
        <v>11</v>
      </c>
      <c r="E93" s="32">
        <v>82137</v>
      </c>
      <c r="F93" s="32">
        <v>3</v>
      </c>
      <c r="G93" s="32" t="s">
        <v>6</v>
      </c>
      <c r="H93" s="32">
        <f>IF([1]data_nom!$G$1="-",(([1]data_nom!G94-MAX([1]data_nom!$G$3:$G$212))/(MIN([1]data_nom!$G$3:$G$212)-MAX([1]data_nom!$G$3:$G$212))),(([1]data_nom!G94-MIN([1]data_nom!$G$3:$G$212))/(MAX([1]data_nom!$G$3:$G$212)-MIN([1]data_nom!$G$3:$G$212))))</f>
        <v>0.83</v>
      </c>
      <c r="I93" s="32">
        <f>IF([1]data_nom!$H$1="-",(([1]data_nom!H94-MAX([1]data_nom!$H$3:$H$212))/(MIN([1]data_nom!$H$3:$H$212)-MAX([1]data_nom!$H$3:$H$212))),(([1]data_nom!H94-MIN([1]data_nom!$H$3:$H$212))/(MAX([1]data_nom!$H$3:$H$212)-MIN([1]data_nom!$H$3:$H$212))))</f>
        <v>0.34210526315789475</v>
      </c>
      <c r="J93" s="32">
        <f>IF([1]data_nom!$I$1="-",(([1]data_nom!I94-MAX([1]data_nom!$I$3:$I$212))/(MIN([1]data_nom!$I$3:$I$212)-MAX([1]data_nom!$I$3:$I$212))),(([1]data_nom!I94-MIN([1]data_nom!$I$3:$I$212))/(MAX([1]data_nom!$I$3:$I$212)-MIN([1]data_nom!$I$3:$I$212))))</f>
        <v>0.78472998137802608</v>
      </c>
      <c r="K93" s="32">
        <f>IF([1]data_nom!$J$1="-",(([1]data_nom!J94-MAX([1]data_nom!$J$3:$J$212))/(MIN([1]data_nom!$J$3:$J$212)-MAX([1]data_nom!$J$3:$J$212))),(([1]data_nom!J94-MIN([1]data_nom!$J$3:$J$212))/(MAX([1]data_nom!$J$3:$J$212)-MIN([1]data_nom!$J$3:$J$212))))</f>
        <v>0.88157061431285622</v>
      </c>
      <c r="L93" s="32">
        <f>IF([1]data_nom!$K$1="-",(([1]data_nom!K94-MAX([1]data_nom!$K$3:$K$212))/(MIN([1]data_nom!$K$3:$K$212)-MAX([1]data_nom!$K$3:$K$212))),(([1]data_nom!K94-MIN([1]data_nom!$K$3:$K$212))/(MAX([1]data_nom!$K$3:$K$212)-MIN([1]data_nom!$K$3:$K$212))))</f>
        <v>0.52394728383156541</v>
      </c>
      <c r="M93" s="32">
        <f>IF([1]data_nom!$L$1="-",(([1]data_nom!L94-MAX([1]data_nom!$L$3:$L$212))/(MIN([1]data_nom!$L$3:$L$212)-MAX([1]data_nom!$L$3:$L$212))),(([1]data_nom!L94-MIN([1]data_nom!$L$3:$L$212))/(MAX([1]data_nom!$L$3:$L$212)-MIN([1]data_nom!$L$3:$L$212))))</f>
        <v>0.23319755600814654</v>
      </c>
      <c r="N93" s="32">
        <f>IF([1]data_nom!$M$1="-",(([1]data_nom!M94-MAX([1]data_nom!$M$3:$M$212))/(MIN([1]data_nom!$M$3:$M$212)-MAX([1]data_nom!$M$3:$M$212))),(([1]data_nom!M94-MIN([1]data_nom!$M$3:$M$212))/(MAX([1]data_nom!$M$3:$M$212)-MIN([1]data_nom!$M$3:$M$212))))</f>
        <v>0.1927189871745715</v>
      </c>
      <c r="O93" s="32">
        <f>IF([1]data_nom!$N$1="-",(([1]data_nom!N94-MAX([1]data_nom!$N$3:$N$212))/(MIN([1]data_nom!$N$3:$N$212)-MAX([1]data_nom!$N$3:$N$212))),(([1]data_nom!N94-MIN([1]data_nom!$N$3:$N$212))/(MAX([1]data_nom!$N$3:$N$212)-MIN([1]data_nom!$N$3:$N$212))))</f>
        <v>4.5454545454545456E-2</v>
      </c>
      <c r="P93" s="32">
        <f>IF([1]data_nom!$O$1="-",(([1]data_nom!O94-MAX([1]data_nom!$O$3:$O$212))/(MIN([1]data_nom!$O$3:$O$212)-MAX([1]data_nom!$O$3:$O$212))),(([1]data_nom!O94-MIN([1]data_nom!$O$3:$O$212))/(MAX([1]data_nom!$O$3:$O$212)-MIN([1]data_nom!$O$3:$O$212))))</f>
        <v>0.44644575828406441</v>
      </c>
      <c r="Q93" s="32">
        <f>IF([1]data_nom!$P$1="-",(([1]data_nom!P94-MAX([1]data_nom!$P$3:$P$212))/(MIN([1]data_nom!$P$3:$P$212)-MAX([1]data_nom!$P$3:$P$212))),(([1]data_nom!P94-MIN([1]data_nom!$P$3:$P$212))/(MAX([1]data_nom!$P$3:$P$212)-MIN([1]data_nom!$P$3:$P$212))))</f>
        <v>0.2678288431061806</v>
      </c>
      <c r="R93" s="32">
        <f>IF([1]data_nom!$Q$1="-",(([1]data_nom!Q94-MAX([1]data_nom!$Q$3:$Q$212))/(MIN([1]data_nom!$Q$3:$Q$212)-MAX([1]data_nom!$Q$3:$Q$212))),(([1]data_nom!Q94-MIN([1]data_nom!$Q$3:$Q$212))/(MAX([1]data_nom!$Q$3:$Q$212)-MIN([1]data_nom!$Q$3:$Q$212))))</f>
        <v>0.81323508573048042</v>
      </c>
      <c r="S93" s="32">
        <f>IF([1]data_nom!$R$1="-",(([1]data_nom!R94-MAX([1]data_nom!$R$3:$R$212))/(MIN([1]data_nom!$R$3:$R$212)-MAX([1]data_nom!$R$3:$R$212))),(([1]data_nom!R94-MIN([1]data_nom!$R$3:$R$212))/(MAX([1]data_nom!$R$3:$R$212)-MIN([1]data_nom!$R$3:$R$212))))</f>
        <v>0.43593519882179677</v>
      </c>
      <c r="T93" s="32">
        <f>IF([1]data_nom!$S$1="-",(([1]data_nom!S94-MAX([1]data_nom!$S$3:$S$212))/(MIN([1]data_nom!$S$3:$S$212)-MAX([1]data_nom!$S$3:$S$212))),(([1]data_nom!S94-MIN([1]data_nom!$S$3:$S$212))/(MAX([1]data_nom!$S$3:$S$212)-MIN([1]data_nom!$S$3:$S$212))))</f>
        <v>0.14457831325301204</v>
      </c>
      <c r="U93" s="32">
        <f>IF([1]data_nom!$T$1="-",(([1]data_nom!T94-MAX([1]data_nom!$T$3:$T$212))/(MIN([1]data_nom!$T$3:$T$212)-MAX([1]data_nom!$T$3:$T$212))),(([1]data_nom!T94-MIN([1]data_nom!$T$3:$T$212))/(MAX([1]data_nom!$T$3:$T$212)-MIN([1]data_nom!$T$3:$T$212))))</f>
        <v>1</v>
      </c>
      <c r="V93" s="32">
        <f>IF([1]data_nom!$U$1="-",(([1]data_nom!U94-MAX([1]data_nom!$U$3:$U$212))/(MIN([1]data_nom!$U$3:$U$212)-MAX([1]data_nom!$U$3:$U$212))),(([1]data_nom!U94-MIN([1]data_nom!$U$3:$U$212))/(MAX([1]data_nom!$U$3:$U$212)-MIN([1]data_nom!$U$3:$U$212))))</f>
        <v>0</v>
      </c>
      <c r="W93" s="32">
        <f>IF([1]data_nom!$V$1="-",(([1]data_nom!V94-MAX([1]data_nom!$V$3:$V$212))/(MIN([1]data_nom!$V$3:$V$212)-MAX([1]data_nom!$V$3:$V$212))),(([1]data_nom!V94-MIN([1]data_nom!$V$3:$V$212))/(MAX([1]data_nom!$V$3:$V$212)-MIN([1]data_nom!$V$3:$V$212))))</f>
        <v>0</v>
      </c>
      <c r="X93" s="32">
        <f>IF([1]data_nom!$W$1="-",(([1]data_nom!W94-MAX([1]data_nom!$W$3:$W$212))/(MIN([1]data_nom!$W$3:$W$212)-MAX([1]data_nom!$W$3:$W$212))),(([1]data_nom!W94-MIN([1]data_nom!$W$3:$W$212))/(MAX([1]data_nom!$W$3:$W$212)-MIN([1]data_nom!$W$3:$W$212))))</f>
        <v>0</v>
      </c>
      <c r="Y93" s="32">
        <f>IF([1]data_nom!$X$1="-",(([1]data_nom!X94-MAX([1]data_nom!$X$3:$X$212))/(MIN([1]data_nom!$X$3:$X$212)-MAX([1]data_nom!$X$3:$X$212))),(([1]data_nom!X94-MIN([1]data_nom!$X$3:$X$212))/(MAX([1]data_nom!$X$3:$X$212)-MIN([1]data_nom!$X$3:$X$212))))</f>
        <v>9.0909090909090912E-2</v>
      </c>
      <c r="Z93" s="32">
        <f>IF([1]data_nom!$Y$1="-",(([1]data_nom!Y94-MAX([1]data_nom!$Y$3:$Y$212))/(MIN([1]data_nom!$Y$3:$Y$212)-MAX([1]data_nom!$Y$3:$Y$212))),(([1]data_nom!Y94-MIN([1]data_nom!$Y$3:$Y$212))/(MAX([1]data_nom!$Y$3:$Y$212)-MIN([1]data_nom!$Y$3:$Y$212))))</f>
        <v>0.91728363543528202</v>
      </c>
      <c r="AA93" s="32">
        <f>IF([1]data_nom!$Z$1="-",(([1]data_nom!Z94-MAX([1]data_nom!$Z$3:$Z$212))/(MIN([1]data_nom!$Z$3:$Z$212)-MAX([1]data_nom!$Z$3:$Z$212))),(([1]data_nom!Z94-MIN([1]data_nom!$Z$3:$Z$212))/(MAX([1]data_nom!$Z$3:$Z$212)-MIN([1]data_nom!$Z$3:$Z$212))))</f>
        <v>0.7200825309491059</v>
      </c>
      <c r="AB93" s="32">
        <f>IF([1]data_nom!$AA$1="-",(([1]data_nom!AA94-MAX([1]data_nom!$AA$3:$AA$212))/(MIN([1]data_nom!$AA$3:$AA$212)-MAX([1]data_nom!$AA$3:$AA$212))),(([1]data_nom!AA94-MIN([1]data_nom!$AA$3:$AA$212))/(MAX([1]data_nom!$AA$3:$AA$212)-MIN([1]data_nom!$AA$3:$AA$212))))</f>
        <v>4.1598427775958076E-2</v>
      </c>
      <c r="AC93" s="32">
        <f>IF([1]data_nom!$AB$1="-",(([1]data_nom!AB94-MAX([1]data_nom!$AB$3:$AB$212))/(MIN([1]data_nom!$AB$3:$AB$212)-MAX([1]data_nom!$AB$3:$AB$212))),(([1]data_nom!AB94-MIN([1]data_nom!$AB$3:$AB$212))/(MAX([1]data_nom!$AB$3:$AB$212)-MIN([1]data_nom!$AB$3:$AB$212))))</f>
        <v>0.96969696969696972</v>
      </c>
      <c r="AD93" s="32">
        <f>IF([1]data_nom!$AC$1="-",(([1]data_nom!AC94-MAX([1]data_nom!$AC$3:$AC$212))/(MIN([1]data_nom!$AC$3:$AC$212)-MAX([1]data_nom!$AC$3:$AC$212))),(([1]data_nom!AC94-MIN([1]data_nom!$AC$3:$AC$212))/(MAX([1]data_nom!$AC$3:$AC$212)-MIN([1]data_nom!$AC$3:$AC$212))))</f>
        <v>8.6286594761171037E-2</v>
      </c>
      <c r="AE93" s="32">
        <f>IF([1]data_nom!$AD$1="-",(([1]data_nom!AD94-MAX([1]data_nom!$AD$3:$AD$212))/(MIN([1]data_nom!$AD$3:$AD$212)-MAX([1]data_nom!$AD$3:$AD$212))),(([1]data_nom!AD94-MIN([1]data_nom!$AD$3:$AD$212))/(MAX([1]data_nom!$AD$3:$AD$212)-MIN([1]data_nom!$AD$3:$AD$212))))</f>
        <v>1.6262997717474002E-2</v>
      </c>
      <c r="AF93" s="32">
        <f>IF([1]data_nom!$AE$1="-",(([1]data_nom!AE94-MAX([1]data_nom!$AE$3:$AE$212))/(MIN([1]data_nom!$AE$3:$AE$212)-MAX([1]data_nom!$AE$3:$AE$212))),(([1]data_nom!AE94-MIN([1]data_nom!$AE$3:$AE$212))/(MAX([1]data_nom!$AE$3:$AE$212)-MIN([1]data_nom!$AE$3:$AE$212))))</f>
        <v>0</v>
      </c>
      <c r="AG93" s="32">
        <f>IF([1]data_nom!$AF$1="-",(([1]data_nom!AF94-MAX([1]data_nom!$AF$3:$AF$212))/(MIN([1]data_nom!$AF$3:$AF$212)-MAX([1]data_nom!$AF$3:$AF$212))),(([1]data_nom!AF94-MIN([1]data_nom!$AF$3:$AF$212))/(MAX([1]data_nom!$AF$3:$AF$212)-MIN([1]data_nom!$AF$3:$AF$212))))</f>
        <v>0.58799004355942763</v>
      </c>
      <c r="AH93" s="32">
        <f>IF([1]data_nom!$AG$1="-",(([1]data_nom!AG94-MAX([1]data_nom!$AG$3:$AG$212))/(MIN([1]data_nom!$AG$3:$AG$212)-MAX([1]data_nom!$AG$3:$AG$212))),(([1]data_nom!AG94-MIN([1]data_nom!$AG$3:$AG$212))/(MAX([1]data_nom!$AG$3:$AG$212)-MIN([1]data_nom!$AG$3:$AG$212))))</f>
        <v>0.12714776632302405</v>
      </c>
      <c r="AI93" s="32">
        <f>IF([1]data_nom!$AH$1="-",(([1]data_nom!AH94-MAX([1]data_nom!$AH$3:$AH$212))/(MIN([1]data_nom!$AH$3:$AH$212)-MAX([1]data_nom!$AH$3:$AH$212))),(([1]data_nom!AH94-MIN([1]data_nom!$AH$3:$AH$212))/(MAX([1]data_nom!$AH$3:$AH$212)-MIN([1]data_nom!$AH$3:$AH$212))))</f>
        <v>0.39939370973853738</v>
      </c>
      <c r="AJ93" s="32">
        <f>IF([1]data_nom!$AI$1="-",(([1]data_nom!AI94-MAX([1]data_nom!$AI$3:$AI$212))/(MIN([1]data_nom!$AI$3:$AI$212)-MAX([1]data_nom!$AI$3:$AI$212))),(([1]data_nom!AI94-MIN([1]data_nom!$AI$3:$AI$212))/(MAX([1]data_nom!$AI$3:$AI$212)-MIN([1]data_nom!$AI$3:$AI$212))))</f>
        <v>3.8876889848812095E-2</v>
      </c>
      <c r="AK93" s="32">
        <f>IF([1]data_nom!$AJ$1="-",(([1]data_nom!AJ94-MAX([1]data_nom!$AJ$3:$AJ$212))/(MIN([1]data_nom!$AJ$3:$AJ$212)-MAX([1]data_nom!$AJ$3:$AJ$212))),(([1]data_nom!AJ94-MIN([1]data_nom!$AJ$3:$AJ$212))/(MAX([1]data_nom!$AJ$3:$AJ$212)-MIN([1]data_nom!$AJ$3:$AJ$212))))</f>
        <v>0.49515852263441745</v>
      </c>
      <c r="AL93" s="32">
        <f>IF([1]data_nom!$AK$1="-",(([1]data_nom!AK94-MAX([1]data_nom!$AK$3:$AK$212))/(MIN([1]data_nom!$AK$3:$AK$212)-MAX([1]data_nom!$AK$3:$AK$212))),(([1]data_nom!AK94-MIN([1]data_nom!$AK$3:$AK$212))/(MAX([1]data_nom!$AK$3:$AK$212)-MIN([1]data_nom!$AK$3:$AK$212))))</f>
        <v>0.84035361414456577</v>
      </c>
      <c r="AM93" s="32">
        <f>IF([1]data_nom!$AL$1="-",(([1]data_nom!AL94-MAX([1]data_nom!$AL$3:$AL$212))/(MIN([1]data_nom!$AL$3:$AL$212)-MAX([1]data_nom!$AL$3:$AL$212))),(([1]data_nom!AL94-MIN([1]data_nom!$AL$3:$AL$212))/(MAX([1]data_nom!$AL$3:$AL$212)-MIN([1]data_nom!$AL$3:$AL$212))))</f>
        <v>5.2105263157894738E-2</v>
      </c>
      <c r="AN93" s="32">
        <f>IF([1]data_nom!$AM$1="-",(([1]data_nom!AM94-MAX([1]data_nom!$AM$3:$AM$212))/(MIN([1]data_nom!$AM$3:$AM$212)-MAX([1]data_nom!$AM$3:$AM$212))),(([1]data_nom!AM94-MIN([1]data_nom!$AM$3:$AM$212))/(MAX([1]data_nom!$AM$3:$AM$212)-MIN([1]data_nom!$AM$3:$AM$212))))</f>
        <v>0.13333333333333333</v>
      </c>
      <c r="AO93" s="32">
        <f>IF([1]data_nom!$AN$1="-",(([1]data_nom!AN94-MAX([1]data_nom!$AN$3:$AN$212))/(MIN([1]data_nom!$AN$3:$AN$212)-MAX([1]data_nom!$AN$3:$AN$212))),(([1]data_nom!AN94-MIN([1]data_nom!$AN$3:$AN$212))/(MAX([1]data_nom!$AN$3:$AN$212)-MIN([1]data_nom!$AN$3:$AN$212))))</f>
        <v>0</v>
      </c>
      <c r="AP93" s="32">
        <f>IF([1]data_nom!$AO$1="-",(([1]data_nom!AO94-MAX([1]data_nom!$AO$3:$AO$212))/(MIN([1]data_nom!$AO$3:$AO$212)-MAX([1]data_nom!$AO$3:$AO$212))),(([1]data_nom!AO94-MIN([1]data_nom!$AO$3:$AO$212))/(MAX([1]data_nom!$AO$3:$AO$212)-MIN([1]data_nom!$AO$3:$AO$212))))</f>
        <v>0.19047619047619047</v>
      </c>
      <c r="AQ93" s="32">
        <f>IF([1]data_nom!$AP$1="-",(([1]data_nom!AP94-MAX([1]data_nom!$AP$3:$AP$212))/(MIN([1]data_nom!$AP$3:$AP$212)-MAX([1]data_nom!$AP$3:$AP$212))),(([1]data_nom!AP94-MIN([1]data_nom!$AP$3:$AP$212))/(MAX([1]data_nom!$AP$3:$AP$212)-MIN([1]data_nom!$AP$3:$AP$212))))</f>
        <v>9.0909090909090912E-2</v>
      </c>
      <c r="AR93" s="32">
        <f>IF([1]data_nom!$AQ$1="-",(([1]data_nom!AQ94-MAX([1]data_nom!$AQ$3:$AQ$212))/(MIN([1]data_nom!$AQ$3:$AQ$212)-MAX([1]data_nom!$AQ$3:$AQ$212))),(([1]data_nom!AQ94-MIN([1]data_nom!$AQ$3:$AQ$212))/(MAX([1]data_nom!$AQ$3:$AQ$212)-MIN([1]data_nom!$AQ$3:$AQ$212))))</f>
        <v>3.6991368680641186E-2</v>
      </c>
      <c r="AS93" s="32">
        <f>IF([1]data_nom!$AR$1="-",(([1]data_nom!AR94-MAX([1]data_nom!$AR$3:$AR$212))/(MIN([1]data_nom!$AR$3:$AR$212)-MAX([1]data_nom!$AR$3:$AR$212))),(([1]data_nom!AR94-MIN([1]data_nom!$AR$3:$AR$212))/(MAX([1]data_nom!$AR$3:$AR$212)-MIN([1]data_nom!$AR$3:$AR$212))))</f>
        <v>0</v>
      </c>
      <c r="AT93" s="32">
        <f>IF([1]data_nom!$AS$1="-",(([1]data_nom!AS94-MAX([1]data_nom!$AS$3:$AS$212))/(MIN([1]data_nom!$AS$3:$AS$212)-MAX([1]data_nom!$AS$3:$AS$212))),(([1]data_nom!AS94-MIN([1]data_nom!$AS$3:$AS$212))/(MAX([1]data_nom!$AS$3:$AS$212)-MIN([1]data_nom!$AS$3:$AS$212))))</f>
        <v>0.20446897567764666</v>
      </c>
      <c r="AU93" s="32">
        <f>IF([1]data_nom!$AT$1="-",(([1]data_nom!AT94-MAX([1]data_nom!$AT$3:$AT$212))/(MIN([1]data_nom!$AT$3:$AT$212)-MAX([1]data_nom!$AT$3:$AT$212))),(([1]data_nom!AT94-MIN([1]data_nom!$AT$3:$AT$212))/(MAX([1]data_nom!$AT$3:$AT$212)-MIN([1]data_nom!$AT$3:$AT$212))))</f>
        <v>0.16637189359218446</v>
      </c>
      <c r="AV93" s="32">
        <f>IF([1]data_nom!$AU$1="-",(([1]data_nom!AU94-MAX([1]data_nom!$AU$3:$AU$212))/(MIN([1]data_nom!$AU$3:$AU$212)-MAX([1]data_nom!$AU$3:$AU$212))),(([1]data_nom!AU94-MIN([1]data_nom!$AU$3:$AU$212))/(MAX([1]data_nom!$AU$3:$AU$212)-MIN([1]data_nom!$AU$3:$AU$212))))</f>
        <v>0.12121212121212122</v>
      </c>
      <c r="AW93" s="32">
        <f>IF([1]data_nom!$AV$1="-",(([1]data_nom!AV94-MAX([1]data_nom!$AV$3:$AV$212))/(MIN([1]data_nom!$AV$3:$AV$212)-MAX([1]data_nom!$AV$3:$AV$212))),(([1]data_nom!AV94-MIN([1]data_nom!$AV$3:$AV$212))/(MAX([1]data_nom!$AV$3:$AV$212)-MIN([1]data_nom!$AV$3:$AV$212))))</f>
        <v>0.57240393490355168</v>
      </c>
      <c r="AX93" s="32">
        <f>IF([1]data_nom!$AW$1="-",(([1]data_nom!AW94-MAX([1]data_nom!$AW$3:$AW$212))/(MIN([1]data_nom!$AW$3:$AW$212)-MAX([1]data_nom!$AW$3:$AW$212))),(([1]data_nom!AW94-MIN([1]data_nom!$AW$3:$AW$212))/(MAX([1]data_nom!$AW$3:$AW$212)-MIN([1]data_nom!$AW$3:$AW$212))))</f>
        <v>0</v>
      </c>
      <c r="AY93" s="32">
        <f>IF([1]data_nom!$AX$1="-",(([1]data_nom!AX94-MAX([1]data_nom!$AX$3:$AX$212))/(MIN([1]data_nom!$AX$3:$AX$212)-MAX([1]data_nom!$AX$3:$AX$212))),(([1]data_nom!AX94-MIN([1]data_nom!$AX$3:$AX$212))/(MAX([1]data_nom!$AX$3:$AX$212)-MIN([1]data_nom!$AX$3:$AX$212))))</f>
        <v>0.18070444104134764</v>
      </c>
      <c r="AZ93" s="32">
        <f>IF([1]data_nom!$AY$1="-",(([1]data_nom!AY94-MAX([1]data_nom!$AY$3:$AY$212))/(MIN([1]data_nom!$AY$3:$AY$212)-MAX([1]data_nom!$AY$3:$AY$212))),(([1]data_nom!AY94-MIN([1]data_nom!$AY$3:$AY$212))/(MAX([1]data_nom!$AY$3:$AY$212)-MIN([1]data_nom!$AY$3:$AY$212))))</f>
        <v>0.77231427044361312</v>
      </c>
      <c r="BA93" s="32">
        <f>IF([1]data_nom!$AZ$1="-",(([1]data_nom!AZ94-MAX([1]data_nom!$AZ$3:$AZ$212))/(MIN([1]data_nom!$AZ$3:$AZ$212)-MAX([1]data_nom!$AZ$3:$AZ$212))),(([1]data_nom!AZ94-MIN([1]data_nom!$AZ$3:$AZ$212))/(MAX([1]data_nom!$AZ$3:$AZ$212)-MIN([1]data_nom!$AZ$3:$AZ$212))))</f>
        <v>0.10526315789473684</v>
      </c>
      <c r="BB93" s="32">
        <f>IF([1]data_nom!$BA$1="-",(([1]data_nom!BA94-MAX([1]data_nom!$BA$3:$BA$212))/(MIN([1]data_nom!$BA$3:$BA$212)-MAX([1]data_nom!$BA$3:$BA$212))),(([1]data_nom!BA94-MIN([1]data_nom!$BA$3:$BA$212))/(MAX([1]data_nom!$BA$3:$BA$212)-MIN([1]data_nom!$BA$3:$BA$212))))</f>
        <v>0.10638297872340427</v>
      </c>
      <c r="BC93" s="32">
        <f>IF([1]data_nom!$BB$1="-",(([1]data_nom!BB94-MAX([1]data_nom!$BB$3:$BB$212))/(MIN([1]data_nom!$BB$3:$BB$212)-MAX([1]data_nom!$BB$3:$BB$212))),(([1]data_nom!BB94-MIN([1]data_nom!$BB$3:$BB$212))/(MAX([1]data_nom!$BB$3:$BB$212)-MIN([1]data_nom!$BB$3:$BB$212))))</f>
        <v>0</v>
      </c>
      <c r="BD93" s="32">
        <f>IF([1]data_nom!$BC$1="-",(([1]data_nom!BC94-MAX([1]data_nom!$BC$3:$BC$212))/(MIN([1]data_nom!$BC$3:$BC$212)-MAX([1]data_nom!$BC$3:$BC$212))),(([1]data_nom!BC94-MIN([1]data_nom!$BC$3:$BC$212))/(MAX([1]data_nom!$BC$3:$BC$212)-MIN([1]data_nom!$BC$3:$BC$212))))</f>
        <v>0.173044925124792</v>
      </c>
      <c r="BE93" s="32">
        <f>IF([1]data_nom!$BD$1="-",(([1]data_nom!BD94-MAX([1]data_nom!$BD$3:$BD$212))/(MIN([1]data_nom!$BD$3:$BD$212)-MAX([1]data_nom!$BD$3:$BD$212))),(([1]data_nom!BD94-MIN([1]data_nom!$BD$3:$BD$212))/(MAX([1]data_nom!$BD$3:$BD$212)-MIN([1]data_nom!$BD$3:$BD$212))))</f>
        <v>1</v>
      </c>
    </row>
    <row r="94" spans="1:57" hidden="1" x14ac:dyDescent="0.3">
      <c r="A94" s="32">
        <v>93</v>
      </c>
      <c r="B94" s="32">
        <v>63083</v>
      </c>
      <c r="C94" s="32" t="s">
        <v>180</v>
      </c>
      <c r="D94" s="32" t="s">
        <v>11</v>
      </c>
      <c r="E94" s="32">
        <v>115679</v>
      </c>
      <c r="F94" s="32">
        <v>3</v>
      </c>
      <c r="G94" s="32" t="s">
        <v>6</v>
      </c>
      <c r="H94" s="32">
        <f>IF([1]data_nom!$G$1="-",(([1]data_nom!G95-MAX([1]data_nom!$G$3:$G$212))/(MIN([1]data_nom!$G$3:$G$212)-MAX([1]data_nom!$G$3:$G$212))),(([1]data_nom!G95-MIN([1]data_nom!$G$3:$G$212))/(MAX([1]data_nom!$G$3:$G$212)-MIN([1]data_nom!$G$3:$G$212))))</f>
        <v>1</v>
      </c>
      <c r="I94" s="32">
        <f>IF([1]data_nom!$H$1="-",(([1]data_nom!H95-MAX([1]data_nom!$H$3:$H$212))/(MIN([1]data_nom!$H$3:$H$212)-MAX([1]data_nom!$H$3:$H$212))),(([1]data_nom!H95-MIN([1]data_nom!$H$3:$H$212))/(MAX([1]data_nom!$H$3:$H$212)-MIN([1]data_nom!$H$3:$H$212))))</f>
        <v>0.31578947368421056</v>
      </c>
      <c r="J94" s="32">
        <f>IF([1]data_nom!$I$1="-",(([1]data_nom!I95-MAX([1]data_nom!$I$3:$I$212))/(MIN([1]data_nom!$I$3:$I$212)-MAX([1]data_nom!$I$3:$I$212))),(([1]data_nom!I95-MIN([1]data_nom!$I$3:$I$212))/(MAX([1]data_nom!$I$3:$I$212)-MIN([1]data_nom!$I$3:$I$212))))</f>
        <v>0.67833643699565482</v>
      </c>
      <c r="K94" s="32">
        <f>IF([1]data_nom!$J$1="-",(([1]data_nom!J95-MAX([1]data_nom!$J$3:$J$212))/(MIN([1]data_nom!$J$3:$J$212)-MAX([1]data_nom!$J$3:$J$212))),(([1]data_nom!J95-MIN([1]data_nom!$J$3:$J$212))/(MAX([1]data_nom!$J$3:$J$212)-MIN([1]data_nom!$J$3:$J$212))))</f>
        <v>0.9664344521849273</v>
      </c>
      <c r="L94" s="32">
        <f>IF([1]data_nom!$K$1="-",(([1]data_nom!K95-MAX([1]data_nom!$K$3:$K$212))/(MIN([1]data_nom!$K$3:$K$212)-MAX([1]data_nom!$K$3:$K$212))),(([1]data_nom!K95-MIN([1]data_nom!$K$3:$K$212))/(MAX([1]data_nom!$K$3:$K$212)-MIN([1]data_nom!$K$3:$K$212))))</f>
        <v>0.22211507553841217</v>
      </c>
      <c r="M94" s="32">
        <f>IF([1]data_nom!$L$1="-",(([1]data_nom!L95-MAX([1]data_nom!$L$3:$L$212))/(MIN([1]data_nom!$L$3:$L$212)-MAX([1]data_nom!$L$3:$L$212))),(([1]data_nom!L95-MIN([1]data_nom!$L$3:$L$212))/(MAX([1]data_nom!$L$3:$L$212)-MIN([1]data_nom!$L$3:$L$212))))</f>
        <v>0.13849287169042765</v>
      </c>
      <c r="N94" s="32">
        <f>IF([1]data_nom!$M$1="-",(([1]data_nom!M95-MAX([1]data_nom!$M$3:$M$212))/(MIN([1]data_nom!$M$3:$M$212)-MAX([1]data_nom!$M$3:$M$212))),(([1]data_nom!M95-MIN([1]data_nom!$M$3:$M$212))/(MAX([1]data_nom!$M$3:$M$212)-MIN([1]data_nom!$M$3:$M$212))))</f>
        <v>9.8662787177873704E-3</v>
      </c>
      <c r="O94" s="32">
        <f>IF([1]data_nom!$N$1="-",(([1]data_nom!N95-MAX([1]data_nom!$N$3:$N$212))/(MIN([1]data_nom!$N$3:$N$212)-MAX([1]data_nom!$N$3:$N$212))),(([1]data_nom!N95-MIN([1]data_nom!$N$3:$N$212))/(MAX([1]data_nom!$N$3:$N$212)-MIN([1]data_nom!$N$3:$N$212))))</f>
        <v>9.0909090909090912E-2</v>
      </c>
      <c r="P94" s="32">
        <f>IF([1]data_nom!$O$1="-",(([1]data_nom!O95-MAX([1]data_nom!$O$3:$O$212))/(MIN([1]data_nom!$O$3:$O$212)-MAX([1]data_nom!$O$3:$O$212))),(([1]data_nom!O95-MIN([1]data_nom!$O$3:$O$212))/(MAX([1]data_nom!$O$3:$O$212)-MIN([1]data_nom!$O$3:$O$212))))</f>
        <v>0.34167468719923</v>
      </c>
      <c r="Q94" s="32">
        <f>IF([1]data_nom!$P$1="-",(([1]data_nom!P95-MAX([1]data_nom!$P$3:$P$212))/(MIN([1]data_nom!$P$3:$P$212)-MAX([1]data_nom!$P$3:$P$212))),(([1]data_nom!P95-MIN([1]data_nom!$P$3:$P$212))/(MAX([1]data_nom!$P$3:$P$212)-MIN([1]data_nom!$P$3:$P$212))))</f>
        <v>0.68938193343898568</v>
      </c>
      <c r="R94" s="32">
        <f>IF([1]data_nom!$Q$1="-",(([1]data_nom!Q95-MAX([1]data_nom!$Q$3:$Q$212))/(MIN([1]data_nom!$Q$3:$Q$212)-MAX([1]data_nom!$Q$3:$Q$212))),(([1]data_nom!Q95-MIN([1]data_nom!$Q$3:$Q$212))/(MAX([1]data_nom!$Q$3:$Q$212)-MIN([1]data_nom!$Q$3:$Q$212))))</f>
        <v>0.8648150772282841</v>
      </c>
      <c r="S94" s="32">
        <f>IF([1]data_nom!$R$1="-",(([1]data_nom!R95-MAX([1]data_nom!$R$3:$R$212))/(MIN([1]data_nom!$R$3:$R$212)-MAX([1]data_nom!$R$3:$R$212))),(([1]data_nom!R95-MIN([1]data_nom!$R$3:$R$212))/(MAX([1]data_nom!$R$3:$R$212)-MIN([1]data_nom!$R$3:$R$212))))</f>
        <v>0.59425625920471281</v>
      </c>
      <c r="T94" s="32">
        <f>IF([1]data_nom!$S$1="-",(([1]data_nom!S95-MAX([1]data_nom!$S$3:$S$212))/(MIN([1]data_nom!$S$3:$S$212)-MAX([1]data_nom!$S$3:$S$212))),(([1]data_nom!S95-MIN([1]data_nom!$S$3:$S$212))/(MAX([1]data_nom!$S$3:$S$212)-MIN([1]data_nom!$S$3:$S$212))))</f>
        <v>0.78313253012048201</v>
      </c>
      <c r="U94" s="32">
        <f>IF([1]data_nom!$T$1="-",(([1]data_nom!T95-MAX([1]data_nom!$T$3:$T$212))/(MIN([1]data_nom!$T$3:$T$212)-MAX([1]data_nom!$T$3:$T$212))),(([1]data_nom!T95-MIN([1]data_nom!$T$3:$T$212))/(MAX([1]data_nom!$T$3:$T$212)-MIN([1]data_nom!$T$3:$T$212))))</f>
        <v>0.51111111111111107</v>
      </c>
      <c r="V94" s="32">
        <f>IF([1]data_nom!$U$1="-",(([1]data_nom!U95-MAX([1]data_nom!$U$3:$U$212))/(MIN([1]data_nom!$U$3:$U$212)-MAX([1]data_nom!$U$3:$U$212))),(([1]data_nom!U95-MIN([1]data_nom!$U$3:$U$212))/(MAX([1]data_nom!$U$3:$U$212)-MIN([1]data_nom!$U$3:$U$212))))</f>
        <v>0</v>
      </c>
      <c r="W94" s="32">
        <f>IF([1]data_nom!$V$1="-",(([1]data_nom!V95-MAX([1]data_nom!$V$3:$V$212))/(MIN([1]data_nom!$V$3:$V$212)-MAX([1]data_nom!$V$3:$V$212))),(([1]data_nom!V95-MIN([1]data_nom!$V$3:$V$212))/(MAX([1]data_nom!$V$3:$V$212)-MIN([1]data_nom!$V$3:$V$212))))</f>
        <v>1</v>
      </c>
      <c r="X94" s="32">
        <f>IF([1]data_nom!$W$1="-",(([1]data_nom!W95-MAX([1]data_nom!$W$3:$W$212))/(MIN([1]data_nom!$W$3:$W$212)-MAX([1]data_nom!$W$3:$W$212))),(([1]data_nom!W95-MIN([1]data_nom!$W$3:$W$212))/(MAX([1]data_nom!$W$3:$W$212)-MIN([1]data_nom!$W$3:$W$212))))</f>
        <v>0.7142857142857143</v>
      </c>
      <c r="Y94" s="32">
        <f>IF([1]data_nom!$X$1="-",(([1]data_nom!X95-MAX([1]data_nom!$X$3:$X$212))/(MIN([1]data_nom!$X$3:$X$212)-MAX([1]data_nom!$X$3:$X$212))),(([1]data_nom!X95-MIN([1]data_nom!$X$3:$X$212))/(MAX([1]data_nom!$X$3:$X$212)-MIN([1]data_nom!$X$3:$X$212))))</f>
        <v>0.19696969696969696</v>
      </c>
      <c r="Z94" s="32">
        <f>IF([1]data_nom!$Y$1="-",(([1]data_nom!Y95-MAX([1]data_nom!$Y$3:$Y$212))/(MIN([1]data_nom!$Y$3:$Y$212)-MAX([1]data_nom!$Y$3:$Y$212))),(([1]data_nom!Y95-MIN([1]data_nom!$Y$3:$Y$212))/(MAX([1]data_nom!$Y$3:$Y$212)-MIN([1]data_nom!$Y$3:$Y$212))))</f>
        <v>0.99744702578503952</v>
      </c>
      <c r="AA94" s="32">
        <f>IF([1]data_nom!$Z$1="-",(([1]data_nom!Z95-MAX([1]data_nom!$Z$3:$Z$212))/(MIN([1]data_nom!$Z$3:$Z$212)-MAX([1]data_nom!$Z$3:$Z$212))),(([1]data_nom!Z95-MIN([1]data_nom!$Z$3:$Z$212))/(MAX([1]data_nom!$Z$3:$Z$212)-MIN([1]data_nom!$Z$3:$Z$212))))</f>
        <v>0.85557083906464915</v>
      </c>
      <c r="AB94" s="32">
        <f>IF([1]data_nom!$AA$1="-",(([1]data_nom!AA95-MAX([1]data_nom!$AA$3:$AA$212))/(MIN([1]data_nom!$AA$3:$AA$212)-MAX([1]data_nom!$AA$3:$AA$212))),(([1]data_nom!AA95-MIN([1]data_nom!$AA$3:$AA$212))/(MAX([1]data_nom!$AA$3:$AA$212)-MIN([1]data_nom!$AA$3:$AA$212))))</f>
        <v>5.5355388142810345E-2</v>
      </c>
      <c r="AC94" s="32">
        <f>IF([1]data_nom!$AB$1="-",(([1]data_nom!AB95-MAX([1]data_nom!$AB$3:$AB$212))/(MIN([1]data_nom!$AB$3:$AB$212)-MAX([1]data_nom!$AB$3:$AB$212))),(([1]data_nom!AB95-MIN([1]data_nom!$AB$3:$AB$212))/(MAX([1]data_nom!$AB$3:$AB$212)-MIN([1]data_nom!$AB$3:$AB$212))))</f>
        <v>0.79571943208306839</v>
      </c>
      <c r="AD94" s="32">
        <f>IF([1]data_nom!$AC$1="-",(([1]data_nom!AC95-MAX([1]data_nom!$AC$3:$AC$212))/(MIN([1]data_nom!$AC$3:$AC$212)-MAX([1]data_nom!$AC$3:$AC$212))),(([1]data_nom!AC95-MIN([1]data_nom!$AC$3:$AC$212))/(MAX([1]data_nom!$AC$3:$AC$212)-MIN([1]data_nom!$AC$3:$AC$212))))</f>
        <v>0.14946070878274267</v>
      </c>
      <c r="AE94" s="32">
        <f>IF([1]data_nom!$AD$1="-",(([1]data_nom!AD95-MAX([1]data_nom!$AD$3:$AD$212))/(MIN([1]data_nom!$AD$3:$AD$212)-MAX([1]data_nom!$AD$3:$AD$212))),(([1]data_nom!AD95-MIN([1]data_nom!$AD$3:$AD$212))/(MAX([1]data_nom!$AD$3:$AD$212)-MIN([1]data_nom!$AD$3:$AD$212))))</f>
        <v>2.0923154958153688E-2</v>
      </c>
      <c r="AF94" s="32">
        <f>IF([1]data_nom!$AE$1="-",(([1]data_nom!AE95-MAX([1]data_nom!$AE$3:$AE$212))/(MIN([1]data_nom!$AE$3:$AE$212)-MAX([1]data_nom!$AE$3:$AE$212))),(([1]data_nom!AE95-MIN([1]data_nom!$AE$3:$AE$212))/(MAX([1]data_nom!$AE$3:$AE$212)-MIN([1]data_nom!$AE$3:$AE$212))))</f>
        <v>0</v>
      </c>
      <c r="AG94" s="32">
        <f>IF([1]data_nom!$AF$1="-",(([1]data_nom!AF95-MAX([1]data_nom!$AF$3:$AF$212))/(MIN([1]data_nom!$AF$3:$AF$212)-MAX([1]data_nom!$AF$3:$AF$212))),(([1]data_nom!AF95-MIN([1]data_nom!$AF$3:$AF$212))/(MAX([1]data_nom!$AF$3:$AF$212)-MIN([1]data_nom!$AF$3:$AF$212))))</f>
        <v>0.6166770379589297</v>
      </c>
      <c r="AH94" s="32">
        <f>IF([1]data_nom!$AG$1="-",(([1]data_nom!AG95-MAX([1]data_nom!$AG$3:$AG$212))/(MIN([1]data_nom!$AG$3:$AG$212)-MAX([1]data_nom!$AG$3:$AG$212))),(([1]data_nom!AG95-MIN([1]data_nom!$AG$3:$AG$212))/(MAX([1]data_nom!$AG$3:$AG$212)-MIN([1]data_nom!$AG$3:$AG$212))))</f>
        <v>6.5292096219931289E-2</v>
      </c>
      <c r="AI94" s="32">
        <f>IF([1]data_nom!$AH$1="-",(([1]data_nom!AH95-MAX([1]data_nom!$AH$3:$AH$212))/(MIN([1]data_nom!$AH$3:$AH$212)-MAX([1]data_nom!$AH$3:$AH$212))),(([1]data_nom!AH95-MIN([1]data_nom!$AH$3:$AH$212))/(MAX([1]data_nom!$AH$3:$AH$212)-MIN([1]data_nom!$AH$3:$AH$212))))</f>
        <v>0.40368826575723121</v>
      </c>
      <c r="AJ94" s="32">
        <f>IF([1]data_nom!$AI$1="-",(([1]data_nom!AI95-MAX([1]data_nom!$AI$3:$AI$212))/(MIN([1]data_nom!$AI$3:$AI$212)-MAX([1]data_nom!$AI$3:$AI$212))),(([1]data_nom!AI95-MIN([1]data_nom!$AI$3:$AI$212))/(MAX([1]data_nom!$AI$3:$AI$212)-MIN([1]data_nom!$AI$3:$AI$212))))</f>
        <v>7.559395248380131E-2</v>
      </c>
      <c r="AK94" s="32">
        <f>IF([1]data_nom!$AJ$1="-",(([1]data_nom!AJ95-MAX([1]data_nom!$AJ$3:$AJ$212))/(MIN([1]data_nom!$AJ$3:$AJ$212)-MAX([1]data_nom!$AJ$3:$AJ$212))),(([1]data_nom!AJ95-MIN([1]data_nom!$AJ$3:$AJ$212))/(MAX([1]data_nom!$AJ$3:$AJ$212)-MIN([1]data_nom!$AJ$3:$AJ$212))))</f>
        <v>0.60197744729530978</v>
      </c>
      <c r="AL94" s="32">
        <f>IF([1]data_nom!$AK$1="-",(([1]data_nom!AK95-MAX([1]data_nom!$AK$3:$AK$212))/(MIN([1]data_nom!$AK$3:$AK$212)-MAX([1]data_nom!$AK$3:$AK$212))),(([1]data_nom!AK95-MIN([1]data_nom!$AK$3:$AK$212))/(MAX([1]data_nom!$AK$3:$AK$212)-MIN([1]data_nom!$AK$3:$AK$212))))</f>
        <v>0.74154966198647954</v>
      </c>
      <c r="AM94" s="32">
        <f>IF([1]data_nom!$AL$1="-",(([1]data_nom!AL95-MAX([1]data_nom!$AL$3:$AL$212))/(MIN([1]data_nom!$AL$3:$AL$212)-MAX([1]data_nom!$AL$3:$AL$212))),(([1]data_nom!AL95-MIN([1]data_nom!$AL$3:$AL$212))/(MAX([1]data_nom!$AL$3:$AL$212)-MIN([1]data_nom!$AL$3:$AL$212))))</f>
        <v>3.4210526315789476E-2</v>
      </c>
      <c r="AN94" s="32">
        <f>IF([1]data_nom!$AM$1="-",(([1]data_nom!AM95-MAX([1]data_nom!$AM$3:$AM$212))/(MIN([1]data_nom!$AM$3:$AM$212)-MAX([1]data_nom!$AM$3:$AM$212))),(([1]data_nom!AM95-MIN([1]data_nom!$AM$3:$AM$212))/(MAX([1]data_nom!$AM$3:$AM$212)-MIN([1]data_nom!$AM$3:$AM$212))))</f>
        <v>6.6666666666666666E-2</v>
      </c>
      <c r="AO94" s="32">
        <f>IF([1]data_nom!$AN$1="-",(([1]data_nom!AN95-MAX([1]data_nom!$AN$3:$AN$212))/(MIN([1]data_nom!$AN$3:$AN$212)-MAX([1]data_nom!$AN$3:$AN$212))),(([1]data_nom!AN95-MIN([1]data_nom!$AN$3:$AN$212))/(MAX([1]data_nom!$AN$3:$AN$212)-MIN([1]data_nom!$AN$3:$AN$212))))</f>
        <v>3.3333333333333333E-2</v>
      </c>
      <c r="AP94" s="32">
        <f>IF([1]data_nom!$AO$1="-",(([1]data_nom!AO95-MAX([1]data_nom!$AO$3:$AO$212))/(MIN([1]data_nom!$AO$3:$AO$212)-MAX([1]data_nom!$AO$3:$AO$212))),(([1]data_nom!AO95-MIN([1]data_nom!$AO$3:$AO$212))/(MAX([1]data_nom!$AO$3:$AO$212)-MIN([1]data_nom!$AO$3:$AO$212))))</f>
        <v>7.1428571428571425E-2</v>
      </c>
      <c r="AQ94" s="32">
        <f>IF([1]data_nom!$AP$1="-",(([1]data_nom!AP95-MAX([1]data_nom!$AP$3:$AP$212))/(MIN([1]data_nom!$AP$3:$AP$212)-MAX([1]data_nom!$AP$3:$AP$212))),(([1]data_nom!AP95-MIN([1]data_nom!$AP$3:$AP$212))/(MAX([1]data_nom!$AP$3:$AP$212)-MIN([1]data_nom!$AP$3:$AP$212))))</f>
        <v>4.5454545454545456E-2</v>
      </c>
      <c r="AR94" s="32">
        <f>IF([1]data_nom!$AQ$1="-",(([1]data_nom!AQ95-MAX([1]data_nom!$AQ$3:$AQ$212))/(MIN([1]data_nom!$AQ$3:$AQ$212)-MAX([1]data_nom!$AQ$3:$AQ$212))),(([1]data_nom!AQ95-MIN([1]data_nom!$AQ$3:$AQ$212))/(MAX([1]data_nom!$AQ$3:$AQ$212)-MIN([1]data_nom!$AQ$3:$AQ$212))))</f>
        <v>2.2194821208384712E-2</v>
      </c>
      <c r="AS94" s="32">
        <f>IF([1]data_nom!$AR$1="-",(([1]data_nom!AR95-MAX([1]data_nom!$AR$3:$AR$212))/(MIN([1]data_nom!$AR$3:$AR$212)-MAX([1]data_nom!$AR$3:$AR$212))),(([1]data_nom!AR95-MIN([1]data_nom!$AR$3:$AR$212))/(MAX([1]data_nom!$AR$3:$AR$212)-MIN([1]data_nom!$AR$3:$AR$212))))</f>
        <v>1.1740473738414007E-2</v>
      </c>
      <c r="AT94" s="32">
        <f>IF([1]data_nom!$AS$1="-",(([1]data_nom!AS95-MAX([1]data_nom!$AS$3:$AS$212))/(MIN([1]data_nom!$AS$3:$AS$212)-MAX([1]data_nom!$AS$3:$AS$212))),(([1]data_nom!AS95-MIN([1]data_nom!$AS$3:$AS$212))/(MAX([1]data_nom!$AS$3:$AS$212)-MIN([1]data_nom!$AS$3:$AS$212))))</f>
        <v>0.40831844363820202</v>
      </c>
      <c r="AU94" s="32">
        <f>IF([1]data_nom!$AT$1="-",(([1]data_nom!AT95-MAX([1]data_nom!$AT$3:$AT$212))/(MIN([1]data_nom!$AT$3:$AT$212)-MAX([1]data_nom!$AT$3:$AT$212))),(([1]data_nom!AT95-MIN([1]data_nom!$AT$3:$AT$212))/(MAX([1]data_nom!$AT$3:$AT$212)-MIN([1]data_nom!$AT$3:$AT$212))))</f>
        <v>0.12346291229708656</v>
      </c>
      <c r="AV94" s="32">
        <f>IF([1]data_nom!$AU$1="-",(([1]data_nom!AU95-MAX([1]data_nom!$AU$3:$AU$212))/(MIN([1]data_nom!$AU$3:$AU$212)-MAX([1]data_nom!$AU$3:$AU$212))),(([1]data_nom!AU95-MIN([1]data_nom!$AU$3:$AU$212))/(MAX([1]data_nom!$AU$3:$AU$212)-MIN([1]data_nom!$AU$3:$AU$212))))</f>
        <v>0.10606060606060606</v>
      </c>
      <c r="AW94" s="32">
        <f>IF([1]data_nom!$AV$1="-",(([1]data_nom!AV95-MAX([1]data_nom!$AV$3:$AV$212))/(MIN([1]data_nom!$AV$3:$AV$212)-MAX([1]data_nom!$AV$3:$AV$212))),(([1]data_nom!AV95-MIN([1]data_nom!$AV$3:$AV$212))/(MAX([1]data_nom!$AV$3:$AV$212)-MIN([1]data_nom!$AV$3:$AV$212))))</f>
        <v>0.42001877390781067</v>
      </c>
      <c r="AX94" s="32">
        <f>IF([1]data_nom!$AW$1="-",(([1]data_nom!AW95-MAX([1]data_nom!$AW$3:$AW$212))/(MIN([1]data_nom!$AW$3:$AW$212)-MAX([1]data_nom!$AW$3:$AW$212))),(([1]data_nom!AW95-MIN([1]data_nom!$AW$3:$AW$212))/(MAX([1]data_nom!$AW$3:$AW$212)-MIN([1]data_nom!$AW$3:$AW$212))))</f>
        <v>0</v>
      </c>
      <c r="AY94" s="32">
        <f>IF([1]data_nom!$AX$1="-",(([1]data_nom!AX95-MAX([1]data_nom!$AX$3:$AX$212))/(MIN([1]data_nom!$AX$3:$AX$212)-MAX([1]data_nom!$AX$3:$AX$212))),(([1]data_nom!AX95-MIN([1]data_nom!$AX$3:$AX$212))/(MAX([1]data_nom!$AX$3:$AX$212)-MIN([1]data_nom!$AX$3:$AX$212))))</f>
        <v>9.0352220520673834E-2</v>
      </c>
      <c r="AZ94" s="32">
        <f>IF([1]data_nom!$AY$1="-",(([1]data_nom!AY95-MAX([1]data_nom!$AY$3:$AY$212))/(MIN([1]data_nom!$AY$3:$AY$212)-MAX([1]data_nom!$AY$3:$AY$212))),(([1]data_nom!AY95-MIN([1]data_nom!$AY$3:$AY$212))/(MAX([1]data_nom!$AY$3:$AY$212)-MIN([1]data_nom!$AY$3:$AY$212))))</f>
        <v>0.42597541421699636</v>
      </c>
      <c r="BA94" s="32">
        <f>IF([1]data_nom!$AZ$1="-",(([1]data_nom!AZ95-MAX([1]data_nom!$AZ$3:$AZ$212))/(MIN([1]data_nom!$AZ$3:$AZ$212)-MAX([1]data_nom!$AZ$3:$AZ$212))),(([1]data_nom!AZ95-MIN([1]data_nom!$AZ$3:$AZ$212))/(MAX([1]data_nom!$AZ$3:$AZ$212)-MIN([1]data_nom!$AZ$3:$AZ$212))))</f>
        <v>0.18902891030392885</v>
      </c>
      <c r="BB94" s="32">
        <f>IF([1]data_nom!$BA$1="-",(([1]data_nom!BA95-MAX([1]data_nom!$BA$3:$BA$212))/(MIN([1]data_nom!$BA$3:$BA$212)-MAX([1]data_nom!$BA$3:$BA$212))),(([1]data_nom!BA95-MIN([1]data_nom!$BA$3:$BA$212))/(MAX([1]data_nom!$BA$3:$BA$212)-MIN([1]data_nom!$BA$3:$BA$212))))</f>
        <v>0.10638297872340427</v>
      </c>
      <c r="BC94" s="32">
        <f>IF([1]data_nom!$BB$1="-",(([1]data_nom!BB95-MAX([1]data_nom!$BB$3:$BB$212))/(MIN([1]data_nom!$BB$3:$BB$212)-MAX([1]data_nom!$BB$3:$BB$212))),(([1]data_nom!BB95-MIN([1]data_nom!$BB$3:$BB$212))/(MAX([1]data_nom!$BB$3:$BB$212)-MIN([1]data_nom!$BB$3:$BB$212))))</f>
        <v>0</v>
      </c>
      <c r="BD94" s="32">
        <f>IF([1]data_nom!$BC$1="-",(([1]data_nom!BC95-MAX([1]data_nom!$BC$3:$BC$212))/(MIN([1]data_nom!$BC$3:$BC$212)-MAX([1]data_nom!$BC$3:$BC$212))),(([1]data_nom!BC95-MIN([1]data_nom!$BC$3:$BC$212))/(MAX([1]data_nom!$BC$3:$BC$212)-MIN([1]data_nom!$BC$3:$BC$212))))</f>
        <v>0.49417637271214632</v>
      </c>
      <c r="BE94" s="32">
        <f>IF([1]data_nom!$BD$1="-",(([1]data_nom!BD95-MAX([1]data_nom!$BD$3:$BD$212))/(MIN([1]data_nom!$BD$3:$BD$212)-MAX([1]data_nom!$BD$3:$BD$212))),(([1]data_nom!BD95-MIN([1]data_nom!$BD$3:$BD$212))/(MAX([1]data_nom!$BD$3:$BD$212)-MIN([1]data_nom!$BD$3:$BD$212))))</f>
        <v>0.54339622658739772</v>
      </c>
    </row>
    <row r="95" spans="1:57" hidden="1" x14ac:dyDescent="0.3">
      <c r="A95" s="32">
        <v>94</v>
      </c>
      <c r="B95" s="32">
        <v>63084</v>
      </c>
      <c r="C95" s="32" t="s">
        <v>181</v>
      </c>
      <c r="D95" s="32" t="s">
        <v>11</v>
      </c>
      <c r="E95" s="32">
        <v>86275</v>
      </c>
      <c r="F95" s="32">
        <v>3</v>
      </c>
      <c r="G95" s="32" t="s">
        <v>6</v>
      </c>
      <c r="H95" s="32">
        <f>IF([1]data_nom!$G$1="-",(([1]data_nom!G96-MAX([1]data_nom!$G$3:$G$212))/(MIN([1]data_nom!$G$3:$G$212)-MAX([1]data_nom!$G$3:$G$212))),(([1]data_nom!G96-MIN([1]data_nom!$G$3:$G$212))/(MAX([1]data_nom!$G$3:$G$212)-MIN([1]data_nom!$G$3:$G$212))))</f>
        <v>1</v>
      </c>
      <c r="I95" s="32">
        <f>IF([1]data_nom!$H$1="-",(([1]data_nom!H96-MAX([1]data_nom!$H$3:$H$212))/(MIN([1]data_nom!$H$3:$H$212)-MAX([1]data_nom!$H$3:$H$212))),(([1]data_nom!H96-MIN([1]data_nom!$H$3:$H$212))/(MAX([1]data_nom!$H$3:$H$212)-MIN([1]data_nom!$H$3:$H$212))))</f>
        <v>0.10526315789473686</v>
      </c>
      <c r="J95" s="32">
        <f>IF([1]data_nom!$I$1="-",(([1]data_nom!I96-MAX([1]data_nom!$I$3:$I$212))/(MIN([1]data_nom!$I$3:$I$212)-MAX([1]data_nom!$I$3:$I$212))),(([1]data_nom!I96-MIN([1]data_nom!$I$3:$I$212))/(MAX([1]data_nom!$I$3:$I$212)-MIN([1]data_nom!$I$3:$I$212))))</f>
        <v>0.65524518932340159</v>
      </c>
      <c r="K95" s="32">
        <f>IF([1]data_nom!$J$1="-",(([1]data_nom!J96-MAX([1]data_nom!$J$3:$J$212))/(MIN([1]data_nom!$J$3:$J$212)-MAX([1]data_nom!$J$3:$J$212))),(([1]data_nom!J96-MIN([1]data_nom!$J$3:$J$212))/(MAX([1]data_nom!$J$3:$J$212)-MIN([1]data_nom!$J$3:$J$212))))</f>
        <v>1</v>
      </c>
      <c r="L95" s="32">
        <f>IF([1]data_nom!$K$1="-",(([1]data_nom!K96-MAX([1]data_nom!$K$3:$K$212))/(MIN([1]data_nom!$K$3:$K$212)-MAX([1]data_nom!$K$3:$K$212))),(([1]data_nom!K96-MIN([1]data_nom!$K$3:$K$212))/(MAX([1]data_nom!$K$3:$K$212)-MIN([1]data_nom!$K$3:$K$212))))</f>
        <v>0.77788492446158763</v>
      </c>
      <c r="M95" s="32">
        <f>IF([1]data_nom!$L$1="-",(([1]data_nom!L96-MAX([1]data_nom!$L$3:$L$212))/(MIN([1]data_nom!$L$3:$L$212)-MAX([1]data_nom!$L$3:$L$212))),(([1]data_nom!L96-MIN([1]data_nom!$L$3:$L$212))/(MAX([1]data_nom!$L$3:$L$212)-MIN([1]data_nom!$L$3:$L$212))))</f>
        <v>9.0122199592667998E-2</v>
      </c>
      <c r="N95" s="32">
        <f>IF([1]data_nom!$M$1="-",(([1]data_nom!M96-MAX([1]data_nom!$M$3:$M$212))/(MIN([1]data_nom!$M$3:$M$212)-MAX([1]data_nom!$M$3:$M$212))),(([1]data_nom!M96-MIN([1]data_nom!$M$3:$M$212))/(MAX([1]data_nom!$M$3:$M$212)-MIN([1]data_nom!$M$3:$M$212))))</f>
        <v>1.0677155473693286E-3</v>
      </c>
      <c r="O95" s="32">
        <f>IF([1]data_nom!$N$1="-",(([1]data_nom!N96-MAX([1]data_nom!$N$3:$N$212))/(MIN([1]data_nom!$N$3:$N$212)-MAX([1]data_nom!$N$3:$N$212))),(([1]data_nom!N96-MIN([1]data_nom!$N$3:$N$212))/(MAX([1]data_nom!$N$3:$N$212)-MIN([1]data_nom!$N$3:$N$212))))</f>
        <v>4.5454545454545456E-2</v>
      </c>
      <c r="P95" s="32">
        <f>IF([1]data_nom!$O$1="-",(([1]data_nom!O96-MAX([1]data_nom!$O$3:$O$212))/(MIN([1]data_nom!$O$3:$O$212)-MAX([1]data_nom!$O$3:$O$212))),(([1]data_nom!O96-MIN([1]data_nom!$O$3:$O$212))/(MAX([1]data_nom!$O$3:$O$212)-MIN([1]data_nom!$O$3:$O$212))))</f>
        <v>0.13763233878729536</v>
      </c>
      <c r="Q95" s="32">
        <f>IF([1]data_nom!$P$1="-",(([1]data_nom!P96-MAX([1]data_nom!$P$3:$P$212))/(MIN([1]data_nom!$P$3:$P$212)-MAX([1]data_nom!$P$3:$P$212))),(([1]data_nom!P96-MIN([1]data_nom!$P$3:$P$212))/(MAX([1]data_nom!$P$3:$P$212)-MIN([1]data_nom!$P$3:$P$212))))</f>
        <v>1</v>
      </c>
      <c r="R95" s="32">
        <f>IF([1]data_nom!$Q$1="-",(([1]data_nom!Q96-MAX([1]data_nom!$Q$3:$Q$212))/(MIN([1]data_nom!$Q$3:$Q$212)-MAX([1]data_nom!$Q$3:$Q$212))),(([1]data_nom!Q96-MIN([1]data_nom!$Q$3:$Q$212))/(MAX([1]data_nom!$Q$3:$Q$212)-MIN([1]data_nom!$Q$3:$Q$212))))</f>
        <v>0.921779793113221</v>
      </c>
      <c r="S95" s="32">
        <f>IF([1]data_nom!$R$1="-",(([1]data_nom!R96-MAX([1]data_nom!$R$3:$R$212))/(MIN([1]data_nom!$R$3:$R$212)-MAX([1]data_nom!$R$3:$R$212))),(([1]data_nom!R96-MIN([1]data_nom!$R$3:$R$212))/(MAX([1]data_nom!$R$3:$R$212)-MIN([1]data_nom!$R$3:$R$212))))</f>
        <v>0.3748159057437408</v>
      </c>
      <c r="T95" s="32">
        <f>IF([1]data_nom!$S$1="-",(([1]data_nom!S96-MAX([1]data_nom!$S$3:$S$212))/(MIN([1]data_nom!$S$3:$S$212)-MAX([1]data_nom!$S$3:$S$212))),(([1]data_nom!S96-MIN([1]data_nom!$S$3:$S$212))/(MAX([1]data_nom!$S$3:$S$212)-MIN([1]data_nom!$S$3:$S$212))))</f>
        <v>0.5662650602409639</v>
      </c>
      <c r="U95" s="32">
        <f>IF([1]data_nom!$T$1="-",(([1]data_nom!T96-MAX([1]data_nom!$T$3:$T$212))/(MIN([1]data_nom!$T$3:$T$212)-MAX([1]data_nom!$T$3:$T$212))),(([1]data_nom!T96-MIN([1]data_nom!$T$3:$T$212))/(MAX([1]data_nom!$T$3:$T$212)-MIN([1]data_nom!$T$3:$T$212))))</f>
        <v>0.43333333333333335</v>
      </c>
      <c r="V95" s="32">
        <f>IF([1]data_nom!$U$1="-",(([1]data_nom!U96-MAX([1]data_nom!$U$3:$U$212))/(MIN([1]data_nom!$U$3:$U$212)-MAX([1]data_nom!$U$3:$U$212))),(([1]data_nom!U96-MIN([1]data_nom!$U$3:$U$212))/(MAX([1]data_nom!$U$3:$U$212)-MIN([1]data_nom!$U$3:$U$212))))</f>
        <v>0</v>
      </c>
      <c r="W95" s="32">
        <f>IF([1]data_nom!$V$1="-",(([1]data_nom!V96-MAX([1]data_nom!$V$3:$V$212))/(MIN([1]data_nom!$V$3:$V$212)-MAX([1]data_nom!$V$3:$V$212))),(([1]data_nom!V96-MIN([1]data_nom!$V$3:$V$212))/(MAX([1]data_nom!$V$3:$V$212)-MIN([1]data_nom!$V$3:$V$212))))</f>
        <v>1</v>
      </c>
      <c r="X95" s="32">
        <f>IF([1]data_nom!$W$1="-",(([1]data_nom!W96-MAX([1]data_nom!$W$3:$W$212))/(MIN([1]data_nom!$W$3:$W$212)-MAX([1]data_nom!$W$3:$W$212))),(([1]data_nom!W96-MIN([1]data_nom!$W$3:$W$212))/(MAX([1]data_nom!$W$3:$W$212)-MIN([1]data_nom!$W$3:$W$212))))</f>
        <v>0.14285714285714285</v>
      </c>
      <c r="Y95" s="32">
        <f>IF([1]data_nom!$X$1="-",(([1]data_nom!X96-MAX([1]data_nom!$X$3:$X$212))/(MIN([1]data_nom!$X$3:$X$212)-MAX([1]data_nom!$X$3:$X$212))),(([1]data_nom!X96-MIN([1]data_nom!$X$3:$X$212))/(MAX([1]data_nom!$X$3:$X$212)-MIN([1]data_nom!$X$3:$X$212))))</f>
        <v>0.12121212121212122</v>
      </c>
      <c r="Z95" s="32">
        <f>IF([1]data_nom!$Y$1="-",(([1]data_nom!Y96-MAX([1]data_nom!$Y$3:$Y$212))/(MIN([1]data_nom!$Y$3:$Y$212)-MAX([1]data_nom!$Y$3:$Y$212))),(([1]data_nom!Y96-MIN([1]data_nom!$Y$3:$Y$212))/(MAX([1]data_nom!$Y$3:$Y$212)-MIN([1]data_nom!$Y$3:$Y$212))))</f>
        <v>1</v>
      </c>
      <c r="AA95" s="32">
        <f>IF([1]data_nom!$Z$1="-",(([1]data_nom!Z96-MAX([1]data_nom!$Z$3:$Z$212))/(MIN([1]data_nom!$Z$3:$Z$212)-MAX([1]data_nom!$Z$3:$Z$212))),(([1]data_nom!Z96-MIN([1]data_nom!$Z$3:$Z$212))/(MAX([1]data_nom!$Z$3:$Z$212)-MIN([1]data_nom!$Z$3:$Z$212))))</f>
        <v>0.82462173314993126</v>
      </c>
      <c r="AB95" s="32">
        <f>IF([1]data_nom!$AA$1="-",(([1]data_nom!AA96-MAX([1]data_nom!$AA$3:$AA$212))/(MIN([1]data_nom!$AA$3:$AA$212)-MAX([1]data_nom!$AA$3:$AA$212))),(([1]data_nom!AA96-MIN([1]data_nom!$AA$3:$AA$212))/(MAX([1]data_nom!$AA$3:$AA$212)-MIN([1]data_nom!$AA$3:$AA$212))))</f>
        <v>3.9633147723550602E-2</v>
      </c>
      <c r="AC95" s="32">
        <f>IF([1]data_nom!$AB$1="-",(([1]data_nom!AB96-MAX([1]data_nom!$AB$3:$AB$212))/(MIN([1]data_nom!$AB$3:$AB$212)-MAX([1]data_nom!$AB$3:$AB$212))),(([1]data_nom!AB96-MIN([1]data_nom!$AB$3:$AB$212))/(MAX([1]data_nom!$AB$3:$AB$212)-MIN([1]data_nom!$AB$3:$AB$212))))</f>
        <v>0.75545666454757365</v>
      </c>
      <c r="AD95" s="32">
        <f>IF([1]data_nom!$AC$1="-",(([1]data_nom!AC96-MAX([1]data_nom!$AC$3:$AC$212))/(MIN([1]data_nom!$AC$3:$AC$212)-MAX([1]data_nom!$AC$3:$AC$212))),(([1]data_nom!AC96-MIN([1]data_nom!$AC$3:$AC$212))/(MAX([1]data_nom!$AC$3:$AC$212)-MIN([1]data_nom!$AC$3:$AC$212))))</f>
        <v>8.4745762711864403E-2</v>
      </c>
      <c r="AE95" s="32">
        <f>IF([1]data_nom!$AD$1="-",(([1]data_nom!AD96-MAX([1]data_nom!$AD$3:$AD$212))/(MIN([1]data_nom!$AD$3:$AD$212)-MAX([1]data_nom!$AD$3:$AD$212))),(([1]data_nom!AD96-MIN([1]data_nom!$AD$3:$AD$212))/(MAX([1]data_nom!$AD$3:$AD$212)-MIN([1]data_nom!$AD$3:$AD$212))))</f>
        <v>1.6167892467664209E-3</v>
      </c>
      <c r="AF95" s="32">
        <f>IF([1]data_nom!$AE$1="-",(([1]data_nom!AE96-MAX([1]data_nom!$AE$3:$AE$212))/(MIN([1]data_nom!$AE$3:$AE$212)-MAX([1]data_nom!$AE$3:$AE$212))),(([1]data_nom!AE96-MIN([1]data_nom!$AE$3:$AE$212))/(MAX([1]data_nom!$AE$3:$AE$212)-MIN([1]data_nom!$AE$3:$AE$212))))</f>
        <v>0</v>
      </c>
      <c r="AG95" s="32">
        <f>IF([1]data_nom!$AF$1="-",(([1]data_nom!AF96-MAX([1]data_nom!$AF$3:$AF$212))/(MIN([1]data_nom!$AF$3:$AF$212)-MAX([1]data_nom!$AF$3:$AF$212))),(([1]data_nom!AF96-MIN([1]data_nom!$AF$3:$AF$212))/(MAX([1]data_nom!$AF$3:$AF$212)-MIN([1]data_nom!$AF$3:$AF$212))))</f>
        <v>0.85880522713130059</v>
      </c>
      <c r="AH95" s="32">
        <f>IF([1]data_nom!$AG$1="-",(([1]data_nom!AG96-MAX([1]data_nom!$AG$3:$AG$212))/(MIN([1]data_nom!$AG$3:$AG$212)-MAX([1]data_nom!$AG$3:$AG$212))),(([1]data_nom!AG96-MIN([1]data_nom!$AG$3:$AG$212))/(MAX([1]data_nom!$AG$3:$AG$212)-MIN([1]data_nom!$AG$3:$AG$212))))</f>
        <v>0.83161512027491402</v>
      </c>
      <c r="AI95" s="32">
        <f>IF([1]data_nom!$AH$1="-",(([1]data_nom!AH96-MAX([1]data_nom!$AH$3:$AH$212))/(MIN([1]data_nom!$AH$3:$AH$212)-MAX([1]data_nom!$AH$3:$AH$212))),(([1]data_nom!AH96-MIN([1]data_nom!$AH$3:$AH$212))/(MAX([1]data_nom!$AH$3:$AH$212)-MIN([1]data_nom!$AH$3:$AH$212))))</f>
        <v>3.7766830870279079E-2</v>
      </c>
      <c r="AJ95" s="32">
        <f>IF([1]data_nom!$AI$1="-",(([1]data_nom!AI96-MAX([1]data_nom!$AI$3:$AI$212))/(MIN([1]data_nom!$AI$3:$AI$212)-MAX([1]data_nom!$AI$3:$AI$212))),(([1]data_nom!AI96-MIN([1]data_nom!$AI$3:$AI$212))/(MAX([1]data_nom!$AI$3:$AI$212)-MIN([1]data_nom!$AI$3:$AI$212))))</f>
        <v>8.6393088552915762E-2</v>
      </c>
      <c r="AK95" s="32">
        <f>IF([1]data_nom!$AJ$1="-",(([1]data_nom!AJ96-MAX([1]data_nom!$AJ$3:$AJ$212))/(MIN([1]data_nom!$AJ$3:$AJ$212)-MAX([1]data_nom!$AJ$3:$AJ$212))),(([1]data_nom!AJ96-MIN([1]data_nom!$AJ$3:$AJ$212))/(MAX([1]data_nom!$AJ$3:$AJ$212)-MIN([1]data_nom!$AJ$3:$AJ$212))))</f>
        <v>0.46386255924170622</v>
      </c>
      <c r="AL95" s="32">
        <f>IF([1]data_nom!$AK$1="-",(([1]data_nom!AK96-MAX([1]data_nom!$AK$3:$AK$212))/(MIN([1]data_nom!$AK$3:$AK$212)-MAX([1]data_nom!$AK$3:$AK$212))),(([1]data_nom!AK96-MIN([1]data_nom!$AK$3:$AK$212))/(MAX([1]data_nom!$AK$3:$AK$212)-MIN([1]data_nom!$AK$3:$AK$212))))</f>
        <v>0.79459178367134686</v>
      </c>
      <c r="AM95" s="32">
        <f>IF([1]data_nom!$AL$1="-",(([1]data_nom!AL96-MAX([1]data_nom!$AL$3:$AL$212))/(MIN([1]data_nom!$AL$3:$AL$212)-MAX([1]data_nom!$AL$3:$AL$212))),(([1]data_nom!AL96-MIN([1]data_nom!$AL$3:$AL$212))/(MAX([1]data_nom!$AL$3:$AL$212)-MIN([1]data_nom!$AL$3:$AL$212))))</f>
        <v>0.32578947368421057</v>
      </c>
      <c r="AN95" s="32">
        <f>IF([1]data_nom!$AM$1="-",(([1]data_nom!AM96-MAX([1]data_nom!$AM$3:$AM$212))/(MIN([1]data_nom!$AM$3:$AM$212)-MAX([1]data_nom!$AM$3:$AM$212))),(([1]data_nom!AM96-MIN([1]data_nom!$AM$3:$AM$212))/(MAX([1]data_nom!$AM$3:$AM$212)-MIN([1]data_nom!$AM$3:$AM$212))))</f>
        <v>6.6666666666666666E-2</v>
      </c>
      <c r="AO95" s="32">
        <f>IF([1]data_nom!$AN$1="-",(([1]data_nom!AN96-MAX([1]data_nom!$AN$3:$AN$212))/(MIN([1]data_nom!$AN$3:$AN$212)-MAX([1]data_nom!$AN$3:$AN$212))),(([1]data_nom!AN96-MIN([1]data_nom!$AN$3:$AN$212))/(MAX([1]data_nom!$AN$3:$AN$212)-MIN([1]data_nom!$AN$3:$AN$212))))</f>
        <v>6.6666666666666666E-2</v>
      </c>
      <c r="AP95" s="32">
        <f>IF([1]data_nom!$AO$1="-",(([1]data_nom!AO96-MAX([1]data_nom!$AO$3:$AO$212))/(MIN([1]data_nom!$AO$3:$AO$212)-MAX([1]data_nom!$AO$3:$AO$212))),(([1]data_nom!AO96-MIN([1]data_nom!$AO$3:$AO$212))/(MAX([1]data_nom!$AO$3:$AO$212)-MIN([1]data_nom!$AO$3:$AO$212))))</f>
        <v>9.5238095238095233E-2</v>
      </c>
      <c r="AQ95" s="32">
        <f>IF([1]data_nom!$AP$1="-",(([1]data_nom!AP96-MAX([1]data_nom!$AP$3:$AP$212))/(MIN([1]data_nom!$AP$3:$AP$212)-MAX([1]data_nom!$AP$3:$AP$212))),(([1]data_nom!AP96-MIN([1]data_nom!$AP$3:$AP$212))/(MAX([1]data_nom!$AP$3:$AP$212)-MIN([1]data_nom!$AP$3:$AP$212))))</f>
        <v>4.5454545454545456E-2</v>
      </c>
      <c r="AR95" s="32">
        <f>IF([1]data_nom!$AQ$1="-",(([1]data_nom!AQ96-MAX([1]data_nom!$AQ$3:$AQ$212))/(MIN([1]data_nom!$AQ$3:$AQ$212)-MAX([1]data_nom!$AQ$3:$AQ$212))),(([1]data_nom!AQ96-MIN([1]data_nom!$AQ$3:$AQ$212))/(MAX([1]data_nom!$AQ$3:$AQ$212)-MIN([1]data_nom!$AQ$3:$AQ$212))))</f>
        <v>6.5351418002466105E-2</v>
      </c>
      <c r="AS95" s="32">
        <f>IF([1]data_nom!$AR$1="-",(([1]data_nom!AR96-MAX([1]data_nom!$AR$3:$AR$212))/(MIN([1]data_nom!$AR$3:$AR$212)-MAX([1]data_nom!$AR$3:$AR$212))),(([1]data_nom!AR96-MIN([1]data_nom!$AR$3:$AR$212))/(MAX([1]data_nom!$AR$3:$AR$212)-MIN([1]data_nom!$AR$3:$AR$212))))</f>
        <v>0</v>
      </c>
      <c r="AT95" s="32">
        <f>IF([1]data_nom!$AS$1="-",(([1]data_nom!AS96-MAX([1]data_nom!$AS$3:$AS$212))/(MIN([1]data_nom!$AS$3:$AS$212)-MAX([1]data_nom!$AS$3:$AS$212))),(([1]data_nom!AS96-MIN([1]data_nom!$AS$3:$AS$212))/(MAX([1]data_nom!$AS$3:$AS$212)-MIN([1]data_nom!$AS$3:$AS$212))))</f>
        <v>0.34215937877674901</v>
      </c>
      <c r="AU95" s="32">
        <f>IF([1]data_nom!$AT$1="-",(([1]data_nom!AT96-MAX([1]data_nom!$AT$3:$AT$212))/(MIN([1]data_nom!$AT$3:$AT$212)-MAX([1]data_nom!$AT$3:$AT$212))),(([1]data_nom!AT96-MIN([1]data_nom!$AT$3:$AT$212))/(MAX([1]data_nom!$AT$3:$AT$212)-MIN([1]data_nom!$AT$3:$AT$212))))</f>
        <v>5.3824873203084121E-2</v>
      </c>
      <c r="AV95" s="32">
        <f>IF([1]data_nom!$AU$1="-",(([1]data_nom!AU96-MAX([1]data_nom!$AU$3:$AU$212))/(MIN([1]data_nom!$AU$3:$AU$212)-MAX([1]data_nom!$AU$3:$AU$212))),(([1]data_nom!AU96-MIN([1]data_nom!$AU$3:$AU$212))/(MAX([1]data_nom!$AU$3:$AU$212)-MIN([1]data_nom!$AU$3:$AU$212))))</f>
        <v>1.5151515151515152E-2</v>
      </c>
      <c r="AW95" s="32">
        <f>IF([1]data_nom!$AV$1="-",(([1]data_nom!AV96-MAX([1]data_nom!$AV$3:$AV$212))/(MIN([1]data_nom!$AV$3:$AV$212)-MAX([1]data_nom!$AV$3:$AV$212))),(([1]data_nom!AV96-MIN([1]data_nom!$AV$3:$AV$212))/(MAX([1]data_nom!$AV$3:$AV$212)-MIN([1]data_nom!$AV$3:$AV$212))))</f>
        <v>0.83687858136188953</v>
      </c>
      <c r="AX95" s="32">
        <f>IF([1]data_nom!$AW$1="-",(([1]data_nom!AW96-MAX([1]data_nom!$AW$3:$AW$212))/(MIN([1]data_nom!$AW$3:$AW$212)-MAX([1]data_nom!$AW$3:$AW$212))),(([1]data_nom!AW96-MIN([1]data_nom!$AW$3:$AW$212))/(MAX([1]data_nom!$AW$3:$AW$212)-MIN([1]data_nom!$AW$3:$AW$212))))</f>
        <v>0</v>
      </c>
      <c r="AY95" s="32">
        <f>IF([1]data_nom!$AX$1="-",(([1]data_nom!AX96-MAX([1]data_nom!$AX$3:$AX$212))/(MIN([1]data_nom!$AX$3:$AX$212)-MAX([1]data_nom!$AX$3:$AX$212))),(([1]data_nom!AX96-MIN([1]data_nom!$AX$3:$AX$212))/(MAX([1]data_nom!$AX$3:$AX$212)-MIN([1]data_nom!$AX$3:$AX$212))))</f>
        <v>9.9540581929555894E-2</v>
      </c>
      <c r="AZ95" s="32">
        <f>IF([1]data_nom!$AY$1="-",(([1]data_nom!AY96-MAX([1]data_nom!$AY$3:$AY$212))/(MIN([1]data_nom!$AY$3:$AY$212)-MAX([1]data_nom!$AY$3:$AY$212))),(([1]data_nom!AY96-MIN([1]data_nom!$AY$3:$AY$212))/(MAX([1]data_nom!$AY$3:$AY$212)-MIN([1]data_nom!$AY$3:$AY$212))))</f>
        <v>0.27525387493319092</v>
      </c>
      <c r="BA95" s="32">
        <f>IF([1]data_nom!$AZ$1="-",(([1]data_nom!AZ96-MAX([1]data_nom!$AZ$3:$AZ$212))/(MIN([1]data_nom!$AZ$3:$AZ$212)-MAX([1]data_nom!$AZ$3:$AZ$212))),(([1]data_nom!AZ96-MIN([1]data_nom!$AZ$3:$AZ$212))/(MAX([1]data_nom!$AZ$3:$AZ$212)-MIN([1]data_nom!$AZ$3:$AZ$212))))</f>
        <v>2.0756115641215715E-2</v>
      </c>
      <c r="BB95" s="32">
        <f>IF([1]data_nom!$BA$1="-",(([1]data_nom!BA96-MAX([1]data_nom!$BA$3:$BA$212))/(MIN([1]data_nom!$BA$3:$BA$212)-MAX([1]data_nom!$BA$3:$BA$212))),(([1]data_nom!BA96-MIN([1]data_nom!$BA$3:$BA$212))/(MAX([1]data_nom!$BA$3:$BA$212)-MIN([1]data_nom!$BA$3:$BA$212))))</f>
        <v>6.3829787234042548E-2</v>
      </c>
      <c r="BC95" s="32">
        <f>IF([1]data_nom!$BB$1="-",(([1]data_nom!BB96-MAX([1]data_nom!$BB$3:$BB$212))/(MIN([1]data_nom!$BB$3:$BB$212)-MAX([1]data_nom!$BB$3:$BB$212))),(([1]data_nom!BB96-MIN([1]data_nom!$BB$3:$BB$212))/(MAX([1]data_nom!$BB$3:$BB$212)-MIN([1]data_nom!$BB$3:$BB$212))))</f>
        <v>0</v>
      </c>
      <c r="BD95" s="32">
        <f>IF([1]data_nom!$BC$1="-",(([1]data_nom!BC96-MAX([1]data_nom!$BC$3:$BC$212))/(MIN([1]data_nom!$BC$3:$BC$212)-MAX([1]data_nom!$BC$3:$BC$212))),(([1]data_nom!BC96-MIN([1]data_nom!$BC$3:$BC$212))/(MAX([1]data_nom!$BC$3:$BC$212)-MIN([1]data_nom!$BC$3:$BC$212))))</f>
        <v>0.1006655574043261</v>
      </c>
      <c r="BE95" s="32">
        <f>IF([1]data_nom!$BD$1="-",(([1]data_nom!BD96-MAX([1]data_nom!$BD$3:$BD$212))/(MIN([1]data_nom!$BD$3:$BD$212)-MAX([1]data_nom!$BD$3:$BD$212))),(([1]data_nom!BD96-MIN([1]data_nom!$BD$3:$BD$212))/(MAX([1]data_nom!$BD$3:$BD$212)-MIN([1]data_nom!$BD$3:$BD$212))))</f>
        <v>1</v>
      </c>
    </row>
    <row r="96" spans="1:57" hidden="1" x14ac:dyDescent="0.3">
      <c r="A96" s="32">
        <v>95</v>
      </c>
      <c r="B96" s="32">
        <v>64005</v>
      </c>
      <c r="C96" s="32" t="s">
        <v>17</v>
      </c>
      <c r="D96" s="32" t="s">
        <v>11</v>
      </c>
      <c r="E96" s="32">
        <v>33268</v>
      </c>
      <c r="F96" s="32">
        <v>3</v>
      </c>
      <c r="G96" s="32" t="s">
        <v>6</v>
      </c>
      <c r="H96" s="32">
        <f>IF([1]data_nom!$G$1="-",(([1]data_nom!G97-MAX([1]data_nom!$G$3:$G$212))/(MIN([1]data_nom!$G$3:$G$212)-MAX([1]data_nom!$G$3:$G$212))),(([1]data_nom!G97-MIN([1]data_nom!$G$3:$G$212))/(MAX([1]data_nom!$G$3:$G$212)-MIN([1]data_nom!$G$3:$G$212))))</f>
        <v>0</v>
      </c>
      <c r="I96" s="32">
        <f>IF([1]data_nom!$H$1="-",(([1]data_nom!H97-MAX([1]data_nom!$H$3:$H$212))/(MIN([1]data_nom!$H$3:$H$212)-MAX([1]data_nom!$H$3:$H$212))),(([1]data_nom!H97-MIN([1]data_nom!$H$3:$H$212))/(MAX([1]data_nom!$H$3:$H$212)-MIN([1]data_nom!$H$3:$H$212))))</f>
        <v>0.31578947368421056</v>
      </c>
      <c r="J96" s="32">
        <f>IF([1]data_nom!$I$1="-",(([1]data_nom!I97-MAX([1]data_nom!$I$3:$I$212))/(MIN([1]data_nom!$I$3:$I$212)-MAX([1]data_nom!$I$3:$I$212))),(([1]data_nom!I97-MIN([1]data_nom!$I$3:$I$212))/(MAX([1]data_nom!$I$3:$I$212)-MIN([1]data_nom!$I$3:$I$212))))</f>
        <v>0.9957790192427064</v>
      </c>
      <c r="K96" s="32">
        <f>IF([1]data_nom!$J$1="-",(([1]data_nom!J97-MAX([1]data_nom!$J$3:$J$212))/(MIN([1]data_nom!$J$3:$J$212)-MAX([1]data_nom!$J$3:$J$212))),(([1]data_nom!J97-MIN([1]data_nom!$J$3:$J$212))/(MAX([1]data_nom!$J$3:$J$212)-MIN([1]data_nom!$J$3:$J$212))))</f>
        <v>1.0555203715431108E-3</v>
      </c>
      <c r="L96" s="32">
        <f>IF([1]data_nom!$K$1="-",(([1]data_nom!K97-MAX([1]data_nom!$K$3:$K$212))/(MIN([1]data_nom!$K$3:$K$212)-MAX([1]data_nom!$K$3:$K$212))),(([1]data_nom!K97-MIN([1]data_nom!$K$3:$K$212))/(MAX([1]data_nom!$K$3:$K$212)-MIN([1]data_nom!$K$3:$K$212))))</f>
        <v>0.61780777884924465</v>
      </c>
      <c r="M96" s="32">
        <f>IF([1]data_nom!$L$1="-",(([1]data_nom!L97-MAX([1]data_nom!$L$3:$L$212))/(MIN([1]data_nom!$L$3:$L$212)-MAX([1]data_nom!$L$3:$L$212))),(([1]data_nom!L97-MIN([1]data_nom!$L$3:$L$212))/(MAX([1]data_nom!$L$3:$L$212)-MIN([1]data_nom!$L$3:$L$212))))</f>
        <v>0.61558044806517287</v>
      </c>
      <c r="N96" s="32">
        <f>IF([1]data_nom!$M$1="-",(([1]data_nom!M97-MAX([1]data_nom!$M$3:$M$212))/(MIN([1]data_nom!$M$3:$M$212)-MAX([1]data_nom!$M$3:$M$212))),(([1]data_nom!M97-MIN([1]data_nom!$M$3:$M$212))/(MAX([1]data_nom!$M$3:$M$212)-MIN([1]data_nom!$M$3:$M$212))))</f>
        <v>9.8075727083100188E-3</v>
      </c>
      <c r="O96" s="32">
        <f>IF([1]data_nom!$N$1="-",(([1]data_nom!N97-MAX([1]data_nom!$N$3:$N$212))/(MIN([1]data_nom!$N$3:$N$212)-MAX([1]data_nom!$N$3:$N$212))),(([1]data_nom!N97-MIN([1]data_nom!$N$3:$N$212))/(MAX([1]data_nom!$N$3:$N$212)-MIN([1]data_nom!$N$3:$N$212))))</f>
        <v>4.5454545454545456E-2</v>
      </c>
      <c r="P96" s="32">
        <f>IF([1]data_nom!$O$1="-",(([1]data_nom!O97-MAX([1]data_nom!$O$3:$O$212))/(MIN([1]data_nom!$O$3:$O$212)-MAX([1]data_nom!$O$3:$O$212))),(([1]data_nom!O97-MIN([1]data_nom!$O$3:$O$212))/(MAX([1]data_nom!$O$3:$O$212)-MIN([1]data_nom!$O$3:$O$212))))</f>
        <v>0.54626701498693797</v>
      </c>
      <c r="Q96" s="32">
        <f>IF([1]data_nom!$P$1="-",(([1]data_nom!P97-MAX([1]data_nom!$P$3:$P$212))/(MIN([1]data_nom!$P$3:$P$212)-MAX([1]data_nom!$P$3:$P$212))),(([1]data_nom!P97-MIN([1]data_nom!$P$3:$P$212))/(MAX([1]data_nom!$P$3:$P$212)-MIN([1]data_nom!$P$3:$P$212))))</f>
        <v>0.67828843106180658</v>
      </c>
      <c r="R96" s="32">
        <f>IF([1]data_nom!$Q$1="-",(([1]data_nom!Q97-MAX([1]data_nom!$Q$3:$Q$212))/(MIN([1]data_nom!$Q$3:$Q$212)-MAX([1]data_nom!$Q$3:$Q$212))),(([1]data_nom!Q97-MIN([1]data_nom!$Q$3:$Q$212))/(MAX([1]data_nom!$Q$3:$Q$212)-MIN([1]data_nom!$Q$3:$Q$212))))</f>
        <v>0.60989088847952388</v>
      </c>
      <c r="S96" s="32">
        <f>IF([1]data_nom!$R$1="-",(([1]data_nom!R97-MAX([1]data_nom!$R$3:$R$212))/(MIN([1]data_nom!$R$3:$R$212)-MAX([1]data_nom!$R$3:$R$212))),(([1]data_nom!R97-MIN([1]data_nom!$R$3:$R$212))/(MAX([1]data_nom!$R$3:$R$212)-MIN([1]data_nom!$R$3:$R$212))))</f>
        <v>0.10751104565537555</v>
      </c>
      <c r="T96" s="32">
        <f>IF([1]data_nom!$S$1="-",(([1]data_nom!S97-MAX([1]data_nom!$S$3:$S$212))/(MIN([1]data_nom!$S$3:$S$212)-MAX([1]data_nom!$S$3:$S$212))),(([1]data_nom!S97-MIN([1]data_nom!$S$3:$S$212))/(MAX([1]data_nom!$S$3:$S$212)-MIN([1]data_nom!$S$3:$S$212))))</f>
        <v>9.6385542168674704E-2</v>
      </c>
      <c r="U96" s="32">
        <f>IF([1]data_nom!$T$1="-",(([1]data_nom!T97-MAX([1]data_nom!$T$3:$T$212))/(MIN([1]data_nom!$T$3:$T$212)-MAX([1]data_nom!$T$3:$T$212))),(([1]data_nom!T97-MIN([1]data_nom!$T$3:$T$212))/(MAX([1]data_nom!$T$3:$T$212)-MIN([1]data_nom!$T$3:$T$212))))</f>
        <v>0.24444444444444444</v>
      </c>
      <c r="V96" s="32">
        <f>IF([1]data_nom!$U$1="-",(([1]data_nom!U97-MAX([1]data_nom!$U$3:$U$212))/(MIN([1]data_nom!$U$3:$U$212)-MAX([1]data_nom!$U$3:$U$212))),(([1]data_nom!U97-MIN([1]data_nom!$U$3:$U$212))/(MAX([1]data_nom!$U$3:$U$212)-MIN([1]data_nom!$U$3:$U$212))))</f>
        <v>0</v>
      </c>
      <c r="W96" s="32">
        <f>IF([1]data_nom!$V$1="-",(([1]data_nom!V97-MAX([1]data_nom!$V$3:$V$212))/(MIN([1]data_nom!$V$3:$V$212)-MAX([1]data_nom!$V$3:$V$212))),(([1]data_nom!V97-MIN([1]data_nom!$V$3:$V$212))/(MAX([1]data_nom!$V$3:$V$212)-MIN([1]data_nom!$V$3:$V$212))))</f>
        <v>0</v>
      </c>
      <c r="X96" s="32">
        <f>IF([1]data_nom!$W$1="-",(([1]data_nom!W97-MAX([1]data_nom!$W$3:$W$212))/(MIN([1]data_nom!$W$3:$W$212)-MAX([1]data_nom!$W$3:$W$212))),(([1]data_nom!W97-MIN([1]data_nom!$W$3:$W$212))/(MAX([1]data_nom!$W$3:$W$212)-MIN([1]data_nom!$W$3:$W$212))))</f>
        <v>0</v>
      </c>
      <c r="Y96" s="32">
        <f>IF([1]data_nom!$X$1="-",(([1]data_nom!X97-MAX([1]data_nom!$X$3:$X$212))/(MIN([1]data_nom!$X$3:$X$212)-MAX([1]data_nom!$X$3:$X$212))),(([1]data_nom!X97-MIN([1]data_nom!$X$3:$X$212))/(MAX([1]data_nom!$X$3:$X$212)-MIN([1]data_nom!$X$3:$X$212))))</f>
        <v>9.0909090909090912E-2</v>
      </c>
      <c r="Z96" s="32">
        <f>IF([1]data_nom!$Y$1="-",(([1]data_nom!Y97-MAX([1]data_nom!$Y$3:$Y$212))/(MIN([1]data_nom!$Y$3:$Y$212)-MAX([1]data_nom!$Y$3:$Y$212))),(([1]data_nom!Y97-MIN([1]data_nom!$Y$3:$Y$212))/(MAX([1]data_nom!$Y$3:$Y$212)-MIN([1]data_nom!$Y$3:$Y$212))))</f>
        <v>0.91166709216236919</v>
      </c>
      <c r="AA96" s="32">
        <f>IF([1]data_nom!$Z$1="-",(([1]data_nom!Z97-MAX([1]data_nom!$Z$3:$Z$212))/(MIN([1]data_nom!$Z$3:$Z$212)-MAX([1]data_nom!$Z$3:$Z$212))),(([1]data_nom!Z97-MIN([1]data_nom!$Z$3:$Z$212))/(MAX([1]data_nom!$Z$3:$Z$212)-MIN([1]data_nom!$Z$3:$Z$212))))</f>
        <v>0.55845942228335621</v>
      </c>
      <c r="AB96" s="32">
        <f>IF([1]data_nom!$AA$1="-",(([1]data_nom!AA97-MAX([1]data_nom!$AA$3:$AA$212))/(MIN([1]data_nom!$AA$3:$AA$212)-MAX([1]data_nom!$AA$3:$AA$212))),(([1]data_nom!AA97-MIN([1]data_nom!$AA$3:$AA$212))/(MAX([1]data_nom!$AA$3:$AA$212)-MIN([1]data_nom!$AA$3:$AA$212))))</f>
        <v>1.4739600393056008E-2</v>
      </c>
      <c r="AC96" s="32">
        <f>IF([1]data_nom!$AB$1="-",(([1]data_nom!AB97-MAX([1]data_nom!$AB$3:$AB$212))/(MIN([1]data_nom!$AB$3:$AB$212)-MAX([1]data_nom!$AB$3:$AB$212))),(([1]data_nom!AB97-MIN([1]data_nom!$AB$3:$AB$212))/(MAX([1]data_nom!$AB$3:$AB$212)-MIN([1]data_nom!$AB$3:$AB$212))))</f>
        <v>0.84509429963975413</v>
      </c>
      <c r="AD96" s="32">
        <f>IF([1]data_nom!$AC$1="-",(([1]data_nom!AC97-MAX([1]data_nom!$AC$3:$AC$212))/(MIN([1]data_nom!$AC$3:$AC$212)-MAX([1]data_nom!$AC$3:$AC$212))),(([1]data_nom!AC97-MIN([1]data_nom!$AC$3:$AC$212))/(MAX([1]data_nom!$AC$3:$AC$212)-MIN([1]data_nom!$AC$3:$AC$212))))</f>
        <v>7.3959938366718034E-2</v>
      </c>
      <c r="AE96" s="32">
        <f>IF([1]data_nom!$AD$1="-",(([1]data_nom!AD97-MAX([1]data_nom!$AD$3:$AD$212))/(MIN([1]data_nom!$AD$3:$AD$212)-MAX([1]data_nom!$AD$3:$AD$212))),(([1]data_nom!AD97-MIN([1]data_nom!$AD$3:$AD$212))/(MAX([1]data_nom!$AD$3:$AD$212)-MIN([1]data_nom!$AD$3:$AD$212))))</f>
        <v>5.9313974131372058E-2</v>
      </c>
      <c r="AF96" s="32">
        <f>IF([1]data_nom!$AE$1="-",(([1]data_nom!AE97-MAX([1]data_nom!$AE$3:$AE$212))/(MIN([1]data_nom!$AE$3:$AE$212)-MAX([1]data_nom!$AE$3:$AE$212))),(([1]data_nom!AE97-MIN([1]data_nom!$AE$3:$AE$212))/(MAX([1]data_nom!$AE$3:$AE$212)-MIN([1]data_nom!$AE$3:$AE$212))))</f>
        <v>2.7027027027027029E-2</v>
      </c>
      <c r="AG96" s="32">
        <f>IF([1]data_nom!$AF$1="-",(([1]data_nom!AF97-MAX([1]data_nom!$AF$3:$AF$212))/(MIN([1]data_nom!$AF$3:$AF$212)-MAX([1]data_nom!$AF$3:$AF$212))),(([1]data_nom!AF97-MIN([1]data_nom!$AF$3:$AF$212))/(MAX([1]data_nom!$AF$3:$AF$212)-MIN([1]data_nom!$AF$3:$AF$212))))</f>
        <v>0.80093341630367154</v>
      </c>
      <c r="AH96" s="32">
        <f>IF([1]data_nom!$AG$1="-",(([1]data_nom!AG97-MAX([1]data_nom!$AG$3:$AG$212))/(MIN([1]data_nom!$AG$3:$AG$212)-MAX([1]data_nom!$AG$3:$AG$212))),(([1]data_nom!AG97-MIN([1]data_nom!$AG$3:$AG$212))/(MAX([1]data_nom!$AG$3:$AG$212)-MIN([1]data_nom!$AG$3:$AG$212))))</f>
        <v>0.42268041237113402</v>
      </c>
      <c r="AI96" s="32">
        <f>IF([1]data_nom!$AH$1="-",(([1]data_nom!AH97-MAX([1]data_nom!$AH$3:$AH$212))/(MIN([1]data_nom!$AH$3:$AH$212)-MAX([1]data_nom!$AH$3:$AH$212))),(([1]data_nom!AH97-MIN([1]data_nom!$AH$3:$AH$212))/(MAX([1]data_nom!$AH$3:$AH$212)-MIN([1]data_nom!$AH$3:$AH$212))))</f>
        <v>0.3078186181634458</v>
      </c>
      <c r="AJ96" s="32">
        <f>IF([1]data_nom!$AI$1="-",(([1]data_nom!AI97-MAX([1]data_nom!$AI$3:$AI$212))/(MIN([1]data_nom!$AI$3:$AI$212)-MAX([1]data_nom!$AI$3:$AI$212))),(([1]data_nom!AI97-MIN([1]data_nom!$AI$3:$AI$212))/(MAX([1]data_nom!$AI$3:$AI$212)-MIN([1]data_nom!$AI$3:$AI$212))))</f>
        <v>8.8552915766738655E-2</v>
      </c>
      <c r="AK96" s="32">
        <f>IF([1]data_nom!$AJ$1="-",(([1]data_nom!AJ97-MAX([1]data_nom!$AJ$3:$AJ$212))/(MIN([1]data_nom!$AJ$3:$AJ$212)-MAX([1]data_nom!$AJ$3:$AJ$212))),(([1]data_nom!AJ97-MIN([1]data_nom!$AJ$3:$AJ$212))/(MAX([1]data_nom!$AJ$3:$AJ$212)-MIN([1]data_nom!$AJ$3:$AJ$212))))</f>
        <v>0.97156398104265396</v>
      </c>
      <c r="AL96" s="32">
        <f>IF([1]data_nom!$AK$1="-",(([1]data_nom!AK97-MAX([1]data_nom!$AK$3:$AK$212))/(MIN([1]data_nom!$AK$3:$AK$212)-MAX([1]data_nom!$AK$3:$AK$212))),(([1]data_nom!AK97-MIN([1]data_nom!$AK$3:$AK$212))/(MAX([1]data_nom!$AK$3:$AK$212)-MIN([1]data_nom!$AK$3:$AK$212))))</f>
        <v>0.14248569942797723</v>
      </c>
      <c r="AM96" s="32">
        <f>IF([1]data_nom!$AL$1="-",(([1]data_nom!AL97-MAX([1]data_nom!$AL$3:$AL$212))/(MIN([1]data_nom!$AL$3:$AL$212)-MAX([1]data_nom!$AL$3:$AL$212))),(([1]data_nom!AL97-MIN([1]data_nom!$AL$3:$AL$212))/(MAX([1]data_nom!$AL$3:$AL$212)-MIN([1]data_nom!$AL$3:$AL$212))))</f>
        <v>5.5789473684210528E-2</v>
      </c>
      <c r="AN96" s="32">
        <f>IF([1]data_nom!$AM$1="-",(([1]data_nom!AM97-MAX([1]data_nom!$AM$3:$AM$212))/(MIN([1]data_nom!$AM$3:$AM$212)-MAX([1]data_nom!$AM$3:$AM$212))),(([1]data_nom!AM97-MIN([1]data_nom!$AM$3:$AM$212))/(MAX([1]data_nom!$AM$3:$AM$212)-MIN([1]data_nom!$AM$3:$AM$212))))</f>
        <v>6.6666666666666666E-2</v>
      </c>
      <c r="AO96" s="32">
        <f>IF([1]data_nom!$AN$1="-",(([1]data_nom!AN97-MAX([1]data_nom!$AN$3:$AN$212))/(MIN([1]data_nom!$AN$3:$AN$212)-MAX([1]data_nom!$AN$3:$AN$212))),(([1]data_nom!AN97-MIN([1]data_nom!$AN$3:$AN$212))/(MAX([1]data_nom!$AN$3:$AN$212)-MIN([1]data_nom!$AN$3:$AN$212))))</f>
        <v>0</v>
      </c>
      <c r="AP96" s="32">
        <f>IF([1]data_nom!$AO$1="-",(([1]data_nom!AO97-MAX([1]data_nom!$AO$3:$AO$212))/(MIN([1]data_nom!$AO$3:$AO$212)-MAX([1]data_nom!$AO$3:$AO$212))),(([1]data_nom!AO97-MIN([1]data_nom!$AO$3:$AO$212))/(MAX([1]data_nom!$AO$3:$AO$212)-MIN([1]data_nom!$AO$3:$AO$212))))</f>
        <v>0.23809523809523808</v>
      </c>
      <c r="AQ96" s="32">
        <f>IF([1]data_nom!$AP$1="-",(([1]data_nom!AP97-MAX([1]data_nom!$AP$3:$AP$212))/(MIN([1]data_nom!$AP$3:$AP$212)-MAX([1]data_nom!$AP$3:$AP$212))),(([1]data_nom!AP97-MIN([1]data_nom!$AP$3:$AP$212))/(MAX([1]data_nom!$AP$3:$AP$212)-MIN([1]data_nom!$AP$3:$AP$212))))</f>
        <v>4.5454545454545456E-2</v>
      </c>
      <c r="AR96" s="32">
        <f>IF([1]data_nom!$AQ$1="-",(([1]data_nom!AQ97-MAX([1]data_nom!$AQ$3:$AQ$212))/(MIN([1]data_nom!$AQ$3:$AQ$212)-MAX([1]data_nom!$AQ$3:$AQ$212))),(([1]data_nom!AQ97-MIN([1]data_nom!$AQ$3:$AQ$212))/(MAX([1]data_nom!$AQ$3:$AQ$212)-MIN([1]data_nom!$AQ$3:$AQ$212))))</f>
        <v>2.4660912453760793E-2</v>
      </c>
      <c r="AS96" s="32">
        <f>IF([1]data_nom!$AR$1="-",(([1]data_nom!AR97-MAX([1]data_nom!$AR$3:$AR$212))/(MIN([1]data_nom!$AR$3:$AR$212)-MAX([1]data_nom!$AR$3:$AR$212))),(([1]data_nom!AR97-MIN([1]data_nom!$AR$3:$AR$212))/(MAX([1]data_nom!$AR$3:$AR$212)-MIN([1]data_nom!$AR$3:$AR$212))))</f>
        <v>3.4191555097837278E-2</v>
      </c>
      <c r="AT96" s="32">
        <f>IF([1]data_nom!$AS$1="-",(([1]data_nom!AS97-MAX([1]data_nom!$AS$3:$AS$212))/(MIN([1]data_nom!$AS$3:$AS$212)-MAX([1]data_nom!$AS$3:$AS$212))),(([1]data_nom!AS97-MIN([1]data_nom!$AS$3:$AS$212))/(MAX([1]data_nom!$AS$3:$AS$212)-MIN([1]data_nom!$AS$3:$AS$212))))</f>
        <v>0.41800046258240353</v>
      </c>
      <c r="AU96" s="32">
        <f>IF([1]data_nom!$AT$1="-",(([1]data_nom!AT97-MAX([1]data_nom!$AT$3:$AT$212))/(MIN([1]data_nom!$AT$3:$AT$212)-MAX([1]data_nom!$AT$3:$AT$212))),(([1]data_nom!AT97-MIN([1]data_nom!$AT$3:$AT$212))/(MAX([1]data_nom!$AT$3:$AT$212)-MIN([1]data_nom!$AT$3:$AT$212))))</f>
        <v>0.46100050384325947</v>
      </c>
      <c r="AV96" s="32">
        <f>IF([1]data_nom!$AU$1="-",(([1]data_nom!AU97-MAX([1]data_nom!$AU$3:$AU$212))/(MIN([1]data_nom!$AU$3:$AU$212)-MAX([1]data_nom!$AU$3:$AU$212))),(([1]data_nom!AU97-MIN([1]data_nom!$AU$3:$AU$212))/(MAX([1]data_nom!$AU$3:$AU$212)-MIN([1]data_nom!$AU$3:$AU$212))))</f>
        <v>0.15151515151515152</v>
      </c>
      <c r="AW96" s="32">
        <f>IF([1]data_nom!$AV$1="-",(([1]data_nom!AV97-MAX([1]data_nom!$AV$3:$AV$212))/(MIN([1]data_nom!$AV$3:$AV$212)-MAX([1]data_nom!$AV$3:$AV$212))),(([1]data_nom!AV97-MIN([1]data_nom!$AV$3:$AV$212))/(MAX([1]data_nom!$AV$3:$AV$212)-MIN([1]data_nom!$AV$3:$AV$212))))</f>
        <v>0.90256769658268099</v>
      </c>
      <c r="AX96" s="32">
        <f>IF([1]data_nom!$AW$1="-",(([1]data_nom!AW97-MAX([1]data_nom!$AW$3:$AW$212))/(MIN([1]data_nom!$AW$3:$AW$212)-MAX([1]data_nom!$AW$3:$AW$212))),(([1]data_nom!AW97-MIN([1]data_nom!$AW$3:$AW$212))/(MAX([1]data_nom!$AW$3:$AW$212)-MIN([1]data_nom!$AW$3:$AW$212))))</f>
        <v>0</v>
      </c>
      <c r="AY96" s="32">
        <f>IF([1]data_nom!$AX$1="-",(([1]data_nom!AX97-MAX([1]data_nom!$AX$3:$AX$212))/(MIN([1]data_nom!$AX$3:$AX$212)-MAX([1]data_nom!$AX$3:$AX$212))),(([1]data_nom!AX97-MIN([1]data_nom!$AX$3:$AX$212))/(MAX([1]data_nom!$AX$3:$AX$212)-MIN([1]data_nom!$AX$3:$AX$212))))</f>
        <v>0.29249617151607971</v>
      </c>
      <c r="AZ96" s="32">
        <f>IF([1]data_nom!$AY$1="-",(([1]data_nom!AY97-MAX([1]data_nom!$AY$3:$AY$212))/(MIN([1]data_nom!$AY$3:$AY$212)-MAX([1]data_nom!$AY$3:$AY$212))),(([1]data_nom!AY97-MIN([1]data_nom!$AY$3:$AY$212))/(MAX([1]data_nom!$AY$3:$AY$212)-MIN([1]data_nom!$AY$3:$AY$212))))</f>
        <v>0.74291822554783549</v>
      </c>
      <c r="BA96" s="32">
        <f>IF([1]data_nom!$AZ$1="-",(([1]data_nom!AZ97-MAX([1]data_nom!$AZ$3:$AZ$212))/(MIN([1]data_nom!$AZ$3:$AZ$212)-MAX([1]data_nom!$AZ$3:$AZ$212))),(([1]data_nom!AZ97-MIN([1]data_nom!$AZ$3:$AZ$212))/(MAX([1]data_nom!$AZ$3:$AZ$212)-MIN([1]data_nom!$AZ$3:$AZ$212))))</f>
        <v>6.2268346923647147E-2</v>
      </c>
      <c r="BB96" s="32">
        <f>IF([1]data_nom!$BA$1="-",(([1]data_nom!BA97-MAX([1]data_nom!$BA$3:$BA$212))/(MIN([1]data_nom!$BA$3:$BA$212)-MAX([1]data_nom!$BA$3:$BA$212))),(([1]data_nom!BA97-MIN([1]data_nom!$BA$3:$BA$212))/(MAX([1]data_nom!$BA$3:$BA$212)-MIN([1]data_nom!$BA$3:$BA$212))))</f>
        <v>0.51063829787234039</v>
      </c>
      <c r="BC96" s="32">
        <f>IF([1]data_nom!$BB$1="-",(([1]data_nom!BB97-MAX([1]data_nom!$BB$3:$BB$212))/(MIN([1]data_nom!$BB$3:$BB$212)-MAX([1]data_nom!$BB$3:$BB$212))),(([1]data_nom!BB97-MIN([1]data_nom!$BB$3:$BB$212))/(MAX([1]data_nom!$BB$3:$BB$212)-MIN([1]data_nom!$BB$3:$BB$212))))</f>
        <v>0</v>
      </c>
      <c r="BD96" s="32">
        <f>IF([1]data_nom!$BC$1="-",(([1]data_nom!BC97-MAX([1]data_nom!$BC$3:$BC$212))/(MIN([1]data_nom!$BC$3:$BC$212)-MAX([1]data_nom!$BC$3:$BC$212))),(([1]data_nom!BC97-MIN([1]data_nom!$BC$3:$BC$212))/(MAX([1]data_nom!$BC$3:$BC$212)-MIN([1]data_nom!$BC$3:$BC$212))))</f>
        <v>1.8302828618968384E-2</v>
      </c>
      <c r="BE96" s="32">
        <f>IF([1]data_nom!$BD$1="-",(([1]data_nom!BD97-MAX([1]data_nom!$BD$3:$BD$212))/(MIN([1]data_nom!$BD$3:$BD$212)-MAX([1]data_nom!$BD$3:$BD$212))),(([1]data_nom!BD97-MIN([1]data_nom!$BD$3:$BD$212))/(MAX([1]data_nom!$BD$3:$BD$212)-MIN([1]data_nom!$BD$3:$BD$212))))</f>
        <v>0.2735849059344963</v>
      </c>
    </row>
    <row r="97" spans="1:57" hidden="1" x14ac:dyDescent="0.3">
      <c r="A97" s="32">
        <v>96</v>
      </c>
      <c r="B97" s="32">
        <v>64006</v>
      </c>
      <c r="C97" s="32" t="s">
        <v>18</v>
      </c>
      <c r="D97" s="32" t="s">
        <v>11</v>
      </c>
      <c r="E97" s="32">
        <v>91392</v>
      </c>
      <c r="F97" s="32">
        <v>3</v>
      </c>
      <c r="G97" s="32" t="s">
        <v>6</v>
      </c>
      <c r="H97" s="32">
        <f>IF([1]data_nom!$G$1="-",(([1]data_nom!G98-MAX([1]data_nom!$G$3:$G$212))/(MIN([1]data_nom!$G$3:$G$212)-MAX([1]data_nom!$G$3:$G$212))),(([1]data_nom!G98-MIN([1]data_nom!$G$3:$G$212))/(MAX([1]data_nom!$G$3:$G$212)-MIN([1]data_nom!$G$3:$G$212))))</f>
        <v>0.71</v>
      </c>
      <c r="I97" s="32">
        <f>IF([1]data_nom!$H$1="-",(([1]data_nom!H98-MAX([1]data_nom!$H$3:$H$212))/(MIN([1]data_nom!$H$3:$H$212)-MAX([1]data_nom!$H$3:$H$212))),(([1]data_nom!H98-MIN([1]data_nom!$H$3:$H$212))/(MAX([1]data_nom!$H$3:$H$212)-MIN([1]data_nom!$H$3:$H$212))))</f>
        <v>0.34210526315789475</v>
      </c>
      <c r="J97" s="32">
        <f>IF([1]data_nom!$I$1="-",(([1]data_nom!I98-MAX([1]data_nom!$I$3:$I$212))/(MIN([1]data_nom!$I$3:$I$212)-MAX([1]data_nom!$I$3:$I$212))),(([1]data_nom!I98-MIN([1]data_nom!$I$3:$I$212))/(MAX([1]data_nom!$I$3:$I$212)-MIN([1]data_nom!$I$3:$I$212))))</f>
        <v>0.97281191806331468</v>
      </c>
      <c r="K97" s="32">
        <f>IF([1]data_nom!$J$1="-",(([1]data_nom!J98-MAX([1]data_nom!$J$3:$J$212))/(MIN([1]data_nom!$J$3:$J$212)-MAX([1]data_nom!$J$3:$J$212))),(([1]data_nom!J98-MIN([1]data_nom!$J$3:$J$212))/(MAX([1]data_nom!$J$3:$J$212)-MIN([1]data_nom!$J$3:$J$212))))</f>
        <v>0.52079375131940042</v>
      </c>
      <c r="L97" s="32">
        <f>IF([1]data_nom!$K$1="-",(([1]data_nom!K98-MAX([1]data_nom!$K$3:$K$212))/(MIN([1]data_nom!$K$3:$K$212)-MAX([1]data_nom!$K$3:$K$212))),(([1]data_nom!K98-MIN([1]data_nom!$K$3:$K$212))/(MAX([1]data_nom!$K$3:$K$212)-MIN([1]data_nom!$K$3:$K$212))))</f>
        <v>0.54259080681452909</v>
      </c>
      <c r="M97" s="32">
        <f>IF([1]data_nom!$L$1="-",(([1]data_nom!L98-MAX([1]data_nom!$L$3:$L$212))/(MIN([1]data_nom!$L$3:$L$212)-MAX([1]data_nom!$L$3:$L$212))),(([1]data_nom!L98-MIN([1]data_nom!$L$3:$L$212))/(MAX([1]data_nom!$L$3:$L$212)-MIN([1]data_nom!$L$3:$L$212))))</f>
        <v>0.6593686354378816</v>
      </c>
      <c r="N97" s="32">
        <f>IF([1]data_nom!$M$1="-",(([1]data_nom!M98-MAX([1]data_nom!$M$3:$M$212))/(MIN([1]data_nom!$M$3:$M$212)-MAX([1]data_nom!$M$3:$M$212))),(([1]data_nom!M98-MIN([1]data_nom!$M$3:$M$212))/(MAX([1]data_nom!$M$3:$M$212)-MIN([1]data_nom!$M$3:$M$212))))</f>
        <v>7.7552473082377379E-2</v>
      </c>
      <c r="O97" s="32">
        <f>IF([1]data_nom!$N$1="-",(([1]data_nom!N98-MAX([1]data_nom!$N$3:$N$212))/(MIN([1]data_nom!$N$3:$N$212)-MAX([1]data_nom!$N$3:$N$212))),(([1]data_nom!N98-MIN([1]data_nom!$N$3:$N$212))/(MAX([1]data_nom!$N$3:$N$212)-MIN([1]data_nom!$N$3:$N$212))))</f>
        <v>9.0909090909090912E-2</v>
      </c>
      <c r="P97" s="32">
        <f>IF([1]data_nom!$O$1="-",(([1]data_nom!O98-MAX([1]data_nom!$O$3:$O$212))/(MIN([1]data_nom!$O$3:$O$212)-MAX([1]data_nom!$O$3:$O$212))),(([1]data_nom!O98-MIN([1]data_nom!$O$3:$O$212))/(MAX([1]data_nom!$O$3:$O$212)-MIN([1]data_nom!$O$3:$O$212))))</f>
        <v>0.74192217791832804</v>
      </c>
      <c r="Q97" s="32">
        <f>IF([1]data_nom!$P$1="-",(([1]data_nom!P98-MAX([1]data_nom!$P$3:$P$212))/(MIN([1]data_nom!$P$3:$P$212)-MAX([1]data_nom!$P$3:$P$212))),(([1]data_nom!P98-MIN([1]data_nom!$P$3:$P$212))/(MAX([1]data_nom!$P$3:$P$212)-MIN([1]data_nom!$P$3:$P$212))))</f>
        <v>0.6228209191759112</v>
      </c>
      <c r="R97" s="32">
        <f>IF([1]data_nom!$Q$1="-",(([1]data_nom!Q98-MAX([1]data_nom!$Q$3:$Q$212))/(MIN([1]data_nom!$Q$3:$Q$212)-MAX([1]data_nom!$Q$3:$Q$212))),(([1]data_nom!Q98-MIN([1]data_nom!$Q$3:$Q$212))/(MAX([1]data_nom!$Q$3:$Q$212)-MIN([1]data_nom!$Q$3:$Q$212))))</f>
        <v>0.70724103726796095</v>
      </c>
      <c r="S97" s="32">
        <f>IF([1]data_nom!$R$1="-",(([1]data_nom!R98-MAX([1]data_nom!$R$3:$R$212))/(MIN([1]data_nom!$R$3:$R$212)-MAX([1]data_nom!$R$3:$R$212))),(([1]data_nom!R98-MIN([1]data_nom!$R$3:$R$212))/(MAX([1]data_nom!$R$3:$R$212)-MIN([1]data_nom!$R$3:$R$212))))</f>
        <v>0.16642120765832105</v>
      </c>
      <c r="T97" s="32">
        <f>IF([1]data_nom!$S$1="-",(([1]data_nom!S98-MAX([1]data_nom!$S$3:$S$212))/(MIN([1]data_nom!$S$3:$S$212)-MAX([1]data_nom!$S$3:$S$212))),(([1]data_nom!S98-MIN([1]data_nom!$S$3:$S$212))/(MAX([1]data_nom!$S$3:$S$212)-MIN([1]data_nom!$S$3:$S$212))))</f>
        <v>0.13253012048192772</v>
      </c>
      <c r="U97" s="32">
        <f>IF([1]data_nom!$T$1="-",(([1]data_nom!T98-MAX([1]data_nom!$T$3:$T$212))/(MIN([1]data_nom!$T$3:$T$212)-MAX([1]data_nom!$T$3:$T$212))),(([1]data_nom!T98-MIN([1]data_nom!$T$3:$T$212))/(MAX([1]data_nom!$T$3:$T$212)-MIN([1]data_nom!$T$3:$T$212))))</f>
        <v>0.5444444444444444</v>
      </c>
      <c r="V97" s="32">
        <f>IF([1]data_nom!$U$1="-",(([1]data_nom!U98-MAX([1]data_nom!$U$3:$U$212))/(MIN([1]data_nom!$U$3:$U$212)-MAX([1]data_nom!$U$3:$U$212))),(([1]data_nom!U98-MIN([1]data_nom!$U$3:$U$212))/(MAX([1]data_nom!$U$3:$U$212)-MIN([1]data_nom!$U$3:$U$212))))</f>
        <v>0</v>
      </c>
      <c r="W97" s="32">
        <f>IF([1]data_nom!$V$1="-",(([1]data_nom!V98-MAX([1]data_nom!$V$3:$V$212))/(MIN([1]data_nom!$V$3:$V$212)-MAX([1]data_nom!$V$3:$V$212))),(([1]data_nom!V98-MIN([1]data_nom!$V$3:$V$212))/(MAX([1]data_nom!$V$3:$V$212)-MIN([1]data_nom!$V$3:$V$212))))</f>
        <v>1</v>
      </c>
      <c r="X97" s="32">
        <f>IF([1]data_nom!$W$1="-",(([1]data_nom!W98-MAX([1]data_nom!$W$3:$W$212))/(MIN([1]data_nom!$W$3:$W$212)-MAX([1]data_nom!$W$3:$W$212))),(([1]data_nom!W98-MIN([1]data_nom!$W$3:$W$212))/(MAX([1]data_nom!$W$3:$W$212)-MIN([1]data_nom!$W$3:$W$212))))</f>
        <v>0.14285714285714285</v>
      </c>
      <c r="Y97" s="32">
        <f>IF([1]data_nom!$X$1="-",(([1]data_nom!X98-MAX([1]data_nom!$X$3:$X$212))/(MIN([1]data_nom!$X$3:$X$212)-MAX([1]data_nom!$X$3:$X$212))),(([1]data_nom!X98-MIN([1]data_nom!$X$3:$X$212))/(MAX([1]data_nom!$X$3:$X$212)-MIN([1]data_nom!$X$3:$X$212))))</f>
        <v>6.0606060606060608E-2</v>
      </c>
      <c r="Z97" s="32">
        <f>IF([1]data_nom!$Y$1="-",(([1]data_nom!Y98-MAX([1]data_nom!$Y$3:$Y$212))/(MIN([1]data_nom!$Y$3:$Y$212)-MAX([1]data_nom!$Y$3:$Y$212))),(([1]data_nom!Y98-MIN([1]data_nom!$Y$3:$Y$212))/(MAX([1]data_nom!$Y$3:$Y$212)-MIN([1]data_nom!$Y$3:$Y$212))))</f>
        <v>0.86009701302016839</v>
      </c>
      <c r="AA97" s="32">
        <f>IF([1]data_nom!$Z$1="-",(([1]data_nom!Z98-MAX([1]data_nom!$Z$3:$Z$212))/(MIN([1]data_nom!$Z$3:$Z$212)-MAX([1]data_nom!$Z$3:$Z$212))),(([1]data_nom!Z98-MIN([1]data_nom!$Z$3:$Z$212))/(MAX([1]data_nom!$Z$3:$Z$212)-MIN([1]data_nom!$Z$3:$Z$212))))</f>
        <v>0.6127922971114167</v>
      </c>
      <c r="AB97" s="32">
        <f>IF([1]data_nom!$AA$1="-",(([1]data_nom!AA98-MAX([1]data_nom!$AA$3:$AA$212))/(MIN([1]data_nom!$AA$3:$AA$212)-MAX([1]data_nom!$AA$3:$AA$212))),(([1]data_nom!AA98-MIN([1]data_nom!$AA$3:$AA$212))/(MAX([1]data_nom!$AA$3:$AA$212)-MIN([1]data_nom!$AA$3:$AA$212))))</f>
        <v>4.585653455617425E-2</v>
      </c>
      <c r="AC97" s="32">
        <f>IF([1]data_nom!$AB$1="-",(([1]data_nom!AB98-MAX([1]data_nom!$AB$3:$AB$212))/(MIN([1]data_nom!$AB$3:$AB$212)-MAX([1]data_nom!$AB$3:$AB$212))),(([1]data_nom!AB98-MIN([1]data_nom!$AB$3:$AB$212))/(MAX([1]data_nom!$AB$3:$AB$212)-MIN([1]data_nom!$AB$3:$AB$212))))</f>
        <v>0.86713286713286719</v>
      </c>
      <c r="AD97" s="32">
        <f>IF([1]data_nom!$AC$1="-",(([1]data_nom!AC98-MAX([1]data_nom!$AC$3:$AC$212))/(MIN([1]data_nom!$AC$3:$AC$212)-MAX([1]data_nom!$AC$3:$AC$212))),(([1]data_nom!AC98-MIN([1]data_nom!$AC$3:$AC$212))/(MAX([1]data_nom!$AC$3:$AC$212)-MIN([1]data_nom!$AC$3:$AC$212))))</f>
        <v>0.21725731895223421</v>
      </c>
      <c r="AE97" s="32">
        <f>IF([1]data_nom!$AD$1="-",(([1]data_nom!AD98-MAX([1]data_nom!$AD$3:$AD$212))/(MIN([1]data_nom!$AD$3:$AD$212)-MAX([1]data_nom!$AD$3:$AD$212))),(([1]data_nom!AD98-MIN([1]data_nom!$AD$3:$AD$212))/(MAX([1]data_nom!$AD$3:$AD$212)-MIN([1]data_nom!$AD$3:$AD$212))))</f>
        <v>5.8806746132386498E-2</v>
      </c>
      <c r="AF97" s="32">
        <f>IF([1]data_nom!$AE$1="-",(([1]data_nom!AE98-MAX([1]data_nom!$AE$3:$AE$212))/(MIN([1]data_nom!$AE$3:$AE$212)-MAX([1]data_nom!$AE$3:$AE$212))),(([1]data_nom!AE98-MIN([1]data_nom!$AE$3:$AE$212))/(MAX([1]data_nom!$AE$3:$AE$212)-MIN([1]data_nom!$AE$3:$AE$212))))</f>
        <v>0</v>
      </c>
      <c r="AG97" s="32">
        <f>IF([1]data_nom!$AF$1="-",(([1]data_nom!AF98-MAX([1]data_nom!$AF$3:$AF$212))/(MIN([1]data_nom!$AF$3:$AF$212)-MAX([1]data_nom!$AF$3:$AF$212))),(([1]data_nom!AF98-MIN([1]data_nom!$AF$3:$AF$212))/(MAX([1]data_nom!$AF$3:$AF$212)-MIN([1]data_nom!$AF$3:$AF$212))))</f>
        <v>0.44710640945861863</v>
      </c>
      <c r="AH97" s="32">
        <f>IF([1]data_nom!$AG$1="-",(([1]data_nom!AG98-MAX([1]data_nom!$AG$3:$AG$212))/(MIN([1]data_nom!$AG$3:$AG$212)-MAX([1]data_nom!$AG$3:$AG$212))),(([1]data_nom!AG98-MIN([1]data_nom!$AG$3:$AG$212))/(MAX([1]data_nom!$AG$3:$AG$212)-MIN([1]data_nom!$AG$3:$AG$212))))</f>
        <v>0.12371134020618556</v>
      </c>
      <c r="AI97" s="32">
        <f>IF([1]data_nom!$AH$1="-",(([1]data_nom!AH98-MAX([1]data_nom!$AH$3:$AH$212))/(MIN([1]data_nom!$AH$3:$AH$212)-MAX([1]data_nom!$AH$3:$AH$212))),(([1]data_nom!AH98-MIN([1]data_nom!$AH$3:$AH$212))/(MAX([1]data_nom!$AH$3:$AH$212)-MIN([1]data_nom!$AH$3:$AH$212))))</f>
        <v>0.59997473790577238</v>
      </c>
      <c r="AJ97" s="32">
        <f>IF([1]data_nom!$AI$1="-",(([1]data_nom!AI98-MAX([1]data_nom!$AI$3:$AI$212))/(MIN([1]data_nom!$AI$3:$AI$212)-MAX([1]data_nom!$AI$3:$AI$212))),(([1]data_nom!AI98-MIN([1]data_nom!$AI$3:$AI$212))/(MAX([1]data_nom!$AI$3:$AI$212)-MIN([1]data_nom!$AI$3:$AI$212))))</f>
        <v>7.559395248380131E-2</v>
      </c>
      <c r="AK97" s="32">
        <f>IF([1]data_nom!$AJ$1="-",(([1]data_nom!AJ98-MAX([1]data_nom!$AJ$3:$AJ$212))/(MIN([1]data_nom!$AJ$3:$AJ$212)-MAX([1]data_nom!$AJ$3:$AJ$212))),(([1]data_nom!AJ98-MIN([1]data_nom!$AJ$3:$AJ$212))/(MAX([1]data_nom!$AJ$3:$AJ$212)-MIN([1]data_nom!$AJ$3:$AJ$212))))</f>
        <v>0.90531541101487167</v>
      </c>
      <c r="AL97" s="32">
        <f>IF([1]data_nom!$AK$1="-",(([1]data_nom!AK98-MAX([1]data_nom!$AK$3:$AK$212))/(MIN([1]data_nom!$AK$3:$AK$212)-MAX([1]data_nom!$AK$3:$AK$212))),(([1]data_nom!AK98-MIN([1]data_nom!$AK$3:$AK$212))/(MAX([1]data_nom!$AK$3:$AK$212)-MIN([1]data_nom!$AK$3:$AK$212))))</f>
        <v>0.54186167446697875</v>
      </c>
      <c r="AM97" s="32">
        <f>IF([1]data_nom!$AL$1="-",(([1]data_nom!AL98-MAX([1]data_nom!$AL$3:$AL$212))/(MIN([1]data_nom!$AL$3:$AL$212)-MAX([1]data_nom!$AL$3:$AL$212))),(([1]data_nom!AL98-MIN([1]data_nom!$AL$3:$AL$212))/(MAX([1]data_nom!$AL$3:$AL$212)-MIN([1]data_nom!$AL$3:$AL$212))))</f>
        <v>3.0526315789473683E-2</v>
      </c>
      <c r="AN97" s="32">
        <f>IF([1]data_nom!$AM$1="-",(([1]data_nom!AM98-MAX([1]data_nom!$AM$3:$AM$212))/(MIN([1]data_nom!$AM$3:$AM$212)-MAX([1]data_nom!$AM$3:$AM$212))),(([1]data_nom!AM98-MIN([1]data_nom!$AM$3:$AM$212))/(MAX([1]data_nom!$AM$3:$AM$212)-MIN([1]data_nom!$AM$3:$AM$212))))</f>
        <v>6.6666666666666666E-2</v>
      </c>
      <c r="AO97" s="32">
        <f>IF([1]data_nom!$AN$1="-",(([1]data_nom!AN98-MAX([1]data_nom!$AN$3:$AN$212))/(MIN([1]data_nom!$AN$3:$AN$212)-MAX([1]data_nom!$AN$3:$AN$212))),(([1]data_nom!AN98-MIN([1]data_nom!$AN$3:$AN$212))/(MAX([1]data_nom!$AN$3:$AN$212)-MIN([1]data_nom!$AN$3:$AN$212))))</f>
        <v>3.3333333333333333E-2</v>
      </c>
      <c r="AP97" s="32">
        <f>IF([1]data_nom!$AO$1="-",(([1]data_nom!AO98-MAX([1]data_nom!$AO$3:$AO$212))/(MIN([1]data_nom!$AO$3:$AO$212)-MAX([1]data_nom!$AO$3:$AO$212))),(([1]data_nom!AO98-MIN([1]data_nom!$AO$3:$AO$212))/(MAX([1]data_nom!$AO$3:$AO$212)-MIN([1]data_nom!$AO$3:$AO$212))))</f>
        <v>7.9365079365079375E-2</v>
      </c>
      <c r="AQ97" s="32">
        <f>IF([1]data_nom!$AP$1="-",(([1]data_nom!AP98-MAX([1]data_nom!$AP$3:$AP$212))/(MIN([1]data_nom!$AP$3:$AP$212)-MAX([1]data_nom!$AP$3:$AP$212))),(([1]data_nom!AP98-MIN([1]data_nom!$AP$3:$AP$212))/(MAX([1]data_nom!$AP$3:$AP$212)-MIN([1]data_nom!$AP$3:$AP$212))))</f>
        <v>4.5454545454545456E-2</v>
      </c>
      <c r="AR97" s="32">
        <f>IF([1]data_nom!$AQ$1="-",(([1]data_nom!AQ98-MAX([1]data_nom!$AQ$3:$AQ$212))/(MIN([1]data_nom!$AQ$3:$AQ$212)-MAX([1]data_nom!$AQ$3:$AQ$212))),(([1]data_nom!AQ98-MIN([1]data_nom!$AQ$3:$AQ$212))/(MAX([1]data_nom!$AQ$3:$AQ$212)-MIN([1]data_nom!$AQ$3:$AQ$212))))</f>
        <v>9.8643649815043158E-3</v>
      </c>
      <c r="AS97" s="32">
        <f>IF([1]data_nom!$AR$1="-",(([1]data_nom!AR98-MAX([1]data_nom!$AR$3:$AR$212))/(MIN([1]data_nom!$AR$3:$AR$212)-MAX([1]data_nom!$AR$3:$AR$212))),(([1]data_nom!AR98-MIN([1]data_nom!$AR$3:$AR$212))/(MAX([1]data_nom!$AR$3:$AR$212)-MIN([1]data_nom!$AR$3:$AR$212))))</f>
        <v>1.730175077239959E-2</v>
      </c>
      <c r="AT97" s="32">
        <f>IF([1]data_nom!$AS$1="-",(([1]data_nom!AS98-MAX([1]data_nom!$AS$3:$AS$212))/(MIN([1]data_nom!$AS$3:$AS$212)-MAX([1]data_nom!$AS$3:$AS$212))),(([1]data_nom!AS98-MIN([1]data_nom!$AS$3:$AS$212))/(MAX([1]data_nom!$AS$3:$AS$212)-MIN([1]data_nom!$AS$3:$AS$212))))</f>
        <v>7.39193339672191E-2</v>
      </c>
      <c r="AU97" s="32">
        <f>IF([1]data_nom!$AT$1="-",(([1]data_nom!AT98-MAX([1]data_nom!$AT$3:$AT$212))/(MIN([1]data_nom!$AT$3:$AT$212)-MAX([1]data_nom!$AT$3:$AT$212))),(([1]data_nom!AT98-MIN([1]data_nom!$AT$3:$AT$212))/(MAX([1]data_nom!$AT$3:$AT$212)-MIN([1]data_nom!$AT$3:$AT$212))))</f>
        <v>0.37285466360314523</v>
      </c>
      <c r="AV97" s="32">
        <f>IF([1]data_nom!$AU$1="-",(([1]data_nom!AU98-MAX([1]data_nom!$AU$3:$AU$212))/(MIN([1]data_nom!$AU$3:$AU$212)-MAX([1]data_nom!$AU$3:$AU$212))),(([1]data_nom!AU98-MIN([1]data_nom!$AU$3:$AU$212))/(MAX([1]data_nom!$AU$3:$AU$212)-MIN([1]data_nom!$AU$3:$AU$212))))</f>
        <v>0.54545454545454541</v>
      </c>
      <c r="AW97" s="32">
        <f>IF([1]data_nom!$AV$1="-",(([1]data_nom!AV98-MAX([1]data_nom!$AV$3:$AV$212))/(MIN([1]data_nom!$AV$3:$AV$212)-MAX([1]data_nom!$AV$3:$AV$212))),(([1]data_nom!AV98-MIN([1]data_nom!$AV$3:$AV$212))/(MAX([1]data_nom!$AV$3:$AV$212)-MIN([1]data_nom!$AV$3:$AV$212))))</f>
        <v>0.6915867836963524</v>
      </c>
      <c r="AX97" s="32">
        <f>IF([1]data_nom!$AW$1="-",(([1]data_nom!AW98-MAX([1]data_nom!$AW$3:$AW$212))/(MIN([1]data_nom!$AW$3:$AW$212)-MAX([1]data_nom!$AW$3:$AW$212))),(([1]data_nom!AW98-MIN([1]data_nom!$AW$3:$AW$212))/(MAX([1]data_nom!$AW$3:$AW$212)-MIN([1]data_nom!$AW$3:$AW$212))))</f>
        <v>7.0588235200000002E-2</v>
      </c>
      <c r="AY97" s="32">
        <f>IF([1]data_nom!$AX$1="-",(([1]data_nom!AX98-MAX([1]data_nom!$AX$3:$AX$212))/(MIN([1]data_nom!$AX$3:$AX$212)-MAX([1]data_nom!$AX$3:$AX$212))),(([1]data_nom!AX98-MIN([1]data_nom!$AX$3:$AX$212))/(MAX([1]data_nom!$AX$3:$AX$212)-MIN([1]data_nom!$AX$3:$AX$212))))</f>
        <v>0.23889739663093418</v>
      </c>
      <c r="AZ97" s="32">
        <f>IF([1]data_nom!$AY$1="-",(([1]data_nom!AY98-MAX([1]data_nom!$AY$3:$AY$212))/(MIN([1]data_nom!$AY$3:$AY$212)-MAX([1]data_nom!$AY$3:$AY$212))),(([1]data_nom!AY98-MIN([1]data_nom!$AY$3:$AY$212))/(MAX([1]data_nom!$AY$3:$AY$212)-MIN([1]data_nom!$AY$3:$AY$212))))</f>
        <v>0.72902191341528599</v>
      </c>
      <c r="BA97" s="32">
        <f>IF([1]data_nom!$AZ$1="-",(([1]data_nom!AZ98-MAX([1]data_nom!$AZ$3:$AZ$212))/(MIN([1]data_nom!$AZ$3:$AZ$212)-MAX([1]data_nom!$AZ$3:$AZ$212))),(([1]data_nom!AZ98-MIN([1]data_nom!$AZ$3:$AZ$212))/(MAX([1]data_nom!$AZ$3:$AZ$212)-MIN([1]data_nom!$AZ$3:$AZ$212))))</f>
        <v>0.22312824314306895</v>
      </c>
      <c r="BB97" s="32">
        <f>IF([1]data_nom!$BA$1="-",(([1]data_nom!BA98-MAX([1]data_nom!$BA$3:$BA$212))/(MIN([1]data_nom!$BA$3:$BA$212)-MAX([1]data_nom!$BA$3:$BA$212))),(([1]data_nom!BA98-MIN([1]data_nom!$BA$3:$BA$212))/(MAX([1]data_nom!$BA$3:$BA$212)-MIN([1]data_nom!$BA$3:$BA$212))))</f>
        <v>0.25531914893617019</v>
      </c>
      <c r="BC97" s="32">
        <f>IF([1]data_nom!$BB$1="-",(([1]data_nom!BB98-MAX([1]data_nom!$BB$3:$BB$212))/(MIN([1]data_nom!$BB$3:$BB$212)-MAX([1]data_nom!$BB$3:$BB$212))),(([1]data_nom!BB98-MIN([1]data_nom!$BB$3:$BB$212))/(MAX([1]data_nom!$BB$3:$BB$212)-MIN([1]data_nom!$BB$3:$BB$212))))</f>
        <v>0</v>
      </c>
      <c r="BD97" s="32">
        <f>IF([1]data_nom!$BC$1="-",(([1]data_nom!BC98-MAX([1]data_nom!$BC$3:$BC$212))/(MIN([1]data_nom!$BC$3:$BC$212)-MAX([1]data_nom!$BC$3:$BC$212))),(([1]data_nom!BC98-MIN([1]data_nom!$BC$3:$BC$212))/(MAX([1]data_nom!$BC$3:$BC$212)-MIN([1]data_nom!$BC$3:$BC$212))))</f>
        <v>4.4093178036605653E-2</v>
      </c>
      <c r="BE97" s="32">
        <f>IF([1]data_nom!$BD$1="-",(([1]data_nom!BD98-MAX([1]data_nom!$BD$3:$BD$212))/(MIN([1]data_nom!$BD$3:$BD$212)-MAX([1]data_nom!$BD$3:$BD$212))),(([1]data_nom!BD98-MIN([1]data_nom!$BD$3:$BD$212))/(MAX([1]data_nom!$BD$3:$BD$212)-MIN([1]data_nom!$BD$3:$BD$212))))</f>
        <v>0.34073251930538395</v>
      </c>
    </row>
    <row r="98" spans="1:57" x14ac:dyDescent="0.3">
      <c r="A98" s="32">
        <v>97</v>
      </c>
      <c r="B98" s="32">
        <v>64008</v>
      </c>
      <c r="C98" s="32" t="s">
        <v>207</v>
      </c>
      <c r="D98" s="32" t="s">
        <v>11</v>
      </c>
      <c r="E98" s="32">
        <v>165680</v>
      </c>
      <c r="F98" s="32">
        <v>2</v>
      </c>
      <c r="G98" s="32" t="s">
        <v>197</v>
      </c>
      <c r="H98" s="32">
        <f>IF([1]data_nom!$G$1="-",(([1]data_nom!G99-MAX([1]data_nom!$G$3:$G$212))/(MIN([1]data_nom!$G$3:$G$212)-MAX([1]data_nom!$G$3:$G$212))),(([1]data_nom!G99-MIN([1]data_nom!$G$3:$G$212))/(MAX([1]data_nom!$G$3:$G$212)-MIN([1]data_nom!$G$3:$G$212))))</f>
        <v>0.84</v>
      </c>
      <c r="I98" s="32">
        <f>IF([1]data_nom!$H$1="-",(([1]data_nom!H99-MAX([1]data_nom!$H$3:$H$212))/(MIN([1]data_nom!$H$3:$H$212)-MAX([1]data_nom!$H$3:$H$212))),(([1]data_nom!H99-MIN([1]data_nom!$H$3:$H$212))/(MAX([1]data_nom!$H$3:$H$212)-MIN([1]data_nom!$H$3:$H$212))))</f>
        <v>0.34210526315789475</v>
      </c>
      <c r="J98" s="32">
        <f>IF([1]data_nom!$I$1="-",(([1]data_nom!I99-MAX([1]data_nom!$I$3:$I$212))/(MIN([1]data_nom!$I$3:$I$212)-MAX([1]data_nom!$I$3:$I$212))),(([1]data_nom!I99-MIN([1]data_nom!$I$3:$I$212))/(MAX([1]data_nom!$I$3:$I$212)-MIN([1]data_nom!$I$3:$I$212))))</f>
        <v>0.95865921787709496</v>
      </c>
      <c r="K98" s="32">
        <f>IF([1]data_nom!$J$1="-",(([1]data_nom!J99-MAX([1]data_nom!$J$3:$J$212))/(MIN([1]data_nom!$J$3:$J$212)-MAX([1]data_nom!$J$3:$J$212))),(([1]data_nom!J99-MIN([1]data_nom!$J$3:$J$212))/(MAX([1]data_nom!$J$3:$J$212)-MIN([1]data_nom!$J$3:$J$212))))</f>
        <v>0.74709731897825638</v>
      </c>
      <c r="L98" s="32">
        <f>IF([1]data_nom!$K$1="-",(([1]data_nom!K99-MAX([1]data_nom!$K$3:$K$212))/(MIN([1]data_nom!$K$3:$K$212)-MAX([1]data_nom!$K$3:$K$212))),(([1]data_nom!K99-MIN([1]data_nom!$K$3:$K$212))/(MAX([1]data_nom!$K$3:$K$212)-MIN([1]data_nom!$K$3:$K$212))))</f>
        <v>0.48119575699132122</v>
      </c>
      <c r="M98" s="32">
        <f>IF([1]data_nom!$L$1="-",(([1]data_nom!L99-MAX([1]data_nom!$L$3:$L$212))/(MIN([1]data_nom!$L$3:$L$212)-MAX([1]data_nom!$L$3:$L$212))),(([1]data_nom!L99-MIN([1]data_nom!$L$3:$L$212))/(MAX([1]data_nom!$L$3:$L$212)-MIN([1]data_nom!$L$3:$L$212))))</f>
        <v>0.61558044806517287</v>
      </c>
      <c r="N98" s="32">
        <f>IF([1]data_nom!$M$1="-",(([1]data_nom!M99-MAX([1]data_nom!$M$3:$M$212))/(MIN([1]data_nom!$M$3:$M$212)-MAX([1]data_nom!$M$3:$M$212))),(([1]data_nom!M99-MIN([1]data_nom!$M$3:$M$212))/(MAX([1]data_nom!$M$3:$M$212)-MIN([1]data_nom!$M$3:$M$212))))</f>
        <v>4.7386757024999587E-2</v>
      </c>
      <c r="O98" s="32">
        <f>IF([1]data_nom!$N$1="-",(([1]data_nom!N99-MAX([1]data_nom!$N$3:$N$212))/(MIN([1]data_nom!$N$3:$N$212)-MAX([1]data_nom!$N$3:$N$212))),(([1]data_nom!N99-MIN([1]data_nom!$N$3:$N$212))/(MAX([1]data_nom!$N$3:$N$212)-MIN([1]data_nom!$N$3:$N$212))))</f>
        <v>0.13636363636363635</v>
      </c>
      <c r="P98" s="32">
        <f>IF([1]data_nom!$O$1="-",(([1]data_nom!O99-MAX([1]data_nom!$O$3:$O$212))/(MIN([1]data_nom!$O$3:$O$212)-MAX([1]data_nom!$O$3:$O$212))),(([1]data_nom!O99-MIN([1]data_nom!$O$3:$O$212))/(MAX([1]data_nom!$O$3:$O$212)-MIN([1]data_nom!$O$3:$O$212))))</f>
        <v>0.64210092121545448</v>
      </c>
      <c r="Q98" s="32">
        <f>IF([1]data_nom!$P$1="-",(([1]data_nom!P99-MAX([1]data_nom!$P$3:$P$212))/(MIN([1]data_nom!$P$3:$P$212)-MAX([1]data_nom!$P$3:$P$212))),(([1]data_nom!P99-MIN([1]data_nom!$P$3:$P$212))/(MAX([1]data_nom!$P$3:$P$212)-MIN([1]data_nom!$P$3:$P$212))))</f>
        <v>0.22028526148969885</v>
      </c>
      <c r="R98" s="32">
        <f>IF([1]data_nom!$Q$1="-",(([1]data_nom!Q99-MAX([1]data_nom!$Q$3:$Q$212))/(MIN([1]data_nom!$Q$3:$Q$212)-MAX([1]data_nom!$Q$3:$Q$212))),(([1]data_nom!Q99-MIN([1]data_nom!$Q$3:$Q$212))/(MAX([1]data_nom!$Q$3:$Q$212)-MIN([1]data_nom!$Q$3:$Q$212))))</f>
        <v>0.7578291058523452</v>
      </c>
      <c r="S98" s="32">
        <f>IF([1]data_nom!$R$1="-",(([1]data_nom!R99-MAX([1]data_nom!$R$3:$R$212))/(MIN([1]data_nom!$R$3:$R$212)-MAX([1]data_nom!$R$3:$R$212))),(([1]data_nom!R99-MIN([1]data_nom!$R$3:$R$212))/(MAX([1]data_nom!$R$3:$R$212)-MIN([1]data_nom!$R$3:$R$212))))</f>
        <v>0.19440353460972018</v>
      </c>
      <c r="T98" s="32">
        <f>IF([1]data_nom!$S$1="-",(([1]data_nom!S99-MAX([1]data_nom!$S$3:$S$212))/(MIN([1]data_nom!$S$3:$S$212)-MAX([1]data_nom!$S$3:$S$212))),(([1]data_nom!S99-MIN([1]data_nom!$S$3:$S$212))/(MAX([1]data_nom!$S$3:$S$212)-MIN([1]data_nom!$S$3:$S$212))))</f>
        <v>7.2289156626506021E-2</v>
      </c>
      <c r="U98" s="32">
        <f>IF([1]data_nom!$T$1="-",(([1]data_nom!T99-MAX([1]data_nom!$T$3:$T$212))/(MIN([1]data_nom!$T$3:$T$212)-MAX([1]data_nom!$T$3:$T$212))),(([1]data_nom!T99-MIN([1]data_nom!$T$3:$T$212))/(MAX([1]data_nom!$T$3:$T$212)-MIN([1]data_nom!$T$3:$T$212))))</f>
        <v>0.5</v>
      </c>
      <c r="V98" s="32">
        <f>IF([1]data_nom!$U$1="-",(([1]data_nom!U99-MAX([1]data_nom!$U$3:$U$212))/(MIN([1]data_nom!$U$3:$U$212)-MAX([1]data_nom!$U$3:$U$212))),(([1]data_nom!U99-MIN([1]data_nom!$U$3:$U$212))/(MAX([1]data_nom!$U$3:$U$212)-MIN([1]data_nom!$U$3:$U$212))))</f>
        <v>0</v>
      </c>
      <c r="W98" s="32">
        <f>IF([1]data_nom!$V$1="-",(([1]data_nom!V99-MAX([1]data_nom!$V$3:$V$212))/(MIN([1]data_nom!$V$3:$V$212)-MAX([1]data_nom!$V$3:$V$212))),(([1]data_nom!V99-MIN([1]data_nom!$V$3:$V$212))/(MAX([1]data_nom!$V$3:$V$212)-MIN([1]data_nom!$V$3:$V$212))))</f>
        <v>1</v>
      </c>
      <c r="X98" s="32">
        <f>IF([1]data_nom!$W$1="-",(([1]data_nom!W99-MAX([1]data_nom!$W$3:$W$212))/(MIN([1]data_nom!$W$3:$W$212)-MAX([1]data_nom!$W$3:$W$212))),(([1]data_nom!W99-MIN([1]data_nom!$W$3:$W$212))/(MAX([1]data_nom!$W$3:$W$212)-MIN([1]data_nom!$W$3:$W$212))))</f>
        <v>0.42857142857142855</v>
      </c>
      <c r="Y98" s="32">
        <f>IF([1]data_nom!$X$1="-",(([1]data_nom!X99-MAX([1]data_nom!$X$3:$X$212))/(MIN([1]data_nom!$X$3:$X$212)-MAX([1]data_nom!$X$3:$X$212))),(([1]data_nom!X99-MIN([1]data_nom!$X$3:$X$212))/(MAX([1]data_nom!$X$3:$X$212)-MIN([1]data_nom!$X$3:$X$212))))</f>
        <v>7.575757575757576E-2</v>
      </c>
      <c r="Z98" s="32">
        <f>IF([1]data_nom!$Y$1="-",(([1]data_nom!Y99-MAX([1]data_nom!$Y$3:$Y$212))/(MIN([1]data_nom!$Y$3:$Y$212)-MAX([1]data_nom!$Y$3:$Y$212))),(([1]data_nom!Y99-MIN([1]data_nom!$Y$3:$Y$212))/(MAX([1]data_nom!$Y$3:$Y$212)-MIN([1]data_nom!$Y$3:$Y$212))))</f>
        <v>0.97651263722236403</v>
      </c>
      <c r="AA98" s="32">
        <f>IF([1]data_nom!$Z$1="-",(([1]data_nom!Z99-MAX([1]data_nom!$Z$3:$Z$212))/(MIN([1]data_nom!$Z$3:$Z$212)-MAX([1]data_nom!$Z$3:$Z$212))),(([1]data_nom!Z99-MIN([1]data_nom!$Z$3:$Z$212))/(MAX([1]data_nom!$Z$3:$Z$212)-MIN([1]data_nom!$Z$3:$Z$212))))</f>
        <v>0.64167812929848689</v>
      </c>
      <c r="AB98" s="32">
        <f>IF([1]data_nom!$AA$1="-",(([1]data_nom!AA99-MAX([1]data_nom!$AA$3:$AA$212))/(MIN([1]data_nom!$AA$3:$AA$212)-MAX([1]data_nom!$AA$3:$AA$212))),(([1]data_nom!AA99-MIN([1]data_nom!$AA$3:$AA$212))/(MAX([1]data_nom!$AA$3:$AA$212)-MIN([1]data_nom!$AA$3:$AA$212))))</f>
        <v>9.433344251555846E-2</v>
      </c>
      <c r="AC98" s="32">
        <f>IF([1]data_nom!$AB$1="-",(([1]data_nom!AB99-MAX([1]data_nom!$AB$3:$AB$212))/(MIN([1]data_nom!$AB$3:$AB$212)-MAX([1]data_nom!$AB$3:$AB$212))),(([1]data_nom!AB99-MIN([1]data_nom!$AB$3:$AB$212))/(MAX([1]data_nom!$AB$3:$AB$212)-MIN([1]data_nom!$AB$3:$AB$212))))</f>
        <v>0.82263191354100451</v>
      </c>
      <c r="AD98" s="32">
        <f>IF([1]data_nom!$AC$1="-",(([1]data_nom!AC99-MAX([1]data_nom!$AC$3:$AC$212))/(MIN([1]data_nom!$AC$3:$AC$212)-MAX([1]data_nom!$AC$3:$AC$212))),(([1]data_nom!AC99-MIN([1]data_nom!$AC$3:$AC$212))/(MAX([1]data_nom!$AC$3:$AC$212)-MIN([1]data_nom!$AC$3:$AC$212))))</f>
        <v>0.33436055469953774</v>
      </c>
      <c r="AE98" s="32">
        <f>IF([1]data_nom!$AD$1="-",(([1]data_nom!AD99-MAX([1]data_nom!$AD$3:$AD$212))/(MIN([1]data_nom!$AD$3:$AD$212)-MAX([1]data_nom!$AD$3:$AD$212))),(([1]data_nom!AD99-MIN([1]data_nom!$AD$3:$AD$212))/(MAX([1]data_nom!$AD$3:$AD$212)-MIN([1]data_nom!$AD$3:$AD$212))))</f>
        <v>3.8834643672330707E-2</v>
      </c>
      <c r="AF98" s="32">
        <f>IF([1]data_nom!$AE$1="-",(([1]data_nom!AE99-MAX([1]data_nom!$AE$3:$AE$212))/(MIN([1]data_nom!$AE$3:$AE$212)-MAX([1]data_nom!$AE$3:$AE$212))),(([1]data_nom!AE99-MIN([1]data_nom!$AE$3:$AE$212))/(MAX([1]data_nom!$AE$3:$AE$212)-MIN([1]data_nom!$AE$3:$AE$212))))</f>
        <v>2.7027027027027029E-2</v>
      </c>
      <c r="AG98" s="32">
        <f>IF([1]data_nom!$AF$1="-",(([1]data_nom!AF99-MAX([1]data_nom!$AF$3:$AF$212))/(MIN([1]data_nom!$AF$3:$AF$212)-MAX([1]data_nom!$AF$3:$AF$212))),(([1]data_nom!AF99-MIN([1]data_nom!$AF$3:$AF$212))/(MAX([1]data_nom!$AF$3:$AF$212)-MIN([1]data_nom!$AF$3:$AF$212))))</f>
        <v>0.51144990665836965</v>
      </c>
      <c r="AH98" s="32">
        <f>IF([1]data_nom!$AG$1="-",(([1]data_nom!AG99-MAX([1]data_nom!$AG$3:$AG$212))/(MIN([1]data_nom!$AG$3:$AG$212)-MAX([1]data_nom!$AG$3:$AG$212))),(([1]data_nom!AG99-MIN([1]data_nom!$AG$3:$AG$212))/(MAX([1]data_nom!$AG$3:$AG$212)-MIN([1]data_nom!$AG$3:$AG$212))))</f>
        <v>0.12371134020618556</v>
      </c>
      <c r="AI98" s="32">
        <f>IF([1]data_nom!$AH$1="-",(([1]data_nom!AH99-MAX([1]data_nom!$AH$3:$AH$212))/(MIN([1]data_nom!$AH$3:$AH$212)-MAX([1]data_nom!$AH$3:$AH$212))),(([1]data_nom!AH99-MIN([1]data_nom!$AH$3:$AH$212))/(MAX([1]data_nom!$AH$3:$AH$212)-MIN([1]data_nom!$AH$3:$AH$212))))</f>
        <v>0.31312365795124425</v>
      </c>
      <c r="AJ98" s="32">
        <f>IF([1]data_nom!$AI$1="-",(([1]data_nom!AI99-MAX([1]data_nom!$AI$3:$AI$212))/(MIN([1]data_nom!$AI$3:$AI$212)-MAX([1]data_nom!$AI$3:$AI$212))),(([1]data_nom!AI99-MIN([1]data_nom!$AI$3:$AI$212))/(MAX([1]data_nom!$AI$3:$AI$212)-MIN([1]data_nom!$AI$3:$AI$212))))</f>
        <v>5.6155507559395253E-2</v>
      </c>
      <c r="AK98" s="32">
        <f>IF([1]data_nom!$AJ$1="-",(([1]data_nom!AJ99-MAX([1]data_nom!$AJ$3:$AJ$212))/(MIN([1]data_nom!$AJ$3:$AJ$212)-MAX([1]data_nom!$AJ$3:$AJ$212))),(([1]data_nom!AJ99-MIN([1]data_nom!$AJ$3:$AJ$212))/(MAX([1]data_nom!$AJ$3:$AJ$212)-MIN([1]data_nom!$AJ$3:$AJ$212))))</f>
        <v>0.87467314920738681</v>
      </c>
      <c r="AL98" s="32">
        <f>IF([1]data_nom!$AK$1="-",(([1]data_nom!AK99-MAX([1]data_nom!$AK$3:$AK$212))/(MIN([1]data_nom!$AK$3:$AK$212)-MAX([1]data_nom!$AK$3:$AK$212))),(([1]data_nom!AK99-MIN([1]data_nom!$AK$3:$AK$212))/(MAX([1]data_nom!$AK$3:$AK$212)-MIN([1]data_nom!$AK$3:$AK$212))))</f>
        <v>0.59490379615184608</v>
      </c>
      <c r="AM98" s="32">
        <f>IF([1]data_nom!$AL$1="-",(([1]data_nom!AL99-MAX([1]data_nom!$AL$3:$AL$212))/(MIN([1]data_nom!$AL$3:$AL$212)-MAX([1]data_nom!$AL$3:$AL$212))),(([1]data_nom!AL99-MIN([1]data_nom!$AL$3:$AL$212))/(MAX([1]data_nom!$AL$3:$AL$212)-MIN([1]data_nom!$AL$3:$AL$212))))</f>
        <v>2.6842105263157896E-2</v>
      </c>
      <c r="AN98" s="32">
        <f>IF([1]data_nom!$AM$1="-",(([1]data_nom!AM99-MAX([1]data_nom!$AM$3:$AM$212))/(MIN([1]data_nom!$AM$3:$AM$212)-MAX([1]data_nom!$AM$3:$AM$212))),(([1]data_nom!AM99-MIN([1]data_nom!$AM$3:$AM$212))/(MAX([1]data_nom!$AM$3:$AM$212)-MIN([1]data_nom!$AM$3:$AM$212))))</f>
        <v>6.6666666666666666E-2</v>
      </c>
      <c r="AO98" s="32">
        <f>IF([1]data_nom!$AN$1="-",(([1]data_nom!AN99-MAX([1]data_nom!$AN$3:$AN$212))/(MIN([1]data_nom!$AN$3:$AN$212)-MAX([1]data_nom!$AN$3:$AN$212))),(([1]data_nom!AN99-MIN([1]data_nom!$AN$3:$AN$212))/(MAX([1]data_nom!$AN$3:$AN$212)-MIN([1]data_nom!$AN$3:$AN$212))))</f>
        <v>0.16666666666666666</v>
      </c>
      <c r="AP98" s="32">
        <f>IF([1]data_nom!$AO$1="-",(([1]data_nom!AO99-MAX([1]data_nom!$AO$3:$AO$212))/(MIN([1]data_nom!$AO$3:$AO$212)-MAX([1]data_nom!$AO$3:$AO$212))),(([1]data_nom!AO99-MIN([1]data_nom!$AO$3:$AO$212))/(MAX([1]data_nom!$AO$3:$AO$212)-MIN([1]data_nom!$AO$3:$AO$212))))</f>
        <v>4.7619047619047616E-2</v>
      </c>
      <c r="AQ98" s="32">
        <f>IF([1]data_nom!$AP$1="-",(([1]data_nom!AP99-MAX([1]data_nom!$AP$3:$AP$212))/(MIN([1]data_nom!$AP$3:$AP$212)-MAX([1]data_nom!$AP$3:$AP$212))),(([1]data_nom!AP99-MIN([1]data_nom!$AP$3:$AP$212))/(MAX([1]data_nom!$AP$3:$AP$212)-MIN([1]data_nom!$AP$3:$AP$212))))</f>
        <v>9.0909090909090912E-2</v>
      </c>
      <c r="AR98" s="32">
        <f>IF([1]data_nom!$AQ$1="-",(([1]data_nom!AQ99-MAX([1]data_nom!$AQ$3:$AQ$212))/(MIN([1]data_nom!$AQ$3:$AQ$212)-MAX([1]data_nom!$AQ$3:$AQ$212))),(([1]data_nom!AQ99-MIN([1]data_nom!$AQ$3:$AQ$212))/(MAX([1]data_nom!$AQ$3:$AQ$212)-MIN([1]data_nom!$AQ$3:$AQ$212))))</f>
        <v>1.9728729963008632E-2</v>
      </c>
      <c r="AS98" s="32">
        <f>IF([1]data_nom!$AR$1="-",(([1]data_nom!AR99-MAX([1]data_nom!$AR$3:$AR$212))/(MIN([1]data_nom!$AR$3:$AR$212)-MAX([1]data_nom!$AR$3:$AR$212))),(([1]data_nom!AR99-MIN([1]data_nom!$AR$3:$AR$212))/(MAX([1]data_nom!$AR$3:$AR$212)-MIN([1]data_nom!$AR$3:$AR$212))))</f>
        <v>2.6776519052523176E-3</v>
      </c>
      <c r="AT98" s="32">
        <f>IF([1]data_nom!$AS$1="-",(([1]data_nom!AS99-MAX([1]data_nom!$AS$3:$AS$212))/(MIN([1]data_nom!$AS$3:$AS$212)-MAX([1]data_nom!$AS$3:$AS$212))),(([1]data_nom!AS99-MIN([1]data_nom!$AS$3:$AS$212))/(MAX([1]data_nom!$AS$3:$AS$212)-MIN([1]data_nom!$AS$3:$AS$212))))</f>
        <v>0.44275583497622545</v>
      </c>
      <c r="AU98" s="32">
        <f>IF([1]data_nom!$AT$1="-",(([1]data_nom!AT99-MAX([1]data_nom!$AT$3:$AT$212))/(MIN([1]data_nom!$AT$3:$AT$212)-MAX([1]data_nom!$AT$3:$AT$212))),(([1]data_nom!AT99-MIN([1]data_nom!$AT$3:$AT$212))/(MAX([1]data_nom!$AT$3:$AT$212)-MIN([1]data_nom!$AT$3:$AT$212))))</f>
        <v>0.29333350424129034</v>
      </c>
      <c r="AV98" s="32">
        <f>IF([1]data_nom!$AU$1="-",(([1]data_nom!AU99-MAX([1]data_nom!$AU$3:$AU$212))/(MIN([1]data_nom!$AU$3:$AU$212)-MAX([1]data_nom!$AU$3:$AU$212))),(([1]data_nom!AU99-MIN([1]data_nom!$AU$3:$AU$212))/(MAX([1]data_nom!$AU$3:$AU$212)-MIN([1]data_nom!$AU$3:$AU$212))))</f>
        <v>0.84848484848484851</v>
      </c>
      <c r="AW98" s="32">
        <f>IF([1]data_nom!$AV$1="-",(([1]data_nom!AV99-MAX([1]data_nom!$AV$3:$AV$212))/(MIN([1]data_nom!$AV$3:$AV$212)-MAX([1]data_nom!$AV$3:$AV$212))),(([1]data_nom!AV99-MIN([1]data_nom!$AV$3:$AV$212))/(MAX([1]data_nom!$AV$3:$AV$212)-MIN([1]data_nom!$AV$3:$AV$212))))</f>
        <v>0.60375612986947236</v>
      </c>
      <c r="AX98" s="32">
        <f>IF([1]data_nom!$AW$1="-",(([1]data_nom!AW99-MAX([1]data_nom!$AW$3:$AW$212))/(MIN([1]data_nom!$AW$3:$AW$212)-MAX([1]data_nom!$AW$3:$AW$212))),(([1]data_nom!AW99-MIN([1]data_nom!$AW$3:$AW$212))/(MAX([1]data_nom!$AW$3:$AW$212)-MIN([1]data_nom!$AW$3:$AW$212))))</f>
        <v>0.42499999999999999</v>
      </c>
      <c r="AY98" s="32">
        <f>IF([1]data_nom!$AX$1="-",(([1]data_nom!AX99-MAX([1]data_nom!$AX$3:$AX$212))/(MIN([1]data_nom!$AX$3:$AX$212)-MAX([1]data_nom!$AX$3:$AX$212))),(([1]data_nom!AX99-MIN([1]data_nom!$AX$3:$AX$212))/(MAX([1]data_nom!$AX$3:$AX$212)-MIN([1]data_nom!$AX$3:$AX$212))))</f>
        <v>0.32542113323124044</v>
      </c>
      <c r="AZ98" s="32">
        <f>IF([1]data_nom!$AY$1="-",(([1]data_nom!AY99-MAX([1]data_nom!$AY$3:$AY$212))/(MIN([1]data_nom!$AY$3:$AY$212)-MAX([1]data_nom!$AY$3:$AY$212))),(([1]data_nom!AY99-MIN([1]data_nom!$AY$3:$AY$212))/(MAX([1]data_nom!$AY$3:$AY$212)-MIN([1]data_nom!$AY$3:$AY$212))))</f>
        <v>0.59059326563335113</v>
      </c>
      <c r="BA98" s="32">
        <f>IF([1]data_nom!$AZ$1="-",(([1]data_nom!AZ99-MAX([1]data_nom!$AZ$3:$AZ$212))/(MIN([1]data_nom!$AZ$3:$AZ$212)-MAX([1]data_nom!$AZ$3:$AZ$212))),(([1]data_nom!AZ99-MIN([1]data_nom!$AZ$3:$AZ$212))/(MAX([1]data_nom!$AZ$3:$AZ$212)-MIN([1]data_nom!$AZ$3:$AZ$212))))</f>
        <v>0.24166048925129727</v>
      </c>
      <c r="BB98" s="32">
        <f>IF([1]data_nom!$BA$1="-",(([1]data_nom!BA99-MAX([1]data_nom!$BA$3:$BA$212))/(MIN([1]data_nom!$BA$3:$BA$212)-MAX([1]data_nom!$BA$3:$BA$212))),(([1]data_nom!BA99-MIN([1]data_nom!$BA$3:$BA$212))/(MAX([1]data_nom!$BA$3:$BA$212)-MIN([1]data_nom!$BA$3:$BA$212))))</f>
        <v>0.21276595744680854</v>
      </c>
      <c r="BC98" s="32">
        <f>IF([1]data_nom!$BB$1="-",(([1]data_nom!BB99-MAX([1]data_nom!$BB$3:$BB$212))/(MIN([1]data_nom!$BB$3:$BB$212)-MAX([1]data_nom!$BB$3:$BB$212))),(([1]data_nom!BB99-MIN([1]data_nom!$BB$3:$BB$212))/(MAX([1]data_nom!$BB$3:$BB$212)-MIN([1]data_nom!$BB$3:$BB$212))))</f>
        <v>0</v>
      </c>
      <c r="BD98" s="32">
        <f>IF([1]data_nom!$BC$1="-",(([1]data_nom!BC99-MAX([1]data_nom!$BC$3:$BC$212))/(MIN([1]data_nom!$BC$3:$BC$212)-MAX([1]data_nom!$BC$3:$BC$212))),(([1]data_nom!BC99-MIN([1]data_nom!$BC$3:$BC$212))/(MAX([1]data_nom!$BC$3:$BC$212)-MIN([1]data_nom!$BC$3:$BC$212))))</f>
        <v>6.7387687188019949E-2</v>
      </c>
      <c r="BE98" s="32">
        <f>IF([1]data_nom!$BD$1="-",(([1]data_nom!BD99-MAX([1]data_nom!$BD$3:$BD$212))/(MIN([1]data_nom!$BD$3:$BD$212)-MAX([1]data_nom!$BD$3:$BD$212))),(([1]data_nom!BD99-MIN([1]data_nom!$BD$3:$BD$212))/(MAX([1]data_nom!$BD$3:$BD$212)-MIN([1]data_nom!$BD$3:$BD$212))))</f>
        <v>0.22818396255540227</v>
      </c>
    </row>
    <row r="99" spans="1:57" hidden="1" x14ac:dyDescent="0.3">
      <c r="A99" s="32">
        <v>98</v>
      </c>
      <c r="B99" s="32">
        <v>64038</v>
      </c>
      <c r="C99" s="32" t="s">
        <v>73</v>
      </c>
      <c r="D99" s="32" t="s">
        <v>11</v>
      </c>
      <c r="E99" s="32">
        <v>46014</v>
      </c>
      <c r="F99" s="32">
        <v>3</v>
      </c>
      <c r="G99" s="32" t="s">
        <v>6</v>
      </c>
      <c r="H99" s="32">
        <f>IF([1]data_nom!$G$1="-",(([1]data_nom!G100-MAX([1]data_nom!$G$3:$G$212))/(MIN([1]data_nom!$G$3:$G$212)-MAX([1]data_nom!$G$3:$G$212))),(([1]data_nom!G100-MIN([1]data_nom!$G$3:$G$212))/(MAX([1]data_nom!$G$3:$G$212)-MIN([1]data_nom!$G$3:$G$212))))</f>
        <v>0.19</v>
      </c>
      <c r="I99" s="32">
        <f>IF([1]data_nom!$H$1="-",(([1]data_nom!H100-MAX([1]data_nom!$H$3:$H$212))/(MIN([1]data_nom!$H$3:$H$212)-MAX([1]data_nom!$H$3:$H$212))),(([1]data_nom!H100-MIN([1]data_nom!$H$3:$H$212))/(MAX([1]data_nom!$H$3:$H$212)-MIN([1]data_nom!$H$3:$H$212))))</f>
        <v>0.28947368421052633</v>
      </c>
      <c r="J99" s="32">
        <f>IF([1]data_nom!$I$1="-",(([1]data_nom!I100-MAX([1]data_nom!$I$3:$I$212))/(MIN([1]data_nom!$I$3:$I$212)-MAX([1]data_nom!$I$3:$I$212))),(([1]data_nom!I100-MIN([1]data_nom!$I$3:$I$212))/(MAX([1]data_nom!$I$3:$I$212)-MIN([1]data_nom!$I$3:$I$212))))</f>
        <v>0.98522656734947234</v>
      </c>
      <c r="K99" s="32">
        <f>IF([1]data_nom!$J$1="-",(([1]data_nom!J100-MAX([1]data_nom!$J$3:$J$212))/(MIN([1]data_nom!$J$3:$J$212)-MAX([1]data_nom!$J$3:$J$212))),(([1]data_nom!J100-MIN([1]data_nom!$J$3:$J$212))/(MAX([1]data_nom!$J$3:$J$212)-MIN([1]data_nom!$J$3:$J$212))))</f>
        <v>0.19970445429596795</v>
      </c>
      <c r="L99" s="32">
        <f>IF([1]data_nom!$K$1="-",(([1]data_nom!K100-MAX([1]data_nom!$K$3:$K$212))/(MIN([1]data_nom!$K$3:$K$212)-MAX([1]data_nom!$K$3:$K$212))),(([1]data_nom!K100-MIN([1]data_nom!$K$3:$K$212))/(MAX([1]data_nom!$K$3:$K$212)-MIN([1]data_nom!$K$3:$K$212))))</f>
        <v>0.518804243008679</v>
      </c>
      <c r="M99" s="32">
        <f>IF([1]data_nom!$L$1="-",(([1]data_nom!L100-MAX([1]data_nom!$L$3:$L$212))/(MIN([1]data_nom!$L$3:$L$212)-MAX([1]data_nom!$L$3:$L$212))),(([1]data_nom!L100-MIN([1]data_nom!$L$3:$L$212))/(MAX([1]data_nom!$L$3:$L$212)-MIN([1]data_nom!$L$3:$L$212))))</f>
        <v>0.78411405295315673</v>
      </c>
      <c r="N99" s="32">
        <f>IF([1]data_nom!$M$1="-",(([1]data_nom!M100-MAX([1]data_nom!$M$3:$M$212))/(MIN([1]data_nom!$M$3:$M$212)-MAX([1]data_nom!$M$3:$M$212))),(([1]data_nom!M100-MIN([1]data_nom!$M$3:$M$212))/(MAX([1]data_nom!$M$3:$M$212)-MIN([1]data_nom!$M$3:$M$212))))</f>
        <v>8.2206758896253632E-3</v>
      </c>
      <c r="O99" s="32">
        <f>IF([1]data_nom!$N$1="-",(([1]data_nom!N100-MAX([1]data_nom!$N$3:$N$212))/(MIN([1]data_nom!$N$3:$N$212)-MAX([1]data_nom!$N$3:$N$212))),(([1]data_nom!N100-MIN([1]data_nom!$N$3:$N$212))/(MAX([1]data_nom!$N$3:$N$212)-MIN([1]data_nom!$N$3:$N$212))))</f>
        <v>4.5454545454545456E-2</v>
      </c>
      <c r="P99" s="32">
        <f>IF([1]data_nom!$O$1="-",(([1]data_nom!O100-MAX([1]data_nom!$O$3:$O$212))/(MIN([1]data_nom!$O$3:$O$212)-MAX([1]data_nom!$O$3:$O$212))),(([1]data_nom!O100-MIN([1]data_nom!$O$3:$O$212))/(MAX([1]data_nom!$O$3:$O$212)-MIN([1]data_nom!$O$3:$O$212))))</f>
        <v>0.72363536367386228</v>
      </c>
      <c r="Q99" s="32">
        <f>IF([1]data_nom!$P$1="-",(([1]data_nom!P100-MAX([1]data_nom!$P$3:$P$212))/(MIN([1]data_nom!$P$3:$P$212)-MAX([1]data_nom!$P$3:$P$212))),(([1]data_nom!P100-MIN([1]data_nom!$P$3:$P$212))/(MAX([1]data_nom!$P$3:$P$212)-MIN([1]data_nom!$P$3:$P$212))))</f>
        <v>0.54516640253565762</v>
      </c>
      <c r="R99" s="32">
        <f>IF([1]data_nom!$Q$1="-",(([1]data_nom!Q100-MAX([1]data_nom!$Q$3:$Q$212))/(MIN([1]data_nom!$Q$3:$Q$212)-MAX([1]data_nom!$Q$3:$Q$212))),(([1]data_nom!Q100-MIN([1]data_nom!$Q$3:$Q$212))/(MAX([1]data_nom!$Q$3:$Q$212)-MIN([1]data_nom!$Q$3:$Q$212))))</f>
        <v>0.6549525294034293</v>
      </c>
      <c r="S99" s="32">
        <f>IF([1]data_nom!$R$1="-",(([1]data_nom!R100-MAX([1]data_nom!$R$3:$R$212))/(MIN([1]data_nom!$R$3:$R$212)-MAX([1]data_nom!$R$3:$R$212))),(([1]data_nom!R100-MIN([1]data_nom!$R$3:$R$212))/(MAX([1]data_nom!$R$3:$R$212)-MIN([1]data_nom!$R$3:$R$212))))</f>
        <v>0.2187039764359352</v>
      </c>
      <c r="T99" s="32">
        <f>IF([1]data_nom!$S$1="-",(([1]data_nom!S100-MAX([1]data_nom!$S$3:$S$212))/(MIN([1]data_nom!$S$3:$S$212)-MAX([1]data_nom!$S$3:$S$212))),(([1]data_nom!S100-MIN([1]data_nom!$S$3:$S$212))/(MAX([1]data_nom!$S$3:$S$212)-MIN([1]data_nom!$S$3:$S$212))))</f>
        <v>1.2048192771084338E-2</v>
      </c>
      <c r="U99" s="32">
        <f>IF([1]data_nom!$T$1="-",(([1]data_nom!T100-MAX([1]data_nom!$T$3:$T$212))/(MIN([1]data_nom!$T$3:$T$212)-MAX([1]data_nom!$T$3:$T$212))),(([1]data_nom!T100-MIN([1]data_nom!$T$3:$T$212))/(MAX([1]data_nom!$T$3:$T$212)-MIN([1]data_nom!$T$3:$T$212))))</f>
        <v>0.44444444444444448</v>
      </c>
      <c r="V99" s="32">
        <f>IF([1]data_nom!$U$1="-",(([1]data_nom!U100-MAX([1]data_nom!$U$3:$U$212))/(MIN([1]data_nom!$U$3:$U$212)-MAX([1]data_nom!$U$3:$U$212))),(([1]data_nom!U100-MIN([1]data_nom!$U$3:$U$212))/(MAX([1]data_nom!$U$3:$U$212)-MIN([1]data_nom!$U$3:$U$212))))</f>
        <v>0</v>
      </c>
      <c r="W99" s="32">
        <f>IF([1]data_nom!$V$1="-",(([1]data_nom!V100-MAX([1]data_nom!$V$3:$V$212))/(MIN([1]data_nom!$V$3:$V$212)-MAX([1]data_nom!$V$3:$V$212))),(([1]data_nom!V100-MIN([1]data_nom!$V$3:$V$212))/(MAX([1]data_nom!$V$3:$V$212)-MIN([1]data_nom!$V$3:$V$212))))</f>
        <v>0</v>
      </c>
      <c r="X99" s="32">
        <f>IF([1]data_nom!$W$1="-",(([1]data_nom!W100-MAX([1]data_nom!$W$3:$W$212))/(MIN([1]data_nom!$W$3:$W$212)-MAX([1]data_nom!$W$3:$W$212))),(([1]data_nom!W100-MIN([1]data_nom!$W$3:$W$212))/(MAX([1]data_nom!$W$3:$W$212)-MIN([1]data_nom!$W$3:$W$212))))</f>
        <v>0.14285714285714285</v>
      </c>
      <c r="Y99" s="32">
        <f>IF([1]data_nom!$X$1="-",(([1]data_nom!X100-MAX([1]data_nom!$X$3:$X$212))/(MIN([1]data_nom!$X$3:$X$212)-MAX([1]data_nom!$X$3:$X$212))),(([1]data_nom!X100-MIN([1]data_nom!$X$3:$X$212))/(MAX([1]data_nom!$X$3:$X$212)-MIN([1]data_nom!$X$3:$X$212))))</f>
        <v>0</v>
      </c>
      <c r="Z99" s="32">
        <f>IF([1]data_nom!$Y$1="-",(([1]data_nom!Y100-MAX([1]data_nom!$Y$3:$Y$212))/(MIN([1]data_nom!$Y$3:$Y$212)-MAX([1]data_nom!$Y$3:$Y$212))),(([1]data_nom!Y100-MIN([1]data_nom!$Y$3:$Y$212))/(MAX([1]data_nom!$Y$3:$Y$212)-MIN([1]data_nom!$Y$3:$Y$212))))</f>
        <v>0.74546847076844525</v>
      </c>
      <c r="AA99" s="32">
        <f>IF([1]data_nom!$Z$1="-",(([1]data_nom!Z100-MAX([1]data_nom!$Z$3:$Z$212))/(MIN([1]data_nom!$Z$3:$Z$212)-MAX([1]data_nom!$Z$3:$Z$212))),(([1]data_nom!Z100-MIN([1]data_nom!$Z$3:$Z$212))/(MAX([1]data_nom!$Z$3:$Z$212)-MIN([1]data_nom!$Z$3:$Z$212))))</f>
        <v>0.58665749656121047</v>
      </c>
      <c r="AB99" s="32">
        <f>IF([1]data_nom!$AA$1="-",(([1]data_nom!AA100-MAX([1]data_nom!$AA$3:$AA$212))/(MIN([1]data_nom!$AA$3:$AA$212)-MAX([1]data_nom!$AA$3:$AA$212))),(([1]data_nom!AA100-MIN([1]data_nom!$AA$3:$AA$212))/(MAX([1]data_nom!$AA$3:$AA$212)-MIN([1]data_nom!$AA$3:$AA$212))))</f>
        <v>2.4566000655093349E-2</v>
      </c>
      <c r="AC99" s="32">
        <f>IF([1]data_nom!$AB$1="-",(([1]data_nom!AB100-MAX([1]data_nom!$AB$3:$AB$212))/(MIN([1]data_nom!$AB$3:$AB$212)-MAX([1]data_nom!$AB$3:$AB$212))),(([1]data_nom!AB100-MIN([1]data_nom!$AB$3:$AB$212))/(MAX([1]data_nom!$AB$3:$AB$212)-MIN([1]data_nom!$AB$3:$AB$212))))</f>
        <v>0.92773892773892785</v>
      </c>
      <c r="AD99" s="32">
        <f>IF([1]data_nom!$AC$1="-",(([1]data_nom!AC100-MAX([1]data_nom!$AC$3:$AC$212))/(MIN([1]data_nom!$AC$3:$AC$212)-MAX([1]data_nom!$AC$3:$AC$212))),(([1]data_nom!AC100-MIN([1]data_nom!$AC$3:$AC$212))/(MAX([1]data_nom!$AC$3:$AC$212)-MIN([1]data_nom!$AC$3:$AC$212))))</f>
        <v>0.10939907550077041</v>
      </c>
      <c r="AE99" s="32">
        <f>IF([1]data_nom!$AD$1="-",(([1]data_nom!AD100-MAX([1]data_nom!$AD$3:$AD$212))/(MIN([1]data_nom!$AD$3:$AD$212)-MAX([1]data_nom!$AD$3:$AD$212))),(([1]data_nom!AD100-MIN([1]data_nom!$AD$3:$AD$212))/(MAX([1]data_nom!$AD$3:$AD$212)-MIN([1]data_nom!$AD$3:$AD$212))))</f>
        <v>7.4023586101952837E-2</v>
      </c>
      <c r="AF99" s="32">
        <f>IF([1]data_nom!$AE$1="-",(([1]data_nom!AE100-MAX([1]data_nom!$AE$3:$AE$212))/(MIN([1]data_nom!$AE$3:$AE$212)-MAX([1]data_nom!$AE$3:$AE$212))),(([1]data_nom!AE100-MIN([1]data_nom!$AE$3:$AE$212))/(MAX([1]data_nom!$AE$3:$AE$212)-MIN([1]data_nom!$AE$3:$AE$212))))</f>
        <v>5.4054054054054057E-2</v>
      </c>
      <c r="AG99" s="32">
        <f>IF([1]data_nom!$AF$1="-",(([1]data_nom!AF100-MAX([1]data_nom!$AF$3:$AF$212))/(MIN([1]data_nom!$AF$3:$AF$212)-MAX([1]data_nom!$AF$3:$AF$212))),(([1]data_nom!AF100-MIN([1]data_nom!$AF$3:$AF$212))/(MAX([1]data_nom!$AF$3:$AF$212)-MIN([1]data_nom!$AF$3:$AF$212))))</f>
        <v>0.5624766645924083</v>
      </c>
      <c r="AH99" s="32">
        <f>IF([1]data_nom!$AG$1="-",(([1]data_nom!AG100-MAX([1]data_nom!$AG$3:$AG$212))/(MIN([1]data_nom!$AG$3:$AG$212)-MAX([1]data_nom!$AG$3:$AG$212))),(([1]data_nom!AG100-MIN([1]data_nom!$AG$3:$AG$212))/(MAX([1]data_nom!$AG$3:$AG$212)-MIN([1]data_nom!$AG$3:$AG$212))))</f>
        <v>0.17869415807560138</v>
      </c>
      <c r="AI99" s="32">
        <f>IF([1]data_nom!$AH$1="-",(([1]data_nom!AH100-MAX([1]data_nom!$AH$3:$AH$212))/(MIN([1]data_nom!$AH$3:$AH$212)-MAX([1]data_nom!$AH$3:$AH$212))),(([1]data_nom!AH100-MIN([1]data_nom!$AH$3:$AH$212))/(MAX([1]data_nom!$AH$3:$AH$212)-MIN([1]data_nom!$AH$3:$AH$212))))</f>
        <v>0.61071112795250726</v>
      </c>
      <c r="AJ99" s="32">
        <f>IF([1]data_nom!$AI$1="-",(([1]data_nom!AI100-MAX([1]data_nom!$AI$3:$AI$212))/(MIN([1]data_nom!$AI$3:$AI$212)-MAX([1]data_nom!$AI$3:$AI$212))),(([1]data_nom!AI100-MIN([1]data_nom!$AI$3:$AI$212))/(MAX([1]data_nom!$AI$3:$AI$212)-MIN([1]data_nom!$AI$3:$AI$212))))</f>
        <v>4.7516198704103681E-2</v>
      </c>
      <c r="AK99" s="32">
        <f>IF([1]data_nom!$AJ$1="-",(([1]data_nom!AJ100-MAX([1]data_nom!$AJ$3:$AJ$212))/(MIN([1]data_nom!$AJ$3:$AJ$212)-MAX([1]data_nom!$AJ$3:$AJ$212))),(([1]data_nom!AJ100-MIN([1]data_nom!$AJ$3:$AJ$212))/(MAX([1]data_nom!$AJ$3:$AJ$212)-MIN([1]data_nom!$AJ$3:$AJ$212))))</f>
        <v>0.93479326687367215</v>
      </c>
      <c r="AL99" s="32">
        <f>IF([1]data_nom!$AK$1="-",(([1]data_nom!AK100-MAX([1]data_nom!$AK$3:$AK$212))/(MIN([1]data_nom!$AK$3:$AK$212)-MAX([1]data_nom!$AK$3:$AK$212))),(([1]data_nom!AK100-MIN([1]data_nom!$AK$3:$AK$212))/(MAX([1]data_nom!$AK$3:$AK$212)-MIN([1]data_nom!$AK$3:$AK$212))))</f>
        <v>0.44253770150806038</v>
      </c>
      <c r="AM99" s="32">
        <f>IF([1]data_nom!$AL$1="-",(([1]data_nom!AL100-MAX([1]data_nom!$AL$3:$AL$212))/(MIN([1]data_nom!$AL$3:$AL$212)-MAX([1]data_nom!$AL$3:$AL$212))),(([1]data_nom!AL100-MIN([1]data_nom!$AL$3:$AL$212))/(MAX([1]data_nom!$AL$3:$AL$212)-MIN([1]data_nom!$AL$3:$AL$212))))</f>
        <v>1.5789473684210527E-2</v>
      </c>
      <c r="AN99" s="32">
        <f>IF([1]data_nom!$AM$1="-",(([1]data_nom!AM100-MAX([1]data_nom!$AM$3:$AM$212))/(MIN([1]data_nom!$AM$3:$AM$212)-MAX([1]data_nom!$AM$3:$AM$212))),(([1]data_nom!AM100-MIN([1]data_nom!$AM$3:$AM$212))/(MAX([1]data_nom!$AM$3:$AM$212)-MIN([1]data_nom!$AM$3:$AM$212))))</f>
        <v>0</v>
      </c>
      <c r="AO99" s="32">
        <f>IF([1]data_nom!$AN$1="-",(([1]data_nom!AN100-MAX([1]data_nom!$AN$3:$AN$212))/(MIN([1]data_nom!$AN$3:$AN$212)-MAX([1]data_nom!$AN$3:$AN$212))),(([1]data_nom!AN100-MIN([1]data_nom!$AN$3:$AN$212))/(MAX([1]data_nom!$AN$3:$AN$212)-MIN([1]data_nom!$AN$3:$AN$212))))</f>
        <v>3.3333333333333333E-2</v>
      </c>
      <c r="AP99" s="32">
        <f>IF([1]data_nom!$AO$1="-",(([1]data_nom!AO100-MAX([1]data_nom!$AO$3:$AO$212))/(MIN([1]data_nom!$AO$3:$AO$212)-MAX([1]data_nom!$AO$3:$AO$212))),(([1]data_nom!AO100-MIN([1]data_nom!$AO$3:$AO$212))/(MAX([1]data_nom!$AO$3:$AO$212)-MIN([1]data_nom!$AO$3:$AO$212))))</f>
        <v>0</v>
      </c>
      <c r="AQ99" s="32">
        <f>IF([1]data_nom!$AP$1="-",(([1]data_nom!AP100-MAX([1]data_nom!$AP$3:$AP$212))/(MIN([1]data_nom!$AP$3:$AP$212)-MAX([1]data_nom!$AP$3:$AP$212))),(([1]data_nom!AP100-MIN([1]data_nom!$AP$3:$AP$212))/(MAX([1]data_nom!$AP$3:$AP$212)-MIN([1]data_nom!$AP$3:$AP$212))))</f>
        <v>0</v>
      </c>
      <c r="AR99" s="32">
        <f>IF([1]data_nom!$AQ$1="-",(([1]data_nom!AQ100-MAX([1]data_nom!$AQ$3:$AQ$212))/(MIN([1]data_nom!$AQ$3:$AQ$212)-MAX([1]data_nom!$AQ$3:$AQ$212))),(([1]data_nom!AQ100-MIN([1]data_nom!$AQ$3:$AQ$212))/(MAX([1]data_nom!$AQ$3:$AQ$212)-MIN([1]data_nom!$AQ$3:$AQ$212))))</f>
        <v>3.6991368680641184E-3</v>
      </c>
      <c r="AS99" s="32">
        <f>IF([1]data_nom!$AR$1="-",(([1]data_nom!AR100-MAX([1]data_nom!$AR$3:$AR$212))/(MIN([1]data_nom!$AR$3:$AR$212)-MAX([1]data_nom!$AR$3:$AR$212))),(([1]data_nom!AR100-MIN([1]data_nom!$AR$3:$AR$212))/(MAX([1]data_nom!$AR$3:$AR$212)-MIN([1]data_nom!$AR$3:$AR$212))))</f>
        <v>7.0030895983522155E-3</v>
      </c>
      <c r="AT99" s="32">
        <f>IF([1]data_nom!$AS$1="-",(([1]data_nom!AS100-MAX([1]data_nom!$AS$3:$AS$212))/(MIN([1]data_nom!$AS$3:$AS$212)-MAX([1]data_nom!$AS$3:$AS$212))),(([1]data_nom!AS100-MIN([1]data_nom!$AS$3:$AS$212))/(MAX([1]data_nom!$AS$3:$AS$212)-MIN([1]data_nom!$AS$3:$AS$212))))</f>
        <v>0.12868612612768282</v>
      </c>
      <c r="AU99" s="32">
        <f>IF([1]data_nom!$AT$1="-",(([1]data_nom!AT100-MAX([1]data_nom!$AT$3:$AT$212))/(MIN([1]data_nom!$AT$3:$AT$212)-MAX([1]data_nom!$AT$3:$AT$212))),(([1]data_nom!AT100-MIN([1]data_nom!$AT$3:$AT$212))/(MAX([1]data_nom!$AT$3:$AT$212)-MIN([1]data_nom!$AT$3:$AT$212))))</f>
        <v>0.40499406324275894</v>
      </c>
      <c r="AV99" s="32">
        <f>IF([1]data_nom!$AU$1="-",(([1]data_nom!AU100-MAX([1]data_nom!$AU$3:$AU$212))/(MIN([1]data_nom!$AU$3:$AU$212)-MAX([1]data_nom!$AU$3:$AU$212))),(([1]data_nom!AU100-MIN([1]data_nom!$AU$3:$AU$212))/(MAX([1]data_nom!$AU$3:$AU$212)-MIN([1]data_nom!$AU$3:$AU$212))))</f>
        <v>0.25757575757575757</v>
      </c>
      <c r="AW99" s="32">
        <f>IF([1]data_nom!$AV$1="-",(([1]data_nom!AV100-MAX([1]data_nom!$AV$3:$AV$212))/(MIN([1]data_nom!$AV$3:$AV$212)-MAX([1]data_nom!$AV$3:$AV$212))),(([1]data_nom!AV100-MIN([1]data_nom!$AV$3:$AV$212))/(MAX([1]data_nom!$AV$3:$AV$212)-MIN([1]data_nom!$AV$3:$AV$212))))</f>
        <v>0.74394663000966665</v>
      </c>
      <c r="AX99" s="32">
        <f>IF([1]data_nom!$AW$1="-",(([1]data_nom!AW100-MAX([1]data_nom!$AW$3:$AW$212))/(MIN([1]data_nom!$AW$3:$AW$212)-MAX([1]data_nom!$AW$3:$AW$212))),(([1]data_nom!AW100-MIN([1]data_nom!$AW$3:$AW$212))/(MAX([1]data_nom!$AW$3:$AW$212)-MIN([1]data_nom!$AW$3:$AW$212))))</f>
        <v>0.35</v>
      </c>
      <c r="AY99" s="32">
        <f>IF([1]data_nom!$AX$1="-",(([1]data_nom!AX100-MAX([1]data_nom!$AX$3:$AX$212))/(MIN([1]data_nom!$AX$3:$AX$212)-MAX([1]data_nom!$AX$3:$AX$212))),(([1]data_nom!AX100-MIN([1]data_nom!$AX$3:$AX$212))/(MAX([1]data_nom!$AX$3:$AX$212)-MIN([1]data_nom!$AX$3:$AX$212))))</f>
        <v>0.1960183767228178</v>
      </c>
      <c r="AZ99" s="32">
        <f>IF([1]data_nom!$AY$1="-",(([1]data_nom!AY100-MAX([1]data_nom!$AY$3:$AY$212))/(MIN([1]data_nom!$AY$3:$AY$212)-MAX([1]data_nom!$AY$3:$AY$212))),(([1]data_nom!AY100-MIN([1]data_nom!$AY$3:$AY$212))/(MAX([1]data_nom!$AY$3:$AY$212)-MIN([1]data_nom!$AY$3:$AY$212))))</f>
        <v>0.79743452699091399</v>
      </c>
      <c r="BA99" s="32">
        <f>IF([1]data_nom!$AZ$1="-",(([1]data_nom!AZ100-MAX([1]data_nom!$AZ$3:$AZ$212))/(MIN([1]data_nom!$AZ$3:$AZ$212)-MAX([1]data_nom!$AZ$3:$AZ$212))),(([1]data_nom!AZ100-MIN([1]data_nom!$AZ$3:$AZ$212))/(MAX([1]data_nom!$AZ$3:$AZ$212)-MIN([1]data_nom!$AZ$3:$AZ$212))))</f>
        <v>0.11489992587101557</v>
      </c>
      <c r="BB99" s="32">
        <f>IF([1]data_nom!$BA$1="-",(([1]data_nom!BA100-MAX([1]data_nom!$BA$3:$BA$212))/(MIN([1]data_nom!$BA$3:$BA$212)-MAX([1]data_nom!$BA$3:$BA$212))),(([1]data_nom!BA100-MIN([1]data_nom!$BA$3:$BA$212))/(MAX([1]data_nom!$BA$3:$BA$212)-MIN([1]data_nom!$BA$3:$BA$212))))</f>
        <v>0.36170212765957449</v>
      </c>
      <c r="BC99" s="32">
        <f>IF([1]data_nom!$BB$1="-",(([1]data_nom!BB100-MAX([1]data_nom!$BB$3:$BB$212))/(MIN([1]data_nom!$BB$3:$BB$212)-MAX([1]data_nom!$BB$3:$BB$212))),(([1]data_nom!BB100-MIN([1]data_nom!$BB$3:$BB$212))/(MAX([1]data_nom!$BB$3:$BB$212)-MIN([1]data_nom!$BB$3:$BB$212))))</f>
        <v>0</v>
      </c>
      <c r="BD99" s="32">
        <f>IF([1]data_nom!$BC$1="-",(([1]data_nom!BC100-MAX([1]data_nom!$BC$3:$BC$212))/(MIN([1]data_nom!$BC$3:$BC$212)-MAX([1]data_nom!$BC$3:$BC$212))),(([1]data_nom!BC100-MIN([1]data_nom!$BC$3:$BC$212))/(MAX([1]data_nom!$BC$3:$BC$212)-MIN([1]data_nom!$BC$3:$BC$212))))</f>
        <v>4.1597337770382693E-2</v>
      </c>
      <c r="BE99" s="32">
        <f>IF([1]data_nom!$BD$1="-",(([1]data_nom!BD100-MAX([1]data_nom!$BD$3:$BD$212))/(MIN([1]data_nom!$BD$3:$BD$212)-MAX([1]data_nom!$BD$3:$BD$212))),(([1]data_nom!BD100-MIN([1]data_nom!$BD$3:$BD$212))/(MAX([1]data_nom!$BD$3:$BD$212)-MIN([1]data_nom!$BD$3:$BD$212))))</f>
        <v>0.20872641539293341</v>
      </c>
    </row>
    <row r="100" spans="1:57" hidden="1" x14ac:dyDescent="0.3">
      <c r="A100" s="32">
        <v>99</v>
      </c>
      <c r="B100" s="32">
        <v>64092</v>
      </c>
      <c r="C100" s="32" t="s">
        <v>155</v>
      </c>
      <c r="D100" s="32" t="s">
        <v>11</v>
      </c>
      <c r="E100" s="32">
        <v>39857</v>
      </c>
      <c r="F100" s="32">
        <v>3</v>
      </c>
      <c r="G100" s="32" t="s">
        <v>6</v>
      </c>
      <c r="H100" s="32">
        <f>IF([1]data_nom!$G$1="-",(([1]data_nom!G101-MAX([1]data_nom!$G$3:$G$212))/(MIN([1]data_nom!$G$3:$G$212)-MAX([1]data_nom!$G$3:$G$212))),(([1]data_nom!G101-MIN([1]data_nom!$G$3:$G$212))/(MAX([1]data_nom!$G$3:$G$212)-MIN([1]data_nom!$G$3:$G$212))))</f>
        <v>0</v>
      </c>
      <c r="I100" s="32">
        <f>IF([1]data_nom!$H$1="-",(([1]data_nom!H101-MAX([1]data_nom!$H$3:$H$212))/(MIN([1]data_nom!$H$3:$H$212)-MAX([1]data_nom!$H$3:$H$212))),(([1]data_nom!H101-MIN([1]data_nom!$H$3:$H$212))/(MAX([1]data_nom!$H$3:$H$212)-MIN([1]data_nom!$H$3:$H$212))))</f>
        <v>0.23684210526315788</v>
      </c>
      <c r="J100" s="32">
        <f>IF([1]data_nom!$I$1="-",(([1]data_nom!I101-MAX([1]data_nom!$I$3:$I$212))/(MIN([1]data_nom!$I$3:$I$212)-MAX([1]data_nom!$I$3:$I$212))),(([1]data_nom!I101-MIN([1]data_nom!$I$3:$I$212))/(MAX([1]data_nom!$I$3:$I$212)-MIN([1]data_nom!$I$3:$I$212))))</f>
        <v>0.99342023587833639</v>
      </c>
      <c r="K100" s="32">
        <f>IF([1]data_nom!$J$1="-",(([1]data_nom!J101-MAX([1]data_nom!$J$3:$J$212))/(MIN([1]data_nom!$J$3:$J$212)-MAX([1]data_nom!$J$3:$J$212))),(([1]data_nom!J101-MIN([1]data_nom!$J$3:$J$212))/(MAX([1]data_nom!$J$3:$J$212)-MIN([1]data_nom!$J$3:$J$212))))</f>
        <v>0.20709309689677002</v>
      </c>
      <c r="L100" s="32">
        <f>IF([1]data_nom!$K$1="-",(([1]data_nom!K101-MAX([1]data_nom!$K$3:$K$212))/(MIN([1]data_nom!$K$3:$K$212)-MAX([1]data_nom!$K$3:$K$212))),(([1]data_nom!K101-MIN([1]data_nom!$K$3:$K$212))/(MAX([1]data_nom!$K$3:$K$212)-MIN([1]data_nom!$K$3:$K$212))))</f>
        <v>0.58116361298617814</v>
      </c>
      <c r="M100" s="32">
        <f>IF([1]data_nom!$L$1="-",(([1]data_nom!L101-MAX([1]data_nom!$L$3:$L$212))/(MIN([1]data_nom!$L$3:$L$212)-MAX([1]data_nom!$L$3:$L$212))),(([1]data_nom!L101-MIN([1]data_nom!$L$3:$L$212))/(MAX([1]data_nom!$L$3:$L$212)-MIN([1]data_nom!$L$3:$L$212))))</f>
        <v>0.69806517311608962</v>
      </c>
      <c r="N100" s="32">
        <f>IF([1]data_nom!$M$1="-",(([1]data_nom!M101-MAX([1]data_nom!$M$3:$M$212))/(MIN([1]data_nom!$M$3:$M$212)-MAX([1]data_nom!$M$3:$M$212))),(([1]data_nom!M101-MIN([1]data_nom!$M$3:$M$212))/(MAX([1]data_nom!$M$3:$M$212)-MIN([1]data_nom!$M$3:$M$212))))</f>
        <v>3.0936232431768022E-2</v>
      </c>
      <c r="O100" s="32">
        <f>IF([1]data_nom!$N$1="-",(([1]data_nom!N101-MAX([1]data_nom!$N$3:$N$212))/(MIN([1]data_nom!$N$3:$N$212)-MAX([1]data_nom!$N$3:$N$212))),(([1]data_nom!N101-MIN([1]data_nom!$N$3:$N$212))/(MAX([1]data_nom!$N$3:$N$212)-MIN([1]data_nom!$N$3:$N$212))))</f>
        <v>4.5454545454545456E-2</v>
      </c>
      <c r="P100" s="32">
        <f>IF([1]data_nom!$O$1="-",(([1]data_nom!O101-MAX([1]data_nom!$O$3:$O$212))/(MIN([1]data_nom!$O$3:$O$212)-MAX([1]data_nom!$O$3:$O$212))),(([1]data_nom!O101-MIN([1]data_nom!$O$3:$O$212))/(MAX([1]data_nom!$O$3:$O$212)-MIN([1]data_nom!$O$3:$O$212))))</f>
        <v>0.98130070122370427</v>
      </c>
      <c r="Q100" s="32">
        <f>IF([1]data_nom!$P$1="-",(([1]data_nom!P101-MAX([1]data_nom!$P$3:$P$212))/(MIN([1]data_nom!$P$3:$P$212)-MAX([1]data_nom!$P$3:$P$212))),(([1]data_nom!P101-MIN([1]data_nom!$P$3:$P$212))/(MAX([1]data_nom!$P$3:$P$212)-MIN([1]data_nom!$P$3:$P$212))))</f>
        <v>0.7194928684627574</v>
      </c>
      <c r="R100" s="32">
        <f>IF([1]data_nom!$Q$1="-",(([1]data_nom!Q101-MAX([1]data_nom!$Q$3:$Q$212))/(MIN([1]data_nom!$Q$3:$Q$212)-MAX([1]data_nom!$Q$3:$Q$212))),(([1]data_nom!Q101-MIN([1]data_nom!$Q$3:$Q$212))/(MAX([1]data_nom!$Q$3:$Q$212)-MIN([1]data_nom!$Q$3:$Q$212))))</f>
        <v>0.5624202919087431</v>
      </c>
      <c r="S100" s="32">
        <f>IF([1]data_nom!$R$1="-",(([1]data_nom!R101-MAX([1]data_nom!$R$3:$R$212))/(MIN([1]data_nom!$R$3:$R$212)-MAX([1]data_nom!$R$3:$R$212))),(([1]data_nom!R101-MIN([1]data_nom!$R$3:$R$212))/(MAX([1]data_nom!$R$3:$R$212)-MIN([1]data_nom!$R$3:$R$212))))</f>
        <v>0.15684830633284241</v>
      </c>
      <c r="T100" s="32">
        <f>IF([1]data_nom!$S$1="-",(([1]data_nom!S101-MAX([1]data_nom!$S$3:$S$212))/(MIN([1]data_nom!$S$3:$S$212)-MAX([1]data_nom!$S$3:$S$212))),(([1]data_nom!S101-MIN([1]data_nom!$S$3:$S$212))/(MAX([1]data_nom!$S$3:$S$212)-MIN([1]data_nom!$S$3:$S$212))))</f>
        <v>8.4337349397590369E-2</v>
      </c>
      <c r="U100" s="32">
        <f>IF([1]data_nom!$T$1="-",(([1]data_nom!T101-MAX([1]data_nom!$T$3:$T$212))/(MIN([1]data_nom!$T$3:$T$212)-MAX([1]data_nom!$T$3:$T$212))),(([1]data_nom!T101-MIN([1]data_nom!$T$3:$T$212))/(MAX([1]data_nom!$T$3:$T$212)-MIN([1]data_nom!$T$3:$T$212))))</f>
        <v>0.32222222222222219</v>
      </c>
      <c r="V100" s="32">
        <f>IF([1]data_nom!$U$1="-",(([1]data_nom!U101-MAX([1]data_nom!$U$3:$U$212))/(MIN([1]data_nom!$U$3:$U$212)-MAX([1]data_nom!$U$3:$U$212))),(([1]data_nom!U101-MIN([1]data_nom!$U$3:$U$212))/(MAX([1]data_nom!$U$3:$U$212)-MIN([1]data_nom!$U$3:$U$212))))</f>
        <v>0</v>
      </c>
      <c r="W100" s="32">
        <f>IF([1]data_nom!$V$1="-",(([1]data_nom!V101-MAX([1]data_nom!$V$3:$V$212))/(MIN([1]data_nom!$V$3:$V$212)-MAX([1]data_nom!$V$3:$V$212))),(([1]data_nom!V101-MIN([1]data_nom!$V$3:$V$212))/(MAX([1]data_nom!$V$3:$V$212)-MIN([1]data_nom!$V$3:$V$212))))</f>
        <v>0</v>
      </c>
      <c r="X100" s="32">
        <f>IF([1]data_nom!$W$1="-",(([1]data_nom!W101-MAX([1]data_nom!$W$3:$W$212))/(MIN([1]data_nom!$W$3:$W$212)-MAX([1]data_nom!$W$3:$W$212))),(([1]data_nom!W101-MIN([1]data_nom!$W$3:$W$212))/(MAX([1]data_nom!$W$3:$W$212)-MIN([1]data_nom!$W$3:$W$212))))</f>
        <v>0</v>
      </c>
      <c r="Y100" s="32">
        <f>IF([1]data_nom!$X$1="-",(([1]data_nom!X101-MAX([1]data_nom!$X$3:$X$212))/(MIN([1]data_nom!$X$3:$X$212)-MAX([1]data_nom!$X$3:$X$212))),(([1]data_nom!X101-MIN([1]data_nom!$X$3:$X$212))/(MAX([1]data_nom!$X$3:$X$212)-MIN([1]data_nom!$X$3:$X$212))))</f>
        <v>0</v>
      </c>
      <c r="Z100" s="32">
        <f>IF([1]data_nom!$Y$1="-",(([1]data_nom!Y101-MAX([1]data_nom!$Y$3:$Y$212))/(MIN([1]data_nom!$Y$3:$Y$212)-MAX([1]data_nom!$Y$3:$Y$212))),(([1]data_nom!Y101-MIN([1]data_nom!$Y$3:$Y$212))/(MAX([1]data_nom!$Y$3:$Y$212)-MIN([1]data_nom!$Y$3:$Y$212))))</f>
        <v>0.78452897625733986</v>
      </c>
      <c r="AA100" s="32">
        <f>IF([1]data_nom!$Z$1="-",(([1]data_nom!Z101-MAX([1]data_nom!$Z$3:$Z$212))/(MIN([1]data_nom!$Z$3:$Z$212)-MAX([1]data_nom!$Z$3:$Z$212))),(([1]data_nom!Z101-MIN([1]data_nom!$Z$3:$Z$212))/(MAX([1]data_nom!$Z$3:$Z$212)-MIN([1]data_nom!$Z$3:$Z$212))))</f>
        <v>0.50962861072902332</v>
      </c>
      <c r="AB100" s="32">
        <f>IF([1]data_nom!$AA$1="-",(([1]data_nom!AA101-MAX([1]data_nom!$AA$3:$AA$212))/(MIN([1]data_nom!$AA$3:$AA$212)-MAX([1]data_nom!$AA$3:$AA$212))),(([1]data_nom!AA101-MIN([1]data_nom!$AA$3:$AA$212))/(MAX([1]data_nom!$AA$3:$AA$212)-MIN([1]data_nom!$AA$3:$AA$212))))</f>
        <v>2.0962987225679658E-2</v>
      </c>
      <c r="AC100" s="32">
        <f>IF([1]data_nom!$AB$1="-",(([1]data_nom!AB101-MAX([1]data_nom!$AB$3:$AB$212))/(MIN([1]data_nom!$AB$3:$AB$212)-MAX([1]data_nom!$AB$3:$AB$212))),(([1]data_nom!AB101-MIN([1]data_nom!$AB$3:$AB$212))/(MAX([1]data_nom!$AB$3:$AB$212)-MIN([1]data_nom!$AB$3:$AB$212))))</f>
        <v>0.92222928586564945</v>
      </c>
      <c r="AD100" s="32">
        <f>IF([1]data_nom!$AC$1="-",(([1]data_nom!AC101-MAX([1]data_nom!$AC$3:$AC$212))/(MIN([1]data_nom!$AC$3:$AC$212)-MAX([1]data_nom!$AC$3:$AC$212))),(([1]data_nom!AC101-MIN([1]data_nom!$AC$3:$AC$212))/(MAX([1]data_nom!$AC$3:$AC$212)-MIN([1]data_nom!$AC$3:$AC$212))))</f>
        <v>9.7072419106317406E-2</v>
      </c>
      <c r="AE100" s="32">
        <f>IF([1]data_nom!$AD$1="-",(([1]data_nom!AD101-MAX([1]data_nom!$AD$3:$AD$212))/(MIN([1]data_nom!$AD$3:$AD$212)-MAX([1]data_nom!$AD$3:$AD$212))),(([1]data_nom!AD101-MIN([1]data_nom!$AD$3:$AD$212))/(MAX([1]data_nom!$AD$3:$AD$212)-MIN([1]data_nom!$AD$3:$AD$212))))</f>
        <v>0.11260461577479078</v>
      </c>
      <c r="AF100" s="32">
        <f>IF([1]data_nom!$AE$1="-",(([1]data_nom!AE101-MAX([1]data_nom!$AE$3:$AE$212))/(MIN([1]data_nom!$AE$3:$AE$212)-MAX([1]data_nom!$AE$3:$AE$212))),(([1]data_nom!AE101-MIN([1]data_nom!$AE$3:$AE$212))/(MAX([1]data_nom!$AE$3:$AE$212)-MIN([1]data_nom!$AE$3:$AE$212))))</f>
        <v>0</v>
      </c>
      <c r="AG100" s="32">
        <f>IF([1]data_nom!$AF$1="-",(([1]data_nom!AF101-MAX([1]data_nom!$AF$3:$AF$212))/(MIN([1]data_nom!$AF$3:$AF$212)-MAX([1]data_nom!$AF$3:$AF$212))),(([1]data_nom!AF101-MIN([1]data_nom!$AF$3:$AF$212))/(MAX([1]data_nom!$AF$3:$AF$212)-MIN([1]data_nom!$AF$3:$AF$212))))</f>
        <v>0.65924082140634721</v>
      </c>
      <c r="AH100" s="32">
        <f>IF([1]data_nom!$AG$1="-",(([1]data_nom!AG101-MAX([1]data_nom!$AG$3:$AG$212))/(MIN([1]data_nom!$AG$3:$AG$212)-MAX([1]data_nom!$AG$3:$AG$212))),(([1]data_nom!AG101-MIN([1]data_nom!$AG$3:$AG$212))/(MAX([1]data_nom!$AG$3:$AG$212)-MIN([1]data_nom!$AG$3:$AG$212))))</f>
        <v>0.23711340206185563</v>
      </c>
      <c r="AI100" s="32">
        <f>IF([1]data_nom!$AH$1="-",(([1]data_nom!AH101-MAX([1]data_nom!$AH$3:$AH$212))/(MIN([1]data_nom!$AH$3:$AH$212)-MAX([1]data_nom!$AH$3:$AH$212))),(([1]data_nom!AH101-MIN([1]data_nom!$AH$3:$AH$212))/(MAX([1]data_nom!$AH$3:$AH$212)-MIN([1]data_nom!$AH$3:$AH$212))))</f>
        <v>0.79398762157382841</v>
      </c>
      <c r="AJ100" s="32">
        <f>IF([1]data_nom!$AI$1="-",(([1]data_nom!AI101-MAX([1]data_nom!$AI$3:$AI$212))/(MIN([1]data_nom!$AI$3:$AI$212)-MAX([1]data_nom!$AI$3:$AI$212))),(([1]data_nom!AI101-MIN([1]data_nom!$AI$3:$AI$212))/(MAX([1]data_nom!$AI$3:$AI$212)-MIN([1]data_nom!$AI$3:$AI$212))))</f>
        <v>5.6155507559395253E-2</v>
      </c>
      <c r="AK100" s="32">
        <f>IF([1]data_nom!$AJ$1="-",(([1]data_nom!AJ101-MAX([1]data_nom!$AJ$3:$AJ$212))/(MIN([1]data_nom!$AJ$3:$AJ$212)-MAX([1]data_nom!$AJ$3:$AJ$212))),(([1]data_nom!AJ101-MIN([1]data_nom!$AJ$3:$AJ$212))/(MAX([1]data_nom!$AJ$3:$AJ$212)-MIN([1]data_nom!$AJ$3:$AJ$212))))</f>
        <v>0.93746935773819251</v>
      </c>
      <c r="AL100" s="32">
        <f>IF([1]data_nom!$AK$1="-",(([1]data_nom!AK101-MAX([1]data_nom!$AK$3:$AK$212))/(MIN([1]data_nom!$AK$3:$AK$212)-MAX([1]data_nom!$AK$3:$AK$212))),(([1]data_nom!AK101-MIN([1]data_nom!$AK$3:$AK$212))/(MAX([1]data_nom!$AK$3:$AK$212)-MIN([1]data_nom!$AK$3:$AK$212))))</f>
        <v>0.34165366614664588</v>
      </c>
      <c r="AM100" s="32">
        <f>IF([1]data_nom!$AL$1="-",(([1]data_nom!AL101-MAX([1]data_nom!$AL$3:$AL$212))/(MIN([1]data_nom!$AL$3:$AL$212)-MAX([1]data_nom!$AL$3:$AL$212))),(([1]data_nom!AL101-MIN([1]data_nom!$AL$3:$AL$212))/(MAX([1]data_nom!$AL$3:$AL$212)-MIN([1]data_nom!$AL$3:$AL$212))))</f>
        <v>5.2631578947368418E-2</v>
      </c>
      <c r="AN100" s="32">
        <f>IF([1]data_nom!$AM$1="-",(([1]data_nom!AM101-MAX([1]data_nom!$AM$3:$AM$212))/(MIN([1]data_nom!$AM$3:$AM$212)-MAX([1]data_nom!$AM$3:$AM$212))),(([1]data_nom!AM101-MIN([1]data_nom!$AM$3:$AM$212))/(MAX([1]data_nom!$AM$3:$AM$212)-MIN([1]data_nom!$AM$3:$AM$212))))</f>
        <v>6.6666666666666666E-2</v>
      </c>
      <c r="AO100" s="32">
        <f>IF([1]data_nom!$AN$1="-",(([1]data_nom!AN101-MAX([1]data_nom!$AN$3:$AN$212))/(MIN([1]data_nom!$AN$3:$AN$212)-MAX([1]data_nom!$AN$3:$AN$212))),(([1]data_nom!AN101-MIN([1]data_nom!$AN$3:$AN$212))/(MAX([1]data_nom!$AN$3:$AN$212)-MIN([1]data_nom!$AN$3:$AN$212))))</f>
        <v>3.3333333333333333E-2</v>
      </c>
      <c r="AP100" s="32">
        <f>IF([1]data_nom!$AO$1="-",(([1]data_nom!AO101-MAX([1]data_nom!$AO$3:$AO$212))/(MIN([1]data_nom!$AO$3:$AO$212)-MAX([1]data_nom!$AO$3:$AO$212))),(([1]data_nom!AO101-MIN([1]data_nom!$AO$3:$AO$212))/(MAX([1]data_nom!$AO$3:$AO$212)-MIN([1]data_nom!$AO$3:$AO$212))))</f>
        <v>0.20634920634920637</v>
      </c>
      <c r="AQ100" s="32">
        <f>IF([1]data_nom!$AP$1="-",(([1]data_nom!AP101-MAX([1]data_nom!$AP$3:$AP$212))/(MIN([1]data_nom!$AP$3:$AP$212)-MAX([1]data_nom!$AP$3:$AP$212))),(([1]data_nom!AP101-MIN([1]data_nom!$AP$3:$AP$212))/(MAX([1]data_nom!$AP$3:$AP$212)-MIN([1]data_nom!$AP$3:$AP$212))))</f>
        <v>4.5454545454545456E-2</v>
      </c>
      <c r="AR100" s="32">
        <f>IF([1]data_nom!$AQ$1="-",(([1]data_nom!AQ101-MAX([1]data_nom!$AQ$3:$AQ$212))/(MIN([1]data_nom!$AQ$3:$AQ$212)-MAX([1]data_nom!$AQ$3:$AQ$212))),(([1]data_nom!AQ101-MIN([1]data_nom!$AQ$3:$AQ$212))/(MAX([1]data_nom!$AQ$3:$AQ$212)-MIN([1]data_nom!$AQ$3:$AQ$212))))</f>
        <v>2.8360049321824912E-2</v>
      </c>
      <c r="AS100" s="32">
        <f>IF([1]data_nom!$AR$1="-",(([1]data_nom!AR101-MAX([1]data_nom!$AR$3:$AR$212))/(MIN([1]data_nom!$AR$3:$AR$212)-MAX([1]data_nom!$AR$3:$AR$212))),(([1]data_nom!AR101-MIN([1]data_nom!$AR$3:$AR$212))/(MAX([1]data_nom!$AR$3:$AR$212)-MIN([1]data_nom!$AR$3:$AR$212))))</f>
        <v>0</v>
      </c>
      <c r="AT100" s="32">
        <f>IF([1]data_nom!$AS$1="-",(([1]data_nom!AS101-MAX([1]data_nom!$AS$3:$AS$212))/(MIN([1]data_nom!$AS$3:$AS$212)-MAX([1]data_nom!$AS$3:$AS$212))),(([1]data_nom!AS101-MIN([1]data_nom!$AS$3:$AS$212))/(MAX([1]data_nom!$AS$3:$AS$212)-MIN([1]data_nom!$AS$3:$AS$212))))</f>
        <v>0.25395517542170631</v>
      </c>
      <c r="AU100" s="32">
        <f>IF([1]data_nom!$AT$1="-",(([1]data_nom!AT101-MAX([1]data_nom!$AT$3:$AT$212))/(MIN([1]data_nom!$AT$3:$AT$212)-MAX([1]data_nom!$AT$3:$AT$212))),(([1]data_nom!AT101-MIN([1]data_nom!$AT$3:$AT$212))/(MAX([1]data_nom!$AT$3:$AT$212)-MIN([1]data_nom!$AT$3:$AT$212))))</f>
        <v>0.53051863723778792</v>
      </c>
      <c r="AV100" s="32">
        <f>IF([1]data_nom!$AU$1="-",(([1]data_nom!AU101-MAX([1]data_nom!$AU$3:$AU$212))/(MIN([1]data_nom!$AU$3:$AU$212)-MAX([1]data_nom!$AU$3:$AU$212))),(([1]data_nom!AU101-MIN([1]data_nom!$AU$3:$AU$212))/(MAX([1]data_nom!$AU$3:$AU$212)-MIN([1]data_nom!$AU$3:$AU$212))))</f>
        <v>0.2878787878787879</v>
      </c>
      <c r="AW100" s="32">
        <f>IF([1]data_nom!$AV$1="-",(([1]data_nom!AV101-MAX([1]data_nom!$AV$3:$AV$212))/(MIN([1]data_nom!$AV$3:$AV$212)-MAX([1]data_nom!$AV$3:$AV$212))),(([1]data_nom!AV101-MIN([1]data_nom!$AV$3:$AV$212))/(MAX([1]data_nom!$AV$3:$AV$212)-MIN([1]data_nom!$AV$3:$AV$212))))</f>
        <v>0.8665069357057098</v>
      </c>
      <c r="AX100" s="32">
        <f>IF([1]data_nom!$AW$1="-",(([1]data_nom!AW101-MAX([1]data_nom!$AW$3:$AW$212))/(MIN([1]data_nom!$AW$3:$AW$212)-MAX([1]data_nom!$AW$3:$AW$212))),(([1]data_nom!AW101-MIN([1]data_nom!$AW$3:$AW$212))/(MAX([1]data_nom!$AW$3:$AW$212)-MIN([1]data_nom!$AW$3:$AW$212))))</f>
        <v>4.7058823200000002E-2</v>
      </c>
      <c r="AY100" s="32">
        <f>IF([1]data_nom!$AX$1="-",(([1]data_nom!AX101-MAX([1]data_nom!$AX$3:$AX$212))/(MIN([1]data_nom!$AX$3:$AX$212)-MAX([1]data_nom!$AX$3:$AX$212))),(([1]data_nom!AX101-MIN([1]data_nom!$AX$3:$AX$212))/(MAX([1]data_nom!$AX$3:$AX$212)-MIN([1]data_nom!$AX$3:$AX$212))))</f>
        <v>0.25344563552833077</v>
      </c>
      <c r="AZ100" s="32">
        <f>IF([1]data_nom!$AY$1="-",(([1]data_nom!AY101-MAX([1]data_nom!$AY$3:$AY$212))/(MIN([1]data_nom!$AY$3:$AY$212)-MAX([1]data_nom!$AY$3:$AY$212))),(([1]data_nom!AY101-MIN([1]data_nom!$AY$3:$AY$212))/(MAX([1]data_nom!$AY$3:$AY$212)-MIN([1]data_nom!$AY$3:$AY$212))))</f>
        <v>0.8033137359700695</v>
      </c>
      <c r="BA100" s="32">
        <f>IF([1]data_nom!$AZ$1="-",(([1]data_nom!AZ101-MAX([1]data_nom!$AZ$3:$AZ$212))/(MIN([1]data_nom!$AZ$3:$AZ$212)-MAX([1]data_nom!$AZ$3:$AZ$212))),(([1]data_nom!AZ101-MIN([1]data_nom!$AZ$3:$AZ$212))/(MAX([1]data_nom!$AZ$3:$AZ$212)-MIN([1]data_nom!$AZ$3:$AZ$212))))</f>
        <v>0.12601927353595255</v>
      </c>
      <c r="BB100" s="32">
        <f>IF([1]data_nom!$BA$1="-",(([1]data_nom!BA101-MAX([1]data_nom!$BA$3:$BA$212))/(MIN([1]data_nom!$BA$3:$BA$212)-MAX([1]data_nom!$BA$3:$BA$212))),(([1]data_nom!BA101-MIN([1]data_nom!$BA$3:$BA$212))/(MAX([1]data_nom!$BA$3:$BA$212)-MIN([1]data_nom!$BA$3:$BA$212))))</f>
        <v>0.42553191489361708</v>
      </c>
      <c r="BC100" s="32">
        <f>IF([1]data_nom!$BB$1="-",(([1]data_nom!BB101-MAX([1]data_nom!$BB$3:$BB$212))/(MIN([1]data_nom!$BB$3:$BB$212)-MAX([1]data_nom!$BB$3:$BB$212))),(([1]data_nom!BB101-MIN([1]data_nom!$BB$3:$BB$212))/(MAX([1]data_nom!$BB$3:$BB$212)-MIN([1]data_nom!$BB$3:$BB$212))))</f>
        <v>0</v>
      </c>
      <c r="BD100" s="32">
        <f>IF([1]data_nom!$BC$1="-",(([1]data_nom!BC101-MAX([1]data_nom!$BC$3:$BC$212))/(MIN([1]data_nom!$BC$3:$BC$212)-MAX([1]data_nom!$BC$3:$BC$212))),(([1]data_nom!BC101-MIN([1]data_nom!$BC$3:$BC$212))/(MAX([1]data_nom!$BC$3:$BC$212)-MIN([1]data_nom!$BC$3:$BC$212))))</f>
        <v>2.2462562396006653E-2</v>
      </c>
      <c r="BE100" s="32">
        <f>IF([1]data_nom!$BD$1="-",(([1]data_nom!BD101-MAX([1]data_nom!$BD$3:$BD$212))/(MIN([1]data_nom!$BD$3:$BD$212)-MAX([1]data_nom!$BD$3:$BD$212))),(([1]data_nom!BD101-MIN([1]data_nom!$BD$3:$BD$212))/(MAX([1]data_nom!$BD$3:$BD$212)-MIN([1]data_nom!$BD$3:$BD$212))))</f>
        <v>0.30410654884750704</v>
      </c>
    </row>
    <row r="101" spans="1:57" hidden="1" x14ac:dyDescent="0.3">
      <c r="A101" s="32">
        <v>100</v>
      </c>
      <c r="B101" s="32">
        <v>64101</v>
      </c>
      <c r="C101" s="32" t="s">
        <v>166</v>
      </c>
      <c r="D101" s="32" t="s">
        <v>11</v>
      </c>
      <c r="E101" s="32">
        <v>32166</v>
      </c>
      <c r="F101" s="32">
        <v>3</v>
      </c>
      <c r="G101" s="32" t="s">
        <v>6</v>
      </c>
      <c r="H101" s="32">
        <f>IF([1]data_nom!$G$1="-",(([1]data_nom!G102-MAX([1]data_nom!$G$3:$G$212))/(MIN([1]data_nom!$G$3:$G$212)-MAX([1]data_nom!$G$3:$G$212))),(([1]data_nom!G102-MIN([1]data_nom!$G$3:$G$212))/(MAX([1]data_nom!$G$3:$G$212)-MIN([1]data_nom!$G$3:$G$212))))</f>
        <v>1</v>
      </c>
      <c r="I101" s="32">
        <f>IF([1]data_nom!$H$1="-",(([1]data_nom!H102-MAX([1]data_nom!$H$3:$H$212))/(MIN([1]data_nom!$H$3:$H$212)-MAX([1]data_nom!$H$3:$H$212))),(([1]data_nom!H102-MIN([1]data_nom!$H$3:$H$212))/(MAX([1]data_nom!$H$3:$H$212)-MIN([1]data_nom!$H$3:$H$212))))</f>
        <v>0.52631578947368418</v>
      </c>
      <c r="J101" s="32">
        <f>IF([1]data_nom!$I$1="-",(([1]data_nom!I102-MAX([1]data_nom!$I$3:$I$212))/(MIN([1]data_nom!$I$3:$I$212)-MAX([1]data_nom!$I$3:$I$212))),(([1]data_nom!I102-MIN([1]data_nom!$I$3:$I$212))/(MAX([1]data_nom!$I$3:$I$212)-MIN([1]data_nom!$I$3:$I$212))))</f>
        <v>0.93395406579764118</v>
      </c>
      <c r="K101" s="32">
        <f>IF([1]data_nom!$J$1="-",(([1]data_nom!J102-MAX([1]data_nom!$J$3:$J$212))/(MIN([1]data_nom!$J$3:$J$212)-MAX([1]data_nom!$J$3:$J$212))),(([1]data_nom!J102-MIN([1]data_nom!$J$3:$J$212))/(MAX([1]data_nom!$J$3:$J$212)-MIN([1]data_nom!$J$3:$J$212))))</f>
        <v>0.96537893181338397</v>
      </c>
      <c r="L101" s="32">
        <f>IF([1]data_nom!$K$1="-",(([1]data_nom!K102-MAX([1]data_nom!$K$3:$K$212))/(MIN([1]data_nom!$K$3:$K$212)-MAX([1]data_nom!$K$3:$K$212))),(([1]data_nom!K102-MIN([1]data_nom!$K$3:$K$212))/(MAX([1]data_nom!$K$3:$K$212)-MIN([1]data_nom!$K$3:$K$212))))</f>
        <v>0.68081002892960452</v>
      </c>
      <c r="M101" s="32">
        <f>IF([1]data_nom!$L$1="-",(([1]data_nom!L102-MAX([1]data_nom!$L$3:$L$212))/(MIN([1]data_nom!$L$3:$L$212)-MAX([1]data_nom!$L$3:$L$212))),(([1]data_nom!L102-MIN([1]data_nom!$L$3:$L$212))/(MAX([1]data_nom!$L$3:$L$212)-MIN([1]data_nom!$L$3:$L$212))))</f>
        <v>0.3375763747454173</v>
      </c>
      <c r="N101" s="32">
        <f>IF([1]data_nom!$M$1="-",(([1]data_nom!M102-MAX([1]data_nom!$M$3:$M$212))/(MIN([1]data_nom!$M$3:$M$212)-MAX([1]data_nom!$M$3:$M$212))),(([1]data_nom!M102-MIN([1]data_nom!$M$3:$M$212))/(MAX([1]data_nom!$M$3:$M$212)-MIN([1]data_nom!$M$3:$M$212))))</f>
        <v>2.9297967854790686E-3</v>
      </c>
      <c r="O101" s="32">
        <f>IF([1]data_nom!$N$1="-",(([1]data_nom!N102-MAX([1]data_nom!$N$3:$N$212))/(MIN([1]data_nom!$N$3:$N$212)-MAX([1]data_nom!$N$3:$N$212))),(([1]data_nom!N102-MIN([1]data_nom!$N$3:$N$212))/(MAX([1]data_nom!$N$3:$N$212)-MIN([1]data_nom!$N$3:$N$212))))</f>
        <v>0</v>
      </c>
      <c r="P101" s="32">
        <f>IF([1]data_nom!$O$1="-",(([1]data_nom!O102-MAX([1]data_nom!$O$3:$O$212))/(MIN([1]data_nom!$O$3:$O$212)-MAX([1]data_nom!$O$3:$O$212))),(([1]data_nom!O102-MIN([1]data_nom!$O$3:$O$212))/(MAX([1]data_nom!$O$3:$O$212)-MIN([1]data_nom!$O$3:$O$212))))</f>
        <v>1</v>
      </c>
      <c r="Q101" s="32">
        <f>IF([1]data_nom!$P$1="-",(([1]data_nom!P102-MAX([1]data_nom!$P$3:$P$212))/(MIN([1]data_nom!$P$3:$P$212)-MAX([1]data_nom!$P$3:$P$212))),(([1]data_nom!P102-MIN([1]data_nom!$P$3:$P$212))/(MAX([1]data_nom!$P$3:$P$212)-MIN([1]data_nom!$P$3:$P$212))))</f>
        <v>0.83359746434231385</v>
      </c>
      <c r="R101" s="32">
        <f>IF([1]data_nom!$Q$1="-",(([1]data_nom!Q102-MAX([1]data_nom!$Q$3:$Q$212))/(MIN([1]data_nom!$Q$3:$Q$212)-MAX([1]data_nom!$Q$3:$Q$212))),(([1]data_nom!Q102-MIN([1]data_nom!$Q$3:$Q$212))/(MAX([1]data_nom!$Q$3:$Q$212)-MIN([1]data_nom!$Q$3:$Q$212))))</f>
        <v>0.94105143828822446</v>
      </c>
      <c r="S101" s="32">
        <f>IF([1]data_nom!$R$1="-",(([1]data_nom!R102-MAX([1]data_nom!$R$3:$R$212))/(MIN([1]data_nom!$R$3:$R$212)-MAX([1]data_nom!$R$3:$R$212))),(([1]data_nom!R102-MIN([1]data_nom!$R$3:$R$212))/(MAX([1]data_nom!$R$3:$R$212)-MIN([1]data_nom!$R$3:$R$212))))</f>
        <v>0.20324005891016197</v>
      </c>
      <c r="T101" s="32">
        <f>IF([1]data_nom!$S$1="-",(([1]data_nom!S102-MAX([1]data_nom!$S$3:$S$212))/(MIN([1]data_nom!$S$3:$S$212)-MAX([1]data_nom!$S$3:$S$212))),(([1]data_nom!S102-MIN([1]data_nom!$S$3:$S$212))/(MAX([1]data_nom!$S$3:$S$212)-MIN([1]data_nom!$S$3:$S$212))))</f>
        <v>0.33734939759036148</v>
      </c>
      <c r="U101" s="32">
        <f>IF([1]data_nom!$T$1="-",(([1]data_nom!T102-MAX([1]data_nom!$T$3:$T$212))/(MIN([1]data_nom!$T$3:$T$212)-MAX([1]data_nom!$T$3:$T$212))),(([1]data_nom!T102-MIN([1]data_nom!$T$3:$T$212))/(MAX([1]data_nom!$T$3:$T$212)-MIN([1]data_nom!$T$3:$T$212))))</f>
        <v>0.43333333333333335</v>
      </c>
      <c r="V101" s="32">
        <f>IF([1]data_nom!$U$1="-",(([1]data_nom!U102-MAX([1]data_nom!$U$3:$U$212))/(MIN([1]data_nom!$U$3:$U$212)-MAX([1]data_nom!$U$3:$U$212))),(([1]data_nom!U102-MIN([1]data_nom!$U$3:$U$212))/(MAX([1]data_nom!$U$3:$U$212)-MIN([1]data_nom!$U$3:$U$212))))</f>
        <v>0</v>
      </c>
      <c r="W101" s="32">
        <f>IF([1]data_nom!$V$1="-",(([1]data_nom!V102-MAX([1]data_nom!$V$3:$V$212))/(MIN([1]data_nom!$V$3:$V$212)-MAX([1]data_nom!$V$3:$V$212))),(([1]data_nom!V102-MIN([1]data_nom!$V$3:$V$212))/(MAX([1]data_nom!$V$3:$V$212)-MIN([1]data_nom!$V$3:$V$212))))</f>
        <v>0</v>
      </c>
      <c r="X101" s="32">
        <f>IF([1]data_nom!$W$1="-",(([1]data_nom!W102-MAX([1]data_nom!$W$3:$W$212))/(MIN([1]data_nom!$W$3:$W$212)-MAX([1]data_nom!$W$3:$W$212))),(([1]data_nom!W102-MIN([1]data_nom!$W$3:$W$212))/(MAX([1]data_nom!$W$3:$W$212)-MIN([1]data_nom!$W$3:$W$212))))</f>
        <v>0</v>
      </c>
      <c r="Y101" s="32">
        <f>IF([1]data_nom!$X$1="-",(([1]data_nom!X102-MAX([1]data_nom!$X$3:$X$212))/(MIN([1]data_nom!$X$3:$X$212)-MAX([1]data_nom!$X$3:$X$212))),(([1]data_nom!X102-MIN([1]data_nom!$X$3:$X$212))/(MAX([1]data_nom!$X$3:$X$212)-MIN([1]data_nom!$X$3:$X$212))))</f>
        <v>4.5454545454545456E-2</v>
      </c>
      <c r="Z101" s="32">
        <f>IF([1]data_nom!$Y$1="-",(([1]data_nom!Y102-MAX([1]data_nom!$Y$3:$Y$212))/(MIN([1]data_nom!$Y$3:$Y$212)-MAX([1]data_nom!$Y$3:$Y$212))),(([1]data_nom!Y102-MIN([1]data_nom!$Y$3:$Y$212))/(MAX([1]data_nom!$Y$3:$Y$212)-MIN([1]data_nom!$Y$3:$Y$212))))</f>
        <v>1</v>
      </c>
      <c r="AA101" s="32">
        <f>IF([1]data_nom!$Z$1="-",(([1]data_nom!Z102-MAX([1]data_nom!$Z$3:$Z$212))/(MIN([1]data_nom!$Z$3:$Z$212)-MAX([1]data_nom!$Z$3:$Z$212))),(([1]data_nom!Z102-MIN([1]data_nom!$Z$3:$Z$212))/(MAX([1]data_nom!$Z$3:$Z$212)-MIN([1]data_nom!$Z$3:$Z$212))))</f>
        <v>0</v>
      </c>
      <c r="AB101" s="32">
        <f>IF([1]data_nom!$AA$1="-",(([1]data_nom!AA102-MAX([1]data_nom!$AA$3:$AA$212))/(MIN([1]data_nom!$AA$3:$AA$212)-MAX([1]data_nom!$AA$3:$AA$212))),(([1]data_nom!AA102-MIN([1]data_nom!$AA$3:$AA$212))/(MAX([1]data_nom!$AA$3:$AA$212)-MIN([1]data_nom!$AA$3:$AA$212))))</f>
        <v>1.0481493612839829E-2</v>
      </c>
      <c r="AC101" s="32">
        <f>IF([1]data_nom!$AB$1="-",(([1]data_nom!AB102-MAX([1]data_nom!$AB$3:$AB$212))/(MIN([1]data_nom!$AB$3:$AB$212)-MAX([1]data_nom!$AB$3:$AB$212))),(([1]data_nom!AB102-MIN([1]data_nom!$AB$3:$AB$212))/(MAX([1]data_nom!$AB$3:$AB$212)-MIN([1]data_nom!$AB$3:$AB$212))))</f>
        <v>0.89468107649925832</v>
      </c>
      <c r="AD101" s="32">
        <f>IF([1]data_nom!$AC$1="-",(([1]data_nom!AC102-MAX([1]data_nom!$AC$3:$AC$212))/(MIN([1]data_nom!$AC$3:$AC$212)-MAX([1]data_nom!$AC$3:$AC$212))),(([1]data_nom!AC102-MIN([1]data_nom!$AC$3:$AC$212))/(MAX([1]data_nom!$AC$3:$AC$212)-MIN([1]data_nom!$AC$3:$AC$212))))</f>
        <v>3.6979969183359017E-2</v>
      </c>
      <c r="AE101" s="32">
        <f>IF([1]data_nom!$AD$1="-",(([1]data_nom!AD102-MAX([1]data_nom!$AD$3:$AD$212))/(MIN([1]data_nom!$AD$3:$AD$212)-MAX([1]data_nom!$AD$3:$AD$212))),(([1]data_nom!AD102-MIN([1]data_nom!$AD$3:$AD$212))/(MAX([1]data_nom!$AD$3:$AD$212)-MIN([1]data_nom!$AD$3:$AD$212))))</f>
        <v>9.0540197818919615E-2</v>
      </c>
      <c r="AF101" s="32">
        <f>IF([1]data_nom!$AE$1="-",(([1]data_nom!AE102-MAX([1]data_nom!$AE$3:$AE$212))/(MIN([1]data_nom!$AE$3:$AE$212)-MAX([1]data_nom!$AE$3:$AE$212))),(([1]data_nom!AE102-MIN([1]data_nom!$AE$3:$AE$212))/(MAX([1]data_nom!$AE$3:$AE$212)-MIN([1]data_nom!$AE$3:$AE$212))))</f>
        <v>0</v>
      </c>
      <c r="AG101" s="32">
        <f>IF([1]data_nom!$AF$1="-",(([1]data_nom!AF102-MAX([1]data_nom!$AF$3:$AF$212))/(MIN([1]data_nom!$AF$3:$AF$212)-MAX([1]data_nom!$AF$3:$AF$212))),(([1]data_nom!AF102-MIN([1]data_nom!$AF$3:$AF$212))/(MAX([1]data_nom!$AF$3:$AF$212)-MIN([1]data_nom!$AF$3:$AF$212))))</f>
        <v>0.66708151835718732</v>
      </c>
      <c r="AH101" s="32">
        <f>IF([1]data_nom!$AG$1="-",(([1]data_nom!AG102-MAX([1]data_nom!$AG$3:$AG$212))/(MIN([1]data_nom!$AG$3:$AG$212)-MAX([1]data_nom!$AG$3:$AG$212))),(([1]data_nom!AG102-MIN([1]data_nom!$AG$3:$AG$212))/(MAX([1]data_nom!$AG$3:$AG$212)-MIN([1]data_nom!$AG$3:$AG$212))))</f>
        <v>0.12027491408934707</v>
      </c>
      <c r="AI101" s="32">
        <f>IF([1]data_nom!$AH$1="-",(([1]data_nom!AH102-MAX([1]data_nom!$AH$3:$AH$212))/(MIN([1]data_nom!$AH$3:$AH$212)-MAX([1]data_nom!$AH$3:$AH$212))),(([1]data_nom!AH102-MIN([1]data_nom!$AH$3:$AH$212))/(MAX([1]data_nom!$AH$3:$AH$212)-MIN([1]data_nom!$AH$3:$AH$212))))</f>
        <v>0.82897562207907027</v>
      </c>
      <c r="AJ101" s="32">
        <f>IF([1]data_nom!$AI$1="-",(([1]data_nom!AI102-MAX([1]data_nom!$AI$3:$AI$212))/(MIN([1]data_nom!$AI$3:$AI$212)-MAX([1]data_nom!$AI$3:$AI$212))),(([1]data_nom!AI102-MIN([1]data_nom!$AI$3:$AI$212))/(MAX([1]data_nom!$AI$3:$AI$212)-MIN([1]data_nom!$AI$3:$AI$212))))</f>
        <v>0.28509719222462204</v>
      </c>
      <c r="AK101" s="32">
        <f>IF([1]data_nom!$AJ$1="-",(([1]data_nom!AJ102-MAX([1]data_nom!$AJ$3:$AJ$212))/(MIN([1]data_nom!$AJ$3:$AJ$212)-MAX([1]data_nom!$AJ$3:$AJ$212))),(([1]data_nom!AJ102-MIN([1]data_nom!$AJ$3:$AJ$212))/(MAX([1]data_nom!$AJ$3:$AJ$212)-MIN([1]data_nom!$AJ$3:$AJ$212))))</f>
        <v>0.82634008824971406</v>
      </c>
      <c r="AL101" s="32">
        <f>IF([1]data_nom!$AK$1="-",(([1]data_nom!AK102-MAX([1]data_nom!$AK$3:$AK$212))/(MIN([1]data_nom!$AK$3:$AK$212)-MAX([1]data_nom!$AK$3:$AK$212))),(([1]data_nom!AK102-MIN([1]data_nom!$AK$3:$AK$212))/(MAX([1]data_nom!$AK$3:$AK$212)-MIN([1]data_nom!$AK$3:$AK$212))))</f>
        <v>0.9089963598543942</v>
      </c>
      <c r="AM101" s="32">
        <f>IF([1]data_nom!$AL$1="-",(([1]data_nom!AL102-MAX([1]data_nom!$AL$3:$AL$212))/(MIN([1]data_nom!$AL$3:$AL$212)-MAX([1]data_nom!$AL$3:$AL$212))),(([1]data_nom!AL102-MIN([1]data_nom!$AL$3:$AL$212))/(MAX([1]data_nom!$AL$3:$AL$212)-MIN([1]data_nom!$AL$3:$AL$212))))</f>
        <v>0.15684210526315789</v>
      </c>
      <c r="AN101" s="32">
        <f>IF([1]data_nom!$AM$1="-",(([1]data_nom!AM102-MAX([1]data_nom!$AM$3:$AM$212))/(MIN([1]data_nom!$AM$3:$AM$212)-MAX([1]data_nom!$AM$3:$AM$212))),(([1]data_nom!AM102-MIN([1]data_nom!$AM$3:$AM$212))/(MAX([1]data_nom!$AM$3:$AM$212)-MIN([1]data_nom!$AM$3:$AM$212))))</f>
        <v>6.6666666666666666E-2</v>
      </c>
      <c r="AO101" s="32">
        <f>IF([1]data_nom!$AN$1="-",(([1]data_nom!AN102-MAX([1]data_nom!$AN$3:$AN$212))/(MIN([1]data_nom!$AN$3:$AN$212)-MAX([1]data_nom!$AN$3:$AN$212))),(([1]data_nom!AN102-MIN([1]data_nom!$AN$3:$AN$212))/(MAX([1]data_nom!$AN$3:$AN$212)-MIN([1]data_nom!$AN$3:$AN$212))))</f>
        <v>0</v>
      </c>
      <c r="AP101" s="32">
        <f>IF([1]data_nom!$AO$1="-",(([1]data_nom!AO102-MAX([1]data_nom!$AO$3:$AO$212))/(MIN([1]data_nom!$AO$3:$AO$212)-MAX([1]data_nom!$AO$3:$AO$212))),(([1]data_nom!AO102-MIN([1]data_nom!$AO$3:$AO$212))/(MAX([1]data_nom!$AO$3:$AO$212)-MIN([1]data_nom!$AO$3:$AO$212))))</f>
        <v>0.24603174603174602</v>
      </c>
      <c r="AQ101" s="32">
        <f>IF([1]data_nom!$AP$1="-",(([1]data_nom!AP102-MAX([1]data_nom!$AP$3:$AP$212))/(MIN([1]data_nom!$AP$3:$AP$212)-MAX([1]data_nom!$AP$3:$AP$212))),(([1]data_nom!AP102-MIN([1]data_nom!$AP$3:$AP$212))/(MAX([1]data_nom!$AP$3:$AP$212)-MIN([1]data_nom!$AP$3:$AP$212))))</f>
        <v>4.5454545454545456E-2</v>
      </c>
      <c r="AR101" s="32">
        <f>IF([1]data_nom!$AQ$1="-",(([1]data_nom!AQ102-MAX([1]data_nom!$AQ$3:$AQ$212))/(MIN([1]data_nom!$AQ$3:$AQ$212)-MAX([1]data_nom!$AQ$3:$AQ$212))),(([1]data_nom!AQ102-MIN([1]data_nom!$AQ$3:$AQ$212))/(MAX([1]data_nom!$AQ$3:$AQ$212)-MIN([1]data_nom!$AQ$3:$AQ$212))))</f>
        <v>0.26263871763255242</v>
      </c>
      <c r="AS101" s="32">
        <f>IF([1]data_nom!$AR$1="-",(([1]data_nom!AR102-MAX([1]data_nom!$AR$3:$AR$212))/(MIN([1]data_nom!$AR$3:$AR$212)-MAX([1]data_nom!$AR$3:$AR$212))),(([1]data_nom!AR102-MIN([1]data_nom!$AR$3:$AR$212))/(MAX([1]data_nom!$AR$3:$AR$212)-MIN([1]data_nom!$AR$3:$AR$212))))</f>
        <v>0</v>
      </c>
      <c r="AT101" s="32">
        <f>IF([1]data_nom!$AS$1="-",(([1]data_nom!AS102-MAX([1]data_nom!$AS$3:$AS$212))/(MIN([1]data_nom!$AS$3:$AS$212)-MAX([1]data_nom!$AS$3:$AS$212))),(([1]data_nom!AS102-MIN([1]data_nom!$AS$3:$AS$212))/(MAX([1]data_nom!$AS$3:$AS$212)-MIN([1]data_nom!$AS$3:$AS$212))))</f>
        <v>8.9395224838241569E-2</v>
      </c>
      <c r="AU101" s="32">
        <f>IF([1]data_nom!$AT$1="-",(([1]data_nom!AT102-MAX([1]data_nom!$AT$3:$AT$212))/(MIN([1]data_nom!$AT$3:$AT$212)-MAX([1]data_nom!$AT$3:$AT$212))),(([1]data_nom!AT102-MIN([1]data_nom!$AT$3:$AT$212))/(MAX([1]data_nom!$AT$3:$AT$212)-MIN([1]data_nom!$AT$3:$AT$212))))</f>
        <v>3.6538323949649384E-2</v>
      </c>
      <c r="AV101" s="32">
        <f>IF([1]data_nom!$AU$1="-",(([1]data_nom!AU102-MAX([1]data_nom!$AU$3:$AU$212))/(MIN([1]data_nom!$AU$3:$AU$212)-MAX([1]data_nom!$AU$3:$AU$212))),(([1]data_nom!AU102-MIN([1]data_nom!$AU$3:$AU$212))/(MAX([1]data_nom!$AU$3:$AU$212)-MIN([1]data_nom!$AU$3:$AU$212))))</f>
        <v>1.5151515151515152E-2</v>
      </c>
      <c r="AW101" s="32">
        <f>IF([1]data_nom!$AV$1="-",(([1]data_nom!AV102-MAX([1]data_nom!$AV$3:$AV$212))/(MIN([1]data_nom!$AV$3:$AV$212)-MAX([1]data_nom!$AV$3:$AV$212))),(([1]data_nom!AV102-MIN([1]data_nom!$AV$3:$AV$212))/(MAX([1]data_nom!$AV$3:$AV$212)-MIN([1]data_nom!$AV$3:$AV$212))))</f>
        <v>0.83962078622684533</v>
      </c>
      <c r="AX101" s="32">
        <f>IF([1]data_nom!$AW$1="-",(([1]data_nom!AW102-MAX([1]data_nom!$AW$3:$AW$212))/(MIN([1]data_nom!$AW$3:$AW$212)-MAX([1]data_nom!$AW$3:$AW$212))),(([1]data_nom!AW102-MIN([1]data_nom!$AW$3:$AW$212))/(MAX([1]data_nom!$AW$3:$AW$212)-MIN([1]data_nom!$AW$3:$AW$212))))</f>
        <v>0</v>
      </c>
      <c r="AY101" s="32">
        <f>IF([1]data_nom!$AX$1="-",(([1]data_nom!AX102-MAX([1]data_nom!$AX$3:$AX$212))/(MIN([1]data_nom!$AX$3:$AX$212)-MAX([1]data_nom!$AX$3:$AX$212))),(([1]data_nom!AX102-MIN([1]data_nom!$AX$3:$AX$212))/(MAX([1]data_nom!$AX$3:$AX$212)-MIN([1]data_nom!$AX$3:$AX$212))))</f>
        <v>1</v>
      </c>
      <c r="AZ101" s="32">
        <f>IF([1]data_nom!$AY$1="-",(([1]data_nom!AY102-MAX([1]data_nom!$AY$3:$AY$212))/(MIN([1]data_nom!$AY$3:$AY$212)-MAX([1]data_nom!$AY$3:$AY$212))),(([1]data_nom!AY102-MIN([1]data_nom!$AY$3:$AY$212))/(MAX([1]data_nom!$AY$3:$AY$212)-MIN([1]data_nom!$AY$3:$AY$212))))</f>
        <v>0.46231961517904874</v>
      </c>
      <c r="BA101" s="32">
        <f>IF([1]data_nom!$AZ$1="-",(([1]data_nom!AZ102-MAX([1]data_nom!$AZ$3:$AZ$212))/(MIN([1]data_nom!$AZ$3:$AZ$212)-MAX([1]data_nom!$AZ$3:$AZ$212))),(([1]data_nom!AZ102-MIN([1]data_nom!$AZ$3:$AZ$212))/(MAX([1]data_nom!$AZ$3:$AZ$212)-MIN([1]data_nom!$AZ$3:$AZ$212))))</f>
        <v>2.0014825796886581E-2</v>
      </c>
      <c r="BB101" s="32">
        <f>IF([1]data_nom!$BA$1="-",(([1]data_nom!BA102-MAX([1]data_nom!$BA$3:$BA$212))/(MIN([1]data_nom!$BA$3:$BA$212)-MAX([1]data_nom!$BA$3:$BA$212))),(([1]data_nom!BA102-MIN([1]data_nom!$BA$3:$BA$212))/(MAX([1]data_nom!$BA$3:$BA$212)-MIN([1]data_nom!$BA$3:$BA$212))))</f>
        <v>0</v>
      </c>
      <c r="BC101" s="32">
        <f>IF([1]data_nom!$BB$1="-",(([1]data_nom!BB102-MAX([1]data_nom!$BB$3:$BB$212))/(MIN([1]data_nom!$BB$3:$BB$212)-MAX([1]data_nom!$BB$3:$BB$212))),(([1]data_nom!BB102-MIN([1]data_nom!$BB$3:$BB$212))/(MAX([1]data_nom!$BB$3:$BB$212)-MIN([1]data_nom!$BB$3:$BB$212))))</f>
        <v>0</v>
      </c>
      <c r="BD101" s="32">
        <f>IF([1]data_nom!$BC$1="-",(([1]data_nom!BC102-MAX([1]data_nom!$BC$3:$BC$212))/(MIN([1]data_nom!$BC$3:$BC$212)-MAX([1]data_nom!$BC$3:$BC$212))),(([1]data_nom!BC102-MIN([1]data_nom!$BC$3:$BC$212))/(MAX([1]data_nom!$BC$3:$BC$212)-MIN([1]data_nom!$BC$3:$BC$212))))</f>
        <v>4.4093178036605653E-2</v>
      </c>
      <c r="BE101" s="32">
        <f>IF([1]data_nom!$BD$1="-",(([1]data_nom!BD102-MAX([1]data_nom!$BD$3:$BD$212))/(MIN([1]data_nom!$BD$3:$BD$212)-MAX([1]data_nom!$BD$3:$BD$212))),(([1]data_nom!BD102-MIN([1]data_nom!$BD$3:$BD$212))/(MAX([1]data_nom!$BD$3:$BD$212)-MIN([1]data_nom!$BD$3:$BD$212))))</f>
        <v>0.58490566053399784</v>
      </c>
    </row>
    <row r="102" spans="1:57" hidden="1" x14ac:dyDescent="0.3">
      <c r="A102" s="32">
        <v>101</v>
      </c>
      <c r="B102" s="32">
        <v>64114</v>
      </c>
      <c r="C102" s="32" t="s">
        <v>187</v>
      </c>
      <c r="D102" s="32" t="s">
        <v>11</v>
      </c>
      <c r="E102" s="32">
        <v>16948</v>
      </c>
      <c r="F102" s="32">
        <v>3</v>
      </c>
      <c r="G102" s="32" t="s">
        <v>6</v>
      </c>
      <c r="H102" s="32">
        <f>IF([1]data_nom!$G$1="-",(([1]data_nom!G103-MAX([1]data_nom!$G$3:$G$212))/(MIN([1]data_nom!$G$3:$G$212)-MAX([1]data_nom!$G$3:$G$212))),(([1]data_nom!G103-MIN([1]data_nom!$G$3:$G$212))/(MAX([1]data_nom!$G$3:$G$212)-MIN([1]data_nom!$G$3:$G$212))))</f>
        <v>0</v>
      </c>
      <c r="I102" s="32">
        <f>IF([1]data_nom!$H$1="-",(([1]data_nom!H103-MAX([1]data_nom!$H$3:$H$212))/(MIN([1]data_nom!$H$3:$H$212)-MAX([1]data_nom!$H$3:$H$212))),(([1]data_nom!H103-MIN([1]data_nom!$H$3:$H$212))/(MAX([1]data_nom!$H$3:$H$212)-MIN([1]data_nom!$H$3:$H$212))))</f>
        <v>0.18421052631578949</v>
      </c>
      <c r="J102" s="32">
        <f>IF([1]data_nom!$I$1="-",(([1]data_nom!I103-MAX([1]data_nom!$I$3:$I$212))/(MIN([1]data_nom!$I$3:$I$212)-MAX([1]data_nom!$I$3:$I$212))),(([1]data_nom!I103-MIN([1]data_nom!$I$3:$I$212))/(MAX([1]data_nom!$I$3:$I$212)-MIN([1]data_nom!$I$3:$I$212))))</f>
        <v>0.9962756052141527</v>
      </c>
      <c r="K102" s="32">
        <f>IF([1]data_nom!$J$1="-",(([1]data_nom!J103-MAX([1]data_nom!$J$3:$J$212))/(MIN([1]data_nom!$J$3:$J$212)-MAX([1]data_nom!$J$3:$J$212))),(([1]data_nom!J103-MIN([1]data_nom!$J$3:$J$212))/(MAX([1]data_nom!$J$3:$J$212)-MIN([1]data_nom!$J$3:$J$212))))</f>
        <v>0.50601646611779605</v>
      </c>
      <c r="L102" s="32">
        <f>IF([1]data_nom!$K$1="-",(([1]data_nom!K103-MAX([1]data_nom!$K$3:$K$212))/(MIN([1]data_nom!$K$3:$K$212)-MAX([1]data_nom!$K$3:$K$212))),(([1]data_nom!K103-MIN([1]data_nom!$K$3:$K$212))/(MAX([1]data_nom!$K$3:$K$212)-MIN([1]data_nom!$K$3:$K$212))))</f>
        <v>0.70170363227258115</v>
      </c>
      <c r="M102" s="32">
        <f>IF([1]data_nom!$L$1="-",(([1]data_nom!L103-MAX([1]data_nom!$L$3:$L$212))/(MIN([1]data_nom!$L$3:$L$212)-MAX([1]data_nom!$L$3:$L$212))),(([1]data_nom!L103-MIN([1]data_nom!$L$3:$L$212))/(MAX([1]data_nom!$L$3:$L$212)-MIN([1]data_nom!$L$3:$L$212))))</f>
        <v>0.64358452138492872</v>
      </c>
      <c r="N102" s="32">
        <f>IF([1]data_nom!$M$1="-",(([1]data_nom!M103-MAX([1]data_nom!$M$3:$M$212))/(MIN([1]data_nom!$M$3:$M$212)-MAX([1]data_nom!$M$3:$M$212))),(([1]data_nom!M103-MIN([1]data_nom!$M$3:$M$212))/(MAX([1]data_nom!$M$3:$M$212)-MIN([1]data_nom!$M$3:$M$212))))</f>
        <v>1.3970195692813468E-2</v>
      </c>
      <c r="O102" s="32">
        <f>IF([1]data_nom!$N$1="-",(([1]data_nom!N103-MAX([1]data_nom!$N$3:$N$212))/(MIN([1]data_nom!$N$3:$N$212)-MAX([1]data_nom!$N$3:$N$212))),(([1]data_nom!N103-MIN([1]data_nom!$N$3:$N$212))/(MAX([1]data_nom!$N$3:$N$212)-MIN([1]data_nom!$N$3:$N$212))))</f>
        <v>4.5454545454545456E-2</v>
      </c>
      <c r="P102" s="32">
        <f>IF([1]data_nom!$O$1="-",(([1]data_nom!O103-MAX([1]data_nom!$O$3:$O$212))/(MIN([1]data_nom!$O$3:$O$212)-MAX([1]data_nom!$O$3:$O$212))),(([1]data_nom!O103-MIN([1]data_nom!$O$3:$O$212))/(MAX([1]data_nom!$O$3:$O$212)-MIN([1]data_nom!$O$3:$O$212))))</f>
        <v>0.39241028461432703</v>
      </c>
      <c r="Q102" s="32">
        <f>IF([1]data_nom!$P$1="-",(([1]data_nom!P103-MAX([1]data_nom!$P$3:$P$212))/(MIN([1]data_nom!$P$3:$P$212)-MAX([1]data_nom!$P$3:$P$212))),(([1]data_nom!P103-MIN([1]data_nom!$P$3:$P$212))/(MAX([1]data_nom!$P$3:$P$212)-MIN([1]data_nom!$P$3:$P$212))))</f>
        <v>0.7194928684627574</v>
      </c>
      <c r="R102" s="32">
        <f>IF([1]data_nom!$Q$1="-",(([1]data_nom!Q103-MAX([1]data_nom!$Q$3:$Q$212))/(MIN([1]data_nom!$Q$3:$Q$212)-MAX([1]data_nom!$Q$3:$Q$212))),(([1]data_nom!Q103-MIN([1]data_nom!$Q$3:$Q$212))/(MAX([1]data_nom!$Q$3:$Q$212)-MIN([1]data_nom!$Q$3:$Q$212))))</f>
        <v>0.42128383165651129</v>
      </c>
      <c r="S102" s="32">
        <f>IF([1]data_nom!$R$1="-",(([1]data_nom!R103-MAX([1]data_nom!$R$3:$R$212))/(MIN([1]data_nom!$R$3:$R$212)-MAX([1]data_nom!$R$3:$R$212))),(([1]data_nom!R103-MIN([1]data_nom!$R$3:$R$212))/(MAX([1]data_nom!$R$3:$R$212)-MIN([1]data_nom!$R$3:$R$212))))</f>
        <v>9.1310751104565546E-2</v>
      </c>
      <c r="T102" s="32">
        <f>IF([1]data_nom!$S$1="-",(([1]data_nom!S103-MAX([1]data_nom!$S$3:$S$212))/(MIN([1]data_nom!$S$3:$S$212)-MAX([1]data_nom!$S$3:$S$212))),(([1]data_nom!S103-MIN([1]data_nom!$S$3:$S$212))/(MAX([1]data_nom!$S$3:$S$212)-MIN([1]data_nom!$S$3:$S$212))))</f>
        <v>0</v>
      </c>
      <c r="U102" s="32">
        <f>IF([1]data_nom!$T$1="-",(([1]data_nom!T103-MAX([1]data_nom!$T$3:$T$212))/(MIN([1]data_nom!$T$3:$T$212)-MAX([1]data_nom!$T$3:$T$212))),(([1]data_nom!T103-MIN([1]data_nom!$T$3:$T$212))/(MAX([1]data_nom!$T$3:$T$212)-MIN([1]data_nom!$T$3:$T$212))))</f>
        <v>0.28888888888888892</v>
      </c>
      <c r="V102" s="32">
        <f>IF([1]data_nom!$U$1="-",(([1]data_nom!U103-MAX([1]data_nom!$U$3:$U$212))/(MIN([1]data_nom!$U$3:$U$212)-MAX([1]data_nom!$U$3:$U$212))),(([1]data_nom!U103-MIN([1]data_nom!$U$3:$U$212))/(MAX([1]data_nom!$U$3:$U$212)-MIN([1]data_nom!$U$3:$U$212))))</f>
        <v>0</v>
      </c>
      <c r="W102" s="32">
        <f>IF([1]data_nom!$V$1="-",(([1]data_nom!V103-MAX([1]data_nom!$V$3:$V$212))/(MIN([1]data_nom!$V$3:$V$212)-MAX([1]data_nom!$V$3:$V$212))),(([1]data_nom!V103-MIN([1]data_nom!$V$3:$V$212))/(MAX([1]data_nom!$V$3:$V$212)-MIN([1]data_nom!$V$3:$V$212))))</f>
        <v>0</v>
      </c>
      <c r="X102" s="32">
        <f>IF([1]data_nom!$W$1="-",(([1]data_nom!W103-MAX([1]data_nom!$W$3:$W$212))/(MIN([1]data_nom!$W$3:$W$212)-MAX([1]data_nom!$W$3:$W$212))),(([1]data_nom!W103-MIN([1]data_nom!$W$3:$W$212))/(MAX([1]data_nom!$W$3:$W$212)-MIN([1]data_nom!$W$3:$W$212))))</f>
        <v>0.2857142857142857</v>
      </c>
      <c r="Y102" s="32">
        <f>IF([1]data_nom!$X$1="-",(([1]data_nom!X103-MAX([1]data_nom!$X$3:$X$212))/(MIN([1]data_nom!$X$3:$X$212)-MAX([1]data_nom!$X$3:$X$212))),(([1]data_nom!X103-MIN([1]data_nom!$X$3:$X$212))/(MAX([1]data_nom!$X$3:$X$212)-MIN([1]data_nom!$X$3:$X$212))))</f>
        <v>0</v>
      </c>
      <c r="Z102" s="32">
        <f>IF([1]data_nom!$Y$1="-",(([1]data_nom!Y103-MAX([1]data_nom!$Y$3:$Y$212))/(MIN([1]data_nom!$Y$3:$Y$212)-MAX([1]data_nom!$Y$3:$Y$212))),(([1]data_nom!Y103-MIN([1]data_nom!$Y$3:$Y$212))/(MAX([1]data_nom!$Y$3:$Y$212)-MIN([1]data_nom!$Y$3:$Y$212))))</f>
        <v>0.68726065866734742</v>
      </c>
      <c r="AA102" s="32">
        <f>IF([1]data_nom!$Z$1="-",(([1]data_nom!Z103-MAX([1]data_nom!$Z$3:$Z$212))/(MIN([1]data_nom!$Z$3:$Z$212)-MAX([1]data_nom!$Z$3:$Z$212))),(([1]data_nom!Z103-MIN([1]data_nom!$Z$3:$Z$212))/(MAX([1]data_nom!$Z$3:$Z$212)-MIN([1]data_nom!$Z$3:$Z$212))))</f>
        <v>0.55089408528198069</v>
      </c>
      <c r="AB102" s="32">
        <f>IF([1]data_nom!$AA$1="-",(([1]data_nom!AA103-MAX([1]data_nom!$AA$3:$AA$212))/(MIN([1]data_nom!$AA$3:$AA$212)-MAX([1]data_nom!$AA$3:$AA$212))),(([1]data_nom!AA103-MIN([1]data_nom!$AA$3:$AA$212))/(MAX([1]data_nom!$AA$3:$AA$212)-MIN([1]data_nom!$AA$3:$AA$212))))</f>
        <v>9.1713069112348503E-3</v>
      </c>
      <c r="AC102" s="32">
        <f>IF([1]data_nom!$AB$1="-",(([1]data_nom!AB103-MAX([1]data_nom!$AB$3:$AB$212))/(MIN([1]data_nom!$AB$3:$AB$212)-MAX([1]data_nom!$AB$3:$AB$212))),(([1]data_nom!AB103-MIN([1]data_nom!$AB$3:$AB$212))/(MAX([1]data_nom!$AB$3:$AB$212)-MIN([1]data_nom!$AB$3:$AB$212))))</f>
        <v>1</v>
      </c>
      <c r="AD102" s="32">
        <f>IF([1]data_nom!$AC$1="-",(([1]data_nom!AC103-MAX([1]data_nom!$AC$3:$AC$212))/(MIN([1]data_nom!$AC$3:$AC$212)-MAX([1]data_nom!$AC$3:$AC$212))),(([1]data_nom!AC103-MIN([1]data_nom!$AC$3:$AC$212))/(MAX([1]data_nom!$AC$3:$AC$212)-MIN([1]data_nom!$AC$3:$AC$212))))</f>
        <v>4.1602465331278891E-2</v>
      </c>
      <c r="AE102" s="32">
        <f>IF([1]data_nom!$AD$1="-",(([1]data_nom!AD103-MAX([1]data_nom!$AD$3:$AD$212))/(MIN([1]data_nom!$AD$3:$AD$212)-MAX([1]data_nom!$AD$3:$AD$212))),(([1]data_nom!AD103-MIN([1]data_nom!$AD$3:$AD$212))/(MAX([1]data_nom!$AD$3:$AD$212)-MIN([1]data_nom!$AD$3:$AD$212))))</f>
        <v>8.8004057823991885E-2</v>
      </c>
      <c r="AF102" s="32">
        <f>IF([1]data_nom!$AE$1="-",(([1]data_nom!AE103-MAX([1]data_nom!$AE$3:$AE$212))/(MIN([1]data_nom!$AE$3:$AE$212)-MAX([1]data_nom!$AE$3:$AE$212))),(([1]data_nom!AE103-MIN([1]data_nom!$AE$3:$AE$212))/(MAX([1]data_nom!$AE$3:$AE$212)-MIN([1]data_nom!$AE$3:$AE$212))))</f>
        <v>0</v>
      </c>
      <c r="AG102" s="32">
        <f>IF([1]data_nom!$AF$1="-",(([1]data_nom!AF103-MAX([1]data_nom!$AF$3:$AF$212))/(MIN([1]data_nom!$AF$3:$AF$212)-MAX([1]data_nom!$AF$3:$AF$212))),(([1]data_nom!AF103-MIN([1]data_nom!$AF$3:$AF$212))/(MAX([1]data_nom!$AF$3:$AF$212)-MIN([1]data_nom!$AF$3:$AF$212))))</f>
        <v>0.64219041692594903</v>
      </c>
      <c r="AH102" s="32">
        <f>IF([1]data_nom!$AG$1="-",(([1]data_nom!AG103-MAX([1]data_nom!$AG$3:$AG$212))/(MIN([1]data_nom!$AG$3:$AG$212)-MAX([1]data_nom!$AG$3:$AG$212))),(([1]data_nom!AG103-MIN([1]data_nom!$AG$3:$AG$212))/(MAX([1]data_nom!$AG$3:$AG$212)-MIN([1]data_nom!$AG$3:$AG$212))))</f>
        <v>0.28178694158075601</v>
      </c>
      <c r="AI102" s="32">
        <f>IF([1]data_nom!$AH$1="-",(([1]data_nom!AH103-MAX([1]data_nom!$AH$3:$AH$212))/(MIN([1]data_nom!$AH$3:$AH$212)-MAX([1]data_nom!$AH$3:$AH$212))),(([1]data_nom!AH103-MIN([1]data_nom!$AH$3:$AH$212))/(MAX([1]data_nom!$AH$3:$AH$212)-MIN([1]data_nom!$AH$3:$AH$212))))</f>
        <v>0.54806113426803083</v>
      </c>
      <c r="AJ102" s="32">
        <f>IF([1]data_nom!$AI$1="-",(([1]data_nom!AI103-MAX([1]data_nom!$AI$3:$AI$212))/(MIN([1]data_nom!$AI$3:$AI$212)-MAX([1]data_nom!$AI$3:$AI$212))),(([1]data_nom!AI103-MIN([1]data_nom!$AI$3:$AI$212))/(MAX([1]data_nom!$AI$3:$AI$212)-MIN([1]data_nom!$AI$3:$AI$212))))</f>
        <v>3.2397408207343416E-2</v>
      </c>
      <c r="AK102" s="32">
        <f>IF([1]data_nom!$AJ$1="-",(([1]data_nom!AJ103-MAX([1]data_nom!$AJ$3:$AJ$212))/(MIN([1]data_nom!$AJ$3:$AJ$212)-MAX([1]data_nom!$AJ$3:$AJ$212))),(([1]data_nom!AJ103-MIN([1]data_nom!$AJ$3:$AJ$212))/(MAX([1]data_nom!$AJ$3:$AJ$212)-MIN([1]data_nom!$AJ$3:$AJ$212))))</f>
        <v>0.95705997712044455</v>
      </c>
      <c r="AL102" s="32">
        <f>IF([1]data_nom!$AK$1="-",(([1]data_nom!AK103-MAX([1]data_nom!$AK$3:$AK$212))/(MIN([1]data_nom!$AK$3:$AK$212)-MAX([1]data_nom!$AK$3:$AK$212))),(([1]data_nom!AK103-MIN([1]data_nom!$AK$3:$AK$212))/(MAX([1]data_nom!$AK$3:$AK$212)-MIN([1]data_nom!$AK$3:$AK$212))))</f>
        <v>0.24024960998439962</v>
      </c>
      <c r="AM102" s="32">
        <f>IF([1]data_nom!$AL$1="-",(([1]data_nom!AL103-MAX([1]data_nom!$AL$3:$AL$212))/(MIN([1]data_nom!$AL$3:$AL$212)-MAX([1]data_nom!$AL$3:$AL$212))),(([1]data_nom!AL103-MIN([1]data_nom!$AL$3:$AL$212))/(MAX([1]data_nom!$AL$3:$AL$212)-MIN([1]data_nom!$AL$3:$AL$212))))</f>
        <v>0.17052631578947369</v>
      </c>
      <c r="AN102" s="32">
        <f>IF([1]data_nom!$AM$1="-",(([1]data_nom!AM103-MAX([1]data_nom!$AM$3:$AM$212))/(MIN([1]data_nom!$AM$3:$AM$212)-MAX([1]data_nom!$AM$3:$AM$212))),(([1]data_nom!AM103-MIN([1]data_nom!$AM$3:$AM$212))/(MAX([1]data_nom!$AM$3:$AM$212)-MIN([1]data_nom!$AM$3:$AM$212))))</f>
        <v>6.6666666666666666E-2</v>
      </c>
      <c r="AO102" s="32">
        <f>IF([1]data_nom!$AN$1="-",(([1]data_nom!AN103-MAX([1]data_nom!$AN$3:$AN$212))/(MIN([1]data_nom!$AN$3:$AN$212)-MAX([1]data_nom!$AN$3:$AN$212))),(([1]data_nom!AN103-MIN([1]data_nom!$AN$3:$AN$212))/(MAX([1]data_nom!$AN$3:$AN$212)-MIN([1]data_nom!$AN$3:$AN$212))))</f>
        <v>0</v>
      </c>
      <c r="AP102" s="32">
        <f>IF([1]data_nom!$AO$1="-",(([1]data_nom!AO103-MAX([1]data_nom!$AO$3:$AO$212))/(MIN([1]data_nom!$AO$3:$AO$212)-MAX([1]data_nom!$AO$3:$AO$212))),(([1]data_nom!AO103-MIN([1]data_nom!$AO$3:$AO$212))/(MAX([1]data_nom!$AO$3:$AO$212)-MIN([1]data_nom!$AO$3:$AO$212))))</f>
        <v>0.4682539682539682</v>
      </c>
      <c r="AQ102" s="32">
        <f>IF([1]data_nom!$AP$1="-",(([1]data_nom!AP103-MAX([1]data_nom!$AP$3:$AP$212))/(MIN([1]data_nom!$AP$3:$AP$212)-MAX([1]data_nom!$AP$3:$AP$212))),(([1]data_nom!AP103-MIN([1]data_nom!$AP$3:$AP$212))/(MAX([1]data_nom!$AP$3:$AP$212)-MIN([1]data_nom!$AP$3:$AP$212))))</f>
        <v>0</v>
      </c>
      <c r="AR102" s="32">
        <f>IF([1]data_nom!$AQ$1="-",(([1]data_nom!AQ103-MAX([1]data_nom!$AQ$3:$AQ$212))/(MIN([1]data_nom!$AQ$3:$AQ$212)-MAX([1]data_nom!$AQ$3:$AQ$212))),(([1]data_nom!AQ103-MIN([1]data_nom!$AQ$3:$AQ$212))/(MAX([1]data_nom!$AQ$3:$AQ$212)-MIN([1]data_nom!$AQ$3:$AQ$212))))</f>
        <v>0</v>
      </c>
      <c r="AS102" s="32">
        <f>IF([1]data_nom!$AR$1="-",(([1]data_nom!AR103-MAX([1]data_nom!$AR$3:$AR$212))/(MIN([1]data_nom!$AR$3:$AR$212)-MAX([1]data_nom!$AR$3:$AR$212))),(([1]data_nom!AR103-MIN([1]data_nom!$AR$3:$AR$212))/(MAX([1]data_nom!$AR$3:$AR$212)-MIN([1]data_nom!$AR$3:$AR$212))))</f>
        <v>0</v>
      </c>
      <c r="AT102" s="32">
        <f>IF([1]data_nom!$AS$1="-",(([1]data_nom!AS103-MAX([1]data_nom!$AS$3:$AS$212))/(MIN([1]data_nom!$AS$3:$AS$212)-MAX([1]data_nom!$AS$3:$AS$212))),(([1]data_nom!AS103-MIN([1]data_nom!$AS$3:$AS$212))/(MAX([1]data_nom!$AS$3:$AS$212)-MIN([1]data_nom!$AS$3:$AS$212))))</f>
        <v>0.5158265978647959</v>
      </c>
      <c r="AU102" s="32">
        <f>IF([1]data_nom!$AT$1="-",(([1]data_nom!AT103-MAX([1]data_nom!$AT$3:$AT$212))/(MIN([1]data_nom!$AT$3:$AT$212)-MAX([1]data_nom!$AT$3:$AT$212))),(([1]data_nom!AT103-MIN([1]data_nom!$AT$3:$AT$212))/(MAX([1]data_nom!$AT$3:$AT$212)-MIN([1]data_nom!$AT$3:$AT$212))))</f>
        <v>0.61295075095863338</v>
      </c>
      <c r="AV102" s="32">
        <f>IF([1]data_nom!$AU$1="-",(([1]data_nom!AU103-MAX([1]data_nom!$AU$3:$AU$212))/(MIN([1]data_nom!$AU$3:$AU$212)-MAX([1]data_nom!$AU$3:$AU$212))),(([1]data_nom!AU103-MIN([1]data_nom!$AU$3:$AU$212))/(MAX([1]data_nom!$AU$3:$AU$212)-MIN([1]data_nom!$AU$3:$AU$212))))</f>
        <v>0.12121212121212122</v>
      </c>
      <c r="AW102" s="32">
        <f>IF([1]data_nom!$AV$1="-",(([1]data_nom!AV103-MAX([1]data_nom!$AV$3:$AV$212))/(MIN([1]data_nom!$AV$3:$AV$212)-MAX([1]data_nom!$AV$3:$AV$212))),(([1]data_nom!AV103-MIN([1]data_nom!$AV$3:$AV$212))/(MAX([1]data_nom!$AV$3:$AV$212)-MIN([1]data_nom!$AV$3:$AV$212))))</f>
        <v>0.89389747615096582</v>
      </c>
      <c r="AX102" s="32">
        <f>IF([1]data_nom!$AW$1="-",(([1]data_nom!AW103-MAX([1]data_nom!$AW$3:$AW$212))/(MIN([1]data_nom!$AW$3:$AW$212)-MAX([1]data_nom!$AW$3:$AW$212))),(([1]data_nom!AW103-MIN([1]data_nom!$AW$3:$AW$212))/(MAX([1]data_nom!$AW$3:$AW$212)-MIN([1]data_nom!$AW$3:$AW$212))))</f>
        <v>0</v>
      </c>
      <c r="AY102" s="32">
        <f>IF([1]data_nom!$AX$1="-",(([1]data_nom!AX103-MAX([1]data_nom!$AX$3:$AX$212))/(MIN([1]data_nom!$AX$3:$AX$212)-MAX([1]data_nom!$AX$3:$AX$212))),(([1]data_nom!AX103-MIN([1]data_nom!$AX$3:$AX$212))/(MAX([1]data_nom!$AX$3:$AX$212)-MIN([1]data_nom!$AX$3:$AX$212))))</f>
        <v>0.16615620214395099</v>
      </c>
      <c r="AZ102" s="32">
        <f>IF([1]data_nom!$AY$1="-",(([1]data_nom!AY103-MAX([1]data_nom!$AY$3:$AY$212))/(MIN([1]data_nom!$AY$3:$AY$212)-MAX([1]data_nom!$AY$3:$AY$212))),(([1]data_nom!AY103-MIN([1]data_nom!$AY$3:$AY$212))/(MAX([1]data_nom!$AY$3:$AY$212)-MIN([1]data_nom!$AY$3:$AY$212))))</f>
        <v>0.81614110101549975</v>
      </c>
      <c r="BA102" s="32">
        <f>IF([1]data_nom!$AZ$1="-",(([1]data_nom!AZ103-MAX([1]data_nom!$AZ$3:$AZ$212))/(MIN([1]data_nom!$AZ$3:$AZ$212)-MAX([1]data_nom!$AZ$3:$AZ$212))),(([1]data_nom!AZ103-MIN([1]data_nom!$AZ$3:$AZ$212))/(MAX([1]data_nom!$AZ$3:$AZ$212)-MIN([1]data_nom!$AZ$3:$AZ$212))))</f>
        <v>4.5218680504077097E-2</v>
      </c>
      <c r="BB102" s="32">
        <f>IF([1]data_nom!$BA$1="-",(([1]data_nom!BA103-MAX([1]data_nom!$BA$3:$BA$212))/(MIN([1]data_nom!$BA$3:$BA$212)-MAX([1]data_nom!$BA$3:$BA$212))),(([1]data_nom!BA103-MIN([1]data_nom!$BA$3:$BA$212))/(MAX([1]data_nom!$BA$3:$BA$212)-MIN([1]data_nom!$BA$3:$BA$212))))</f>
        <v>0.87234042553191493</v>
      </c>
      <c r="BC102" s="32">
        <f>IF([1]data_nom!$BB$1="-",(([1]data_nom!BB103-MAX([1]data_nom!$BB$3:$BB$212))/(MIN([1]data_nom!$BB$3:$BB$212)-MAX([1]data_nom!$BB$3:$BB$212))),(([1]data_nom!BB103-MIN([1]data_nom!$BB$3:$BB$212))/(MAX([1]data_nom!$BB$3:$BB$212)-MIN([1]data_nom!$BB$3:$BB$212))))</f>
        <v>0</v>
      </c>
      <c r="BD102" s="32">
        <f>IF([1]data_nom!$BC$1="-",(([1]data_nom!BC103-MAX([1]data_nom!$BC$3:$BC$212))/(MIN([1]data_nom!$BC$3:$BC$212)-MAX([1]data_nom!$BC$3:$BC$212))),(([1]data_nom!BC103-MIN([1]data_nom!$BC$3:$BC$212))/(MAX([1]data_nom!$BC$3:$BC$212)-MIN([1]data_nom!$BC$3:$BC$212))))</f>
        <v>1.2479201331114806E-2</v>
      </c>
      <c r="BE102" s="32">
        <f>IF([1]data_nom!$BD$1="-",(([1]data_nom!BD103-MAX([1]data_nom!$BD$3:$BD$212))/(MIN([1]data_nom!$BD$3:$BD$212)-MAX([1]data_nom!$BD$3:$BD$212))),(([1]data_nom!BD103-MIN([1]data_nom!$BD$3:$BD$212))/(MAX([1]data_nom!$BD$3:$BD$212)-MIN([1]data_nom!$BD$3:$BD$212))))</f>
        <v>0.28511530413769237</v>
      </c>
    </row>
    <row r="103" spans="1:57" hidden="1" x14ac:dyDescent="0.3">
      <c r="A103" s="32">
        <v>102</v>
      </c>
      <c r="B103" s="32">
        <v>65006</v>
      </c>
      <c r="C103" s="32" t="s">
        <v>15</v>
      </c>
      <c r="D103" s="32" t="s">
        <v>11</v>
      </c>
      <c r="E103" s="32">
        <v>29988</v>
      </c>
      <c r="F103" s="32">
        <v>3</v>
      </c>
      <c r="G103" s="32" t="s">
        <v>6</v>
      </c>
      <c r="H103" s="32">
        <f>IF([1]data_nom!$G$1="-",(([1]data_nom!G104-MAX([1]data_nom!$G$3:$G$212))/(MIN([1]data_nom!$G$3:$G$212)-MAX([1]data_nom!$G$3:$G$212))),(([1]data_nom!G104-MIN([1]data_nom!$G$3:$G$212))/(MAX([1]data_nom!$G$3:$G$212)-MIN([1]data_nom!$G$3:$G$212))))</f>
        <v>0</v>
      </c>
      <c r="I103" s="32">
        <f>IF([1]data_nom!$H$1="-",(([1]data_nom!H104-MAX([1]data_nom!$H$3:$H$212))/(MIN([1]data_nom!$H$3:$H$212)-MAX([1]data_nom!$H$3:$H$212))),(([1]data_nom!H104-MIN([1]data_nom!$H$3:$H$212))/(MAX([1]data_nom!$H$3:$H$212)-MIN([1]data_nom!$H$3:$H$212))))</f>
        <v>0.42105263157894735</v>
      </c>
      <c r="J103" s="32">
        <f>IF([1]data_nom!$I$1="-",(([1]data_nom!I104-MAX([1]data_nom!$I$3:$I$212))/(MIN([1]data_nom!$I$3:$I$212)-MAX([1]data_nom!$I$3:$I$212))),(([1]data_nom!I104-MIN([1]data_nom!$I$3:$I$212))/(MAX([1]data_nom!$I$3:$I$212)-MIN([1]data_nom!$I$3:$I$212))))</f>
        <v>0.861576660459342</v>
      </c>
      <c r="K103" s="32">
        <f>IF([1]data_nom!$J$1="-",(([1]data_nom!J104-MAX([1]data_nom!$J$3:$J$212))/(MIN([1]data_nom!$J$3:$J$212)-MAX([1]data_nom!$J$3:$J$212))),(([1]data_nom!J104-MIN([1]data_nom!$J$3:$J$212))/(MAX([1]data_nom!$J$3:$J$212)-MIN([1]data_nom!$J$3:$J$212))))</f>
        <v>0.78340721975934136</v>
      </c>
      <c r="L103" s="32">
        <f>IF([1]data_nom!$K$1="-",(([1]data_nom!K104-MAX([1]data_nom!$K$3:$K$212))/(MIN([1]data_nom!$K$3:$K$212)-MAX([1]data_nom!$K$3:$K$212))),(([1]data_nom!K104-MIN([1]data_nom!$K$3:$K$212))/(MAX([1]data_nom!$K$3:$K$212)-MIN([1]data_nom!$K$3:$K$212))))</f>
        <v>0.49019607843137269</v>
      </c>
      <c r="M103" s="32">
        <f>IF([1]data_nom!$L$1="-",(([1]data_nom!L104-MAX([1]data_nom!$L$3:$L$212))/(MIN([1]data_nom!$L$3:$L$212)-MAX([1]data_nom!$L$3:$L$212))),(([1]data_nom!L104-MIN([1]data_nom!$L$3:$L$212))/(MAX([1]data_nom!$L$3:$L$212)-MIN([1]data_nom!$L$3:$L$212))))</f>
        <v>0.30651731160896112</v>
      </c>
      <c r="N103" s="32">
        <f>IF([1]data_nom!$M$1="-",(([1]data_nom!M104-MAX([1]data_nom!$M$3:$M$212))/(MIN([1]data_nom!$M$3:$M$212)-MAX([1]data_nom!$M$3:$M$212))),(([1]data_nom!M104-MIN([1]data_nom!$M$3:$M$212))/(MAX([1]data_nom!$M$3:$M$212)-MIN([1]data_nom!$M$3:$M$212))))</f>
        <v>0.42296579090753988</v>
      </c>
      <c r="O103" s="32">
        <f>IF([1]data_nom!$N$1="-",(([1]data_nom!N104-MAX([1]data_nom!$N$3:$N$212))/(MIN([1]data_nom!$N$3:$N$212)-MAX([1]data_nom!$N$3:$N$212))),(([1]data_nom!N104-MIN([1]data_nom!$N$3:$N$212))/(MAX([1]data_nom!$N$3:$N$212)-MIN([1]data_nom!$N$3:$N$212))))</f>
        <v>4.5454545454545456E-2</v>
      </c>
      <c r="P103" s="32">
        <f>IF([1]data_nom!$O$1="-",(([1]data_nom!O104-MAX([1]data_nom!$O$3:$O$212))/(MIN([1]data_nom!$O$3:$O$212)-MAX([1]data_nom!$O$3:$O$212))),(([1]data_nom!O104-MIN([1]data_nom!$O$3:$O$212))/(MAX([1]data_nom!$O$3:$O$212)-MIN([1]data_nom!$O$3:$O$212))))</f>
        <v>0.25257802832393778</v>
      </c>
      <c r="Q103" s="32">
        <f>IF([1]data_nom!$P$1="-",(([1]data_nom!P104-MAX([1]data_nom!$P$3:$P$212))/(MIN([1]data_nom!$P$3:$P$212)-MAX([1]data_nom!$P$3:$P$212))),(([1]data_nom!P104-MIN([1]data_nom!$P$3:$P$212))/(MAX([1]data_nom!$P$3:$P$212)-MIN([1]data_nom!$P$3:$P$212))))</f>
        <v>0.64976228209191755</v>
      </c>
      <c r="R103" s="32">
        <f>IF([1]data_nom!$Q$1="-",(([1]data_nom!Q104-MAX([1]data_nom!$Q$3:$Q$212))/(MIN([1]data_nom!$Q$3:$Q$212)-MAX([1]data_nom!$Q$3:$Q$212))),(([1]data_nom!Q104-MIN([1]data_nom!$Q$3:$Q$212))/(MAX([1]data_nom!$Q$3:$Q$212)-MIN([1]data_nom!$Q$3:$Q$212))))</f>
        <v>0.58551792546407833</v>
      </c>
      <c r="S103" s="32">
        <f>IF([1]data_nom!$R$1="-",(([1]data_nom!R104-MAX([1]data_nom!$R$3:$R$212))/(MIN([1]data_nom!$R$3:$R$212)-MAX([1]data_nom!$R$3:$R$212))),(([1]data_nom!R104-MIN([1]data_nom!$R$3:$R$212))/(MAX([1]data_nom!$R$3:$R$212)-MIN([1]data_nom!$R$3:$R$212))))</f>
        <v>0.18483063328424151</v>
      </c>
      <c r="T103" s="32">
        <f>IF([1]data_nom!$S$1="-",(([1]data_nom!S104-MAX([1]data_nom!$S$3:$S$212))/(MIN([1]data_nom!$S$3:$S$212)-MAX([1]data_nom!$S$3:$S$212))),(([1]data_nom!S104-MIN([1]data_nom!$S$3:$S$212))/(MAX([1]data_nom!$S$3:$S$212)-MIN([1]data_nom!$S$3:$S$212))))</f>
        <v>0</v>
      </c>
      <c r="U103" s="32">
        <f>IF([1]data_nom!$T$1="-",(([1]data_nom!T104-MAX([1]data_nom!$T$3:$T$212))/(MIN([1]data_nom!$T$3:$T$212)-MAX([1]data_nom!$T$3:$T$212))),(([1]data_nom!T104-MIN([1]data_nom!$T$3:$T$212))/(MAX([1]data_nom!$T$3:$T$212)-MIN([1]data_nom!$T$3:$T$212))))</f>
        <v>0.64444444444444438</v>
      </c>
      <c r="V103" s="32">
        <f>IF([1]data_nom!$U$1="-",(([1]data_nom!U104-MAX([1]data_nom!$U$3:$U$212))/(MIN([1]data_nom!$U$3:$U$212)-MAX([1]data_nom!$U$3:$U$212))),(([1]data_nom!U104-MIN([1]data_nom!$U$3:$U$212))/(MAX([1]data_nom!$U$3:$U$212)-MIN([1]data_nom!$U$3:$U$212))))</f>
        <v>0</v>
      </c>
      <c r="W103" s="32">
        <f>IF([1]data_nom!$V$1="-",(([1]data_nom!V104-MAX([1]data_nom!$V$3:$V$212))/(MIN([1]data_nom!$V$3:$V$212)-MAX([1]data_nom!$V$3:$V$212))),(([1]data_nom!V104-MIN([1]data_nom!$V$3:$V$212))/(MAX([1]data_nom!$V$3:$V$212)-MIN([1]data_nom!$V$3:$V$212))))</f>
        <v>0</v>
      </c>
      <c r="X103" s="32">
        <f>IF([1]data_nom!$W$1="-",(([1]data_nom!W104-MAX([1]data_nom!$W$3:$W$212))/(MIN([1]data_nom!$W$3:$W$212)-MAX([1]data_nom!$W$3:$W$212))),(([1]data_nom!W104-MIN([1]data_nom!$W$3:$W$212))/(MAX([1]data_nom!$W$3:$W$212)-MIN([1]data_nom!$W$3:$W$212))))</f>
        <v>0</v>
      </c>
      <c r="Y103" s="32">
        <f>IF([1]data_nom!$X$1="-",(([1]data_nom!X104-MAX([1]data_nom!$X$3:$X$212))/(MIN([1]data_nom!$X$3:$X$212)-MAX([1]data_nom!$X$3:$X$212))),(([1]data_nom!X104-MIN([1]data_nom!$X$3:$X$212))/(MAX([1]data_nom!$X$3:$X$212)-MIN([1]data_nom!$X$3:$X$212))))</f>
        <v>0</v>
      </c>
      <c r="Z103" s="32">
        <f>IF([1]data_nom!$Y$1="-",(([1]data_nom!Y104-MAX([1]data_nom!$Y$3:$Y$212))/(MIN([1]data_nom!$Y$3:$Y$212)-MAX([1]data_nom!$Y$3:$Y$212))),(([1]data_nom!Y104-MIN([1]data_nom!$Y$3:$Y$212))/(MAX([1]data_nom!$Y$3:$Y$212)-MIN([1]data_nom!$Y$3:$Y$212))))</f>
        <v>0.9601736022466173</v>
      </c>
      <c r="AA103" s="32">
        <f>IF([1]data_nom!$Z$1="-",(([1]data_nom!Z104-MAX([1]data_nom!$Z$3:$Z$212))/(MIN([1]data_nom!$Z$3:$Z$212)-MAX([1]data_nom!$Z$3:$Z$212))),(([1]data_nom!Z104-MIN([1]data_nom!$Z$3:$Z$212))/(MAX([1]data_nom!$Z$3:$Z$212)-MIN([1]data_nom!$Z$3:$Z$212))))</f>
        <v>0.60866574965612108</v>
      </c>
      <c r="AB103" s="32">
        <f>IF([1]data_nom!$AA$1="-",(([1]data_nom!AA104-MAX([1]data_nom!$AA$3:$AA$212))/(MIN([1]data_nom!$AA$3:$AA$212)-MAX([1]data_nom!$AA$3:$AA$212))),(([1]data_nom!AA104-MIN([1]data_nom!$AA$3:$AA$212))/(MAX([1]data_nom!$AA$3:$AA$212)-MIN([1]data_nom!$AA$3:$AA$212))))</f>
        <v>1.5067147068457253E-2</v>
      </c>
      <c r="AC103" s="32">
        <f>IF([1]data_nom!$AB$1="-",(([1]data_nom!AB104-MAX([1]data_nom!$AB$3:$AB$212))/(MIN([1]data_nom!$AB$3:$AB$212)-MAX([1]data_nom!$AB$3:$AB$212))),(([1]data_nom!AB104-MIN([1]data_nom!$AB$3:$AB$212))/(MAX([1]data_nom!$AB$3:$AB$212)-MIN([1]data_nom!$AB$3:$AB$212))))</f>
        <v>0.91396482305573212</v>
      </c>
      <c r="AD103" s="32">
        <f>IF([1]data_nom!$AC$1="-",(([1]data_nom!AC104-MAX([1]data_nom!$AC$3:$AC$212))/(MIN([1]data_nom!$AC$3:$AC$212)-MAX([1]data_nom!$AC$3:$AC$212))),(([1]data_nom!AC104-MIN([1]data_nom!$AC$3:$AC$212))/(MAX([1]data_nom!$AC$3:$AC$212)-MIN([1]data_nom!$AC$3:$AC$212))))</f>
        <v>4.4684129429892139E-2</v>
      </c>
      <c r="AE103" s="32">
        <f>IF([1]data_nom!$AD$1="-",(([1]data_nom!AD104-MAX([1]data_nom!$AD$3:$AD$212))/(MIN([1]data_nom!$AD$3:$AD$212)-MAX([1]data_nom!$AD$3:$AD$212))),(([1]data_nom!AD104-MIN([1]data_nom!$AD$3:$AD$212))/(MAX([1]data_nom!$AD$3:$AD$212)-MIN([1]data_nom!$AD$3:$AD$212))))</f>
        <v>1.5407050469185897E-2</v>
      </c>
      <c r="AF103" s="32">
        <f>IF([1]data_nom!$AE$1="-",(([1]data_nom!AE104-MAX([1]data_nom!$AE$3:$AE$212))/(MIN([1]data_nom!$AE$3:$AE$212)-MAX([1]data_nom!$AE$3:$AE$212))),(([1]data_nom!AE104-MIN([1]data_nom!$AE$3:$AE$212))/(MAX([1]data_nom!$AE$3:$AE$212)-MIN([1]data_nom!$AE$3:$AE$212))))</f>
        <v>0</v>
      </c>
      <c r="AG103" s="32">
        <f>IF([1]data_nom!$AF$1="-",(([1]data_nom!AF104-MAX([1]data_nom!$AF$3:$AF$212))/(MIN([1]data_nom!$AF$3:$AF$212)-MAX([1]data_nom!$AF$3:$AF$212))),(([1]data_nom!AF104-MIN([1]data_nom!$AF$3:$AF$212))/(MAX([1]data_nom!$AF$3:$AF$212)-MIN([1]data_nom!$AF$3:$AF$212))))</f>
        <v>0.58487865588052279</v>
      </c>
      <c r="AH103" s="32">
        <f>IF([1]data_nom!$AG$1="-",(([1]data_nom!AG104-MAX([1]data_nom!$AG$3:$AG$212))/(MIN([1]data_nom!$AG$3:$AG$212)-MAX([1]data_nom!$AG$3:$AG$212))),(([1]data_nom!AG104-MIN([1]data_nom!$AG$3:$AG$212))/(MAX([1]data_nom!$AG$3:$AG$212)-MIN([1]data_nom!$AG$3:$AG$212))))</f>
        <v>0.33333333333333331</v>
      </c>
      <c r="AI103" s="32">
        <f>IF([1]data_nom!$AH$1="-",(([1]data_nom!AH104-MAX([1]data_nom!$AH$3:$AH$212))/(MIN([1]data_nom!$AH$3:$AH$212)-MAX([1]data_nom!$AH$3:$AH$212))),(([1]data_nom!AH104-MIN([1]data_nom!$AH$3:$AH$212))/(MAX([1]data_nom!$AH$3:$AH$212)-MIN([1]data_nom!$AH$3:$AH$212))))</f>
        <v>4.7113805734495438E-2</v>
      </c>
      <c r="AJ103" s="32">
        <f>IF([1]data_nom!$AI$1="-",(([1]data_nom!AI104-MAX([1]data_nom!$AI$3:$AI$212))/(MIN([1]data_nom!$AI$3:$AI$212)-MAX([1]data_nom!$AI$3:$AI$212))),(([1]data_nom!AI104-MIN([1]data_nom!$AI$3:$AI$212))/(MAX([1]data_nom!$AI$3:$AI$212)-MIN([1]data_nom!$AI$3:$AI$212))))</f>
        <v>1.5118790496760261E-2</v>
      </c>
      <c r="AK103" s="32">
        <f>IF([1]data_nom!$AJ$1="-",(([1]data_nom!AJ104-MAX([1]data_nom!$AJ$3:$AJ$212))/(MIN([1]data_nom!$AJ$3:$AJ$212)-MAX([1]data_nom!$AJ$3:$AJ$212))),(([1]data_nom!AJ104-MIN([1]data_nom!$AJ$3:$AJ$212))/(MAX([1]data_nom!$AJ$3:$AJ$212)-MIN([1]data_nom!$AJ$3:$AJ$212))))</f>
        <v>0.94592662199705846</v>
      </c>
      <c r="AL103" s="32">
        <f>IF([1]data_nom!$AK$1="-",(([1]data_nom!AK104-MAX([1]data_nom!$AK$3:$AK$212))/(MIN([1]data_nom!$AK$3:$AK$212)-MAX([1]data_nom!$AK$3:$AK$212))),(([1]data_nom!AK104-MIN([1]data_nom!$AK$3:$AK$212))/(MAX([1]data_nom!$AK$3:$AK$212)-MIN([1]data_nom!$AK$3:$AK$212))))</f>
        <v>0.47893915756630268</v>
      </c>
      <c r="AM103" s="32">
        <f>IF([1]data_nom!$AL$1="-",(([1]data_nom!AL104-MAX([1]data_nom!$AL$3:$AL$212))/(MIN([1]data_nom!$AL$3:$AL$212)-MAX([1]data_nom!$AL$3:$AL$212))),(([1]data_nom!AL104-MIN([1]data_nom!$AL$3:$AL$212))/(MAX([1]data_nom!$AL$3:$AL$212)-MIN([1]data_nom!$AL$3:$AL$212))))</f>
        <v>0</v>
      </c>
      <c r="AN103" s="32">
        <f>IF([1]data_nom!$AM$1="-",(([1]data_nom!AM104-MAX([1]data_nom!$AM$3:$AM$212))/(MIN([1]data_nom!$AM$3:$AM$212)-MAX([1]data_nom!$AM$3:$AM$212))),(([1]data_nom!AM104-MIN([1]data_nom!$AM$3:$AM$212))/(MAX([1]data_nom!$AM$3:$AM$212)-MIN([1]data_nom!$AM$3:$AM$212))))</f>
        <v>0</v>
      </c>
      <c r="AO103" s="32">
        <f>IF([1]data_nom!$AN$1="-",(([1]data_nom!AN104-MAX([1]data_nom!$AN$3:$AN$212))/(MIN([1]data_nom!$AN$3:$AN$212)-MAX([1]data_nom!$AN$3:$AN$212))),(([1]data_nom!AN104-MIN([1]data_nom!$AN$3:$AN$212))/(MAX([1]data_nom!$AN$3:$AN$212)-MIN([1]data_nom!$AN$3:$AN$212))))</f>
        <v>0</v>
      </c>
      <c r="AP103" s="32">
        <f>IF([1]data_nom!$AO$1="-",(([1]data_nom!AO104-MAX([1]data_nom!$AO$3:$AO$212))/(MIN([1]data_nom!$AO$3:$AO$212)-MAX([1]data_nom!$AO$3:$AO$212))),(([1]data_nom!AO104-MIN([1]data_nom!$AO$3:$AO$212))/(MAX([1]data_nom!$AO$3:$AO$212)-MIN([1]data_nom!$AO$3:$AO$212))))</f>
        <v>0</v>
      </c>
      <c r="AQ103" s="32">
        <f>IF([1]data_nom!$AP$1="-",(([1]data_nom!AP104-MAX([1]data_nom!$AP$3:$AP$212))/(MIN([1]data_nom!$AP$3:$AP$212)-MAX([1]data_nom!$AP$3:$AP$212))),(([1]data_nom!AP104-MIN([1]data_nom!$AP$3:$AP$212))/(MAX([1]data_nom!$AP$3:$AP$212)-MIN([1]data_nom!$AP$3:$AP$212))))</f>
        <v>4.5454545454545456E-2</v>
      </c>
      <c r="AR103" s="32">
        <f>IF([1]data_nom!$AQ$1="-",(([1]data_nom!AQ104-MAX([1]data_nom!$AQ$3:$AQ$212))/(MIN([1]data_nom!$AQ$3:$AQ$212)-MAX([1]data_nom!$AQ$3:$AQ$212))),(([1]data_nom!AQ104-MIN([1]data_nom!$AQ$3:$AQ$212))/(MAX([1]data_nom!$AQ$3:$AQ$212)-MIN([1]data_nom!$AQ$3:$AQ$212))))</f>
        <v>1.2330456226880395E-3</v>
      </c>
      <c r="AS103" s="32">
        <f>IF([1]data_nom!$AR$1="-",(([1]data_nom!AR104-MAX([1]data_nom!$AR$3:$AR$212))/(MIN([1]data_nom!$AR$3:$AR$212)-MAX([1]data_nom!$AR$3:$AR$212))),(([1]data_nom!AR104-MIN([1]data_nom!$AR$3:$AR$212))/(MAX([1]data_nom!$AR$3:$AR$212)-MIN([1]data_nom!$AR$3:$AR$212))))</f>
        <v>1.1946446961894954E-2</v>
      </c>
      <c r="AT103" s="32">
        <f>IF([1]data_nom!$AS$1="-",(([1]data_nom!AS104-MAX([1]data_nom!$AS$3:$AS$212))/(MIN([1]data_nom!$AS$3:$AS$212)-MAX([1]data_nom!$AS$3:$AS$212))),(([1]data_nom!AS104-MIN([1]data_nom!$AS$3:$AS$212))/(MAX([1]data_nom!$AS$3:$AS$212)-MIN([1]data_nom!$AS$3:$AS$212))))</f>
        <v>0.19066290762875571</v>
      </c>
      <c r="AU103" s="32">
        <f>IF([1]data_nom!$AT$1="-",(([1]data_nom!AT104-MAX([1]data_nom!$AT$3:$AT$212))/(MIN([1]data_nom!$AT$3:$AT$212)-MAX([1]data_nom!$AT$3:$AT$212))),(([1]data_nom!AT104-MIN([1]data_nom!$AT$3:$AT$212))/(MAX([1]data_nom!$AT$3:$AT$212)-MIN([1]data_nom!$AT$3:$AT$212))))</f>
        <v>0.41452650840774696</v>
      </c>
      <c r="AV103" s="32">
        <f>IF([1]data_nom!$AU$1="-",(([1]data_nom!AU104-MAX([1]data_nom!$AU$3:$AU$212))/(MIN([1]data_nom!$AU$3:$AU$212)-MAX([1]data_nom!$AU$3:$AU$212))),(([1]data_nom!AU104-MIN([1]data_nom!$AU$3:$AU$212))/(MAX([1]data_nom!$AU$3:$AU$212)-MIN([1]data_nom!$AU$3:$AU$212))))</f>
        <v>0.22727272727272727</v>
      </c>
      <c r="AW103" s="32">
        <f>IF([1]data_nom!$AV$1="-",(([1]data_nom!AV104-MAX([1]data_nom!$AV$3:$AV$212))/(MIN([1]data_nom!$AV$3:$AV$212)-MAX([1]data_nom!$AV$3:$AV$212))),(([1]data_nom!AV104-MIN([1]data_nom!$AV$3:$AV$212))/(MAX([1]data_nom!$AV$3:$AV$212)-MIN([1]data_nom!$AV$3:$AV$212))))</f>
        <v>0.33028240106572249</v>
      </c>
      <c r="AX103" s="32">
        <f>IF([1]data_nom!$AW$1="-",(([1]data_nom!AW104-MAX([1]data_nom!$AW$3:$AW$212))/(MIN([1]data_nom!$AW$3:$AW$212)-MAX([1]data_nom!$AW$3:$AW$212))),(([1]data_nom!AW104-MIN([1]data_nom!$AW$3:$AW$212))/(MAX([1]data_nom!$AW$3:$AW$212)-MIN([1]data_nom!$AW$3:$AW$212))))</f>
        <v>0</v>
      </c>
      <c r="AY103" s="32">
        <f>IF([1]data_nom!$AX$1="-",(([1]data_nom!AX104-MAX([1]data_nom!$AX$3:$AX$212))/(MIN([1]data_nom!$AX$3:$AX$212)-MAX([1]data_nom!$AX$3:$AX$212))),(([1]data_nom!AX104-MIN([1]data_nom!$AX$3:$AX$212))/(MAX([1]data_nom!$AX$3:$AX$212)-MIN([1]data_nom!$AX$3:$AX$212))))</f>
        <v>0.2741194486983155</v>
      </c>
      <c r="AZ103" s="32">
        <f>IF([1]data_nom!$AY$1="-",(([1]data_nom!AY104-MAX([1]data_nom!$AY$3:$AY$212))/(MIN([1]data_nom!$AY$3:$AY$212)-MAX([1]data_nom!$AY$3:$AY$212))),(([1]data_nom!AY104-MIN([1]data_nom!$AY$3:$AY$212))/(MAX([1]data_nom!$AY$3:$AY$212)-MIN([1]data_nom!$AY$3:$AY$212))))</f>
        <v>0.61090326028861563</v>
      </c>
      <c r="BA103" s="32">
        <f>IF([1]data_nom!$AZ$1="-",(([1]data_nom!AZ104-MAX([1]data_nom!$AZ$3:$AZ$212))/(MIN([1]data_nom!$AZ$3:$AZ$212)-MAX([1]data_nom!$AZ$3:$AZ$212))),(([1]data_nom!AZ104-MIN([1]data_nom!$AZ$3:$AZ$212))/(MAX([1]data_nom!$AZ$3:$AZ$212)-MIN([1]data_nom!$AZ$3:$AZ$212))))</f>
        <v>0.11638250555967383</v>
      </c>
      <c r="BB103" s="32">
        <f>IF([1]data_nom!$BA$1="-",(([1]data_nom!BA104-MAX([1]data_nom!$BA$3:$BA$212))/(MIN([1]data_nom!$BA$3:$BA$212)-MAX([1]data_nom!$BA$3:$BA$212))),(([1]data_nom!BA104-MIN([1]data_nom!$BA$3:$BA$212))/(MAX([1]data_nom!$BA$3:$BA$212)-MIN([1]data_nom!$BA$3:$BA$212))))</f>
        <v>0.63829787234042556</v>
      </c>
      <c r="BC103" s="32">
        <f>IF([1]data_nom!$BB$1="-",(([1]data_nom!BB104-MAX([1]data_nom!$BB$3:$BB$212))/(MIN([1]data_nom!$BB$3:$BB$212)-MAX([1]data_nom!$BB$3:$BB$212))),(([1]data_nom!BB104-MIN([1]data_nom!$BB$3:$BB$212))/(MAX([1]data_nom!$BB$3:$BB$212)-MIN([1]data_nom!$BB$3:$BB$212))))</f>
        <v>0</v>
      </c>
      <c r="BD103" s="32">
        <f>IF([1]data_nom!$BC$1="-",(([1]data_nom!BC104-MAX([1]data_nom!$BC$3:$BC$212))/(MIN([1]data_nom!$BC$3:$BC$212)-MAX([1]data_nom!$BC$3:$BC$212))),(([1]data_nom!BC104-MIN([1]data_nom!$BC$3:$BC$212))/(MAX([1]data_nom!$BC$3:$BC$212)-MIN([1]data_nom!$BC$3:$BC$212))))</f>
        <v>0.16555740432612312</v>
      </c>
      <c r="BE103" s="32">
        <f>IF([1]data_nom!$BD$1="-",(([1]data_nom!BD104-MAX([1]data_nom!$BD$3:$BD$212))/(MIN([1]data_nom!$BD$3:$BD$212)-MAX([1]data_nom!$BD$3:$BD$212))),(([1]data_nom!BD104-MIN([1]data_nom!$BD$3:$BD$212))/(MAX([1]data_nom!$BD$3:$BD$212)-MIN([1]data_nom!$BD$3:$BD$212))))</f>
        <v>0.96226415133499466</v>
      </c>
    </row>
    <row r="104" spans="1:57" hidden="1" x14ac:dyDescent="0.3">
      <c r="A104" s="32">
        <v>103</v>
      </c>
      <c r="B104" s="32">
        <v>65014</v>
      </c>
      <c r="C104" s="32" t="s">
        <v>21</v>
      </c>
      <c r="D104" s="32" t="s">
        <v>11</v>
      </c>
      <c r="E104" s="32">
        <v>86754</v>
      </c>
      <c r="F104" s="32">
        <v>3</v>
      </c>
      <c r="G104" s="32" t="s">
        <v>6</v>
      </c>
      <c r="H104" s="32">
        <f>IF([1]data_nom!$G$1="-",(([1]data_nom!G105-MAX([1]data_nom!$G$3:$G$212))/(MIN([1]data_nom!$G$3:$G$212)-MAX([1]data_nom!$G$3:$G$212))),(([1]data_nom!G105-MIN([1]data_nom!$G$3:$G$212))/(MAX([1]data_nom!$G$3:$G$212)-MIN([1]data_nom!$G$3:$G$212))))</f>
        <v>0.8</v>
      </c>
      <c r="I104" s="32">
        <f>IF([1]data_nom!$H$1="-",(([1]data_nom!H105-MAX([1]data_nom!$H$3:$H$212))/(MIN([1]data_nom!$H$3:$H$212)-MAX([1]data_nom!$H$3:$H$212))),(([1]data_nom!H105-MIN([1]data_nom!$H$3:$H$212))/(MAX([1]data_nom!$H$3:$H$212)-MIN([1]data_nom!$H$3:$H$212))))</f>
        <v>0.39473684210526316</v>
      </c>
      <c r="J104" s="32">
        <f>IF([1]data_nom!$I$1="-",(([1]data_nom!I105-MAX([1]data_nom!$I$3:$I$212))/(MIN([1]data_nom!$I$3:$I$212)-MAX([1]data_nom!$I$3:$I$212))),(([1]data_nom!I105-MIN([1]data_nom!$I$3:$I$212))/(MAX([1]data_nom!$I$3:$I$212)-MIN([1]data_nom!$I$3:$I$212))))</f>
        <v>0.92650527622594658</v>
      </c>
      <c r="K104" s="32">
        <f>IF([1]data_nom!$J$1="-",(([1]data_nom!J105-MAX([1]data_nom!$J$3:$J$212))/(MIN([1]data_nom!$J$3:$J$212)-MAX([1]data_nom!$J$3:$J$212))),(([1]data_nom!J105-MIN([1]data_nom!$J$3:$J$212))/(MAX([1]data_nom!$J$3:$J$212)-MIN([1]data_nom!$J$3:$J$212))))</f>
        <v>0.86088241503061014</v>
      </c>
      <c r="L104" s="32">
        <f>IF([1]data_nom!$K$1="-",(([1]data_nom!K105-MAX([1]data_nom!$K$3:$K$212))/(MIN([1]data_nom!$K$3:$K$212)-MAX([1]data_nom!$K$3:$K$212))),(([1]data_nom!K105-MIN([1]data_nom!$K$3:$K$212))/(MAX([1]data_nom!$K$3:$K$212)-MIN([1]data_nom!$K$3:$K$212))))</f>
        <v>0.43394406943105124</v>
      </c>
      <c r="M104" s="32">
        <f>IF([1]data_nom!$L$1="-",(([1]data_nom!L105-MAX([1]data_nom!$L$3:$L$212))/(MIN([1]data_nom!$L$3:$L$212)-MAX([1]data_nom!$L$3:$L$212))),(([1]data_nom!L105-MIN([1]data_nom!$L$3:$L$212))/(MAX([1]data_nom!$L$3:$L$212)-MIN([1]data_nom!$L$3:$L$212))))</f>
        <v>0.30244399185336035</v>
      </c>
      <c r="N104" s="32">
        <f>IF([1]data_nom!$M$1="-",(([1]data_nom!M105-MAX([1]data_nom!$M$3:$M$212))/(MIN([1]data_nom!$M$3:$M$212)-MAX([1]data_nom!$M$3:$M$212))),(([1]data_nom!M105-MIN([1]data_nom!$M$3:$M$212))/(MAX([1]data_nom!$M$3:$M$212)-MIN([1]data_nom!$M$3:$M$212))))</f>
        <v>1.7923678518553851E-2</v>
      </c>
      <c r="O104" s="32">
        <f>IF([1]data_nom!$N$1="-",(([1]data_nom!N105-MAX([1]data_nom!$N$3:$N$212))/(MIN([1]data_nom!$N$3:$N$212)-MAX([1]data_nom!$N$3:$N$212))),(([1]data_nom!N105-MIN([1]data_nom!$N$3:$N$212))/(MAX([1]data_nom!$N$3:$N$212)-MIN([1]data_nom!$N$3:$N$212))))</f>
        <v>4.5454545454545456E-2</v>
      </c>
      <c r="P104" s="32">
        <f>IF([1]data_nom!$O$1="-",(([1]data_nom!O105-MAX([1]data_nom!$O$3:$O$212))/(MIN([1]data_nom!$O$3:$O$212)-MAX([1]data_nom!$O$3:$O$212))),(([1]data_nom!O105-MIN([1]data_nom!$O$3:$O$212))/(MAX([1]data_nom!$O$3:$O$212)-MIN([1]data_nom!$O$3:$O$212))))</f>
        <v>0.5344424584078098</v>
      </c>
      <c r="Q104" s="32">
        <f>IF([1]data_nom!$P$1="-",(([1]data_nom!P105-MAX([1]data_nom!$P$3:$P$212))/(MIN([1]data_nom!$P$3:$P$212)-MAX([1]data_nom!$P$3:$P$212))),(([1]data_nom!P105-MIN([1]data_nom!$P$3:$P$212))/(MAX([1]data_nom!$P$3:$P$212)-MIN([1]data_nom!$P$3:$P$212))))</f>
        <v>0.43264659270998412</v>
      </c>
      <c r="R104" s="32">
        <f>IF([1]data_nom!$Q$1="-",(([1]data_nom!Q105-MAX([1]data_nom!$Q$3:$Q$212))/(MIN([1]data_nom!$Q$3:$Q$212)-MAX([1]data_nom!$Q$3:$Q$212))),(([1]data_nom!Q105-MIN([1]data_nom!$Q$3:$Q$212))/(MAX([1]data_nom!$Q$3:$Q$212)-MIN([1]data_nom!$Q$3:$Q$212))))</f>
        <v>0.90959331160549817</v>
      </c>
      <c r="S104" s="32">
        <f>IF([1]data_nom!$R$1="-",(([1]data_nom!R105-MAX([1]data_nom!$R$3:$R$212))/(MIN([1]data_nom!$R$3:$R$212)-MAX([1]data_nom!$R$3:$R$212))),(([1]data_nom!R105-MIN([1]data_nom!$R$3:$R$212))/(MAX([1]data_nom!$R$3:$R$212)-MIN([1]data_nom!$R$3:$R$212))))</f>
        <v>0.10235640648011783</v>
      </c>
      <c r="T104" s="32">
        <f>IF([1]data_nom!$S$1="-",(([1]data_nom!S105-MAX([1]data_nom!$S$3:$S$212))/(MIN([1]data_nom!$S$3:$S$212)-MAX([1]data_nom!$S$3:$S$212))),(([1]data_nom!S105-MIN([1]data_nom!$S$3:$S$212))/(MAX([1]data_nom!$S$3:$S$212)-MIN([1]data_nom!$S$3:$S$212))))</f>
        <v>6.0240963855421693E-2</v>
      </c>
      <c r="U104" s="32">
        <f>IF([1]data_nom!$T$1="-",(([1]data_nom!T105-MAX([1]data_nom!$T$3:$T$212))/(MIN([1]data_nom!$T$3:$T$212)-MAX([1]data_nom!$T$3:$T$212))),(([1]data_nom!T105-MIN([1]data_nom!$T$3:$T$212))/(MAX([1]data_nom!$T$3:$T$212)-MIN([1]data_nom!$T$3:$T$212))))</f>
        <v>0.12222222222222222</v>
      </c>
      <c r="V104" s="32">
        <f>IF([1]data_nom!$U$1="-",(([1]data_nom!U105-MAX([1]data_nom!$U$3:$U$212))/(MIN([1]data_nom!$U$3:$U$212)-MAX([1]data_nom!$U$3:$U$212))),(([1]data_nom!U105-MIN([1]data_nom!$U$3:$U$212))/(MAX([1]data_nom!$U$3:$U$212)-MIN([1]data_nom!$U$3:$U$212))))</f>
        <v>0</v>
      </c>
      <c r="W104" s="32">
        <f>IF([1]data_nom!$V$1="-",(([1]data_nom!V105-MAX([1]data_nom!$V$3:$V$212))/(MIN([1]data_nom!$V$3:$V$212)-MAX([1]data_nom!$V$3:$V$212))),(([1]data_nom!V105-MIN([1]data_nom!$V$3:$V$212))/(MAX([1]data_nom!$V$3:$V$212)-MIN([1]data_nom!$V$3:$V$212))))</f>
        <v>1</v>
      </c>
      <c r="X104" s="32">
        <f>IF([1]data_nom!$W$1="-",(([1]data_nom!W105-MAX([1]data_nom!$W$3:$W$212))/(MIN([1]data_nom!$W$3:$W$212)-MAX([1]data_nom!$W$3:$W$212))),(([1]data_nom!W105-MIN([1]data_nom!$W$3:$W$212))/(MAX([1]data_nom!$W$3:$W$212)-MIN([1]data_nom!$W$3:$W$212))))</f>
        <v>0.14285714285714285</v>
      </c>
      <c r="Y104" s="32">
        <f>IF([1]data_nom!$X$1="-",(([1]data_nom!X105-MAX([1]data_nom!$X$3:$X$212))/(MIN([1]data_nom!$X$3:$X$212)-MAX([1]data_nom!$X$3:$X$212))),(([1]data_nom!X105-MIN([1]data_nom!$X$3:$X$212))/(MAX([1]data_nom!$X$3:$X$212)-MIN([1]data_nom!$X$3:$X$212))))</f>
        <v>0</v>
      </c>
      <c r="Z104" s="32">
        <f>IF([1]data_nom!$Y$1="-",(([1]data_nom!Y105-MAX([1]data_nom!$Y$3:$Y$212))/(MIN([1]data_nom!$Y$3:$Y$212)-MAX([1]data_nom!$Y$3:$Y$212))),(([1]data_nom!Y105-MIN([1]data_nom!$Y$3:$Y$212))/(MAX([1]data_nom!$Y$3:$Y$212)-MIN([1]data_nom!$Y$3:$Y$212))))</f>
        <v>0.99259637477661478</v>
      </c>
      <c r="AA104" s="32">
        <f>IF([1]data_nom!$Z$1="-",(([1]data_nom!Z105-MAX([1]data_nom!$Z$3:$Z$212))/(MIN([1]data_nom!$Z$3:$Z$212)-MAX([1]data_nom!$Z$3:$Z$212))),(([1]data_nom!Z105-MIN([1]data_nom!$Z$3:$Z$212))/(MAX([1]data_nom!$Z$3:$Z$212)-MIN([1]data_nom!$Z$3:$Z$212))))</f>
        <v>0.6767537826685005</v>
      </c>
      <c r="AB104" s="32">
        <f>IF([1]data_nom!$AA$1="-",(([1]data_nom!AA105-MAX([1]data_nom!$AA$3:$AA$212))/(MIN([1]data_nom!$AA$3:$AA$212)-MAX([1]data_nom!$AA$3:$AA$212))),(([1]data_nom!AA105-MIN([1]data_nom!$AA$3:$AA$212))/(MAX([1]data_nom!$AA$3:$AA$212)-MIN([1]data_nom!$AA$3:$AA$212))))</f>
        <v>3.0789387487717E-2</v>
      </c>
      <c r="AC104" s="32">
        <f>IF([1]data_nom!$AB$1="-",(([1]data_nom!AB105-MAX([1]data_nom!$AB$3:$AB$212))/(MIN([1]data_nom!$AB$3:$AB$212)-MAX([1]data_nom!$AB$3:$AB$212))),(([1]data_nom!AB105-MIN([1]data_nom!$AB$3:$AB$212))/(MAX([1]data_nom!$AB$3:$AB$212)-MIN([1]data_nom!$AB$3:$AB$212))))</f>
        <v>0.68171222716677271</v>
      </c>
      <c r="AD104" s="32">
        <f>IF([1]data_nom!$AC$1="-",(([1]data_nom!AC105-MAX([1]data_nom!$AC$3:$AC$212))/(MIN([1]data_nom!$AC$3:$AC$212)-MAX([1]data_nom!$AC$3:$AC$212))),(([1]data_nom!AC105-MIN([1]data_nom!$AC$3:$AC$212))/(MAX([1]data_nom!$AC$3:$AC$212)-MIN([1]data_nom!$AC$3:$AC$212))))</f>
        <v>0.11248073959938366</v>
      </c>
      <c r="AE104" s="32">
        <f>IF([1]data_nom!$AD$1="-",(([1]data_nom!AD105-MAX([1]data_nom!$AD$3:$AD$212))/(MIN([1]data_nom!$AD$3:$AD$212)-MAX([1]data_nom!$AD$3:$AD$212))),(([1]data_nom!AD105-MIN([1]data_nom!$AD$3:$AD$212))/(MAX([1]data_nom!$AD$3:$AD$212)-MIN([1]data_nom!$AD$3:$AD$212))))</f>
        <v>6.0074816129850377E-2</v>
      </c>
      <c r="AF104" s="32">
        <f>IF([1]data_nom!$AE$1="-",(([1]data_nom!AE105-MAX([1]data_nom!$AE$3:$AE$212))/(MIN([1]data_nom!$AE$3:$AE$212)-MAX([1]data_nom!$AE$3:$AE$212))),(([1]data_nom!AE105-MIN([1]data_nom!$AE$3:$AE$212))/(MAX([1]data_nom!$AE$3:$AE$212)-MIN([1]data_nom!$AE$3:$AE$212))))</f>
        <v>5.4054054054054057E-2</v>
      </c>
      <c r="AG104" s="32">
        <f>IF([1]data_nom!$AF$1="-",(([1]data_nom!AF105-MAX([1]data_nom!$AF$3:$AF$212))/(MIN([1]data_nom!$AF$3:$AF$212)-MAX([1]data_nom!$AF$3:$AF$212))),(([1]data_nom!AF105-MIN([1]data_nom!$AF$3:$AF$212))/(MAX([1]data_nom!$AF$3:$AF$212)-MIN([1]data_nom!$AF$3:$AF$212))))</f>
        <v>0.72016179215930309</v>
      </c>
      <c r="AH104" s="32">
        <f>IF([1]data_nom!$AG$1="-",(([1]data_nom!AG105-MAX([1]data_nom!$AG$3:$AG$212))/(MIN([1]data_nom!$AG$3:$AG$212)-MAX([1]data_nom!$AG$3:$AG$212))),(([1]data_nom!AG105-MIN([1]data_nom!$AG$3:$AG$212))/(MAX([1]data_nom!$AG$3:$AG$212)-MIN([1]data_nom!$AG$3:$AG$212))))</f>
        <v>0.10309278350515465</v>
      </c>
      <c r="AI104" s="32">
        <f>IF([1]data_nom!$AH$1="-",(([1]data_nom!AH105-MAX([1]data_nom!$AH$3:$AH$212))/(MIN([1]data_nom!$AH$3:$AH$212)-MAX([1]data_nom!$AH$3:$AH$212))),(([1]data_nom!AH105-MIN([1]data_nom!$AH$3:$AH$212))/(MAX([1]data_nom!$AH$3:$AH$212)-MIN([1]data_nom!$AH$3:$AH$212))))</f>
        <v>0.36427939876215742</v>
      </c>
      <c r="AJ104" s="32">
        <f>IF([1]data_nom!$AI$1="-",(([1]data_nom!AI105-MAX([1]data_nom!$AI$3:$AI$212))/(MIN([1]data_nom!$AI$3:$AI$212)-MAX([1]data_nom!$AI$3:$AI$212))),(([1]data_nom!AI105-MIN([1]data_nom!$AI$3:$AI$212))/(MAX([1]data_nom!$AI$3:$AI$212)-MIN([1]data_nom!$AI$3:$AI$212))))</f>
        <v>4.967602591792656E-2</v>
      </c>
      <c r="AK104" s="32">
        <f>IF([1]data_nom!$AJ$1="-",(([1]data_nom!AJ105-MAX([1]data_nom!$AJ$3:$AJ$212))/(MIN([1]data_nom!$AJ$3:$AJ$212)-MAX([1]data_nom!$AJ$3:$AJ$212))),(([1]data_nom!AJ105-MIN([1]data_nom!$AJ$3:$AJ$212))/(MAX([1]data_nom!$AJ$3:$AJ$212)-MIN([1]data_nom!$AJ$3:$AJ$212))))</f>
        <v>0.71619137113907505</v>
      </c>
      <c r="AL104" s="32">
        <f>IF([1]data_nom!$AK$1="-",(([1]data_nom!AK105-MAX([1]data_nom!$AK$3:$AK$212))/(MIN([1]data_nom!$AK$3:$AK$212)-MAX([1]data_nom!$AK$3:$AK$212))),(([1]data_nom!AK105-MIN([1]data_nom!$AK$3:$AK$212))/(MAX([1]data_nom!$AK$3:$AK$212)-MIN([1]data_nom!$AK$3:$AK$212))))</f>
        <v>0.84139365574622982</v>
      </c>
      <c r="AM104" s="32">
        <f>IF([1]data_nom!$AL$1="-",(([1]data_nom!AL105-MAX([1]data_nom!$AL$3:$AL$212))/(MIN([1]data_nom!$AL$3:$AL$212)-MAX([1]data_nom!$AL$3:$AL$212))),(([1]data_nom!AL105-MIN([1]data_nom!$AL$3:$AL$212))/(MAX([1]data_nom!$AL$3:$AL$212)-MIN([1]data_nom!$AL$3:$AL$212))))</f>
        <v>5.105263157894737E-2</v>
      </c>
      <c r="AN104" s="32">
        <f>IF([1]data_nom!$AM$1="-",(([1]data_nom!AM105-MAX([1]data_nom!$AM$3:$AM$212))/(MIN([1]data_nom!$AM$3:$AM$212)-MAX([1]data_nom!$AM$3:$AM$212))),(([1]data_nom!AM105-MIN([1]data_nom!$AM$3:$AM$212))/(MAX([1]data_nom!$AM$3:$AM$212)-MIN([1]data_nom!$AM$3:$AM$212))))</f>
        <v>6.6666666666666666E-2</v>
      </c>
      <c r="AO104" s="32">
        <f>IF([1]data_nom!$AN$1="-",(([1]data_nom!AN105-MAX([1]data_nom!$AN$3:$AN$212))/(MIN([1]data_nom!$AN$3:$AN$212)-MAX([1]data_nom!$AN$3:$AN$212))),(([1]data_nom!AN105-MIN([1]data_nom!$AN$3:$AN$212))/(MAX([1]data_nom!$AN$3:$AN$212)-MIN([1]data_nom!$AN$3:$AN$212))))</f>
        <v>3.3333333333333333E-2</v>
      </c>
      <c r="AP104" s="32">
        <f>IF([1]data_nom!$AO$1="-",(([1]data_nom!AO105-MAX([1]data_nom!$AO$3:$AO$212))/(MIN([1]data_nom!$AO$3:$AO$212)-MAX([1]data_nom!$AO$3:$AO$212))),(([1]data_nom!AO105-MIN([1]data_nom!$AO$3:$AO$212))/(MAX([1]data_nom!$AO$3:$AO$212)-MIN([1]data_nom!$AO$3:$AO$212))))</f>
        <v>9.5238095238095233E-2</v>
      </c>
      <c r="AQ104" s="32">
        <f>IF([1]data_nom!$AP$1="-",(([1]data_nom!AP105-MAX([1]data_nom!$AP$3:$AP$212))/(MIN([1]data_nom!$AP$3:$AP$212)-MAX([1]data_nom!$AP$3:$AP$212))),(([1]data_nom!AP105-MIN([1]data_nom!$AP$3:$AP$212))/(MAX([1]data_nom!$AP$3:$AP$212)-MIN([1]data_nom!$AP$3:$AP$212))))</f>
        <v>4.5454545454545456E-2</v>
      </c>
      <c r="AR104" s="32">
        <f>IF([1]data_nom!$AQ$1="-",(([1]data_nom!AQ105-MAX([1]data_nom!$AQ$3:$AQ$212))/(MIN([1]data_nom!$AQ$3:$AQ$212)-MAX([1]data_nom!$AQ$3:$AQ$212))),(([1]data_nom!AQ105-MIN([1]data_nom!$AQ$3:$AQ$212))/(MAX([1]data_nom!$AQ$3:$AQ$212)-MIN([1]data_nom!$AQ$3:$AQ$212))))</f>
        <v>6.0419235511713937E-2</v>
      </c>
      <c r="AS104" s="32">
        <f>IF([1]data_nom!$AR$1="-",(([1]data_nom!AR105-MAX([1]data_nom!$AR$3:$AR$212))/(MIN([1]data_nom!$AR$3:$AR$212)-MAX([1]data_nom!$AR$3:$AR$212))),(([1]data_nom!AR105-MIN([1]data_nom!$AR$3:$AR$212))/(MAX([1]data_nom!$AR$3:$AR$212)-MIN([1]data_nom!$AR$3:$AR$212))))</f>
        <v>0</v>
      </c>
      <c r="AT104" s="32">
        <f>IF([1]data_nom!$AS$1="-",(([1]data_nom!AS105-MAX([1]data_nom!$AS$3:$AS$212))/(MIN([1]data_nom!$AS$3:$AS$212)-MAX([1]data_nom!$AS$3:$AS$212))),(([1]data_nom!AS105-MIN([1]data_nom!$AS$3:$AS$212))/(MAX([1]data_nom!$AS$3:$AS$212)-MIN([1]data_nom!$AS$3:$AS$212))))</f>
        <v>0.13041659535179859</v>
      </c>
      <c r="AU104" s="32">
        <f>IF([1]data_nom!$AT$1="-",(([1]data_nom!AT105-MAX([1]data_nom!$AT$3:$AT$212))/(MIN([1]data_nom!$AT$3:$AT$212)-MAX([1]data_nom!$AT$3:$AT$212))),(([1]data_nom!AT105-MIN([1]data_nom!$AT$3:$AT$212))/(MAX([1]data_nom!$AT$3:$AT$212)-MIN([1]data_nom!$AT$3:$AT$212))))</f>
        <v>0.1023110817320589</v>
      </c>
      <c r="AV104" s="32">
        <f>IF([1]data_nom!$AU$1="-",(([1]data_nom!AU105-MAX([1]data_nom!$AU$3:$AU$212))/(MIN([1]data_nom!$AU$3:$AU$212)-MAX([1]data_nom!$AU$3:$AU$212))),(([1]data_nom!AU105-MIN([1]data_nom!$AU$3:$AU$212))/(MAX([1]data_nom!$AU$3:$AU$212)-MIN([1]data_nom!$AU$3:$AU$212))))</f>
        <v>6.0606060606060608E-2</v>
      </c>
      <c r="AW104" s="32">
        <f>IF([1]data_nom!$AV$1="-",(([1]data_nom!AV105-MAX([1]data_nom!$AV$3:$AV$212))/(MIN([1]data_nom!$AV$3:$AV$212)-MAX([1]data_nom!$AV$3:$AV$212))),(([1]data_nom!AV105-MIN([1]data_nom!$AV$3:$AV$212))/(MAX([1]data_nom!$AV$3:$AV$212)-MIN([1]data_nom!$AV$3:$AV$212))))</f>
        <v>0.88127894117339278</v>
      </c>
      <c r="AX104" s="32">
        <f>IF([1]data_nom!$AW$1="-",(([1]data_nom!AW105-MAX([1]data_nom!$AW$3:$AW$212))/(MIN([1]data_nom!$AW$3:$AW$212)-MAX([1]data_nom!$AW$3:$AW$212))),(([1]data_nom!AW105-MIN([1]data_nom!$AW$3:$AW$212))/(MAX([1]data_nom!$AW$3:$AW$212)-MIN([1]data_nom!$AW$3:$AW$212))))</f>
        <v>0</v>
      </c>
      <c r="AY104" s="32">
        <f>IF([1]data_nom!$AX$1="-",(([1]data_nom!AX105-MAX([1]data_nom!$AX$3:$AX$212))/(MIN([1]data_nom!$AX$3:$AX$212)-MAX([1]data_nom!$AX$3:$AX$212))),(([1]data_nom!AX105-MIN([1]data_nom!$AX$3:$AX$212))/(MAX([1]data_nom!$AX$3:$AX$212)-MIN([1]data_nom!$AX$3:$AX$212))))</f>
        <v>0.20444104134762636</v>
      </c>
      <c r="AZ104" s="32">
        <f>IF([1]data_nom!$AY$1="-",(([1]data_nom!AY105-MAX([1]data_nom!$AY$3:$AY$212))/(MIN([1]data_nom!$AY$3:$AY$212)-MAX([1]data_nom!$AY$3:$AY$212))),(([1]data_nom!AY105-MIN([1]data_nom!$AY$3:$AY$212))/(MAX([1]data_nom!$AY$3:$AY$212)-MIN([1]data_nom!$AY$3:$AY$212))))</f>
        <v>0.52111170497060388</v>
      </c>
      <c r="BA104" s="32">
        <f>IF([1]data_nom!$AZ$1="-",(([1]data_nom!AZ105-MAX([1]data_nom!$AZ$3:$AZ$212))/(MIN([1]data_nom!$AZ$3:$AZ$212)-MAX([1]data_nom!$AZ$3:$AZ$212))),(([1]data_nom!AZ105-MIN([1]data_nom!$AZ$3:$AZ$212))/(MAX([1]data_nom!$AZ$3:$AZ$212)-MIN([1]data_nom!$AZ$3:$AZ$212))))</f>
        <v>4.6701260192735357E-2</v>
      </c>
      <c r="BB104" s="32">
        <f>IF([1]data_nom!$BA$1="-",(([1]data_nom!BA105-MAX([1]data_nom!$BA$3:$BA$212))/(MIN([1]data_nom!$BA$3:$BA$212)-MAX([1]data_nom!$BA$3:$BA$212))),(([1]data_nom!BA105-MIN([1]data_nom!$BA$3:$BA$212))/(MAX([1]data_nom!$BA$3:$BA$212)-MIN([1]data_nom!$BA$3:$BA$212))))</f>
        <v>2.1276595744680854E-2</v>
      </c>
      <c r="BC104" s="32">
        <f>IF([1]data_nom!$BB$1="-",(([1]data_nom!BB105-MAX([1]data_nom!$BB$3:$BB$212))/(MIN([1]data_nom!$BB$3:$BB$212)-MAX([1]data_nom!$BB$3:$BB$212))),(([1]data_nom!BB105-MIN([1]data_nom!$BB$3:$BB$212))/(MAX([1]data_nom!$BB$3:$BB$212)-MIN([1]data_nom!$BB$3:$BB$212))))</f>
        <v>0</v>
      </c>
      <c r="BD104" s="32">
        <f>IF([1]data_nom!$BC$1="-",(([1]data_nom!BC105-MAX([1]data_nom!$BC$3:$BC$212))/(MIN([1]data_nom!$BC$3:$BC$212)-MAX([1]data_nom!$BC$3:$BC$212))),(([1]data_nom!BC105-MIN([1]data_nom!$BC$3:$BC$212))/(MAX([1]data_nom!$BC$3:$BC$212)-MIN([1]data_nom!$BC$3:$BC$212))))</f>
        <v>2.6622296173044919E-2</v>
      </c>
      <c r="BE104" s="32">
        <f>IF([1]data_nom!$BD$1="-",(([1]data_nom!BD105-MAX([1]data_nom!$BD$3:$BD$212))/(MIN([1]data_nom!$BD$3:$BD$212)-MAX([1]data_nom!$BD$3:$BD$212))),(([1]data_nom!BD105-MIN([1]data_nom!$BD$3:$BD$212))/(MAX([1]data_nom!$BD$3:$BD$212)-MIN([1]data_nom!$BD$3:$BD$212))))</f>
        <v>0.37735849080099687</v>
      </c>
    </row>
    <row r="105" spans="1:57" hidden="1" x14ac:dyDescent="0.3">
      <c r="A105" s="32">
        <v>104</v>
      </c>
      <c r="B105" s="32">
        <v>65017</v>
      </c>
      <c r="C105" s="32" t="s">
        <v>27</v>
      </c>
      <c r="D105" s="32" t="s">
        <v>11</v>
      </c>
      <c r="E105" s="32">
        <v>25859</v>
      </c>
      <c r="F105" s="32">
        <v>3</v>
      </c>
      <c r="G105" s="32" t="s">
        <v>6</v>
      </c>
      <c r="H105" s="32">
        <f>IF([1]data_nom!$G$1="-",(([1]data_nom!G106-MAX([1]data_nom!$G$3:$G$212))/(MIN([1]data_nom!$G$3:$G$212)-MAX([1]data_nom!$G$3:$G$212))),(([1]data_nom!G106-MIN([1]data_nom!$G$3:$G$212))/(MAX([1]data_nom!$G$3:$G$212)-MIN([1]data_nom!$G$3:$G$212))))</f>
        <v>0</v>
      </c>
      <c r="I105" s="32">
        <f>IF([1]data_nom!$H$1="-",(([1]data_nom!H106-MAX([1]data_nom!$H$3:$H$212))/(MIN([1]data_nom!$H$3:$H$212)-MAX([1]data_nom!$H$3:$H$212))),(([1]data_nom!H106-MIN([1]data_nom!$H$3:$H$212))/(MAX([1]data_nom!$H$3:$H$212)-MIN([1]data_nom!$H$3:$H$212))))</f>
        <v>0.36842105263157898</v>
      </c>
      <c r="J105" s="32">
        <f>IF([1]data_nom!$I$1="-",(([1]data_nom!I106-MAX([1]data_nom!$I$3:$I$212))/(MIN([1]data_nom!$I$3:$I$212)-MAX([1]data_nom!$I$3:$I$212))),(([1]data_nom!I106-MIN([1]data_nom!$I$3:$I$212))/(MAX([1]data_nom!$I$3:$I$212)-MIN([1]data_nom!$I$3:$I$212))))</f>
        <v>0.994413407821229</v>
      </c>
      <c r="K105" s="32">
        <f>IF([1]data_nom!$J$1="-",(([1]data_nom!J106-MAX([1]data_nom!$J$3:$J$212))/(MIN([1]data_nom!$J$3:$J$212)-MAX([1]data_nom!$J$3:$J$212))),(([1]data_nom!J106-MIN([1]data_nom!$J$3:$J$212))/(MAX([1]data_nom!$J$3:$J$212)-MIN([1]data_nom!$J$3:$J$212))))</f>
        <v>0.15811695165716702</v>
      </c>
      <c r="L105" s="32">
        <f>IF([1]data_nom!$K$1="-",(([1]data_nom!K106-MAX([1]data_nom!$K$3:$K$212))/(MIN([1]data_nom!$K$3:$K$212)-MAX([1]data_nom!$K$3:$K$212))),(([1]data_nom!K106-MIN([1]data_nom!$K$3:$K$212))/(MAX([1]data_nom!$K$3:$K$212)-MIN([1]data_nom!$K$3:$K$212))))</f>
        <v>0.65123754419800683</v>
      </c>
      <c r="M105" s="32">
        <f>IF([1]data_nom!$L$1="-",(([1]data_nom!L106-MAX([1]data_nom!$L$3:$L$212))/(MIN([1]data_nom!$L$3:$L$212)-MAX([1]data_nom!$L$3:$L$212))),(([1]data_nom!L106-MIN([1]data_nom!$L$3:$L$212))/(MAX([1]data_nom!$L$3:$L$212)-MIN([1]data_nom!$L$3:$L$212))))</f>
        <v>0.5</v>
      </c>
      <c r="N105" s="32">
        <f>IF([1]data_nom!$M$1="-",(([1]data_nom!M106-MAX([1]data_nom!$M$3:$M$212))/(MIN([1]data_nom!$M$3:$M$212)-MAX([1]data_nom!$M$3:$M$212))),(([1]data_nom!M106-MIN([1]data_nom!$M$3:$M$212))/(MAX([1]data_nom!$M$3:$M$212)-MIN([1]data_nom!$M$3:$M$212))))</f>
        <v>2.0725055908301215E-2</v>
      </c>
      <c r="O105" s="32">
        <f>IF([1]data_nom!$N$1="-",(([1]data_nom!N106-MAX([1]data_nom!$N$3:$N$212))/(MIN([1]data_nom!$N$3:$N$212)-MAX([1]data_nom!$N$3:$N$212))),(([1]data_nom!N106-MIN([1]data_nom!$N$3:$N$212))/(MAX([1]data_nom!$N$3:$N$212)-MIN([1]data_nom!$N$3:$N$212))))</f>
        <v>4.5454545454545456E-2</v>
      </c>
      <c r="P105" s="32">
        <f>IF([1]data_nom!$O$1="-",(([1]data_nom!O106-MAX([1]data_nom!$O$3:$O$212))/(MIN([1]data_nom!$O$3:$O$212)-MAX([1]data_nom!$O$3:$O$212))),(([1]data_nom!O106-MIN([1]data_nom!$O$3:$O$212))/(MAX([1]data_nom!$O$3:$O$212)-MIN([1]data_nom!$O$3:$O$212))))</f>
        <v>0.79169531142582161</v>
      </c>
      <c r="Q105" s="32">
        <f>IF([1]data_nom!$P$1="-",(([1]data_nom!P106-MAX([1]data_nom!$P$3:$P$212))/(MIN([1]data_nom!$P$3:$P$212)-MAX([1]data_nom!$P$3:$P$212))),(([1]data_nom!P106-MIN([1]data_nom!$P$3:$P$212))/(MAX([1]data_nom!$P$3:$P$212)-MIN([1]data_nom!$P$3:$P$212))))</f>
        <v>0.79397781299524561</v>
      </c>
      <c r="R105" s="32">
        <f>IF([1]data_nom!$Q$1="-",(([1]data_nom!Q106-MAX([1]data_nom!$Q$3:$Q$212))/(MIN([1]data_nom!$Q$3:$Q$212)-MAX([1]data_nom!$Q$3:$Q$212))),(([1]data_nom!Q106-MIN([1]data_nom!$Q$3:$Q$212))/(MAX([1]data_nom!$Q$3:$Q$212)-MIN([1]data_nom!$Q$3:$Q$212))))</f>
        <v>0.63511407113504315</v>
      </c>
      <c r="S105" s="32">
        <f>IF([1]data_nom!$R$1="-",(([1]data_nom!R106-MAX([1]data_nom!$R$3:$R$212))/(MIN([1]data_nom!$R$3:$R$212)-MAX([1]data_nom!$R$3:$R$212))),(([1]data_nom!R106-MIN([1]data_nom!$R$3:$R$212))/(MAX([1]data_nom!$R$3:$R$212)-MIN([1]data_nom!$R$3:$R$212))))</f>
        <v>0.13328424153166421</v>
      </c>
      <c r="T105" s="32">
        <f>IF([1]data_nom!$S$1="-",(([1]data_nom!S106-MAX([1]data_nom!$S$3:$S$212))/(MIN([1]data_nom!$S$3:$S$212)-MAX([1]data_nom!$S$3:$S$212))),(([1]data_nom!S106-MIN([1]data_nom!$S$3:$S$212))/(MAX([1]data_nom!$S$3:$S$212)-MIN([1]data_nom!$S$3:$S$212))))</f>
        <v>0.13253012048192772</v>
      </c>
      <c r="U105" s="32">
        <f>IF([1]data_nom!$T$1="-",(([1]data_nom!T106-MAX([1]data_nom!$T$3:$T$212))/(MIN([1]data_nom!$T$3:$T$212)-MAX([1]data_nom!$T$3:$T$212))),(([1]data_nom!T106-MIN([1]data_nom!$T$3:$T$212))/(MAX([1]data_nom!$T$3:$T$212)-MIN([1]data_nom!$T$3:$T$212))))</f>
        <v>0.33333333333333331</v>
      </c>
      <c r="V105" s="32">
        <f>IF([1]data_nom!$U$1="-",(([1]data_nom!U106-MAX([1]data_nom!$U$3:$U$212))/(MIN([1]data_nom!$U$3:$U$212)-MAX([1]data_nom!$U$3:$U$212))),(([1]data_nom!U106-MIN([1]data_nom!$U$3:$U$212))/(MAX([1]data_nom!$U$3:$U$212)-MIN([1]data_nom!$U$3:$U$212))))</f>
        <v>0</v>
      </c>
      <c r="W105" s="32">
        <f>IF([1]data_nom!$V$1="-",(([1]data_nom!V106-MAX([1]data_nom!$V$3:$V$212))/(MIN([1]data_nom!$V$3:$V$212)-MAX([1]data_nom!$V$3:$V$212))),(([1]data_nom!V106-MIN([1]data_nom!$V$3:$V$212))/(MAX([1]data_nom!$V$3:$V$212)-MIN([1]data_nom!$V$3:$V$212))))</f>
        <v>0</v>
      </c>
      <c r="X105" s="32">
        <f>IF([1]data_nom!$W$1="-",(([1]data_nom!W106-MAX([1]data_nom!$W$3:$W$212))/(MIN([1]data_nom!$W$3:$W$212)-MAX([1]data_nom!$W$3:$W$212))),(([1]data_nom!W106-MIN([1]data_nom!$W$3:$W$212))/(MAX([1]data_nom!$W$3:$W$212)-MIN([1]data_nom!$W$3:$W$212))))</f>
        <v>0.2857142857142857</v>
      </c>
      <c r="Y105" s="32">
        <f>IF([1]data_nom!$X$1="-",(([1]data_nom!X106-MAX([1]data_nom!$X$3:$X$212))/(MIN([1]data_nom!$X$3:$X$212)-MAX([1]data_nom!$X$3:$X$212))),(([1]data_nom!X106-MIN([1]data_nom!$X$3:$X$212))/(MAX([1]data_nom!$X$3:$X$212)-MIN([1]data_nom!$X$3:$X$212))))</f>
        <v>6.0606060606060608E-2</v>
      </c>
      <c r="Z105" s="32">
        <f>IF([1]data_nom!$Y$1="-",(([1]data_nom!Y106-MAX([1]data_nom!$Y$3:$Y$212))/(MIN([1]data_nom!$Y$3:$Y$212)-MAX([1]data_nom!$Y$3:$Y$212))),(([1]data_nom!Y106-MIN([1]data_nom!$Y$3:$Y$212))/(MAX([1]data_nom!$Y$3:$Y$212)-MIN([1]data_nom!$Y$3:$Y$212))))</f>
        <v>0.95404646413071237</v>
      </c>
      <c r="AA105" s="32">
        <f>IF([1]data_nom!$Z$1="-",(([1]data_nom!Z106-MAX([1]data_nom!$Z$3:$Z$212))/(MIN([1]data_nom!$Z$3:$Z$212)-MAX([1]data_nom!$Z$3:$Z$212))),(([1]data_nom!Z106-MIN([1]data_nom!$Z$3:$Z$212))/(MAX([1]data_nom!$Z$3:$Z$212)-MIN([1]data_nom!$Z$3:$Z$212))))</f>
        <v>0.58803301237964234</v>
      </c>
      <c r="AB105" s="32">
        <f>IF([1]data_nom!$AA$1="-",(([1]data_nom!AA106-MAX([1]data_nom!$AA$3:$AA$212))/(MIN([1]data_nom!$AA$3:$AA$212)-MAX([1]data_nom!$AA$3:$AA$212))),(([1]data_nom!AA106-MIN([1]data_nom!$AA$3:$AA$212))/(MAX([1]data_nom!$AA$3:$AA$212)-MIN([1]data_nom!$AA$3:$AA$212))))</f>
        <v>1.0153946937438584E-2</v>
      </c>
      <c r="AC105" s="32">
        <f>IF([1]data_nom!$AB$1="-",(([1]data_nom!AB106-MAX([1]data_nom!$AB$3:$AB$212))/(MIN([1]data_nom!$AB$3:$AB$212)-MAX([1]data_nom!$AB$3:$AB$212))),(([1]data_nom!AB106-MIN([1]data_nom!$AB$3:$AB$212))/(MAX([1]data_nom!$AB$3:$AB$212)-MIN([1]data_nom!$AB$3:$AB$212))))</f>
        <v>0.77304513668150043</v>
      </c>
      <c r="AD105" s="32">
        <f>IF([1]data_nom!$AC$1="-",(([1]data_nom!AC106-MAX([1]data_nom!$AC$3:$AC$212))/(MIN([1]data_nom!$AC$3:$AC$212)-MAX([1]data_nom!$AC$3:$AC$212))),(([1]data_nom!AC106-MIN([1]data_nom!$AC$3:$AC$212))/(MAX([1]data_nom!$AC$3:$AC$212)-MIN([1]data_nom!$AC$3:$AC$212))))</f>
        <v>4.930662557781202E-2</v>
      </c>
      <c r="AE105" s="32">
        <f>IF([1]data_nom!$AD$1="-",(([1]data_nom!AD106-MAX([1]data_nom!$AD$3:$AD$212))/(MIN([1]data_nom!$AD$3:$AD$212)-MAX([1]data_nom!$AD$3:$AD$212))),(([1]data_nom!AD106-MIN([1]data_nom!$AD$3:$AD$212))/(MAX([1]data_nom!$AD$3:$AD$212)-MIN([1]data_nom!$AD$3:$AD$212))))</f>
        <v>5.9567588130864824E-2</v>
      </c>
      <c r="AF105" s="32">
        <f>IF([1]data_nom!$AE$1="-",(([1]data_nom!AE106-MAX([1]data_nom!$AE$3:$AE$212))/(MIN([1]data_nom!$AE$3:$AE$212)-MAX([1]data_nom!$AE$3:$AE$212))),(([1]data_nom!AE106-MIN([1]data_nom!$AE$3:$AE$212))/(MAX([1]data_nom!$AE$3:$AE$212)-MIN([1]data_nom!$AE$3:$AE$212))))</f>
        <v>0</v>
      </c>
      <c r="AG105" s="32">
        <f>IF([1]data_nom!$AF$1="-",(([1]data_nom!AF106-MAX([1]data_nom!$AF$3:$AF$212))/(MIN([1]data_nom!$AF$3:$AF$212)-MAX([1]data_nom!$AF$3:$AF$212))),(([1]data_nom!AF106-MIN([1]data_nom!$AF$3:$AF$212))/(MAX([1]data_nom!$AF$3:$AF$212)-MIN([1]data_nom!$AF$3:$AF$212))))</f>
        <v>0.57529558182949603</v>
      </c>
      <c r="AH105" s="32">
        <f>IF([1]data_nom!$AG$1="-",(([1]data_nom!AG106-MAX([1]data_nom!$AG$3:$AG$212))/(MIN([1]data_nom!$AG$3:$AG$212)-MAX([1]data_nom!$AG$3:$AG$212))),(([1]data_nom!AG106-MIN([1]data_nom!$AG$3:$AG$212))/(MAX([1]data_nom!$AG$3:$AG$212)-MIN([1]data_nom!$AG$3:$AG$212))))</f>
        <v>0.32302405498281783</v>
      </c>
      <c r="AI105" s="32">
        <f>IF([1]data_nom!$AH$1="-",(([1]data_nom!AH106-MAX([1]data_nom!$AH$3:$AH$212))/(MIN([1]data_nom!$AH$3:$AH$212)-MAX([1]data_nom!$AH$3:$AH$212))),(([1]data_nom!AH106-MIN([1]data_nom!$AH$3:$AH$212))/(MAX([1]data_nom!$AH$3:$AH$212)-MIN([1]data_nom!$AH$3:$AH$212))))</f>
        <v>0.31097637994189725</v>
      </c>
      <c r="AJ105" s="32">
        <f>IF([1]data_nom!$AI$1="-",(([1]data_nom!AI106-MAX([1]data_nom!$AI$3:$AI$212))/(MIN([1]data_nom!$AI$3:$AI$212)-MAX([1]data_nom!$AI$3:$AI$212))),(([1]data_nom!AI106-MIN([1]data_nom!$AI$3:$AI$212))/(MAX([1]data_nom!$AI$3:$AI$212)-MIN([1]data_nom!$AI$3:$AI$212))))</f>
        <v>5.6155507559395253E-2</v>
      </c>
      <c r="AK105" s="32">
        <f>IF([1]data_nom!$AJ$1="-",(([1]data_nom!AJ106-MAX([1]data_nom!$AJ$3:$AJ$212))/(MIN([1]data_nom!$AJ$3:$AJ$212)-MAX([1]data_nom!$AJ$3:$AJ$212))),(([1]data_nom!AJ106-MIN([1]data_nom!$AJ$3:$AJ$212))/(MAX([1]data_nom!$AJ$3:$AJ$212)-MIN([1]data_nom!$AJ$3:$AJ$212))))</f>
        <v>0.96770305605491092</v>
      </c>
      <c r="AL105" s="32">
        <f>IF([1]data_nom!$AK$1="-",(([1]data_nom!AK106-MAX([1]data_nom!$AK$3:$AK$212))/(MIN([1]data_nom!$AK$3:$AK$212)-MAX([1]data_nom!$AK$3:$AK$212))),(([1]data_nom!AK106-MIN([1]data_nom!$AK$3:$AK$212))/(MAX([1]data_nom!$AK$3:$AK$212)-MIN([1]data_nom!$AK$3:$AK$212))))</f>
        <v>0.32345293811752462</v>
      </c>
      <c r="AM105" s="32">
        <f>IF([1]data_nom!$AL$1="-",(([1]data_nom!AL106-MAX([1]data_nom!$AL$3:$AL$212))/(MIN([1]data_nom!$AL$3:$AL$212)-MAX([1]data_nom!$AL$3:$AL$212))),(([1]data_nom!AL106-MIN([1]data_nom!$AL$3:$AL$212))/(MAX([1]data_nom!$AL$3:$AL$212)-MIN([1]data_nom!$AL$3:$AL$212))))</f>
        <v>0</v>
      </c>
      <c r="AN105" s="32">
        <f>IF([1]data_nom!$AM$1="-",(([1]data_nom!AM106-MAX([1]data_nom!$AM$3:$AM$212))/(MIN([1]data_nom!$AM$3:$AM$212)-MAX([1]data_nom!$AM$3:$AM$212))),(([1]data_nom!AM106-MIN([1]data_nom!$AM$3:$AM$212))/(MAX([1]data_nom!$AM$3:$AM$212)-MIN([1]data_nom!$AM$3:$AM$212))))</f>
        <v>0</v>
      </c>
      <c r="AO105" s="32">
        <f>IF([1]data_nom!$AN$1="-",(([1]data_nom!AN106-MAX([1]data_nom!$AN$3:$AN$212))/(MIN([1]data_nom!$AN$3:$AN$212)-MAX([1]data_nom!$AN$3:$AN$212))),(([1]data_nom!AN106-MIN([1]data_nom!$AN$3:$AN$212))/(MAX([1]data_nom!$AN$3:$AN$212)-MIN([1]data_nom!$AN$3:$AN$212))))</f>
        <v>0</v>
      </c>
      <c r="AP105" s="32">
        <f>IF([1]data_nom!$AO$1="-",(([1]data_nom!AO106-MAX([1]data_nom!$AO$3:$AO$212))/(MIN([1]data_nom!$AO$3:$AO$212)-MAX([1]data_nom!$AO$3:$AO$212))),(([1]data_nom!AO106-MIN([1]data_nom!$AO$3:$AO$212))/(MAX([1]data_nom!$AO$3:$AO$212)-MIN([1]data_nom!$AO$3:$AO$212))))</f>
        <v>0</v>
      </c>
      <c r="AQ105" s="32">
        <f>IF([1]data_nom!$AP$1="-",(([1]data_nom!AP106-MAX([1]data_nom!$AP$3:$AP$212))/(MIN([1]data_nom!$AP$3:$AP$212)-MAX([1]data_nom!$AP$3:$AP$212))),(([1]data_nom!AP106-MIN([1]data_nom!$AP$3:$AP$212))/(MAX([1]data_nom!$AP$3:$AP$212)-MIN([1]data_nom!$AP$3:$AP$212))))</f>
        <v>0</v>
      </c>
      <c r="AR105" s="32">
        <f>IF([1]data_nom!$AQ$1="-",(([1]data_nom!AQ106-MAX([1]data_nom!$AQ$3:$AQ$212))/(MIN([1]data_nom!$AQ$3:$AQ$212)-MAX([1]data_nom!$AQ$3:$AQ$212))),(([1]data_nom!AQ106-MIN([1]data_nom!$AQ$3:$AQ$212))/(MAX([1]data_nom!$AQ$3:$AQ$212)-MIN([1]data_nom!$AQ$3:$AQ$212))))</f>
        <v>0</v>
      </c>
      <c r="AS105" s="32">
        <f>IF([1]data_nom!$AR$1="-",(([1]data_nom!AR106-MAX([1]data_nom!$AR$3:$AR$212))/(MIN([1]data_nom!$AR$3:$AR$212)-MAX([1]data_nom!$AR$3:$AR$212))),(([1]data_nom!AR106-MIN([1]data_nom!$AR$3:$AR$212))/(MAX([1]data_nom!$AR$3:$AR$212)-MIN([1]data_nom!$AR$3:$AR$212))))</f>
        <v>0</v>
      </c>
      <c r="AT105" s="32">
        <f>IF([1]data_nom!$AS$1="-",(([1]data_nom!AS106-MAX([1]data_nom!$AS$3:$AS$212))/(MIN([1]data_nom!$AS$3:$AS$212)-MAX([1]data_nom!$AS$3:$AS$212))),(([1]data_nom!AS106-MIN([1]data_nom!$AS$3:$AS$212))/(MAX([1]data_nom!$AS$3:$AS$212)-MIN([1]data_nom!$AS$3:$AS$212))))</f>
        <v>0.1778702643671273</v>
      </c>
      <c r="AU105" s="32">
        <f>IF([1]data_nom!$AT$1="-",(([1]data_nom!AT106-MAX([1]data_nom!$AT$3:$AT$212))/(MIN([1]data_nom!$AT$3:$AT$212)-MAX([1]data_nom!$AT$3:$AT$212))),(([1]data_nom!AT106-MIN([1]data_nom!$AT$3:$AT$212))/(MAX([1]data_nom!$AT$3:$AT$212)-MIN([1]data_nom!$AT$3:$AT$212))))</f>
        <v>0.48239562954012377</v>
      </c>
      <c r="AV105" s="32">
        <f>IF([1]data_nom!$AU$1="-",(([1]data_nom!AU106-MAX([1]data_nom!$AU$3:$AU$212))/(MIN([1]data_nom!$AU$3:$AU$212)-MAX([1]data_nom!$AU$3:$AU$212))),(([1]data_nom!AU106-MIN([1]data_nom!$AU$3:$AU$212))/(MAX([1]data_nom!$AU$3:$AU$212)-MIN([1]data_nom!$AU$3:$AU$212))))</f>
        <v>0.16666666666666666</v>
      </c>
      <c r="AW105" s="32">
        <f>IF([1]data_nom!$AV$1="-",(([1]data_nom!AV106-MAX([1]data_nom!$AV$3:$AV$212))/(MIN([1]data_nom!$AV$3:$AV$212)-MAX([1]data_nom!$AV$3:$AV$212))),(([1]data_nom!AV106-MIN([1]data_nom!$AV$3:$AV$212))/(MAX([1]data_nom!$AV$3:$AV$212)-MIN([1]data_nom!$AV$3:$AV$212))))</f>
        <v>0.85820711819783713</v>
      </c>
      <c r="AX105" s="32">
        <f>IF([1]data_nom!$AW$1="-",(([1]data_nom!AW106-MAX([1]data_nom!$AW$3:$AW$212))/(MIN([1]data_nom!$AW$3:$AW$212)-MAX([1]data_nom!$AW$3:$AW$212))),(([1]data_nom!AW106-MIN([1]data_nom!$AW$3:$AW$212))/(MAX([1]data_nom!$AW$3:$AW$212)-MIN([1]data_nom!$AW$3:$AW$212))))</f>
        <v>0</v>
      </c>
      <c r="AY105" s="32">
        <f>IF([1]data_nom!$AX$1="-",(([1]data_nom!AX106-MAX([1]data_nom!$AX$3:$AX$212))/(MIN([1]data_nom!$AX$3:$AX$212)-MAX([1]data_nom!$AX$3:$AX$212))),(([1]data_nom!AX106-MIN([1]data_nom!$AX$3:$AX$212))/(MAX([1]data_nom!$AX$3:$AX$212)-MIN([1]data_nom!$AX$3:$AX$212))))</f>
        <v>0.15773353751914243</v>
      </c>
      <c r="AZ105" s="32">
        <f>IF([1]data_nom!$AY$1="-",(([1]data_nom!AY106-MAX([1]data_nom!$AY$3:$AY$212))/(MIN([1]data_nom!$AY$3:$AY$212)-MAX([1]data_nom!$AY$3:$AY$212))),(([1]data_nom!AY106-MIN([1]data_nom!$AY$3:$AY$212))/(MAX([1]data_nom!$AY$3:$AY$212)-MIN([1]data_nom!$AY$3:$AY$212))))</f>
        <v>0.45109567076429724</v>
      </c>
      <c r="BA105" s="32">
        <f>IF([1]data_nom!$AZ$1="-",(([1]data_nom!AZ106-MAX([1]data_nom!$AZ$3:$AZ$212))/(MIN([1]data_nom!$AZ$3:$AZ$212)-MAX([1]data_nom!$AZ$3:$AZ$212))),(([1]data_nom!AZ106-MIN([1]data_nom!$AZ$3:$AZ$212))/(MAX([1]data_nom!$AZ$3:$AZ$212)-MIN([1]data_nom!$AZ$3:$AZ$212))))</f>
        <v>2.9651593773165306E-2</v>
      </c>
      <c r="BB105" s="32">
        <f>IF([1]data_nom!$BA$1="-",(([1]data_nom!BA106-MAX([1]data_nom!$BA$3:$BA$212))/(MIN([1]data_nom!$BA$3:$BA$212)-MAX([1]data_nom!$BA$3:$BA$212))),(([1]data_nom!BA106-MIN([1]data_nom!$BA$3:$BA$212))/(MAX([1]data_nom!$BA$3:$BA$212)-MIN([1]data_nom!$BA$3:$BA$212))))</f>
        <v>0.31914893617021278</v>
      </c>
      <c r="BC105" s="32">
        <f>IF([1]data_nom!$BB$1="-",(([1]data_nom!BB106-MAX([1]data_nom!$BB$3:$BB$212))/(MIN([1]data_nom!$BB$3:$BB$212)-MAX([1]data_nom!$BB$3:$BB$212))),(([1]data_nom!BB106-MIN([1]data_nom!$BB$3:$BB$212))/(MAX([1]data_nom!$BB$3:$BB$212)-MIN([1]data_nom!$BB$3:$BB$212))))</f>
        <v>0</v>
      </c>
      <c r="BD105" s="32">
        <f>IF([1]data_nom!$BC$1="-",(([1]data_nom!BC106-MAX([1]data_nom!$BC$3:$BC$212))/(MIN([1]data_nom!$BC$3:$BC$212)-MAX([1]data_nom!$BC$3:$BC$212))),(([1]data_nom!BC106-MIN([1]data_nom!$BC$3:$BC$212))/(MAX([1]data_nom!$BC$3:$BC$212)-MIN([1]data_nom!$BC$3:$BC$212))))</f>
        <v>8.3194675540765387E-3</v>
      </c>
      <c r="BE105" s="32">
        <f>IF([1]data_nom!$BD$1="-",(([1]data_nom!BD106-MAX([1]data_nom!$BD$3:$BD$212))/(MIN([1]data_nom!$BD$3:$BD$212)-MAX([1]data_nom!$BD$3:$BD$212))),(([1]data_nom!BD106-MIN([1]data_nom!$BD$3:$BD$212))/(MAX([1]data_nom!$BD$3:$BD$212)-MIN([1]data_nom!$BD$3:$BD$212))))</f>
        <v>0.22641509510323957</v>
      </c>
    </row>
    <row r="106" spans="1:57" hidden="1" x14ac:dyDescent="0.3">
      <c r="A106" s="32">
        <v>105</v>
      </c>
      <c r="B106" s="32">
        <v>65021</v>
      </c>
      <c r="C106" s="32" t="s">
        <v>30</v>
      </c>
      <c r="D106" s="32" t="s">
        <v>11</v>
      </c>
      <c r="E106" s="32">
        <v>15397</v>
      </c>
      <c r="F106" s="32">
        <v>3</v>
      </c>
      <c r="G106" s="32" t="s">
        <v>6</v>
      </c>
      <c r="H106" s="32">
        <f>IF([1]data_nom!$G$1="-",(([1]data_nom!G107-MAX([1]data_nom!$G$3:$G$212))/(MIN([1]data_nom!$G$3:$G$212)-MAX([1]data_nom!$G$3:$G$212))),(([1]data_nom!G107-MIN([1]data_nom!$G$3:$G$212))/(MAX([1]data_nom!$G$3:$G$212)-MIN([1]data_nom!$G$3:$G$212))))</f>
        <v>0</v>
      </c>
      <c r="I106" s="32">
        <f>IF([1]data_nom!$H$1="-",(([1]data_nom!H107-MAX([1]data_nom!$H$3:$H$212))/(MIN([1]data_nom!$H$3:$H$212)-MAX([1]data_nom!$H$3:$H$212))),(([1]data_nom!H107-MIN([1]data_nom!$H$3:$H$212))/(MAX([1]data_nom!$H$3:$H$212)-MIN([1]data_nom!$H$3:$H$212))))</f>
        <v>0.28947368421052633</v>
      </c>
      <c r="J106" s="32">
        <f>IF([1]data_nom!$I$1="-",(([1]data_nom!I107-MAX([1]data_nom!$I$3:$I$212))/(MIN([1]data_nom!$I$3:$I$212)-MAX([1]data_nom!$I$3:$I$212))),(([1]data_nom!I107-MIN([1]data_nom!$I$3:$I$212))/(MAX([1]data_nom!$I$3:$I$212)-MIN([1]data_nom!$I$3:$I$212))))</f>
        <v>0.99329608938547487</v>
      </c>
      <c r="K106" s="32">
        <f>IF([1]data_nom!$J$1="-",(([1]data_nom!J107-MAX([1]data_nom!$J$3:$J$212))/(MIN([1]data_nom!$J$3:$J$212)-MAX([1]data_nom!$J$3:$J$212))),(([1]data_nom!J107-MIN([1]data_nom!$J$3:$J$212))/(MAX([1]data_nom!$J$3:$J$212)-MIN([1]data_nom!$J$3:$J$212))))</f>
        <v>0.70002111040743087</v>
      </c>
      <c r="L106" s="32">
        <f>IF([1]data_nom!$K$1="-",(([1]data_nom!K107-MAX([1]data_nom!$K$3:$K$212))/(MIN([1]data_nom!$K$3:$K$212)-MAX([1]data_nom!$K$3:$K$212))),(([1]data_nom!K107-MIN([1]data_nom!$K$3:$K$212))/(MAX([1]data_nom!$K$3:$K$212)-MIN([1]data_nom!$K$3:$K$212))))</f>
        <v>0.58919961427193834</v>
      </c>
      <c r="M106" s="32">
        <f>IF([1]data_nom!$L$1="-",(([1]data_nom!L107-MAX([1]data_nom!$L$3:$L$212))/(MIN([1]data_nom!$L$3:$L$212)-MAX([1]data_nom!$L$3:$L$212))),(([1]data_nom!L107-MIN([1]data_nom!$L$3:$L$212))/(MAX([1]data_nom!$L$3:$L$212)-MIN([1]data_nom!$L$3:$L$212))))</f>
        <v>0.60386965376782076</v>
      </c>
      <c r="N106" s="32">
        <f>IF([1]data_nom!$M$1="-",(([1]data_nom!M107-MAX([1]data_nom!$M$3:$M$212))/(MIN([1]data_nom!$M$3:$M$212)-MAX([1]data_nom!$M$3:$M$212))),(([1]data_nom!M107-MIN([1]data_nom!$M$3:$M$212))/(MAX([1]data_nom!$M$3:$M$212)-MIN([1]data_nom!$M$3:$M$212))))</f>
        <v>9.709240142435456E-2</v>
      </c>
      <c r="O106" s="32">
        <f>IF([1]data_nom!$N$1="-",(([1]data_nom!N107-MAX([1]data_nom!$N$3:$N$212))/(MIN([1]data_nom!$N$3:$N$212)-MAX([1]data_nom!$N$3:$N$212))),(([1]data_nom!N107-MIN([1]data_nom!$N$3:$N$212))/(MAX([1]data_nom!$N$3:$N$212)-MIN([1]data_nom!$N$3:$N$212))))</f>
        <v>4.5454545454545456E-2</v>
      </c>
      <c r="P106" s="32">
        <f>IF([1]data_nom!$O$1="-",(([1]data_nom!O107-MAX([1]data_nom!$O$3:$O$212))/(MIN([1]data_nom!$O$3:$O$212)-MAX([1]data_nom!$O$3:$O$212))),(([1]data_nom!O107-MIN([1]data_nom!$O$3:$O$212))/(MAX([1]data_nom!$O$3:$O$212)-MIN([1]data_nom!$O$3:$O$212))))</f>
        <v>0.59741509693386496</v>
      </c>
      <c r="Q106" s="32">
        <f>IF([1]data_nom!$P$1="-",(([1]data_nom!P107-MAX([1]data_nom!$P$3:$P$212))/(MIN([1]data_nom!$P$3:$P$212)-MAX([1]data_nom!$P$3:$P$212))),(([1]data_nom!P107-MIN([1]data_nom!$P$3:$P$212))/(MAX([1]data_nom!$P$3:$P$212)-MIN([1]data_nom!$P$3:$P$212))))</f>
        <v>0.62757527733755936</v>
      </c>
      <c r="R106" s="32">
        <f>IF([1]data_nom!$Q$1="-",(([1]data_nom!Q107-MAX([1]data_nom!$Q$3:$Q$212))/(MIN([1]data_nom!$Q$3:$Q$212)-MAX([1]data_nom!$Q$3:$Q$212))),(([1]data_nom!Q107-MIN([1]data_nom!$Q$3:$Q$212))/(MAX([1]data_nom!$Q$3:$Q$212)-MIN([1]data_nom!$Q$3:$Q$212))))</f>
        <v>0.40073685702139727</v>
      </c>
      <c r="S106" s="32">
        <f>IF([1]data_nom!$R$1="-",(([1]data_nom!R107-MAX([1]data_nom!$R$3:$R$212))/(MIN([1]data_nom!$R$3:$R$212)-MAX([1]data_nom!$R$3:$R$212))),(([1]data_nom!R107-MIN([1]data_nom!$R$3:$R$212))/(MAX([1]data_nom!$R$3:$R$212)-MIN([1]data_nom!$R$3:$R$212))))</f>
        <v>9.3519882179675995E-2</v>
      </c>
      <c r="T106" s="32">
        <f>IF([1]data_nom!$S$1="-",(([1]data_nom!S107-MAX([1]data_nom!$S$3:$S$212))/(MIN([1]data_nom!$S$3:$S$212)-MAX([1]data_nom!$S$3:$S$212))),(([1]data_nom!S107-MIN([1]data_nom!$S$3:$S$212))/(MAX([1]data_nom!$S$3:$S$212)-MIN([1]data_nom!$S$3:$S$212))))</f>
        <v>0.14457831325301204</v>
      </c>
      <c r="U106" s="32">
        <f>IF([1]data_nom!$T$1="-",(([1]data_nom!T107-MAX([1]data_nom!$T$3:$T$212))/(MIN([1]data_nom!$T$3:$T$212)-MAX([1]data_nom!$T$3:$T$212))),(([1]data_nom!T107-MIN([1]data_nom!$T$3:$T$212))/(MAX([1]data_nom!$T$3:$T$212)-MIN([1]data_nom!$T$3:$T$212))))</f>
        <v>0.5</v>
      </c>
      <c r="V106" s="32">
        <f>IF([1]data_nom!$U$1="-",(([1]data_nom!U107-MAX([1]data_nom!$U$3:$U$212))/(MIN([1]data_nom!$U$3:$U$212)-MAX([1]data_nom!$U$3:$U$212))),(([1]data_nom!U107-MIN([1]data_nom!$U$3:$U$212))/(MAX([1]data_nom!$U$3:$U$212)-MIN([1]data_nom!$U$3:$U$212))))</f>
        <v>0</v>
      </c>
      <c r="W106" s="32">
        <f>IF([1]data_nom!$V$1="-",(([1]data_nom!V107-MAX([1]data_nom!$V$3:$V$212))/(MIN([1]data_nom!$V$3:$V$212)-MAX([1]data_nom!$V$3:$V$212))),(([1]data_nom!V107-MIN([1]data_nom!$V$3:$V$212))/(MAX([1]data_nom!$V$3:$V$212)-MIN([1]data_nom!$V$3:$V$212))))</f>
        <v>1</v>
      </c>
      <c r="X106" s="32">
        <f>IF([1]data_nom!$W$1="-",(([1]data_nom!W107-MAX([1]data_nom!$W$3:$W$212))/(MIN([1]data_nom!$W$3:$W$212)-MAX([1]data_nom!$W$3:$W$212))),(([1]data_nom!W107-MIN([1]data_nom!$W$3:$W$212))/(MAX([1]data_nom!$W$3:$W$212)-MIN([1]data_nom!$W$3:$W$212))))</f>
        <v>0</v>
      </c>
      <c r="Y106" s="32">
        <f>IF([1]data_nom!$X$1="-",(([1]data_nom!X107-MAX([1]data_nom!$X$3:$X$212))/(MIN([1]data_nom!$X$3:$X$212)-MAX([1]data_nom!$X$3:$X$212))),(([1]data_nom!X107-MIN([1]data_nom!$X$3:$X$212))/(MAX([1]data_nom!$X$3:$X$212)-MIN([1]data_nom!$X$3:$X$212))))</f>
        <v>3.0303030303030304E-2</v>
      </c>
      <c r="Z106" s="32">
        <f>IF([1]data_nom!$Y$1="-",(([1]data_nom!Y107-MAX([1]data_nom!$Y$3:$Y$212))/(MIN([1]data_nom!$Y$3:$Y$212)-MAX([1]data_nom!$Y$3:$Y$212))),(([1]data_nom!Y107-MIN([1]data_nom!$Y$3:$Y$212))/(MAX([1]data_nom!$Y$3:$Y$212)-MIN([1]data_nom!$Y$3:$Y$212))))</f>
        <v>2.1444983405667688E-2</v>
      </c>
      <c r="AA106" s="32">
        <f>IF([1]data_nom!$Z$1="-",(([1]data_nom!Z107-MAX([1]data_nom!$Z$3:$Z$212))/(MIN([1]data_nom!$Z$3:$Z$212)-MAX([1]data_nom!$Z$3:$Z$212))),(([1]data_nom!Z107-MIN([1]data_nom!$Z$3:$Z$212))/(MAX([1]data_nom!$Z$3:$Z$212)-MIN([1]data_nom!$Z$3:$Z$212))))</f>
        <v>0.53232462173314987</v>
      </c>
      <c r="AB106" s="32">
        <f>IF([1]data_nom!$AA$1="-",(([1]data_nom!AA107-MAX([1]data_nom!$AA$3:$AA$212))/(MIN([1]data_nom!$AA$3:$AA$212)-MAX([1]data_nom!$AA$3:$AA$212))),(([1]data_nom!AA107-MIN([1]data_nom!$AA$3:$AA$212))/(MAX([1]data_nom!$AA$3:$AA$212)-MIN([1]data_nom!$AA$3:$AA$212))))</f>
        <v>2.292826727808713E-3</v>
      </c>
      <c r="AC106" s="32">
        <f>IF([1]data_nom!$AB$1="-",(([1]data_nom!AB107-MAX([1]data_nom!$AB$3:$AB$212))/(MIN([1]data_nom!$AB$3:$AB$212)-MAX([1]data_nom!$AB$3:$AB$212))),(([1]data_nom!AB107-MIN([1]data_nom!$AB$3:$AB$212))/(MAX([1]data_nom!$AB$3:$AB$212)-MIN([1]data_nom!$AB$3:$AB$212))))</f>
        <v>0.86119940665395212</v>
      </c>
      <c r="AD106" s="32">
        <f>IF([1]data_nom!$AC$1="-",(([1]data_nom!AC107-MAX([1]data_nom!$AC$3:$AC$212))/(MIN([1]data_nom!$AC$3:$AC$212)-MAX([1]data_nom!$AC$3:$AC$212))),(([1]data_nom!AC107-MIN([1]data_nom!$AC$3:$AC$212))/(MAX([1]data_nom!$AC$3:$AC$212)-MIN([1]data_nom!$AC$3:$AC$212))))</f>
        <v>3.543913713405239E-2</v>
      </c>
      <c r="AE106" s="32">
        <f>IF([1]data_nom!$AD$1="-",(([1]data_nom!AD107-MAX([1]data_nom!$AD$3:$AD$212))/(MIN([1]data_nom!$AD$3:$AD$212)-MAX([1]data_nom!$AD$3:$AD$212))),(([1]data_nom!AD107-MIN([1]data_nom!$AD$3:$AD$212))/(MAX([1]data_nom!$AD$3:$AD$212)-MIN([1]data_nom!$AD$3:$AD$212))))</f>
        <v>5.4590413390819173E-2</v>
      </c>
      <c r="AF106" s="32">
        <f>IF([1]data_nom!$AE$1="-",(([1]data_nom!AE107-MAX([1]data_nom!$AE$3:$AE$212))/(MIN([1]data_nom!$AE$3:$AE$212)-MAX([1]data_nom!$AE$3:$AE$212))),(([1]data_nom!AE107-MIN([1]data_nom!$AE$3:$AE$212))/(MAX([1]data_nom!$AE$3:$AE$212)-MIN([1]data_nom!$AE$3:$AE$212))))</f>
        <v>0</v>
      </c>
      <c r="AG106" s="32">
        <f>IF([1]data_nom!$AF$1="-",(([1]data_nom!AF107-MAX([1]data_nom!$AF$3:$AF$212))/(MIN([1]data_nom!$AF$3:$AF$212)-MAX([1]data_nom!$AF$3:$AF$212))),(([1]data_nom!AF107-MIN([1]data_nom!$AF$3:$AF$212))/(MAX([1]data_nom!$AF$3:$AF$212)-MIN([1]data_nom!$AF$3:$AF$212))))</f>
        <v>0.57156191661481026</v>
      </c>
      <c r="AH106" s="32">
        <f>IF([1]data_nom!$AG$1="-",(([1]data_nom!AG107-MAX([1]data_nom!$AG$3:$AG$212))/(MIN([1]data_nom!$AG$3:$AG$212)-MAX([1]data_nom!$AG$3:$AG$212))),(([1]data_nom!AG107-MIN([1]data_nom!$AG$3:$AG$212))/(MAX([1]data_nom!$AG$3:$AG$212)-MIN([1]data_nom!$AG$3:$AG$212))))</f>
        <v>0.32646048109965631</v>
      </c>
      <c r="AI106" s="32">
        <f>IF([1]data_nom!$AH$1="-",(([1]data_nom!AH107-MAX([1]data_nom!$AH$3:$AH$212))/(MIN([1]data_nom!$AH$3:$AH$212)-MAX([1]data_nom!$AH$3:$AH$212))),(([1]data_nom!AH107-MIN([1]data_nom!$AH$3:$AH$212))/(MAX([1]data_nom!$AH$3:$AH$212)-MIN([1]data_nom!$AH$3:$AH$212))))</f>
        <v>0.51698875836806868</v>
      </c>
      <c r="AJ106" s="32">
        <f>IF([1]data_nom!$AI$1="-",(([1]data_nom!AI107-MAX([1]data_nom!$AI$3:$AI$212))/(MIN([1]data_nom!$AI$3:$AI$212)-MAX([1]data_nom!$AI$3:$AI$212))),(([1]data_nom!AI107-MIN([1]data_nom!$AI$3:$AI$212))/(MAX([1]data_nom!$AI$3:$AI$212)-MIN([1]data_nom!$AI$3:$AI$212))))</f>
        <v>2.591792656587473E-2</v>
      </c>
      <c r="AK106" s="32">
        <f>IF([1]data_nom!$AJ$1="-",(([1]data_nom!AJ107-MAX([1]data_nom!$AJ$3:$AJ$212))/(MIN([1]data_nom!$AJ$3:$AJ$212)-MAX([1]data_nom!$AJ$3:$AJ$212))),(([1]data_nom!AJ107-MIN([1]data_nom!$AJ$3:$AJ$212))/(MAX([1]data_nom!$AJ$3:$AJ$212)-MIN([1]data_nom!$AJ$3:$AJ$212))))</f>
        <v>0.99734433731001793</v>
      </c>
      <c r="AL106" s="32">
        <f>IF([1]data_nom!$AK$1="-",(([1]data_nom!AK107-MAX([1]data_nom!$AK$3:$AK$212))/(MIN([1]data_nom!$AK$3:$AK$212)-MAX([1]data_nom!$AK$3:$AK$212))),(([1]data_nom!AK107-MIN([1]data_nom!$AK$3:$AK$212))/(MAX([1]data_nom!$AK$3:$AK$212)-MIN([1]data_nom!$AK$3:$AK$212))))</f>
        <v>0.42901716068642742</v>
      </c>
      <c r="AM106" s="32">
        <f>IF([1]data_nom!$AL$1="-",(([1]data_nom!AL107-MAX([1]data_nom!$AL$3:$AL$212))/(MIN([1]data_nom!$AL$3:$AL$212)-MAX([1]data_nom!$AL$3:$AL$212))),(([1]data_nom!AL107-MIN([1]data_nom!$AL$3:$AL$212))/(MAX([1]data_nom!$AL$3:$AL$212)-MIN([1]data_nom!$AL$3:$AL$212))))</f>
        <v>0</v>
      </c>
      <c r="AN106" s="32">
        <f>IF([1]data_nom!$AM$1="-",(([1]data_nom!AM107-MAX([1]data_nom!$AM$3:$AM$212))/(MIN([1]data_nom!$AM$3:$AM$212)-MAX([1]data_nom!$AM$3:$AM$212))),(([1]data_nom!AM107-MIN([1]data_nom!$AM$3:$AM$212))/(MAX([1]data_nom!$AM$3:$AM$212)-MIN([1]data_nom!$AM$3:$AM$212))))</f>
        <v>0</v>
      </c>
      <c r="AO106" s="32">
        <f>IF([1]data_nom!$AN$1="-",(([1]data_nom!AN107-MAX([1]data_nom!$AN$3:$AN$212))/(MIN([1]data_nom!$AN$3:$AN$212)-MAX([1]data_nom!$AN$3:$AN$212))),(([1]data_nom!AN107-MIN([1]data_nom!$AN$3:$AN$212))/(MAX([1]data_nom!$AN$3:$AN$212)-MIN([1]data_nom!$AN$3:$AN$212))))</f>
        <v>0</v>
      </c>
      <c r="AP106" s="32">
        <f>IF([1]data_nom!$AO$1="-",(([1]data_nom!AO107-MAX([1]data_nom!$AO$3:$AO$212))/(MIN([1]data_nom!$AO$3:$AO$212)-MAX([1]data_nom!$AO$3:$AO$212))),(([1]data_nom!AO107-MIN([1]data_nom!$AO$3:$AO$212))/(MAX([1]data_nom!$AO$3:$AO$212)-MIN([1]data_nom!$AO$3:$AO$212))))</f>
        <v>0</v>
      </c>
      <c r="AQ106" s="32">
        <f>IF([1]data_nom!$AP$1="-",(([1]data_nom!AP107-MAX([1]data_nom!$AP$3:$AP$212))/(MIN([1]data_nom!$AP$3:$AP$212)-MAX([1]data_nom!$AP$3:$AP$212))),(([1]data_nom!AP107-MIN([1]data_nom!$AP$3:$AP$212))/(MAX([1]data_nom!$AP$3:$AP$212)-MIN([1]data_nom!$AP$3:$AP$212))))</f>
        <v>0</v>
      </c>
      <c r="AR106" s="32">
        <f>IF([1]data_nom!$AQ$1="-",(([1]data_nom!AQ107-MAX([1]data_nom!$AQ$3:$AQ$212))/(MIN([1]data_nom!$AQ$3:$AQ$212)-MAX([1]data_nom!$AQ$3:$AQ$212))),(([1]data_nom!AQ107-MIN([1]data_nom!$AQ$3:$AQ$212))/(MAX([1]data_nom!$AQ$3:$AQ$212)-MIN([1]data_nom!$AQ$3:$AQ$212))))</f>
        <v>0</v>
      </c>
      <c r="AS106" s="32">
        <f>IF([1]data_nom!$AR$1="-",(([1]data_nom!AR107-MAX([1]data_nom!$AR$3:$AR$212))/(MIN([1]data_nom!$AR$3:$AR$212)-MAX([1]data_nom!$AR$3:$AR$212))),(([1]data_nom!AR107-MIN([1]data_nom!$AR$3:$AR$212))/(MAX([1]data_nom!$AR$3:$AR$212)-MIN([1]data_nom!$AR$3:$AR$212))))</f>
        <v>0.10257466529351186</v>
      </c>
      <c r="AT106" s="32">
        <f>IF([1]data_nom!$AS$1="-",(([1]data_nom!AS107-MAX([1]data_nom!$AS$3:$AS$212))/(MIN([1]data_nom!$AS$3:$AS$212)-MAX([1]data_nom!$AS$3:$AS$212))),(([1]data_nom!AS107-MIN([1]data_nom!$AS$3:$AS$212))/(MAX([1]data_nom!$AS$3:$AS$212)-MIN([1]data_nom!$AS$3:$AS$212))))</f>
        <v>0.19521584992487151</v>
      </c>
      <c r="AU106" s="32">
        <f>IF([1]data_nom!$AT$1="-",(([1]data_nom!AT107-MAX([1]data_nom!$AT$3:$AT$212))/(MIN([1]data_nom!$AT$3:$AT$212)-MAX([1]data_nom!$AT$3:$AT$212))),(([1]data_nom!AT107-MIN([1]data_nom!$AT$3:$AT$212))/(MAX([1]data_nom!$AT$3:$AT$212)-MIN([1]data_nom!$AT$3:$AT$212))))</f>
        <v>0.42069112218223537</v>
      </c>
      <c r="AV106" s="32">
        <f>IF([1]data_nom!$AU$1="-",(([1]data_nom!AU107-MAX([1]data_nom!$AU$3:$AU$212))/(MIN([1]data_nom!$AU$3:$AU$212)-MAX([1]data_nom!$AU$3:$AU$212))),(([1]data_nom!AU107-MIN([1]data_nom!$AU$3:$AU$212))/(MAX([1]data_nom!$AU$3:$AU$212)-MIN([1]data_nom!$AU$3:$AU$212))))</f>
        <v>4.5454545454545456E-2</v>
      </c>
      <c r="AW106" s="32">
        <f>IF([1]data_nom!$AV$1="-",(([1]data_nom!AV107-MAX([1]data_nom!$AV$3:$AV$212))/(MIN([1]data_nom!$AV$3:$AV$212)-MAX([1]data_nom!$AV$3:$AV$212))),(([1]data_nom!AV107-MIN([1]data_nom!$AV$3:$AV$212))/(MAX([1]data_nom!$AV$3:$AV$212)-MIN([1]data_nom!$AV$3:$AV$212))))</f>
        <v>0.88394848372026991</v>
      </c>
      <c r="AX106" s="32">
        <f>IF([1]data_nom!$AW$1="-",(([1]data_nom!AW107-MAX([1]data_nom!$AW$3:$AW$212))/(MIN([1]data_nom!$AW$3:$AW$212)-MAX([1]data_nom!$AW$3:$AW$212))),(([1]data_nom!AW107-MIN([1]data_nom!$AW$3:$AW$212))/(MAX([1]data_nom!$AW$3:$AW$212)-MIN([1]data_nom!$AW$3:$AW$212))))</f>
        <v>0</v>
      </c>
      <c r="AY106" s="32">
        <f>IF([1]data_nom!$AX$1="-",(([1]data_nom!AX107-MAX([1]data_nom!$AX$3:$AX$212))/(MIN([1]data_nom!$AX$3:$AX$212)-MAX([1]data_nom!$AX$3:$AX$212))),(([1]data_nom!AX107-MIN([1]data_nom!$AX$3:$AX$212))/(MAX([1]data_nom!$AX$3:$AX$212)-MIN([1]data_nom!$AX$3:$AX$212))))</f>
        <v>7.5803981623277186E-2</v>
      </c>
      <c r="AZ106" s="32">
        <f>IF([1]data_nom!$AY$1="-",(([1]data_nom!AY107-MAX([1]data_nom!$AY$3:$AY$212))/(MIN([1]data_nom!$AY$3:$AY$212)-MAX([1]data_nom!$AY$3:$AY$212))),(([1]data_nom!AY107-MIN([1]data_nom!$AY$3:$AY$212))/(MAX([1]data_nom!$AY$3:$AY$212)-MIN([1]data_nom!$AY$3:$AY$212))))</f>
        <v>0.601282736504543</v>
      </c>
      <c r="BA106" s="32">
        <f>IF([1]data_nom!$AZ$1="-",(([1]data_nom!AZ107-MAX([1]data_nom!$AZ$3:$AZ$212))/(MIN([1]data_nom!$AZ$3:$AZ$212)-MAX([1]data_nom!$AZ$3:$AZ$212))),(([1]data_nom!AZ107-MIN([1]data_nom!$AZ$3:$AZ$212))/(MAX([1]data_nom!$AZ$3:$AZ$212)-MIN([1]data_nom!$AZ$3:$AZ$212))))</f>
        <v>1.2601927353595256E-2</v>
      </c>
      <c r="BB106" s="32">
        <f>IF([1]data_nom!$BA$1="-",(([1]data_nom!BA107-MAX([1]data_nom!$BA$3:$BA$212))/(MIN([1]data_nom!$BA$3:$BA$212)-MAX([1]data_nom!$BA$3:$BA$212))),(([1]data_nom!BA107-MIN([1]data_nom!$BA$3:$BA$212))/(MAX([1]data_nom!$BA$3:$BA$212)-MIN([1]data_nom!$BA$3:$BA$212))))</f>
        <v>0.1276595744680851</v>
      </c>
      <c r="BC106" s="32">
        <f>IF([1]data_nom!$BB$1="-",(([1]data_nom!BB107-MAX([1]data_nom!$BB$3:$BB$212))/(MIN([1]data_nom!$BB$3:$BB$212)-MAX([1]data_nom!$BB$3:$BB$212))),(([1]data_nom!BB107-MIN([1]data_nom!$BB$3:$BB$212))/(MAX([1]data_nom!$BB$3:$BB$212)-MIN([1]data_nom!$BB$3:$BB$212))))</f>
        <v>0</v>
      </c>
      <c r="BD106" s="32">
        <f>IF([1]data_nom!$BC$1="-",(([1]data_nom!BC107-MAX([1]data_nom!$BC$3:$BC$212))/(MIN([1]data_nom!$BC$3:$BC$212)-MAX([1]data_nom!$BC$3:$BC$212))),(([1]data_nom!BC107-MIN([1]data_nom!$BC$3:$BC$212))/(MAX([1]data_nom!$BC$3:$BC$212)-MIN([1]data_nom!$BC$3:$BC$212))))</f>
        <v>9.983361064891845E-3</v>
      </c>
      <c r="BE106" s="32">
        <f>IF([1]data_nom!$BD$1="-",(([1]data_nom!BD107-MAX([1]data_nom!$BD$3:$BD$212))/(MIN([1]data_nom!$BD$3:$BD$212)-MAX([1]data_nom!$BD$3:$BD$212))),(([1]data_nom!BD107-MIN([1]data_nom!$BD$3:$BD$212))/(MAX([1]data_nom!$BD$3:$BD$212)-MIN([1]data_nom!$BD$3:$BD$212))))</f>
        <v>0.79245283026699898</v>
      </c>
    </row>
    <row r="107" spans="1:57" hidden="1" x14ac:dyDescent="0.3">
      <c r="A107" s="32">
        <v>106</v>
      </c>
      <c r="B107" s="32">
        <v>65025</v>
      </c>
      <c r="C107" s="32" t="s">
        <v>34</v>
      </c>
      <c r="D107" s="32" t="s">
        <v>11</v>
      </c>
      <c r="E107" s="32">
        <v>38020</v>
      </c>
      <c r="F107" s="32">
        <v>3</v>
      </c>
      <c r="G107" s="32" t="s">
        <v>6</v>
      </c>
      <c r="H107" s="32">
        <f>IF([1]data_nom!$G$1="-",(([1]data_nom!G108-MAX([1]data_nom!$G$3:$G$212))/(MIN([1]data_nom!$G$3:$G$212)-MAX([1]data_nom!$G$3:$G$212))),(([1]data_nom!G108-MIN([1]data_nom!$G$3:$G$212))/(MAX([1]data_nom!$G$3:$G$212)-MIN([1]data_nom!$G$3:$G$212))))</f>
        <v>0.5</v>
      </c>
      <c r="I107" s="32">
        <f>IF([1]data_nom!$H$1="-",(([1]data_nom!H108-MAX([1]data_nom!$H$3:$H$212))/(MIN([1]data_nom!$H$3:$H$212)-MAX([1]data_nom!$H$3:$H$212))),(([1]data_nom!H108-MIN([1]data_nom!$H$3:$H$212))/(MAX([1]data_nom!$H$3:$H$212)-MIN([1]data_nom!$H$3:$H$212))))</f>
        <v>0.47368421052631576</v>
      </c>
      <c r="J107" s="32">
        <f>IF([1]data_nom!$I$1="-",(([1]data_nom!I108-MAX([1]data_nom!$I$3:$I$212))/(MIN([1]data_nom!$I$3:$I$212)-MAX([1]data_nom!$I$3:$I$212))),(([1]data_nom!I108-MIN([1]data_nom!$I$3:$I$212))/(MAX([1]data_nom!$I$3:$I$212)-MIN([1]data_nom!$I$3:$I$212))))</f>
        <v>0.98274363749224081</v>
      </c>
      <c r="K107" s="32">
        <f>IF([1]data_nom!$J$1="-",(([1]data_nom!J108-MAX([1]data_nom!$J$3:$J$212))/(MIN([1]data_nom!$J$3:$J$212)-MAX([1]data_nom!$J$3:$J$212))),(([1]data_nom!J108-MIN([1]data_nom!$J$3:$J$212))/(MAX([1]data_nom!$J$3:$J$212)-MIN([1]data_nom!$J$3:$J$212))))</f>
        <v>0.44036309900781084</v>
      </c>
      <c r="L107" s="32">
        <f>IF([1]data_nom!$K$1="-",(([1]data_nom!K108-MAX([1]data_nom!$K$3:$K$212))/(MIN([1]data_nom!$K$3:$K$212)-MAX([1]data_nom!$K$3:$K$212))),(([1]data_nom!K108-MIN([1]data_nom!$K$3:$K$212))/(MAX([1]data_nom!$K$3:$K$212)-MIN([1]data_nom!$K$3:$K$212))))</f>
        <v>0.46673095467695275</v>
      </c>
      <c r="M107" s="32">
        <f>IF([1]data_nom!$L$1="-",(([1]data_nom!L108-MAX([1]data_nom!$L$3:$L$212))/(MIN([1]data_nom!$L$3:$L$212)-MAX([1]data_nom!$L$3:$L$212))),(([1]data_nom!L108-MIN([1]data_nom!$L$3:$L$212))/(MAX([1]data_nom!$L$3:$L$212)-MIN([1]data_nom!$L$3:$L$212))))</f>
        <v>0.60386965376782076</v>
      </c>
      <c r="N107" s="32">
        <f>IF([1]data_nom!$M$1="-",(([1]data_nom!M108-MAX([1]data_nom!$M$3:$M$212))/(MIN([1]data_nom!$M$3:$M$212)-MAX([1]data_nom!$M$3:$M$212))),(([1]data_nom!M108-MIN([1]data_nom!$M$3:$M$212))/(MAX([1]data_nom!$M$3:$M$212)-MIN([1]data_nom!$M$3:$M$212))))</f>
        <v>4.1407916872290583E-2</v>
      </c>
      <c r="O107" s="32">
        <f>IF([1]data_nom!$N$1="-",(([1]data_nom!N108-MAX([1]data_nom!$N$3:$N$212))/(MIN([1]data_nom!$N$3:$N$212)-MAX([1]data_nom!$N$3:$N$212))),(([1]data_nom!N108-MIN([1]data_nom!$N$3:$N$212))/(MAX([1]data_nom!$N$3:$N$212)-MIN([1]data_nom!$N$3:$N$212))))</f>
        <v>4.5454545454545456E-2</v>
      </c>
      <c r="P107" s="32">
        <f>IF([1]data_nom!$O$1="-",(([1]data_nom!O108-MAX([1]data_nom!$O$3:$O$212))/(MIN([1]data_nom!$O$3:$O$212)-MAX([1]data_nom!$O$3:$O$212))),(([1]data_nom!O108-MIN([1]data_nom!$O$3:$O$212))/(MAX([1]data_nom!$O$3:$O$212)-MIN([1]data_nom!$O$3:$O$212))))</f>
        <v>0.54365461295201434</v>
      </c>
      <c r="Q107" s="32">
        <f>IF([1]data_nom!$P$1="-",(([1]data_nom!P108-MAX([1]data_nom!$P$3:$P$212))/(MIN([1]data_nom!$P$3:$P$212)-MAX([1]data_nom!$P$3:$P$212))),(([1]data_nom!P108-MIN([1]data_nom!$P$3:$P$212))/(MAX([1]data_nom!$P$3:$P$212)-MIN([1]data_nom!$P$3:$P$212))))</f>
        <v>0.50396196513470681</v>
      </c>
      <c r="R107" s="32">
        <f>IF([1]data_nom!$Q$1="-",(([1]data_nom!Q108-MAX([1]data_nom!$Q$3:$Q$212))/(MIN([1]data_nom!$Q$3:$Q$212)-MAX([1]data_nom!$Q$3:$Q$212))),(([1]data_nom!Q108-MIN([1]data_nom!$Q$3:$Q$212))/(MAX([1]data_nom!$Q$3:$Q$212)-MIN([1]data_nom!$Q$3:$Q$212))))</f>
        <v>0.64007368570213985</v>
      </c>
      <c r="S107" s="32">
        <f>IF([1]data_nom!$R$1="-",(([1]data_nom!R108-MAX([1]data_nom!$R$3:$R$212))/(MIN([1]data_nom!$R$3:$R$212)-MAX([1]data_nom!$R$3:$R$212))),(([1]data_nom!R108-MIN([1]data_nom!$R$3:$R$212))/(MAX([1]data_nom!$R$3:$R$212)-MIN([1]data_nom!$R$3:$R$212))))</f>
        <v>0.14359351988217969</v>
      </c>
      <c r="T107" s="32">
        <f>IF([1]data_nom!$S$1="-",(([1]data_nom!S108-MAX([1]data_nom!$S$3:$S$212))/(MIN([1]data_nom!$S$3:$S$212)-MAX([1]data_nom!$S$3:$S$212))),(([1]data_nom!S108-MIN([1]data_nom!$S$3:$S$212))/(MAX([1]data_nom!$S$3:$S$212)-MIN([1]data_nom!$S$3:$S$212))))</f>
        <v>6.0240963855421693E-2</v>
      </c>
      <c r="U107" s="32">
        <f>IF([1]data_nom!$T$1="-",(([1]data_nom!T108-MAX([1]data_nom!$T$3:$T$212))/(MIN([1]data_nom!$T$3:$T$212)-MAX([1]data_nom!$T$3:$T$212))),(([1]data_nom!T108-MIN([1]data_nom!$T$3:$T$212))/(MAX([1]data_nom!$T$3:$T$212)-MIN([1]data_nom!$T$3:$T$212))))</f>
        <v>8.8888888888888892E-2</v>
      </c>
      <c r="V107" s="32">
        <f>IF([1]data_nom!$U$1="-",(([1]data_nom!U108-MAX([1]data_nom!$U$3:$U$212))/(MIN([1]data_nom!$U$3:$U$212)-MAX([1]data_nom!$U$3:$U$212))),(([1]data_nom!U108-MIN([1]data_nom!$U$3:$U$212))/(MAX([1]data_nom!$U$3:$U$212)-MIN([1]data_nom!$U$3:$U$212))))</f>
        <v>0</v>
      </c>
      <c r="W107" s="32">
        <f>IF([1]data_nom!$V$1="-",(([1]data_nom!V108-MAX([1]data_nom!$V$3:$V$212))/(MIN([1]data_nom!$V$3:$V$212)-MAX([1]data_nom!$V$3:$V$212))),(([1]data_nom!V108-MIN([1]data_nom!$V$3:$V$212))/(MAX([1]data_nom!$V$3:$V$212)-MIN([1]data_nom!$V$3:$V$212))))</f>
        <v>1</v>
      </c>
      <c r="X107" s="32">
        <f>IF([1]data_nom!$W$1="-",(([1]data_nom!W108-MAX([1]data_nom!$W$3:$W$212))/(MIN([1]data_nom!$W$3:$W$212)-MAX([1]data_nom!$W$3:$W$212))),(([1]data_nom!W108-MIN([1]data_nom!$W$3:$W$212))/(MAX([1]data_nom!$W$3:$W$212)-MIN([1]data_nom!$W$3:$W$212))))</f>
        <v>0</v>
      </c>
      <c r="Y107" s="32">
        <f>IF([1]data_nom!$X$1="-",(([1]data_nom!X108-MAX([1]data_nom!$X$3:$X$212))/(MIN([1]data_nom!$X$3:$X$212)-MAX([1]data_nom!$X$3:$X$212))),(([1]data_nom!X108-MIN([1]data_nom!$X$3:$X$212))/(MAX([1]data_nom!$X$3:$X$212)-MIN([1]data_nom!$X$3:$X$212))))</f>
        <v>1.5151515151515152E-2</v>
      </c>
      <c r="Z107" s="32">
        <f>IF([1]data_nom!$Y$1="-",(([1]data_nom!Y108-MAX([1]data_nom!$Y$3:$Y$212))/(MIN([1]data_nom!$Y$3:$Y$212)-MAX([1]data_nom!$Y$3:$Y$212))),(([1]data_nom!Y108-MIN([1]data_nom!$Y$3:$Y$212))/(MAX([1]data_nom!$Y$3:$Y$212)-MIN([1]data_nom!$Y$3:$Y$212))))</f>
        <v>0.88077610416134788</v>
      </c>
      <c r="AA107" s="32">
        <f>IF([1]data_nom!$Z$1="-",(([1]data_nom!Z108-MAX([1]data_nom!$Z$3:$Z$212))/(MIN([1]data_nom!$Z$3:$Z$212)-MAX([1]data_nom!$Z$3:$Z$212))),(([1]data_nom!Z108-MIN([1]data_nom!$Z$3:$Z$212))/(MAX([1]data_nom!$Z$3:$Z$212)-MIN([1]data_nom!$Z$3:$Z$212))))</f>
        <v>0.58184319119669869</v>
      </c>
      <c r="AB107" s="32">
        <f>IF([1]data_nom!$AA$1="-",(([1]data_nom!AA108-MAX([1]data_nom!$AA$3:$AA$212))/(MIN([1]data_nom!$AA$3:$AA$212)-MAX([1]data_nom!$AA$3:$AA$212))),(([1]data_nom!AA108-MIN([1]data_nom!$AA$3:$AA$212))/(MAX([1]data_nom!$AA$3:$AA$212)-MIN([1]data_nom!$AA$3:$AA$212))))</f>
        <v>1.3429413691451033E-2</v>
      </c>
      <c r="AC107" s="32">
        <f>IF([1]data_nom!$AB$1="-",(([1]data_nom!AB108-MAX([1]data_nom!$AB$3:$AB$212))/(MIN([1]data_nom!$AB$3:$AB$212)-MAX([1]data_nom!$AB$3:$AB$212))),(([1]data_nom!AB108-MIN([1]data_nom!$AB$3:$AB$212))/(MAX([1]data_nom!$AB$3:$AB$212)-MIN([1]data_nom!$AB$3:$AB$212))))</f>
        <v>0.80843399025217211</v>
      </c>
      <c r="AD107" s="32">
        <f>IF([1]data_nom!$AC$1="-",(([1]data_nom!AC108-MAX([1]data_nom!$AC$3:$AC$212))/(MIN([1]data_nom!$AC$3:$AC$212)-MAX([1]data_nom!$AC$3:$AC$212))),(([1]data_nom!AC108-MIN([1]data_nom!$AC$3:$AC$212))/(MAX([1]data_nom!$AC$3:$AC$212)-MIN([1]data_nom!$AC$3:$AC$212))))</f>
        <v>5.8551617873651769E-2</v>
      </c>
      <c r="AE107" s="32">
        <f>IF([1]data_nom!$AD$1="-",(([1]data_nom!AD108-MAX([1]data_nom!$AD$3:$AD$212))/(MIN([1]data_nom!$AD$3:$AD$212)-MAX([1]data_nom!$AD$3:$AD$212))),(([1]data_nom!AD108-MIN([1]data_nom!$AD$3:$AD$212))/(MAX([1]data_nom!$AD$3:$AD$212)-MIN([1]data_nom!$AD$3:$AD$212))))</f>
        <v>5.1166624397666755E-2</v>
      </c>
      <c r="AF107" s="32">
        <f>IF([1]data_nom!$AE$1="-",(([1]data_nom!AE108-MAX([1]data_nom!$AE$3:$AE$212))/(MIN([1]data_nom!$AE$3:$AE$212)-MAX([1]data_nom!$AE$3:$AE$212))),(([1]data_nom!AE108-MIN([1]data_nom!$AE$3:$AE$212))/(MAX([1]data_nom!$AE$3:$AE$212)-MIN([1]data_nom!$AE$3:$AE$212))))</f>
        <v>0</v>
      </c>
      <c r="AG107" s="32">
        <f>IF([1]data_nom!$AF$1="-",(([1]data_nom!AF108-MAX([1]data_nom!$AF$3:$AF$212))/(MIN([1]data_nom!$AF$3:$AF$212)-MAX([1]data_nom!$AF$3:$AF$212))),(([1]data_nom!AF108-MIN([1]data_nom!$AF$3:$AF$212))/(MAX([1]data_nom!$AF$3:$AF$212)-MIN([1]data_nom!$AF$3:$AF$212))))</f>
        <v>0.76210329807093968</v>
      </c>
      <c r="AH107" s="32">
        <f>IF([1]data_nom!$AG$1="-",(([1]data_nom!AG108-MAX([1]data_nom!$AG$3:$AG$212))/(MIN([1]data_nom!$AG$3:$AG$212)-MAX([1]data_nom!$AG$3:$AG$212))),(([1]data_nom!AG108-MIN([1]data_nom!$AG$3:$AG$212))/(MAX([1]data_nom!$AG$3:$AG$212)-MIN([1]data_nom!$AG$3:$AG$212))))</f>
        <v>0.12027491408934707</v>
      </c>
      <c r="AI107" s="32">
        <f>IF([1]data_nom!$AH$1="-",(([1]data_nom!AH108-MAX([1]data_nom!$AH$3:$AH$212))/(MIN([1]data_nom!$AH$3:$AH$212)-MAX([1]data_nom!$AH$3:$AH$212))),(([1]data_nom!AH108-MIN([1]data_nom!$AH$3:$AH$212))/(MAX([1]data_nom!$AH$3:$AH$212)-MIN([1]data_nom!$AH$3:$AH$212))))</f>
        <v>0.33181760767967661</v>
      </c>
      <c r="AJ107" s="32">
        <f>IF([1]data_nom!$AI$1="-",(([1]data_nom!AI108-MAX([1]data_nom!$AI$3:$AI$212))/(MIN([1]data_nom!$AI$3:$AI$212)-MAX([1]data_nom!$AI$3:$AI$212))),(([1]data_nom!AI108-MIN([1]data_nom!$AI$3:$AI$212))/(MAX([1]data_nom!$AI$3:$AI$212)-MIN([1]data_nom!$AI$3:$AI$212))))</f>
        <v>8.4233261339092869E-2</v>
      </c>
      <c r="AK107" s="32">
        <f>IF([1]data_nom!$AJ$1="-",(([1]data_nom!AJ108-MAX([1]data_nom!$AJ$3:$AJ$212))/(MIN([1]data_nom!$AJ$3:$AJ$212)-MAX([1]data_nom!$AJ$3:$AJ$212))),(([1]data_nom!AJ108-MIN([1]data_nom!$AJ$3:$AJ$212))/(MAX([1]data_nom!$AJ$3:$AJ$212)-MIN([1]data_nom!$AJ$3:$AJ$212))))</f>
        <v>0.8384948521000164</v>
      </c>
      <c r="AL107" s="32">
        <f>IF([1]data_nom!$AK$1="-",(([1]data_nom!AK108-MAX([1]data_nom!$AK$3:$AK$212))/(MIN([1]data_nom!$AK$3:$AK$212)-MAX([1]data_nom!$AK$3:$AK$212))),(([1]data_nom!AK108-MIN([1]data_nom!$AK$3:$AK$212))/(MAX([1]data_nom!$AK$3:$AK$212)-MIN([1]data_nom!$AK$3:$AK$212))))</f>
        <v>0.51742069682787328</v>
      </c>
      <c r="AM107" s="32">
        <f>IF([1]data_nom!$AL$1="-",(([1]data_nom!AL108-MAX([1]data_nom!$AL$3:$AL$212))/(MIN([1]data_nom!$AL$3:$AL$212)-MAX([1]data_nom!$AL$3:$AL$212))),(([1]data_nom!AL108-MIN([1]data_nom!$AL$3:$AL$212))/(MAX([1]data_nom!$AL$3:$AL$212)-MIN([1]data_nom!$AL$3:$AL$212))))</f>
        <v>0</v>
      </c>
      <c r="AN107" s="32">
        <f>IF([1]data_nom!$AM$1="-",(([1]data_nom!AM108-MAX([1]data_nom!$AM$3:$AM$212))/(MIN([1]data_nom!$AM$3:$AM$212)-MAX([1]data_nom!$AM$3:$AM$212))),(([1]data_nom!AM108-MIN([1]data_nom!$AM$3:$AM$212))/(MAX([1]data_nom!$AM$3:$AM$212)-MIN([1]data_nom!$AM$3:$AM$212))))</f>
        <v>6.6666666666666666E-2</v>
      </c>
      <c r="AO107" s="32">
        <f>IF([1]data_nom!$AN$1="-",(([1]data_nom!AN108-MAX([1]data_nom!$AN$3:$AN$212))/(MIN([1]data_nom!$AN$3:$AN$212)-MAX([1]data_nom!$AN$3:$AN$212))),(([1]data_nom!AN108-MIN([1]data_nom!$AN$3:$AN$212))/(MAX([1]data_nom!$AN$3:$AN$212)-MIN([1]data_nom!$AN$3:$AN$212))))</f>
        <v>0</v>
      </c>
      <c r="AP107" s="32">
        <f>IF([1]data_nom!$AO$1="-",(([1]data_nom!AO108-MAX([1]data_nom!$AO$3:$AO$212))/(MIN([1]data_nom!$AO$3:$AO$212)-MAX([1]data_nom!$AO$3:$AO$212))),(([1]data_nom!AO108-MIN([1]data_nom!$AO$3:$AO$212))/(MAX([1]data_nom!$AO$3:$AO$212)-MIN([1]data_nom!$AO$3:$AO$212))))</f>
        <v>0.19047619047619047</v>
      </c>
      <c r="AQ107" s="32">
        <f>IF([1]data_nom!$AP$1="-",(([1]data_nom!AP108-MAX([1]data_nom!$AP$3:$AP$212))/(MIN([1]data_nom!$AP$3:$AP$212)-MAX([1]data_nom!$AP$3:$AP$212))),(([1]data_nom!AP108-MIN([1]data_nom!$AP$3:$AP$212))/(MAX([1]data_nom!$AP$3:$AP$212)-MIN([1]data_nom!$AP$3:$AP$212))))</f>
        <v>0</v>
      </c>
      <c r="AR107" s="32">
        <f>IF([1]data_nom!$AQ$1="-",(([1]data_nom!AQ108-MAX([1]data_nom!$AQ$3:$AQ$212))/(MIN([1]data_nom!$AQ$3:$AQ$212)-MAX([1]data_nom!$AQ$3:$AQ$212))),(([1]data_nom!AQ108-MIN([1]data_nom!$AQ$3:$AQ$212))/(MAX([1]data_nom!$AQ$3:$AQ$212)-MIN([1]data_nom!$AQ$3:$AQ$212))))</f>
        <v>0</v>
      </c>
      <c r="AS107" s="32">
        <f>IF([1]data_nom!$AR$1="-",(([1]data_nom!AR108-MAX([1]data_nom!$AR$3:$AR$212))/(MIN([1]data_nom!$AR$3:$AR$212)-MAX([1]data_nom!$AR$3:$AR$212))),(([1]data_nom!AR108-MIN([1]data_nom!$AR$3:$AR$212))/(MAX([1]data_nom!$AR$3:$AR$212)-MIN([1]data_nom!$AR$3:$AR$212))))</f>
        <v>0</v>
      </c>
      <c r="AT107" s="32">
        <f>IF([1]data_nom!$AS$1="-",(([1]data_nom!AS108-MAX([1]data_nom!$AS$3:$AS$212))/(MIN([1]data_nom!$AS$3:$AS$212)-MAX([1]data_nom!$AS$3:$AS$212))),(([1]data_nom!AS108-MIN([1]data_nom!$AS$3:$AS$212))/(MAX([1]data_nom!$AS$3:$AS$212)-MIN([1]data_nom!$AS$3:$AS$212))))</f>
        <v>0.18757784688853543</v>
      </c>
      <c r="AU107" s="32">
        <f>IF([1]data_nom!$AT$1="-",(([1]data_nom!AT108-MAX([1]data_nom!$AT$3:$AT$212))/(MIN([1]data_nom!$AT$3:$AT$212)-MAX([1]data_nom!$AT$3:$AT$212))),(([1]data_nom!AT108-MIN([1]data_nom!$AT$3:$AT$212))/(MAX([1]data_nom!$AT$3:$AT$212)-MIN([1]data_nom!$AT$3:$AT$212))))</f>
        <v>0.34141805275201859</v>
      </c>
      <c r="AV107" s="32">
        <f>IF([1]data_nom!$AU$1="-",(([1]data_nom!AU108-MAX([1]data_nom!$AU$3:$AU$212))/(MIN([1]data_nom!$AU$3:$AU$212)-MAX([1]data_nom!$AU$3:$AU$212))),(([1]data_nom!AU108-MIN([1]data_nom!$AU$3:$AU$212))/(MAX([1]data_nom!$AU$3:$AU$212)-MIN([1]data_nom!$AU$3:$AU$212))))</f>
        <v>7.575757575757576E-2</v>
      </c>
      <c r="AW107" s="32">
        <f>IF([1]data_nom!$AV$1="-",(([1]data_nom!AV108-MAX([1]data_nom!$AV$3:$AV$212))/(MIN([1]data_nom!$AV$3:$AV$212)-MAX([1]data_nom!$AV$3:$AV$212))),(([1]data_nom!AV108-MIN([1]data_nom!$AV$3:$AV$212))/(MAX([1]data_nom!$AV$3:$AV$212)-MIN([1]data_nom!$AV$3:$AV$212))))</f>
        <v>0.91744206528970562</v>
      </c>
      <c r="AX107" s="32">
        <f>IF([1]data_nom!$AW$1="-",(([1]data_nom!AW108-MAX([1]data_nom!$AW$3:$AW$212))/(MIN([1]data_nom!$AW$3:$AW$212)-MAX([1]data_nom!$AW$3:$AW$212))),(([1]data_nom!AW108-MIN([1]data_nom!$AW$3:$AW$212))/(MAX([1]data_nom!$AW$3:$AW$212)-MIN([1]data_nom!$AW$3:$AW$212))))</f>
        <v>0</v>
      </c>
      <c r="AY107" s="32">
        <f>IF([1]data_nom!$AX$1="-",(([1]data_nom!AX108-MAX([1]data_nom!$AX$3:$AX$212))/(MIN([1]data_nom!$AX$3:$AX$212)-MAX([1]data_nom!$AX$3:$AX$212))),(([1]data_nom!AX108-MIN([1]data_nom!$AX$3:$AX$212))/(MAX([1]data_nom!$AX$3:$AX$212)-MIN([1]data_nom!$AX$3:$AX$212))))</f>
        <v>0.23430321592649311</v>
      </c>
      <c r="AZ107" s="32">
        <f>IF([1]data_nom!$AY$1="-",(([1]data_nom!AY108-MAX([1]data_nom!$AY$3:$AY$212))/(MIN([1]data_nom!$AY$3:$AY$212)-MAX([1]data_nom!$AY$3:$AY$212))),(([1]data_nom!AY108-MIN([1]data_nom!$AY$3:$AY$212))/(MAX([1]data_nom!$AY$3:$AY$212)-MIN([1]data_nom!$AY$3:$AY$212))))</f>
        <v>0.5638695884553715</v>
      </c>
      <c r="BA107" s="32">
        <f>IF([1]data_nom!$AZ$1="-",(([1]data_nom!AZ108-MAX([1]data_nom!$AZ$3:$AZ$212))/(MIN([1]data_nom!$AZ$3:$AZ$212)-MAX([1]data_nom!$AZ$3:$AZ$212))),(([1]data_nom!AZ108-MIN([1]data_nom!$AZ$3:$AZ$212))/(MAX([1]data_nom!$AZ$3:$AZ$212)-MIN([1]data_nom!$AZ$3:$AZ$212))))</f>
        <v>4.0770941438102296E-2</v>
      </c>
      <c r="BB107" s="32">
        <f>IF([1]data_nom!$BA$1="-",(([1]data_nom!BA108-MAX([1]data_nom!$BA$3:$BA$212))/(MIN([1]data_nom!$BA$3:$BA$212)-MAX([1]data_nom!$BA$3:$BA$212))),(([1]data_nom!BA108-MIN([1]data_nom!$BA$3:$BA$212))/(MAX([1]data_nom!$BA$3:$BA$212)-MIN([1]data_nom!$BA$3:$BA$212))))</f>
        <v>0.27659574468085107</v>
      </c>
      <c r="BC107" s="32">
        <f>IF([1]data_nom!$BB$1="-",(([1]data_nom!BB108-MAX([1]data_nom!$BB$3:$BB$212))/(MIN([1]data_nom!$BB$3:$BB$212)-MAX([1]data_nom!$BB$3:$BB$212))),(([1]data_nom!BB108-MIN([1]data_nom!$BB$3:$BB$212))/(MAX([1]data_nom!$BB$3:$BB$212)-MIN([1]data_nom!$BB$3:$BB$212))))</f>
        <v>0</v>
      </c>
      <c r="BD107" s="32">
        <f>IF([1]data_nom!$BC$1="-",(([1]data_nom!BC108-MAX([1]data_nom!$BC$3:$BC$212))/(MIN([1]data_nom!$BC$3:$BC$212)-MAX([1]data_nom!$BC$3:$BC$212))),(([1]data_nom!BC108-MIN([1]data_nom!$BC$3:$BC$212))/(MAX([1]data_nom!$BC$3:$BC$212)-MIN([1]data_nom!$BC$3:$BC$212))))</f>
        <v>2.1630615640599E-2</v>
      </c>
      <c r="BE107" s="32">
        <f>IF([1]data_nom!$BD$1="-",(([1]data_nom!BD108-MAX([1]data_nom!$BD$3:$BD$212))/(MIN([1]data_nom!$BD$3:$BD$212)-MAX([1]data_nom!$BD$3:$BD$212))),(([1]data_nom!BD108-MIN([1]data_nom!$BD$3:$BD$212))/(MAX([1]data_nom!$BD$3:$BD$212)-MIN([1]data_nom!$BD$3:$BD$212))))</f>
        <v>0.58490566053399784</v>
      </c>
    </row>
    <row r="108" spans="1:57" hidden="1" x14ac:dyDescent="0.3">
      <c r="A108" s="32">
        <v>107</v>
      </c>
      <c r="B108" s="32">
        <v>65031</v>
      </c>
      <c r="C108" s="32" t="s">
        <v>41</v>
      </c>
      <c r="D108" s="32" t="s">
        <v>11</v>
      </c>
      <c r="E108" s="32">
        <v>13937</v>
      </c>
      <c r="F108" s="32">
        <v>3</v>
      </c>
      <c r="G108" s="32" t="s">
        <v>6</v>
      </c>
      <c r="H108" s="32">
        <f>IF([1]data_nom!$G$1="-",(([1]data_nom!G109-MAX([1]data_nom!$G$3:$G$212))/(MIN([1]data_nom!$G$3:$G$212)-MAX([1]data_nom!$G$3:$G$212))),(([1]data_nom!G109-MIN([1]data_nom!$G$3:$G$212))/(MAX([1]data_nom!$G$3:$G$212)-MIN([1]data_nom!$G$3:$G$212))))</f>
        <v>0.25</v>
      </c>
      <c r="I108" s="32">
        <f>IF([1]data_nom!$H$1="-",(([1]data_nom!H109-MAX([1]data_nom!$H$3:$H$212))/(MIN([1]data_nom!$H$3:$H$212)-MAX([1]data_nom!$H$3:$H$212))),(([1]data_nom!H109-MIN([1]data_nom!$H$3:$H$212))/(MAX([1]data_nom!$H$3:$H$212)-MIN([1]data_nom!$H$3:$H$212))))</f>
        <v>0.39473684210526316</v>
      </c>
      <c r="J108" s="32">
        <f>IF([1]data_nom!$I$1="-",(([1]data_nom!I109-MAX([1]data_nom!$I$3:$I$212))/(MIN([1]data_nom!$I$3:$I$212)-MAX([1]data_nom!$I$3:$I$212))),(([1]data_nom!I109-MIN([1]data_nom!$I$3:$I$212))/(MAX([1]data_nom!$I$3:$I$212)-MIN([1]data_nom!$I$3:$I$212))))</f>
        <v>0.98919925512104279</v>
      </c>
      <c r="K108" s="32">
        <f>IF([1]data_nom!$J$1="-",(([1]data_nom!J109-MAX([1]data_nom!$J$3:$J$212))/(MIN([1]data_nom!$J$3:$J$212)-MAX([1]data_nom!$J$3:$J$212))),(([1]data_nom!J109-MIN([1]data_nom!$J$3:$J$212))/(MAX([1]data_nom!$J$3:$J$212)-MIN([1]data_nom!$J$3:$J$212))))</f>
        <v>0.42389698121173736</v>
      </c>
      <c r="L108" s="32">
        <f>IF([1]data_nom!$K$1="-",(([1]data_nom!K109-MAX([1]data_nom!$K$3:$K$212))/(MIN([1]data_nom!$K$3:$K$212)-MAX([1]data_nom!$K$3:$K$212))),(([1]data_nom!K109-MIN([1]data_nom!$K$3:$K$212))/(MAX([1]data_nom!$K$3:$K$212)-MIN([1]data_nom!$K$3:$K$212))))</f>
        <v>0.5998071359691417</v>
      </c>
      <c r="M108" s="32">
        <f>IF([1]data_nom!$L$1="-",(([1]data_nom!L109-MAX([1]data_nom!$L$3:$L$212))/(MIN([1]data_nom!$L$3:$L$212)-MAX([1]data_nom!$L$3:$L$212))),(([1]data_nom!L109-MIN([1]data_nom!$L$3:$L$212))/(MAX([1]data_nom!$L$3:$L$212)-MIN([1]data_nom!$L$3:$L$212))))</f>
        <v>0.77800407331975563</v>
      </c>
      <c r="N108" s="32">
        <f>IF([1]data_nom!$M$1="-",(([1]data_nom!M109-MAX([1]data_nom!$M$3:$M$212))/(MIN([1]data_nom!$M$3:$M$212)-MAX([1]data_nom!$M$3:$M$212))),(([1]data_nom!M109-MIN([1]data_nom!$M$3:$M$212))/(MAX([1]data_nom!$M$3:$M$212)-MIN([1]data_nom!$M$3:$M$212))))</f>
        <v>5.6544894503466406E-2</v>
      </c>
      <c r="O108" s="32">
        <f>IF([1]data_nom!$N$1="-",(([1]data_nom!N109-MAX([1]data_nom!$N$3:$N$212))/(MIN([1]data_nom!$N$3:$N$212)-MAX([1]data_nom!$N$3:$N$212))),(([1]data_nom!N109-MIN([1]data_nom!$N$3:$N$212))/(MAX([1]data_nom!$N$3:$N$212)-MIN([1]data_nom!$N$3:$N$212))))</f>
        <v>4.5454545454545456E-2</v>
      </c>
      <c r="P108" s="32">
        <f>IF([1]data_nom!$O$1="-",(([1]data_nom!O109-MAX([1]data_nom!$O$3:$O$212))/(MIN([1]data_nom!$O$3:$O$212)-MAX([1]data_nom!$O$3:$O$212))),(([1]data_nom!O109-MIN([1]data_nom!$O$3:$O$212))/(MAX([1]data_nom!$O$3:$O$212)-MIN([1]data_nom!$O$3:$O$212))))</f>
        <v>0.68376185893029018</v>
      </c>
      <c r="Q108" s="32">
        <f>IF([1]data_nom!$P$1="-",(([1]data_nom!P109-MAX([1]data_nom!$P$3:$P$212))/(MIN([1]data_nom!$P$3:$P$212)-MAX([1]data_nom!$P$3:$P$212))),(([1]data_nom!P109-MIN([1]data_nom!$P$3:$P$212))/(MAX([1]data_nom!$P$3:$P$212)-MIN([1]data_nom!$P$3:$P$212))))</f>
        <v>0.42313787638668776</v>
      </c>
      <c r="R108" s="32">
        <f>IF([1]data_nom!$Q$1="-",(([1]data_nom!Q109-MAX([1]data_nom!$Q$3:$Q$212))/(MIN([1]data_nom!$Q$3:$Q$212)-MAX([1]data_nom!$Q$3:$Q$212))),(([1]data_nom!Q109-MIN([1]data_nom!$Q$3:$Q$212))/(MAX([1]data_nom!$Q$3:$Q$212)-MIN([1]data_nom!$Q$3:$Q$212))))</f>
        <v>0.3091965424401304</v>
      </c>
      <c r="S108" s="32">
        <f>IF([1]data_nom!$R$1="-",(([1]data_nom!R109-MAX([1]data_nom!$R$3:$R$212))/(MIN([1]data_nom!$R$3:$R$212)-MAX([1]data_nom!$R$3:$R$212))),(([1]data_nom!R109-MIN([1]data_nom!$R$3:$R$212))/(MAX([1]data_nom!$R$3:$R$212)-MIN([1]data_nom!$R$3:$R$212))))</f>
        <v>0.20029455081001474</v>
      </c>
      <c r="T108" s="32">
        <f>IF([1]data_nom!$S$1="-",(([1]data_nom!S109-MAX([1]data_nom!$S$3:$S$212))/(MIN([1]data_nom!$S$3:$S$212)-MAX([1]data_nom!$S$3:$S$212))),(([1]data_nom!S109-MIN([1]data_nom!$S$3:$S$212))/(MAX([1]data_nom!$S$3:$S$212)-MIN([1]data_nom!$S$3:$S$212))))</f>
        <v>0</v>
      </c>
      <c r="U108" s="32">
        <f>IF([1]data_nom!$T$1="-",(([1]data_nom!T109-MAX([1]data_nom!$T$3:$T$212))/(MIN([1]data_nom!$T$3:$T$212)-MAX([1]data_nom!$T$3:$T$212))),(([1]data_nom!T109-MIN([1]data_nom!$T$3:$T$212))/(MAX([1]data_nom!$T$3:$T$212)-MIN([1]data_nom!$T$3:$T$212))))</f>
        <v>0.25555555555555554</v>
      </c>
      <c r="V108" s="32">
        <f>IF([1]data_nom!$U$1="-",(([1]data_nom!U109-MAX([1]data_nom!$U$3:$U$212))/(MIN([1]data_nom!$U$3:$U$212)-MAX([1]data_nom!$U$3:$U$212))),(([1]data_nom!U109-MIN([1]data_nom!$U$3:$U$212))/(MAX([1]data_nom!$U$3:$U$212)-MIN([1]data_nom!$U$3:$U$212))))</f>
        <v>0</v>
      </c>
      <c r="W108" s="32">
        <f>IF([1]data_nom!$V$1="-",(([1]data_nom!V109-MAX([1]data_nom!$V$3:$V$212))/(MIN([1]data_nom!$V$3:$V$212)-MAX([1]data_nom!$V$3:$V$212))),(([1]data_nom!V109-MIN([1]data_nom!$V$3:$V$212))/(MAX([1]data_nom!$V$3:$V$212)-MIN([1]data_nom!$V$3:$V$212))))</f>
        <v>0</v>
      </c>
      <c r="X108" s="32">
        <f>IF([1]data_nom!$W$1="-",(([1]data_nom!W109-MAX([1]data_nom!$W$3:$W$212))/(MIN([1]data_nom!$W$3:$W$212)-MAX([1]data_nom!$W$3:$W$212))),(([1]data_nom!W109-MIN([1]data_nom!$W$3:$W$212))/(MAX([1]data_nom!$W$3:$W$212)-MIN([1]data_nom!$W$3:$W$212))))</f>
        <v>0</v>
      </c>
      <c r="Y108" s="32">
        <f>IF([1]data_nom!$X$1="-",(([1]data_nom!X109-MAX([1]data_nom!$X$3:$X$212))/(MIN([1]data_nom!$X$3:$X$212)-MAX([1]data_nom!$X$3:$X$212))),(([1]data_nom!X109-MIN([1]data_nom!$X$3:$X$212))/(MAX([1]data_nom!$X$3:$X$212)-MIN([1]data_nom!$X$3:$X$212))))</f>
        <v>0</v>
      </c>
      <c r="Z108" s="32">
        <f>IF([1]data_nom!$Y$1="-",(([1]data_nom!Y109-MAX([1]data_nom!$Y$3:$Y$212))/(MIN([1]data_nom!$Y$3:$Y$212)-MAX([1]data_nom!$Y$3:$Y$212))),(([1]data_nom!Y109-MIN([1]data_nom!$Y$3:$Y$212))/(MAX([1]data_nom!$Y$3:$Y$212)-MIN([1]data_nom!$Y$3:$Y$212))))</f>
        <v>0.91856012254276243</v>
      </c>
      <c r="AA108" s="32">
        <f>IF([1]data_nom!$Z$1="-",(([1]data_nom!Z109-MAX([1]data_nom!$Z$3:$Z$212))/(MIN([1]data_nom!$Z$3:$Z$212)-MAX([1]data_nom!$Z$3:$Z$212))),(([1]data_nom!Z109-MIN([1]data_nom!$Z$3:$Z$212))/(MAX([1]data_nom!$Z$3:$Z$212)-MIN([1]data_nom!$Z$3:$Z$212))))</f>
        <v>0.4229711141678128</v>
      </c>
      <c r="AB108" s="32">
        <f>IF([1]data_nom!$AA$1="-",(([1]data_nom!AA109-MAX([1]data_nom!$AA$3:$AA$212))/(MIN([1]data_nom!$AA$3:$AA$212)-MAX([1]data_nom!$AA$3:$AA$212))),(([1]data_nom!AA109-MIN([1]data_nom!$AA$3:$AA$212))/(MAX([1]data_nom!$AA$3:$AA$212)-MIN([1]data_nom!$AA$3:$AA$212))))</f>
        <v>9.8264002620373396E-4</v>
      </c>
      <c r="AC108" s="32">
        <f>IF([1]data_nom!$AB$1="-",(([1]data_nom!AB109-MAX([1]data_nom!$AB$3:$AB$212))/(MIN([1]data_nom!$AB$3:$AB$212)-MAX([1]data_nom!$AB$3:$AB$212))),(([1]data_nom!AB109-MIN([1]data_nom!$AB$3:$AB$212))/(MAX([1]data_nom!$AB$3:$AB$212)-MIN([1]data_nom!$AB$3:$AB$212))))</f>
        <v>0.88853570671752491</v>
      </c>
      <c r="AD108" s="32">
        <f>IF([1]data_nom!$AC$1="-",(([1]data_nom!AC109-MAX([1]data_nom!$AC$3:$AC$212))/(MIN([1]data_nom!$AC$3:$AC$212)-MAX([1]data_nom!$AC$3:$AC$212))),(([1]data_nom!AC109-MIN([1]data_nom!$AC$3:$AC$212))/(MAX([1]data_nom!$AC$3:$AC$212)-MIN([1]data_nom!$AC$3:$AC$212))))</f>
        <v>2.0030816640986132E-2</v>
      </c>
      <c r="AE108" s="32">
        <f>IF([1]data_nom!$AD$1="-",(([1]data_nom!AD109-MAX([1]data_nom!$AD$3:$AD$212))/(MIN([1]data_nom!$AD$3:$AD$212)-MAX([1]data_nom!$AD$3:$AD$212))),(([1]data_nom!AD109-MIN([1]data_nom!$AD$3:$AD$212))/(MAX([1]data_nom!$AD$3:$AD$212)-MIN([1]data_nom!$AD$3:$AD$212))))</f>
        <v>8.3946233832107517E-2</v>
      </c>
      <c r="AF108" s="32">
        <f>IF([1]data_nom!$AE$1="-",(([1]data_nom!AE109-MAX([1]data_nom!$AE$3:$AE$212))/(MIN([1]data_nom!$AE$3:$AE$212)-MAX([1]data_nom!$AE$3:$AE$212))),(([1]data_nom!AE109-MIN([1]data_nom!$AE$3:$AE$212))/(MAX([1]data_nom!$AE$3:$AE$212)-MIN([1]data_nom!$AE$3:$AE$212))))</f>
        <v>0</v>
      </c>
      <c r="AG108" s="32">
        <f>IF([1]data_nom!$AF$1="-",(([1]data_nom!AF109-MAX([1]data_nom!$AF$3:$AF$212))/(MIN([1]data_nom!$AF$3:$AF$212)-MAX([1]data_nom!$AF$3:$AF$212))),(([1]data_nom!AF109-MIN([1]data_nom!$AF$3:$AF$212))/(MAX([1]data_nom!$AF$3:$AF$212)-MIN([1]data_nom!$AF$3:$AF$212))))</f>
        <v>0.64866210329807106</v>
      </c>
      <c r="AH108" s="32">
        <f>IF([1]data_nom!$AG$1="-",(([1]data_nom!AG109-MAX([1]data_nom!$AG$3:$AG$212))/(MIN([1]data_nom!$AG$3:$AG$212)-MAX([1]data_nom!$AG$3:$AG$212))),(([1]data_nom!AG109-MIN([1]data_nom!$AG$3:$AG$212))/(MAX([1]data_nom!$AG$3:$AG$212)-MIN([1]data_nom!$AG$3:$AG$212))))</f>
        <v>0.25085910652920962</v>
      </c>
      <c r="AI108" s="32">
        <f>IF([1]data_nom!$AH$1="-",(([1]data_nom!AH109-MAX([1]data_nom!$AH$3:$AH$212))/(MIN([1]data_nom!$AH$3:$AH$212)-MAX([1]data_nom!$AH$3:$AH$212))),(([1]data_nom!AH109-MIN([1]data_nom!$AH$3:$AH$212))/(MAX([1]data_nom!$AH$3:$AH$212)-MIN([1]data_nom!$AH$3:$AH$212))))</f>
        <v>0.14841480358721737</v>
      </c>
      <c r="AJ108" s="32">
        <f>IF([1]data_nom!$AI$1="-",(([1]data_nom!AI109-MAX([1]data_nom!$AI$3:$AI$212))/(MIN([1]data_nom!$AI$3:$AI$212)-MAX([1]data_nom!$AI$3:$AI$212))),(([1]data_nom!AI109-MIN([1]data_nom!$AI$3:$AI$212))/(MAX([1]data_nom!$AI$3:$AI$212)-MIN([1]data_nom!$AI$3:$AI$212))))</f>
        <v>7.3434125269978404E-2</v>
      </c>
      <c r="AK108" s="32">
        <f>IF([1]data_nom!$AJ$1="-",(([1]data_nom!AJ109-MAX([1]data_nom!$AJ$3:$AJ$212))/(MIN([1]data_nom!$AJ$3:$AJ$212)-MAX([1]data_nom!$AJ$3:$AJ$212))),(([1]data_nom!AJ109-MIN([1]data_nom!$AJ$3:$AJ$212))/(MAX([1]data_nom!$AJ$3:$AJ$212)-MIN([1]data_nom!$AJ$3:$AJ$212))))</f>
        <v>0.99842703056054916</v>
      </c>
      <c r="AL108" s="32">
        <f>IF([1]data_nom!$AK$1="-",(([1]data_nom!AK109-MAX([1]data_nom!$AK$3:$AK$212))/(MIN([1]data_nom!$AK$3:$AK$212)-MAX([1]data_nom!$AK$3:$AK$212))),(([1]data_nom!AK109-MIN([1]data_nom!$AK$3:$AK$212))/(MAX([1]data_nom!$AK$3:$AK$212)-MIN([1]data_nom!$AK$3:$AK$212))))</f>
        <v>0.10556422256890281</v>
      </c>
      <c r="AM108" s="32">
        <f>IF([1]data_nom!$AL$1="-",(([1]data_nom!AL109-MAX([1]data_nom!$AL$3:$AL$212))/(MIN([1]data_nom!$AL$3:$AL$212)-MAX([1]data_nom!$AL$3:$AL$212))),(([1]data_nom!AL109-MIN([1]data_nom!$AL$3:$AL$212))/(MAX([1]data_nom!$AL$3:$AL$212)-MIN([1]data_nom!$AL$3:$AL$212))))</f>
        <v>0</v>
      </c>
      <c r="AN108" s="32">
        <f>IF([1]data_nom!$AM$1="-",(([1]data_nom!AM109-MAX([1]data_nom!$AM$3:$AM$212))/(MIN([1]data_nom!$AM$3:$AM$212)-MAX([1]data_nom!$AM$3:$AM$212))),(([1]data_nom!AM109-MIN([1]data_nom!$AM$3:$AM$212))/(MAX([1]data_nom!$AM$3:$AM$212)-MIN([1]data_nom!$AM$3:$AM$212))))</f>
        <v>0</v>
      </c>
      <c r="AO108" s="32">
        <f>IF([1]data_nom!$AN$1="-",(([1]data_nom!AN109-MAX([1]data_nom!$AN$3:$AN$212))/(MIN([1]data_nom!$AN$3:$AN$212)-MAX([1]data_nom!$AN$3:$AN$212))),(([1]data_nom!AN109-MIN([1]data_nom!$AN$3:$AN$212))/(MAX([1]data_nom!$AN$3:$AN$212)-MIN([1]data_nom!$AN$3:$AN$212))))</f>
        <v>0</v>
      </c>
      <c r="AP108" s="32">
        <f>IF([1]data_nom!$AO$1="-",(([1]data_nom!AO109-MAX([1]data_nom!$AO$3:$AO$212))/(MIN([1]data_nom!$AO$3:$AO$212)-MAX([1]data_nom!$AO$3:$AO$212))),(([1]data_nom!AO109-MIN([1]data_nom!$AO$3:$AO$212))/(MAX([1]data_nom!$AO$3:$AO$212)-MIN([1]data_nom!$AO$3:$AO$212))))</f>
        <v>0</v>
      </c>
      <c r="AQ108" s="32">
        <f>IF([1]data_nom!$AP$1="-",(([1]data_nom!AP109-MAX([1]data_nom!$AP$3:$AP$212))/(MIN([1]data_nom!$AP$3:$AP$212)-MAX([1]data_nom!$AP$3:$AP$212))),(([1]data_nom!AP109-MIN([1]data_nom!$AP$3:$AP$212))/(MAX([1]data_nom!$AP$3:$AP$212)-MIN([1]data_nom!$AP$3:$AP$212))))</f>
        <v>0</v>
      </c>
      <c r="AR108" s="32">
        <f>IF([1]data_nom!$AQ$1="-",(([1]data_nom!AQ109-MAX([1]data_nom!$AQ$3:$AQ$212))/(MIN([1]data_nom!$AQ$3:$AQ$212)-MAX([1]data_nom!$AQ$3:$AQ$212))),(([1]data_nom!AQ109-MIN([1]data_nom!$AQ$3:$AQ$212))/(MAX([1]data_nom!$AQ$3:$AQ$212)-MIN([1]data_nom!$AQ$3:$AQ$212))))</f>
        <v>0</v>
      </c>
      <c r="AS108" s="32">
        <f>IF([1]data_nom!$AR$1="-",(([1]data_nom!AR109-MAX([1]data_nom!$AR$3:$AR$212))/(MIN([1]data_nom!$AR$3:$AR$212)-MAX([1]data_nom!$AR$3:$AR$212))),(([1]data_nom!AR109-MIN([1]data_nom!$AR$3:$AR$212))/(MAX([1]data_nom!$AR$3:$AR$212)-MIN([1]data_nom!$AR$3:$AR$212))))</f>
        <v>0</v>
      </c>
      <c r="AT108" s="32">
        <f>IF([1]data_nom!$AS$1="-",(([1]data_nom!AS109-MAX([1]data_nom!$AS$3:$AS$212))/(MIN([1]data_nom!$AS$3:$AS$212)-MAX([1]data_nom!$AS$3:$AS$212))),(([1]data_nom!AS109-MIN([1]data_nom!$AS$3:$AS$212))/(MAX([1]data_nom!$AS$3:$AS$212)-MIN([1]data_nom!$AS$3:$AS$212))))</f>
        <v>0.17892122616018186</v>
      </c>
      <c r="AU108" s="32">
        <f>IF([1]data_nom!$AT$1="-",(([1]data_nom!AT109-MAX([1]data_nom!$AT$3:$AT$212))/(MIN([1]data_nom!$AT$3:$AT$212)-MAX([1]data_nom!$AT$3:$AT$212))),(([1]data_nom!AT109-MIN([1]data_nom!$AT$3:$AT$212))/(MAX([1]data_nom!$AT$3:$AT$212)-MIN([1]data_nom!$AT$3:$AT$212))))</f>
        <v>0.60796854550612267</v>
      </c>
      <c r="AV108" s="32">
        <f>IF([1]data_nom!$AU$1="-",(([1]data_nom!AU109-MAX([1]data_nom!$AU$3:$AU$212))/(MIN([1]data_nom!$AU$3:$AU$212)-MAX([1]data_nom!$AU$3:$AU$212))),(([1]data_nom!AU109-MIN([1]data_nom!$AU$3:$AU$212))/(MAX([1]data_nom!$AU$3:$AU$212)-MIN([1]data_nom!$AU$3:$AU$212))))</f>
        <v>4.5454545454545456E-2</v>
      </c>
      <c r="AW108" s="32">
        <f>IF([1]data_nom!$AV$1="-",(([1]data_nom!AV109-MAX([1]data_nom!$AV$3:$AV$212))/(MIN([1]data_nom!$AV$3:$AV$212)-MAX([1]data_nom!$AV$3:$AV$212))),(([1]data_nom!AV109-MIN([1]data_nom!$AV$3:$AV$212))/(MAX([1]data_nom!$AV$3:$AV$212)-MIN([1]data_nom!$AV$3:$AV$212))))</f>
        <v>0.77549774270878413</v>
      </c>
      <c r="AX108" s="32">
        <f>IF([1]data_nom!$AW$1="-",(([1]data_nom!AW109-MAX([1]data_nom!$AW$3:$AW$212))/(MIN([1]data_nom!$AW$3:$AW$212)-MAX([1]data_nom!$AW$3:$AW$212))),(([1]data_nom!AW109-MIN([1]data_nom!$AW$3:$AW$212))/(MAX([1]data_nom!$AW$3:$AW$212)-MIN([1]data_nom!$AW$3:$AW$212))))</f>
        <v>0.2</v>
      </c>
      <c r="AY108" s="32">
        <f>IF([1]data_nom!$AX$1="-",(([1]data_nom!AX109-MAX([1]data_nom!$AX$3:$AX$212))/(MIN([1]data_nom!$AX$3:$AX$212)-MAX([1]data_nom!$AX$3:$AX$212))),(([1]data_nom!AX109-MIN([1]data_nom!$AX$3:$AX$212))/(MAX([1]data_nom!$AX$3:$AX$212)-MIN([1]data_nom!$AX$3:$AX$212))))</f>
        <v>0.21745788667687596</v>
      </c>
      <c r="AZ108" s="32">
        <f>IF([1]data_nom!$AY$1="-",(([1]data_nom!AY109-MAX([1]data_nom!$AY$3:$AY$212))/(MIN([1]data_nom!$AY$3:$AY$212)-MAX([1]data_nom!$AY$3:$AY$212))),(([1]data_nom!AY109-MIN([1]data_nom!$AY$3:$AY$212))/(MAX([1]data_nom!$AY$3:$AY$212)-MIN([1]data_nom!$AY$3:$AY$212))))</f>
        <v>0.45269909139497605</v>
      </c>
      <c r="BA108" s="32">
        <f>IF([1]data_nom!$AZ$1="-",(([1]data_nom!AZ109-MAX([1]data_nom!$AZ$3:$AZ$212))/(MIN([1]data_nom!$AZ$3:$AZ$212)-MAX([1]data_nom!$AZ$3:$AZ$212))),(([1]data_nom!AZ109-MIN([1]data_nom!$AZ$3:$AZ$212))/(MAX([1]data_nom!$AZ$3:$AZ$212)-MIN([1]data_nom!$AZ$3:$AZ$212))))</f>
        <v>1.4084507042253521E-2</v>
      </c>
      <c r="BB108" s="32">
        <f>IF([1]data_nom!$BA$1="-",(([1]data_nom!BA109-MAX([1]data_nom!$BA$3:$BA$212))/(MIN([1]data_nom!$BA$3:$BA$212)-MAX([1]data_nom!$BA$3:$BA$212))),(([1]data_nom!BA109-MIN([1]data_nom!$BA$3:$BA$212))/(MAX([1]data_nom!$BA$3:$BA$212)-MIN([1]data_nom!$BA$3:$BA$212))))</f>
        <v>0.46808510638297873</v>
      </c>
      <c r="BC108" s="32">
        <f>IF([1]data_nom!$BB$1="-",(([1]data_nom!BB109-MAX([1]data_nom!$BB$3:$BB$212))/(MIN([1]data_nom!$BB$3:$BB$212)-MAX([1]data_nom!$BB$3:$BB$212))),(([1]data_nom!BB109-MIN([1]data_nom!$BB$3:$BB$212))/(MAX([1]data_nom!$BB$3:$BB$212)-MIN([1]data_nom!$BB$3:$BB$212))))</f>
        <v>0</v>
      </c>
      <c r="BD108" s="32">
        <f>IF([1]data_nom!$BC$1="-",(([1]data_nom!BC109-MAX([1]data_nom!$BC$3:$BC$212))/(MIN([1]data_nom!$BC$3:$BC$212)-MAX([1]data_nom!$BC$3:$BC$212))),(([1]data_nom!BC109-MIN([1]data_nom!$BC$3:$BC$212))/(MAX([1]data_nom!$BC$3:$BC$212)-MIN([1]data_nom!$BC$3:$BC$212))))</f>
        <v>2.4126455906821963E-2</v>
      </c>
      <c r="BE108" s="32">
        <f>IF([1]data_nom!$BD$1="-",(([1]data_nom!BD109-MAX([1]data_nom!$BD$3:$BD$212))/(MIN([1]data_nom!$BD$3:$BD$212)-MAX([1]data_nom!$BD$3:$BD$212))),(([1]data_nom!BD109-MIN([1]data_nom!$BD$3:$BD$212))/(MAX([1]data_nom!$BD$3:$BD$212)-MIN([1]data_nom!$BD$3:$BD$212))))</f>
        <v>0.89622641513349943</v>
      </c>
    </row>
    <row r="109" spans="1:57" hidden="1" x14ac:dyDescent="0.3">
      <c r="A109" s="32">
        <v>108</v>
      </c>
      <c r="B109" s="32">
        <v>65037</v>
      </c>
      <c r="C109" s="32" t="s">
        <v>46</v>
      </c>
      <c r="D109" s="32" t="s">
        <v>11</v>
      </c>
      <c r="E109" s="32">
        <v>63702</v>
      </c>
      <c r="F109" s="32">
        <v>3</v>
      </c>
      <c r="G109" s="32" t="s">
        <v>6</v>
      </c>
      <c r="H109" s="32">
        <f>IF([1]data_nom!$G$1="-",(([1]data_nom!G110-MAX([1]data_nom!$G$3:$G$212))/(MIN([1]data_nom!$G$3:$G$212)-MAX([1]data_nom!$G$3:$G$212))),(([1]data_nom!G110-MIN([1]data_nom!$G$3:$G$212))/(MAX([1]data_nom!$G$3:$G$212)-MIN([1]data_nom!$G$3:$G$212))))</f>
        <v>1</v>
      </c>
      <c r="I109" s="32">
        <f>IF([1]data_nom!$H$1="-",(([1]data_nom!H110-MAX([1]data_nom!$H$3:$H$212))/(MIN([1]data_nom!$H$3:$H$212)-MAX([1]data_nom!$H$3:$H$212))),(([1]data_nom!H110-MIN([1]data_nom!$H$3:$H$212))/(MAX([1]data_nom!$H$3:$H$212)-MIN([1]data_nom!$H$3:$H$212))))</f>
        <v>0.39473684210526316</v>
      </c>
      <c r="J109" s="32">
        <f>IF([1]data_nom!$I$1="-",(([1]data_nom!I110-MAX([1]data_nom!$I$3:$I$212))/(MIN([1]data_nom!$I$3:$I$212)-MAX([1]data_nom!$I$3:$I$212))),(([1]data_nom!I110-MIN([1]data_nom!$I$3:$I$212))/(MAX([1]data_nom!$I$3:$I$212)-MIN([1]data_nom!$I$3:$I$212))))</f>
        <v>0.88801986343885786</v>
      </c>
      <c r="K109" s="32">
        <f>IF([1]data_nom!$J$1="-",(([1]data_nom!J110-MAX([1]data_nom!$J$3:$J$212))/(MIN([1]data_nom!$J$3:$J$212)-MAX([1]data_nom!$J$3:$J$212))),(([1]data_nom!J110-MIN([1]data_nom!$J$3:$J$212))/(MAX([1]data_nom!$J$3:$J$212)-MIN([1]data_nom!$J$3:$J$212))))</f>
        <v>0.81908380831750049</v>
      </c>
      <c r="L109" s="32">
        <f>IF([1]data_nom!$K$1="-",(([1]data_nom!K110-MAX([1]data_nom!$K$3:$K$212))/(MIN([1]data_nom!$K$3:$K$212)-MAX([1]data_nom!$K$3:$K$212))),(([1]data_nom!K110-MIN([1]data_nom!$K$3:$K$212))/(MAX([1]data_nom!$K$3:$K$212)-MIN([1]data_nom!$K$3:$K$212))))</f>
        <v>0.40276438444230167</v>
      </c>
      <c r="M109" s="32">
        <f>IF([1]data_nom!$L$1="-",(([1]data_nom!L110-MAX([1]data_nom!$L$3:$L$212))/(MIN([1]data_nom!$L$3:$L$212)-MAX([1]data_nom!$L$3:$L$212))),(([1]data_nom!L110-MIN([1]data_nom!$L$3:$L$212))/(MAX([1]data_nom!$L$3:$L$212)-MIN([1]data_nom!$L$3:$L$212))))</f>
        <v>0.14052953156822801</v>
      </c>
      <c r="N109" s="32">
        <f>IF([1]data_nom!$M$1="-",(([1]data_nom!M110-MAX([1]data_nom!$M$3:$M$212))/(MIN([1]data_nom!$M$3:$M$212)-MAX([1]data_nom!$M$3:$M$212))),(([1]data_nom!M110-MIN([1]data_nom!$M$3:$M$212))/(MAX([1]data_nom!$M$3:$M$212)-MIN([1]data_nom!$M$3:$M$212))))</f>
        <v>1.3293242021027758E-2</v>
      </c>
      <c r="O109" s="32">
        <f>IF([1]data_nom!$N$1="-",(([1]data_nom!N110-MAX([1]data_nom!$N$3:$N$212))/(MIN([1]data_nom!$N$3:$N$212)-MAX([1]data_nom!$N$3:$N$212))),(([1]data_nom!N110-MIN([1]data_nom!$N$3:$N$212))/(MAX([1]data_nom!$N$3:$N$212)-MIN([1]data_nom!$N$3:$N$212))))</f>
        <v>4.5454545454545456E-2</v>
      </c>
      <c r="P109" s="32">
        <f>IF([1]data_nom!$O$1="-",(([1]data_nom!O110-MAX([1]data_nom!$O$3:$O$212))/(MIN([1]data_nom!$O$3:$O$212)-MAX([1]data_nom!$O$3:$O$212))),(([1]data_nom!O110-MIN([1]data_nom!$O$3:$O$212))/(MAX([1]data_nom!$O$3:$O$212)-MIN([1]data_nom!$O$3:$O$212))))</f>
        <v>0.40038498556304142</v>
      </c>
      <c r="Q109" s="32">
        <f>IF([1]data_nom!$P$1="-",(([1]data_nom!P110-MAX([1]data_nom!$P$3:$P$212))/(MIN([1]data_nom!$P$3:$P$212)-MAX([1]data_nom!$P$3:$P$212))),(([1]data_nom!P110-MIN([1]data_nom!$P$3:$P$212))/(MAX([1]data_nom!$P$3:$P$212)-MIN([1]data_nom!$P$3:$P$212))))</f>
        <v>0.7416798732171157</v>
      </c>
      <c r="R109" s="32">
        <f>IF([1]data_nom!$Q$1="-",(([1]data_nom!Q110-MAX([1]data_nom!$Q$3:$Q$212))/(MIN([1]data_nom!$Q$3:$Q$212)-MAX([1]data_nom!$Q$3:$Q$212))),(([1]data_nom!Q110-MIN([1]data_nom!$Q$3:$Q$212))/(MAX([1]data_nom!$Q$3:$Q$212)-MIN([1]data_nom!$Q$3:$Q$212))))</f>
        <v>0.89924897265126835</v>
      </c>
      <c r="S109" s="32">
        <f>IF([1]data_nom!$R$1="-",(([1]data_nom!R110-MAX([1]data_nom!$R$3:$R$212))/(MIN([1]data_nom!$R$3:$R$212)-MAX([1]data_nom!$R$3:$R$212))),(([1]data_nom!R110-MIN([1]data_nom!$R$3:$R$212))/(MAX([1]data_nom!$R$3:$R$212)-MIN([1]data_nom!$R$3:$R$212))))</f>
        <v>0.28939617083946978</v>
      </c>
      <c r="T109" s="32">
        <f>IF([1]data_nom!$S$1="-",(([1]data_nom!S110-MAX([1]data_nom!$S$3:$S$212))/(MIN([1]data_nom!$S$3:$S$212)-MAX([1]data_nom!$S$3:$S$212))),(([1]data_nom!S110-MIN([1]data_nom!$S$3:$S$212))/(MAX([1]data_nom!$S$3:$S$212)-MIN([1]data_nom!$S$3:$S$212))))</f>
        <v>0.32530120481927716</v>
      </c>
      <c r="U109" s="32">
        <f>IF([1]data_nom!$T$1="-",(([1]data_nom!T110-MAX([1]data_nom!$T$3:$T$212))/(MIN([1]data_nom!$T$3:$T$212)-MAX([1]data_nom!$T$3:$T$212))),(([1]data_nom!T110-MIN([1]data_nom!$T$3:$T$212))/(MAX([1]data_nom!$T$3:$T$212)-MIN([1]data_nom!$T$3:$T$212))))</f>
        <v>0.47777777777777775</v>
      </c>
      <c r="V109" s="32">
        <f>IF([1]data_nom!$U$1="-",(([1]data_nom!U110-MAX([1]data_nom!$U$3:$U$212))/(MIN([1]data_nom!$U$3:$U$212)-MAX([1]data_nom!$U$3:$U$212))),(([1]data_nom!U110-MIN([1]data_nom!$U$3:$U$212))/(MAX([1]data_nom!$U$3:$U$212)-MIN([1]data_nom!$U$3:$U$212))))</f>
        <v>0</v>
      </c>
      <c r="W109" s="32">
        <f>IF([1]data_nom!$V$1="-",(([1]data_nom!V110-MAX([1]data_nom!$V$3:$V$212))/(MIN([1]data_nom!$V$3:$V$212)-MAX([1]data_nom!$V$3:$V$212))),(([1]data_nom!V110-MIN([1]data_nom!$V$3:$V$212))/(MAX([1]data_nom!$V$3:$V$212)-MIN([1]data_nom!$V$3:$V$212))))</f>
        <v>1</v>
      </c>
      <c r="X109" s="32">
        <f>IF([1]data_nom!$W$1="-",(([1]data_nom!W110-MAX([1]data_nom!$W$3:$W$212))/(MIN([1]data_nom!$W$3:$W$212)-MAX([1]data_nom!$W$3:$W$212))),(([1]data_nom!W110-MIN([1]data_nom!$W$3:$W$212))/(MAX([1]data_nom!$W$3:$W$212)-MIN([1]data_nom!$W$3:$W$212))))</f>
        <v>0.2857142857142857</v>
      </c>
      <c r="Y109" s="32">
        <f>IF([1]data_nom!$X$1="-",(([1]data_nom!X110-MAX([1]data_nom!$X$3:$X$212))/(MIN([1]data_nom!$X$3:$X$212)-MAX([1]data_nom!$X$3:$X$212))),(([1]data_nom!X110-MIN([1]data_nom!$X$3:$X$212))/(MAX([1]data_nom!$X$3:$X$212)-MIN([1]data_nom!$X$3:$X$212))))</f>
        <v>3.0303030303030304E-2</v>
      </c>
      <c r="Z109" s="32">
        <f>IF([1]data_nom!$Y$1="-",(([1]data_nom!Y110-MAX([1]data_nom!$Y$3:$Y$212))/(MIN([1]data_nom!$Y$3:$Y$212)-MAX([1]data_nom!$Y$3:$Y$212))),(([1]data_nom!Y110-MIN([1]data_nom!$Y$3:$Y$212))/(MAX([1]data_nom!$Y$3:$Y$212)-MIN([1]data_nom!$Y$3:$Y$212))))</f>
        <v>0.96783252489149862</v>
      </c>
      <c r="AA109" s="32">
        <f>IF([1]data_nom!$Z$1="-",(([1]data_nom!Z110-MAX([1]data_nom!$Z$3:$Z$212))/(MIN([1]data_nom!$Z$3:$Z$212)-MAX([1]data_nom!$Z$3:$Z$212))),(([1]data_nom!Z110-MIN([1]data_nom!$Z$3:$Z$212))/(MAX([1]data_nom!$Z$3:$Z$212)-MIN([1]data_nom!$Z$3:$Z$212))))</f>
        <v>0.69325997248968363</v>
      </c>
      <c r="AB109" s="32">
        <f>IF([1]data_nom!$AA$1="-",(([1]data_nom!AA110-MAX([1]data_nom!$AA$3:$AA$212))/(MIN([1]data_nom!$AA$3:$AA$212)-MAX([1]data_nom!$AA$3:$AA$212))),(([1]data_nom!AA110-MIN([1]data_nom!$AA$3:$AA$212))/(MAX([1]data_nom!$AA$3:$AA$212)-MIN([1]data_nom!$AA$3:$AA$212))))</f>
        <v>2.6531280707500816E-2</v>
      </c>
      <c r="AC109" s="32">
        <f>IF([1]data_nom!$AB$1="-",(([1]data_nom!AB110-MAX([1]data_nom!$AB$3:$AB$212))/(MIN([1]data_nom!$AB$3:$AB$212)-MAX([1]data_nom!$AB$3:$AB$212))),(([1]data_nom!AB110-MIN([1]data_nom!$AB$3:$AB$212))/(MAX([1]data_nom!$AB$3:$AB$212)-MIN([1]data_nom!$AB$3:$AB$212))))</f>
        <v>0.88196651833015471</v>
      </c>
      <c r="AD109" s="32">
        <f>IF([1]data_nom!$AC$1="-",(([1]data_nom!AC110-MAX([1]data_nom!$AC$3:$AC$212))/(MIN([1]data_nom!$AC$3:$AC$212)-MAX([1]data_nom!$AC$3:$AC$212))),(([1]data_nom!AC110-MIN([1]data_nom!$AC$3:$AC$212))/(MAX([1]data_nom!$AC$3:$AC$212)-MIN([1]data_nom!$AC$3:$AC$212))))</f>
        <v>9.861325115562404E-2</v>
      </c>
      <c r="AE109" s="32">
        <f>IF([1]data_nom!$AD$1="-",(([1]data_nom!AD110-MAX([1]data_nom!$AD$3:$AD$212))/(MIN([1]data_nom!$AD$3:$AD$212)-MAX([1]data_nom!$AD$3:$AD$212))),(([1]data_nom!AD110-MIN([1]data_nom!$AD$3:$AD$212))/(MAX([1]data_nom!$AD$3:$AD$212)-MIN([1]data_nom!$AD$3:$AD$212))))</f>
        <v>2.7548820694902356E-2</v>
      </c>
      <c r="AF109" s="32">
        <f>IF([1]data_nom!$AE$1="-",(([1]data_nom!AE110-MAX([1]data_nom!$AE$3:$AE$212))/(MIN([1]data_nom!$AE$3:$AE$212)-MAX([1]data_nom!$AE$3:$AE$212))),(([1]data_nom!AE110-MIN([1]data_nom!$AE$3:$AE$212))/(MAX([1]data_nom!$AE$3:$AE$212)-MIN([1]data_nom!$AE$3:$AE$212))))</f>
        <v>0</v>
      </c>
      <c r="AG109" s="32">
        <f>IF([1]data_nom!$AF$1="-",(([1]data_nom!AF110-MAX([1]data_nom!$AF$3:$AF$212))/(MIN([1]data_nom!$AF$3:$AF$212)-MAX([1]data_nom!$AF$3:$AF$212))),(([1]data_nom!AF110-MIN([1]data_nom!$AF$3:$AF$212))/(MAX([1]data_nom!$AF$3:$AF$212)-MIN([1]data_nom!$AF$3:$AF$212))))</f>
        <v>0.80821406347230873</v>
      </c>
      <c r="AH109" s="32">
        <f>IF([1]data_nom!$AG$1="-",(([1]data_nom!AG110-MAX([1]data_nom!$AG$3:$AG$212))/(MIN([1]data_nom!$AG$3:$AG$212)-MAX([1]data_nom!$AG$3:$AG$212))),(([1]data_nom!AG110-MIN([1]data_nom!$AG$3:$AG$212))/(MAX([1]data_nom!$AG$3:$AG$212)-MIN([1]data_nom!$AG$3:$AG$212))))</f>
        <v>0.21305841924398627</v>
      </c>
      <c r="AI109" s="32">
        <f>IF([1]data_nom!$AH$1="-",(([1]data_nom!AH110-MAX([1]data_nom!$AH$3:$AH$212))/(MIN([1]data_nom!$AH$3:$AH$212)-MAX([1]data_nom!$AH$3:$AH$212))),(([1]data_nom!AH110-MIN([1]data_nom!$AH$3:$AH$212))/(MAX([1]data_nom!$AH$3:$AH$212)-MIN([1]data_nom!$AH$3:$AH$212))))</f>
        <v>0.29733484905898705</v>
      </c>
      <c r="AJ109" s="32">
        <f>IF([1]data_nom!$AI$1="-",(([1]data_nom!AI110-MAX([1]data_nom!$AI$3:$AI$212))/(MIN([1]data_nom!$AI$3:$AI$212)-MAX([1]data_nom!$AI$3:$AI$212))),(([1]data_nom!AI110-MIN([1]data_nom!$AI$3:$AI$212))/(MAX([1]data_nom!$AI$3:$AI$212)-MIN([1]data_nom!$AI$3:$AI$212))))</f>
        <v>2.159827213822896E-3</v>
      </c>
      <c r="AK109" s="32">
        <f>IF([1]data_nom!$AJ$1="-",(([1]data_nom!AJ110-MAX([1]data_nom!$AJ$3:$AJ$212))/(MIN([1]data_nom!$AJ$3:$AJ$212)-MAX([1]data_nom!$AJ$3:$AJ$212))),(([1]data_nom!AJ110-MIN([1]data_nom!$AJ$3:$AJ$212))/(MAX([1]data_nom!$AJ$3:$AJ$212)-MIN([1]data_nom!$AJ$3:$AJ$212))))</f>
        <v>0.87203791469194314</v>
      </c>
      <c r="AL109" s="32">
        <f>IF([1]data_nom!$AK$1="-",(([1]data_nom!AK110-MAX([1]data_nom!$AK$3:$AK$212))/(MIN([1]data_nom!$AK$3:$AK$212)-MAX([1]data_nom!$AK$3:$AK$212))),(([1]data_nom!AK110-MIN([1]data_nom!$AK$3:$AK$212))/(MAX([1]data_nom!$AK$3:$AK$212)-MIN([1]data_nom!$AK$3:$AK$212))))</f>
        <v>0.81539261570462818</v>
      </c>
      <c r="AM109" s="32">
        <f>IF([1]data_nom!$AL$1="-",(([1]data_nom!AL110-MAX([1]data_nom!$AL$3:$AL$212))/(MIN([1]data_nom!$AL$3:$AL$212)-MAX([1]data_nom!$AL$3:$AL$212))),(([1]data_nom!AL110-MIN([1]data_nom!$AL$3:$AL$212))/(MAX([1]data_nom!$AL$3:$AL$212)-MIN([1]data_nom!$AL$3:$AL$212))))</f>
        <v>7.6315789473684212E-2</v>
      </c>
      <c r="AN109" s="32">
        <f>IF([1]data_nom!$AM$1="-",(([1]data_nom!AM110-MAX([1]data_nom!$AM$3:$AM$212))/(MIN([1]data_nom!$AM$3:$AM$212)-MAX([1]data_nom!$AM$3:$AM$212))),(([1]data_nom!AM110-MIN([1]data_nom!$AM$3:$AM$212))/(MAX([1]data_nom!$AM$3:$AM$212)-MIN([1]data_nom!$AM$3:$AM$212))))</f>
        <v>6.6666666666666666E-2</v>
      </c>
      <c r="AO109" s="32">
        <f>IF([1]data_nom!$AN$1="-",(([1]data_nom!AN110-MAX([1]data_nom!$AN$3:$AN$212))/(MIN([1]data_nom!$AN$3:$AN$212)-MAX([1]data_nom!$AN$3:$AN$212))),(([1]data_nom!AN110-MIN([1]data_nom!$AN$3:$AN$212))/(MAX([1]data_nom!$AN$3:$AN$212)-MIN([1]data_nom!$AN$3:$AN$212))))</f>
        <v>3.3333333333333333E-2</v>
      </c>
      <c r="AP109" s="32">
        <f>IF([1]data_nom!$AO$1="-",(([1]data_nom!AO110-MAX([1]data_nom!$AO$3:$AO$212))/(MIN([1]data_nom!$AO$3:$AO$212)-MAX([1]data_nom!$AO$3:$AO$212))),(([1]data_nom!AO110-MIN([1]data_nom!$AO$3:$AO$212))/(MAX([1]data_nom!$AO$3:$AO$212)-MIN([1]data_nom!$AO$3:$AO$212))))</f>
        <v>0.12698412698412698</v>
      </c>
      <c r="AQ109" s="32">
        <f>IF([1]data_nom!$AP$1="-",(([1]data_nom!AP110-MAX([1]data_nom!$AP$3:$AP$212))/(MIN([1]data_nom!$AP$3:$AP$212)-MAX([1]data_nom!$AP$3:$AP$212))),(([1]data_nom!AP110-MIN([1]data_nom!$AP$3:$AP$212))/(MAX([1]data_nom!$AP$3:$AP$212)-MIN([1]data_nom!$AP$3:$AP$212))))</f>
        <v>4.5454545454545456E-2</v>
      </c>
      <c r="AR109" s="32">
        <f>IF([1]data_nom!$AQ$1="-",(([1]data_nom!AQ110-MAX([1]data_nom!$AQ$3:$AQ$212))/(MIN([1]data_nom!$AQ$3:$AQ$212)-MAX([1]data_nom!$AQ$3:$AQ$212))),(([1]data_nom!AQ110-MIN([1]data_nom!$AQ$3:$AQ$212))/(MAX([1]data_nom!$AQ$3:$AQ$212)-MIN([1]data_nom!$AQ$3:$AQ$212))))</f>
        <v>8.6313193588162772E-3</v>
      </c>
      <c r="AS109" s="32">
        <f>IF([1]data_nom!$AR$1="-",(([1]data_nom!AR110-MAX([1]data_nom!$AR$3:$AR$212))/(MIN([1]data_nom!$AR$3:$AR$212)-MAX([1]data_nom!$AR$3:$AR$212))),(([1]data_nom!AR110-MIN([1]data_nom!$AR$3:$AR$212))/(MAX([1]data_nom!$AR$3:$AR$212)-MIN([1]data_nom!$AR$3:$AR$212))))</f>
        <v>0</v>
      </c>
      <c r="AT109" s="32">
        <f>IF([1]data_nom!$AS$1="-",(([1]data_nom!AS110-MAX([1]data_nom!$AS$3:$AS$212))/(MIN([1]data_nom!$AS$3:$AS$212)-MAX([1]data_nom!$AS$3:$AS$212))),(([1]data_nom!AS110-MIN([1]data_nom!$AS$3:$AS$212))/(MAX([1]data_nom!$AS$3:$AS$212)-MIN([1]data_nom!$AS$3:$AS$212))))</f>
        <v>0.27843935272983716</v>
      </c>
      <c r="AU109" s="32">
        <f>IF([1]data_nom!$AT$1="-",(([1]data_nom!AT110-MAX([1]data_nom!$AT$3:$AT$212))/(MIN([1]data_nom!$AT$3:$AT$212)-MAX([1]data_nom!$AT$3:$AT$212))),(([1]data_nom!AT110-MIN([1]data_nom!$AT$3:$AT$212))/(MAX([1]data_nom!$AT$3:$AT$212)-MIN([1]data_nom!$AT$3:$AT$212))))</f>
        <v>0.2077299996356291</v>
      </c>
      <c r="AV109" s="32">
        <f>IF([1]data_nom!$AU$1="-",(([1]data_nom!AU110-MAX([1]data_nom!$AU$3:$AU$212))/(MIN([1]data_nom!$AU$3:$AU$212)-MAX([1]data_nom!$AU$3:$AU$212))),(([1]data_nom!AU110-MIN([1]data_nom!$AU$3:$AU$212))/(MAX([1]data_nom!$AU$3:$AU$212)-MIN([1]data_nom!$AU$3:$AU$212))))</f>
        <v>6.0606060606060608E-2</v>
      </c>
      <c r="AW109" s="32">
        <f>IF([1]data_nom!$AV$1="-",(([1]data_nom!AV110-MAX([1]data_nom!$AV$3:$AV$212))/(MIN([1]data_nom!$AV$3:$AV$212)-MAX([1]data_nom!$AV$3:$AV$212))),(([1]data_nom!AV110-MIN([1]data_nom!$AV$3:$AV$212))/(MAX([1]data_nom!$AV$3:$AV$212)-MIN([1]data_nom!$AV$3:$AV$212))))</f>
        <v>0.69730255745495884</v>
      </c>
      <c r="AX109" s="32">
        <f>IF([1]data_nom!$AW$1="-",(([1]data_nom!AW110-MAX([1]data_nom!$AW$3:$AW$212))/(MIN([1]data_nom!$AW$3:$AW$212)-MAX([1]data_nom!$AW$3:$AW$212))),(([1]data_nom!AW110-MIN([1]data_nom!$AW$3:$AW$212))/(MAX([1]data_nom!$AW$3:$AW$212)-MIN([1]data_nom!$AW$3:$AW$212))))</f>
        <v>0</v>
      </c>
      <c r="AY109" s="32">
        <f>IF([1]data_nom!$AX$1="-",(([1]data_nom!AX110-MAX([1]data_nom!$AX$3:$AX$212))/(MIN([1]data_nom!$AX$3:$AX$212)-MAX([1]data_nom!$AX$3:$AX$212))),(([1]data_nom!AX110-MIN([1]data_nom!$AX$3:$AX$212))/(MAX([1]data_nom!$AX$3:$AX$212)-MIN([1]data_nom!$AX$3:$AX$212))))</f>
        <v>0.2182235834609495</v>
      </c>
      <c r="AZ109" s="32">
        <f>IF([1]data_nom!$AY$1="-",(([1]data_nom!AY110-MAX([1]data_nom!$AY$3:$AY$212))/(MIN([1]data_nom!$AY$3:$AY$212)-MAX([1]data_nom!$AY$3:$AY$212))),(([1]data_nom!AY110-MIN([1]data_nom!$AY$3:$AY$212))/(MAX([1]data_nom!$AY$3:$AY$212)-MIN([1]data_nom!$AY$3:$AY$212))))</f>
        <v>0.65847140566541951</v>
      </c>
      <c r="BA109" s="32">
        <f>IF([1]data_nom!$AZ$1="-",(([1]data_nom!AZ110-MAX([1]data_nom!$AZ$3:$AZ$212))/(MIN([1]data_nom!$AZ$3:$AZ$212)-MAX([1]data_nom!$AZ$3:$AZ$212))),(([1]data_nom!AZ110-MIN([1]data_nom!$AZ$3:$AZ$212))/(MAX([1]data_nom!$AZ$3:$AZ$212)-MIN([1]data_nom!$AZ$3:$AZ$212))))</f>
        <v>0.17939214232765011</v>
      </c>
      <c r="BB109" s="32">
        <f>IF([1]data_nom!$BA$1="-",(([1]data_nom!BA110-MAX([1]data_nom!$BA$3:$BA$212))/(MIN([1]data_nom!$BA$3:$BA$212)-MAX([1]data_nom!$BA$3:$BA$212))),(([1]data_nom!BA110-MIN([1]data_nom!$BA$3:$BA$212))/(MAX([1]data_nom!$BA$3:$BA$212)-MIN([1]data_nom!$BA$3:$BA$212))))</f>
        <v>0.17021276595744683</v>
      </c>
      <c r="BC109" s="32">
        <f>IF([1]data_nom!$BB$1="-",(([1]data_nom!BB110-MAX([1]data_nom!$BB$3:$BB$212))/(MIN([1]data_nom!$BB$3:$BB$212)-MAX([1]data_nom!$BB$3:$BB$212))),(([1]data_nom!BB110-MIN([1]data_nom!$BB$3:$BB$212))/(MAX([1]data_nom!$BB$3:$BB$212)-MIN([1]data_nom!$BB$3:$BB$212))))</f>
        <v>0</v>
      </c>
      <c r="BD109" s="32">
        <f>IF([1]data_nom!$BC$1="-",(([1]data_nom!BC110-MAX([1]data_nom!$BC$3:$BC$212))/(MIN([1]data_nom!$BC$3:$BC$212)-MAX([1]data_nom!$BC$3:$BC$212))),(([1]data_nom!BC110-MIN([1]data_nom!$BC$3:$BC$212))/(MAX([1]data_nom!$BC$3:$BC$212)-MIN([1]data_nom!$BC$3:$BC$212))))</f>
        <v>0.4134775374376039</v>
      </c>
      <c r="BE109" s="32">
        <f>IF([1]data_nom!$BD$1="-",(([1]data_nom!BD110-MAX([1]data_nom!$BD$3:$BD$212))/(MIN([1]data_nom!$BD$3:$BD$212)-MAX([1]data_nom!$BD$3:$BD$212))),(([1]data_nom!BD110-MIN([1]data_nom!$BD$3:$BD$212))/(MAX([1]data_nom!$BD$3:$BD$212)-MIN([1]data_nom!$BD$3:$BD$212))))</f>
        <v>0.93081760974308769</v>
      </c>
    </row>
    <row r="110" spans="1:57" hidden="1" x14ac:dyDescent="0.3">
      <c r="A110" s="32">
        <v>109</v>
      </c>
      <c r="B110" s="32">
        <v>65050</v>
      </c>
      <c r="C110" s="32" t="s">
        <v>58</v>
      </c>
      <c r="D110" s="32" t="s">
        <v>11</v>
      </c>
      <c r="E110" s="32">
        <v>62964</v>
      </c>
      <c r="F110" s="32">
        <v>3</v>
      </c>
      <c r="G110" s="32" t="s">
        <v>6</v>
      </c>
      <c r="H110" s="32">
        <f>IF([1]data_nom!$G$1="-",(([1]data_nom!G111-MAX([1]data_nom!$G$3:$G$212))/(MIN([1]data_nom!$G$3:$G$212)-MAX([1]data_nom!$G$3:$G$212))),(([1]data_nom!G111-MIN([1]data_nom!$G$3:$G$212))/(MAX([1]data_nom!$G$3:$G$212)-MIN([1]data_nom!$G$3:$G$212))))</f>
        <v>0.5</v>
      </c>
      <c r="I110" s="32">
        <f>IF([1]data_nom!$H$1="-",(([1]data_nom!H111-MAX([1]data_nom!$H$3:$H$212))/(MIN([1]data_nom!$H$3:$H$212)-MAX([1]data_nom!$H$3:$H$212))),(([1]data_nom!H111-MIN([1]data_nom!$H$3:$H$212))/(MAX([1]data_nom!$H$3:$H$212)-MIN([1]data_nom!$H$3:$H$212))))</f>
        <v>0.47368421052631576</v>
      </c>
      <c r="J110" s="32">
        <f>IF([1]data_nom!$I$1="-",(([1]data_nom!I111-MAX([1]data_nom!$I$3:$I$212))/(MIN([1]data_nom!$I$3:$I$212)-MAX([1]data_nom!$I$3:$I$212))),(([1]data_nom!I111-MIN([1]data_nom!$I$3:$I$212))/(MAX([1]data_nom!$I$3:$I$212)-MIN([1]data_nom!$I$3:$I$212))))</f>
        <v>0.9878336436995655</v>
      </c>
      <c r="K110" s="32">
        <f>IF([1]data_nom!$J$1="-",(([1]data_nom!J111-MAX([1]data_nom!$J$3:$J$212))/(MIN([1]data_nom!$J$3:$J$212)-MAX([1]data_nom!$J$3:$J$212))),(([1]data_nom!J111-MIN([1]data_nom!$J$3:$J$212))/(MAX([1]data_nom!$J$3:$J$212)-MIN([1]data_nom!$J$3:$J$212))))</f>
        <v>0.41334177749630568</v>
      </c>
      <c r="L110" s="32">
        <f>IF([1]data_nom!$K$1="-",(([1]data_nom!K111-MAX([1]data_nom!$K$3:$K$212))/(MIN([1]data_nom!$K$3:$K$212)-MAX([1]data_nom!$K$3:$K$212))),(([1]data_nom!K111-MIN([1]data_nom!$K$3:$K$212))/(MAX([1]data_nom!$K$3:$K$212)-MIN([1]data_nom!$K$3:$K$212))))</f>
        <v>0.45483767277402748</v>
      </c>
      <c r="M110" s="32">
        <f>IF([1]data_nom!$L$1="-",(([1]data_nom!L111-MAX([1]data_nom!$L$3:$L$212))/(MIN([1]data_nom!$L$3:$L$212)-MAX([1]data_nom!$L$3:$L$212))),(([1]data_nom!L111-MIN([1]data_nom!$L$3:$L$212))/(MAX([1]data_nom!$L$3:$L$212)-MIN([1]data_nom!$L$3:$L$212))))</f>
        <v>0.4847250509164967</v>
      </c>
      <c r="N110" s="32">
        <f>IF([1]data_nom!$M$1="-",(([1]data_nom!M111-MAX([1]data_nom!$M$3:$M$212))/(MIN([1]data_nom!$M$3:$M$212)-MAX([1]data_nom!$M$3:$M$212))),(([1]data_nom!M111-MIN([1]data_nom!$M$3:$M$212))/(MAX([1]data_nom!$M$3:$M$212)-MIN([1]data_nom!$M$3:$M$212))))</f>
        <v>5.1569560200260874E-3</v>
      </c>
      <c r="O110" s="32">
        <f>IF([1]data_nom!$N$1="-",(([1]data_nom!N111-MAX([1]data_nom!$N$3:$N$212))/(MIN([1]data_nom!$N$3:$N$212)-MAX([1]data_nom!$N$3:$N$212))),(([1]data_nom!N111-MIN([1]data_nom!$N$3:$N$212))/(MAX([1]data_nom!$N$3:$N$212)-MIN([1]data_nom!$N$3:$N$212))))</f>
        <v>4.5454545454545456E-2</v>
      </c>
      <c r="P110" s="32">
        <f>IF([1]data_nom!$O$1="-",(([1]data_nom!O111-MAX([1]data_nom!$O$3:$O$212))/(MIN([1]data_nom!$O$3:$O$212)-MAX([1]data_nom!$O$3:$O$212))),(([1]data_nom!O111-MIN([1]data_nom!$O$3:$O$212))/(MAX([1]data_nom!$O$3:$O$212)-MIN([1]data_nom!$O$3:$O$212))))</f>
        <v>0.64196342637151116</v>
      </c>
      <c r="Q110" s="32">
        <f>IF([1]data_nom!$P$1="-",(([1]data_nom!P111-MAX([1]data_nom!$P$3:$P$212))/(MIN([1]data_nom!$P$3:$P$212)-MAX([1]data_nom!$P$3:$P$212))),(([1]data_nom!P111-MIN([1]data_nom!$P$3:$P$212))/(MAX([1]data_nom!$P$3:$P$212)-MIN([1]data_nom!$P$3:$P$212))))</f>
        <v>0.8716323296354993</v>
      </c>
      <c r="R110" s="32">
        <f>IF([1]data_nom!$Q$1="-",(([1]data_nom!Q111-MAX([1]data_nom!$Q$3:$Q$212))/(MIN([1]data_nom!$Q$3:$Q$212)-MAX([1]data_nom!$Q$3:$Q$212))),(([1]data_nom!Q111-MIN([1]data_nom!$Q$3:$Q$212))/(MAX([1]data_nom!$Q$3:$Q$212)-MIN([1]data_nom!$Q$3:$Q$212))))</f>
        <v>0.87714326200935244</v>
      </c>
      <c r="S110" s="32">
        <f>IF([1]data_nom!$R$1="-",(([1]data_nom!R111-MAX([1]data_nom!$R$3:$R$212))/(MIN([1]data_nom!$R$3:$R$212)-MAX([1]data_nom!$R$3:$R$212))),(([1]data_nom!R111-MIN([1]data_nom!$R$3:$R$212))/(MAX([1]data_nom!$R$3:$R$212)-MIN([1]data_nom!$R$3:$R$212))))</f>
        <v>0.13843888070692192</v>
      </c>
      <c r="T110" s="32">
        <f>IF([1]data_nom!$S$1="-",(([1]data_nom!S111-MAX([1]data_nom!$S$3:$S$212))/(MIN([1]data_nom!$S$3:$S$212)-MAX([1]data_nom!$S$3:$S$212))),(([1]data_nom!S111-MIN([1]data_nom!$S$3:$S$212))/(MAX([1]data_nom!$S$3:$S$212)-MIN([1]data_nom!$S$3:$S$212))))</f>
        <v>9.6385542168674704E-2</v>
      </c>
      <c r="U110" s="32">
        <f>IF([1]data_nom!$T$1="-",(([1]data_nom!T111-MAX([1]data_nom!$T$3:$T$212))/(MIN([1]data_nom!$T$3:$T$212)-MAX([1]data_nom!$T$3:$T$212))),(([1]data_nom!T111-MIN([1]data_nom!$T$3:$T$212))/(MAX([1]data_nom!$T$3:$T$212)-MIN([1]data_nom!$T$3:$T$212))))</f>
        <v>0.27777777777777779</v>
      </c>
      <c r="V110" s="32">
        <f>IF([1]data_nom!$U$1="-",(([1]data_nom!U111-MAX([1]data_nom!$U$3:$U$212))/(MIN([1]data_nom!$U$3:$U$212)-MAX([1]data_nom!$U$3:$U$212))),(([1]data_nom!U111-MIN([1]data_nom!$U$3:$U$212))/(MAX([1]data_nom!$U$3:$U$212)-MIN([1]data_nom!$U$3:$U$212))))</f>
        <v>0</v>
      </c>
      <c r="W110" s="32">
        <f>IF([1]data_nom!$V$1="-",(([1]data_nom!V111-MAX([1]data_nom!$V$3:$V$212))/(MIN([1]data_nom!$V$3:$V$212)-MAX([1]data_nom!$V$3:$V$212))),(([1]data_nom!V111-MIN([1]data_nom!$V$3:$V$212))/(MAX([1]data_nom!$V$3:$V$212)-MIN([1]data_nom!$V$3:$V$212))))</f>
        <v>1</v>
      </c>
      <c r="X110" s="32">
        <f>IF([1]data_nom!$W$1="-",(([1]data_nom!W111-MAX([1]data_nom!$W$3:$W$212))/(MIN([1]data_nom!$W$3:$W$212)-MAX([1]data_nom!$W$3:$W$212))),(([1]data_nom!W111-MIN([1]data_nom!$W$3:$W$212))/(MAX([1]data_nom!$W$3:$W$212)-MIN([1]data_nom!$W$3:$W$212))))</f>
        <v>0.2857142857142857</v>
      </c>
      <c r="Y110" s="32">
        <f>IF([1]data_nom!$X$1="-",(([1]data_nom!X111-MAX([1]data_nom!$X$3:$X$212))/(MIN([1]data_nom!$X$3:$X$212)-MAX([1]data_nom!$X$3:$X$212))),(([1]data_nom!X111-MIN([1]data_nom!$X$3:$X$212))/(MAX([1]data_nom!$X$3:$X$212)-MIN([1]data_nom!$X$3:$X$212))))</f>
        <v>3.0303030303030304E-2</v>
      </c>
      <c r="Z110" s="32">
        <f>IF([1]data_nom!$Y$1="-",(([1]data_nom!Y111-MAX([1]data_nom!$Y$3:$Y$212))/(MIN([1]data_nom!$Y$3:$Y$212)-MAX([1]data_nom!$Y$3:$Y$212))),(([1]data_nom!Y111-MIN([1]data_nom!$Y$3:$Y$212))/(MAX([1]data_nom!$Y$3:$Y$212)-MIN([1]data_nom!$Y$3:$Y$212))))</f>
        <v>0.96093949451110539</v>
      </c>
      <c r="AA110" s="32">
        <f>IF([1]data_nom!$Z$1="-",(([1]data_nom!Z111-MAX([1]data_nom!$Z$3:$Z$212))/(MIN([1]data_nom!$Z$3:$Z$212)-MAX([1]data_nom!$Z$3:$Z$212))),(([1]data_nom!Z111-MIN([1]data_nom!$Z$3:$Z$212))/(MAX([1]data_nom!$Z$3:$Z$212)-MIN([1]data_nom!$Z$3:$Z$212))))</f>
        <v>0.64167812929848689</v>
      </c>
      <c r="AB110" s="32">
        <f>IF([1]data_nom!$AA$1="-",(([1]data_nom!AA111-MAX([1]data_nom!$AA$3:$AA$212))/(MIN([1]data_nom!$AA$3:$AA$212)-MAX([1]data_nom!$AA$3:$AA$212))),(([1]data_nom!AA111-MIN([1]data_nom!$AA$3:$AA$212))/(MAX([1]data_nom!$AA$3:$AA$212)-MIN([1]data_nom!$AA$3:$AA$212))))</f>
        <v>3.1772027513920734E-2</v>
      </c>
      <c r="AC110" s="32">
        <f>IF([1]data_nom!$AB$1="-",(([1]data_nom!AB111-MAX([1]data_nom!$AB$3:$AB$212))/(MIN([1]data_nom!$AB$3:$AB$212)-MAX([1]data_nom!$AB$3:$AB$212))),(([1]data_nom!AB111-MIN([1]data_nom!$AB$3:$AB$212))/(MAX([1]data_nom!$AB$3:$AB$212)-MIN([1]data_nom!$AB$3:$AB$212))))</f>
        <v>0.75757575757575757</v>
      </c>
      <c r="AD110" s="32">
        <f>IF([1]data_nom!$AC$1="-",(([1]data_nom!AC111-MAX([1]data_nom!$AC$3:$AC$212))/(MIN([1]data_nom!$AC$3:$AC$212)-MAX([1]data_nom!$AC$3:$AC$212))),(([1]data_nom!AC111-MIN([1]data_nom!$AC$3:$AC$212))/(MAX([1]data_nom!$AC$3:$AC$212)-MIN([1]data_nom!$AC$3:$AC$212))))</f>
        <v>8.3204930662557783E-2</v>
      </c>
      <c r="AE110" s="32">
        <f>IF([1]data_nom!$AD$1="-",(([1]data_nom!AD111-MAX([1]data_nom!$AD$3:$AD$212))/(MIN([1]data_nom!$AD$3:$AD$212)-MAX([1]data_nom!$AD$3:$AD$212))),(([1]data_nom!AD111-MIN([1]data_nom!$AD$3:$AD$212))/(MAX([1]data_nom!$AD$3:$AD$212)-MIN([1]data_nom!$AD$3:$AD$212))))</f>
        <v>4.270225716459549E-2</v>
      </c>
      <c r="AF110" s="32">
        <f>IF([1]data_nom!$AE$1="-",(([1]data_nom!AE111-MAX([1]data_nom!$AE$3:$AE$212))/(MIN([1]data_nom!$AE$3:$AE$212)-MAX([1]data_nom!$AE$3:$AE$212))),(([1]data_nom!AE111-MIN([1]data_nom!$AE$3:$AE$212))/(MAX([1]data_nom!$AE$3:$AE$212)-MIN([1]data_nom!$AE$3:$AE$212))))</f>
        <v>0</v>
      </c>
      <c r="AG110" s="32">
        <f>IF([1]data_nom!$AF$1="-",(([1]data_nom!AF111-MAX([1]data_nom!$AF$3:$AF$212))/(MIN([1]data_nom!$AF$3:$AF$212)-MAX([1]data_nom!$AF$3:$AF$212))),(([1]data_nom!AF111-MIN([1]data_nom!$AF$3:$AF$212))/(MAX([1]data_nom!$AF$3:$AF$212)-MIN([1]data_nom!$AF$3:$AF$212))))</f>
        <v>0.76739265712507776</v>
      </c>
      <c r="AH110" s="32">
        <f>IF([1]data_nom!$AG$1="-",(([1]data_nom!AG111-MAX([1]data_nom!$AG$3:$AG$212))/(MIN([1]data_nom!$AG$3:$AG$212)-MAX([1]data_nom!$AG$3:$AG$212))),(([1]data_nom!AG111-MIN([1]data_nom!$AG$3:$AG$212))/(MAX([1]data_nom!$AG$3:$AG$212)-MIN([1]data_nom!$AG$3:$AG$212))))</f>
        <v>0.15120274914089349</v>
      </c>
      <c r="AI110" s="32">
        <f>IF([1]data_nom!$AH$1="-",(([1]data_nom!AH111-MAX([1]data_nom!$AH$3:$AH$212))/(MIN([1]data_nom!$AH$3:$AH$212)-MAX([1]data_nom!$AH$3:$AH$212))),(([1]data_nom!AH111-MIN([1]data_nom!$AH$3:$AH$212))/(MAX([1]data_nom!$AH$3:$AH$212)-MIN([1]data_nom!$AH$3:$AH$212))))</f>
        <v>0.5230516609826954</v>
      </c>
      <c r="AJ110" s="32">
        <f>IF([1]data_nom!$AI$1="-",(([1]data_nom!AI111-MAX([1]data_nom!$AI$3:$AI$212))/(MIN([1]data_nom!$AI$3:$AI$212)-MAX([1]data_nom!$AI$3:$AI$212))),(([1]data_nom!AI111-MIN([1]data_nom!$AI$3:$AI$212))/(MAX([1]data_nom!$AI$3:$AI$212)-MIN([1]data_nom!$AI$3:$AI$212))))</f>
        <v>2.1598272138228951E-2</v>
      </c>
      <c r="AK110" s="32">
        <f>IF([1]data_nom!$AJ$1="-",(([1]data_nom!AJ111-MAX([1]data_nom!$AJ$3:$AJ$212))/(MIN([1]data_nom!$AJ$3:$AJ$212)-MAX([1]data_nom!$AJ$3:$AJ$212))),(([1]data_nom!AJ111-MIN([1]data_nom!$AJ$3:$AJ$212))/(MAX([1]data_nom!$AJ$3:$AJ$212)-MIN([1]data_nom!$AJ$3:$AJ$212))))</f>
        <v>0.84568556953750607</v>
      </c>
      <c r="AL110" s="32">
        <f>IF([1]data_nom!$AK$1="-",(([1]data_nom!AK111-MAX([1]data_nom!$AK$3:$AK$212))/(MIN([1]data_nom!$AK$3:$AK$212)-MAX([1]data_nom!$AK$3:$AK$212))),(([1]data_nom!AK111-MIN([1]data_nom!$AK$3:$AK$212))/(MAX([1]data_nom!$AK$3:$AK$212)-MIN([1]data_nom!$AK$3:$AK$212))))</f>
        <v>0.58762350494019766</v>
      </c>
      <c r="AM110" s="32">
        <f>IF([1]data_nom!$AL$1="-",(([1]data_nom!AL111-MAX([1]data_nom!$AL$3:$AL$212))/(MIN([1]data_nom!$AL$3:$AL$212)-MAX([1]data_nom!$AL$3:$AL$212))),(([1]data_nom!AL111-MIN([1]data_nom!$AL$3:$AL$212))/(MAX([1]data_nom!$AL$3:$AL$212)-MIN([1]data_nom!$AL$3:$AL$212))))</f>
        <v>0.14736842105263157</v>
      </c>
      <c r="AN110" s="32">
        <f>IF([1]data_nom!$AM$1="-",(([1]data_nom!AM111-MAX([1]data_nom!$AM$3:$AM$212))/(MIN([1]data_nom!$AM$3:$AM$212)-MAX([1]data_nom!$AM$3:$AM$212))),(([1]data_nom!AM111-MIN([1]data_nom!$AM$3:$AM$212))/(MAX([1]data_nom!$AM$3:$AM$212)-MIN([1]data_nom!$AM$3:$AM$212))))</f>
        <v>6.6666666666666666E-2</v>
      </c>
      <c r="AO110" s="32">
        <f>IF([1]data_nom!$AN$1="-",(([1]data_nom!AN111-MAX([1]data_nom!$AN$3:$AN$212))/(MIN([1]data_nom!$AN$3:$AN$212)-MAX([1]data_nom!$AN$3:$AN$212))),(([1]data_nom!AN111-MIN([1]data_nom!$AN$3:$AN$212))/(MAX([1]data_nom!$AN$3:$AN$212)-MIN([1]data_nom!$AN$3:$AN$212))))</f>
        <v>6.6666666666666666E-2</v>
      </c>
      <c r="AP110" s="32">
        <f>IF([1]data_nom!$AO$1="-",(([1]data_nom!AO111-MAX([1]data_nom!$AO$3:$AO$212))/(MIN([1]data_nom!$AO$3:$AO$212)-MAX([1]data_nom!$AO$3:$AO$212))),(([1]data_nom!AO111-MIN([1]data_nom!$AO$3:$AO$212))/(MAX([1]data_nom!$AO$3:$AO$212)-MIN([1]data_nom!$AO$3:$AO$212))))</f>
        <v>0.12698412698412698</v>
      </c>
      <c r="AQ110" s="32">
        <f>IF([1]data_nom!$AP$1="-",(([1]data_nom!AP111-MAX([1]data_nom!$AP$3:$AP$212))/(MIN([1]data_nom!$AP$3:$AP$212)-MAX([1]data_nom!$AP$3:$AP$212))),(([1]data_nom!AP111-MIN([1]data_nom!$AP$3:$AP$212))/(MAX([1]data_nom!$AP$3:$AP$212)-MIN([1]data_nom!$AP$3:$AP$212))))</f>
        <v>4.5454545454545456E-2</v>
      </c>
      <c r="AR110" s="32">
        <f>IF([1]data_nom!$AQ$1="-",(([1]data_nom!AQ111-MAX([1]data_nom!$AQ$3:$AQ$212))/(MIN([1]data_nom!$AQ$3:$AQ$212)-MAX([1]data_nom!$AQ$3:$AQ$212))),(([1]data_nom!AQ111-MIN([1]data_nom!$AQ$3:$AQ$212))/(MAX([1]data_nom!$AQ$3:$AQ$212)-MIN([1]data_nom!$AQ$3:$AQ$212))))</f>
        <v>0.19112207151664615</v>
      </c>
      <c r="AS110" s="32">
        <f>IF([1]data_nom!$AR$1="-",(([1]data_nom!AR111-MAX([1]data_nom!$AR$3:$AR$212))/(MIN([1]data_nom!$AR$3:$AR$212)-MAX([1]data_nom!$AR$3:$AR$212))),(([1]data_nom!AR111-MIN([1]data_nom!$AR$3:$AR$212))/(MAX([1]data_nom!$AR$3:$AR$212)-MIN([1]data_nom!$AR$3:$AR$212))))</f>
        <v>0.1114315139031926</v>
      </c>
      <c r="AT110" s="32">
        <f>IF([1]data_nom!$AS$1="-",(([1]data_nom!AS111-MAX([1]data_nom!$AS$3:$AS$212))/(MIN([1]data_nom!$AS$3:$AS$212)-MAX([1]data_nom!$AS$3:$AS$212))),(([1]data_nom!AS111-MIN([1]data_nom!$AS$3:$AS$212))/(MAX([1]data_nom!$AS$3:$AS$212)-MIN([1]data_nom!$AS$3:$AS$212))))</f>
        <v>0.34267503809905853</v>
      </c>
      <c r="AU110" s="32">
        <f>IF([1]data_nom!$AT$1="-",(([1]data_nom!AT111-MAX([1]data_nom!$AT$3:$AT$212))/(MIN([1]data_nom!$AT$3:$AT$212)-MAX([1]data_nom!$AT$3:$AT$212))),(([1]data_nom!AT111-MIN([1]data_nom!$AT$3:$AT$212))/(MAX([1]data_nom!$AT$3:$AT$212)-MIN([1]data_nom!$AT$3:$AT$212))))</f>
        <v>0.20496576827242785</v>
      </c>
      <c r="AV110" s="32">
        <f>IF([1]data_nom!$AU$1="-",(([1]data_nom!AU111-MAX([1]data_nom!$AU$3:$AU$212))/(MIN([1]data_nom!$AU$3:$AU$212)-MAX([1]data_nom!$AU$3:$AU$212))),(([1]data_nom!AU111-MIN([1]data_nom!$AU$3:$AU$212))/(MAX([1]data_nom!$AU$3:$AU$212)-MIN([1]data_nom!$AU$3:$AU$212))))</f>
        <v>4.5454545454545456E-2</v>
      </c>
      <c r="AW110" s="32">
        <f>IF([1]data_nom!$AV$1="-",(([1]data_nom!AV111-MAX([1]data_nom!$AV$3:$AV$212))/(MIN([1]data_nom!$AV$3:$AV$212)-MAX([1]data_nom!$AV$3:$AV$212))),(([1]data_nom!AV111-MIN([1]data_nom!$AV$3:$AV$212))/(MAX([1]data_nom!$AV$3:$AV$212)-MIN([1]data_nom!$AV$3:$AV$212))))</f>
        <v>0.95568552058252632</v>
      </c>
      <c r="AX110" s="32">
        <f>IF([1]data_nom!$AW$1="-",(([1]data_nom!AW111-MAX([1]data_nom!$AW$3:$AW$212))/(MIN([1]data_nom!$AW$3:$AW$212)-MAX([1]data_nom!$AW$3:$AW$212))),(([1]data_nom!AW111-MIN([1]data_nom!$AW$3:$AW$212))/(MAX([1]data_nom!$AW$3:$AW$212)-MIN([1]data_nom!$AW$3:$AW$212))))</f>
        <v>0</v>
      </c>
      <c r="AY110" s="32">
        <f>IF([1]data_nom!$AX$1="-",(([1]data_nom!AX111-MAX([1]data_nom!$AX$3:$AX$212))/(MIN([1]data_nom!$AX$3:$AX$212)-MAX([1]data_nom!$AX$3:$AX$212))),(([1]data_nom!AX111-MIN([1]data_nom!$AX$3:$AX$212))/(MAX([1]data_nom!$AX$3:$AX$212)-MIN([1]data_nom!$AX$3:$AX$212))))</f>
        <v>0.17611026033690658</v>
      </c>
      <c r="AZ110" s="32">
        <f>IF([1]data_nom!$AY$1="-",(([1]data_nom!AY111-MAX([1]data_nom!$AY$3:$AY$212))/(MIN([1]data_nom!$AY$3:$AY$212)-MAX([1]data_nom!$AY$3:$AY$212))),(([1]data_nom!AY111-MIN([1]data_nom!$AY$3:$AY$212))/(MAX([1]data_nom!$AY$3:$AY$212)-MIN([1]data_nom!$AY$3:$AY$212))))</f>
        <v>0.44361304115446287</v>
      </c>
      <c r="BA110" s="32">
        <f>IF([1]data_nom!$AZ$1="-",(([1]data_nom!AZ111-MAX([1]data_nom!$AZ$3:$AZ$212))/(MIN([1]data_nom!$AZ$3:$AZ$212)-MAX([1]data_nom!$AZ$3:$AZ$212))),(([1]data_nom!AZ111-MIN([1]data_nom!$AZ$3:$AZ$212))/(MAX([1]data_nom!$AZ$3:$AZ$212)-MIN([1]data_nom!$AZ$3:$AZ$212))))</f>
        <v>6.6716085989621948E-2</v>
      </c>
      <c r="BB110" s="32">
        <f>IF([1]data_nom!$BA$1="-",(([1]data_nom!BA111-MAX([1]data_nom!$BA$3:$BA$212))/(MIN([1]data_nom!$BA$3:$BA$212)-MAX([1]data_nom!$BA$3:$BA$212))),(([1]data_nom!BA111-MIN([1]data_nom!$BA$3:$BA$212))/(MAX([1]data_nom!$BA$3:$BA$212)-MIN([1]data_nom!$BA$3:$BA$212))))</f>
        <v>0.1276595744680851</v>
      </c>
      <c r="BC110" s="32">
        <f>IF([1]data_nom!$BB$1="-",(([1]data_nom!BB111-MAX([1]data_nom!$BB$3:$BB$212))/(MIN([1]data_nom!$BB$3:$BB$212)-MAX([1]data_nom!$BB$3:$BB$212))),(([1]data_nom!BB111-MIN([1]data_nom!$BB$3:$BB$212))/(MAX([1]data_nom!$BB$3:$BB$212)-MIN([1]data_nom!$BB$3:$BB$212))))</f>
        <v>0</v>
      </c>
      <c r="BD110" s="32">
        <f>IF([1]data_nom!$BC$1="-",(([1]data_nom!BC111-MAX([1]data_nom!$BC$3:$BC$212))/(MIN([1]data_nom!$BC$3:$BC$212)-MAX([1]data_nom!$BC$3:$BC$212))),(([1]data_nom!BC111-MIN([1]data_nom!$BC$3:$BC$212))/(MAX([1]data_nom!$BC$3:$BC$212)-MIN([1]data_nom!$BC$3:$BC$212))))</f>
        <v>1.913477537437604E-2</v>
      </c>
      <c r="BE110" s="32">
        <f>IF([1]data_nom!$BD$1="-",(([1]data_nom!BD111-MAX([1]data_nom!$BD$3:$BD$212))/(MIN([1]data_nom!$BD$3:$BD$212)-MAX([1]data_nom!$BD$3:$BD$212))),(([1]data_nom!BD111-MIN([1]data_nom!$BD$3:$BD$212))/(MAX([1]data_nom!$BD$3:$BD$212)-MIN([1]data_nom!$BD$3:$BD$212))))</f>
        <v>0.22169811350124599</v>
      </c>
    </row>
    <row r="111" spans="1:57" hidden="1" x14ac:dyDescent="0.3">
      <c r="A111" s="32">
        <v>110</v>
      </c>
      <c r="B111" s="32">
        <v>65067</v>
      </c>
      <c r="C111" s="32" t="s">
        <v>95</v>
      </c>
      <c r="D111" s="32" t="s">
        <v>11</v>
      </c>
      <c r="E111" s="32">
        <v>71193</v>
      </c>
      <c r="F111" s="32">
        <v>3</v>
      </c>
      <c r="G111" s="32" t="s">
        <v>6</v>
      </c>
      <c r="H111" s="32">
        <f>IF([1]data_nom!$G$1="-",(([1]data_nom!G112-MAX([1]data_nom!$G$3:$G$212))/(MIN([1]data_nom!$G$3:$G$212)-MAX([1]data_nom!$G$3:$G$212))),(([1]data_nom!G112-MIN([1]data_nom!$G$3:$G$212))/(MAX([1]data_nom!$G$3:$G$212)-MIN([1]data_nom!$G$3:$G$212))))</f>
        <v>1</v>
      </c>
      <c r="I111" s="32">
        <f>IF([1]data_nom!$H$1="-",(([1]data_nom!H112-MAX([1]data_nom!$H$3:$H$212))/(MIN([1]data_nom!$H$3:$H$212)-MAX([1]data_nom!$H$3:$H$212))),(([1]data_nom!H112-MIN([1]data_nom!$H$3:$H$212))/(MAX([1]data_nom!$H$3:$H$212)-MIN([1]data_nom!$H$3:$H$212))))</f>
        <v>0.55263157894736847</v>
      </c>
      <c r="J111" s="32">
        <f>IF([1]data_nom!$I$1="-",(([1]data_nom!I112-MAX([1]data_nom!$I$3:$I$212))/(MIN([1]data_nom!$I$3:$I$212)-MAX([1]data_nom!$I$3:$I$212))),(([1]data_nom!I112-MIN([1]data_nom!$I$3:$I$212))/(MAX([1]data_nom!$I$3:$I$212)-MIN([1]data_nom!$I$3:$I$212))))</f>
        <v>0.93668528864059586</v>
      </c>
      <c r="K111" s="32">
        <f>IF([1]data_nom!$J$1="-",(([1]data_nom!J112-MAX([1]data_nom!$J$3:$J$212))/(MIN([1]data_nom!$J$3:$J$212)-MAX([1]data_nom!$J$3:$J$212))),(([1]data_nom!J112-MIN([1]data_nom!$J$3:$J$212))/(MAX([1]data_nom!$J$3:$J$212)-MIN([1]data_nom!$J$3:$J$212))))</f>
        <v>0.89761452396031238</v>
      </c>
      <c r="L111" s="32">
        <f>IF([1]data_nom!$K$1="-",(([1]data_nom!K112-MAX([1]data_nom!$K$3:$K$212))/(MIN([1]data_nom!$K$3:$K$212)-MAX([1]data_nom!$K$3:$K$212))),(([1]data_nom!K112-MIN([1]data_nom!$K$3:$K$212))/(MAX([1]data_nom!$K$3:$K$212)-MIN([1]data_nom!$K$3:$K$212))))</f>
        <v>0.50755384120861446</v>
      </c>
      <c r="M111" s="32">
        <f>IF([1]data_nom!$L$1="-",(([1]data_nom!L112-MAX([1]data_nom!$L$3:$L$212))/(MIN([1]data_nom!$L$3:$L$212)-MAX([1]data_nom!$L$3:$L$212))),(([1]data_nom!L112-MIN([1]data_nom!$L$3:$L$212))/(MAX([1]data_nom!$L$3:$L$212)-MIN([1]data_nom!$L$3:$L$212))))</f>
        <v>0.45468431771894091</v>
      </c>
      <c r="N111" s="32">
        <f>IF([1]data_nom!$M$1="-",(([1]data_nom!M112-MAX([1]data_nom!$M$3:$M$212))/(MIN([1]data_nom!$M$3:$M$212)-MAX([1]data_nom!$M$3:$M$212))),(([1]data_nom!M112-MIN([1]data_nom!$M$3:$M$212))/(MAX([1]data_nom!$M$3:$M$212)-MIN([1]data_nom!$M$3:$M$212))))</f>
        <v>8.8609383054877276E-3</v>
      </c>
      <c r="O111" s="32">
        <f>IF([1]data_nom!$N$1="-",(([1]data_nom!N112-MAX([1]data_nom!$N$3:$N$212))/(MIN([1]data_nom!$N$3:$N$212)-MAX([1]data_nom!$N$3:$N$212))),(([1]data_nom!N112-MIN([1]data_nom!$N$3:$N$212))/(MAX([1]data_nom!$N$3:$N$212)-MIN([1]data_nom!$N$3:$N$212))))</f>
        <v>4.5454545454545456E-2</v>
      </c>
      <c r="P111" s="32">
        <f>IF([1]data_nom!$O$1="-",(([1]data_nom!O112-MAX([1]data_nom!$O$3:$O$212))/(MIN([1]data_nom!$O$3:$O$212)-MAX([1]data_nom!$O$3:$O$212))),(([1]data_nom!O112-MIN([1]data_nom!$O$3:$O$212))/(MAX([1]data_nom!$O$3:$O$212)-MIN([1]data_nom!$O$3:$O$212))))</f>
        <v>0.60896466382510661</v>
      </c>
      <c r="Q111" s="32">
        <f>IF([1]data_nom!$P$1="-",(([1]data_nom!P112-MAX([1]data_nom!$P$3:$P$212))/(MIN([1]data_nom!$P$3:$P$212)-MAX([1]data_nom!$P$3:$P$212))),(([1]data_nom!P112-MIN([1]data_nom!$P$3:$P$212))/(MAX([1]data_nom!$P$3:$P$212)-MIN([1]data_nom!$P$3:$P$212))))</f>
        <v>0.77971473851030115</v>
      </c>
      <c r="R111" s="32">
        <f>IF([1]data_nom!$Q$1="-",(([1]data_nom!Q112-MAX([1]data_nom!$Q$3:$Q$212))/(MIN([1]data_nom!$Q$3:$Q$212)-MAX([1]data_nom!$Q$3:$Q$212))),(([1]data_nom!Q112-MIN([1]data_nom!$Q$3:$Q$212))/(MAX([1]data_nom!$Q$3:$Q$212)-MIN([1]data_nom!$Q$3:$Q$212))))</f>
        <v>0.85645458410089281</v>
      </c>
      <c r="S111" s="32">
        <f>IF([1]data_nom!$R$1="-",(([1]data_nom!R112-MAX([1]data_nom!$R$3:$R$212))/(MIN([1]data_nom!$R$3:$R$212)-MAX([1]data_nom!$R$3:$R$212))),(([1]data_nom!R112-MIN([1]data_nom!$R$3:$R$212))/(MAX([1]data_nom!$R$3:$R$212)-MIN([1]data_nom!$R$3:$R$212))))</f>
        <v>0.18630338733431515</v>
      </c>
      <c r="T111" s="32">
        <f>IF([1]data_nom!$S$1="-",(([1]data_nom!S112-MAX([1]data_nom!$S$3:$S$212))/(MIN([1]data_nom!$S$3:$S$212)-MAX([1]data_nom!$S$3:$S$212))),(([1]data_nom!S112-MIN([1]data_nom!$S$3:$S$212))/(MAX([1]data_nom!$S$3:$S$212)-MIN([1]data_nom!$S$3:$S$212))))</f>
        <v>0.21686746987951808</v>
      </c>
      <c r="U111" s="32">
        <f>IF([1]data_nom!$T$1="-",(([1]data_nom!T112-MAX([1]data_nom!$T$3:$T$212))/(MIN([1]data_nom!$T$3:$T$212)-MAX([1]data_nom!$T$3:$T$212))),(([1]data_nom!T112-MIN([1]data_nom!$T$3:$T$212))/(MAX([1]data_nom!$T$3:$T$212)-MIN([1]data_nom!$T$3:$T$212))))</f>
        <v>0.39999999999999997</v>
      </c>
      <c r="V111" s="32">
        <f>IF([1]data_nom!$U$1="-",(([1]data_nom!U112-MAX([1]data_nom!$U$3:$U$212))/(MIN([1]data_nom!$U$3:$U$212)-MAX([1]data_nom!$U$3:$U$212))),(([1]data_nom!U112-MIN([1]data_nom!$U$3:$U$212))/(MAX([1]data_nom!$U$3:$U$212)-MIN([1]data_nom!$U$3:$U$212))))</f>
        <v>0</v>
      </c>
      <c r="W111" s="32">
        <f>IF([1]data_nom!$V$1="-",(([1]data_nom!V112-MAX([1]data_nom!$V$3:$V$212))/(MIN([1]data_nom!$V$3:$V$212)-MAX([1]data_nom!$V$3:$V$212))),(([1]data_nom!V112-MIN([1]data_nom!$V$3:$V$212))/(MAX([1]data_nom!$V$3:$V$212)-MIN([1]data_nom!$V$3:$V$212))))</f>
        <v>1</v>
      </c>
      <c r="X111" s="32">
        <f>IF([1]data_nom!$W$1="-",(([1]data_nom!W112-MAX([1]data_nom!$W$3:$W$212))/(MIN([1]data_nom!$W$3:$W$212)-MAX([1]data_nom!$W$3:$W$212))),(([1]data_nom!W112-MIN([1]data_nom!$W$3:$W$212))/(MAX([1]data_nom!$W$3:$W$212)-MIN([1]data_nom!$W$3:$W$212))))</f>
        <v>0</v>
      </c>
      <c r="Y111" s="32">
        <f>IF([1]data_nom!$X$1="-",(([1]data_nom!X112-MAX([1]data_nom!$X$3:$X$212))/(MIN([1]data_nom!$X$3:$X$212)-MAX([1]data_nom!$X$3:$X$212))),(([1]data_nom!X112-MIN([1]data_nom!$X$3:$X$212))/(MAX([1]data_nom!$X$3:$X$212)-MIN([1]data_nom!$X$3:$X$212))))</f>
        <v>4.5454545454545456E-2</v>
      </c>
      <c r="Z111" s="32">
        <f>IF([1]data_nom!$Y$1="-",(([1]data_nom!Y112-MAX([1]data_nom!$Y$3:$Y$212))/(MIN([1]data_nom!$Y$3:$Y$212)-MAX([1]data_nom!$Y$3:$Y$212))),(([1]data_nom!Y112-MIN([1]data_nom!$Y$3:$Y$212))/(MAX([1]data_nom!$Y$3:$Y$212)-MIN([1]data_nom!$Y$3:$Y$212))))</f>
        <v>0.95021700280827159</v>
      </c>
      <c r="AA111" s="32">
        <f>IF([1]data_nom!$Z$1="-",(([1]data_nom!Z112-MAX([1]data_nom!$Z$3:$Z$212))/(MIN([1]data_nom!$Z$3:$Z$212)-MAX([1]data_nom!$Z$3:$Z$212))),(([1]data_nom!Z112-MIN([1]data_nom!$Z$3:$Z$212))/(MAX([1]data_nom!$Z$3:$Z$212)-MIN([1]data_nom!$Z$3:$Z$212))))</f>
        <v>0.70632737276478663</v>
      </c>
      <c r="AB111" s="32">
        <f>IF([1]data_nom!$AA$1="-",(([1]data_nom!AA112-MAX([1]data_nom!$AA$3:$AA$212))/(MIN([1]data_nom!$AA$3:$AA$212)-MAX([1]data_nom!$AA$3:$AA$212))),(([1]data_nom!AA112-MIN([1]data_nom!$AA$3:$AA$212))/(MAX([1]data_nom!$AA$3:$AA$212)-MIN([1]data_nom!$AA$3:$AA$212))))</f>
        <v>4.2253521126760563E-2</v>
      </c>
      <c r="AC111" s="32">
        <f>IF([1]data_nom!$AB$1="-",(([1]data_nom!AB112-MAX([1]data_nom!$AB$3:$AB$212))/(MIN([1]data_nom!$AB$3:$AB$212)-MAX([1]data_nom!$AB$3:$AB$212))),(([1]data_nom!AB112-MIN([1]data_nom!$AB$3:$AB$212))/(MAX([1]data_nom!$AB$3:$AB$212)-MIN([1]data_nom!$AB$3:$AB$212))))</f>
        <v>0.87158296249205336</v>
      </c>
      <c r="AD111" s="32">
        <f>IF([1]data_nom!$AC$1="-",(([1]data_nom!AC112-MAX([1]data_nom!$AC$3:$AC$212))/(MIN([1]data_nom!$AC$3:$AC$212)-MAX([1]data_nom!$AC$3:$AC$212))),(([1]data_nom!AC112-MIN([1]data_nom!$AC$3:$AC$212))/(MAX([1]data_nom!$AC$3:$AC$212)-MIN([1]data_nom!$AC$3:$AC$212))))</f>
        <v>9.3990755007704166E-2</v>
      </c>
      <c r="AE111" s="32">
        <f>IF([1]data_nom!$AD$1="-",(([1]data_nom!AD112-MAX([1]data_nom!$AD$3:$AD$212))/(MIN([1]data_nom!$AD$3:$AD$212)-MAX([1]data_nom!$AD$3:$AD$212))),(([1]data_nom!AD112-MIN([1]data_nom!$AD$3:$AD$212))/(MAX([1]data_nom!$AD$3:$AD$212)-MIN([1]data_nom!$AD$3:$AD$212))))</f>
        <v>1.965508496068983E-2</v>
      </c>
      <c r="AF111" s="32">
        <f>IF([1]data_nom!$AE$1="-",(([1]data_nom!AE112-MAX([1]data_nom!$AE$3:$AE$212))/(MIN([1]data_nom!$AE$3:$AE$212)-MAX([1]data_nom!$AE$3:$AE$212))),(([1]data_nom!AE112-MIN([1]data_nom!$AE$3:$AE$212))/(MAX([1]data_nom!$AE$3:$AE$212)-MIN([1]data_nom!$AE$3:$AE$212))))</f>
        <v>0.1891891891891892</v>
      </c>
      <c r="AG111" s="32">
        <f>IF([1]data_nom!$AF$1="-",(([1]data_nom!AF112-MAX([1]data_nom!$AF$3:$AF$212))/(MIN([1]data_nom!$AF$3:$AF$212)-MAX([1]data_nom!$AF$3:$AF$212))),(([1]data_nom!AF112-MIN([1]data_nom!$AF$3:$AF$212))/(MAX([1]data_nom!$AF$3:$AF$212)-MIN([1]data_nom!$AF$3:$AF$212))))</f>
        <v>0.39477286869943995</v>
      </c>
      <c r="AH111" s="32">
        <f>IF([1]data_nom!$AG$1="-",(([1]data_nom!AG112-MAX([1]data_nom!$AG$3:$AG$212))/(MIN([1]data_nom!$AG$3:$AG$212)-MAX([1]data_nom!$AG$3:$AG$212))),(([1]data_nom!AG112-MIN([1]data_nom!$AG$3:$AG$212))/(MAX([1]data_nom!$AG$3:$AG$212)-MIN([1]data_nom!$AG$3:$AG$212))))</f>
        <v>0.23367697594501716</v>
      </c>
      <c r="AI111" s="32">
        <f>IF([1]data_nom!$AH$1="-",(([1]data_nom!AH112-MAX([1]data_nom!$AH$3:$AH$212))/(MIN([1]data_nom!$AH$3:$AH$212)-MAX([1]data_nom!$AH$3:$AH$212))),(([1]data_nom!AH112-MIN([1]data_nom!$AH$3:$AH$212))/(MAX([1]data_nom!$AH$3:$AH$212)-MIN([1]data_nom!$AH$3:$AH$212))))</f>
        <v>0.48869521283314382</v>
      </c>
      <c r="AJ111" s="32">
        <f>IF([1]data_nom!$AI$1="-",(([1]data_nom!AI112-MAX([1]data_nom!$AI$3:$AI$212))/(MIN([1]data_nom!$AI$3:$AI$212)-MAX([1]data_nom!$AI$3:$AI$212))),(([1]data_nom!AI112-MIN([1]data_nom!$AI$3:$AI$212))/(MAX([1]data_nom!$AI$3:$AI$212)-MIN([1]data_nom!$AI$3:$AI$212))))</f>
        <v>7.559395248380131E-2</v>
      </c>
      <c r="AK111" s="32">
        <f>IF([1]data_nom!$AJ$1="-",(([1]data_nom!AJ112-MAX([1]data_nom!$AJ$3:$AJ$212))/(MIN([1]data_nom!$AJ$3:$AJ$212)-MAX([1]data_nom!$AJ$3:$AJ$212))),(([1]data_nom!AJ112-MIN([1]data_nom!$AJ$3:$AJ$212))/(MAX([1]data_nom!$AJ$3:$AJ$212)-MIN([1]data_nom!$AJ$3:$AJ$212))))</f>
        <v>0.87363131230593227</v>
      </c>
      <c r="AL111" s="32">
        <f>IF([1]data_nom!$AK$1="-",(([1]data_nom!AK112-MAX([1]data_nom!$AK$3:$AK$212))/(MIN([1]data_nom!$AK$3:$AK$212)-MAX([1]data_nom!$AK$3:$AK$212))),(([1]data_nom!AK112-MIN([1]data_nom!$AK$3:$AK$212))/(MAX([1]data_nom!$AK$3:$AK$212)-MIN([1]data_nom!$AK$3:$AK$212))))</f>
        <v>0.8725949037961519</v>
      </c>
      <c r="AM111" s="32">
        <f>IF([1]data_nom!$AL$1="-",(([1]data_nom!AL112-MAX([1]data_nom!$AL$3:$AL$212))/(MIN([1]data_nom!$AL$3:$AL$212)-MAX([1]data_nom!$AL$3:$AL$212))),(([1]data_nom!AL112-MIN([1]data_nom!$AL$3:$AL$212))/(MAX([1]data_nom!$AL$3:$AL$212)-MIN([1]data_nom!$AL$3:$AL$212))))</f>
        <v>0.13578947368421054</v>
      </c>
      <c r="AN111" s="32">
        <f>IF([1]data_nom!$AM$1="-",(([1]data_nom!AM112-MAX([1]data_nom!$AM$3:$AM$212))/(MIN([1]data_nom!$AM$3:$AM$212)-MAX([1]data_nom!$AM$3:$AM$212))),(([1]data_nom!AM112-MIN([1]data_nom!$AM$3:$AM$212))/(MAX([1]data_nom!$AM$3:$AM$212)-MIN([1]data_nom!$AM$3:$AM$212))))</f>
        <v>0</v>
      </c>
      <c r="AO111" s="32">
        <f>IF([1]data_nom!$AN$1="-",(([1]data_nom!AN112-MAX([1]data_nom!$AN$3:$AN$212))/(MIN([1]data_nom!$AN$3:$AN$212)-MAX([1]data_nom!$AN$3:$AN$212))),(([1]data_nom!AN112-MIN([1]data_nom!$AN$3:$AN$212))/(MAX([1]data_nom!$AN$3:$AN$212)-MIN([1]data_nom!$AN$3:$AN$212))))</f>
        <v>6.6666666666666666E-2</v>
      </c>
      <c r="AP111" s="32">
        <f>IF([1]data_nom!$AO$1="-",(([1]data_nom!AO112-MAX([1]data_nom!$AO$3:$AO$212))/(MIN([1]data_nom!$AO$3:$AO$212)-MAX([1]data_nom!$AO$3:$AO$212))),(([1]data_nom!AO112-MIN([1]data_nom!$AO$3:$AO$212))/(MAX([1]data_nom!$AO$3:$AO$212)-MIN([1]data_nom!$AO$3:$AO$212))))</f>
        <v>0</v>
      </c>
      <c r="AQ111" s="32">
        <f>IF([1]data_nom!$AP$1="-",(([1]data_nom!AP112-MAX([1]data_nom!$AP$3:$AP$212))/(MIN([1]data_nom!$AP$3:$AP$212)-MAX([1]data_nom!$AP$3:$AP$212))),(([1]data_nom!AP112-MIN([1]data_nom!$AP$3:$AP$212))/(MAX([1]data_nom!$AP$3:$AP$212)-MIN([1]data_nom!$AP$3:$AP$212))))</f>
        <v>0</v>
      </c>
      <c r="AR111" s="32">
        <f>IF([1]data_nom!$AQ$1="-",(([1]data_nom!AQ112-MAX([1]data_nom!$AQ$3:$AQ$212))/(MIN([1]data_nom!$AQ$3:$AQ$212)-MAX([1]data_nom!$AQ$3:$AQ$212))),(([1]data_nom!AQ112-MIN([1]data_nom!$AQ$3:$AQ$212))/(MAX([1]data_nom!$AQ$3:$AQ$212)-MIN([1]data_nom!$AQ$3:$AQ$212))))</f>
        <v>2.0961775585696674E-2</v>
      </c>
      <c r="AS111" s="32">
        <f>IF([1]data_nom!$AR$1="-",(([1]data_nom!AR112-MAX([1]data_nom!$AR$3:$AR$212))/(MIN([1]data_nom!$AR$3:$AR$212)-MAX([1]data_nom!$AR$3:$AR$212))),(([1]data_nom!AR112-MIN([1]data_nom!$AR$3:$AR$212))/(MAX([1]data_nom!$AR$3:$AR$212)-MIN([1]data_nom!$AR$3:$AR$212))))</f>
        <v>5.0463439752832136E-2</v>
      </c>
      <c r="AT111" s="32">
        <f>IF([1]data_nom!$AS$1="-",(([1]data_nom!AS112-MAX([1]data_nom!$AS$3:$AS$212))/(MIN([1]data_nom!$AS$3:$AS$212)-MAX([1]data_nom!$AS$3:$AS$212))),(([1]data_nom!AS112-MIN([1]data_nom!$AS$3:$AS$212))/(MAX([1]data_nom!$AS$3:$AS$212)-MIN([1]data_nom!$AS$3:$AS$212))))</f>
        <v>0.47404827579702097</v>
      </c>
      <c r="AU111" s="32">
        <f>IF([1]data_nom!$AT$1="-",(([1]data_nom!AT112-MAX([1]data_nom!$AT$3:$AT$212))/(MIN([1]data_nom!$AT$3:$AT$212)-MAX([1]data_nom!$AT$3:$AT$212))),(([1]data_nom!AT112-MIN([1]data_nom!$AT$3:$AT$212))/(MAX([1]data_nom!$AT$3:$AT$212)-MIN([1]data_nom!$AT$3:$AT$212))))</f>
        <v>0.24887768290795448</v>
      </c>
      <c r="AV111" s="32">
        <f>IF([1]data_nom!$AU$1="-",(([1]data_nom!AU112-MAX([1]data_nom!$AU$3:$AU$212))/(MIN([1]data_nom!$AU$3:$AU$212)-MAX([1]data_nom!$AU$3:$AU$212))),(([1]data_nom!AU112-MIN([1]data_nom!$AU$3:$AU$212))/(MAX([1]data_nom!$AU$3:$AU$212)-MIN([1]data_nom!$AU$3:$AU$212))))</f>
        <v>0.16666666666666666</v>
      </c>
      <c r="AW111" s="32">
        <f>IF([1]data_nom!$AV$1="-",(([1]data_nom!AV112-MAX([1]data_nom!$AV$3:$AV$212))/(MIN([1]data_nom!$AV$3:$AV$212)-MAX([1]data_nom!$AV$3:$AV$212))),(([1]data_nom!AV112-MIN([1]data_nom!$AV$3:$AV$212))/(MAX([1]data_nom!$AV$3:$AV$212)-MIN([1]data_nom!$AV$3:$AV$212))))</f>
        <v>0.75128929770019892</v>
      </c>
      <c r="AX111" s="32">
        <f>IF([1]data_nom!$AW$1="-",(([1]data_nom!AW112-MAX([1]data_nom!$AW$3:$AW$212))/(MIN([1]data_nom!$AW$3:$AW$212)-MAX([1]data_nom!$AW$3:$AW$212))),(([1]data_nom!AW112-MIN([1]data_nom!$AW$3:$AW$212))/(MAX([1]data_nom!$AW$3:$AW$212)-MIN([1]data_nom!$AW$3:$AW$212))))</f>
        <v>0.8</v>
      </c>
      <c r="AY111" s="32">
        <f>IF([1]data_nom!$AX$1="-",(([1]data_nom!AX112-MAX([1]data_nom!$AX$3:$AX$212))/(MIN([1]data_nom!$AX$3:$AX$212)-MAX([1]data_nom!$AX$3:$AX$212))),(([1]data_nom!AX112-MIN([1]data_nom!$AX$3:$AX$212))/(MAX([1]data_nom!$AX$3:$AX$212)-MIN([1]data_nom!$AX$3:$AX$212))))</f>
        <v>0.18147013782542115</v>
      </c>
      <c r="AZ111" s="32">
        <f>IF([1]data_nom!$AY$1="-",(([1]data_nom!AY112-MAX([1]data_nom!$AY$3:$AY$212))/(MIN([1]data_nom!$AY$3:$AY$212)-MAX([1]data_nom!$AY$3:$AY$212))),(([1]data_nom!AY112-MIN([1]data_nom!$AY$3:$AY$212))/(MAX([1]data_nom!$AY$3:$AY$212)-MIN([1]data_nom!$AY$3:$AY$212))))</f>
        <v>0.59754142169962587</v>
      </c>
      <c r="BA111" s="32">
        <f>IF([1]data_nom!$AZ$1="-",(([1]data_nom!AZ112-MAX([1]data_nom!$AZ$3:$AZ$212))/(MIN([1]data_nom!$AZ$3:$AZ$212)-MAX([1]data_nom!$AZ$3:$AZ$212))),(([1]data_nom!AZ112-MIN([1]data_nom!$AZ$3:$AZ$212))/(MAX([1]data_nom!$AZ$3:$AZ$212)-MIN([1]data_nom!$AZ$3:$AZ$212))))</f>
        <v>2.6686434395848776E-2</v>
      </c>
      <c r="BB111" s="32">
        <f>IF([1]data_nom!$BA$1="-",(([1]data_nom!BA112-MAX([1]data_nom!$BA$3:$BA$212))/(MIN([1]data_nom!$BA$3:$BA$212)-MAX([1]data_nom!$BA$3:$BA$212))),(([1]data_nom!BA112-MIN([1]data_nom!$BA$3:$BA$212))/(MAX([1]data_nom!$BA$3:$BA$212)-MIN([1]data_nom!$BA$3:$BA$212))))</f>
        <v>0.17021276595744683</v>
      </c>
      <c r="BC111" s="32">
        <f>IF([1]data_nom!$BB$1="-",(([1]data_nom!BB112-MAX([1]data_nom!$BB$3:$BB$212))/(MIN([1]data_nom!$BB$3:$BB$212)-MAX([1]data_nom!$BB$3:$BB$212))),(([1]data_nom!BB112-MIN([1]data_nom!$BB$3:$BB$212))/(MAX([1]data_nom!$BB$3:$BB$212)-MIN([1]data_nom!$BB$3:$BB$212))))</f>
        <v>0</v>
      </c>
      <c r="BD111" s="32">
        <f>IF([1]data_nom!$BC$1="-",(([1]data_nom!BC112-MAX([1]data_nom!$BC$3:$BC$212))/(MIN([1]data_nom!$BC$3:$BC$212)-MAX([1]data_nom!$BC$3:$BC$212))),(([1]data_nom!BC112-MIN([1]data_nom!$BC$3:$BC$212))/(MAX([1]data_nom!$BC$3:$BC$212)-MIN([1]data_nom!$BC$3:$BC$212))))</f>
        <v>3.0782029950083192E-2</v>
      </c>
      <c r="BE111" s="32">
        <f>IF([1]data_nom!$BD$1="-",(([1]data_nom!BD112-MAX([1]data_nom!$BD$3:$BD$212))/(MIN([1]data_nom!$BD$3:$BD$212)-MAX([1]data_nom!$BD$3:$BD$212))),(([1]data_nom!BD112-MIN([1]data_nom!$BD$3:$BD$212))/(MAX([1]data_nom!$BD$3:$BD$212)-MIN([1]data_nom!$BD$3:$BD$212))))</f>
        <v>0.37735849080099687</v>
      </c>
    </row>
    <row r="112" spans="1:57" hidden="1" x14ac:dyDescent="0.3">
      <c r="A112" s="32">
        <v>111</v>
      </c>
      <c r="B112" s="32">
        <v>65078</v>
      </c>
      <c r="C112" s="32" t="s">
        <v>108</v>
      </c>
      <c r="D112" s="32" t="s">
        <v>11</v>
      </c>
      <c r="E112" s="32">
        <v>103047</v>
      </c>
      <c r="F112" s="32">
        <v>3</v>
      </c>
      <c r="G112" s="32" t="s">
        <v>6</v>
      </c>
      <c r="H112" s="32">
        <f>IF([1]data_nom!$G$1="-",(([1]data_nom!G113-MAX([1]data_nom!$G$3:$G$212))/(MIN([1]data_nom!$G$3:$G$212)-MAX([1]data_nom!$G$3:$G$212))),(([1]data_nom!G113-MIN([1]data_nom!$G$3:$G$212))/(MAX([1]data_nom!$G$3:$G$212)-MIN([1]data_nom!$G$3:$G$212))))</f>
        <v>1</v>
      </c>
      <c r="I112" s="32">
        <f>IF([1]data_nom!$H$1="-",(([1]data_nom!H113-MAX([1]data_nom!$H$3:$H$212))/(MIN([1]data_nom!$H$3:$H$212)-MAX([1]data_nom!$H$3:$H$212))),(([1]data_nom!H113-MIN([1]data_nom!$H$3:$H$212))/(MAX([1]data_nom!$H$3:$H$212)-MIN([1]data_nom!$H$3:$H$212))))</f>
        <v>0.36842105263157898</v>
      </c>
      <c r="J112" s="32">
        <f>IF([1]data_nom!$I$1="-",(([1]data_nom!I113-MAX([1]data_nom!$I$3:$I$212))/(MIN([1]data_nom!$I$3:$I$212)-MAX([1]data_nom!$I$3:$I$212))),(([1]data_nom!I113-MIN([1]data_nom!$I$3:$I$212))/(MAX([1]data_nom!$I$3:$I$212)-MIN([1]data_nom!$I$3:$I$212))))</f>
        <v>0.81092489137181878</v>
      </c>
      <c r="K112" s="32">
        <f>IF([1]data_nom!$J$1="-",(([1]data_nom!J113-MAX([1]data_nom!$J$3:$J$212))/(MIN([1]data_nom!$J$3:$J$212)-MAX([1]data_nom!$J$3:$J$212))),(([1]data_nom!J113-MIN([1]data_nom!$J$3:$J$212))/(MAX([1]data_nom!$J$3:$J$212)-MIN([1]data_nom!$J$3:$J$212))))</f>
        <v>0.94110196326789108</v>
      </c>
      <c r="L112" s="32">
        <f>IF([1]data_nom!$K$1="-",(([1]data_nom!K113-MAX([1]data_nom!$K$3:$K$212))/(MIN([1]data_nom!$K$3:$K$212)-MAX([1]data_nom!$K$3:$K$212))),(([1]data_nom!K113-MIN([1]data_nom!$K$3:$K$212))/(MAX([1]data_nom!$K$3:$K$212)-MIN([1]data_nom!$K$3:$K$212))))</f>
        <v>0.43522982963677265</v>
      </c>
      <c r="M112" s="32">
        <f>IF([1]data_nom!$L$1="-",(([1]data_nom!L113-MAX([1]data_nom!$L$3:$L$212))/(MIN([1]data_nom!$L$3:$L$212)-MAX([1]data_nom!$L$3:$L$212))),(([1]data_nom!L113-MIN([1]data_nom!$L$3:$L$212))/(MAX([1]data_nom!$L$3:$L$212)-MIN([1]data_nom!$L$3:$L$212))))</f>
        <v>0.32077393075356397</v>
      </c>
      <c r="N112" s="32">
        <f>IF([1]data_nom!$M$1="-",(([1]data_nom!M113-MAX([1]data_nom!$M$3:$M$212))/(MIN([1]data_nom!$M$3:$M$212)-MAX([1]data_nom!$M$3:$M$212))),(([1]data_nom!M113-MIN([1]data_nom!$M$3:$M$212))/(MAX([1]data_nom!$M$3:$M$212)-MIN([1]data_nom!$M$3:$M$212))))</f>
        <v>1.2181496966550416E-3</v>
      </c>
      <c r="O112" s="32">
        <f>IF([1]data_nom!$N$1="-",(([1]data_nom!N113-MAX([1]data_nom!$N$3:$N$212))/(MIN([1]data_nom!$N$3:$N$212)-MAX([1]data_nom!$N$3:$N$212))),(([1]data_nom!N113-MIN([1]data_nom!$N$3:$N$212))/(MAX([1]data_nom!$N$3:$N$212)-MIN([1]data_nom!$N$3:$N$212))))</f>
        <v>9.0909090909090912E-2</v>
      </c>
      <c r="P112" s="32">
        <f>IF([1]data_nom!$O$1="-",(([1]data_nom!O113-MAX([1]data_nom!$O$3:$O$212))/(MIN([1]data_nom!$O$3:$O$212)-MAX([1]data_nom!$O$3:$O$212))),(([1]data_nom!O113-MIN([1]data_nom!$O$3:$O$212))/(MAX([1]data_nom!$O$3:$O$212)-MIN([1]data_nom!$O$3:$O$212))))</f>
        <v>0.37646088271689809</v>
      </c>
      <c r="Q112" s="32">
        <f>IF([1]data_nom!$P$1="-",(([1]data_nom!P113-MAX([1]data_nom!$P$3:$P$212))/(MIN([1]data_nom!$P$3:$P$212)-MAX([1]data_nom!$P$3:$P$212))),(([1]data_nom!P113-MIN([1]data_nom!$P$3:$P$212))/(MAX([1]data_nom!$P$3:$P$212)-MIN([1]data_nom!$P$3:$P$212))))</f>
        <v>0.56418383518225035</v>
      </c>
      <c r="R112" s="32">
        <f>IF([1]data_nom!$Q$1="-",(([1]data_nom!Q113-MAX([1]data_nom!$Q$3:$Q$212))/(MIN([1]data_nom!$Q$3:$Q$212)-MAX([1]data_nom!$Q$3:$Q$212))),(([1]data_nom!Q113-MIN([1]data_nom!$Q$3:$Q$212))/(MAX([1]data_nom!$Q$3:$Q$212)-MIN([1]data_nom!$Q$3:$Q$212))))</f>
        <v>0.8962732039110104</v>
      </c>
      <c r="S112" s="32">
        <f>IF([1]data_nom!$R$1="-",(([1]data_nom!R113-MAX([1]data_nom!$R$3:$R$212))/(MIN([1]data_nom!$R$3:$R$212)-MAX([1]data_nom!$R$3:$R$212))),(([1]data_nom!R113-MIN([1]data_nom!$R$3:$R$212))/(MAX([1]data_nom!$R$3:$R$212)-MIN([1]data_nom!$R$3:$R$212))))</f>
        <v>0.35125184094256257</v>
      </c>
      <c r="T112" s="32">
        <f>IF([1]data_nom!$S$1="-",(([1]data_nom!S113-MAX([1]data_nom!$S$3:$S$212))/(MIN([1]data_nom!$S$3:$S$212)-MAX([1]data_nom!$S$3:$S$212))),(([1]data_nom!S113-MIN([1]data_nom!$S$3:$S$212))/(MAX([1]data_nom!$S$3:$S$212)-MIN([1]data_nom!$S$3:$S$212))))</f>
        <v>0.6144578313253013</v>
      </c>
      <c r="U112" s="32">
        <f>IF([1]data_nom!$T$1="-",(([1]data_nom!T113-MAX([1]data_nom!$T$3:$T$212))/(MIN([1]data_nom!$T$3:$T$212)-MAX([1]data_nom!$T$3:$T$212))),(([1]data_nom!T113-MIN([1]data_nom!$T$3:$T$212))/(MAX([1]data_nom!$T$3:$T$212)-MIN([1]data_nom!$T$3:$T$212))))</f>
        <v>0.5</v>
      </c>
      <c r="V112" s="32">
        <f>IF([1]data_nom!$U$1="-",(([1]data_nom!U113-MAX([1]data_nom!$U$3:$U$212))/(MIN([1]data_nom!$U$3:$U$212)-MAX([1]data_nom!$U$3:$U$212))),(([1]data_nom!U113-MIN([1]data_nom!$U$3:$U$212))/(MAX([1]data_nom!$U$3:$U$212)-MIN([1]data_nom!$U$3:$U$212))))</f>
        <v>0</v>
      </c>
      <c r="W112" s="32">
        <f>IF([1]data_nom!$V$1="-",(([1]data_nom!V113-MAX([1]data_nom!$V$3:$V$212))/(MIN([1]data_nom!$V$3:$V$212)-MAX([1]data_nom!$V$3:$V$212))),(([1]data_nom!V113-MIN([1]data_nom!$V$3:$V$212))/(MAX([1]data_nom!$V$3:$V$212)-MIN([1]data_nom!$V$3:$V$212))))</f>
        <v>1</v>
      </c>
      <c r="X112" s="32">
        <f>IF([1]data_nom!$W$1="-",(([1]data_nom!W113-MAX([1]data_nom!$W$3:$W$212))/(MIN([1]data_nom!$W$3:$W$212)-MAX([1]data_nom!$W$3:$W$212))),(([1]data_nom!W113-MIN([1]data_nom!$W$3:$W$212))/(MAX([1]data_nom!$W$3:$W$212)-MIN([1]data_nom!$W$3:$W$212))))</f>
        <v>0.42857142857142855</v>
      </c>
      <c r="Y112" s="32">
        <f>IF([1]data_nom!$X$1="-",(([1]data_nom!X113-MAX([1]data_nom!$X$3:$X$212))/(MIN([1]data_nom!$X$3:$X$212)-MAX([1]data_nom!$X$3:$X$212))),(([1]data_nom!X113-MIN([1]data_nom!$X$3:$X$212))/(MAX([1]data_nom!$X$3:$X$212)-MIN([1]data_nom!$X$3:$X$212))))</f>
        <v>6.0606060606060608E-2</v>
      </c>
      <c r="Z112" s="32">
        <f>IF([1]data_nom!$Y$1="-",(([1]data_nom!Y113-MAX([1]data_nom!$Y$3:$Y$212))/(MIN([1]data_nom!$Y$3:$Y$212)-MAX([1]data_nom!$Y$3:$Y$212))),(([1]data_nom!Y113-MIN([1]data_nom!$Y$3:$Y$212))/(MAX([1]data_nom!$Y$3:$Y$212)-MIN([1]data_nom!$Y$3:$Y$212))))</f>
        <v>1</v>
      </c>
      <c r="AA112" s="32">
        <f>IF([1]data_nom!$Z$1="-",(([1]data_nom!Z113-MAX([1]data_nom!$Z$3:$Z$212))/(MIN([1]data_nom!$Z$3:$Z$212)-MAX([1]data_nom!$Z$3:$Z$212))),(([1]data_nom!Z113-MIN([1]data_nom!$Z$3:$Z$212))/(MAX([1]data_nom!$Z$3:$Z$212)-MIN([1]data_nom!$Z$3:$Z$212))))</f>
        <v>0.74759284731774411</v>
      </c>
      <c r="AB112" s="32">
        <f>IF([1]data_nom!$AA$1="-",(([1]data_nom!AA113-MAX([1]data_nom!$AA$3:$AA$212))/(MIN([1]data_nom!$AA$3:$AA$212)-MAX([1]data_nom!$AA$3:$AA$212))),(([1]data_nom!AA113-MIN([1]data_nom!$AA$3:$AA$212))/(MAX([1]data_nom!$AA$3:$AA$212)-MIN([1]data_nom!$AA$3:$AA$212))))</f>
        <v>4.3891254503766783E-2</v>
      </c>
      <c r="AC112" s="32">
        <f>IF([1]data_nom!$AB$1="-",(([1]data_nom!AB113-MAX([1]data_nom!$AB$3:$AB$212))/(MIN([1]data_nom!$AB$3:$AB$212)-MAX([1]data_nom!$AB$3:$AB$212))),(([1]data_nom!AB113-MIN([1]data_nom!$AB$3:$AB$212))/(MAX([1]data_nom!$AB$3:$AB$212)-MIN([1]data_nom!$AB$3:$AB$212))))</f>
        <v>0.86268277177368091</v>
      </c>
      <c r="AD112" s="32">
        <f>IF([1]data_nom!$AC$1="-",(([1]data_nom!AC113-MAX([1]data_nom!$AC$3:$AC$212))/(MIN([1]data_nom!$AC$3:$AC$212)-MAX([1]data_nom!$AC$3:$AC$212))),(([1]data_nom!AC113-MIN([1]data_nom!$AC$3:$AC$212))/(MAX([1]data_nom!$AC$3:$AC$212)-MIN([1]data_nom!$AC$3:$AC$212))))</f>
        <v>0.13559322033898305</v>
      </c>
      <c r="AE112" s="32">
        <f>IF([1]data_nom!$AD$1="-",(([1]data_nom!AD113-MAX([1]data_nom!$AD$3:$AD$212))/(MIN([1]data_nom!$AD$3:$AD$212)-MAX([1]data_nom!$AD$3:$AD$212))),(([1]data_nom!AD113-MIN([1]data_nom!$AD$3:$AD$212))/(MAX([1]data_nom!$AD$3:$AD$212)-MIN([1]data_nom!$AD$3:$AD$212))))</f>
        <v>3.6108293177783413E-2</v>
      </c>
      <c r="AF112" s="32">
        <f>IF([1]data_nom!$AE$1="-",(([1]data_nom!AE113-MAX([1]data_nom!$AE$3:$AE$212))/(MIN([1]data_nom!$AE$3:$AE$212)-MAX([1]data_nom!$AE$3:$AE$212))),(([1]data_nom!AE113-MIN([1]data_nom!$AE$3:$AE$212))/(MAX([1]data_nom!$AE$3:$AE$212)-MIN([1]data_nom!$AE$3:$AE$212))))</f>
        <v>0</v>
      </c>
      <c r="AG112" s="32">
        <f>IF([1]data_nom!$AF$1="-",(([1]data_nom!AF113-MAX([1]data_nom!$AF$3:$AF$212))/(MIN([1]data_nom!$AF$3:$AF$212)-MAX([1]data_nom!$AF$3:$AF$212))),(([1]data_nom!AF113-MIN([1]data_nom!$AF$3:$AF$212))/(MAX([1]data_nom!$AF$3:$AF$212)-MIN([1]data_nom!$AF$3:$AF$212))))</f>
        <v>0.65059116365899206</v>
      </c>
      <c r="AH112" s="32">
        <f>IF([1]data_nom!$AG$1="-",(([1]data_nom!AG113-MAX([1]data_nom!$AG$3:$AG$212))/(MIN([1]data_nom!$AG$3:$AG$212)-MAX([1]data_nom!$AG$3:$AG$212))),(([1]data_nom!AG113-MIN([1]data_nom!$AG$3:$AG$212))/(MAX([1]data_nom!$AG$3:$AG$212)-MIN([1]data_nom!$AG$3:$AG$212))))</f>
        <v>0.12371134020618556</v>
      </c>
      <c r="AI112" s="32">
        <f>IF([1]data_nom!$AH$1="-",(([1]data_nom!AH113-MAX([1]data_nom!$AH$3:$AH$212))/(MIN([1]data_nom!$AH$3:$AH$212)-MAX([1]data_nom!$AH$3:$AH$212))),(([1]data_nom!AH113-MIN([1]data_nom!$AH$3:$AH$212))/(MAX([1]data_nom!$AH$3:$AH$212)-MIN([1]data_nom!$AH$3:$AH$212))))</f>
        <v>0.4490337248957938</v>
      </c>
      <c r="AJ112" s="32">
        <f>IF([1]data_nom!$AI$1="-",(([1]data_nom!AI113-MAX([1]data_nom!$AI$3:$AI$212))/(MIN([1]data_nom!$AI$3:$AI$212)-MAX([1]data_nom!$AI$3:$AI$212))),(([1]data_nom!AI113-MIN([1]data_nom!$AI$3:$AI$212))/(MAX([1]data_nom!$AI$3:$AI$212)-MIN([1]data_nom!$AI$3:$AI$212))))</f>
        <v>3.4557235421166316E-2</v>
      </c>
      <c r="AK112" s="32">
        <f>IF([1]data_nom!$AJ$1="-",(([1]data_nom!AJ113-MAX([1]data_nom!$AJ$3:$AJ$212))/(MIN([1]data_nom!$AJ$3:$AJ$212)-MAX([1]data_nom!$AJ$3:$AJ$212))),(([1]data_nom!AJ113-MIN([1]data_nom!$AJ$3:$AJ$212))/(MAX([1]data_nom!$AJ$3:$AJ$212)-MIN([1]data_nom!$AJ$3:$AJ$212))))</f>
        <v>0.63184343847033841</v>
      </c>
      <c r="AL112" s="32">
        <f>IF([1]data_nom!$AK$1="-",(([1]data_nom!AK113-MAX([1]data_nom!$AK$3:$AK$212))/(MIN([1]data_nom!$AK$3:$AK$212)-MAX([1]data_nom!$AK$3:$AK$212))),(([1]data_nom!AK113-MIN([1]data_nom!$AK$3:$AK$212))/(MAX([1]data_nom!$AK$3:$AK$212)-MIN([1]data_nom!$AK$3:$AK$212))))</f>
        <v>0.91107644305772228</v>
      </c>
      <c r="AM112" s="32">
        <f>IF([1]data_nom!$AL$1="-",(([1]data_nom!AL113-MAX([1]data_nom!$AL$3:$AL$212))/(MIN([1]data_nom!$AL$3:$AL$212)-MAX([1]data_nom!$AL$3:$AL$212))),(([1]data_nom!AL113-MIN([1]data_nom!$AL$3:$AL$212))/(MAX([1]data_nom!$AL$3:$AL$212)-MIN([1]data_nom!$AL$3:$AL$212))))</f>
        <v>0.16947368421052633</v>
      </c>
      <c r="AN112" s="32">
        <f>IF([1]data_nom!$AM$1="-",(([1]data_nom!AM113-MAX([1]data_nom!$AM$3:$AM$212))/(MIN([1]data_nom!$AM$3:$AM$212)-MAX([1]data_nom!$AM$3:$AM$212))),(([1]data_nom!AM113-MIN([1]data_nom!$AM$3:$AM$212))/(MAX([1]data_nom!$AM$3:$AM$212)-MIN([1]data_nom!$AM$3:$AM$212))))</f>
        <v>6.6666666666666666E-2</v>
      </c>
      <c r="AO112" s="32">
        <f>IF([1]data_nom!$AN$1="-",(([1]data_nom!AN113-MAX([1]data_nom!$AN$3:$AN$212))/(MIN([1]data_nom!$AN$3:$AN$212)-MAX([1]data_nom!$AN$3:$AN$212))),(([1]data_nom!AN113-MIN([1]data_nom!$AN$3:$AN$212))/(MAX([1]data_nom!$AN$3:$AN$212)-MIN([1]data_nom!$AN$3:$AN$212))))</f>
        <v>0.16666666666666666</v>
      </c>
      <c r="AP112" s="32">
        <f>IF([1]data_nom!$AO$1="-",(([1]data_nom!AO113-MAX([1]data_nom!$AO$3:$AO$212))/(MIN([1]data_nom!$AO$3:$AO$212)-MAX([1]data_nom!$AO$3:$AO$212))),(([1]data_nom!AO113-MIN([1]data_nom!$AO$3:$AO$212))/(MAX([1]data_nom!$AO$3:$AO$212)-MIN([1]data_nom!$AO$3:$AO$212))))</f>
        <v>7.9365079365079375E-2</v>
      </c>
      <c r="AQ112" s="32">
        <f>IF([1]data_nom!$AP$1="-",(([1]data_nom!AP113-MAX([1]data_nom!$AP$3:$AP$212))/(MIN([1]data_nom!$AP$3:$AP$212)-MAX([1]data_nom!$AP$3:$AP$212))),(([1]data_nom!AP113-MIN([1]data_nom!$AP$3:$AP$212))/(MAX([1]data_nom!$AP$3:$AP$212)-MIN([1]data_nom!$AP$3:$AP$212))))</f>
        <v>4.5454545454545456E-2</v>
      </c>
      <c r="AR112" s="32">
        <f>IF([1]data_nom!$AQ$1="-",(([1]data_nom!AQ113-MAX([1]data_nom!$AQ$3:$AQ$212))/(MIN([1]data_nom!$AQ$3:$AQ$212)-MAX([1]data_nom!$AQ$3:$AQ$212))),(([1]data_nom!AQ113-MIN([1]data_nom!$AQ$3:$AQ$212))/(MAX([1]data_nom!$AQ$3:$AQ$212)-MIN([1]data_nom!$AQ$3:$AQ$212))))</f>
        <v>0.13440197287299632</v>
      </c>
      <c r="AS112" s="32">
        <f>IF([1]data_nom!$AR$1="-",(([1]data_nom!AR113-MAX([1]data_nom!$AR$3:$AR$212))/(MIN([1]data_nom!$AR$3:$AR$212)-MAX([1]data_nom!$AR$3:$AR$212))),(([1]data_nom!AR113-MIN([1]data_nom!$AR$3:$AR$212))/(MAX([1]data_nom!$AR$3:$AR$212)-MIN([1]data_nom!$AR$3:$AR$212))))</f>
        <v>0</v>
      </c>
      <c r="AT112" s="32">
        <f>IF([1]data_nom!$AS$1="-",(([1]data_nom!AS113-MAX([1]data_nom!$AS$3:$AS$212))/(MIN([1]data_nom!$AS$3:$AS$212)-MAX([1]data_nom!$AS$3:$AS$212))),(([1]data_nom!AS113-MIN([1]data_nom!$AS$3:$AS$212))/(MAX([1]data_nom!$AS$3:$AS$212)-MIN([1]data_nom!$AS$3:$AS$212))))</f>
        <v>0.34863564883005527</v>
      </c>
      <c r="AU112" s="32">
        <f>IF([1]data_nom!$AT$1="-",(([1]data_nom!AT113-MAX([1]data_nom!$AT$3:$AT$212))/(MIN([1]data_nom!$AT$3:$AT$212)-MAX([1]data_nom!$AT$3:$AT$212))),(([1]data_nom!AT113-MIN([1]data_nom!$AT$3:$AT$212))/(MAX([1]data_nom!$AT$3:$AT$212)-MIN([1]data_nom!$AT$3:$AT$212))))</f>
        <v>0.15596186499873935</v>
      </c>
      <c r="AV112" s="32">
        <f>IF([1]data_nom!$AU$1="-",(([1]data_nom!AU113-MAX([1]data_nom!$AU$3:$AU$212))/(MIN([1]data_nom!$AU$3:$AU$212)-MAX([1]data_nom!$AU$3:$AU$212))),(([1]data_nom!AU113-MIN([1]data_nom!$AU$3:$AU$212))/(MAX([1]data_nom!$AU$3:$AU$212)-MIN([1]data_nom!$AU$3:$AU$212))))</f>
        <v>0.10606060606060606</v>
      </c>
      <c r="AW112" s="32">
        <f>IF([1]data_nom!$AV$1="-",(([1]data_nom!AV113-MAX([1]data_nom!$AV$3:$AV$212))/(MIN([1]data_nom!$AV$3:$AV$212)-MAX([1]data_nom!$AV$3:$AV$212))),(([1]data_nom!AV113-MIN([1]data_nom!$AV$3:$AV$212))/(MAX([1]data_nom!$AV$3:$AV$212)-MIN([1]data_nom!$AV$3:$AV$212))))</f>
        <v>0.58830445348036497</v>
      </c>
      <c r="AX112" s="32">
        <f>IF([1]data_nom!$AW$1="-",(([1]data_nom!AW113-MAX([1]data_nom!$AW$3:$AW$212))/(MIN([1]data_nom!$AW$3:$AW$212)-MAX([1]data_nom!$AW$3:$AW$212))),(([1]data_nom!AW113-MIN([1]data_nom!$AW$3:$AW$212))/(MAX([1]data_nom!$AW$3:$AW$212)-MIN([1]data_nom!$AW$3:$AW$212))))</f>
        <v>0.32</v>
      </c>
      <c r="AY112" s="32">
        <f>IF([1]data_nom!$AX$1="-",(([1]data_nom!AX113-MAX([1]data_nom!$AX$3:$AX$212))/(MIN([1]data_nom!$AX$3:$AX$212)-MAX([1]data_nom!$AX$3:$AX$212))),(([1]data_nom!AX113-MIN([1]data_nom!$AX$3:$AX$212))/(MAX([1]data_nom!$AX$3:$AX$212)-MIN([1]data_nom!$AX$3:$AX$212))))</f>
        <v>0.13093415007656969</v>
      </c>
      <c r="AZ112" s="32">
        <f>IF([1]data_nom!$AY$1="-",(([1]data_nom!AY113-MAX([1]data_nom!$AY$3:$AY$212))/(MIN([1]data_nom!$AY$3:$AY$212)-MAX([1]data_nom!$AY$3:$AY$212))),(([1]data_nom!AY113-MIN([1]data_nom!$AY$3:$AY$212))/(MAX([1]data_nom!$AY$3:$AY$212)-MIN([1]data_nom!$AY$3:$AY$212))))</f>
        <v>0.46338856226616787</v>
      </c>
      <c r="BA112" s="32">
        <f>IF([1]data_nom!$AZ$1="-",(([1]data_nom!AZ113-MAX([1]data_nom!$AZ$3:$AZ$212))/(MIN([1]data_nom!$AZ$3:$AZ$212)-MAX([1]data_nom!$AZ$3:$AZ$212))),(([1]data_nom!AZ113-MIN([1]data_nom!$AZ$3:$AZ$212))/(MAX([1]data_nom!$AZ$3:$AZ$212)-MIN([1]data_nom!$AZ$3:$AZ$212))))</f>
        <v>3.5581912527798368E-2</v>
      </c>
      <c r="BB112" s="32">
        <f>IF([1]data_nom!$BA$1="-",(([1]data_nom!BA113-MAX([1]data_nom!$BA$3:$BA$212))/(MIN([1]data_nom!$BA$3:$BA$212)-MAX([1]data_nom!$BA$3:$BA$212))),(([1]data_nom!BA113-MIN([1]data_nom!$BA$3:$BA$212))/(MAX([1]data_nom!$BA$3:$BA$212)-MIN([1]data_nom!$BA$3:$BA$212))))</f>
        <v>8.5106382978723416E-2</v>
      </c>
      <c r="BC112" s="32">
        <f>IF([1]data_nom!$BB$1="-",(([1]data_nom!BB113-MAX([1]data_nom!$BB$3:$BB$212))/(MIN([1]data_nom!$BB$3:$BB$212)-MAX([1]data_nom!$BB$3:$BB$212))),(([1]data_nom!BB113-MIN([1]data_nom!$BB$3:$BB$212))/(MAX([1]data_nom!$BB$3:$BB$212)-MIN([1]data_nom!$BB$3:$BB$212))))</f>
        <v>0</v>
      </c>
      <c r="BD112" s="32">
        <f>IF([1]data_nom!$BC$1="-",(([1]data_nom!BC113-MAX([1]data_nom!$BC$3:$BC$212))/(MIN([1]data_nom!$BC$3:$BC$212)-MAX([1]data_nom!$BC$3:$BC$212))),(([1]data_nom!BC113-MIN([1]data_nom!$BC$3:$BC$212))/(MAX([1]data_nom!$BC$3:$BC$212)-MIN([1]data_nom!$BC$3:$BC$212))))</f>
        <v>7.5707154742096494E-2</v>
      </c>
      <c r="BE112" s="32">
        <f>IF([1]data_nom!$BD$1="-",(([1]data_nom!BD113-MAX([1]data_nom!$BD$3:$BD$212))/(MIN([1]data_nom!$BD$3:$BD$212)-MAX([1]data_nom!$BD$3:$BD$212))),(([1]data_nom!BD113-MIN([1]data_nom!$BD$3:$BD$212))/(MAX([1]data_nom!$BD$3:$BD$212)-MIN([1]data_nom!$BD$3:$BD$212))))</f>
        <v>0.25283018896119619</v>
      </c>
    </row>
    <row r="113" spans="1:57" hidden="1" x14ac:dyDescent="0.3">
      <c r="A113" s="32">
        <v>112</v>
      </c>
      <c r="B113" s="32">
        <v>65083</v>
      </c>
      <c r="C113" s="32" t="s">
        <v>111</v>
      </c>
      <c r="D113" s="32" t="s">
        <v>11</v>
      </c>
      <c r="E113" s="32">
        <v>14977</v>
      </c>
      <c r="F113" s="32">
        <v>3</v>
      </c>
      <c r="G113" s="32" t="s">
        <v>6</v>
      </c>
      <c r="H113" s="32">
        <f>IF([1]data_nom!$G$1="-",(([1]data_nom!G114-MAX([1]data_nom!$G$3:$G$212))/(MIN([1]data_nom!$G$3:$G$212)-MAX([1]data_nom!$G$3:$G$212))),(([1]data_nom!G114-MIN([1]data_nom!$G$3:$G$212))/(MAX([1]data_nom!$G$3:$G$212)-MIN([1]data_nom!$G$3:$G$212))))</f>
        <v>0</v>
      </c>
      <c r="I113" s="32">
        <f>IF([1]data_nom!$H$1="-",(([1]data_nom!H114-MAX([1]data_nom!$H$3:$H$212))/(MIN([1]data_nom!$H$3:$H$212)-MAX([1]data_nom!$H$3:$H$212))),(([1]data_nom!H114-MIN([1]data_nom!$H$3:$H$212))/(MAX([1]data_nom!$H$3:$H$212)-MIN([1]data_nom!$H$3:$H$212))))</f>
        <v>0.21052631578947367</v>
      </c>
      <c r="J113" s="32">
        <f>IF([1]data_nom!$I$1="-",(([1]data_nom!I114-MAX([1]data_nom!$I$3:$I$212))/(MIN([1]data_nom!$I$3:$I$212)-MAX([1]data_nom!$I$3:$I$212))),(([1]data_nom!I114-MIN([1]data_nom!$I$3:$I$212))/(MAX([1]data_nom!$I$3:$I$212)-MIN([1]data_nom!$I$3:$I$212))))</f>
        <v>0.99466170080695215</v>
      </c>
      <c r="K113" s="32">
        <f>IF([1]data_nom!$J$1="-",(([1]data_nom!J114-MAX([1]data_nom!$J$3:$J$212))/(MIN([1]data_nom!$J$3:$J$212)-MAX([1]data_nom!$J$3:$J$212))),(([1]data_nom!J114-MIN([1]data_nom!$J$3:$J$212))/(MAX([1]data_nom!$J$3:$J$212)-MIN([1]data_nom!$J$3:$J$212))))</f>
        <v>9.0985856027021222E-2</v>
      </c>
      <c r="L113" s="32">
        <f>IF([1]data_nom!$K$1="-",(([1]data_nom!K114-MAX([1]data_nom!$K$3:$K$212))/(MIN([1]data_nom!$K$3:$K$212)-MAX([1]data_nom!$K$3:$K$212))),(([1]data_nom!K114-MIN([1]data_nom!$K$3:$K$212))/(MAX([1]data_nom!$K$3:$K$212)-MIN([1]data_nom!$K$3:$K$212))))</f>
        <v>0.55544840887174551</v>
      </c>
      <c r="M113" s="32">
        <f>IF([1]data_nom!$L$1="-",(([1]data_nom!L114-MAX([1]data_nom!$L$3:$L$212))/(MIN([1]data_nom!$L$3:$L$212)-MAX([1]data_nom!$L$3:$L$212))),(([1]data_nom!L114-MIN([1]data_nom!$L$3:$L$212))/(MAX([1]data_nom!$L$3:$L$212)-MIN([1]data_nom!$L$3:$L$212))))</f>
        <v>0.54684317718940911</v>
      </c>
      <c r="N113" s="32">
        <f>IF([1]data_nom!$M$1="-",(([1]data_nom!M114-MAX([1]data_nom!$M$3:$M$212))/(MIN([1]data_nom!$M$3:$M$212)-MAX([1]data_nom!$M$3:$M$212))),(([1]data_nom!M114-MIN([1]data_nom!$M$3:$M$212))/(MAX([1]data_nom!$M$3:$M$212)-MIN([1]data_nom!$M$3:$M$212))))</f>
        <v>3.8131387718335907E-2</v>
      </c>
      <c r="O113" s="32">
        <f>IF([1]data_nom!$N$1="-",(([1]data_nom!N114-MAX([1]data_nom!$N$3:$N$212))/(MIN([1]data_nom!$N$3:$N$212)-MAX([1]data_nom!$N$3:$N$212))),(([1]data_nom!N114-MIN([1]data_nom!$N$3:$N$212))/(MAX([1]data_nom!$N$3:$N$212)-MIN([1]data_nom!$N$3:$N$212))))</f>
        <v>0</v>
      </c>
      <c r="P113" s="32">
        <f>IF([1]data_nom!$O$1="-",(([1]data_nom!O114-MAX([1]data_nom!$O$3:$O$212))/(MIN([1]data_nom!$O$3:$O$212)-MAX([1]data_nom!$O$3:$O$212))),(([1]data_nom!O114-MIN([1]data_nom!$O$3:$O$212))/(MAX([1]data_nom!$O$3:$O$212)-MIN([1]data_nom!$O$3:$O$212))))</f>
        <v>0.97016361886429281</v>
      </c>
      <c r="Q113" s="32">
        <f>IF([1]data_nom!$P$1="-",(([1]data_nom!P114-MAX([1]data_nom!$P$3:$P$212))/(MIN([1]data_nom!$P$3:$P$212)-MAX([1]data_nom!$P$3:$P$212))),(([1]data_nom!P114-MIN([1]data_nom!$P$3:$P$212))/(MAX([1]data_nom!$P$3:$P$212)-MIN([1]data_nom!$P$3:$P$212))))</f>
        <v>0.56735340729001582</v>
      </c>
      <c r="R113" s="32">
        <f>IF([1]data_nom!$Q$1="-",(([1]data_nom!Q114-MAX([1]data_nom!$Q$3:$Q$212))/(MIN([1]data_nom!$Q$3:$Q$212)-MAX([1]data_nom!$Q$3:$Q$212))),(([1]data_nom!Q114-MIN([1]data_nom!$Q$3:$Q$212))/(MAX([1]data_nom!$Q$3:$Q$212)-MIN([1]data_nom!$Q$3:$Q$212))))</f>
        <v>0.70908317982145397</v>
      </c>
      <c r="S113" s="32">
        <f>IF([1]data_nom!$R$1="-",(([1]data_nom!R114-MAX([1]data_nom!$R$3:$R$212))/(MIN([1]data_nom!$R$3:$R$212)-MAX([1]data_nom!$R$3:$R$212))),(([1]data_nom!R114-MIN([1]data_nom!$R$3:$R$212))/(MAX([1]data_nom!$R$3:$R$212)-MIN([1]data_nom!$R$3:$R$212))))</f>
        <v>0.10382916053019146</v>
      </c>
      <c r="T113" s="32">
        <f>IF([1]data_nom!$S$1="-",(([1]data_nom!S114-MAX([1]data_nom!$S$3:$S$212))/(MIN([1]data_nom!$S$3:$S$212)-MAX([1]data_nom!$S$3:$S$212))),(([1]data_nom!S114-MIN([1]data_nom!$S$3:$S$212))/(MAX([1]data_nom!$S$3:$S$212)-MIN([1]data_nom!$S$3:$S$212))))</f>
        <v>0</v>
      </c>
      <c r="U113" s="32">
        <f>IF([1]data_nom!$T$1="-",(([1]data_nom!T114-MAX([1]data_nom!$T$3:$T$212))/(MIN([1]data_nom!$T$3:$T$212)-MAX([1]data_nom!$T$3:$T$212))),(([1]data_nom!T114-MIN([1]data_nom!$T$3:$T$212))/(MAX([1]data_nom!$T$3:$T$212)-MIN([1]data_nom!$T$3:$T$212))))</f>
        <v>0.3</v>
      </c>
      <c r="V113" s="32">
        <f>IF([1]data_nom!$U$1="-",(([1]data_nom!U114-MAX([1]data_nom!$U$3:$U$212))/(MIN([1]data_nom!$U$3:$U$212)-MAX([1]data_nom!$U$3:$U$212))),(([1]data_nom!U114-MIN([1]data_nom!$U$3:$U$212))/(MAX([1]data_nom!$U$3:$U$212)-MIN([1]data_nom!$U$3:$U$212))))</f>
        <v>0</v>
      </c>
      <c r="W113" s="32">
        <f>IF([1]data_nom!$V$1="-",(([1]data_nom!V114-MAX([1]data_nom!$V$3:$V$212))/(MIN([1]data_nom!$V$3:$V$212)-MAX([1]data_nom!$V$3:$V$212))),(([1]data_nom!V114-MIN([1]data_nom!$V$3:$V$212))/(MAX([1]data_nom!$V$3:$V$212)-MIN([1]data_nom!$V$3:$V$212))))</f>
        <v>0</v>
      </c>
      <c r="X113" s="32">
        <f>IF([1]data_nom!$W$1="-",(([1]data_nom!W114-MAX([1]data_nom!$W$3:$W$212))/(MIN([1]data_nom!$W$3:$W$212)-MAX([1]data_nom!$W$3:$W$212))),(([1]data_nom!W114-MIN([1]data_nom!$W$3:$W$212))/(MAX([1]data_nom!$W$3:$W$212)-MIN([1]data_nom!$W$3:$W$212))))</f>
        <v>0.14285714285714285</v>
      </c>
      <c r="Y113" s="32">
        <f>IF([1]data_nom!$X$1="-",(([1]data_nom!X114-MAX([1]data_nom!$X$3:$X$212))/(MIN([1]data_nom!$X$3:$X$212)-MAX([1]data_nom!$X$3:$X$212))),(([1]data_nom!X114-MIN([1]data_nom!$X$3:$X$212))/(MAX([1]data_nom!$X$3:$X$212)-MIN([1]data_nom!$X$3:$X$212))))</f>
        <v>1.5151515151515152E-2</v>
      </c>
      <c r="Z113" s="32">
        <f>IF([1]data_nom!$Y$1="-",(([1]data_nom!Y114-MAX([1]data_nom!$Y$3:$Y$212))/(MIN([1]data_nom!$Y$3:$Y$212)-MAX([1]data_nom!$Y$3:$Y$212))),(([1]data_nom!Y114-MIN([1]data_nom!$Y$3:$Y$212))/(MAX([1]data_nom!$Y$3:$Y$212)-MIN([1]data_nom!$Y$3:$Y$212))))</f>
        <v>0.53331631350523356</v>
      </c>
      <c r="AA113" s="32">
        <f>IF([1]data_nom!$Z$1="-",(([1]data_nom!Z114-MAX([1]data_nom!$Z$3:$Z$212))/(MIN([1]data_nom!$Z$3:$Z$212)-MAX([1]data_nom!$Z$3:$Z$212))),(([1]data_nom!Z114-MIN([1]data_nom!$Z$3:$Z$212))/(MAX([1]data_nom!$Z$3:$Z$212)-MIN([1]data_nom!$Z$3:$Z$212))))</f>
        <v>0.61898211829436023</v>
      </c>
      <c r="AB113" s="32">
        <f>IF([1]data_nom!$AA$1="-",(([1]data_nom!AA114-MAX([1]data_nom!$AA$3:$AA$212))/(MIN([1]data_nom!$AA$3:$AA$212)-MAX([1]data_nom!$AA$3:$AA$212))),(([1]data_nom!AA114-MIN([1]data_nom!$AA$3:$AA$212))/(MAX([1]data_nom!$AA$3:$AA$212)-MIN([1]data_nom!$AA$3:$AA$212))))</f>
        <v>7.2060268588273815E-3</v>
      </c>
      <c r="AC113" s="32">
        <f>IF([1]data_nom!$AB$1="-",(([1]data_nom!AB114-MAX([1]data_nom!$AB$3:$AB$212))/(MIN([1]data_nom!$AB$3:$AB$212)-MAX([1]data_nom!$AB$3:$AB$212))),(([1]data_nom!AB114-MIN([1]data_nom!$AB$3:$AB$212))/(MAX([1]data_nom!$AB$3:$AB$212)-MIN([1]data_nom!$AB$3:$AB$212))))</f>
        <v>0.7177368086458995</v>
      </c>
      <c r="AD113" s="32">
        <f>IF([1]data_nom!$AC$1="-",(([1]data_nom!AC114-MAX([1]data_nom!$AC$3:$AC$212))/(MIN([1]data_nom!$AC$3:$AC$212)-MAX([1]data_nom!$AC$3:$AC$212))),(([1]data_nom!AC114-MIN([1]data_nom!$AC$3:$AC$212))/(MAX([1]data_nom!$AC$3:$AC$212)-MIN([1]data_nom!$AC$3:$AC$212))))</f>
        <v>3.2357473035439135E-2</v>
      </c>
      <c r="AE113" s="32">
        <f>IF([1]data_nom!$AD$1="-",(([1]data_nom!AD114-MAX([1]data_nom!$AD$3:$AD$212))/(MIN([1]data_nom!$AD$3:$AD$212)-MAX([1]data_nom!$AD$3:$AD$212))),(([1]data_nom!AD114-MIN([1]data_nom!$AD$3:$AD$212))/(MAX([1]data_nom!$AD$3:$AD$212)-MIN([1]data_nom!$AD$3:$AD$212))))</f>
        <v>2.0574435708851129E-2</v>
      </c>
      <c r="AF113" s="32">
        <f>IF([1]data_nom!$AE$1="-",(([1]data_nom!AE114-MAX([1]data_nom!$AE$3:$AE$212))/(MIN([1]data_nom!$AE$3:$AE$212)-MAX([1]data_nom!$AE$3:$AE$212))),(([1]data_nom!AE114-MIN([1]data_nom!$AE$3:$AE$212))/(MAX([1]data_nom!$AE$3:$AE$212)-MIN([1]data_nom!$AE$3:$AE$212))))</f>
        <v>0</v>
      </c>
      <c r="AG113" s="32">
        <f>IF([1]data_nom!$AF$1="-",(([1]data_nom!AF114-MAX([1]data_nom!$AF$3:$AF$212))/(MIN([1]data_nom!$AF$3:$AF$212)-MAX([1]data_nom!$AF$3:$AF$212))),(([1]data_nom!AF114-MIN([1]data_nom!$AF$3:$AF$212))/(MAX([1]data_nom!$AF$3:$AF$212)-MIN([1]data_nom!$AF$3:$AF$212))))</f>
        <v>0.60342252644679528</v>
      </c>
      <c r="AH113" s="32">
        <f>IF([1]data_nom!$AG$1="-",(([1]data_nom!AG114-MAX([1]data_nom!$AG$3:$AG$212))/(MIN([1]data_nom!$AG$3:$AG$212)-MAX([1]data_nom!$AG$3:$AG$212))),(([1]data_nom!AG114-MIN([1]data_nom!$AG$3:$AG$212))/(MAX([1]data_nom!$AG$3:$AG$212)-MIN([1]data_nom!$AG$3:$AG$212))))</f>
        <v>0.14776632302405499</v>
      </c>
      <c r="AI113" s="32">
        <f>IF([1]data_nom!$AH$1="-",(([1]data_nom!AH114-MAX([1]data_nom!$AH$3:$AH$212))/(MIN([1]data_nom!$AH$3:$AH$212)-MAX([1]data_nom!$AH$3:$AH$212))),(([1]data_nom!AH114-MIN([1]data_nom!$AH$3:$AH$212))/(MAX([1]data_nom!$AH$3:$AH$212)-MIN([1]data_nom!$AH$3:$AH$212))))</f>
        <v>0.19792850827333588</v>
      </c>
      <c r="AJ113" s="32">
        <f>IF([1]data_nom!$AI$1="-",(([1]data_nom!AI114-MAX([1]data_nom!$AI$3:$AI$212))/(MIN([1]data_nom!$AI$3:$AI$212)-MAX([1]data_nom!$AI$3:$AI$212))),(([1]data_nom!AI114-MIN([1]data_nom!$AI$3:$AI$212))/(MAX([1]data_nom!$AI$3:$AI$212)-MIN([1]data_nom!$AI$3:$AI$212))))</f>
        <v>6.4794816414686825E-3</v>
      </c>
      <c r="AK113" s="32">
        <f>IF([1]data_nom!$AJ$1="-",(([1]data_nom!AJ114-MAX([1]data_nom!$AJ$3:$AJ$212))/(MIN([1]data_nom!$AJ$3:$AJ$212)-MAX([1]data_nom!$AJ$3:$AJ$212))),(([1]data_nom!AJ114-MIN([1]data_nom!$AJ$3:$AJ$212))/(MAX([1]data_nom!$AJ$3:$AJ$212)-MIN([1]data_nom!$AJ$3:$AJ$212))))</f>
        <v>0.94088086288609252</v>
      </c>
      <c r="AL113" s="32">
        <f>IF([1]data_nom!$AK$1="-",(([1]data_nom!AK114-MAX([1]data_nom!$AK$3:$AK$212))/(MIN([1]data_nom!$AK$3:$AK$212)-MAX([1]data_nom!$AK$3:$AK$212))),(([1]data_nom!AK114-MIN([1]data_nom!$AK$3:$AK$212))/(MAX([1]data_nom!$AK$3:$AK$212)-MIN([1]data_nom!$AK$3:$AK$212))))</f>
        <v>0.25065002600104003</v>
      </c>
      <c r="AM113" s="32">
        <f>IF([1]data_nom!$AL$1="-",(([1]data_nom!AL114-MAX([1]data_nom!$AL$3:$AL$212))/(MIN([1]data_nom!$AL$3:$AL$212)-MAX([1]data_nom!$AL$3:$AL$212))),(([1]data_nom!AL114-MIN([1]data_nom!$AL$3:$AL$212))/(MAX([1]data_nom!$AL$3:$AL$212)-MIN([1]data_nom!$AL$3:$AL$212))))</f>
        <v>0.25578947368421057</v>
      </c>
      <c r="AN113" s="32">
        <f>IF([1]data_nom!$AM$1="-",(([1]data_nom!AM114-MAX([1]data_nom!$AM$3:$AM$212))/(MIN([1]data_nom!$AM$3:$AM$212)-MAX([1]data_nom!$AM$3:$AM$212))),(([1]data_nom!AM114-MIN([1]data_nom!$AM$3:$AM$212))/(MAX([1]data_nom!$AM$3:$AM$212)-MIN([1]data_nom!$AM$3:$AM$212))))</f>
        <v>6.6666666666666666E-2</v>
      </c>
      <c r="AO113" s="32">
        <f>IF([1]data_nom!$AN$1="-",(([1]data_nom!AN114-MAX([1]data_nom!$AN$3:$AN$212))/(MIN([1]data_nom!$AN$3:$AN$212)-MAX([1]data_nom!$AN$3:$AN$212))),(([1]data_nom!AN114-MIN([1]data_nom!$AN$3:$AN$212))/(MAX([1]data_nom!$AN$3:$AN$212)-MIN([1]data_nom!$AN$3:$AN$212))))</f>
        <v>0</v>
      </c>
      <c r="AP113" s="32">
        <f>IF([1]data_nom!$AO$1="-",(([1]data_nom!AO114-MAX([1]data_nom!$AO$3:$AO$212))/(MIN([1]data_nom!$AO$3:$AO$212)-MAX([1]data_nom!$AO$3:$AO$212))),(([1]data_nom!AO114-MIN([1]data_nom!$AO$3:$AO$212))/(MAX([1]data_nom!$AO$3:$AO$212)-MIN([1]data_nom!$AO$3:$AO$212))))</f>
        <v>0.53174603174603174</v>
      </c>
      <c r="AQ113" s="32">
        <f>IF([1]data_nom!$AP$1="-",(([1]data_nom!AP114-MAX([1]data_nom!$AP$3:$AP$212))/(MIN([1]data_nom!$AP$3:$AP$212)-MAX([1]data_nom!$AP$3:$AP$212))),(([1]data_nom!AP114-MIN([1]data_nom!$AP$3:$AP$212))/(MAX([1]data_nom!$AP$3:$AP$212)-MIN([1]data_nom!$AP$3:$AP$212))))</f>
        <v>4.5454545454545456E-2</v>
      </c>
      <c r="AR113" s="32">
        <f>IF([1]data_nom!$AQ$1="-",(([1]data_nom!AQ114-MAX([1]data_nom!$AQ$3:$AQ$212))/(MIN([1]data_nom!$AQ$3:$AQ$212)-MAX([1]data_nom!$AQ$3:$AQ$212))),(([1]data_nom!AQ114-MIN([1]data_nom!$AQ$3:$AQ$212))/(MAX([1]data_nom!$AQ$3:$AQ$212)-MIN([1]data_nom!$AQ$3:$AQ$212))))</f>
        <v>9.8643649815043172E-2</v>
      </c>
      <c r="AS113" s="32">
        <f>IF([1]data_nom!$AR$1="-",(([1]data_nom!AR114-MAX([1]data_nom!$AR$3:$AR$212))/(MIN([1]data_nom!$AR$3:$AR$212)-MAX([1]data_nom!$AR$3:$AR$212))),(([1]data_nom!AR114-MIN([1]data_nom!$AR$3:$AR$212))/(MAX([1]data_nom!$AR$3:$AR$212)-MIN([1]data_nom!$AR$3:$AR$212))))</f>
        <v>0</v>
      </c>
      <c r="AT113" s="32">
        <f>IF([1]data_nom!$AS$1="-",(([1]data_nom!AS114-MAX([1]data_nom!$AS$3:$AS$212))/(MIN([1]data_nom!$AS$3:$AS$212)-MAX([1]data_nom!$AS$3:$AS$212))),(([1]data_nom!AS114-MIN([1]data_nom!$AS$3:$AS$212))/(MAX([1]data_nom!$AS$3:$AS$212)-MIN([1]data_nom!$AS$3:$AS$212))))</f>
        <v>0.64871695271062524</v>
      </c>
      <c r="AU113" s="32">
        <f>IF([1]data_nom!$AT$1="-",(([1]data_nom!AT114-MAX([1]data_nom!$AT$3:$AT$212))/(MIN([1]data_nom!$AT$3:$AT$212)-MAX([1]data_nom!$AT$3:$AT$212))),(([1]data_nom!AT114-MIN([1]data_nom!$AT$3:$AT$212))/(MAX([1]data_nom!$AT$3:$AT$212)-MIN([1]data_nom!$AT$3:$AT$212))))</f>
        <v>0.66713883968285348</v>
      </c>
      <c r="AV113" s="32">
        <f>IF([1]data_nom!$AU$1="-",(([1]data_nom!AU114-MAX([1]data_nom!$AU$3:$AU$212))/(MIN([1]data_nom!$AU$3:$AU$212)-MAX([1]data_nom!$AU$3:$AU$212))),(([1]data_nom!AU114-MIN([1]data_nom!$AU$3:$AU$212))/(MAX([1]data_nom!$AU$3:$AU$212)-MIN([1]data_nom!$AU$3:$AU$212))))</f>
        <v>0.10606060606060606</v>
      </c>
      <c r="AW113" s="32">
        <f>IF([1]data_nom!$AV$1="-",(([1]data_nom!AV114-MAX([1]data_nom!$AV$3:$AV$212))/(MIN([1]data_nom!$AV$3:$AV$212)-MAX([1]data_nom!$AV$3:$AV$212))),(([1]data_nom!AV114-MIN([1]data_nom!$AV$3:$AV$212))/(MAX([1]data_nom!$AV$3:$AV$212)-MIN([1]data_nom!$AV$3:$AV$212))))</f>
        <v>0.84168846642208028</v>
      </c>
      <c r="AX113" s="32">
        <f>IF([1]data_nom!$AW$1="-",(([1]data_nom!AW114-MAX([1]data_nom!$AW$3:$AW$212))/(MIN([1]data_nom!$AW$3:$AW$212)-MAX([1]data_nom!$AW$3:$AW$212))),(([1]data_nom!AW114-MIN([1]data_nom!$AW$3:$AW$212))/(MAX([1]data_nom!$AW$3:$AW$212)-MIN([1]data_nom!$AW$3:$AW$212))))</f>
        <v>0</v>
      </c>
      <c r="AY113" s="32">
        <f>IF([1]data_nom!$AX$1="-",(([1]data_nom!AX114-MAX([1]data_nom!$AX$3:$AX$212))/(MIN([1]data_nom!$AX$3:$AX$212)-MAX([1]data_nom!$AX$3:$AX$212))),(([1]data_nom!AX114-MIN([1]data_nom!$AX$3:$AX$212))/(MAX([1]data_nom!$AX$3:$AX$212)-MIN([1]data_nom!$AX$3:$AX$212))))</f>
        <v>0.22817764165390508</v>
      </c>
      <c r="AZ113" s="32">
        <f>IF([1]data_nom!$AY$1="-",(([1]data_nom!AY114-MAX([1]data_nom!$AY$3:$AY$212))/(MIN([1]data_nom!$AY$3:$AY$212)-MAX([1]data_nom!$AY$3:$AY$212))),(([1]data_nom!AY114-MIN([1]data_nom!$AY$3:$AY$212))/(MAX([1]data_nom!$AY$3:$AY$212)-MIN([1]data_nom!$AY$3:$AY$212))))</f>
        <v>0.34259754142169963</v>
      </c>
      <c r="BA113" s="32">
        <f>IF([1]data_nom!$AZ$1="-",(([1]data_nom!AZ114-MAX([1]data_nom!$AZ$3:$AZ$212))/(MIN([1]data_nom!$AZ$3:$AZ$212)-MAX([1]data_nom!$AZ$3:$AZ$212))),(([1]data_nom!AZ114-MIN([1]data_nom!$AZ$3:$AZ$212))/(MAX([1]data_nom!$AZ$3:$AZ$212)-MIN([1]data_nom!$AZ$3:$AZ$212))))</f>
        <v>4.447739065974796E-3</v>
      </c>
      <c r="BB113" s="32">
        <f>IF([1]data_nom!$BA$1="-",(([1]data_nom!BA114-MAX([1]data_nom!$BA$3:$BA$212))/(MIN([1]data_nom!$BA$3:$BA$212)-MAX([1]data_nom!$BA$3:$BA$212))),(([1]data_nom!BA114-MIN([1]data_nom!$BA$3:$BA$212))/(MAX([1]data_nom!$BA$3:$BA$212)-MIN([1]data_nom!$BA$3:$BA$212))))</f>
        <v>0.14893617021276598</v>
      </c>
      <c r="BC113" s="32">
        <f>IF([1]data_nom!$BB$1="-",(([1]data_nom!BB114-MAX([1]data_nom!$BB$3:$BB$212))/(MIN([1]data_nom!$BB$3:$BB$212)-MAX([1]data_nom!$BB$3:$BB$212))),(([1]data_nom!BB114-MIN([1]data_nom!$BB$3:$BB$212))/(MAX([1]data_nom!$BB$3:$BB$212)-MIN([1]data_nom!$BB$3:$BB$212))))</f>
        <v>0</v>
      </c>
      <c r="BD113" s="32">
        <f>IF([1]data_nom!$BC$1="-",(([1]data_nom!BC114-MAX([1]data_nom!$BC$3:$BC$212))/(MIN([1]data_nom!$BC$3:$BC$212)-MAX([1]data_nom!$BC$3:$BC$212))),(([1]data_nom!BC114-MIN([1]data_nom!$BC$3:$BC$212))/(MAX([1]data_nom!$BC$3:$BC$212)-MIN([1]data_nom!$BC$3:$BC$212))))</f>
        <v>2.4958402662229612E-3</v>
      </c>
      <c r="BE113" s="32">
        <f>IF([1]data_nom!$BD$1="-",(([1]data_nom!BD114-MAX([1]data_nom!$BD$3:$BD$212))/(MIN([1]data_nom!$BD$3:$BD$212)-MAX([1]data_nom!$BD$3:$BD$212))),(([1]data_nom!BD114-MIN([1]data_nom!$BD$3:$BD$212))/(MAX([1]data_nom!$BD$3:$BD$212)-MIN([1]data_nom!$BD$3:$BD$212))))</f>
        <v>0.25876010839292068</v>
      </c>
    </row>
    <row r="114" spans="1:57" hidden="1" x14ac:dyDescent="0.3">
      <c r="A114" s="32">
        <v>113</v>
      </c>
      <c r="B114" s="32">
        <v>65087</v>
      </c>
      <c r="C114" s="32" t="s">
        <v>113</v>
      </c>
      <c r="D114" s="32" t="s">
        <v>11</v>
      </c>
      <c r="E114" s="32">
        <v>18423</v>
      </c>
      <c r="F114" s="32">
        <v>3</v>
      </c>
      <c r="G114" s="32" t="s">
        <v>6</v>
      </c>
      <c r="H114" s="32">
        <f>IF([1]data_nom!$G$1="-",(([1]data_nom!G115-MAX([1]data_nom!$G$3:$G$212))/(MIN([1]data_nom!$G$3:$G$212)-MAX([1]data_nom!$G$3:$G$212))),(([1]data_nom!G115-MIN([1]data_nom!$G$3:$G$212))/(MAX([1]data_nom!$G$3:$G$212)-MIN([1]data_nom!$G$3:$G$212))))</f>
        <v>0</v>
      </c>
      <c r="I114" s="32">
        <f>IF([1]data_nom!$H$1="-",(([1]data_nom!H115-MAX([1]data_nom!$H$3:$H$212))/(MIN([1]data_nom!$H$3:$H$212)-MAX([1]data_nom!$H$3:$H$212))),(([1]data_nom!H115-MIN([1]data_nom!$H$3:$H$212))/(MAX([1]data_nom!$H$3:$H$212)-MIN([1]data_nom!$H$3:$H$212))))</f>
        <v>0.34210526315789475</v>
      </c>
      <c r="J114" s="32">
        <f>IF([1]data_nom!$I$1="-",(([1]data_nom!I115-MAX([1]data_nom!$I$3:$I$212))/(MIN([1]data_nom!$I$3:$I$212)-MAX([1]data_nom!$I$3:$I$212))),(([1]data_nom!I115-MIN([1]data_nom!$I$3:$I$212))/(MAX([1]data_nom!$I$3:$I$212)-MIN([1]data_nom!$I$3:$I$212))))</f>
        <v>0.994413407821229</v>
      </c>
      <c r="K114" s="32">
        <f>IF([1]data_nom!$J$1="-",(([1]data_nom!J115-MAX([1]data_nom!$J$3:$J$212))/(MIN([1]data_nom!$J$3:$J$212)-MAX([1]data_nom!$J$3:$J$212))),(([1]data_nom!J115-MIN([1]data_nom!$J$3:$J$212))/(MAX([1]data_nom!$J$3:$J$212)-MIN([1]data_nom!$J$3:$J$212))))</f>
        <v>0.28667933291112518</v>
      </c>
      <c r="L114" s="32">
        <f>IF([1]data_nom!$K$1="-",(([1]data_nom!K115-MAX([1]data_nom!$K$3:$K$212))/(MIN([1]data_nom!$K$3:$K$212)-MAX([1]data_nom!$K$3:$K$212))),(([1]data_nom!K115-MIN([1]data_nom!$K$3:$K$212))/(MAX([1]data_nom!$K$3:$K$212)-MIN([1]data_nom!$K$3:$K$212))))</f>
        <v>0.67470266795242684</v>
      </c>
      <c r="M114" s="32">
        <f>IF([1]data_nom!$L$1="-",(([1]data_nom!L115-MAX([1]data_nom!$L$3:$L$212))/(MIN([1]data_nom!$L$3:$L$212)-MAX([1]data_nom!$L$3:$L$212))),(([1]data_nom!L115-MIN([1]data_nom!$L$3:$L$212))/(MAX([1]data_nom!$L$3:$L$212)-MIN([1]data_nom!$L$3:$L$212))))</f>
        <v>0.69093686354378814</v>
      </c>
      <c r="N114" s="32">
        <f>IF([1]data_nom!$M$1="-",(([1]data_nom!M115-MAX([1]data_nom!$M$3:$M$212))/(MIN([1]data_nom!$M$3:$M$212)-MAX([1]data_nom!$M$3:$M$212))),(([1]data_nom!M115-MIN([1]data_nom!$M$3:$M$212))/(MAX([1]data_nom!$M$3:$M$212)-MIN([1]data_nom!$M$3:$M$212))))</f>
        <v>1.2698843675069576E-2</v>
      </c>
      <c r="O114" s="32">
        <f>IF([1]data_nom!$N$1="-",(([1]data_nom!N115-MAX([1]data_nom!$N$3:$N$212))/(MIN([1]data_nom!$N$3:$N$212)-MAX([1]data_nom!$N$3:$N$212))),(([1]data_nom!N115-MIN([1]data_nom!$N$3:$N$212))/(MAX([1]data_nom!$N$3:$N$212)-MIN([1]data_nom!$N$3:$N$212))))</f>
        <v>0</v>
      </c>
      <c r="P114" s="32">
        <f>IF([1]data_nom!$O$1="-",(([1]data_nom!O115-MAX([1]data_nom!$O$3:$O$212))/(MIN([1]data_nom!$O$3:$O$212)-MAX([1]data_nom!$O$3:$O$212))),(([1]data_nom!O115-MIN([1]data_nom!$O$3:$O$212))/(MAX([1]data_nom!$O$3:$O$212)-MIN([1]data_nom!$O$3:$O$212))))</f>
        <v>0.36119895503918603</v>
      </c>
      <c r="Q114" s="32">
        <f>IF([1]data_nom!$P$1="-",(([1]data_nom!P115-MAX([1]data_nom!$P$3:$P$212))/(MIN([1]data_nom!$P$3:$P$212)-MAX([1]data_nom!$P$3:$P$212))),(([1]data_nom!P115-MIN([1]data_nom!$P$3:$P$212))/(MAX([1]data_nom!$P$3:$P$212)-MIN([1]data_nom!$P$3:$P$212))))</f>
        <v>0.66244057052297944</v>
      </c>
      <c r="R114" s="32">
        <f>IF([1]data_nom!$Q$1="-",(([1]data_nom!Q115-MAX([1]data_nom!$Q$3:$Q$212))/(MIN([1]data_nom!$Q$3:$Q$212)-MAX([1]data_nom!$Q$3:$Q$212))),(([1]data_nom!Q115-MIN([1]data_nom!$Q$3:$Q$212))/(MAX([1]data_nom!$Q$3:$Q$212)-MIN([1]data_nom!$Q$3:$Q$212))))</f>
        <v>0.66232109961740115</v>
      </c>
      <c r="S114" s="32">
        <f>IF([1]data_nom!$R$1="-",(([1]data_nom!R115-MAX([1]data_nom!$R$3:$R$212))/(MIN([1]data_nom!$R$3:$R$212)-MAX([1]data_nom!$R$3:$R$212))),(([1]data_nom!R115-MIN([1]data_nom!$R$3:$R$212))/(MAX([1]data_nom!$R$3:$R$212)-MIN([1]data_nom!$R$3:$R$212))))</f>
        <v>8.3946980854197356E-2</v>
      </c>
      <c r="T114" s="32">
        <f>IF([1]data_nom!$S$1="-",(([1]data_nom!S115-MAX([1]data_nom!$S$3:$S$212))/(MIN([1]data_nom!$S$3:$S$212)-MAX([1]data_nom!$S$3:$S$212))),(([1]data_nom!S115-MIN([1]data_nom!$S$3:$S$212))/(MAX([1]data_nom!$S$3:$S$212)-MIN([1]data_nom!$S$3:$S$212))))</f>
        <v>7.2289156626506021E-2</v>
      </c>
      <c r="U114" s="32">
        <f>IF([1]data_nom!$T$1="-",(([1]data_nom!T115-MAX([1]data_nom!$T$3:$T$212))/(MIN([1]data_nom!$T$3:$T$212)-MAX([1]data_nom!$T$3:$T$212))),(([1]data_nom!T115-MIN([1]data_nom!$T$3:$T$212))/(MAX([1]data_nom!$T$3:$T$212)-MIN([1]data_nom!$T$3:$T$212))))</f>
        <v>0.38888888888888884</v>
      </c>
      <c r="V114" s="32">
        <f>IF([1]data_nom!$U$1="-",(([1]data_nom!U115-MAX([1]data_nom!$U$3:$U$212))/(MIN([1]data_nom!$U$3:$U$212)-MAX([1]data_nom!$U$3:$U$212))),(([1]data_nom!U115-MIN([1]data_nom!$U$3:$U$212))/(MAX([1]data_nom!$U$3:$U$212)-MIN([1]data_nom!$U$3:$U$212))))</f>
        <v>0</v>
      </c>
      <c r="W114" s="32">
        <f>IF([1]data_nom!$V$1="-",(([1]data_nom!V115-MAX([1]data_nom!$V$3:$V$212))/(MIN([1]data_nom!$V$3:$V$212)-MAX([1]data_nom!$V$3:$V$212))),(([1]data_nom!V115-MIN([1]data_nom!$V$3:$V$212))/(MAX([1]data_nom!$V$3:$V$212)-MIN([1]data_nom!$V$3:$V$212))))</f>
        <v>0</v>
      </c>
      <c r="X114" s="32">
        <f>IF([1]data_nom!$W$1="-",(([1]data_nom!W115-MAX([1]data_nom!$W$3:$W$212))/(MIN([1]data_nom!$W$3:$W$212)-MAX([1]data_nom!$W$3:$W$212))),(([1]data_nom!W115-MIN([1]data_nom!$W$3:$W$212))/(MAX([1]data_nom!$W$3:$W$212)-MIN([1]data_nom!$W$3:$W$212))))</f>
        <v>0.2857142857142857</v>
      </c>
      <c r="Y114" s="32">
        <f>IF([1]data_nom!$X$1="-",(([1]data_nom!X115-MAX([1]data_nom!$X$3:$X$212))/(MIN([1]data_nom!$X$3:$X$212)-MAX([1]data_nom!$X$3:$X$212))),(([1]data_nom!X115-MIN([1]data_nom!$X$3:$X$212))/(MAX([1]data_nom!$X$3:$X$212)-MIN([1]data_nom!$X$3:$X$212))))</f>
        <v>0</v>
      </c>
      <c r="Z114" s="32">
        <f>IF([1]data_nom!$Y$1="-",(([1]data_nom!Y115-MAX([1]data_nom!$Y$3:$Y$212))/(MIN([1]data_nom!$Y$3:$Y$212)-MAX([1]data_nom!$Y$3:$Y$212))),(([1]data_nom!Y115-MIN([1]data_nom!$Y$3:$Y$212))/(MAX([1]data_nom!$Y$3:$Y$212)-MIN([1]data_nom!$Y$3:$Y$212))))</f>
        <v>0.95634414092417663</v>
      </c>
      <c r="AA114" s="32">
        <f>IF([1]data_nom!$Z$1="-",(([1]data_nom!Z115-MAX([1]data_nom!$Z$3:$Z$212))/(MIN([1]data_nom!$Z$3:$Z$212)-MAX([1]data_nom!$Z$3:$Z$212))),(([1]data_nom!Z115-MIN([1]data_nom!$Z$3:$Z$212))/(MAX([1]data_nom!$Z$3:$Z$212)-MIN([1]data_nom!$Z$3:$Z$212))))</f>
        <v>0.62585969738651992</v>
      </c>
      <c r="AB114" s="32">
        <f>IF([1]data_nom!$AA$1="-",(([1]data_nom!AA115-MAX([1]data_nom!$AA$3:$AA$212))/(MIN([1]data_nom!$AA$3:$AA$212)-MAX([1]data_nom!$AA$3:$AA$212))),(([1]data_nom!AA115-MIN([1]data_nom!$AA$3:$AA$212))/(MAX([1]data_nom!$AA$3:$AA$212)-MIN([1]data_nom!$AA$3:$AA$212))))</f>
        <v>6.550933508024894E-3</v>
      </c>
      <c r="AC114" s="32">
        <f>IF([1]data_nom!$AB$1="-",(([1]data_nom!AB115-MAX([1]data_nom!$AB$3:$AB$212))/(MIN([1]data_nom!$AB$3:$AB$212)-MAX([1]data_nom!$AB$3:$AB$212))),(([1]data_nom!AB115-MIN([1]data_nom!$AB$3:$AB$212))/(MAX([1]data_nom!$AB$3:$AB$212)-MIN([1]data_nom!$AB$3:$AB$212))))</f>
        <v>0.89828353464717103</v>
      </c>
      <c r="AD114" s="32">
        <f>IF([1]data_nom!$AC$1="-",(([1]data_nom!AC115-MAX([1]data_nom!$AC$3:$AC$212))/(MIN([1]data_nom!$AC$3:$AC$212)-MAX([1]data_nom!$AC$3:$AC$212))),(([1]data_nom!AC115-MIN([1]data_nom!$AC$3:$AC$212))/(MAX([1]data_nom!$AC$3:$AC$212)-MIN([1]data_nom!$AC$3:$AC$212))))</f>
        <v>2.9275808936825885E-2</v>
      </c>
      <c r="AE114" s="32">
        <f>IF([1]data_nom!$AD$1="-",(([1]data_nom!AD115-MAX([1]data_nom!$AD$3:$AD$212))/(MIN([1]data_nom!$AD$3:$AD$212)-MAX([1]data_nom!$AD$3:$AD$212))),(([1]data_nom!AD115-MIN([1]data_nom!$AD$3:$AD$212))/(MAX([1]data_nom!$AD$3:$AD$212)-MIN([1]data_nom!$AD$3:$AD$212))))</f>
        <v>4.9042607151914788E-2</v>
      </c>
      <c r="AF114" s="32">
        <f>IF([1]data_nom!$AE$1="-",(([1]data_nom!AE115-MAX([1]data_nom!$AE$3:$AE$212))/(MIN([1]data_nom!$AE$3:$AE$212)-MAX([1]data_nom!$AE$3:$AE$212))),(([1]data_nom!AE115-MIN([1]data_nom!$AE$3:$AE$212))/(MAX([1]data_nom!$AE$3:$AE$212)-MIN([1]data_nom!$AE$3:$AE$212))))</f>
        <v>0</v>
      </c>
      <c r="AG114" s="32">
        <f>IF([1]data_nom!$AF$1="-",(([1]data_nom!AF115-MAX([1]data_nom!$AF$3:$AF$212))/(MIN([1]data_nom!$AF$3:$AF$212)-MAX([1]data_nom!$AF$3:$AF$212))),(([1]data_nom!AF115-MIN([1]data_nom!$AF$3:$AF$212))/(MAX([1]data_nom!$AF$3:$AF$212)-MIN([1]data_nom!$AF$3:$AF$212))))</f>
        <v>0.62557560672059742</v>
      </c>
      <c r="AH114" s="32">
        <f>IF([1]data_nom!$AG$1="-",(([1]data_nom!AG115-MAX([1]data_nom!$AG$3:$AG$212))/(MIN([1]data_nom!$AG$3:$AG$212)-MAX([1]data_nom!$AG$3:$AG$212))),(([1]data_nom!AG115-MIN([1]data_nom!$AG$3:$AG$212))/(MAX([1]data_nom!$AG$3:$AG$212)-MIN([1]data_nom!$AG$3:$AG$212))))</f>
        <v>0.32646048109965631</v>
      </c>
      <c r="AI114" s="32">
        <f>IF([1]data_nom!$AH$1="-",(([1]data_nom!AH115-MAX([1]data_nom!$AH$3:$AH$212))/(MIN([1]data_nom!$AH$3:$AH$212)-MAX([1]data_nom!$AH$3:$AH$212))),(([1]data_nom!AH115-MIN([1]data_nom!$AH$3:$AH$212))/(MAX([1]data_nom!$AH$3:$AH$212)-MIN([1]data_nom!$AH$3:$AH$212))))</f>
        <v>0.62548945307565995</v>
      </c>
      <c r="AJ114" s="32">
        <f>IF([1]data_nom!$AI$1="-",(([1]data_nom!AI115-MAX([1]data_nom!$AI$3:$AI$212))/(MIN([1]data_nom!$AI$3:$AI$212)-MAX([1]data_nom!$AI$3:$AI$212))),(([1]data_nom!AI115-MIN([1]data_nom!$AI$3:$AI$212))/(MAX([1]data_nom!$AI$3:$AI$212)-MIN([1]data_nom!$AI$3:$AI$212))))</f>
        <v>3.8876889848812095E-2</v>
      </c>
      <c r="AK114" s="32">
        <f>IF([1]data_nom!$AJ$1="-",(([1]data_nom!AJ115-MAX([1]data_nom!$AJ$3:$AJ$212))/(MIN([1]data_nom!$AJ$3:$AJ$212)-MAX([1]data_nom!$AJ$3:$AJ$212))),(([1]data_nom!AJ115-MIN([1]data_nom!$AJ$3:$AJ$212))/(MAX([1]data_nom!$AJ$3:$AJ$212)-MIN([1]data_nom!$AJ$3:$AJ$212))))</f>
        <v>0.91103529988560217</v>
      </c>
      <c r="AL114" s="32">
        <f>IF([1]data_nom!$AK$1="-",(([1]data_nom!AK115-MAX([1]data_nom!$AK$3:$AK$212))/(MIN([1]data_nom!$AK$3:$AK$212)-MAX([1]data_nom!$AK$3:$AK$212))),(([1]data_nom!AK115-MIN([1]data_nom!$AK$3:$AK$212))/(MAX([1]data_nom!$AK$3:$AK$212)-MIN([1]data_nom!$AK$3:$AK$212))))</f>
        <v>0.40353614144565791</v>
      </c>
      <c r="AM114" s="32">
        <f>IF([1]data_nom!$AL$1="-",(([1]data_nom!AL115-MAX([1]data_nom!$AL$3:$AL$212))/(MIN([1]data_nom!$AL$3:$AL$212)-MAX([1]data_nom!$AL$3:$AL$212))),(([1]data_nom!AL115-MIN([1]data_nom!$AL$3:$AL$212))/(MAX([1]data_nom!$AL$3:$AL$212)-MIN([1]data_nom!$AL$3:$AL$212))))</f>
        <v>0</v>
      </c>
      <c r="AN114" s="32">
        <f>IF([1]data_nom!$AM$1="-",(([1]data_nom!AM115-MAX([1]data_nom!$AM$3:$AM$212))/(MIN([1]data_nom!$AM$3:$AM$212)-MAX([1]data_nom!$AM$3:$AM$212))),(([1]data_nom!AM115-MIN([1]data_nom!$AM$3:$AM$212))/(MAX([1]data_nom!$AM$3:$AM$212)-MIN([1]data_nom!$AM$3:$AM$212))))</f>
        <v>0</v>
      </c>
      <c r="AO114" s="32">
        <f>IF([1]data_nom!$AN$1="-",(([1]data_nom!AN115-MAX([1]data_nom!$AN$3:$AN$212))/(MIN([1]data_nom!$AN$3:$AN$212)-MAX([1]data_nom!$AN$3:$AN$212))),(([1]data_nom!AN115-MIN([1]data_nom!$AN$3:$AN$212))/(MAX([1]data_nom!$AN$3:$AN$212)-MIN([1]data_nom!$AN$3:$AN$212))))</f>
        <v>0</v>
      </c>
      <c r="AP114" s="32">
        <f>IF([1]data_nom!$AO$1="-",(([1]data_nom!AO115-MAX([1]data_nom!$AO$3:$AO$212))/(MIN([1]data_nom!$AO$3:$AO$212)-MAX([1]data_nom!$AO$3:$AO$212))),(([1]data_nom!AO115-MIN([1]data_nom!$AO$3:$AO$212))/(MAX([1]data_nom!$AO$3:$AO$212)-MIN([1]data_nom!$AO$3:$AO$212))))</f>
        <v>0</v>
      </c>
      <c r="AQ114" s="32">
        <f>IF([1]data_nom!$AP$1="-",(([1]data_nom!AP115-MAX([1]data_nom!$AP$3:$AP$212))/(MIN([1]data_nom!$AP$3:$AP$212)-MAX([1]data_nom!$AP$3:$AP$212))),(([1]data_nom!AP115-MIN([1]data_nom!$AP$3:$AP$212))/(MAX([1]data_nom!$AP$3:$AP$212)-MIN([1]data_nom!$AP$3:$AP$212))))</f>
        <v>0</v>
      </c>
      <c r="AR114" s="32">
        <f>IF([1]data_nom!$AQ$1="-",(([1]data_nom!AQ115-MAX([1]data_nom!$AQ$3:$AQ$212))/(MIN([1]data_nom!$AQ$3:$AQ$212)-MAX([1]data_nom!$AQ$3:$AQ$212))),(([1]data_nom!AQ115-MIN([1]data_nom!$AQ$3:$AQ$212))/(MAX([1]data_nom!$AQ$3:$AQ$212)-MIN([1]data_nom!$AQ$3:$AQ$212))))</f>
        <v>0</v>
      </c>
      <c r="AS114" s="32">
        <f>IF([1]data_nom!$AR$1="-",(([1]data_nom!AR115-MAX([1]data_nom!$AR$3:$AR$212))/(MIN([1]data_nom!$AR$3:$AR$212)-MAX([1]data_nom!$AR$3:$AR$212))),(([1]data_nom!AR115-MIN([1]data_nom!$AR$3:$AR$212))/(MAX([1]data_nom!$AR$3:$AR$212)-MIN([1]data_nom!$AR$3:$AR$212))))</f>
        <v>0.20329557157569517</v>
      </c>
      <c r="AT114" s="32">
        <f>IF([1]data_nom!$AS$1="-",(([1]data_nom!AS115-MAX([1]data_nom!$AS$3:$AS$212))/(MIN([1]data_nom!$AS$3:$AS$212)-MAX([1]data_nom!$AS$3:$AS$212))),(([1]data_nom!AS115-MIN([1]data_nom!$AS$3:$AS$212))/(MAX([1]data_nom!$AS$3:$AS$212)-MIN([1]data_nom!$AS$3:$AS$212))))</f>
        <v>0.18722075223390047</v>
      </c>
      <c r="AU114" s="32">
        <f>IF([1]data_nom!$AT$1="-",(([1]data_nom!AT115-MAX([1]data_nom!$AT$3:$AT$212))/(MIN([1]data_nom!$AT$3:$AT$212)-MAX([1]data_nom!$AT$3:$AT$212))),(([1]data_nom!AT115-MIN([1]data_nom!$AT$3:$AT$212))/(MAX([1]data_nom!$AT$3:$AT$212)-MIN([1]data_nom!$AT$3:$AT$212))))</f>
        <v>0.43330195898795931</v>
      </c>
      <c r="AV114" s="32">
        <f>IF([1]data_nom!$AU$1="-",(([1]data_nom!AU115-MAX([1]data_nom!$AU$3:$AU$212))/(MIN([1]data_nom!$AU$3:$AU$212)-MAX([1]data_nom!$AU$3:$AU$212))),(([1]data_nom!AU115-MIN([1]data_nom!$AU$3:$AU$212))/(MAX([1]data_nom!$AU$3:$AU$212)-MIN([1]data_nom!$AU$3:$AU$212))))</f>
        <v>7.575757575757576E-2</v>
      </c>
      <c r="AW114" s="32">
        <f>IF([1]data_nom!$AV$1="-",(([1]data_nom!AV115-MAX([1]data_nom!$AV$3:$AV$212))/(MIN([1]data_nom!$AV$3:$AV$212)-MAX([1]data_nom!$AV$3:$AV$212))),(([1]data_nom!AV115-MIN([1]data_nom!$AV$3:$AV$212))/(MAX([1]data_nom!$AV$3:$AV$212)-MIN([1]data_nom!$AV$3:$AV$212))))</f>
        <v>0.93560594882529147</v>
      </c>
      <c r="AX114" s="32">
        <f>IF([1]data_nom!$AW$1="-",(([1]data_nom!AW115-MAX([1]data_nom!$AW$3:$AW$212))/(MIN([1]data_nom!$AW$3:$AW$212)-MAX([1]data_nom!$AW$3:$AW$212))),(([1]data_nom!AW115-MIN([1]data_nom!$AW$3:$AW$212))/(MAX([1]data_nom!$AW$3:$AW$212)-MIN([1]data_nom!$AW$3:$AW$212))))</f>
        <v>0</v>
      </c>
      <c r="AY114" s="32">
        <f>IF([1]data_nom!$AX$1="-",(([1]data_nom!AX115-MAX([1]data_nom!$AX$3:$AX$212))/(MIN([1]data_nom!$AX$3:$AX$212)-MAX([1]data_nom!$AX$3:$AX$212))),(([1]data_nom!AX115-MIN([1]data_nom!$AX$3:$AX$212))/(MAX([1]data_nom!$AX$3:$AX$212)-MIN([1]data_nom!$AX$3:$AX$212))))</f>
        <v>0.17611026033690658</v>
      </c>
      <c r="AZ114" s="32">
        <f>IF([1]data_nom!$AY$1="-",(([1]data_nom!AY115-MAX([1]data_nom!$AY$3:$AY$212))/(MIN([1]data_nom!$AY$3:$AY$212)-MAX([1]data_nom!$AY$3:$AY$212))),(([1]data_nom!AY115-MIN([1]data_nom!$AY$3:$AY$212))/(MAX([1]data_nom!$AY$3:$AY$212)-MIN([1]data_nom!$AY$3:$AY$212))))</f>
        <v>0.58845537145911286</v>
      </c>
      <c r="BA114" s="32">
        <f>IF([1]data_nom!$AZ$1="-",(([1]data_nom!AZ115-MAX([1]data_nom!$AZ$3:$AZ$212))/(MIN([1]data_nom!$AZ$3:$AZ$212)-MAX([1]data_nom!$AZ$3:$AZ$212))),(([1]data_nom!AZ115-MIN([1]data_nom!$AZ$3:$AZ$212))/(MAX([1]data_nom!$AZ$3:$AZ$212)-MIN([1]data_nom!$AZ$3:$AZ$212))))</f>
        <v>1.630837657524092E-2</v>
      </c>
      <c r="BB114" s="32">
        <f>IF([1]data_nom!$BA$1="-",(([1]data_nom!BA115-MAX([1]data_nom!$BA$3:$BA$212))/(MIN([1]data_nom!$BA$3:$BA$212)-MAX([1]data_nom!$BA$3:$BA$212))),(([1]data_nom!BA115-MIN([1]data_nom!$BA$3:$BA$212))/(MAX([1]data_nom!$BA$3:$BA$212)-MIN([1]data_nom!$BA$3:$BA$212))))</f>
        <v>0.46808510638297873</v>
      </c>
      <c r="BC114" s="32">
        <f>IF([1]data_nom!$BB$1="-",(([1]data_nom!BB115-MAX([1]data_nom!$BB$3:$BB$212))/(MIN([1]data_nom!$BB$3:$BB$212)-MAX([1]data_nom!$BB$3:$BB$212))),(([1]data_nom!BB115-MIN([1]data_nom!$BB$3:$BB$212))/(MAX([1]data_nom!$BB$3:$BB$212)-MIN([1]data_nom!$BB$3:$BB$212))))</f>
        <v>0</v>
      </c>
      <c r="BD114" s="32">
        <f>IF([1]data_nom!$BC$1="-",(([1]data_nom!BC115-MAX([1]data_nom!$BC$3:$BC$212))/(MIN([1]data_nom!$BC$3:$BC$212)-MAX([1]data_nom!$BC$3:$BC$212))),(([1]data_nom!BC115-MIN([1]data_nom!$BC$3:$BC$212))/(MAX([1]data_nom!$BC$3:$BC$212)-MIN([1]data_nom!$BC$3:$BC$212))))</f>
        <v>4.9916805324459225E-3</v>
      </c>
      <c r="BE114" s="32">
        <f>IF([1]data_nom!$BD$1="-",(([1]data_nom!BD115-MAX([1]data_nom!$BD$3:$BD$212))/(MIN([1]data_nom!$BD$3:$BD$212)-MAX([1]data_nom!$BD$3:$BD$212))),(([1]data_nom!BD115-MIN([1]data_nom!$BD$3:$BD$212))/(MAX([1]data_nom!$BD$3:$BD$212)-MIN([1]data_nom!$BD$3:$BD$212))))</f>
        <v>0.33584905685439659</v>
      </c>
    </row>
    <row r="115" spans="1:57" hidden="1" x14ac:dyDescent="0.3">
      <c r="A115" s="32">
        <v>114</v>
      </c>
      <c r="B115" s="32">
        <v>65088</v>
      </c>
      <c r="C115" s="32" t="s">
        <v>114</v>
      </c>
      <c r="D115" s="32" t="s">
        <v>11</v>
      </c>
      <c r="E115" s="32">
        <v>91732</v>
      </c>
      <c r="F115" s="32">
        <v>3</v>
      </c>
      <c r="G115" s="32" t="s">
        <v>6</v>
      </c>
      <c r="H115" s="32">
        <f>IF([1]data_nom!$G$1="-",(([1]data_nom!G116-MAX([1]data_nom!$G$3:$G$212))/(MIN([1]data_nom!$G$3:$G$212)-MAX([1]data_nom!$G$3:$G$212))),(([1]data_nom!G116-MIN([1]data_nom!$G$3:$G$212))/(MAX([1]data_nom!$G$3:$G$212)-MIN([1]data_nom!$G$3:$G$212))))</f>
        <v>1</v>
      </c>
      <c r="I115" s="32">
        <f>IF([1]data_nom!$H$1="-",(([1]data_nom!H116-MAX([1]data_nom!$H$3:$H$212))/(MIN([1]data_nom!$H$3:$H$212)-MAX([1]data_nom!$H$3:$H$212))),(([1]data_nom!H116-MIN([1]data_nom!$H$3:$H$212))/(MAX([1]data_nom!$H$3:$H$212)-MIN([1]data_nom!$H$3:$H$212))))</f>
        <v>0.52631578947368418</v>
      </c>
      <c r="J115" s="32">
        <f>IF([1]data_nom!$I$1="-",(([1]data_nom!I116-MAX([1]data_nom!$I$3:$I$212))/(MIN([1]data_nom!$I$3:$I$212)-MAX([1]data_nom!$I$3:$I$212))),(([1]data_nom!I116-MIN([1]data_nom!$I$3:$I$212))/(MAX([1]data_nom!$I$3:$I$212)-MIN([1]data_nom!$I$3:$I$212))))</f>
        <v>0.78472998137802608</v>
      </c>
      <c r="K115" s="32">
        <f>IF([1]data_nom!$J$1="-",(([1]data_nom!J116-MAX([1]data_nom!$J$3:$J$212))/(MIN([1]data_nom!$J$3:$J$212)-MAX([1]data_nom!$J$3:$J$212))),(([1]data_nom!J116-MIN([1]data_nom!$J$3:$J$212))/(MAX([1]data_nom!$J$3:$J$212)-MIN([1]data_nom!$J$3:$J$212))))</f>
        <v>0.90331433396664562</v>
      </c>
      <c r="L115" s="32">
        <f>IF([1]data_nom!$K$1="-",(([1]data_nom!K116-MAX([1]data_nom!$K$3:$K$212))/(MIN([1]data_nom!$K$3:$K$212)-MAX([1]data_nom!$K$3:$K$212))),(([1]data_nom!K116-MIN([1]data_nom!$K$3:$K$212))/(MAX([1]data_nom!$K$3:$K$212)-MIN([1]data_nom!$K$3:$K$212))))</f>
        <v>0.42655094824815171</v>
      </c>
      <c r="M115" s="32">
        <f>IF([1]data_nom!$L$1="-",(([1]data_nom!L116-MAX([1]data_nom!$L$3:$L$212))/(MIN([1]data_nom!$L$3:$L$212)-MAX([1]data_nom!$L$3:$L$212))),(([1]data_nom!L116-MIN([1]data_nom!$L$3:$L$212))/(MAX([1]data_nom!$L$3:$L$212)-MIN([1]data_nom!$L$3:$L$212))))</f>
        <v>0.15835030549898163</v>
      </c>
      <c r="N115" s="32">
        <f>IF([1]data_nom!$M$1="-",(([1]data_nom!M116-MAX([1]data_nom!$M$3:$M$212))/(MIN([1]data_nom!$M$3:$M$212)-MAX([1]data_nom!$M$3:$M$212))),(([1]data_nom!M116-MIN([1]data_nom!$M$3:$M$212))/(MAX([1]data_nom!$M$3:$M$212)-MIN([1]data_nom!$M$3:$M$212))))</f>
        <v>4.1956451148344584E-3</v>
      </c>
      <c r="O115" s="32">
        <f>IF([1]data_nom!$N$1="-",(([1]data_nom!N116-MAX([1]data_nom!$N$3:$N$212))/(MIN([1]data_nom!$N$3:$N$212)-MAX([1]data_nom!$N$3:$N$212))),(([1]data_nom!N116-MIN([1]data_nom!$N$3:$N$212))/(MAX([1]data_nom!$N$3:$N$212)-MIN([1]data_nom!$N$3:$N$212))))</f>
        <v>4.5454545454545456E-2</v>
      </c>
      <c r="P115" s="32">
        <f>IF([1]data_nom!$O$1="-",(([1]data_nom!O116-MAX([1]data_nom!$O$3:$O$212))/(MIN([1]data_nom!$O$3:$O$212)-MAX([1]data_nom!$O$3:$O$212))),(([1]data_nom!O116-MIN([1]data_nom!$O$3:$O$212))/(MAX([1]data_nom!$O$3:$O$212)-MIN([1]data_nom!$O$3:$O$212))))</f>
        <v>0.60360236491131591</v>
      </c>
      <c r="Q115" s="32">
        <f>IF([1]data_nom!$P$1="-",(([1]data_nom!P116-MAX([1]data_nom!$P$3:$P$212))/(MIN([1]data_nom!$P$3:$P$212)-MAX([1]data_nom!$P$3:$P$212))),(([1]data_nom!P116-MIN([1]data_nom!$P$3:$P$212))/(MAX([1]data_nom!$P$3:$P$212)-MIN([1]data_nom!$P$3:$P$212))))</f>
        <v>0.78288431061806651</v>
      </c>
      <c r="R115" s="32">
        <f>IF([1]data_nom!$Q$1="-",(([1]data_nom!Q116-MAX([1]data_nom!$Q$3:$Q$212))/(MIN([1]data_nom!$Q$3:$Q$212)-MAX([1]data_nom!$Q$3:$Q$212))),(([1]data_nom!Q116-MIN([1]data_nom!$Q$3:$Q$212))/(MAX([1]data_nom!$Q$3:$Q$212)-MIN([1]data_nom!$Q$3:$Q$212))))</f>
        <v>0.85390392518067171</v>
      </c>
      <c r="S115" s="32">
        <f>IF([1]data_nom!$R$1="-",(([1]data_nom!R116-MAX([1]data_nom!$R$3:$R$212))/(MIN([1]data_nom!$R$3:$R$212)-MAX([1]data_nom!$R$3:$R$212))),(([1]data_nom!R116-MIN([1]data_nom!$R$3:$R$212))/(MAX([1]data_nom!$R$3:$R$212)-MIN([1]data_nom!$R$3:$R$212))))</f>
        <v>0.47128129602356411</v>
      </c>
      <c r="T115" s="32">
        <f>IF([1]data_nom!$S$1="-",(([1]data_nom!S116-MAX([1]data_nom!$S$3:$S$212))/(MIN([1]data_nom!$S$3:$S$212)-MAX([1]data_nom!$S$3:$S$212))),(([1]data_nom!S116-MIN([1]data_nom!$S$3:$S$212))/(MAX([1]data_nom!$S$3:$S$212)-MIN([1]data_nom!$S$3:$S$212))))</f>
        <v>0.19277108433734941</v>
      </c>
      <c r="U115" s="32">
        <f>IF([1]data_nom!$T$1="-",(([1]data_nom!T116-MAX([1]data_nom!$T$3:$T$212))/(MIN([1]data_nom!$T$3:$T$212)-MAX([1]data_nom!$T$3:$T$212))),(([1]data_nom!T116-MIN([1]data_nom!$T$3:$T$212))/(MAX([1]data_nom!$T$3:$T$212)-MIN([1]data_nom!$T$3:$T$212))))</f>
        <v>0.45555555555555549</v>
      </c>
      <c r="V115" s="32">
        <f>IF([1]data_nom!$U$1="-",(([1]data_nom!U116-MAX([1]data_nom!$U$3:$U$212))/(MIN([1]data_nom!$U$3:$U$212)-MAX([1]data_nom!$U$3:$U$212))),(([1]data_nom!U116-MIN([1]data_nom!$U$3:$U$212))/(MAX([1]data_nom!$U$3:$U$212)-MIN([1]data_nom!$U$3:$U$212))))</f>
        <v>0</v>
      </c>
      <c r="W115" s="32">
        <f>IF([1]data_nom!$V$1="-",(([1]data_nom!V116-MAX([1]data_nom!$V$3:$V$212))/(MIN([1]data_nom!$V$3:$V$212)-MAX([1]data_nom!$V$3:$V$212))),(([1]data_nom!V116-MIN([1]data_nom!$V$3:$V$212))/(MAX([1]data_nom!$V$3:$V$212)-MIN([1]data_nom!$V$3:$V$212))))</f>
        <v>1</v>
      </c>
      <c r="X115" s="32">
        <f>IF([1]data_nom!$W$1="-",(([1]data_nom!W116-MAX([1]data_nom!$W$3:$W$212))/(MIN([1]data_nom!$W$3:$W$212)-MAX([1]data_nom!$W$3:$W$212))),(([1]data_nom!W116-MIN([1]data_nom!$W$3:$W$212))/(MAX([1]data_nom!$W$3:$W$212)-MIN([1]data_nom!$W$3:$W$212))))</f>
        <v>0.42857142857142855</v>
      </c>
      <c r="Y115" s="32">
        <f>IF([1]data_nom!$X$1="-",(([1]data_nom!X116-MAX([1]data_nom!$X$3:$X$212))/(MIN([1]data_nom!$X$3:$X$212)-MAX([1]data_nom!$X$3:$X$212))),(([1]data_nom!X116-MIN([1]data_nom!$X$3:$X$212))/(MAX([1]data_nom!$X$3:$X$212)-MIN([1]data_nom!$X$3:$X$212))))</f>
        <v>3.0303030303030304E-2</v>
      </c>
      <c r="Z115" s="32">
        <f>IF([1]data_nom!$Y$1="-",(([1]data_nom!Y116-MAX([1]data_nom!$Y$3:$Y$212))/(MIN([1]data_nom!$Y$3:$Y$212)-MAX([1]data_nom!$Y$3:$Y$212))),(([1]data_nom!Y116-MIN([1]data_nom!$Y$3:$Y$212))/(MAX([1]data_nom!$Y$3:$Y$212)-MIN([1]data_nom!$Y$3:$Y$212))))</f>
        <v>0.93949451110543791</v>
      </c>
      <c r="AA115" s="32">
        <f>IF([1]data_nom!$Z$1="-",(([1]data_nom!Z116-MAX([1]data_nom!$Z$3:$Z$212))/(MIN([1]data_nom!$Z$3:$Z$212)-MAX([1]data_nom!$Z$3:$Z$212))),(([1]data_nom!Z116-MIN([1]data_nom!$Z$3:$Z$212))/(MAX([1]data_nom!$Z$3:$Z$212)-MIN([1]data_nom!$Z$3:$Z$212))))</f>
        <v>0.83493810178817041</v>
      </c>
      <c r="AB115" s="32">
        <f>IF([1]data_nom!$AA$1="-",(([1]data_nom!AA116-MAX([1]data_nom!$AA$3:$AA$212))/(MIN([1]data_nom!$AA$3:$AA$212)-MAX([1]data_nom!$AA$3:$AA$212))),(([1]data_nom!AA116-MIN([1]data_nom!$AA$3:$AA$212))/(MAX([1]data_nom!$AA$3:$AA$212)-MIN([1]data_nom!$AA$3:$AA$212))))</f>
        <v>3.8978054372748115E-2</v>
      </c>
      <c r="AC115" s="32">
        <f>IF([1]data_nom!$AB$1="-",(([1]data_nom!AB116-MAX([1]data_nom!$AB$3:$AB$212))/(MIN([1]data_nom!$AB$3:$AB$212)-MAX([1]data_nom!$AB$3:$AB$212))),(([1]data_nom!AB116-MIN([1]data_nom!$AB$3:$AB$212))/(MAX([1]data_nom!$AB$3:$AB$212)-MIN([1]data_nom!$AB$3:$AB$212))))</f>
        <v>0.77940241576605218</v>
      </c>
      <c r="AD115" s="32">
        <f>IF([1]data_nom!$AC$1="-",(([1]data_nom!AC116-MAX([1]data_nom!$AC$3:$AC$212))/(MIN([1]data_nom!$AC$3:$AC$212)-MAX([1]data_nom!$AC$3:$AC$212))),(([1]data_nom!AC116-MIN([1]data_nom!$AC$3:$AC$212))/(MAX([1]data_nom!$AC$3:$AC$212)-MIN([1]data_nom!$AC$3:$AC$212))))</f>
        <v>0.10785824345146379</v>
      </c>
      <c r="AE115" s="32">
        <f>IF([1]data_nom!$AD$1="-",(([1]data_nom!AD116-MAX([1]data_nom!$AD$3:$AD$212))/(MIN([1]data_nom!$AD$3:$AD$212)-MAX([1]data_nom!$AD$3:$AD$212))),(([1]data_nom!AD116-MIN([1]data_nom!$AD$3:$AD$212))/(MAX([1]data_nom!$AD$3:$AD$212)-MIN([1]data_nom!$AD$3:$AD$212))))</f>
        <v>2.8499873193000253E-2</v>
      </c>
      <c r="AF115" s="32">
        <f>IF([1]data_nom!$AE$1="-",(([1]data_nom!AE116-MAX([1]data_nom!$AE$3:$AE$212))/(MIN([1]data_nom!$AE$3:$AE$212)-MAX([1]data_nom!$AE$3:$AE$212))),(([1]data_nom!AE116-MIN([1]data_nom!$AE$3:$AE$212))/(MAX([1]data_nom!$AE$3:$AE$212)-MIN([1]data_nom!$AE$3:$AE$212))))</f>
        <v>0</v>
      </c>
      <c r="AG115" s="32">
        <f>IF([1]data_nom!$AF$1="-",(([1]data_nom!AF116-MAX([1]data_nom!$AF$3:$AF$212))/(MIN([1]data_nom!$AF$3:$AF$212)-MAX([1]data_nom!$AF$3:$AF$212))),(([1]data_nom!AF116-MIN([1]data_nom!$AF$3:$AF$212))/(MAX([1]data_nom!$AF$3:$AF$212)-MIN([1]data_nom!$AF$3:$AF$212))))</f>
        <v>0.72115743621655259</v>
      </c>
      <c r="AH115" s="32">
        <f>IF([1]data_nom!$AG$1="-",(([1]data_nom!AG116-MAX([1]data_nom!$AG$3:$AG$212))/(MIN([1]data_nom!$AG$3:$AG$212)-MAX([1]data_nom!$AG$3:$AG$212))),(([1]data_nom!AG116-MIN([1]data_nom!$AG$3:$AG$212))/(MAX([1]data_nom!$AG$3:$AG$212)-MIN([1]data_nom!$AG$3:$AG$212))))</f>
        <v>9.6219931271477668E-2</v>
      </c>
      <c r="AI115" s="32">
        <f>IF([1]data_nom!$AH$1="-",(([1]data_nom!AH116-MAX([1]data_nom!$AH$3:$AH$212))/(MIN([1]data_nom!$AH$3:$AH$212)-MAX([1]data_nom!$AH$3:$AH$212))),(([1]data_nom!AH116-MIN([1]data_nom!$AH$3:$AH$212))/(MAX([1]data_nom!$AH$3:$AH$212)-MIN([1]data_nom!$AH$3:$AH$212))))</f>
        <v>0.65883541745610708</v>
      </c>
      <c r="AJ115" s="32">
        <f>IF([1]data_nom!$AI$1="-",(([1]data_nom!AI116-MAX([1]data_nom!$AI$3:$AI$212))/(MIN([1]data_nom!$AI$3:$AI$212)-MAX([1]data_nom!$AI$3:$AI$212))),(([1]data_nom!AI116-MIN([1]data_nom!$AI$3:$AI$212))/(MAX([1]data_nom!$AI$3:$AI$212)-MIN([1]data_nom!$AI$3:$AI$212))))</f>
        <v>1</v>
      </c>
      <c r="AK115" s="32">
        <f>IF([1]data_nom!$AJ$1="-",(([1]data_nom!AJ116-MAX([1]data_nom!$AJ$3:$AJ$212))/(MIN([1]data_nom!$AJ$3:$AJ$212)-MAX([1]data_nom!$AJ$3:$AJ$212))),(([1]data_nom!AJ116-MIN([1]data_nom!$AJ$3:$AJ$212))/(MAX([1]data_nom!$AJ$3:$AJ$212)-MIN([1]data_nom!$AJ$3:$AJ$212))))</f>
        <v>0.56028354306259198</v>
      </c>
      <c r="AL115" s="32">
        <f>IF([1]data_nom!$AK$1="-",(([1]data_nom!AK116-MAX([1]data_nom!$AK$3:$AK$212))/(MIN([1]data_nom!$AK$3:$AK$212)-MAX([1]data_nom!$AK$3:$AK$212))),(([1]data_nom!AK116-MIN([1]data_nom!$AK$3:$AK$212))/(MAX([1]data_nom!$AK$3:$AK$212)-MIN([1]data_nom!$AK$3:$AK$212))))</f>
        <v>0.8611544461778472</v>
      </c>
      <c r="AM115" s="32">
        <f>IF([1]data_nom!$AL$1="-",(([1]data_nom!AL116-MAX([1]data_nom!$AL$3:$AL$212))/(MIN([1]data_nom!$AL$3:$AL$212)-MAX([1]data_nom!$AL$3:$AL$212))),(([1]data_nom!AL116-MIN([1]data_nom!$AL$3:$AL$212))/(MAX([1]data_nom!$AL$3:$AL$212)-MIN([1]data_nom!$AL$3:$AL$212))))</f>
        <v>3.1578947368421054E-2</v>
      </c>
      <c r="AN115" s="32">
        <f>IF([1]data_nom!$AM$1="-",(([1]data_nom!AM116-MAX([1]data_nom!$AM$3:$AM$212))/(MIN([1]data_nom!$AM$3:$AM$212)-MAX([1]data_nom!$AM$3:$AM$212))),(([1]data_nom!AM116-MIN([1]data_nom!$AM$3:$AM$212))/(MAX([1]data_nom!$AM$3:$AM$212)-MIN([1]data_nom!$AM$3:$AM$212))))</f>
        <v>6.6666666666666666E-2</v>
      </c>
      <c r="AO115" s="32">
        <f>IF([1]data_nom!$AN$1="-",(([1]data_nom!AN116-MAX([1]data_nom!$AN$3:$AN$212))/(MIN([1]data_nom!$AN$3:$AN$212)-MAX([1]data_nom!$AN$3:$AN$212))),(([1]data_nom!AN116-MIN([1]data_nom!$AN$3:$AN$212))/(MAX([1]data_nom!$AN$3:$AN$212)-MIN([1]data_nom!$AN$3:$AN$212))))</f>
        <v>0</v>
      </c>
      <c r="AP115" s="32">
        <f>IF([1]data_nom!$AO$1="-",(([1]data_nom!AO116-MAX([1]data_nom!$AO$3:$AO$212))/(MIN([1]data_nom!$AO$3:$AO$212)-MAX([1]data_nom!$AO$3:$AO$212))),(([1]data_nom!AO116-MIN([1]data_nom!$AO$3:$AO$212))/(MAX([1]data_nom!$AO$3:$AO$212)-MIN([1]data_nom!$AO$3:$AO$212))))</f>
        <v>8.7301587301587297E-2</v>
      </c>
      <c r="AQ115" s="32">
        <f>IF([1]data_nom!$AP$1="-",(([1]data_nom!AP116-MAX([1]data_nom!$AP$3:$AP$212))/(MIN([1]data_nom!$AP$3:$AP$212)-MAX([1]data_nom!$AP$3:$AP$212))),(([1]data_nom!AP116-MIN([1]data_nom!$AP$3:$AP$212))/(MAX([1]data_nom!$AP$3:$AP$212)-MIN([1]data_nom!$AP$3:$AP$212))))</f>
        <v>4.5454545454545456E-2</v>
      </c>
      <c r="AR115" s="32">
        <f>IF([1]data_nom!$AQ$1="-",(([1]data_nom!AQ116-MAX([1]data_nom!$AQ$3:$AQ$212))/(MIN([1]data_nom!$AQ$3:$AQ$212)-MAX([1]data_nom!$AQ$3:$AQ$212))),(([1]data_nom!AQ116-MIN([1]data_nom!$AQ$3:$AQ$212))/(MAX([1]data_nom!$AQ$3:$AQ$212)-MIN([1]data_nom!$AQ$3:$AQ$212))))</f>
        <v>1.2330456226880396E-2</v>
      </c>
      <c r="AS115" s="32">
        <f>IF([1]data_nom!$AR$1="-",(([1]data_nom!AR116-MAX([1]data_nom!$AR$3:$AR$212))/(MIN([1]data_nom!$AR$3:$AR$212)-MAX([1]data_nom!$AR$3:$AR$212))),(([1]data_nom!AR116-MIN([1]data_nom!$AR$3:$AR$212))/(MAX([1]data_nom!$AR$3:$AR$212)-MIN([1]data_nom!$AR$3:$AR$212))))</f>
        <v>1.5447991761071062E-2</v>
      </c>
      <c r="AT115" s="32">
        <f>IF([1]data_nom!$AS$1="-",(([1]data_nom!AS116-MAX([1]data_nom!$AS$3:$AS$212))/(MIN([1]data_nom!$AS$3:$AS$212)-MAX([1]data_nom!$AS$3:$AS$212))),(([1]data_nom!AS116-MIN([1]data_nom!$AS$3:$AS$212))/(MAX([1]data_nom!$AS$3:$AS$212)-MIN([1]data_nom!$AS$3:$AS$212))))</f>
        <v>9.9169616698410595E-2</v>
      </c>
      <c r="AU115" s="32">
        <f>IF([1]data_nom!$AT$1="-",(([1]data_nom!AT116-MAX([1]data_nom!$AT$3:$AT$212))/(MIN([1]data_nom!$AT$3:$AT$212)-MAX([1]data_nom!$AT$3:$AT$212))),(([1]data_nom!AT116-MIN([1]data_nom!$AT$3:$AT$212))/(MAX([1]data_nom!$AT$3:$AT$212)-MIN([1]data_nom!$AT$3:$AT$212))))</f>
        <v>9.7497457123392334E-2</v>
      </c>
      <c r="AV115" s="32">
        <f>IF([1]data_nom!$AU$1="-",(([1]data_nom!AU116-MAX([1]data_nom!$AU$3:$AU$212))/(MIN([1]data_nom!$AU$3:$AU$212)-MAX([1]data_nom!$AU$3:$AU$212))),(([1]data_nom!AU116-MIN([1]data_nom!$AU$3:$AU$212))/(MAX([1]data_nom!$AU$3:$AU$212)-MIN([1]data_nom!$AU$3:$AU$212))))</f>
        <v>6.0606060606060608E-2</v>
      </c>
      <c r="AW115" s="32">
        <f>IF([1]data_nom!$AV$1="-",(([1]data_nom!AV116-MAX([1]data_nom!$AV$3:$AV$212))/(MIN([1]data_nom!$AV$3:$AV$212)-MAX([1]data_nom!$AV$3:$AV$212))),(([1]data_nom!AV116-MIN([1]data_nom!$AV$3:$AV$212))/(MAX([1]data_nom!$AV$3:$AV$212)-MIN([1]data_nom!$AV$3:$AV$212))))</f>
        <v>0.41764109432185803</v>
      </c>
      <c r="AX115" s="32">
        <f>IF([1]data_nom!$AW$1="-",(([1]data_nom!AW116-MAX([1]data_nom!$AW$3:$AW$212))/(MIN([1]data_nom!$AW$3:$AW$212)-MAX([1]data_nom!$AW$3:$AW$212))),(([1]data_nom!AW116-MIN([1]data_nom!$AW$3:$AW$212))/(MAX([1]data_nom!$AW$3:$AW$212)-MIN([1]data_nom!$AW$3:$AW$212))))</f>
        <v>0</v>
      </c>
      <c r="AY115" s="32">
        <f>IF([1]data_nom!$AX$1="-",(([1]data_nom!AX116-MAX([1]data_nom!$AX$3:$AX$212))/(MIN([1]data_nom!$AX$3:$AX$212)-MAX([1]data_nom!$AX$3:$AX$212))),(([1]data_nom!AX116-MIN([1]data_nom!$AX$3:$AX$212))/(MAX([1]data_nom!$AX$3:$AX$212)-MIN([1]data_nom!$AX$3:$AX$212))))</f>
        <v>0.11332312404287903</v>
      </c>
      <c r="AZ115" s="32">
        <f>IF([1]data_nom!$AY$1="-",(([1]data_nom!AY116-MAX([1]data_nom!$AY$3:$AY$212))/(MIN([1]data_nom!$AY$3:$AY$212)-MAX([1]data_nom!$AY$3:$AY$212))),(([1]data_nom!AY116-MIN([1]data_nom!$AY$3:$AY$212))/(MAX([1]data_nom!$AY$3:$AY$212)-MIN([1]data_nom!$AY$3:$AY$212))))</f>
        <v>0.43773383217530737</v>
      </c>
      <c r="BA115" s="32">
        <f>IF([1]data_nom!$AZ$1="-",(([1]data_nom!AZ116-MAX([1]data_nom!$AZ$3:$AZ$212))/(MIN([1]data_nom!$AZ$3:$AZ$212)-MAX([1]data_nom!$AZ$3:$AZ$212))),(([1]data_nom!AZ116-MIN([1]data_nom!$AZ$3:$AZ$212))/(MAX([1]data_nom!$AZ$3:$AZ$212)-MIN([1]data_nom!$AZ$3:$AZ$212))))</f>
        <v>1.9273535952557451E-2</v>
      </c>
      <c r="BB115" s="32">
        <f>IF([1]data_nom!$BA$1="-",(([1]data_nom!BA116-MAX([1]data_nom!$BA$3:$BA$212))/(MIN([1]data_nom!$BA$3:$BA$212)-MAX([1]data_nom!$BA$3:$BA$212))),(([1]data_nom!BA116-MIN([1]data_nom!$BA$3:$BA$212))/(MAX([1]data_nom!$BA$3:$BA$212)-MIN([1]data_nom!$BA$3:$BA$212))))</f>
        <v>6.3829787234042548E-2</v>
      </c>
      <c r="BC115" s="32">
        <f>IF([1]data_nom!$BB$1="-",(([1]data_nom!BB116-MAX([1]data_nom!$BB$3:$BB$212))/(MIN([1]data_nom!$BB$3:$BB$212)-MAX([1]data_nom!$BB$3:$BB$212))),(([1]data_nom!BB116-MIN([1]data_nom!$BB$3:$BB$212))/(MAX([1]data_nom!$BB$3:$BB$212)-MIN([1]data_nom!$BB$3:$BB$212))))</f>
        <v>0</v>
      </c>
      <c r="BD115" s="32">
        <f>IF([1]data_nom!$BC$1="-",(([1]data_nom!BC116-MAX([1]data_nom!$BC$3:$BC$212))/(MIN([1]data_nom!$BC$3:$BC$212)-MAX([1]data_nom!$BC$3:$BC$212))),(([1]data_nom!BC116-MIN([1]data_nom!$BC$3:$BC$212))/(MAX([1]data_nom!$BC$3:$BC$212)-MIN([1]data_nom!$BC$3:$BC$212))))</f>
        <v>6.4891846921797003E-2</v>
      </c>
      <c r="BE115" s="32">
        <f>IF([1]data_nom!$BD$1="-",(([1]data_nom!BD116-MAX([1]data_nom!$BD$3:$BD$212))/(MIN([1]data_nom!$BD$3:$BD$212)-MAX([1]data_nom!$BD$3:$BD$212))),(([1]data_nom!BD116-MIN([1]data_nom!$BD$3:$BD$212))/(MAX([1]data_nom!$BD$3:$BD$212)-MIN([1]data_nom!$BD$3:$BD$212))))</f>
        <v>0.33584905685439659</v>
      </c>
    </row>
    <row r="116" spans="1:57" hidden="1" x14ac:dyDescent="0.3">
      <c r="A116" s="32">
        <v>115</v>
      </c>
      <c r="B116" s="32">
        <v>65099</v>
      </c>
      <c r="C116" s="32" t="s">
        <v>128</v>
      </c>
      <c r="D116" s="32" t="s">
        <v>11</v>
      </c>
      <c r="E116" s="32">
        <v>64726</v>
      </c>
      <c r="F116" s="32">
        <v>3</v>
      </c>
      <c r="G116" s="32" t="s">
        <v>6</v>
      </c>
      <c r="H116" s="32">
        <f>IF([1]data_nom!$G$1="-",(([1]data_nom!G117-MAX([1]data_nom!$G$3:$G$212))/(MIN([1]data_nom!$G$3:$G$212)-MAX([1]data_nom!$G$3:$G$212))),(([1]data_nom!G117-MIN([1]data_nom!$G$3:$G$212))/(MAX([1]data_nom!$G$3:$G$212)-MIN([1]data_nom!$G$3:$G$212))))</f>
        <v>0.86</v>
      </c>
      <c r="I116" s="32">
        <f>IF([1]data_nom!$H$1="-",(([1]data_nom!H117-MAX([1]data_nom!$H$3:$H$212))/(MIN([1]data_nom!$H$3:$H$212)-MAX([1]data_nom!$H$3:$H$212))),(([1]data_nom!H117-MIN([1]data_nom!$H$3:$H$212))/(MAX([1]data_nom!$H$3:$H$212)-MIN([1]data_nom!$H$3:$H$212))))</f>
        <v>0.68421052631578949</v>
      </c>
      <c r="J116" s="32">
        <f>IF([1]data_nom!$I$1="-",(([1]data_nom!I117-MAX([1]data_nom!$I$3:$I$212))/(MIN([1]data_nom!$I$3:$I$212)-MAX([1]data_nom!$I$3:$I$212))),(([1]data_nom!I117-MIN([1]data_nom!$I$3:$I$212))/(MAX([1]data_nom!$I$3:$I$212)-MIN([1]data_nom!$I$3:$I$212))))</f>
        <v>0.9635009310986965</v>
      </c>
      <c r="K116" s="32">
        <f>IF([1]data_nom!$J$1="-",(([1]data_nom!J117-MAX([1]data_nom!$J$3:$J$212))/(MIN([1]data_nom!$J$3:$J$212)-MAX([1]data_nom!$J$3:$J$212))),(([1]data_nom!J117-MIN([1]data_nom!$J$3:$J$212))/(MAX([1]data_nom!$J$3:$J$212)-MIN([1]data_nom!$J$3:$J$212))))</f>
        <v>0.64365632256702554</v>
      </c>
      <c r="L116" s="32">
        <f>IF([1]data_nom!$K$1="-",(([1]data_nom!K117-MAX([1]data_nom!$K$3:$K$212))/(MIN([1]data_nom!$K$3:$K$212)-MAX([1]data_nom!$K$3:$K$212))),(([1]data_nom!K117-MIN([1]data_nom!$K$3:$K$212))/(MAX([1]data_nom!$K$3:$K$212)-MIN([1]data_nom!$K$3:$K$212))))</f>
        <v>0.51462552234008341</v>
      </c>
      <c r="M116" s="32">
        <f>IF([1]data_nom!$L$1="-",(([1]data_nom!L117-MAX([1]data_nom!$L$3:$L$212))/(MIN([1]data_nom!$L$3:$L$212)-MAX([1]data_nom!$L$3:$L$212))),(([1]data_nom!L117-MIN([1]data_nom!$L$3:$L$212))/(MAX([1]data_nom!$L$3:$L$212)-MIN([1]data_nom!$L$3:$L$212))))</f>
        <v>0.32484725050916474</v>
      </c>
      <c r="N116" s="32">
        <f>IF([1]data_nom!$M$1="-",(([1]data_nom!M117-MAX([1]data_nom!$M$3:$M$212))/(MIN([1]data_nom!$M$3:$M$212)-MAX([1]data_nom!$M$3:$M$212))),(([1]data_nom!M117-MIN([1]data_nom!$M$3:$M$212))/(MAX([1]data_nom!$M$3:$M$212)-MIN([1]data_nom!$M$3:$M$212))))</f>
        <v>6.9731731882316465E-3</v>
      </c>
      <c r="O116" s="32">
        <f>IF([1]data_nom!$N$1="-",(([1]data_nom!N117-MAX([1]data_nom!$N$3:$N$212))/(MIN([1]data_nom!$N$3:$N$212)-MAX([1]data_nom!$N$3:$N$212))),(([1]data_nom!N117-MIN([1]data_nom!$N$3:$N$212))/(MAX([1]data_nom!$N$3:$N$212)-MIN([1]data_nom!$N$3:$N$212))))</f>
        <v>4.5454545454545456E-2</v>
      </c>
      <c r="P116" s="32">
        <f>IF([1]data_nom!$O$1="-",(([1]data_nom!O117-MAX([1]data_nom!$O$3:$O$212))/(MIN([1]data_nom!$O$3:$O$212)-MAX([1]data_nom!$O$3:$O$212))),(([1]data_nom!O117-MIN([1]data_nom!$O$3:$O$212))/(MAX([1]data_nom!$O$3:$O$212)-MIN([1]data_nom!$O$3:$O$212))))</f>
        <v>0.58847793207754717</v>
      </c>
      <c r="Q116" s="32">
        <f>IF([1]data_nom!$P$1="-",(([1]data_nom!P117-MAX([1]data_nom!$P$3:$P$212))/(MIN([1]data_nom!$P$3:$P$212)-MAX([1]data_nom!$P$3:$P$212))),(([1]data_nom!P117-MIN([1]data_nom!$P$3:$P$212))/(MAX([1]data_nom!$P$3:$P$212)-MIN([1]data_nom!$P$3:$P$212))))</f>
        <v>0.72424722662440566</v>
      </c>
      <c r="R116" s="32">
        <f>IF([1]data_nom!$Q$1="-",(([1]data_nom!Q117-MAX([1]data_nom!$Q$3:$Q$212))/(MIN([1]data_nom!$Q$3:$Q$212)-MAX([1]data_nom!$Q$3:$Q$212))),(([1]data_nom!Q117-MIN([1]data_nom!$Q$3:$Q$212))/(MAX([1]data_nom!$Q$3:$Q$212)-MIN([1]data_nom!$Q$3:$Q$212))))</f>
        <v>0.8588635397477683</v>
      </c>
      <c r="S116" s="32">
        <f>IF([1]data_nom!$R$1="-",(([1]data_nom!R117-MAX([1]data_nom!$R$3:$R$212))/(MIN([1]data_nom!$R$3:$R$212)-MAX([1]data_nom!$R$3:$R$212))),(([1]data_nom!R117-MIN([1]data_nom!$R$3:$R$212))/(MAX([1]data_nom!$R$3:$R$212)-MIN([1]data_nom!$R$3:$R$212))))</f>
        <v>0.11266568483063327</v>
      </c>
      <c r="T116" s="32">
        <f>IF([1]data_nom!$S$1="-",(([1]data_nom!S117-MAX([1]data_nom!$S$3:$S$212))/(MIN([1]data_nom!$S$3:$S$212)-MAX([1]data_nom!$S$3:$S$212))),(([1]data_nom!S117-MIN([1]data_nom!$S$3:$S$212))/(MAX([1]data_nom!$S$3:$S$212)-MIN([1]data_nom!$S$3:$S$212))))</f>
        <v>2.4096385542168676E-2</v>
      </c>
      <c r="U116" s="32">
        <f>IF([1]data_nom!$T$1="-",(([1]data_nom!T117-MAX([1]data_nom!$T$3:$T$212))/(MIN([1]data_nom!$T$3:$T$212)-MAX([1]data_nom!$T$3:$T$212))),(([1]data_nom!T117-MIN([1]data_nom!$T$3:$T$212))/(MAX([1]data_nom!$T$3:$T$212)-MIN([1]data_nom!$T$3:$T$212))))</f>
        <v>0.15555555555555556</v>
      </c>
      <c r="V116" s="32">
        <f>IF([1]data_nom!$U$1="-",(([1]data_nom!U117-MAX([1]data_nom!$U$3:$U$212))/(MIN([1]data_nom!$U$3:$U$212)-MAX([1]data_nom!$U$3:$U$212))),(([1]data_nom!U117-MIN([1]data_nom!$U$3:$U$212))/(MAX([1]data_nom!$U$3:$U$212)-MIN([1]data_nom!$U$3:$U$212))))</f>
        <v>0</v>
      </c>
      <c r="W116" s="32">
        <f>IF([1]data_nom!$V$1="-",(([1]data_nom!V117-MAX([1]data_nom!$V$3:$V$212))/(MIN([1]data_nom!$V$3:$V$212)-MAX([1]data_nom!$V$3:$V$212))),(([1]data_nom!V117-MIN([1]data_nom!$V$3:$V$212))/(MAX([1]data_nom!$V$3:$V$212)-MIN([1]data_nom!$V$3:$V$212))))</f>
        <v>1</v>
      </c>
      <c r="X116" s="32">
        <f>IF([1]data_nom!$W$1="-",(([1]data_nom!W117-MAX([1]data_nom!$W$3:$W$212))/(MIN([1]data_nom!$W$3:$W$212)-MAX([1]data_nom!$W$3:$W$212))),(([1]data_nom!W117-MIN([1]data_nom!$W$3:$W$212))/(MAX([1]data_nom!$W$3:$W$212)-MIN([1]data_nom!$W$3:$W$212))))</f>
        <v>0.2857142857142857</v>
      </c>
      <c r="Y116" s="32">
        <f>IF([1]data_nom!$X$1="-",(([1]data_nom!X117-MAX([1]data_nom!$X$3:$X$212))/(MIN([1]data_nom!$X$3:$X$212)-MAX([1]data_nom!$X$3:$X$212))),(([1]data_nom!X117-MIN([1]data_nom!$X$3:$X$212))/(MAX([1]data_nom!$X$3:$X$212)-MIN([1]data_nom!$X$3:$X$212))))</f>
        <v>0</v>
      </c>
      <c r="Z116" s="32">
        <f>IF([1]data_nom!$Y$1="-",(([1]data_nom!Y117-MAX([1]data_nom!$Y$3:$Y$212))/(MIN([1]data_nom!$Y$3:$Y$212)-MAX([1]data_nom!$Y$3:$Y$212))),(([1]data_nom!Y117-MIN([1]data_nom!$Y$3:$Y$212))/(MAX([1]data_nom!$Y$3:$Y$212)-MIN([1]data_nom!$Y$3:$Y$212))))</f>
        <v>0.92596374776614765</v>
      </c>
      <c r="AA116" s="32">
        <f>IF([1]data_nom!$Z$1="-",(([1]data_nom!Z117-MAX([1]data_nom!$Z$3:$Z$212))/(MIN([1]data_nom!$Z$3:$Z$212)-MAX([1]data_nom!$Z$3:$Z$212))),(([1]data_nom!Z117-MIN([1]data_nom!$Z$3:$Z$212))/(MAX([1]data_nom!$Z$3:$Z$212)-MIN([1]data_nom!$Z$3:$Z$212))))</f>
        <v>0.71526822558459424</v>
      </c>
      <c r="AB116" s="32">
        <f>IF([1]data_nom!$AA$1="-",(([1]data_nom!AA117-MAX([1]data_nom!$AA$3:$AA$212))/(MIN([1]data_nom!$AA$3:$AA$212)-MAX([1]data_nom!$AA$3:$AA$212))),(([1]data_nom!AA117-MIN([1]data_nom!$AA$3:$AA$212))/(MAX([1]data_nom!$AA$3:$AA$212)-MIN([1]data_nom!$AA$3:$AA$212))))</f>
        <v>1.7032427120864724E-2</v>
      </c>
      <c r="AC116" s="32">
        <f>IF([1]data_nom!$AB$1="-",(([1]data_nom!AB117-MAX([1]data_nom!$AB$3:$AB$212))/(MIN([1]data_nom!$AB$3:$AB$212)-MAX([1]data_nom!$AB$3:$AB$212))),(([1]data_nom!AB117-MIN([1]data_nom!$AB$3:$AB$212))/(MAX([1]data_nom!$AB$3:$AB$212)-MIN([1]data_nom!$AB$3:$AB$212))))</f>
        <v>0.79444797626615804</v>
      </c>
      <c r="AD116" s="32">
        <f>IF([1]data_nom!$AC$1="-",(([1]data_nom!AC117-MAX([1]data_nom!$AC$3:$AC$212))/(MIN([1]data_nom!$AC$3:$AC$212)-MAX([1]data_nom!$AC$3:$AC$212))),(([1]data_nom!AC117-MIN([1]data_nom!$AC$3:$AC$212))/(MAX([1]data_nom!$AC$3:$AC$212)-MIN([1]data_nom!$AC$3:$AC$212))))</f>
        <v>8.3204930662557783E-2</v>
      </c>
      <c r="AE116" s="32">
        <f>IF([1]data_nom!$AD$1="-",(([1]data_nom!AD117-MAX([1]data_nom!$AD$3:$AD$212))/(MIN([1]data_nom!$AD$3:$AD$212)-MAX([1]data_nom!$AD$3:$AD$212))),(([1]data_nom!AD117-MIN([1]data_nom!$AD$3:$AD$212))/(MAX([1]data_nom!$AD$3:$AD$212)-MIN([1]data_nom!$AD$3:$AD$212))))</f>
        <v>3.4650012680699976E-2</v>
      </c>
      <c r="AF116" s="32">
        <f>IF([1]data_nom!$AE$1="-",(([1]data_nom!AE117-MAX([1]data_nom!$AE$3:$AE$212))/(MIN([1]data_nom!$AE$3:$AE$212)-MAX([1]data_nom!$AE$3:$AE$212))),(([1]data_nom!AE117-MIN([1]data_nom!$AE$3:$AE$212))/(MAX([1]data_nom!$AE$3:$AE$212)-MIN([1]data_nom!$AE$3:$AE$212))))</f>
        <v>5.4054054054054057E-2</v>
      </c>
      <c r="AG116" s="32">
        <f>IF([1]data_nom!$AF$1="-",(([1]data_nom!AF117-MAX([1]data_nom!$AF$3:$AF$212))/(MIN([1]data_nom!$AF$3:$AF$212)-MAX([1]data_nom!$AF$3:$AF$212))),(([1]data_nom!AF117-MIN([1]data_nom!$AF$3:$AF$212))/(MAX([1]data_nom!$AF$3:$AF$212)-MIN([1]data_nom!$AF$3:$AF$212))))</f>
        <v>0.41200995644057259</v>
      </c>
      <c r="AH116" s="32">
        <f>IF([1]data_nom!$AG$1="-",(([1]data_nom!AG117-MAX([1]data_nom!$AG$3:$AG$212))/(MIN([1]data_nom!$AG$3:$AG$212)-MAX([1]data_nom!$AG$3:$AG$212))),(([1]data_nom!AG117-MIN([1]data_nom!$AG$3:$AG$212))/(MAX([1]data_nom!$AG$3:$AG$212)-MIN([1]data_nom!$AG$3:$AG$212))))</f>
        <v>0.25773195876288657</v>
      </c>
      <c r="AI116" s="32">
        <f>IF([1]data_nom!$AH$1="-",(([1]data_nom!AH117-MAX([1]data_nom!$AH$3:$AH$212))/(MIN([1]data_nom!$AH$3:$AH$212)-MAX([1]data_nom!$AH$3:$AH$212))),(([1]data_nom!AH117-MIN([1]data_nom!$AH$3:$AH$212))/(MAX([1]data_nom!$AH$3:$AH$212)-MIN([1]data_nom!$AH$3:$AH$212))))</f>
        <v>0.60401667298219019</v>
      </c>
      <c r="AJ116" s="32">
        <f>IF([1]data_nom!$AI$1="-",(([1]data_nom!AI117-MAX([1]data_nom!$AI$3:$AI$212))/(MIN([1]data_nom!$AI$3:$AI$212)-MAX([1]data_nom!$AI$3:$AI$212))),(([1]data_nom!AI117-MIN([1]data_nom!$AI$3:$AI$212))/(MAX([1]data_nom!$AI$3:$AI$212)-MIN([1]data_nom!$AI$3:$AI$212))))</f>
        <v>0.10583153347732183</v>
      </c>
      <c r="AK116" s="32">
        <f>IF([1]data_nom!$AJ$1="-",(([1]data_nom!AJ117-MAX([1]data_nom!$AJ$3:$AJ$212))/(MIN([1]data_nom!$AJ$3:$AJ$212)-MAX([1]data_nom!$AJ$3:$AJ$212))),(([1]data_nom!AJ117-MIN([1]data_nom!$AJ$3:$AJ$212))/(MAX([1]data_nom!$AJ$3:$AJ$212)-MIN([1]data_nom!$AJ$3:$AJ$212))))</f>
        <v>0.88370240235332576</v>
      </c>
      <c r="AL116" s="32">
        <f>IF([1]data_nom!$AK$1="-",(([1]data_nom!AK117-MAX([1]data_nom!$AK$3:$AK$212))/(MIN([1]data_nom!$AK$3:$AK$212)-MAX([1]data_nom!$AK$3:$AK$212))),(([1]data_nom!AK117-MIN([1]data_nom!$AK$3:$AK$212))/(MAX([1]data_nom!$AK$3:$AK$212)-MIN([1]data_nom!$AK$3:$AK$212))))</f>
        <v>0.84087363494539791</v>
      </c>
      <c r="AM116" s="32">
        <f>IF([1]data_nom!$AL$1="-",(([1]data_nom!AL117-MAX([1]data_nom!$AL$3:$AL$212))/(MIN([1]data_nom!$AL$3:$AL$212)-MAX([1]data_nom!$AL$3:$AL$212))),(([1]data_nom!AL117-MIN([1]data_nom!$AL$3:$AL$212))/(MAX([1]data_nom!$AL$3:$AL$212)-MIN([1]data_nom!$AL$3:$AL$212))))</f>
        <v>0</v>
      </c>
      <c r="AN116" s="32">
        <f>IF([1]data_nom!$AM$1="-",(([1]data_nom!AM117-MAX([1]data_nom!$AM$3:$AM$212))/(MIN([1]data_nom!$AM$3:$AM$212)-MAX([1]data_nom!$AM$3:$AM$212))),(([1]data_nom!AM117-MIN([1]data_nom!$AM$3:$AM$212))/(MAX([1]data_nom!$AM$3:$AM$212)-MIN([1]data_nom!$AM$3:$AM$212))))</f>
        <v>0</v>
      </c>
      <c r="AO116" s="32">
        <f>IF([1]data_nom!$AN$1="-",(([1]data_nom!AN117-MAX([1]data_nom!$AN$3:$AN$212))/(MIN([1]data_nom!$AN$3:$AN$212)-MAX([1]data_nom!$AN$3:$AN$212))),(([1]data_nom!AN117-MIN([1]data_nom!$AN$3:$AN$212))/(MAX([1]data_nom!$AN$3:$AN$212)-MIN([1]data_nom!$AN$3:$AN$212))))</f>
        <v>0</v>
      </c>
      <c r="AP116" s="32">
        <f>IF([1]data_nom!$AO$1="-",(([1]data_nom!AO117-MAX([1]data_nom!$AO$3:$AO$212))/(MIN([1]data_nom!$AO$3:$AO$212)-MAX([1]data_nom!$AO$3:$AO$212))),(([1]data_nom!AO117-MIN([1]data_nom!$AO$3:$AO$212))/(MAX([1]data_nom!$AO$3:$AO$212)-MIN([1]data_nom!$AO$3:$AO$212))))</f>
        <v>0</v>
      </c>
      <c r="AQ116" s="32">
        <f>IF([1]data_nom!$AP$1="-",(([1]data_nom!AP117-MAX([1]data_nom!$AP$3:$AP$212))/(MIN([1]data_nom!$AP$3:$AP$212)-MAX([1]data_nom!$AP$3:$AP$212))),(([1]data_nom!AP117-MIN([1]data_nom!$AP$3:$AP$212))/(MAX([1]data_nom!$AP$3:$AP$212)-MIN([1]data_nom!$AP$3:$AP$212))))</f>
        <v>0</v>
      </c>
      <c r="AR116" s="32">
        <f>IF([1]data_nom!$AQ$1="-",(([1]data_nom!AQ117-MAX([1]data_nom!$AQ$3:$AQ$212))/(MIN([1]data_nom!$AQ$3:$AQ$212)-MAX([1]data_nom!$AQ$3:$AQ$212))),(([1]data_nom!AQ117-MIN([1]data_nom!$AQ$3:$AQ$212))/(MAX([1]data_nom!$AQ$3:$AQ$212)-MIN([1]data_nom!$AQ$3:$AQ$212))))</f>
        <v>0</v>
      </c>
      <c r="AS116" s="32">
        <f>IF([1]data_nom!$AR$1="-",(([1]data_nom!AR117-MAX([1]data_nom!$AR$3:$AR$212))/(MIN([1]data_nom!$AR$3:$AR$212)-MAX([1]data_nom!$AR$3:$AR$212))),(([1]data_nom!AR117-MIN([1]data_nom!$AR$3:$AR$212))/(MAX([1]data_nom!$AR$3:$AR$212)-MIN([1]data_nom!$AR$3:$AR$212))))</f>
        <v>5.5406797116374876E-2</v>
      </c>
      <c r="AT116" s="32">
        <f>IF([1]data_nom!$AS$1="-",(([1]data_nom!AS117-MAX([1]data_nom!$AS$3:$AS$212))/(MIN([1]data_nom!$AS$3:$AS$212)-MAX([1]data_nom!$AS$3:$AS$212))),(([1]data_nom!AS117-MIN([1]data_nom!$AS$3:$AS$212))/(MAX([1]data_nom!$AS$3:$AS$212)-MIN([1]data_nom!$AS$3:$AS$212))))</f>
        <v>0.13057247949765383</v>
      </c>
      <c r="AU116" s="32">
        <f>IF([1]data_nom!$AT$1="-",(([1]data_nom!AT117-MAX([1]data_nom!$AT$3:$AT$212))/(MIN([1]data_nom!$AT$3:$AT$212)-MAX([1]data_nom!$AT$3:$AT$212))),(([1]data_nom!AT117-MIN([1]data_nom!$AT$3:$AT$212))/(MAX([1]data_nom!$AT$3:$AT$212)-MIN([1]data_nom!$AT$3:$AT$212))))</f>
        <v>0.16488798537785068</v>
      </c>
      <c r="AV116" s="32">
        <f>IF([1]data_nom!$AU$1="-",(([1]data_nom!AU117-MAX([1]data_nom!$AU$3:$AU$212))/(MIN([1]data_nom!$AU$3:$AU$212)-MAX([1]data_nom!$AU$3:$AU$212))),(([1]data_nom!AU117-MIN([1]data_nom!$AU$3:$AU$212))/(MAX([1]data_nom!$AU$3:$AU$212)-MIN([1]data_nom!$AU$3:$AU$212))))</f>
        <v>0.10606060606060606</v>
      </c>
      <c r="AW116" s="32">
        <f>IF([1]data_nom!$AV$1="-",(([1]data_nom!AV117-MAX([1]data_nom!$AV$3:$AV$212))/(MIN([1]data_nom!$AV$3:$AV$212)-MAX([1]data_nom!$AV$3:$AV$212))),(([1]data_nom!AV117-MIN([1]data_nom!$AV$3:$AV$212))/(MAX([1]data_nom!$AV$3:$AV$212)-MIN([1]data_nom!$AV$3:$AV$212))))</f>
        <v>0.84365421267394491</v>
      </c>
      <c r="AX116" s="32">
        <f>IF([1]data_nom!$AW$1="-",(([1]data_nom!AW117-MAX([1]data_nom!$AW$3:$AW$212))/(MIN([1]data_nom!$AW$3:$AW$212)-MAX([1]data_nom!$AW$3:$AW$212))),(([1]data_nom!AW117-MIN([1]data_nom!$AW$3:$AW$212))/(MAX([1]data_nom!$AW$3:$AW$212)-MIN([1]data_nom!$AW$3:$AW$212))))</f>
        <v>0</v>
      </c>
      <c r="AY116" s="32">
        <f>IF([1]data_nom!$AX$1="-",(([1]data_nom!AX117-MAX([1]data_nom!$AX$3:$AX$212))/(MIN([1]data_nom!$AX$3:$AX$212)-MAX([1]data_nom!$AX$3:$AX$212))),(([1]data_nom!AX117-MIN([1]data_nom!$AX$3:$AX$212))/(MAX([1]data_nom!$AX$3:$AX$212)-MIN([1]data_nom!$AX$3:$AX$212))))</f>
        <v>0.164624808575804</v>
      </c>
      <c r="AZ116" s="32">
        <f>IF([1]data_nom!$AY$1="-",(([1]data_nom!AY117-MAX([1]data_nom!$AY$3:$AY$212))/(MIN([1]data_nom!$AY$3:$AY$212)-MAX([1]data_nom!$AY$3:$AY$212))),(([1]data_nom!AY117-MIN([1]data_nom!$AY$3:$AY$212))/(MAX([1]data_nom!$AY$3:$AY$212)-MIN([1]data_nom!$AY$3:$AY$212))))</f>
        <v>0.66595403527525387</v>
      </c>
      <c r="BA116" s="32">
        <f>IF([1]data_nom!$AZ$1="-",(([1]data_nom!AZ117-MAX([1]data_nom!$AZ$3:$AZ$212))/(MIN([1]data_nom!$AZ$3:$AZ$212)-MAX([1]data_nom!$AZ$3:$AZ$212))),(([1]data_nom!AZ117-MIN([1]data_nom!$AZ$3:$AZ$212))/(MAX([1]data_nom!$AZ$3:$AZ$212)-MIN([1]data_nom!$AZ$3:$AZ$212))))</f>
        <v>4.2253521126760563E-2</v>
      </c>
      <c r="BB116" s="32">
        <f>IF([1]data_nom!$BA$1="-",(([1]data_nom!BA117-MAX([1]data_nom!$BA$3:$BA$212))/(MIN([1]data_nom!$BA$3:$BA$212)-MAX([1]data_nom!$BA$3:$BA$212))),(([1]data_nom!BA117-MIN([1]data_nom!$BA$3:$BA$212))/(MAX([1]data_nom!$BA$3:$BA$212)-MIN([1]data_nom!$BA$3:$BA$212))))</f>
        <v>0.10638297872340427</v>
      </c>
      <c r="BC116" s="32">
        <f>IF([1]data_nom!$BB$1="-",(([1]data_nom!BB117-MAX([1]data_nom!$BB$3:$BB$212))/(MIN([1]data_nom!$BB$3:$BB$212)-MAX([1]data_nom!$BB$3:$BB$212))),(([1]data_nom!BB117-MIN([1]data_nom!$BB$3:$BB$212))/(MAX([1]data_nom!$BB$3:$BB$212)-MIN([1]data_nom!$BB$3:$BB$212))))</f>
        <v>0</v>
      </c>
      <c r="BD116" s="32">
        <f>IF([1]data_nom!$BC$1="-",(([1]data_nom!BC117-MAX([1]data_nom!$BC$3:$BC$212))/(MIN([1]data_nom!$BC$3:$BC$212)-MAX([1]data_nom!$BC$3:$BC$212))),(([1]data_nom!BC117-MIN([1]data_nom!$BC$3:$BC$212))/(MAX([1]data_nom!$BC$3:$BC$212)-MIN([1]data_nom!$BC$3:$BC$212))))</f>
        <v>2.2462562396006653E-2</v>
      </c>
      <c r="BE116" s="32">
        <f>IF([1]data_nom!$BD$1="-",(([1]data_nom!BD117-MAX([1]data_nom!$BD$3:$BD$212))/(MIN([1]data_nom!$BD$3:$BD$212)-MAX([1]data_nom!$BD$3:$BD$212))),(([1]data_nom!BD117-MIN([1]data_nom!$BD$3:$BD$212))/(MAX([1]data_nom!$BD$3:$BD$212)-MIN([1]data_nom!$BD$3:$BD$212))))</f>
        <v>0.46630727812592182</v>
      </c>
    </row>
    <row r="117" spans="1:57" hidden="1" x14ac:dyDescent="0.3">
      <c r="A117" s="32">
        <v>116</v>
      </c>
      <c r="B117" s="32">
        <v>65106</v>
      </c>
      <c r="C117" s="32" t="s">
        <v>138</v>
      </c>
      <c r="D117" s="32" t="s">
        <v>11</v>
      </c>
      <c r="E117" s="32">
        <v>22616</v>
      </c>
      <c r="F117" s="32">
        <v>3</v>
      </c>
      <c r="G117" s="32" t="s">
        <v>6</v>
      </c>
      <c r="H117" s="32">
        <f>IF([1]data_nom!$G$1="-",(([1]data_nom!G118-MAX([1]data_nom!$G$3:$G$212))/(MIN([1]data_nom!$G$3:$G$212)-MAX([1]data_nom!$G$3:$G$212))),(([1]data_nom!G118-MIN([1]data_nom!$G$3:$G$212))/(MAX([1]data_nom!$G$3:$G$212)-MIN([1]data_nom!$G$3:$G$212))))</f>
        <v>0</v>
      </c>
      <c r="I117" s="32">
        <f>IF([1]data_nom!$H$1="-",(([1]data_nom!H118-MAX([1]data_nom!$H$3:$H$212))/(MIN([1]data_nom!$H$3:$H$212)-MAX([1]data_nom!$H$3:$H$212))),(([1]data_nom!H118-MIN([1]data_nom!$H$3:$H$212))/(MAX([1]data_nom!$H$3:$H$212)-MIN([1]data_nom!$H$3:$H$212))))</f>
        <v>0.26315789473684209</v>
      </c>
      <c r="J117" s="32">
        <f>IF([1]data_nom!$I$1="-",(([1]data_nom!I118-MAX([1]data_nom!$I$3:$I$212))/(MIN([1]data_nom!$I$3:$I$212)-MAX([1]data_nom!$I$3:$I$212))),(([1]data_nom!I118-MIN([1]data_nom!$I$3:$I$212))/(MAX([1]data_nom!$I$3:$I$212)-MIN([1]data_nom!$I$3:$I$212))))</f>
        <v>0.99751707014276847</v>
      </c>
      <c r="K117" s="32">
        <f>IF([1]data_nom!$J$1="-",(([1]data_nom!J118-MAX([1]data_nom!$J$3:$J$212))/(MIN([1]data_nom!$J$3:$J$212)-MAX([1]data_nom!$J$3:$J$212))),(([1]data_nom!J118-MIN([1]data_nom!$J$3:$J$212))/(MAX([1]data_nom!$J$3:$J$212)-MIN([1]data_nom!$J$3:$J$212))))</f>
        <v>0.37893181338399834</v>
      </c>
      <c r="L117" s="32">
        <f>IF([1]data_nom!$K$1="-",(([1]data_nom!K118-MAX([1]data_nom!$K$3:$K$212))/(MIN([1]data_nom!$K$3:$K$212)-MAX([1]data_nom!$K$3:$K$212))),(([1]data_nom!K118-MIN([1]data_nom!$K$3:$K$212))/(MAX([1]data_nom!$K$3:$K$212)-MIN([1]data_nom!$K$3:$K$212))))</f>
        <v>0.55641272902603633</v>
      </c>
      <c r="M117" s="32">
        <f>IF([1]data_nom!$L$1="-",(([1]data_nom!L118-MAX([1]data_nom!$L$3:$L$212))/(MIN([1]data_nom!$L$3:$L$212)-MAX([1]data_nom!$L$3:$L$212))),(([1]data_nom!L118-MIN([1]data_nom!$L$3:$L$212))/(MAX([1]data_nom!$L$3:$L$212)-MIN([1]data_nom!$L$3:$L$212))))</f>
        <v>0.75101832993890016</v>
      </c>
      <c r="N117" s="32">
        <f>IF([1]data_nom!$M$1="-",(([1]data_nom!M118-MAX([1]data_nom!$M$3:$M$212))/(MIN([1]data_nom!$M$3:$M$212)-MAX([1]data_nom!$M$3:$M$212))),(([1]data_nom!M118-MIN([1]data_nom!$M$3:$M$212))/(MAX([1]data_nom!$M$3:$M$212)-MIN([1]data_nom!$M$3:$M$212))))</f>
        <v>1.3052914294729852E-2</v>
      </c>
      <c r="O117" s="32">
        <f>IF([1]data_nom!$N$1="-",(([1]data_nom!N118-MAX([1]data_nom!$N$3:$N$212))/(MIN([1]data_nom!$N$3:$N$212)-MAX([1]data_nom!$N$3:$N$212))),(([1]data_nom!N118-MIN([1]data_nom!$N$3:$N$212))/(MAX([1]data_nom!$N$3:$N$212)-MIN([1]data_nom!$N$3:$N$212))))</f>
        <v>4.5454545454545456E-2</v>
      </c>
      <c r="P117" s="32">
        <f>IF([1]data_nom!$O$1="-",(([1]data_nom!O118-MAX([1]data_nom!$O$3:$O$212))/(MIN([1]data_nom!$O$3:$O$212)-MAX([1]data_nom!$O$3:$O$212))),(([1]data_nom!O118-MIN([1]data_nom!$O$3:$O$212))/(MAX([1]data_nom!$O$3:$O$212)-MIN([1]data_nom!$O$3:$O$212))))</f>
        <v>0.20101746184518071</v>
      </c>
      <c r="Q117" s="32">
        <f>IF([1]data_nom!$P$1="-",(([1]data_nom!P118-MAX([1]data_nom!$P$3:$P$212))/(MIN([1]data_nom!$P$3:$P$212)-MAX([1]data_nom!$P$3:$P$212))),(([1]data_nom!P118-MIN([1]data_nom!$P$3:$P$212))/(MAX([1]data_nom!$P$3:$P$212)-MIN([1]data_nom!$P$3:$P$212))))</f>
        <v>0.71473851030110935</v>
      </c>
      <c r="R117" s="32">
        <f>IF([1]data_nom!$Q$1="-",(([1]data_nom!Q118-MAX([1]data_nom!$Q$3:$Q$212))/(MIN([1]data_nom!$Q$3:$Q$212)-MAX([1]data_nom!$Q$3:$Q$212))),(([1]data_nom!Q118-MIN([1]data_nom!$Q$3:$Q$212))/(MAX([1]data_nom!$Q$3:$Q$212)-MIN([1]data_nom!$Q$3:$Q$212))))</f>
        <v>0.5972792971517642</v>
      </c>
      <c r="S117" s="32">
        <f>IF([1]data_nom!$R$1="-",(([1]data_nom!R118-MAX([1]data_nom!$R$3:$R$212))/(MIN([1]data_nom!$R$3:$R$212)-MAX([1]data_nom!$R$3:$R$212))),(([1]data_nom!R118-MIN([1]data_nom!$R$3:$R$212))/(MAX([1]data_nom!$R$3:$R$212)-MIN([1]data_nom!$R$3:$R$212))))</f>
        <v>3.3136966126656842E-2</v>
      </c>
      <c r="T117" s="32">
        <f>IF([1]data_nom!$S$1="-",(([1]data_nom!S118-MAX([1]data_nom!$S$3:$S$212))/(MIN([1]data_nom!$S$3:$S$212)-MAX([1]data_nom!$S$3:$S$212))),(([1]data_nom!S118-MIN([1]data_nom!$S$3:$S$212))/(MAX([1]data_nom!$S$3:$S$212)-MIN([1]data_nom!$S$3:$S$212))))</f>
        <v>0</v>
      </c>
      <c r="U117" s="32">
        <f>IF([1]data_nom!$T$1="-",(([1]data_nom!T118-MAX([1]data_nom!$T$3:$T$212))/(MIN([1]data_nom!$T$3:$T$212)-MAX([1]data_nom!$T$3:$T$212))),(([1]data_nom!T118-MIN([1]data_nom!$T$3:$T$212))/(MAX([1]data_nom!$T$3:$T$212)-MIN([1]data_nom!$T$3:$T$212))))</f>
        <v>0.16666666666666666</v>
      </c>
      <c r="V117" s="32">
        <f>IF([1]data_nom!$U$1="-",(([1]data_nom!U118-MAX([1]data_nom!$U$3:$U$212))/(MIN([1]data_nom!$U$3:$U$212)-MAX([1]data_nom!$U$3:$U$212))),(([1]data_nom!U118-MIN([1]data_nom!$U$3:$U$212))/(MAX([1]data_nom!$U$3:$U$212)-MIN([1]data_nom!$U$3:$U$212))))</f>
        <v>0</v>
      </c>
      <c r="W117" s="32">
        <f>IF([1]data_nom!$V$1="-",(([1]data_nom!V118-MAX([1]data_nom!$V$3:$V$212))/(MIN([1]data_nom!$V$3:$V$212)-MAX([1]data_nom!$V$3:$V$212))),(([1]data_nom!V118-MIN([1]data_nom!$V$3:$V$212))/(MAX([1]data_nom!$V$3:$V$212)-MIN([1]data_nom!$V$3:$V$212))))</f>
        <v>0</v>
      </c>
      <c r="X117" s="32">
        <f>IF([1]data_nom!$W$1="-",(([1]data_nom!W118-MAX([1]data_nom!$W$3:$W$212))/(MIN([1]data_nom!$W$3:$W$212)-MAX([1]data_nom!$W$3:$W$212))),(([1]data_nom!W118-MIN([1]data_nom!$W$3:$W$212))/(MAX([1]data_nom!$W$3:$W$212)-MIN([1]data_nom!$W$3:$W$212))))</f>
        <v>0</v>
      </c>
      <c r="Y117" s="32">
        <f>IF([1]data_nom!$X$1="-",(([1]data_nom!X118-MAX([1]data_nom!$X$3:$X$212))/(MIN([1]data_nom!$X$3:$X$212)-MAX([1]data_nom!$X$3:$X$212))),(([1]data_nom!X118-MIN([1]data_nom!$X$3:$X$212))/(MAX([1]data_nom!$X$3:$X$212)-MIN([1]data_nom!$X$3:$X$212))))</f>
        <v>0</v>
      </c>
      <c r="Z117" s="32">
        <f>IF([1]data_nom!$Y$1="-",(([1]data_nom!Y118-MAX([1]data_nom!$Y$3:$Y$212))/(MIN([1]data_nom!$Y$3:$Y$212)-MAX([1]data_nom!$Y$3:$Y$212))),(([1]data_nom!Y118-MIN([1]data_nom!$Y$3:$Y$212))/(MAX([1]data_nom!$Y$3:$Y$212)-MIN([1]data_nom!$Y$3:$Y$212))))</f>
        <v>0</v>
      </c>
      <c r="AA117" s="32">
        <f>IF([1]data_nom!$Z$1="-",(([1]data_nom!Z118-MAX([1]data_nom!$Z$3:$Z$212))/(MIN([1]data_nom!$Z$3:$Z$212)-MAX([1]data_nom!$Z$3:$Z$212))),(([1]data_nom!Z118-MIN([1]data_nom!$Z$3:$Z$212))/(MAX([1]data_nom!$Z$3:$Z$212)-MIN([1]data_nom!$Z$3:$Z$212))))</f>
        <v>0.44910591471801919</v>
      </c>
      <c r="AB117" s="32">
        <f>IF([1]data_nom!$AA$1="-",(([1]data_nom!AA118-MAX([1]data_nom!$AA$3:$AA$212))/(MIN([1]data_nom!$AA$3:$AA$212)-MAX([1]data_nom!$AA$3:$AA$212))),(([1]data_nom!AA118-MIN([1]data_nom!$AA$3:$AA$212))/(MAX([1]data_nom!$AA$3:$AA$212)-MIN([1]data_nom!$AA$3:$AA$212))))</f>
        <v>1.0809040288241074E-2</v>
      </c>
      <c r="AC117" s="32">
        <f>IF([1]data_nom!$AB$1="-",(([1]data_nom!AB118-MAX([1]data_nom!$AB$3:$AB$212))/(MIN([1]data_nom!$AB$3:$AB$212)-MAX([1]data_nom!$AB$3:$AB$212))),(([1]data_nom!AB118-MIN([1]data_nom!$AB$3:$AB$212))/(MAX([1]data_nom!$AB$3:$AB$212)-MIN([1]data_nom!$AB$3:$AB$212))))</f>
        <v>0.97520661157024791</v>
      </c>
      <c r="AD117" s="32">
        <f>IF([1]data_nom!$AC$1="-",(([1]data_nom!AC118-MAX([1]data_nom!$AC$3:$AC$212))/(MIN([1]data_nom!$AC$3:$AC$212)-MAX([1]data_nom!$AC$3:$AC$212))),(([1]data_nom!AC118-MIN([1]data_nom!$AC$3:$AC$212))/(MAX([1]data_nom!$AC$3:$AC$212)-MIN([1]data_nom!$AC$3:$AC$212))))</f>
        <v>5.7010785824345149E-2</v>
      </c>
      <c r="AE117" s="32">
        <f>IF([1]data_nom!$AD$1="-",(([1]data_nom!AD118-MAX([1]data_nom!$AD$3:$AD$212))/(MIN([1]data_nom!$AD$3:$AD$212)-MAX([1]data_nom!$AD$3:$AD$212))),(([1]data_nom!AD118-MIN([1]data_nom!$AD$3:$AD$212))/(MAX([1]data_nom!$AD$3:$AD$212)-MIN([1]data_nom!$AD$3:$AD$212))))</f>
        <v>5.0817905148364192E-2</v>
      </c>
      <c r="AF117" s="32">
        <f>IF([1]data_nom!$AE$1="-",(([1]data_nom!AE118-MAX([1]data_nom!$AE$3:$AE$212))/(MIN([1]data_nom!$AE$3:$AE$212)-MAX([1]data_nom!$AE$3:$AE$212))),(([1]data_nom!AE118-MIN([1]data_nom!$AE$3:$AE$212))/(MAX([1]data_nom!$AE$3:$AE$212)-MIN([1]data_nom!$AE$3:$AE$212))))</f>
        <v>0</v>
      </c>
      <c r="AG117" s="32">
        <f>IF([1]data_nom!$AF$1="-",(([1]data_nom!AF118-MAX([1]data_nom!$AF$3:$AF$212))/(MIN([1]data_nom!$AF$3:$AF$212)-MAX([1]data_nom!$AF$3:$AF$212))),(([1]data_nom!AF118-MIN([1]data_nom!$AF$3:$AF$212))/(MAX([1]data_nom!$AF$3:$AF$212)-MIN([1]data_nom!$AF$3:$AF$212))))</f>
        <v>0.58954573739888005</v>
      </c>
      <c r="AH117" s="32">
        <f>IF([1]data_nom!$AG$1="-",(([1]data_nom!AG118-MAX([1]data_nom!$AG$3:$AG$212))/(MIN([1]data_nom!$AG$3:$AG$212)-MAX([1]data_nom!$AG$3:$AG$212))),(([1]data_nom!AG118-MIN([1]data_nom!$AG$3:$AG$212))/(MAX([1]data_nom!$AG$3:$AG$212)-MIN([1]data_nom!$AG$3:$AG$212))))</f>
        <v>0.23711340206185563</v>
      </c>
      <c r="AI117" s="32">
        <f>IF([1]data_nom!$AH$1="-",(([1]data_nom!AH118-MAX([1]data_nom!$AH$3:$AH$212))/(MIN([1]data_nom!$AH$3:$AH$212)-MAX([1]data_nom!$AH$3:$AH$212))),(([1]data_nom!AH118-MIN([1]data_nom!$AH$3:$AH$212))/(MAX([1]data_nom!$AH$3:$AH$212)-MIN([1]data_nom!$AH$3:$AH$212))))</f>
        <v>0.23519009725906284</v>
      </c>
      <c r="AJ117" s="32">
        <f>IF([1]data_nom!$AI$1="-",(([1]data_nom!AI118-MAX([1]data_nom!$AI$3:$AI$212))/(MIN([1]data_nom!$AI$3:$AI$212)-MAX([1]data_nom!$AI$3:$AI$212))),(([1]data_nom!AI118-MIN([1]data_nom!$AI$3:$AI$212))/(MAX([1]data_nom!$AI$3:$AI$212)-MIN([1]data_nom!$AI$3:$AI$212))))</f>
        <v>1.9438444924406054E-2</v>
      </c>
      <c r="AK117" s="32">
        <f>IF([1]data_nom!$AJ$1="-",(([1]data_nom!AJ118-MAX([1]data_nom!$AJ$3:$AJ$212))/(MIN([1]data_nom!$AJ$3:$AJ$212)-MAX([1]data_nom!$AJ$3:$AJ$212))),(([1]data_nom!AJ118-MIN([1]data_nom!$AJ$3:$AJ$212))/(MAX([1]data_nom!$AJ$3:$AJ$212)-MIN([1]data_nom!$AJ$3:$AJ$212))))</f>
        <v>1</v>
      </c>
      <c r="AL117" s="32">
        <f>IF([1]data_nom!$AK$1="-",(([1]data_nom!AK118-MAX([1]data_nom!$AK$3:$AK$212))/(MIN([1]data_nom!$AK$3:$AK$212)-MAX([1]data_nom!$AK$3:$AK$212))),(([1]data_nom!AK118-MIN([1]data_nom!$AK$3:$AK$212))/(MAX([1]data_nom!$AK$3:$AK$212)-MIN([1]data_nom!$AK$3:$AK$212))))</f>
        <v>0.27561102444097785</v>
      </c>
      <c r="AM117" s="32">
        <f>IF([1]data_nom!$AL$1="-",(([1]data_nom!AL118-MAX([1]data_nom!$AL$3:$AL$212))/(MIN([1]data_nom!$AL$3:$AL$212)-MAX([1]data_nom!$AL$3:$AL$212))),(([1]data_nom!AL118-MIN([1]data_nom!$AL$3:$AL$212))/(MAX([1]data_nom!$AL$3:$AL$212)-MIN([1]data_nom!$AL$3:$AL$212))))</f>
        <v>5.0526315789473683E-2</v>
      </c>
      <c r="AN117" s="32">
        <f>IF([1]data_nom!$AM$1="-",(([1]data_nom!AM118-MAX([1]data_nom!$AM$3:$AM$212))/(MIN([1]data_nom!$AM$3:$AM$212)-MAX([1]data_nom!$AM$3:$AM$212))),(([1]data_nom!AM118-MIN([1]data_nom!$AM$3:$AM$212))/(MAX([1]data_nom!$AM$3:$AM$212)-MIN([1]data_nom!$AM$3:$AM$212))))</f>
        <v>6.6666666666666666E-2</v>
      </c>
      <c r="AO117" s="32">
        <f>IF([1]data_nom!$AN$1="-",(([1]data_nom!AN118-MAX([1]data_nom!$AN$3:$AN$212))/(MIN([1]data_nom!$AN$3:$AN$212)-MAX([1]data_nom!$AN$3:$AN$212))),(([1]data_nom!AN118-MIN([1]data_nom!$AN$3:$AN$212))/(MAX([1]data_nom!$AN$3:$AN$212)-MIN([1]data_nom!$AN$3:$AN$212))))</f>
        <v>0</v>
      </c>
      <c r="AP117" s="32">
        <f>IF([1]data_nom!$AO$1="-",(([1]data_nom!AO118-MAX([1]data_nom!$AO$3:$AO$212))/(MIN([1]data_nom!$AO$3:$AO$212)-MAX([1]data_nom!$AO$3:$AO$212))),(([1]data_nom!AO118-MIN([1]data_nom!$AO$3:$AO$212))/(MAX([1]data_nom!$AO$3:$AO$212)-MIN([1]data_nom!$AO$3:$AO$212))))</f>
        <v>0.34920634920634919</v>
      </c>
      <c r="AQ117" s="32">
        <f>IF([1]data_nom!$AP$1="-",(([1]data_nom!AP118-MAX([1]data_nom!$AP$3:$AP$212))/(MIN([1]data_nom!$AP$3:$AP$212)-MAX([1]data_nom!$AP$3:$AP$212))),(([1]data_nom!AP118-MIN([1]data_nom!$AP$3:$AP$212))/(MAX([1]data_nom!$AP$3:$AP$212)-MIN([1]data_nom!$AP$3:$AP$212))))</f>
        <v>4.5454545454545456E-2</v>
      </c>
      <c r="AR117" s="32">
        <f>IF([1]data_nom!$AQ$1="-",(([1]data_nom!AQ118-MAX([1]data_nom!$AQ$3:$AQ$212))/(MIN([1]data_nom!$AQ$3:$AQ$212)-MAX([1]data_nom!$AQ$3:$AQ$212))),(([1]data_nom!AQ118-MIN([1]data_nom!$AQ$3:$AQ$212))/(MAX([1]data_nom!$AQ$3:$AQ$212)-MIN([1]data_nom!$AQ$3:$AQ$212))))</f>
        <v>2.2194821208384712E-2</v>
      </c>
      <c r="AS117" s="32">
        <f>IF([1]data_nom!$AR$1="-",(([1]data_nom!AR118-MAX([1]data_nom!$AR$3:$AR$212))/(MIN([1]data_nom!$AR$3:$AR$212)-MAX([1]data_nom!$AR$3:$AR$212))),(([1]data_nom!AR118-MIN([1]data_nom!$AR$3:$AR$212))/(MAX([1]data_nom!$AR$3:$AR$212)-MIN([1]data_nom!$AR$3:$AR$212))))</f>
        <v>5.5612770339855825E-3</v>
      </c>
      <c r="AT117" s="32">
        <f>IF([1]data_nom!$AS$1="-",(([1]data_nom!AS118-MAX([1]data_nom!$AS$3:$AS$212))/(MIN([1]data_nom!$AS$3:$AS$212)-MAX([1]data_nom!$AS$3:$AS$212))),(([1]data_nom!AS118-MIN([1]data_nom!$AS$3:$AS$212))/(MAX([1]data_nom!$AS$3:$AS$212)-MIN([1]data_nom!$AS$3:$AS$212))))</f>
        <v>0.53132036965941465</v>
      </c>
      <c r="AU117" s="32">
        <f>IF([1]data_nom!$AT$1="-",(([1]data_nom!AT118-MAX([1]data_nom!$AT$3:$AT$212))/(MIN([1]data_nom!$AT$3:$AT$212)-MAX([1]data_nom!$AT$3:$AT$212))),(([1]data_nom!AT118-MIN([1]data_nom!$AT$3:$AT$212))/(MAX([1]data_nom!$AT$3:$AT$212)-MIN([1]data_nom!$AT$3:$AT$212))))</f>
        <v>0.81984410913725203</v>
      </c>
      <c r="AV117" s="32">
        <f>IF([1]data_nom!$AU$1="-",(([1]data_nom!AU118-MAX([1]data_nom!$AU$3:$AU$212))/(MIN([1]data_nom!$AU$3:$AU$212)-MAX([1]data_nom!$AU$3:$AU$212))),(([1]data_nom!AU118-MIN([1]data_nom!$AU$3:$AU$212))/(MAX([1]data_nom!$AU$3:$AU$212)-MIN([1]data_nom!$AU$3:$AU$212))))</f>
        <v>0.27272727272727271</v>
      </c>
      <c r="AW117" s="32">
        <f>IF([1]data_nom!$AV$1="-",(([1]data_nom!AV118-MAX([1]data_nom!$AV$3:$AV$212))/(MIN([1]data_nom!$AV$3:$AV$212)-MAX([1]data_nom!$AV$3:$AV$212))),(([1]data_nom!AV118-MIN([1]data_nom!$AV$3:$AV$212))/(MAX([1]data_nom!$AV$3:$AV$212)-MIN([1]data_nom!$AV$3:$AV$212))))</f>
        <v>0.87236499192902373</v>
      </c>
      <c r="AX117" s="32">
        <f>IF([1]data_nom!$AW$1="-",(([1]data_nom!AW118-MAX([1]data_nom!$AW$3:$AW$212))/(MIN([1]data_nom!$AW$3:$AW$212)-MAX([1]data_nom!$AW$3:$AW$212))),(([1]data_nom!AW118-MIN([1]data_nom!$AW$3:$AW$212))/(MAX([1]data_nom!$AW$3:$AW$212)-MIN([1]data_nom!$AW$3:$AW$212))))</f>
        <v>0.35</v>
      </c>
      <c r="AY117" s="32">
        <f>IF([1]data_nom!$AX$1="-",(([1]data_nom!AX118-MAX([1]data_nom!$AX$3:$AX$212))/(MIN([1]data_nom!$AX$3:$AX$212)-MAX([1]data_nom!$AX$3:$AX$212))),(([1]data_nom!AX118-MIN([1]data_nom!$AX$3:$AX$212))/(MAX([1]data_nom!$AX$3:$AX$212)-MIN([1]data_nom!$AX$3:$AX$212))))</f>
        <v>0.16692189892802453</v>
      </c>
      <c r="AZ117" s="32">
        <f>IF([1]data_nom!$AY$1="-",(([1]data_nom!AY118-MAX([1]data_nom!$AY$3:$AY$212))/(MIN([1]data_nom!$AY$3:$AY$212)-MAX([1]data_nom!$AY$3:$AY$212))),(([1]data_nom!AY118-MIN([1]data_nom!$AY$3:$AY$212))/(MAX([1]data_nom!$AY$3:$AY$212)-MIN([1]data_nom!$AY$3:$AY$212))))</f>
        <v>0.65954035275253875</v>
      </c>
      <c r="BA117" s="32">
        <f>IF([1]data_nom!$AZ$1="-",(([1]data_nom!AZ118-MAX([1]data_nom!$AZ$3:$AZ$212))/(MIN([1]data_nom!$AZ$3:$AZ$212)-MAX([1]data_nom!$AZ$3:$AZ$212))),(([1]data_nom!AZ118-MIN([1]data_nom!$AZ$3:$AZ$212))/(MAX([1]data_nom!$AZ$3:$AZ$212)-MIN([1]data_nom!$AZ$3:$AZ$212))))</f>
        <v>1.8532246108228317E-2</v>
      </c>
      <c r="BB117" s="32">
        <f>IF([1]data_nom!$BA$1="-",(([1]data_nom!BA118-MAX([1]data_nom!$BA$3:$BA$212))/(MIN([1]data_nom!$BA$3:$BA$212)-MAX([1]data_nom!$BA$3:$BA$212))),(([1]data_nom!BA118-MIN([1]data_nom!$BA$3:$BA$212))/(MAX([1]data_nom!$BA$3:$BA$212)-MIN([1]data_nom!$BA$3:$BA$212))))</f>
        <v>0.65957446808510645</v>
      </c>
      <c r="BC117" s="32">
        <f>IF([1]data_nom!$BB$1="-",(([1]data_nom!BB118-MAX([1]data_nom!$BB$3:$BB$212))/(MIN([1]data_nom!$BB$3:$BB$212)-MAX([1]data_nom!$BB$3:$BB$212))),(([1]data_nom!BB118-MIN([1]data_nom!$BB$3:$BB$212))/(MAX([1]data_nom!$BB$3:$BB$212)-MIN([1]data_nom!$BB$3:$BB$212))))</f>
        <v>0</v>
      </c>
      <c r="BD117" s="32">
        <f>IF([1]data_nom!$BC$1="-",(([1]data_nom!BC118-MAX([1]data_nom!$BC$3:$BC$212))/(MIN([1]data_nom!$BC$3:$BC$212)-MAX([1]data_nom!$BC$3:$BC$212))),(([1]data_nom!BC118-MIN([1]data_nom!$BC$3:$BC$212))/(MAX([1]data_nom!$BC$3:$BC$212)-MIN([1]data_nom!$BC$3:$BC$212))))</f>
        <v>2.4958402662229612E-3</v>
      </c>
      <c r="BE117" s="32">
        <f>IF([1]data_nom!$BD$1="-",(([1]data_nom!BD118-MAX([1]data_nom!$BD$3:$BD$212))/(MIN([1]data_nom!$BD$3:$BD$212)-MAX([1]data_nom!$BD$3:$BD$212))),(([1]data_nom!BD118-MIN([1]data_nom!$BD$3:$BD$212))/(MAX([1]data_nom!$BD$3:$BD$212)-MIN([1]data_nom!$BD$3:$BD$212))))</f>
        <v>0.11792452863474545</v>
      </c>
    </row>
    <row r="118" spans="1:57" hidden="1" x14ac:dyDescent="0.3">
      <c r="A118" s="32">
        <v>117</v>
      </c>
      <c r="B118" s="32">
        <v>65114</v>
      </c>
      <c r="C118" s="32" t="s">
        <v>143</v>
      </c>
      <c r="D118" s="32" t="s">
        <v>11</v>
      </c>
      <c r="E118" s="32">
        <v>41104</v>
      </c>
      <c r="F118" s="32">
        <v>3</v>
      </c>
      <c r="G118" s="32" t="s">
        <v>6</v>
      </c>
      <c r="H118" s="32">
        <f>IF([1]data_nom!$G$1="-",(([1]data_nom!G119-MAX([1]data_nom!$G$3:$G$212))/(MIN([1]data_nom!$G$3:$G$212)-MAX([1]data_nom!$G$3:$G$212))),(([1]data_nom!G119-MIN([1]data_nom!$G$3:$G$212))/(MAX([1]data_nom!$G$3:$G$212)-MIN([1]data_nom!$G$3:$G$212))))</f>
        <v>0</v>
      </c>
      <c r="I118" s="32">
        <f>IF([1]data_nom!$H$1="-",(([1]data_nom!H119-MAX([1]data_nom!$H$3:$H$212))/(MIN([1]data_nom!$H$3:$H$212)-MAX([1]data_nom!$H$3:$H$212))),(([1]data_nom!H119-MIN([1]data_nom!$H$3:$H$212))/(MAX([1]data_nom!$H$3:$H$212)-MIN([1]data_nom!$H$3:$H$212))))</f>
        <v>0.31578947368421056</v>
      </c>
      <c r="J118" s="32">
        <f>IF([1]data_nom!$I$1="-",(([1]data_nom!I119-MAX([1]data_nom!$I$3:$I$212))/(MIN([1]data_nom!$I$3:$I$212)-MAX([1]data_nom!$I$3:$I$212))),(([1]data_nom!I119-MIN([1]data_nom!$I$3:$I$212))/(MAX([1]data_nom!$I$3:$I$212)-MIN([1]data_nom!$I$3:$I$212))))</f>
        <v>0.98994413407821225</v>
      </c>
      <c r="K118" s="32">
        <f>IF([1]data_nom!$J$1="-",(([1]data_nom!J119-MAX([1]data_nom!$J$3:$J$212))/(MIN([1]data_nom!$J$3:$J$212)-MAX([1]data_nom!$J$3:$J$212))),(([1]data_nom!J119-MIN([1]data_nom!$J$3:$J$212))/(MAX([1]data_nom!$J$3:$J$212)-MIN([1]data_nom!$J$3:$J$212))))</f>
        <v>0.66666666666666663</v>
      </c>
      <c r="L118" s="32">
        <f>IF([1]data_nom!$K$1="-",(([1]data_nom!K119-MAX([1]data_nom!$K$3:$K$212))/(MIN([1]data_nom!$K$3:$K$212)-MAX([1]data_nom!$K$3:$K$212))),(([1]data_nom!K119-MIN([1]data_nom!$K$3:$K$212))/(MAX([1]data_nom!$K$3:$K$212)-MIN([1]data_nom!$K$3:$K$212))))</f>
        <v>0.45065895210543233</v>
      </c>
      <c r="M118" s="32">
        <f>IF([1]data_nom!$L$1="-",(([1]data_nom!L119-MAX([1]data_nom!$L$3:$L$212))/(MIN([1]data_nom!$L$3:$L$212)-MAX([1]data_nom!$L$3:$L$212))),(([1]data_nom!L119-MIN([1]data_nom!$L$3:$L$212))/(MAX([1]data_nom!$L$3:$L$212)-MIN([1]data_nom!$L$3:$L$212))))</f>
        <v>0.88187372708757639</v>
      </c>
      <c r="N118" s="32">
        <f>IF([1]data_nom!$M$1="-",(([1]data_nom!M119-MAX([1]data_nom!$M$3:$M$212))/(MIN([1]data_nom!$M$3:$M$212)-MAX([1]data_nom!$M$3:$M$212))),(([1]data_nom!M119-MIN([1]data_nom!$M$3:$M$212))/(MAX([1]data_nom!$M$3:$M$212)-MIN([1]data_nom!$M$3:$M$212))))</f>
        <v>5.33821082428741E-2</v>
      </c>
      <c r="O118" s="32">
        <f>IF([1]data_nom!$N$1="-",(([1]data_nom!N119-MAX([1]data_nom!$N$3:$N$212))/(MIN([1]data_nom!$N$3:$N$212)-MAX([1]data_nom!$N$3:$N$212))),(([1]data_nom!N119-MIN([1]data_nom!$N$3:$N$212))/(MAX([1]data_nom!$N$3:$N$212)-MIN([1]data_nom!$N$3:$N$212))))</f>
        <v>4.5454545454545456E-2</v>
      </c>
      <c r="P118" s="32">
        <f>IF([1]data_nom!$O$1="-",(([1]data_nom!O119-MAX([1]data_nom!$O$3:$O$212))/(MIN([1]data_nom!$O$3:$O$212)-MAX([1]data_nom!$O$3:$O$212))),(([1]data_nom!O119-MIN([1]data_nom!$O$3:$O$212))/(MAX([1]data_nom!$O$3:$O$212)-MIN([1]data_nom!$O$3:$O$212))))</f>
        <v>0.5458545304551079</v>
      </c>
      <c r="Q118" s="32">
        <f>IF([1]data_nom!$P$1="-",(([1]data_nom!P119-MAX([1]data_nom!$P$3:$P$212))/(MIN([1]data_nom!$P$3:$P$212)-MAX([1]data_nom!$P$3:$P$212))),(([1]data_nom!P119-MIN([1]data_nom!$P$3:$P$212))/(MAX([1]data_nom!$P$3:$P$212)-MIN([1]data_nom!$P$3:$P$212))))</f>
        <v>0.5689381933438985</v>
      </c>
      <c r="R118" s="32">
        <f>IF([1]data_nom!$Q$1="-",(([1]data_nom!Q119-MAX([1]data_nom!$Q$3:$Q$212))/(MIN([1]data_nom!$Q$3:$Q$212)-MAX([1]data_nom!$Q$3:$Q$212))),(([1]data_nom!Q119-MIN([1]data_nom!$Q$3:$Q$212))/(MAX([1]data_nom!$Q$3:$Q$212)-MIN([1]data_nom!$Q$3:$Q$212))))</f>
        <v>0.63894005951537491</v>
      </c>
      <c r="S118" s="32">
        <f>IF([1]data_nom!$R$1="-",(([1]data_nom!R119-MAX([1]data_nom!$R$3:$R$212))/(MIN([1]data_nom!$R$3:$R$212)-MAX([1]data_nom!$R$3:$R$212))),(([1]data_nom!R119-MIN([1]data_nom!$R$3:$R$212))/(MAX([1]data_nom!$R$3:$R$212)-MIN([1]data_nom!$R$3:$R$212))))</f>
        <v>0.13328424153166421</v>
      </c>
      <c r="T118" s="32">
        <f>IF([1]data_nom!$S$1="-",(([1]data_nom!S119-MAX([1]data_nom!$S$3:$S$212))/(MIN([1]data_nom!$S$3:$S$212)-MAX([1]data_nom!$S$3:$S$212))),(([1]data_nom!S119-MIN([1]data_nom!$S$3:$S$212))/(MAX([1]data_nom!$S$3:$S$212)-MIN([1]data_nom!$S$3:$S$212))))</f>
        <v>8.4337349397590369E-2</v>
      </c>
      <c r="U118" s="32">
        <f>IF([1]data_nom!$T$1="-",(([1]data_nom!T119-MAX([1]data_nom!$T$3:$T$212))/(MIN([1]data_nom!$T$3:$T$212)-MAX([1]data_nom!$T$3:$T$212))),(([1]data_nom!T119-MIN([1]data_nom!$T$3:$T$212))/(MAX([1]data_nom!$T$3:$T$212)-MIN([1]data_nom!$T$3:$T$212))))</f>
        <v>0.3666666666666667</v>
      </c>
      <c r="V118" s="32">
        <f>IF([1]data_nom!$U$1="-",(([1]data_nom!U119-MAX([1]data_nom!$U$3:$U$212))/(MIN([1]data_nom!$U$3:$U$212)-MAX([1]data_nom!$U$3:$U$212))),(([1]data_nom!U119-MIN([1]data_nom!$U$3:$U$212))/(MAX([1]data_nom!$U$3:$U$212)-MIN([1]data_nom!$U$3:$U$212))))</f>
        <v>0</v>
      </c>
      <c r="W118" s="32">
        <f>IF([1]data_nom!$V$1="-",(([1]data_nom!V119-MAX([1]data_nom!$V$3:$V$212))/(MIN([1]data_nom!$V$3:$V$212)-MAX([1]data_nom!$V$3:$V$212))),(([1]data_nom!V119-MIN([1]data_nom!$V$3:$V$212))/(MAX([1]data_nom!$V$3:$V$212)-MIN([1]data_nom!$V$3:$V$212))))</f>
        <v>0</v>
      </c>
      <c r="X118" s="32">
        <f>IF([1]data_nom!$W$1="-",(([1]data_nom!W119-MAX([1]data_nom!$W$3:$W$212))/(MIN([1]data_nom!$W$3:$W$212)-MAX([1]data_nom!$W$3:$W$212))),(([1]data_nom!W119-MIN([1]data_nom!$W$3:$W$212))/(MAX([1]data_nom!$W$3:$W$212)-MIN([1]data_nom!$W$3:$W$212))))</f>
        <v>0.42857142857142855</v>
      </c>
      <c r="Y118" s="32">
        <f>IF([1]data_nom!$X$1="-",(([1]data_nom!X119-MAX([1]data_nom!$X$3:$X$212))/(MIN([1]data_nom!$X$3:$X$212)-MAX([1]data_nom!$X$3:$X$212))),(([1]data_nom!X119-MIN([1]data_nom!$X$3:$X$212))/(MAX([1]data_nom!$X$3:$X$212)-MIN([1]data_nom!$X$3:$X$212))))</f>
        <v>0</v>
      </c>
      <c r="Z118" s="32">
        <f>IF([1]data_nom!$Y$1="-",(([1]data_nom!Y119-MAX([1]data_nom!$Y$3:$Y$212))/(MIN([1]data_nom!$Y$3:$Y$212)-MAX([1]data_nom!$Y$3:$Y$212))),(([1]data_nom!Y119-MIN([1]data_nom!$Y$3:$Y$212))/(MAX([1]data_nom!$Y$3:$Y$212)-MIN([1]data_nom!$Y$3:$Y$212))))</f>
        <v>0.93668623946898144</v>
      </c>
      <c r="AA118" s="32">
        <f>IF([1]data_nom!$Z$1="-",(([1]data_nom!Z119-MAX([1]data_nom!$Z$3:$Z$212))/(MIN([1]data_nom!$Z$3:$Z$212)-MAX([1]data_nom!$Z$3:$Z$212))),(([1]data_nom!Z119-MIN([1]data_nom!$Z$3:$Z$212))/(MAX([1]data_nom!$Z$3:$Z$212)-MIN([1]data_nom!$Z$3:$Z$212))))</f>
        <v>0.56464924346629985</v>
      </c>
      <c r="AB118" s="32">
        <f>IF([1]data_nom!$AA$1="-",(([1]data_nom!AA119-MAX([1]data_nom!$AA$3:$AA$212))/(MIN([1]data_nom!$AA$3:$AA$212)-MAX([1]data_nom!$AA$3:$AA$212))),(([1]data_nom!AA119-MIN([1]data_nom!$AA$3:$AA$212))/(MAX([1]data_nom!$AA$3:$AA$212)-MIN([1]data_nom!$AA$3:$AA$212))))</f>
        <v>2.2600720602685882E-2</v>
      </c>
      <c r="AC118" s="32">
        <f>IF([1]data_nom!$AB$1="-",(([1]data_nom!AB119-MAX([1]data_nom!$AB$3:$AB$212))/(MIN([1]data_nom!$AB$3:$AB$212)-MAX([1]data_nom!$AB$3:$AB$212))),(([1]data_nom!AB119-MIN([1]data_nom!$AB$3:$AB$212))/(MAX([1]data_nom!$AB$3:$AB$212)-MIN([1]data_nom!$AB$3:$AB$212))))</f>
        <v>0.8033481669845306</v>
      </c>
      <c r="AD118" s="32">
        <f>IF([1]data_nom!$AC$1="-",(([1]data_nom!AC119-MAX([1]data_nom!$AC$3:$AC$212))/(MIN([1]data_nom!$AC$3:$AC$212)-MAX([1]data_nom!$AC$3:$AC$212))),(([1]data_nom!AC119-MIN([1]data_nom!$AC$3:$AC$212))/(MAX([1]data_nom!$AC$3:$AC$212)-MIN([1]data_nom!$AC$3:$AC$212))))</f>
        <v>0.10015408320493066</v>
      </c>
      <c r="AE118" s="32">
        <f>IF([1]data_nom!$AD$1="-",(([1]data_nom!AD119-MAX([1]data_nom!$AD$3:$AD$212))/(MIN([1]data_nom!$AD$3:$AD$212)-MAX([1]data_nom!$AD$3:$AD$212))),(([1]data_nom!AD119-MIN([1]data_nom!$AD$3:$AD$212))/(MAX([1]data_nom!$AD$3:$AD$212)-MIN([1]data_nom!$AD$3:$AD$212))))</f>
        <v>6.8824499112351001E-2</v>
      </c>
      <c r="AF118" s="32">
        <f>IF([1]data_nom!$AE$1="-",(([1]data_nom!AE119-MAX([1]data_nom!$AE$3:$AE$212))/(MIN([1]data_nom!$AE$3:$AE$212)-MAX([1]data_nom!$AE$3:$AE$212))),(([1]data_nom!AE119-MIN([1]data_nom!$AE$3:$AE$212))/(MAX([1]data_nom!$AE$3:$AE$212)-MIN([1]data_nom!$AE$3:$AE$212))))</f>
        <v>0</v>
      </c>
      <c r="AG118" s="32">
        <f>IF([1]data_nom!$AF$1="-",(([1]data_nom!AF119-MAX([1]data_nom!$AF$3:$AF$212))/(MIN([1]data_nom!$AF$3:$AF$212)-MAX([1]data_nom!$AF$3:$AF$212))),(([1]data_nom!AF119-MIN([1]data_nom!$AF$3:$AF$212))/(MAX([1]data_nom!$AF$3:$AF$212)-MIN([1]data_nom!$AF$3:$AF$212))))</f>
        <v>0.70056004978220299</v>
      </c>
      <c r="AH118" s="32">
        <f>IF([1]data_nom!$AG$1="-",(([1]data_nom!AG119-MAX([1]data_nom!$AG$3:$AG$212))/(MIN([1]data_nom!$AG$3:$AG$212)-MAX([1]data_nom!$AG$3:$AG$212))),(([1]data_nom!AG119-MIN([1]data_nom!$AG$3:$AG$212))/(MAX([1]data_nom!$AG$3:$AG$212)-MIN([1]data_nom!$AG$3:$AG$212))))</f>
        <v>0.24054982817869414</v>
      </c>
      <c r="AI118" s="32">
        <f>IF([1]data_nom!$AH$1="-",(([1]data_nom!AH119-MAX([1]data_nom!$AH$3:$AH$212))/(MIN([1]data_nom!$AH$3:$AH$212)-MAX([1]data_nom!$AH$3:$AH$212))),(([1]data_nom!AH119-MIN([1]data_nom!$AH$3:$AH$212))/(MAX([1]data_nom!$AH$3:$AH$212)-MIN([1]data_nom!$AH$3:$AH$212))))</f>
        <v>0.40507768093974983</v>
      </c>
      <c r="AJ118" s="32">
        <f>IF([1]data_nom!$AI$1="-",(([1]data_nom!AI119-MAX([1]data_nom!$AI$3:$AI$212))/(MIN([1]data_nom!$AI$3:$AI$212)-MAX([1]data_nom!$AI$3:$AI$212))),(([1]data_nom!AI119-MIN([1]data_nom!$AI$3:$AI$212))/(MAX([1]data_nom!$AI$3:$AI$212)-MIN([1]data_nom!$AI$3:$AI$212))))</f>
        <v>6.4794816414686825E-3</v>
      </c>
      <c r="AK118" s="32">
        <f>IF([1]data_nom!$AJ$1="-",(([1]data_nom!AJ119-MAX([1]data_nom!$AJ$3:$AJ$212))/(MIN([1]data_nom!$AJ$3:$AJ$212)-MAX([1]data_nom!$AJ$3:$AJ$212))),(([1]data_nom!AJ119-MIN([1]data_nom!$AJ$3:$AJ$212))/(MAX([1]data_nom!$AJ$3:$AJ$212)-MIN([1]data_nom!$AJ$3:$AJ$212))))</f>
        <v>0.86215067821539459</v>
      </c>
      <c r="AL118" s="32">
        <f>IF([1]data_nom!$AK$1="-",(([1]data_nom!AK119-MAX([1]data_nom!$AK$3:$AK$212))/(MIN([1]data_nom!$AK$3:$AK$212)-MAX([1]data_nom!$AK$3:$AK$212))),(([1]data_nom!AK119-MIN([1]data_nom!$AK$3:$AK$212))/(MAX([1]data_nom!$AK$3:$AK$212)-MIN([1]data_nom!$AK$3:$AK$212))))</f>
        <v>0.50442017680707241</v>
      </c>
      <c r="AM118" s="32">
        <f>IF([1]data_nom!$AL$1="-",(([1]data_nom!AL119-MAX([1]data_nom!$AL$3:$AL$212))/(MIN([1]data_nom!$AL$3:$AL$212)-MAX([1]data_nom!$AL$3:$AL$212))),(([1]data_nom!AL119-MIN([1]data_nom!$AL$3:$AL$212))/(MAX([1]data_nom!$AL$3:$AL$212)-MIN([1]data_nom!$AL$3:$AL$212))))</f>
        <v>0.19578947368421054</v>
      </c>
      <c r="AN118" s="32">
        <f>IF([1]data_nom!$AM$1="-",(([1]data_nom!AM119-MAX([1]data_nom!$AM$3:$AM$212))/(MIN([1]data_nom!$AM$3:$AM$212)-MAX([1]data_nom!$AM$3:$AM$212))),(([1]data_nom!AM119-MIN([1]data_nom!$AM$3:$AM$212))/(MAX([1]data_nom!$AM$3:$AM$212)-MIN([1]data_nom!$AM$3:$AM$212))))</f>
        <v>6.6666666666666666E-2</v>
      </c>
      <c r="AO118" s="32">
        <f>IF([1]data_nom!$AN$1="-",(([1]data_nom!AN119-MAX([1]data_nom!$AN$3:$AN$212))/(MIN([1]data_nom!$AN$3:$AN$212)-MAX([1]data_nom!$AN$3:$AN$212))),(([1]data_nom!AN119-MIN([1]data_nom!$AN$3:$AN$212))/(MAX([1]data_nom!$AN$3:$AN$212)-MIN([1]data_nom!$AN$3:$AN$212))))</f>
        <v>3.3333333333333333E-2</v>
      </c>
      <c r="AP118" s="32">
        <f>IF([1]data_nom!$AO$1="-",(([1]data_nom!AO119-MAX([1]data_nom!$AO$3:$AO$212))/(MIN([1]data_nom!$AO$3:$AO$212)-MAX([1]data_nom!$AO$3:$AO$212))),(([1]data_nom!AO119-MIN([1]data_nom!$AO$3:$AO$212))/(MAX([1]data_nom!$AO$3:$AO$212)-MIN([1]data_nom!$AO$3:$AO$212))))</f>
        <v>0.19047619047619047</v>
      </c>
      <c r="AQ118" s="32">
        <f>IF([1]data_nom!$AP$1="-",(([1]data_nom!AP119-MAX([1]data_nom!$AP$3:$AP$212))/(MIN([1]data_nom!$AP$3:$AP$212)-MAX([1]data_nom!$AP$3:$AP$212))),(([1]data_nom!AP119-MIN([1]data_nom!$AP$3:$AP$212))/(MAX([1]data_nom!$AP$3:$AP$212)-MIN([1]data_nom!$AP$3:$AP$212))))</f>
        <v>4.5454545454545456E-2</v>
      </c>
      <c r="AR118" s="32">
        <f>IF([1]data_nom!$AQ$1="-",(([1]data_nom!AQ119-MAX([1]data_nom!$AQ$3:$AQ$212))/(MIN([1]data_nom!$AQ$3:$AQ$212)-MAX([1]data_nom!$AQ$3:$AQ$212))),(([1]data_nom!AQ119-MIN([1]data_nom!$AQ$3:$AQ$212))/(MAX([1]data_nom!$AQ$3:$AQ$212)-MIN([1]data_nom!$AQ$3:$AQ$212))))</f>
        <v>6.4118372379778063E-2</v>
      </c>
      <c r="AS118" s="32">
        <f>IF([1]data_nom!$AR$1="-",(([1]data_nom!AR119-MAX([1]data_nom!$AR$3:$AR$212))/(MIN([1]data_nom!$AR$3:$AR$212)-MAX([1]data_nom!$AR$3:$AR$212))),(([1]data_nom!AR119-MIN([1]data_nom!$AR$3:$AR$212))/(MAX([1]data_nom!$AR$3:$AR$212)-MIN([1]data_nom!$AR$3:$AR$212))))</f>
        <v>0</v>
      </c>
      <c r="AT118" s="32">
        <f>IF([1]data_nom!$AS$1="-",(([1]data_nom!AS119-MAX([1]data_nom!$AS$3:$AS$212))/(MIN([1]data_nom!$AS$3:$AS$212)-MAX([1]data_nom!$AS$3:$AS$212))),(([1]data_nom!AS119-MIN([1]data_nom!$AS$3:$AS$212))/(MAX([1]data_nom!$AS$3:$AS$212)-MIN([1]data_nom!$AS$3:$AS$212))))</f>
        <v>0.19592190389892117</v>
      </c>
      <c r="AU118" s="32">
        <f>IF([1]data_nom!$AT$1="-",(([1]data_nom!AT119-MAX([1]data_nom!$AT$3:$AT$212))/(MIN([1]data_nom!$AT$3:$AT$212)-MAX([1]data_nom!$AT$3:$AT$212))),(([1]data_nom!AT119-MIN([1]data_nom!$AT$3:$AT$212))/(MAX([1]data_nom!$AT$3:$AT$212)-MIN([1]data_nom!$AT$3:$AT$212))))</f>
        <v>0.43168836593499621</v>
      </c>
      <c r="AV118" s="32">
        <f>IF([1]data_nom!$AU$1="-",(([1]data_nom!AU119-MAX([1]data_nom!$AU$3:$AU$212))/(MIN([1]data_nom!$AU$3:$AU$212)-MAX([1]data_nom!$AU$3:$AU$212))),(([1]data_nom!AU119-MIN([1]data_nom!$AU$3:$AU$212))/(MAX([1]data_nom!$AU$3:$AU$212)-MIN([1]data_nom!$AU$3:$AU$212))))</f>
        <v>0.15151515151515152</v>
      </c>
      <c r="AW118" s="32">
        <f>IF([1]data_nom!$AV$1="-",(([1]data_nom!AV119-MAX([1]data_nom!$AV$3:$AV$212))/(MIN([1]data_nom!$AV$3:$AV$212)-MAX([1]data_nom!$AV$3:$AV$212))),(([1]data_nom!AV119-MIN([1]data_nom!$AV$3:$AV$212))/(MAX([1]data_nom!$AV$3:$AV$212)-MIN([1]data_nom!$AV$3:$AV$212))))</f>
        <v>0.87807723592075626</v>
      </c>
      <c r="AX118" s="32">
        <f>IF([1]data_nom!$AW$1="-",(([1]data_nom!AW119-MAX([1]data_nom!$AW$3:$AW$212))/(MIN([1]data_nom!$AW$3:$AW$212)-MAX([1]data_nom!$AW$3:$AW$212))),(([1]data_nom!AW119-MIN([1]data_nom!$AW$3:$AW$212))/(MAX([1]data_nom!$AW$3:$AW$212)-MIN([1]data_nom!$AW$3:$AW$212))))</f>
        <v>0</v>
      </c>
      <c r="AY118" s="32">
        <f>IF([1]data_nom!$AX$1="-",(([1]data_nom!AX119-MAX([1]data_nom!$AX$3:$AX$212))/(MIN([1]data_nom!$AX$3:$AX$212)-MAX([1]data_nom!$AX$3:$AX$212))),(([1]data_nom!AX119-MIN([1]data_nom!$AX$3:$AX$212))/(MAX([1]data_nom!$AX$3:$AX$212)-MIN([1]data_nom!$AX$3:$AX$212))))</f>
        <v>0.25421133231240434</v>
      </c>
      <c r="AZ118" s="32">
        <f>IF([1]data_nom!$AY$1="-",(([1]data_nom!AY119-MAX([1]data_nom!$AY$3:$AY$212))/(MIN([1]data_nom!$AY$3:$AY$212)-MAX([1]data_nom!$AY$3:$AY$212))),(([1]data_nom!AY119-MIN([1]data_nom!$AY$3:$AY$212))/(MAX([1]data_nom!$AY$3:$AY$212)-MIN([1]data_nom!$AY$3:$AY$212))))</f>
        <v>0.61678246926777136</v>
      </c>
      <c r="BA118" s="32">
        <f>IF([1]data_nom!$AZ$1="-",(([1]data_nom!AZ119-MAX([1]data_nom!$AZ$3:$AZ$212))/(MIN([1]data_nom!$AZ$3:$AZ$212)-MAX([1]data_nom!$AZ$3:$AZ$212))),(([1]data_nom!AZ119-MIN([1]data_nom!$AZ$3:$AZ$212))/(MAX([1]data_nom!$AZ$3:$AZ$212)-MIN([1]data_nom!$AZ$3:$AZ$212))))</f>
        <v>5.7079318013343219E-2</v>
      </c>
      <c r="BB118" s="32">
        <f>IF([1]data_nom!$BA$1="-",(([1]data_nom!BA119-MAX([1]data_nom!$BA$3:$BA$212))/(MIN([1]data_nom!$BA$3:$BA$212)-MAX([1]data_nom!$BA$3:$BA$212))),(([1]data_nom!BA119-MIN([1]data_nom!$BA$3:$BA$212))/(MAX([1]data_nom!$BA$3:$BA$212)-MIN([1]data_nom!$BA$3:$BA$212))))</f>
        <v>0.31914893617021278</v>
      </c>
      <c r="BC118" s="32">
        <f>IF([1]data_nom!$BB$1="-",(([1]data_nom!BB119-MAX([1]data_nom!$BB$3:$BB$212))/(MIN([1]data_nom!$BB$3:$BB$212)-MAX([1]data_nom!$BB$3:$BB$212))),(([1]data_nom!BB119-MIN([1]data_nom!$BB$3:$BB$212))/(MAX([1]data_nom!$BB$3:$BB$212)-MIN([1]data_nom!$BB$3:$BB$212))))</f>
        <v>0</v>
      </c>
      <c r="BD118" s="32">
        <f>IF([1]data_nom!$BC$1="-",(([1]data_nom!BC119-MAX([1]data_nom!$BC$3:$BC$212))/(MIN([1]data_nom!$BC$3:$BC$212)-MAX([1]data_nom!$BC$3:$BC$212))),(([1]data_nom!BC119-MIN([1]data_nom!$BC$3:$BC$212))/(MAX([1]data_nom!$BC$3:$BC$212)-MIN([1]data_nom!$BC$3:$BC$212))))</f>
        <v>1.8302828618968384E-2</v>
      </c>
      <c r="BE118" s="32">
        <f>IF([1]data_nom!$BD$1="-",(([1]data_nom!BD119-MAX([1]data_nom!$BD$3:$BD$212))/(MIN([1]data_nom!$BD$3:$BD$212)-MAX([1]data_nom!$BD$3:$BD$212))),(([1]data_nom!BD119-MIN([1]data_nom!$BD$3:$BD$212))/(MAX([1]data_nom!$BD$3:$BD$212)-MIN([1]data_nom!$BD$3:$BD$212))))</f>
        <v>0.26205450773130018</v>
      </c>
    </row>
    <row r="119" spans="1:57" x14ac:dyDescent="0.3">
      <c r="A119" s="32">
        <v>118</v>
      </c>
      <c r="B119" s="32">
        <v>65116</v>
      </c>
      <c r="C119" s="32" t="s">
        <v>208</v>
      </c>
      <c r="D119" s="32" t="s">
        <v>11</v>
      </c>
      <c r="E119" s="32">
        <v>135261</v>
      </c>
      <c r="F119" s="32">
        <v>2</v>
      </c>
      <c r="G119" s="32" t="s">
        <v>197</v>
      </c>
      <c r="H119" s="32">
        <f>IF([1]data_nom!$G$1="-",(([1]data_nom!G120-MAX([1]data_nom!$G$3:$G$212))/(MIN([1]data_nom!$G$3:$G$212)-MAX([1]data_nom!$G$3:$G$212))),(([1]data_nom!G120-MIN([1]data_nom!$G$3:$G$212))/(MAX([1]data_nom!$G$3:$G$212)-MIN([1]data_nom!$G$3:$G$212))))</f>
        <v>1</v>
      </c>
      <c r="I119" s="32">
        <f>IF([1]data_nom!$H$1="-",(([1]data_nom!H120-MAX([1]data_nom!$H$3:$H$212))/(MIN([1]data_nom!$H$3:$H$212)-MAX([1]data_nom!$H$3:$H$212))),(([1]data_nom!H120-MIN([1]data_nom!$H$3:$H$212))/(MAX([1]data_nom!$H$3:$H$212)-MIN([1]data_nom!$H$3:$H$212))))</f>
        <v>0.31578947368421056</v>
      </c>
      <c r="J119" s="32">
        <f>IF([1]data_nom!$I$1="-",(([1]data_nom!I120-MAX([1]data_nom!$I$3:$I$212))/(MIN([1]data_nom!$I$3:$I$212)-MAX([1]data_nom!$I$3:$I$212))),(([1]data_nom!I120-MIN([1]data_nom!$I$3:$I$212))/(MAX([1]data_nom!$I$3:$I$212)-MIN([1]data_nom!$I$3:$I$212))))</f>
        <v>0.72836747361887022</v>
      </c>
      <c r="K119" s="32">
        <f>IF([1]data_nom!$J$1="-",(([1]data_nom!J120-MAX([1]data_nom!$J$3:$J$212))/(MIN([1]data_nom!$J$3:$J$212)-MAX([1]data_nom!$J$3:$J$212))),(([1]data_nom!J120-MIN([1]data_nom!$J$3:$J$212))/(MAX([1]data_nom!$J$3:$J$212)-MIN([1]data_nom!$J$3:$J$212))))</f>
        <v>0.95313489550348329</v>
      </c>
      <c r="L119" s="32">
        <f>IF([1]data_nom!$K$1="-",(([1]data_nom!K120-MAX([1]data_nom!$K$3:$K$212))/(MIN([1]data_nom!$K$3:$K$212)-MAX([1]data_nom!$K$3:$K$212))),(([1]data_nom!K120-MIN([1]data_nom!$K$3:$K$212))/(MAX([1]data_nom!$K$3:$K$212)-MIN([1]data_nom!$K$3:$K$212))))</f>
        <v>1</v>
      </c>
      <c r="M119" s="32">
        <f>IF([1]data_nom!$L$1="-",(([1]data_nom!L120-MAX([1]data_nom!$L$3:$L$212))/(MIN([1]data_nom!$L$3:$L$212)-MAX([1]data_nom!$L$3:$L$212))),(([1]data_nom!L120-MIN([1]data_nom!$L$3:$L$212))/(MAX([1]data_nom!$L$3:$L$212)-MIN([1]data_nom!$L$3:$L$212))))</f>
        <v>0.48014256619144602</v>
      </c>
      <c r="N119" s="32">
        <f>IF([1]data_nom!$M$1="-",(([1]data_nom!M120-MAX([1]data_nom!$M$3:$M$212))/(MIN([1]data_nom!$M$3:$M$212)-MAX([1]data_nom!$M$3:$M$212))),(([1]data_nom!M120-MIN([1]data_nom!$M$3:$M$212))/(MAX([1]data_nom!$M$3:$M$212)-MIN([1]data_nom!$M$3:$M$212))))</f>
        <v>2.1739569134581692E-3</v>
      </c>
      <c r="O119" s="32">
        <f>IF([1]data_nom!$N$1="-",(([1]data_nom!N120-MAX([1]data_nom!$N$3:$N$212))/(MIN([1]data_nom!$N$3:$N$212)-MAX([1]data_nom!$N$3:$N$212))),(([1]data_nom!N120-MIN([1]data_nom!$N$3:$N$212))/(MAX([1]data_nom!$N$3:$N$212)-MIN([1]data_nom!$N$3:$N$212))))</f>
        <v>9.0909090909090912E-2</v>
      </c>
      <c r="P119" s="32">
        <f>IF([1]data_nom!$O$1="-",(([1]data_nom!O120-MAX([1]data_nom!$O$3:$O$212))/(MIN([1]data_nom!$O$3:$O$212)-MAX([1]data_nom!$O$3:$O$212))),(([1]data_nom!O120-MIN([1]data_nom!$O$3:$O$212))/(MAX([1]data_nom!$O$3:$O$212)-MIN([1]data_nom!$O$3:$O$212))))</f>
        <v>0.30482606902241172</v>
      </c>
      <c r="Q119" s="32">
        <f>IF([1]data_nom!$P$1="-",(([1]data_nom!P120-MAX([1]data_nom!$P$3:$P$212))/(MIN([1]data_nom!$P$3:$P$212)-MAX([1]data_nom!$P$3:$P$212))),(([1]data_nom!P120-MIN([1]data_nom!$P$3:$P$212))/(MAX([1]data_nom!$P$3:$P$212)-MIN([1]data_nom!$P$3:$P$212))))</f>
        <v>0.65768621236133118</v>
      </c>
      <c r="R119" s="32">
        <f>IF([1]data_nom!$Q$1="-",(([1]data_nom!Q120-MAX([1]data_nom!$Q$3:$Q$212))/(MIN([1]data_nom!$Q$3:$Q$212)-MAX([1]data_nom!$Q$3:$Q$212))),(([1]data_nom!Q120-MIN([1]data_nom!$Q$3:$Q$212))/(MAX([1]data_nom!$Q$3:$Q$212)-MIN([1]data_nom!$Q$3:$Q$212))))</f>
        <v>0.9039251806716736</v>
      </c>
      <c r="S119" s="32">
        <f>IF([1]data_nom!$R$1="-",(([1]data_nom!R120-MAX([1]data_nom!$R$3:$R$212))/(MIN([1]data_nom!$R$3:$R$212)-MAX([1]data_nom!$R$3:$R$212))),(([1]data_nom!R120-MIN([1]data_nom!$R$3:$R$212))/(MAX([1]data_nom!$R$3:$R$212)-MIN([1]data_nom!$R$3:$R$212))))</f>
        <v>0.54270986745213545</v>
      </c>
      <c r="T119" s="32">
        <f>IF([1]data_nom!$S$1="-",(([1]data_nom!S120-MAX([1]data_nom!$S$3:$S$212))/(MIN([1]data_nom!$S$3:$S$212)-MAX([1]data_nom!$S$3:$S$212))),(([1]data_nom!S120-MIN([1]data_nom!$S$3:$S$212))/(MAX([1]data_nom!$S$3:$S$212)-MIN([1]data_nom!$S$3:$S$212))))</f>
        <v>0.40963855421686751</v>
      </c>
      <c r="U119" s="32">
        <f>IF([1]data_nom!$T$1="-",(([1]data_nom!T120-MAX([1]data_nom!$T$3:$T$212))/(MIN([1]data_nom!$T$3:$T$212)-MAX([1]data_nom!$T$3:$T$212))),(([1]data_nom!T120-MIN([1]data_nom!$T$3:$T$212))/(MAX([1]data_nom!$T$3:$T$212)-MIN([1]data_nom!$T$3:$T$212))))</f>
        <v>0.88888888888888895</v>
      </c>
      <c r="V119" s="32">
        <f>IF([1]data_nom!$U$1="-",(([1]data_nom!U120-MAX([1]data_nom!$U$3:$U$212))/(MIN([1]data_nom!$U$3:$U$212)-MAX([1]data_nom!$U$3:$U$212))),(([1]data_nom!U120-MIN([1]data_nom!$U$3:$U$212))/(MAX([1]data_nom!$U$3:$U$212)-MIN([1]data_nom!$U$3:$U$212))))</f>
        <v>0.5</v>
      </c>
      <c r="W119" s="32">
        <f>IF([1]data_nom!$V$1="-",(([1]data_nom!V120-MAX([1]data_nom!$V$3:$V$212))/(MIN([1]data_nom!$V$3:$V$212)-MAX([1]data_nom!$V$3:$V$212))),(([1]data_nom!V120-MIN([1]data_nom!$V$3:$V$212))/(MAX([1]data_nom!$V$3:$V$212)-MIN([1]data_nom!$V$3:$V$212))))</f>
        <v>1</v>
      </c>
      <c r="X119" s="32">
        <f>IF([1]data_nom!$W$1="-",(([1]data_nom!W120-MAX([1]data_nom!$W$3:$W$212))/(MIN([1]data_nom!$W$3:$W$212)-MAX([1]data_nom!$W$3:$W$212))),(([1]data_nom!W120-MIN([1]data_nom!$W$3:$W$212))/(MAX([1]data_nom!$W$3:$W$212)-MIN([1]data_nom!$W$3:$W$212))))</f>
        <v>0.2857142857142857</v>
      </c>
      <c r="Y119" s="32">
        <f>IF([1]data_nom!$X$1="-",(([1]data_nom!X120-MAX([1]data_nom!$X$3:$X$212))/(MIN([1]data_nom!$X$3:$X$212)-MAX([1]data_nom!$X$3:$X$212))),(([1]data_nom!X120-MIN([1]data_nom!$X$3:$X$212))/(MAX([1]data_nom!$X$3:$X$212)-MIN([1]data_nom!$X$3:$X$212))))</f>
        <v>0.13636363636363635</v>
      </c>
      <c r="Z119" s="32">
        <f>IF([1]data_nom!$Y$1="-",(([1]data_nom!Y120-MAX([1]data_nom!$Y$3:$Y$212))/(MIN([1]data_nom!$Y$3:$Y$212)-MAX([1]data_nom!$Y$3:$Y$212))),(([1]data_nom!Y120-MIN([1]data_nom!$Y$3:$Y$212))/(MAX([1]data_nom!$Y$3:$Y$212)-MIN([1]data_nom!$Y$3:$Y$212))))</f>
        <v>1</v>
      </c>
      <c r="AA119" s="32">
        <f>IF([1]data_nom!$Z$1="-",(([1]data_nom!Z120-MAX([1]data_nom!$Z$3:$Z$212))/(MIN([1]data_nom!$Z$3:$Z$212)-MAX([1]data_nom!$Z$3:$Z$212))),(([1]data_nom!Z120-MIN([1]data_nom!$Z$3:$Z$212))/(MAX([1]data_nom!$Z$3:$Z$212)-MIN([1]data_nom!$Z$3:$Z$212))))</f>
        <v>0.49243466299862448</v>
      </c>
      <c r="AB119" s="32">
        <f>IF([1]data_nom!$AA$1="-",(([1]data_nom!AA120-MAX([1]data_nom!$AA$3:$AA$212))/(MIN([1]data_nom!$AA$3:$AA$212)-MAX([1]data_nom!$AA$3:$AA$212))),(([1]data_nom!AA120-MIN([1]data_nom!$AA$3:$AA$212))/(MAX([1]data_nom!$AA$3:$AA$212)-MIN([1]data_nom!$AA$3:$AA$212))))</f>
        <v>9.7608909269570915E-2</v>
      </c>
      <c r="AC119" s="32">
        <f>IF([1]data_nom!$AB$1="-",(([1]data_nom!AB120-MAX([1]data_nom!$AB$3:$AB$212))/(MIN([1]data_nom!$AB$3:$AB$212)-MAX([1]data_nom!$AB$3:$AB$212))),(([1]data_nom!AB120-MIN([1]data_nom!$AB$3:$AB$212))/(MAX([1]data_nom!$AB$3:$AB$212)-MIN([1]data_nom!$AB$3:$AB$212))))</f>
        <v>0.95867768595041314</v>
      </c>
      <c r="AD119" s="32">
        <f>IF([1]data_nom!$AC$1="-",(([1]data_nom!AC120-MAX([1]data_nom!$AC$3:$AC$212))/(MIN([1]data_nom!$AC$3:$AC$212)-MAX([1]data_nom!$AC$3:$AC$212))),(([1]data_nom!AC120-MIN([1]data_nom!$AC$3:$AC$212))/(MAX([1]data_nom!$AC$3:$AC$212)-MIN([1]data_nom!$AC$3:$AC$212))))</f>
        <v>0.18798151001540833</v>
      </c>
      <c r="AE119" s="32">
        <f>IF([1]data_nom!$AD$1="-",(([1]data_nom!AD120-MAX([1]data_nom!$AD$3:$AD$212))/(MIN([1]data_nom!$AD$3:$AD$212)-MAX([1]data_nom!$AD$3:$AD$212))),(([1]data_nom!AD120-MIN([1]data_nom!$AD$3:$AD$212))/(MAX([1]data_nom!$AD$3:$AD$212)-MIN([1]data_nom!$AD$3:$AD$212))))</f>
        <v>6.2103728125792533E-2</v>
      </c>
      <c r="AF119" s="32">
        <f>IF([1]data_nom!$AE$1="-",(([1]data_nom!AE120-MAX([1]data_nom!$AE$3:$AE$212))/(MIN([1]data_nom!$AE$3:$AE$212)-MAX([1]data_nom!$AE$3:$AE$212))),(([1]data_nom!AE120-MIN([1]data_nom!$AE$3:$AE$212))/(MAX([1]data_nom!$AE$3:$AE$212)-MIN([1]data_nom!$AE$3:$AE$212))))</f>
        <v>5.4054054054054057E-2</v>
      </c>
      <c r="AG119" s="32">
        <f>IF([1]data_nom!$AF$1="-",(([1]data_nom!AF120-MAX([1]data_nom!$AF$3:$AF$212))/(MIN([1]data_nom!$AF$3:$AF$212)-MAX([1]data_nom!$AF$3:$AF$212))),(([1]data_nom!AF120-MIN([1]data_nom!$AF$3:$AF$212))/(MAX([1]data_nom!$AF$3:$AF$212)-MIN([1]data_nom!$AF$3:$AF$212))))</f>
        <v>0.84598630989421286</v>
      </c>
      <c r="AH119" s="32">
        <f>IF([1]data_nom!$AG$1="-",(([1]data_nom!AG120-MAX([1]data_nom!$AG$3:$AG$212))/(MIN([1]data_nom!$AG$3:$AG$212)-MAX([1]data_nom!$AG$3:$AG$212))),(([1]data_nom!AG120-MIN([1]data_nom!$AG$3:$AG$212))/(MAX([1]data_nom!$AG$3:$AG$212)-MIN([1]data_nom!$AG$3:$AG$212))))</f>
        <v>3.7800687285223358E-2</v>
      </c>
      <c r="AI119" s="32">
        <f>IF([1]data_nom!$AH$1="-",(([1]data_nom!AH120-MAX([1]data_nom!$AH$3:$AH$212))/(MIN([1]data_nom!$AH$3:$AH$212)-MAX([1]data_nom!$AH$3:$AH$212))),(([1]data_nom!AH120-MIN([1]data_nom!$AH$3:$AH$212))/(MAX([1]data_nom!$AH$3:$AH$212)-MIN([1]data_nom!$AH$3:$AH$212))))</f>
        <v>0.17910824807376541</v>
      </c>
      <c r="AJ119" s="32">
        <f>IF([1]data_nom!$AI$1="-",(([1]data_nom!AI120-MAX([1]data_nom!$AI$3:$AI$212))/(MIN([1]data_nom!$AI$3:$AI$212)-MAX([1]data_nom!$AI$3:$AI$212))),(([1]data_nom!AI120-MIN([1]data_nom!$AI$3:$AI$212))/(MAX([1]data_nom!$AI$3:$AI$212)-MIN([1]data_nom!$AI$3:$AI$212))))</f>
        <v>3.2397408207343416E-2</v>
      </c>
      <c r="AK119" s="32">
        <f>IF([1]data_nom!$AJ$1="-",(([1]data_nom!AJ120-MAX([1]data_nom!$AJ$3:$AJ$212))/(MIN([1]data_nom!$AJ$3:$AJ$212)-MAX([1]data_nom!$AJ$3:$AJ$212))),(([1]data_nom!AJ120-MIN([1]data_nom!$AJ$3:$AJ$212))/(MAX([1]data_nom!$AJ$3:$AJ$212)-MIN([1]data_nom!$AJ$3:$AJ$212))))</f>
        <v>0.24127716947213598</v>
      </c>
      <c r="AL119" s="32">
        <f>IF([1]data_nom!$AK$1="-",(([1]data_nom!AK120-MAX([1]data_nom!$AK$3:$AK$212))/(MIN([1]data_nom!$AK$3:$AK$212)-MAX([1]data_nom!$AK$3:$AK$212))),(([1]data_nom!AK120-MIN([1]data_nom!$AK$3:$AK$212))/(MAX([1]data_nom!$AK$3:$AK$212)-MIN([1]data_nom!$AK$3:$AK$212))))</f>
        <v>0.82579303172126894</v>
      </c>
      <c r="AM119" s="32">
        <f>IF([1]data_nom!$AL$1="-",(([1]data_nom!AL120-MAX([1]data_nom!$AL$3:$AL$212))/(MIN([1]data_nom!$AL$3:$AL$212)-MAX([1]data_nom!$AL$3:$AL$212))),(([1]data_nom!AL120-MIN([1]data_nom!$AL$3:$AL$212))/(MAX([1]data_nom!$AL$3:$AL$212)-MIN([1]data_nom!$AL$3:$AL$212))))</f>
        <v>0.33578947368421053</v>
      </c>
      <c r="AN119" s="32">
        <f>IF([1]data_nom!$AM$1="-",(([1]data_nom!AM120-MAX([1]data_nom!$AM$3:$AM$212))/(MIN([1]data_nom!$AM$3:$AM$212)-MAX([1]data_nom!$AM$3:$AM$212))),(([1]data_nom!AM120-MIN([1]data_nom!$AM$3:$AM$212))/(MAX([1]data_nom!$AM$3:$AM$212)-MIN([1]data_nom!$AM$3:$AM$212))))</f>
        <v>0.13333333333333333</v>
      </c>
      <c r="AO119" s="32">
        <f>IF([1]data_nom!$AN$1="-",(([1]data_nom!AN120-MAX([1]data_nom!$AN$3:$AN$212))/(MIN([1]data_nom!$AN$3:$AN$212)-MAX([1]data_nom!$AN$3:$AN$212))),(([1]data_nom!AN120-MIN([1]data_nom!$AN$3:$AN$212))/(MAX([1]data_nom!$AN$3:$AN$212)-MIN([1]data_nom!$AN$3:$AN$212))))</f>
        <v>6.6666666666666666E-2</v>
      </c>
      <c r="AP119" s="32">
        <f>IF([1]data_nom!$AO$1="-",(([1]data_nom!AO120-MAX([1]data_nom!$AO$3:$AO$212))/(MIN([1]data_nom!$AO$3:$AO$212)-MAX([1]data_nom!$AO$3:$AO$212))),(([1]data_nom!AO120-MIN([1]data_nom!$AO$3:$AO$212))/(MAX([1]data_nom!$AO$3:$AO$212)-MIN([1]data_nom!$AO$3:$AO$212))))</f>
        <v>0.11904761904761904</v>
      </c>
      <c r="AQ119" s="32">
        <f>IF([1]data_nom!$AP$1="-",(([1]data_nom!AP120-MAX([1]data_nom!$AP$3:$AP$212))/(MIN([1]data_nom!$AP$3:$AP$212)-MAX([1]data_nom!$AP$3:$AP$212))),(([1]data_nom!AP120-MIN([1]data_nom!$AP$3:$AP$212))/(MAX([1]data_nom!$AP$3:$AP$212)-MIN([1]data_nom!$AP$3:$AP$212))))</f>
        <v>0.13636363636363635</v>
      </c>
      <c r="AR119" s="32">
        <f>IF([1]data_nom!$AQ$1="-",(([1]data_nom!AQ120-MAX([1]data_nom!$AQ$3:$AQ$212))/(MIN([1]data_nom!$AQ$3:$AQ$212)-MAX([1]data_nom!$AQ$3:$AQ$212))),(([1]data_nom!AQ120-MIN([1]data_nom!$AQ$3:$AQ$212))/(MAX([1]data_nom!$AQ$3:$AQ$212)-MIN([1]data_nom!$AQ$3:$AQ$212))))</f>
        <v>0.34155363748458695</v>
      </c>
      <c r="AS119" s="32">
        <f>IF([1]data_nom!$AR$1="-",(([1]data_nom!AR120-MAX([1]data_nom!$AR$3:$AR$212))/(MIN([1]data_nom!$AR$3:$AR$212)-MAX([1]data_nom!$AR$3:$AR$212))),(([1]data_nom!AR120-MIN([1]data_nom!$AR$3:$AR$212))/(MAX([1]data_nom!$AR$3:$AR$212)-MIN([1]data_nom!$AR$3:$AR$212))))</f>
        <v>0</v>
      </c>
      <c r="AT119" s="32">
        <f>IF([1]data_nom!$AS$1="-",(([1]data_nom!AS120-MAX([1]data_nom!$AS$3:$AS$212))/(MIN([1]data_nom!$AS$3:$AS$212)-MAX([1]data_nom!$AS$3:$AS$212))),(([1]data_nom!AS120-MIN([1]data_nom!$AS$3:$AS$212))/(MAX([1]data_nom!$AS$3:$AS$212)-MIN([1]data_nom!$AS$3:$AS$212))))</f>
        <v>0.50233927587129001</v>
      </c>
      <c r="AU119" s="32">
        <f>IF([1]data_nom!$AT$1="-",(([1]data_nom!AT120-MAX([1]data_nom!$AT$3:$AT$212))/(MIN([1]data_nom!$AT$3:$AT$212)-MAX([1]data_nom!$AT$3:$AT$212))),(([1]data_nom!AT120-MIN([1]data_nom!$AT$3:$AT$212))/(MAX([1]data_nom!$AT$3:$AT$212)-MIN([1]data_nom!$AT$3:$AT$212))))</f>
        <v>0.32808287065519803</v>
      </c>
      <c r="AV119" s="32">
        <f>IF([1]data_nom!$AU$1="-",(([1]data_nom!AU120-MAX([1]data_nom!$AU$3:$AU$212))/(MIN([1]data_nom!$AU$3:$AU$212)-MAX([1]data_nom!$AU$3:$AU$212))),(([1]data_nom!AU120-MIN([1]data_nom!$AU$3:$AU$212))/(MAX([1]data_nom!$AU$3:$AU$212)-MIN([1]data_nom!$AU$3:$AU$212))))</f>
        <v>0.42424242424242425</v>
      </c>
      <c r="AW119" s="32">
        <f>IF([1]data_nom!$AV$1="-",(([1]data_nom!AV120-MAX([1]data_nom!$AV$3:$AV$212))/(MIN([1]data_nom!$AV$3:$AV$212)-MAX([1]data_nom!$AV$3:$AV$212))),(([1]data_nom!AV120-MIN([1]data_nom!$AV$3:$AV$212))/(MAX([1]data_nom!$AV$3:$AV$212)-MIN([1]data_nom!$AV$3:$AV$212))))</f>
        <v>0.92147668952556416</v>
      </c>
      <c r="AX119" s="32">
        <f>IF([1]data_nom!$AW$1="-",(([1]data_nom!AW120-MAX([1]data_nom!$AW$3:$AW$212))/(MIN([1]data_nom!$AW$3:$AW$212)-MAX([1]data_nom!$AW$3:$AW$212))),(([1]data_nom!AW120-MIN([1]data_nom!$AW$3:$AW$212))/(MAX([1]data_nom!$AW$3:$AW$212)-MIN([1]data_nom!$AW$3:$AW$212))))</f>
        <v>0</v>
      </c>
      <c r="AY119" s="32">
        <f>IF([1]data_nom!$AX$1="-",(([1]data_nom!AX120-MAX([1]data_nom!$AX$3:$AX$212))/(MIN([1]data_nom!$AX$3:$AX$212)-MAX([1]data_nom!$AX$3:$AX$212))),(([1]data_nom!AX120-MIN([1]data_nom!$AX$3:$AX$212))/(MAX([1]data_nom!$AX$3:$AX$212)-MIN([1]data_nom!$AX$3:$AX$212))))</f>
        <v>0.46707503828483921</v>
      </c>
      <c r="AZ119" s="32">
        <f>IF([1]data_nom!$AY$1="-",(([1]data_nom!AY120-MAX([1]data_nom!$AY$3:$AY$212))/(MIN([1]data_nom!$AY$3:$AY$212)-MAX([1]data_nom!$AY$3:$AY$212))),(([1]data_nom!AY120-MIN([1]data_nom!$AY$3:$AY$212))/(MAX([1]data_nom!$AY$3:$AY$212)-MIN([1]data_nom!$AY$3:$AY$212))))</f>
        <v>0.79369321218599687</v>
      </c>
      <c r="BA119" s="32">
        <f>IF([1]data_nom!$AZ$1="-",(([1]data_nom!AZ120-MAX([1]data_nom!$AZ$3:$AZ$212))/(MIN([1]data_nom!$AZ$3:$AZ$212)-MAX([1]data_nom!$AZ$3:$AZ$212))),(([1]data_nom!AZ120-MIN([1]data_nom!$AZ$3:$AZ$212))/(MAX([1]data_nom!$AZ$3:$AZ$212)-MIN([1]data_nom!$AZ$3:$AZ$212))))</f>
        <v>0.18902891030392885</v>
      </c>
      <c r="BB119" s="32">
        <f>IF([1]data_nom!$BA$1="-",(([1]data_nom!BA120-MAX([1]data_nom!$BA$3:$BA$212))/(MIN([1]data_nom!$BA$3:$BA$212)-MAX([1]data_nom!$BA$3:$BA$212))),(([1]data_nom!BA120-MIN([1]data_nom!$BA$3:$BA$212))/(MAX([1]data_nom!$BA$3:$BA$212)-MIN([1]data_nom!$BA$3:$BA$212))))</f>
        <v>0.23404255319148937</v>
      </c>
      <c r="BC119" s="32">
        <f>IF([1]data_nom!$BB$1="-",(([1]data_nom!BB120-MAX([1]data_nom!$BB$3:$BB$212))/(MIN([1]data_nom!$BB$3:$BB$212)-MAX([1]data_nom!$BB$3:$BB$212))),(([1]data_nom!BB120-MIN([1]data_nom!$BB$3:$BB$212))/(MAX([1]data_nom!$BB$3:$BB$212)-MIN([1]data_nom!$BB$3:$BB$212))))</f>
        <v>0</v>
      </c>
      <c r="BD119" s="32">
        <f>IF([1]data_nom!$BC$1="-",(([1]data_nom!BC120-MAX([1]data_nom!$BC$3:$BC$212))/(MIN([1]data_nom!$BC$3:$BC$212)-MAX([1]data_nom!$BC$3:$BC$212))),(([1]data_nom!BC120-MIN([1]data_nom!$BC$3:$BC$212))/(MAX([1]data_nom!$BC$3:$BC$212)-MIN([1]data_nom!$BC$3:$BC$212))))</f>
        <v>0.3843594009983361</v>
      </c>
      <c r="BE119" s="32">
        <f>IF([1]data_nom!$BD$1="-",(([1]data_nom!BD120-MAX([1]data_nom!$BD$3:$BD$212))/(MIN([1]data_nom!$BD$3:$BD$212)-MAX([1]data_nom!$BD$3:$BD$212))),(([1]data_nom!BD120-MIN([1]data_nom!$BD$3:$BD$212))/(MAX([1]data_nom!$BD$3:$BD$212)-MIN([1]data_nom!$BD$3:$BD$212))))</f>
        <v>1</v>
      </c>
    </row>
    <row r="120" spans="1:57" hidden="1" x14ac:dyDescent="0.3">
      <c r="A120" s="32">
        <v>119</v>
      </c>
      <c r="B120" s="32">
        <v>65134</v>
      </c>
      <c r="C120" s="32" t="s">
        <v>157</v>
      </c>
      <c r="D120" s="32" t="s">
        <v>11</v>
      </c>
      <c r="E120" s="32">
        <v>32300</v>
      </c>
      <c r="F120" s="32">
        <v>3</v>
      </c>
      <c r="G120" s="32" t="s">
        <v>6</v>
      </c>
      <c r="H120" s="32">
        <f>IF([1]data_nom!$G$1="-",(([1]data_nom!G121-MAX([1]data_nom!$G$3:$G$212))/(MIN([1]data_nom!$G$3:$G$212)-MAX([1]data_nom!$G$3:$G$212))),(([1]data_nom!G121-MIN([1]data_nom!$G$3:$G$212))/(MAX([1]data_nom!$G$3:$G$212)-MIN([1]data_nom!$G$3:$G$212))))</f>
        <v>0.33</v>
      </c>
      <c r="I120" s="32">
        <f>IF([1]data_nom!$H$1="-",(([1]data_nom!H121-MAX([1]data_nom!$H$3:$H$212))/(MIN([1]data_nom!$H$3:$H$212)-MAX([1]data_nom!$H$3:$H$212))),(([1]data_nom!H121-MIN([1]data_nom!$H$3:$H$212))/(MAX([1]data_nom!$H$3:$H$212)-MIN([1]data_nom!$H$3:$H$212))))</f>
        <v>0.28947368421052633</v>
      </c>
      <c r="J120" s="32">
        <f>IF([1]data_nom!$I$1="-",(([1]data_nom!I121-MAX([1]data_nom!$I$3:$I$212))/(MIN([1]data_nom!$I$3:$I$212)-MAX([1]data_nom!$I$3:$I$212))),(([1]data_nom!I121-MIN([1]data_nom!$I$3:$I$212))/(MAX([1]data_nom!$I$3:$I$212)-MIN([1]data_nom!$I$3:$I$212))))</f>
        <v>0.98845437616387333</v>
      </c>
      <c r="K120" s="32">
        <f>IF([1]data_nom!$J$1="-",(([1]data_nom!J121-MAX([1]data_nom!$J$3:$J$212))/(MIN([1]data_nom!$J$3:$J$212)-MAX([1]data_nom!$J$3:$J$212))),(([1]data_nom!J121-MIN([1]data_nom!$J$3:$J$212))/(MAX([1]data_nom!$J$3:$J$212)-MIN([1]data_nom!$J$3:$J$212))))</f>
        <v>0.68672155372598698</v>
      </c>
      <c r="L120" s="32">
        <f>IF([1]data_nom!$K$1="-",(([1]data_nom!K121-MAX([1]data_nom!$K$3:$K$212))/(MIN([1]data_nom!$K$3:$K$212)-MAX([1]data_nom!$K$3:$K$212))),(([1]data_nom!K121-MIN([1]data_nom!$K$3:$K$212))/(MAX([1]data_nom!$K$3:$K$212)-MIN([1]data_nom!$K$3:$K$212))))</f>
        <v>0.38347798135647693</v>
      </c>
      <c r="M120" s="32">
        <f>IF([1]data_nom!$L$1="-",(([1]data_nom!L121-MAX([1]data_nom!$L$3:$L$212))/(MIN([1]data_nom!$L$3:$L$212)-MAX([1]data_nom!$L$3:$L$212))),(([1]data_nom!L121-MIN([1]data_nom!$L$3:$L$212))/(MAX([1]data_nom!$L$3:$L$212)-MIN([1]data_nom!$L$3:$L$212))))</f>
        <v>0.53004073319755585</v>
      </c>
      <c r="N120" s="32">
        <f>IF([1]data_nom!$M$1="-",(([1]data_nom!M121-MAX([1]data_nom!$M$3:$M$212))/(MIN([1]data_nom!$M$3:$M$212)-MAX([1]data_nom!$M$3:$M$212))),(([1]data_nom!M121-MIN([1]data_nom!$M$3:$M$212))/(MAX([1]data_nom!$M$3:$M$212)-MIN([1]data_nom!$M$3:$M$212))))</f>
        <v>0.11304942862541713</v>
      </c>
      <c r="O120" s="32">
        <f>IF([1]data_nom!$N$1="-",(([1]data_nom!N121-MAX([1]data_nom!$N$3:$N$212))/(MIN([1]data_nom!$N$3:$N$212)-MAX([1]data_nom!$N$3:$N$212))),(([1]data_nom!N121-MIN([1]data_nom!$N$3:$N$212))/(MAX([1]data_nom!$N$3:$N$212)-MIN([1]data_nom!$N$3:$N$212))))</f>
        <v>4.5454545454545456E-2</v>
      </c>
      <c r="P120" s="32">
        <f>IF([1]data_nom!$O$1="-",(([1]data_nom!O121-MAX([1]data_nom!$O$3:$O$212))/(MIN([1]data_nom!$O$3:$O$212)-MAX([1]data_nom!$O$3:$O$212))),(([1]data_nom!O121-MIN([1]data_nom!$O$3:$O$212))/(MAX([1]data_nom!$O$3:$O$212)-MIN([1]data_nom!$O$3:$O$212))))</f>
        <v>0.5387047985700536</v>
      </c>
      <c r="Q120" s="32">
        <f>IF([1]data_nom!$P$1="-",(([1]data_nom!P121-MAX([1]data_nom!$P$3:$P$212))/(MIN([1]data_nom!$P$3:$P$212)-MAX([1]data_nom!$P$3:$P$212))),(([1]data_nom!P121-MIN([1]data_nom!$P$3:$P$212))/(MAX([1]data_nom!$P$3:$P$212)-MIN([1]data_nom!$P$3:$P$212))))</f>
        <v>0.62757527733755936</v>
      </c>
      <c r="R120" s="32">
        <f>IF([1]data_nom!$Q$1="-",(([1]data_nom!Q121-MAX([1]data_nom!$Q$3:$Q$212))/(MIN([1]data_nom!$Q$3:$Q$212)-MAX([1]data_nom!$Q$3:$Q$212))),(([1]data_nom!Q121-MIN([1]data_nom!$Q$3:$Q$212))/(MAX([1]data_nom!$Q$3:$Q$212)-MIN([1]data_nom!$Q$3:$Q$212))))</f>
        <v>0.5462661187473431</v>
      </c>
      <c r="S120" s="32">
        <f>IF([1]data_nom!$R$1="-",(([1]data_nom!R121-MAX([1]data_nom!$R$3:$R$212))/(MIN([1]data_nom!$R$3:$R$212)-MAX([1]data_nom!$R$3:$R$212))),(([1]data_nom!R121-MIN([1]data_nom!$R$3:$R$212))/(MAX([1]data_nom!$R$3:$R$212)-MIN([1]data_nom!$R$3:$R$212))))</f>
        <v>0.12592047128129602</v>
      </c>
      <c r="T120" s="32">
        <f>IF([1]data_nom!$S$1="-",(([1]data_nom!S121-MAX([1]data_nom!$S$3:$S$212))/(MIN([1]data_nom!$S$3:$S$212)-MAX([1]data_nom!$S$3:$S$212))),(([1]data_nom!S121-MIN([1]data_nom!$S$3:$S$212))/(MAX([1]data_nom!$S$3:$S$212)-MIN([1]data_nom!$S$3:$S$212))))</f>
        <v>8.4337349397590369E-2</v>
      </c>
      <c r="U120" s="32">
        <f>IF([1]data_nom!$T$1="-",(([1]data_nom!T121-MAX([1]data_nom!$T$3:$T$212))/(MIN([1]data_nom!$T$3:$T$212)-MAX([1]data_nom!$T$3:$T$212))),(([1]data_nom!T121-MIN([1]data_nom!$T$3:$T$212))/(MAX([1]data_nom!$T$3:$T$212)-MIN([1]data_nom!$T$3:$T$212))))</f>
        <v>0.22222222222222224</v>
      </c>
      <c r="V120" s="32">
        <f>IF([1]data_nom!$U$1="-",(([1]data_nom!U121-MAX([1]data_nom!$U$3:$U$212))/(MIN([1]data_nom!$U$3:$U$212)-MAX([1]data_nom!$U$3:$U$212))),(([1]data_nom!U121-MIN([1]data_nom!$U$3:$U$212))/(MAX([1]data_nom!$U$3:$U$212)-MIN([1]data_nom!$U$3:$U$212))))</f>
        <v>0</v>
      </c>
      <c r="W120" s="32">
        <f>IF([1]data_nom!$V$1="-",(([1]data_nom!V121-MAX([1]data_nom!$V$3:$V$212))/(MIN([1]data_nom!$V$3:$V$212)-MAX([1]data_nom!$V$3:$V$212))),(([1]data_nom!V121-MIN([1]data_nom!$V$3:$V$212))/(MAX([1]data_nom!$V$3:$V$212)-MIN([1]data_nom!$V$3:$V$212))))</f>
        <v>1</v>
      </c>
      <c r="X120" s="32">
        <f>IF([1]data_nom!$W$1="-",(([1]data_nom!W121-MAX([1]data_nom!$W$3:$W$212))/(MIN([1]data_nom!$W$3:$W$212)-MAX([1]data_nom!$W$3:$W$212))),(([1]data_nom!W121-MIN([1]data_nom!$W$3:$W$212))/(MAX([1]data_nom!$W$3:$W$212)-MIN([1]data_nom!$W$3:$W$212))))</f>
        <v>0</v>
      </c>
      <c r="Y120" s="32">
        <f>IF([1]data_nom!$X$1="-",(([1]data_nom!X121-MAX([1]data_nom!$X$3:$X$212))/(MIN([1]data_nom!$X$3:$X$212)-MAX([1]data_nom!$X$3:$X$212))),(([1]data_nom!X121-MIN([1]data_nom!$X$3:$X$212))/(MAX([1]data_nom!$X$3:$X$212)-MIN([1]data_nom!$X$3:$X$212))))</f>
        <v>4.5454545454545456E-2</v>
      </c>
      <c r="Z120" s="32">
        <f>IF([1]data_nom!$Y$1="-",(([1]data_nom!Y121-MAX([1]data_nom!$Y$3:$Y$212))/(MIN([1]data_nom!$Y$3:$Y$212)-MAX([1]data_nom!$Y$3:$Y$212))),(([1]data_nom!Y121-MIN([1]data_nom!$Y$3:$Y$212))/(MAX([1]data_nom!$Y$3:$Y$212)-MIN([1]data_nom!$Y$3:$Y$212))))</f>
        <v>0.73525657390860355</v>
      </c>
      <c r="AA120" s="32">
        <f>IF([1]data_nom!$Z$1="-",(([1]data_nom!Z121-MAX([1]data_nom!$Z$3:$Z$212))/(MIN([1]data_nom!$Z$3:$Z$212)-MAX([1]data_nom!$Z$3:$Z$212))),(([1]data_nom!Z121-MIN([1]data_nom!$Z$3:$Z$212))/(MAX([1]data_nom!$Z$3:$Z$212)-MIN([1]data_nom!$Z$3:$Z$212))))</f>
        <v>0.5529573590096285</v>
      </c>
      <c r="AB120" s="32">
        <f>IF([1]data_nom!$AA$1="-",(([1]data_nom!AA121-MAX([1]data_nom!$AA$3:$AA$212))/(MIN([1]data_nom!$AA$3:$AA$212)-MAX([1]data_nom!$AA$3:$AA$212))),(([1]data_nom!AA121-MIN([1]data_nom!$AA$3:$AA$212))/(MAX([1]data_nom!$AA$3:$AA$212)-MIN([1]data_nom!$AA$3:$AA$212))))</f>
        <v>1.7032427120864724E-2</v>
      </c>
      <c r="AC120" s="32">
        <f>IF([1]data_nom!$AB$1="-",(([1]data_nom!AB121-MAX([1]data_nom!$AB$3:$AB$212))/(MIN([1]data_nom!$AB$3:$AB$212)-MAX([1]data_nom!$AB$3:$AB$212))),(([1]data_nom!AB121-MIN([1]data_nom!$AB$3:$AB$212))/(MAX([1]data_nom!$AB$3:$AB$212)-MIN([1]data_nom!$AB$3:$AB$212))))</f>
        <v>0.85441830896376358</v>
      </c>
      <c r="AD120" s="32">
        <f>IF([1]data_nom!$AC$1="-",(([1]data_nom!AC121-MAX([1]data_nom!$AC$3:$AC$212))/(MIN([1]data_nom!$AC$3:$AC$212)-MAX([1]data_nom!$AC$3:$AC$212))),(([1]data_nom!AC121-MIN([1]data_nom!$AC$3:$AC$212))/(MAX([1]data_nom!$AC$3:$AC$212)-MIN([1]data_nom!$AC$3:$AC$212))))</f>
        <v>7.8582434514637908E-2</v>
      </c>
      <c r="AE120" s="32">
        <f>IF([1]data_nom!$AD$1="-",(([1]data_nom!AD121-MAX([1]data_nom!$AD$3:$AD$212))/(MIN([1]data_nom!$AD$3:$AD$212)-MAX([1]data_nom!$AD$3:$AD$212))),(([1]data_nom!AD121-MIN([1]data_nom!$AD$3:$AD$212))/(MAX([1]data_nom!$AD$3:$AD$212)-MIN([1]data_nom!$AD$3:$AD$212))))</f>
        <v>0.16003043367993916</v>
      </c>
      <c r="AF120" s="32">
        <f>IF([1]data_nom!$AE$1="-",(([1]data_nom!AE121-MAX([1]data_nom!$AE$3:$AE$212))/(MIN([1]data_nom!$AE$3:$AE$212)-MAX([1]data_nom!$AE$3:$AE$212))),(([1]data_nom!AE121-MIN([1]data_nom!$AE$3:$AE$212))/(MAX([1]data_nom!$AE$3:$AE$212)-MIN([1]data_nom!$AE$3:$AE$212))))</f>
        <v>0</v>
      </c>
      <c r="AG120" s="32">
        <f>IF([1]data_nom!$AF$1="-",(([1]data_nom!AF121-MAX([1]data_nom!$AF$3:$AF$212))/(MIN([1]data_nom!$AF$3:$AF$212)-MAX([1]data_nom!$AF$3:$AF$212))),(([1]data_nom!AF121-MIN([1]data_nom!$AF$3:$AF$212))/(MAX([1]data_nom!$AF$3:$AF$212)-MIN([1]data_nom!$AF$3:$AF$212))))</f>
        <v>0.58873677660236468</v>
      </c>
      <c r="AH120" s="32">
        <f>IF([1]data_nom!$AG$1="-",(([1]data_nom!AG121-MAX([1]data_nom!$AG$3:$AG$212))/(MIN([1]data_nom!$AG$3:$AG$212)-MAX([1]data_nom!$AG$3:$AG$212))),(([1]data_nom!AG121-MIN([1]data_nom!$AG$3:$AG$212))/(MAX([1]data_nom!$AG$3:$AG$212)-MIN([1]data_nom!$AG$3:$AG$212))))</f>
        <v>0.23024054982817865</v>
      </c>
      <c r="AI120" s="32">
        <f>IF([1]data_nom!$AH$1="-",(([1]data_nom!AH121-MAX([1]data_nom!$AH$3:$AH$212))/(MIN([1]data_nom!$AH$3:$AH$212)-MAX([1]data_nom!$AH$3:$AH$212))),(([1]data_nom!AH121-MIN([1]data_nom!$AH$3:$AH$212))/(MAX([1]data_nom!$AH$3:$AH$212)-MIN([1]data_nom!$AH$3:$AH$212))))</f>
        <v>0.32146014904635595</v>
      </c>
      <c r="AJ120" s="32">
        <f>IF([1]data_nom!$AI$1="-",(([1]data_nom!AI121-MAX([1]data_nom!$AI$3:$AI$212))/(MIN([1]data_nom!$AI$3:$AI$212)-MAX([1]data_nom!$AI$3:$AI$212))),(([1]data_nom!AI121-MIN([1]data_nom!$AI$3:$AI$212))/(MAX([1]data_nom!$AI$3:$AI$212)-MIN([1]data_nom!$AI$3:$AI$212))))</f>
        <v>4.1036717062634988E-2</v>
      </c>
      <c r="AK120" s="32">
        <f>IF([1]data_nom!$AJ$1="-",(([1]data_nom!AJ121-MAX([1]data_nom!$AJ$3:$AJ$212))/(MIN([1]data_nom!$AJ$3:$AJ$212)-MAX([1]data_nom!$AJ$3:$AJ$212))),(([1]data_nom!AJ121-MIN([1]data_nom!$AJ$3:$AJ$212))/(MAX([1]data_nom!$AJ$3:$AJ$212)-MIN([1]data_nom!$AJ$3:$AJ$212))))</f>
        <v>0.95875551560712535</v>
      </c>
      <c r="AL120" s="32">
        <f>IF([1]data_nom!$AK$1="-",(([1]data_nom!AK121-MAX([1]data_nom!$AK$3:$AK$212))/(MIN([1]data_nom!$AK$3:$AK$212)-MAX([1]data_nom!$AK$3:$AK$212))),(([1]data_nom!AK121-MIN([1]data_nom!$AK$3:$AK$212))/(MAX([1]data_nom!$AK$3:$AK$212)-MIN([1]data_nom!$AK$3:$AK$212))))</f>
        <v>0.4498179927197089</v>
      </c>
      <c r="AM120" s="32">
        <f>IF([1]data_nom!$AL$1="-",(([1]data_nom!AL121-MAX([1]data_nom!$AL$3:$AL$212))/(MIN([1]data_nom!$AL$3:$AL$212)-MAX([1]data_nom!$AL$3:$AL$212))),(([1]data_nom!AL121-MIN([1]data_nom!$AL$3:$AL$212))/(MAX([1]data_nom!$AL$3:$AL$212)-MIN([1]data_nom!$AL$3:$AL$212))))</f>
        <v>8.0526315789473682E-2</v>
      </c>
      <c r="AN120" s="32">
        <f>IF([1]data_nom!$AM$1="-",(([1]data_nom!AM121-MAX([1]data_nom!$AM$3:$AM$212))/(MIN([1]data_nom!$AM$3:$AM$212)-MAX([1]data_nom!$AM$3:$AM$212))),(([1]data_nom!AM121-MIN([1]data_nom!$AM$3:$AM$212))/(MAX([1]data_nom!$AM$3:$AM$212)-MIN([1]data_nom!$AM$3:$AM$212))))</f>
        <v>0</v>
      </c>
      <c r="AO120" s="32">
        <f>IF([1]data_nom!$AN$1="-",(([1]data_nom!AN121-MAX([1]data_nom!$AN$3:$AN$212))/(MIN([1]data_nom!$AN$3:$AN$212)-MAX([1]data_nom!$AN$3:$AN$212))),(([1]data_nom!AN121-MIN([1]data_nom!$AN$3:$AN$212))/(MAX([1]data_nom!$AN$3:$AN$212)-MIN([1]data_nom!$AN$3:$AN$212))))</f>
        <v>0</v>
      </c>
      <c r="AP120" s="32">
        <f>IF([1]data_nom!$AO$1="-",(([1]data_nom!AO121-MAX([1]data_nom!$AO$3:$AO$212))/(MIN([1]data_nom!$AO$3:$AO$212)-MAX([1]data_nom!$AO$3:$AO$212))),(([1]data_nom!AO121-MIN([1]data_nom!$AO$3:$AO$212))/(MAX([1]data_nom!$AO$3:$AO$212)-MIN([1]data_nom!$AO$3:$AO$212))))</f>
        <v>0</v>
      </c>
      <c r="AQ120" s="32">
        <f>IF([1]data_nom!$AP$1="-",(([1]data_nom!AP121-MAX([1]data_nom!$AP$3:$AP$212))/(MIN([1]data_nom!$AP$3:$AP$212)-MAX([1]data_nom!$AP$3:$AP$212))),(([1]data_nom!AP121-MIN([1]data_nom!$AP$3:$AP$212))/(MAX([1]data_nom!$AP$3:$AP$212)-MIN([1]data_nom!$AP$3:$AP$212))))</f>
        <v>4.5454545454545456E-2</v>
      </c>
      <c r="AR120" s="32">
        <f>IF([1]data_nom!$AQ$1="-",(([1]data_nom!AQ121-MAX([1]data_nom!$AQ$3:$AQ$212))/(MIN([1]data_nom!$AQ$3:$AQ$212)-MAX([1]data_nom!$AQ$3:$AQ$212))),(([1]data_nom!AQ121-MIN([1]data_nom!$AQ$3:$AQ$212))/(MAX([1]data_nom!$AQ$3:$AQ$212)-MIN([1]data_nom!$AQ$3:$AQ$212))))</f>
        <v>2.712700369913687E-2</v>
      </c>
      <c r="AS120" s="32">
        <f>IF([1]data_nom!$AR$1="-",(([1]data_nom!AR121-MAX([1]data_nom!$AR$3:$AR$212))/(MIN([1]data_nom!$AR$3:$AR$212)-MAX([1]data_nom!$AR$3:$AR$212))),(([1]data_nom!AR121-MIN([1]data_nom!$AR$3:$AR$212))/(MAX([1]data_nom!$AR$3:$AR$212)-MIN([1]data_nom!$AR$3:$AR$212))))</f>
        <v>1.8743563336766224E-2</v>
      </c>
      <c r="AT120" s="32">
        <f>IF([1]data_nom!$AS$1="-",(([1]data_nom!AS121-MAX([1]data_nom!$AS$3:$AS$212))/(MIN([1]data_nom!$AS$3:$AS$212)-MAX([1]data_nom!$AS$3:$AS$212))),(([1]data_nom!AS121-MIN([1]data_nom!$AS$3:$AS$212))/(MAX([1]data_nom!$AS$3:$AS$212)-MIN([1]data_nom!$AS$3:$AS$212))))</f>
        <v>0.53908962772857993</v>
      </c>
      <c r="AU120" s="32">
        <f>IF([1]data_nom!$AT$1="-",(([1]data_nom!AT121-MAX([1]data_nom!$AT$3:$AT$212))/(MIN([1]data_nom!$AT$3:$AT$212)-MAX([1]data_nom!$AT$3:$AT$212))),(([1]data_nom!AT121-MIN([1]data_nom!$AT$3:$AT$212))/(MAX([1]data_nom!$AT$3:$AT$212)-MIN([1]data_nom!$AT$3:$AT$212))))</f>
        <v>0.62969108945595686</v>
      </c>
      <c r="AV120" s="32">
        <f>IF([1]data_nom!$AU$1="-",(([1]data_nom!AU121-MAX([1]data_nom!$AU$3:$AU$212))/(MIN([1]data_nom!$AU$3:$AU$212)-MAX([1]data_nom!$AU$3:$AU$212))),(([1]data_nom!AU121-MIN([1]data_nom!$AU$3:$AU$212))/(MAX([1]data_nom!$AU$3:$AU$212)-MIN([1]data_nom!$AU$3:$AU$212))))</f>
        <v>0.21212121212121213</v>
      </c>
      <c r="AW120" s="32">
        <f>IF([1]data_nom!$AV$1="-",(([1]data_nom!AV121-MAX([1]data_nom!$AV$3:$AV$212))/(MIN([1]data_nom!$AV$3:$AV$212)-MAX([1]data_nom!$AV$3:$AV$212))),(([1]data_nom!AV121-MIN([1]data_nom!$AV$3:$AV$212))/(MAX([1]data_nom!$AV$3:$AV$212)-MIN([1]data_nom!$AV$3:$AV$212))))</f>
        <v>0.84179232954734573</v>
      </c>
      <c r="AX120" s="32">
        <f>IF([1]data_nom!$AW$1="-",(([1]data_nom!AW121-MAX([1]data_nom!$AW$3:$AW$212))/(MIN([1]data_nom!$AW$3:$AW$212)-MAX([1]data_nom!$AW$3:$AW$212))),(([1]data_nom!AW121-MIN([1]data_nom!$AW$3:$AW$212))/(MAX([1]data_nom!$AW$3:$AW$212)-MIN([1]data_nom!$AW$3:$AW$212))))</f>
        <v>0</v>
      </c>
      <c r="AY120" s="32">
        <f>IF([1]data_nom!$AX$1="-",(([1]data_nom!AX121-MAX([1]data_nom!$AX$3:$AX$212))/(MIN([1]data_nom!$AX$3:$AX$212)-MAX([1]data_nom!$AX$3:$AX$212))),(([1]data_nom!AX121-MIN([1]data_nom!$AX$3:$AX$212))/(MAX([1]data_nom!$AX$3:$AX$212)-MIN([1]data_nom!$AX$3:$AX$212))))</f>
        <v>0.19218989280245027</v>
      </c>
      <c r="AZ120" s="32">
        <f>IF([1]data_nom!$AY$1="-",(([1]data_nom!AY121-MAX([1]data_nom!$AY$3:$AY$212))/(MIN([1]data_nom!$AY$3:$AY$212)-MAX([1]data_nom!$AY$3:$AY$212))),(([1]data_nom!AY121-MIN([1]data_nom!$AY$3:$AY$212))/(MAX([1]data_nom!$AY$3:$AY$212)-MIN([1]data_nom!$AY$3:$AY$212))))</f>
        <v>0.43185462319615187</v>
      </c>
      <c r="BA120" s="32">
        <f>IF([1]data_nom!$AZ$1="-",(([1]data_nom!AZ121-MAX([1]data_nom!$AZ$3:$AZ$212))/(MIN([1]data_nom!$AZ$3:$AZ$212)-MAX([1]data_nom!$AZ$3:$AZ$212))),(([1]data_nom!AZ121-MIN([1]data_nom!$AZ$3:$AZ$212))/(MAX([1]data_nom!$AZ$3:$AZ$212)-MIN([1]data_nom!$AZ$3:$AZ$212))))</f>
        <v>2.9651593773165306E-2</v>
      </c>
      <c r="BB120" s="32">
        <f>IF([1]data_nom!$BA$1="-",(([1]data_nom!BA121-MAX([1]data_nom!$BA$3:$BA$212))/(MIN([1]data_nom!$BA$3:$BA$212)-MAX([1]data_nom!$BA$3:$BA$212))),(([1]data_nom!BA121-MIN([1]data_nom!$BA$3:$BA$212))/(MAX([1]data_nom!$BA$3:$BA$212)-MIN([1]data_nom!$BA$3:$BA$212))))</f>
        <v>0.1276595744680851</v>
      </c>
      <c r="BC120" s="32">
        <f>IF([1]data_nom!$BB$1="-",(([1]data_nom!BB121-MAX([1]data_nom!$BB$3:$BB$212))/(MIN([1]data_nom!$BB$3:$BB$212)-MAX([1]data_nom!$BB$3:$BB$212))),(([1]data_nom!BB121-MIN([1]data_nom!$BB$3:$BB$212))/(MAX([1]data_nom!$BB$3:$BB$212)-MIN([1]data_nom!$BB$3:$BB$212))))</f>
        <v>0</v>
      </c>
      <c r="BD120" s="32">
        <f>IF([1]data_nom!$BC$1="-",(([1]data_nom!BC121-MAX([1]data_nom!$BC$3:$BC$212))/(MIN([1]data_nom!$BC$3:$BC$212)-MAX([1]data_nom!$BC$3:$BC$212))),(([1]data_nom!BC121-MIN([1]data_nom!$BC$3:$BC$212))/(MAX([1]data_nom!$BC$3:$BC$212)-MIN([1]data_nom!$BC$3:$BC$212))))</f>
        <v>5.8236272878535774E-3</v>
      </c>
      <c r="BE120" s="32">
        <f>IF([1]data_nom!$BD$1="-",(([1]data_nom!BD121-MAX([1]data_nom!$BD$3:$BD$212))/(MIN([1]data_nom!$BD$3:$BD$212)-MAX([1]data_nom!$BD$3:$BD$212))),(([1]data_nom!BD121-MIN([1]data_nom!$BD$3:$BD$212))/(MAX([1]data_nom!$BD$3:$BD$212)-MIN([1]data_nom!$BD$3:$BD$212))))</f>
        <v>0.41886792474759704</v>
      </c>
    </row>
    <row r="121" spans="1:57" hidden="1" x14ac:dyDescent="0.3">
      <c r="A121" s="32">
        <v>120</v>
      </c>
      <c r="B121" s="32">
        <v>65135</v>
      </c>
      <c r="C121" s="32" t="s">
        <v>158</v>
      </c>
      <c r="D121" s="32" t="s">
        <v>11</v>
      </c>
      <c r="E121" s="32">
        <v>42476</v>
      </c>
      <c r="F121" s="32">
        <v>3</v>
      </c>
      <c r="G121" s="32" t="s">
        <v>6</v>
      </c>
      <c r="H121" s="32">
        <f>IF([1]data_nom!$G$1="-",(([1]data_nom!G122-MAX([1]data_nom!$G$3:$G$212))/(MIN([1]data_nom!$G$3:$G$212)-MAX([1]data_nom!$G$3:$G$212))),(([1]data_nom!G122-MIN([1]data_nom!$G$3:$G$212))/(MAX([1]data_nom!$G$3:$G$212)-MIN([1]data_nom!$G$3:$G$212))))</f>
        <v>1</v>
      </c>
      <c r="I121" s="32">
        <f>IF([1]data_nom!$H$1="-",(([1]data_nom!H122-MAX([1]data_nom!$H$3:$H$212))/(MIN([1]data_nom!$H$3:$H$212)-MAX([1]data_nom!$H$3:$H$212))),(([1]data_nom!H122-MIN([1]data_nom!$H$3:$H$212))/(MAX([1]data_nom!$H$3:$H$212)-MIN([1]data_nom!$H$3:$H$212))))</f>
        <v>0.21052631578947367</v>
      </c>
      <c r="J121" s="32">
        <f>IF([1]data_nom!$I$1="-",(([1]data_nom!I122-MAX([1]data_nom!$I$3:$I$212))/(MIN([1]data_nom!$I$3:$I$212)-MAX([1]data_nom!$I$3:$I$212))),(([1]data_nom!I122-MIN([1]data_nom!$I$3:$I$212))/(MAX([1]data_nom!$I$3:$I$212)-MIN([1]data_nom!$I$3:$I$212))))</f>
        <v>0.88441961514587208</v>
      </c>
      <c r="K121" s="32">
        <f>IF([1]data_nom!$J$1="-",(([1]data_nom!J122-MAX([1]data_nom!$J$3:$J$212))/(MIN([1]data_nom!$J$3:$J$212)-MAX([1]data_nom!$J$3:$J$212))),(([1]data_nom!J122-MIN([1]data_nom!$J$3:$J$212))/(MAX([1]data_nom!$J$3:$J$212)-MIN([1]data_nom!$J$3:$J$212))))</f>
        <v>0.83048342833016675</v>
      </c>
      <c r="L121" s="32">
        <f>IF([1]data_nom!$K$1="-",(([1]data_nom!K122-MAX([1]data_nom!$K$3:$K$212))/(MIN([1]data_nom!$K$3:$K$212)-MAX([1]data_nom!$K$3:$K$212))),(([1]data_nom!K122-MIN([1]data_nom!$K$3:$K$212))/(MAX([1]data_nom!$K$3:$K$212)-MIN([1]data_nom!$K$3:$K$212))))</f>
        <v>0.74091931854709092</v>
      </c>
      <c r="M121" s="32">
        <f>IF([1]data_nom!$L$1="-",(([1]data_nom!L122-MAX([1]data_nom!$L$3:$L$212))/(MIN([1]data_nom!$L$3:$L$212)-MAX([1]data_nom!$L$3:$L$212))),(([1]data_nom!L122-MIN([1]data_nom!$L$3:$L$212))/(MAX([1]data_nom!$L$3:$L$212)-MIN([1]data_nom!$L$3:$L$212))))</f>
        <v>7.1283095723014181E-2</v>
      </c>
      <c r="N121" s="32">
        <f>IF([1]data_nom!$M$1="-",(([1]data_nom!M122-MAX([1]data_nom!$M$3:$M$212))/(MIN([1]data_nom!$M$3:$M$212)-MAX([1]data_nom!$M$3:$M$212))),(([1]data_nom!M122-MIN([1]data_nom!$M$3:$M$212))/(MAX([1]data_nom!$M$3:$M$212)-MIN([1]data_nom!$M$3:$M$212))))</f>
        <v>3.1371023814459658E-4</v>
      </c>
      <c r="O121" s="32">
        <f>IF([1]data_nom!$N$1="-",(([1]data_nom!N122-MAX([1]data_nom!$N$3:$N$212))/(MIN([1]data_nom!$N$3:$N$212)-MAX([1]data_nom!$N$3:$N$212))),(([1]data_nom!N122-MIN([1]data_nom!$N$3:$N$212))/(MAX([1]data_nom!$N$3:$N$212)-MIN([1]data_nom!$N$3:$N$212))))</f>
        <v>4.5454545454545456E-2</v>
      </c>
      <c r="P121" s="32">
        <f>IF([1]data_nom!$O$1="-",(([1]data_nom!O122-MAX([1]data_nom!$O$3:$O$212))/(MIN([1]data_nom!$O$3:$O$212)-MAX([1]data_nom!$O$3:$O$212))),(([1]data_nom!O122-MIN([1]data_nom!$O$3:$O$212))/(MAX([1]data_nom!$O$3:$O$212)-MIN([1]data_nom!$O$3:$O$212))))</f>
        <v>0.52715523167881206</v>
      </c>
      <c r="Q121" s="32">
        <f>IF([1]data_nom!$P$1="-",(([1]data_nom!P122-MAX([1]data_nom!$P$3:$P$212))/(MIN([1]data_nom!$P$3:$P$212)-MAX([1]data_nom!$P$3:$P$212))),(([1]data_nom!P122-MIN([1]data_nom!$P$3:$P$212))/(MAX([1]data_nom!$P$3:$P$212)-MIN([1]data_nom!$P$3:$P$212))))</f>
        <v>0.75435816164817748</v>
      </c>
      <c r="R121" s="32">
        <f>IF([1]data_nom!$Q$1="-",(([1]data_nom!Q122-MAX([1]data_nom!$Q$3:$Q$212))/(MIN([1]data_nom!$Q$3:$Q$212)-MAX([1]data_nom!$Q$3:$Q$212))),(([1]data_nom!Q122-MIN([1]data_nom!$Q$3:$Q$212))/(MAX([1]data_nom!$Q$3:$Q$212)-MIN([1]data_nom!$Q$3:$Q$212))))</f>
        <v>0.78687827688819623</v>
      </c>
      <c r="S121" s="32">
        <f>IF([1]data_nom!$R$1="-",(([1]data_nom!R122-MAX([1]data_nom!$R$3:$R$212))/(MIN([1]data_nom!$R$3:$R$212)-MAX([1]data_nom!$R$3:$R$212))),(([1]data_nom!R122-MIN([1]data_nom!$R$3:$R$212))/(MAX([1]data_nom!$R$3:$R$212)-MIN([1]data_nom!$R$3:$R$212))))</f>
        <v>0.25846833578792339</v>
      </c>
      <c r="T121" s="32">
        <f>IF([1]data_nom!$S$1="-",(([1]data_nom!S122-MAX([1]data_nom!$S$3:$S$212))/(MIN([1]data_nom!$S$3:$S$212)-MAX([1]data_nom!$S$3:$S$212))),(([1]data_nom!S122-MIN([1]data_nom!$S$3:$S$212))/(MAX([1]data_nom!$S$3:$S$212)-MIN([1]data_nom!$S$3:$S$212))))</f>
        <v>0.44578313253012047</v>
      </c>
      <c r="U121" s="32">
        <f>IF([1]data_nom!$T$1="-",(([1]data_nom!T122-MAX([1]data_nom!$T$3:$T$212))/(MIN([1]data_nom!$T$3:$T$212)-MAX([1]data_nom!$T$3:$T$212))),(([1]data_nom!T122-MIN([1]data_nom!$T$3:$T$212))/(MAX([1]data_nom!$T$3:$T$212)-MIN([1]data_nom!$T$3:$T$212))))</f>
        <v>0.22222222222222224</v>
      </c>
      <c r="V121" s="32">
        <f>IF([1]data_nom!$U$1="-",(([1]data_nom!U122-MAX([1]data_nom!$U$3:$U$212))/(MIN([1]data_nom!$U$3:$U$212)-MAX([1]data_nom!$U$3:$U$212))),(([1]data_nom!U122-MIN([1]data_nom!$U$3:$U$212))/(MAX([1]data_nom!$U$3:$U$212)-MIN([1]data_nom!$U$3:$U$212))))</f>
        <v>0</v>
      </c>
      <c r="W121" s="32">
        <f>IF([1]data_nom!$V$1="-",(([1]data_nom!V122-MAX([1]data_nom!$V$3:$V$212))/(MIN([1]data_nom!$V$3:$V$212)-MAX([1]data_nom!$V$3:$V$212))),(([1]data_nom!V122-MIN([1]data_nom!$V$3:$V$212))/(MAX([1]data_nom!$V$3:$V$212)-MIN([1]data_nom!$V$3:$V$212))))</f>
        <v>1</v>
      </c>
      <c r="X121" s="32">
        <f>IF([1]data_nom!$W$1="-",(([1]data_nom!W122-MAX([1]data_nom!$W$3:$W$212))/(MIN([1]data_nom!$W$3:$W$212)-MAX([1]data_nom!$W$3:$W$212))),(([1]data_nom!W122-MIN([1]data_nom!$W$3:$W$212))/(MAX([1]data_nom!$W$3:$W$212)-MIN([1]data_nom!$W$3:$W$212))))</f>
        <v>0.14285714285714285</v>
      </c>
      <c r="Y121" s="32">
        <f>IF([1]data_nom!$X$1="-",(([1]data_nom!X122-MAX([1]data_nom!$X$3:$X$212))/(MIN([1]data_nom!$X$3:$X$212)-MAX([1]data_nom!$X$3:$X$212))),(([1]data_nom!X122-MIN([1]data_nom!$X$3:$X$212))/(MAX([1]data_nom!$X$3:$X$212)-MIN([1]data_nom!$X$3:$X$212))))</f>
        <v>4.5454545454545456E-2</v>
      </c>
      <c r="Z121" s="32">
        <f>IF([1]data_nom!$Y$1="-",(([1]data_nom!Y122-MAX([1]data_nom!$Y$3:$Y$212))/(MIN([1]data_nom!$Y$3:$Y$212)-MAX([1]data_nom!$Y$3:$Y$212))),(([1]data_nom!Y122-MIN([1]data_nom!$Y$3:$Y$212))/(MAX([1]data_nom!$Y$3:$Y$212)-MIN([1]data_nom!$Y$3:$Y$212))))</f>
        <v>1</v>
      </c>
      <c r="AA121" s="32">
        <f>IF([1]data_nom!$Z$1="-",(([1]data_nom!Z122-MAX([1]data_nom!$Z$3:$Z$212))/(MIN([1]data_nom!$Z$3:$Z$212)-MAX([1]data_nom!$Z$3:$Z$212))),(([1]data_nom!Z122-MIN([1]data_nom!$Z$3:$Z$212))/(MAX([1]data_nom!$Z$3:$Z$212)-MIN([1]data_nom!$Z$3:$Z$212))))</f>
        <v>0.80055020632737262</v>
      </c>
      <c r="AB121" s="32">
        <f>IF([1]data_nom!$AA$1="-",(([1]data_nom!AA122-MAX([1]data_nom!$AA$3:$AA$212))/(MIN([1]data_nom!$AA$3:$AA$212)-MAX([1]data_nom!$AA$3:$AA$212))),(([1]data_nom!AA122-MIN([1]data_nom!$AA$3:$AA$212))/(MAX([1]data_nom!$AA$3:$AA$212)-MIN([1]data_nom!$AA$3:$AA$212))))</f>
        <v>1.5394693743858498E-2</v>
      </c>
      <c r="AC121" s="32">
        <f>IF([1]data_nom!$AB$1="-",(([1]data_nom!AB122-MAX([1]data_nom!$AB$3:$AB$212))/(MIN([1]data_nom!$AB$3:$AB$212)-MAX([1]data_nom!$AB$3:$AB$212))),(([1]data_nom!AB122-MIN([1]data_nom!$AB$3:$AB$212))/(MAX([1]data_nom!$AB$3:$AB$212)-MIN([1]data_nom!$AB$3:$AB$212))))</f>
        <v>0.73596100868828151</v>
      </c>
      <c r="AD121" s="32">
        <f>IF([1]data_nom!$AC$1="-",(([1]data_nom!AC122-MAX([1]data_nom!$AC$3:$AC$212))/(MIN([1]data_nom!$AC$3:$AC$212)-MAX([1]data_nom!$AC$3:$AC$212))),(([1]data_nom!AC122-MIN([1]data_nom!$AC$3:$AC$212))/(MAX([1]data_nom!$AC$3:$AC$212)-MIN([1]data_nom!$AC$3:$AC$212))))</f>
        <v>4.930662557781202E-2</v>
      </c>
      <c r="AE121" s="32">
        <f>IF([1]data_nom!$AD$1="-",(([1]data_nom!AD122-MAX([1]data_nom!$AD$3:$AD$212))/(MIN([1]data_nom!$AD$3:$AD$212)-MAX([1]data_nom!$AD$3:$AD$212))),(([1]data_nom!AD122-MIN([1]data_nom!$AD$3:$AD$212))/(MAX([1]data_nom!$AD$3:$AD$212)-MIN([1]data_nom!$AD$3:$AD$212))))</f>
        <v>1.8418716713162569E-2</v>
      </c>
      <c r="AF121" s="32">
        <f>IF([1]data_nom!$AE$1="-",(([1]data_nom!AE122-MAX([1]data_nom!$AE$3:$AE$212))/(MIN([1]data_nom!$AE$3:$AE$212)-MAX([1]data_nom!$AE$3:$AE$212))),(([1]data_nom!AE122-MIN([1]data_nom!$AE$3:$AE$212))/(MAX([1]data_nom!$AE$3:$AE$212)-MIN([1]data_nom!$AE$3:$AE$212))))</f>
        <v>0</v>
      </c>
      <c r="AG121" s="32">
        <f>IF([1]data_nom!$AF$1="-",(([1]data_nom!AF122-MAX([1]data_nom!$AF$3:$AF$212))/(MIN([1]data_nom!$AF$3:$AF$212)-MAX([1]data_nom!$AF$3:$AF$212))),(([1]data_nom!AF122-MIN([1]data_nom!$AF$3:$AF$212))/(MAX([1]data_nom!$AF$3:$AF$212)-MIN([1]data_nom!$AF$3:$AF$212))))</f>
        <v>0.78139390168014933</v>
      </c>
      <c r="AH121" s="32">
        <f>IF([1]data_nom!$AG$1="-",(([1]data_nom!AG122-MAX([1]data_nom!$AG$3:$AG$212))/(MIN([1]data_nom!$AG$3:$AG$212)-MAX([1]data_nom!$AG$3:$AG$212))),(([1]data_nom!AG122-MIN([1]data_nom!$AG$3:$AG$212))/(MAX([1]data_nom!$AG$3:$AG$212)-MIN([1]data_nom!$AG$3:$AG$212))))</f>
        <v>0.31271477663230235</v>
      </c>
      <c r="AI121" s="32">
        <f>IF([1]data_nom!$AH$1="-",(([1]data_nom!AH122-MAX([1]data_nom!$AH$3:$AH$212))/(MIN([1]data_nom!$AH$3:$AH$212)-MAX([1]data_nom!$AH$3:$AH$212))),(([1]data_nom!AH122-MIN([1]data_nom!$AH$3:$AH$212))/(MAX([1]data_nom!$AH$3:$AH$212)-MIN([1]data_nom!$AH$3:$AH$212))))</f>
        <v>0.13300492610837439</v>
      </c>
      <c r="AJ121" s="32">
        <f>IF([1]data_nom!$AI$1="-",(([1]data_nom!AI122-MAX([1]data_nom!$AI$3:$AI$212))/(MIN([1]data_nom!$AI$3:$AI$212)-MAX([1]data_nom!$AI$3:$AI$212))),(([1]data_nom!AI122-MIN([1]data_nom!$AI$3:$AI$212))/(MAX([1]data_nom!$AI$3:$AI$212)-MIN([1]data_nom!$AI$3:$AI$212))))</f>
        <v>1.7278617710583158E-2</v>
      </c>
      <c r="AK121" s="32">
        <f>IF([1]data_nom!$AJ$1="-",(([1]data_nom!AJ122-MAX([1]data_nom!$AJ$3:$AJ$212))/(MIN([1]data_nom!$AJ$3:$AJ$212)-MAX([1]data_nom!$AJ$3:$AJ$212))),(([1]data_nom!AJ122-MIN([1]data_nom!$AJ$3:$AJ$212))/(MAX([1]data_nom!$AJ$3:$AJ$212)-MIN([1]data_nom!$AJ$3:$AJ$212))))</f>
        <v>0.59989377349240069</v>
      </c>
      <c r="AL121" s="32">
        <f>IF([1]data_nom!$AK$1="-",(([1]data_nom!AK122-MAX([1]data_nom!$AK$3:$AK$212))/(MIN([1]data_nom!$AK$3:$AK$212)-MAX([1]data_nom!$AK$3:$AK$212))),(([1]data_nom!AK122-MIN([1]data_nom!$AK$3:$AK$212))/(MAX([1]data_nom!$AK$3:$AK$212)-MIN([1]data_nom!$AK$3:$AK$212))))</f>
        <v>0.64638585543421734</v>
      </c>
      <c r="AM121" s="32">
        <f>IF([1]data_nom!$AL$1="-",(([1]data_nom!AL122-MAX([1]data_nom!$AL$3:$AL$212))/(MIN([1]data_nom!$AL$3:$AL$212)-MAX([1]data_nom!$AL$3:$AL$212))),(([1]data_nom!AL122-MIN([1]data_nom!$AL$3:$AL$212))/(MAX([1]data_nom!$AL$3:$AL$212)-MIN([1]data_nom!$AL$3:$AL$212))))</f>
        <v>0.15157894736842104</v>
      </c>
      <c r="AN121" s="32">
        <f>IF([1]data_nom!$AM$1="-",(([1]data_nom!AM122-MAX([1]data_nom!$AM$3:$AM$212))/(MIN([1]data_nom!$AM$3:$AM$212)-MAX([1]data_nom!$AM$3:$AM$212))),(([1]data_nom!AM122-MIN([1]data_nom!$AM$3:$AM$212))/(MAX([1]data_nom!$AM$3:$AM$212)-MIN([1]data_nom!$AM$3:$AM$212))))</f>
        <v>6.6666666666666666E-2</v>
      </c>
      <c r="AO121" s="32">
        <f>IF([1]data_nom!$AN$1="-",(([1]data_nom!AN122-MAX([1]data_nom!$AN$3:$AN$212))/(MIN([1]data_nom!$AN$3:$AN$212)-MAX([1]data_nom!$AN$3:$AN$212))),(([1]data_nom!AN122-MIN([1]data_nom!$AN$3:$AN$212))/(MAX([1]data_nom!$AN$3:$AN$212)-MIN([1]data_nom!$AN$3:$AN$212))))</f>
        <v>0</v>
      </c>
      <c r="AP121" s="32">
        <f>IF([1]data_nom!$AO$1="-",(([1]data_nom!AO122-MAX([1]data_nom!$AO$3:$AO$212))/(MIN([1]data_nom!$AO$3:$AO$212)-MAX([1]data_nom!$AO$3:$AO$212))),(([1]data_nom!AO122-MIN([1]data_nom!$AO$3:$AO$212))/(MAX([1]data_nom!$AO$3:$AO$212)-MIN([1]data_nom!$AO$3:$AO$212))))</f>
        <v>0.19047619047619047</v>
      </c>
      <c r="AQ121" s="32">
        <f>IF([1]data_nom!$AP$1="-",(([1]data_nom!AP122-MAX([1]data_nom!$AP$3:$AP$212))/(MIN([1]data_nom!$AP$3:$AP$212)-MAX([1]data_nom!$AP$3:$AP$212))),(([1]data_nom!AP122-MIN([1]data_nom!$AP$3:$AP$212))/(MAX([1]data_nom!$AP$3:$AP$212)-MIN([1]data_nom!$AP$3:$AP$212))))</f>
        <v>4.5454545454545456E-2</v>
      </c>
      <c r="AR121" s="32">
        <f>IF([1]data_nom!$AQ$1="-",(([1]data_nom!AQ122-MAX([1]data_nom!$AQ$3:$AQ$212))/(MIN([1]data_nom!$AQ$3:$AQ$212)-MAX([1]data_nom!$AQ$3:$AQ$212))),(([1]data_nom!AQ122-MIN([1]data_nom!$AQ$3:$AQ$212))/(MAX([1]data_nom!$AQ$3:$AQ$212)-MIN([1]data_nom!$AQ$3:$AQ$212))))</f>
        <v>0.20468557336621457</v>
      </c>
      <c r="AS121" s="32">
        <f>IF([1]data_nom!$AR$1="-",(([1]data_nom!AR122-MAX([1]data_nom!$AR$3:$AR$212))/(MIN([1]data_nom!$AR$3:$AR$212)-MAX([1]data_nom!$AR$3:$AR$212))),(([1]data_nom!AR122-MIN([1]data_nom!$AR$3:$AR$212))/(MAX([1]data_nom!$AR$3:$AR$212)-MIN([1]data_nom!$AR$3:$AR$212))))</f>
        <v>0</v>
      </c>
      <c r="AT121" s="32">
        <f>IF([1]data_nom!$AS$1="-",(([1]data_nom!AS122-MAX([1]data_nom!$AS$3:$AS$212))/(MIN([1]data_nom!$AS$3:$AS$212)-MAX([1]data_nom!$AS$3:$AS$212))),(([1]data_nom!AS122-MIN([1]data_nom!$AS$3:$AS$212))/(MAX([1]data_nom!$AS$3:$AS$212)-MIN([1]data_nom!$AS$3:$AS$212))))</f>
        <v>0.35503178453806533</v>
      </c>
      <c r="AU121" s="32">
        <f>IF([1]data_nom!$AT$1="-",(([1]data_nom!AT122-MAX([1]data_nom!$AT$3:$AT$212))/(MIN([1]data_nom!$AT$3:$AT$212)-MAX([1]data_nom!$AT$3:$AT$212))),(([1]data_nom!AT122-MIN([1]data_nom!$AT$3:$AT$212))/(MAX([1]data_nom!$AT$3:$AT$212)-MIN([1]data_nom!$AT$3:$AT$212))))</f>
        <v>0.16444049983732784</v>
      </c>
      <c r="AV121" s="32">
        <f>IF([1]data_nom!$AU$1="-",(([1]data_nom!AU122-MAX([1]data_nom!$AU$3:$AU$212))/(MIN([1]data_nom!$AU$3:$AU$212)-MAX([1]data_nom!$AU$3:$AU$212))),(([1]data_nom!AU122-MIN([1]data_nom!$AU$3:$AU$212))/(MAX([1]data_nom!$AU$3:$AU$212)-MIN([1]data_nom!$AU$3:$AU$212))))</f>
        <v>3.0303030303030304E-2</v>
      </c>
      <c r="AW121" s="32">
        <f>IF([1]data_nom!$AV$1="-",(([1]data_nom!AV122-MAX([1]data_nom!$AV$3:$AV$212))/(MIN([1]data_nom!$AV$3:$AV$212)-MAX([1]data_nom!$AV$3:$AV$212))),(([1]data_nom!AV122-MIN([1]data_nom!$AV$3:$AV$212))/(MAX([1]data_nom!$AV$3:$AV$212)-MIN([1]data_nom!$AV$3:$AV$212))))</f>
        <v>0.79384271494488878</v>
      </c>
      <c r="AX121" s="32">
        <f>IF([1]data_nom!$AW$1="-",(([1]data_nom!AW122-MAX([1]data_nom!$AW$3:$AW$212))/(MIN([1]data_nom!$AW$3:$AW$212)-MAX([1]data_nom!$AW$3:$AW$212))),(([1]data_nom!AW122-MIN([1]data_nom!$AW$3:$AW$212))/(MAX([1]data_nom!$AW$3:$AW$212)-MIN([1]data_nom!$AW$3:$AW$212))))</f>
        <v>0</v>
      </c>
      <c r="AY121" s="32">
        <f>IF([1]data_nom!$AX$1="-",(([1]data_nom!AX122-MAX([1]data_nom!$AX$3:$AX$212))/(MIN([1]data_nom!$AX$3:$AX$212)-MAX([1]data_nom!$AX$3:$AX$212))),(([1]data_nom!AX122-MIN([1]data_nom!$AX$3:$AX$212))/(MAX([1]data_nom!$AX$3:$AX$212)-MIN([1]data_nom!$AX$3:$AX$212))))</f>
        <v>0.17687595712098012</v>
      </c>
      <c r="AZ121" s="32">
        <f>IF([1]data_nom!$AY$1="-",(([1]data_nom!AY122-MAX([1]data_nom!$AY$3:$AY$212))/(MIN([1]data_nom!$AY$3:$AY$212)-MAX([1]data_nom!$AY$3:$AY$212))),(([1]data_nom!AY122-MIN([1]data_nom!$AY$3:$AY$212))/(MAX([1]data_nom!$AY$3:$AY$212)-MIN([1]data_nom!$AY$3:$AY$212))))</f>
        <v>0.30464991982896861</v>
      </c>
      <c r="BA121" s="32">
        <f>IF([1]data_nom!$AZ$1="-",(([1]data_nom!AZ122-MAX([1]data_nom!$AZ$3:$AZ$212))/(MIN([1]data_nom!$AZ$3:$AZ$212)-MAX([1]data_nom!$AZ$3:$AZ$212))),(([1]data_nom!AZ122-MIN([1]data_nom!$AZ$3:$AZ$212))/(MAX([1]data_nom!$AZ$3:$AZ$212)-MIN([1]data_nom!$AZ$3:$AZ$212))))</f>
        <v>2.7427724240177909E-2</v>
      </c>
      <c r="BB121" s="32">
        <f>IF([1]data_nom!$BA$1="-",(([1]data_nom!BA122-MAX([1]data_nom!$BA$3:$BA$212))/(MIN([1]data_nom!$BA$3:$BA$212)-MAX([1]data_nom!$BA$3:$BA$212))),(([1]data_nom!BA122-MIN([1]data_nom!$BA$3:$BA$212))/(MAX([1]data_nom!$BA$3:$BA$212)-MIN([1]data_nom!$BA$3:$BA$212))))</f>
        <v>0.10638297872340427</v>
      </c>
      <c r="BC121" s="32">
        <f>IF([1]data_nom!$BB$1="-",(([1]data_nom!BB122-MAX([1]data_nom!$BB$3:$BB$212))/(MIN([1]data_nom!$BB$3:$BB$212)-MAX([1]data_nom!$BB$3:$BB$212))),(([1]data_nom!BB122-MIN([1]data_nom!$BB$3:$BB$212))/(MAX([1]data_nom!$BB$3:$BB$212)-MIN([1]data_nom!$BB$3:$BB$212))))</f>
        <v>0</v>
      </c>
      <c r="BD121" s="32">
        <f>IF([1]data_nom!$BC$1="-",(([1]data_nom!BC122-MAX([1]data_nom!$BC$3:$BC$212))/(MIN([1]data_nom!$BC$3:$BC$212)-MAX([1]data_nom!$BC$3:$BC$212))),(([1]data_nom!BC122-MIN([1]data_nom!$BC$3:$BC$212))/(MAX([1]data_nom!$BC$3:$BC$212)-MIN([1]data_nom!$BC$3:$BC$212))))</f>
        <v>7.5707154742096494E-2</v>
      </c>
      <c r="BE121" s="32">
        <f>IF([1]data_nom!$BD$1="-",(([1]data_nom!BD122-MAX([1]data_nom!$BD$3:$BD$212))/(MIN([1]data_nom!$BD$3:$BD$212)-MAX([1]data_nom!$BD$3:$BD$212))),(([1]data_nom!BD122-MIN([1]data_nom!$BD$3:$BD$212))/(MAX([1]data_nom!$BD$3:$BD$212)-MIN([1]data_nom!$BD$3:$BD$212))))</f>
        <v>0.37735849080099687</v>
      </c>
    </row>
    <row r="122" spans="1:57" hidden="1" x14ac:dyDescent="0.3">
      <c r="A122" s="32">
        <v>121</v>
      </c>
      <c r="B122" s="32">
        <v>65137</v>
      </c>
      <c r="C122" s="32" t="s">
        <v>159</v>
      </c>
      <c r="D122" s="32" t="s">
        <v>11</v>
      </c>
      <c r="E122" s="32">
        <v>50787</v>
      </c>
      <c r="F122" s="32">
        <v>3</v>
      </c>
      <c r="G122" s="32" t="s">
        <v>6</v>
      </c>
      <c r="H122" s="32">
        <f>IF([1]data_nom!$G$1="-",(([1]data_nom!G123-MAX([1]data_nom!$G$3:$G$212))/(MIN([1]data_nom!$G$3:$G$212)-MAX([1]data_nom!$G$3:$G$212))),(([1]data_nom!G123-MIN([1]data_nom!$G$3:$G$212))/(MAX([1]data_nom!$G$3:$G$212)-MIN([1]data_nom!$G$3:$G$212))))</f>
        <v>1</v>
      </c>
      <c r="I122" s="32">
        <f>IF([1]data_nom!$H$1="-",(([1]data_nom!H123-MAX([1]data_nom!$H$3:$H$212))/(MIN([1]data_nom!$H$3:$H$212)-MAX([1]data_nom!$H$3:$H$212))),(([1]data_nom!H123-MIN([1]data_nom!$H$3:$H$212))/(MAX([1]data_nom!$H$3:$H$212)-MIN([1]data_nom!$H$3:$H$212))))</f>
        <v>0.15789473684210525</v>
      </c>
      <c r="J122" s="32">
        <f>IF([1]data_nom!$I$1="-",(([1]data_nom!I123-MAX([1]data_nom!$I$3:$I$212))/(MIN([1]data_nom!$I$3:$I$212)-MAX([1]data_nom!$I$3:$I$212))),(([1]data_nom!I123-MIN([1]data_nom!$I$3:$I$212))/(MAX([1]data_nom!$I$3:$I$212)-MIN([1]data_nom!$I$3:$I$212))))</f>
        <v>0.69137181874612041</v>
      </c>
      <c r="K122" s="32">
        <f>IF([1]data_nom!$J$1="-",(([1]data_nom!J123-MAX([1]data_nom!$J$3:$J$212))/(MIN([1]data_nom!$J$3:$J$212)-MAX([1]data_nom!$J$3:$J$212))),(([1]data_nom!J123-MIN([1]data_nom!$J$3:$J$212))/(MAX([1]data_nom!$J$3:$J$212)-MIN([1]data_nom!$J$3:$J$212))))</f>
        <v>0.97150094996833436</v>
      </c>
      <c r="L122" s="32">
        <f>IF([1]data_nom!$K$1="-",(([1]data_nom!K123-MAX([1]data_nom!$K$3:$K$212))/(MIN([1]data_nom!$K$3:$K$212)-MAX([1]data_nom!$K$3:$K$212))),(([1]data_nom!K123-MIN([1]data_nom!$K$3:$K$212))/(MAX([1]data_nom!$K$3:$K$212)-MIN([1]data_nom!$K$3:$K$212))))</f>
        <v>0.5396978463516553</v>
      </c>
      <c r="M122" s="32">
        <f>IF([1]data_nom!$L$1="-",(([1]data_nom!L123-MAX([1]data_nom!$L$3:$L$212))/(MIN([1]data_nom!$L$3:$L$212)-MAX([1]data_nom!$L$3:$L$212))),(([1]data_nom!L123-MIN([1]data_nom!$L$3:$L$212))/(MAX([1]data_nom!$L$3:$L$212)-MIN([1]data_nom!$L$3:$L$212))))</f>
        <v>0.21690427698574327</v>
      </c>
      <c r="N122" s="32">
        <f>IF([1]data_nom!$M$1="-",(([1]data_nom!M123-MAX([1]data_nom!$M$3:$M$212))/(MIN([1]data_nom!$M$3:$M$212)-MAX([1]data_nom!$M$3:$M$212))),(([1]data_nom!M123-MIN([1]data_nom!$M$3:$M$212))/(MAX([1]data_nom!$M$3:$M$212)-MIN([1]data_nom!$M$3:$M$212))))</f>
        <v>2.4766597748257627E-4</v>
      </c>
      <c r="O122" s="32">
        <f>IF([1]data_nom!$N$1="-",(([1]data_nom!N123-MAX([1]data_nom!$N$3:$N$212))/(MIN([1]data_nom!$N$3:$N$212)-MAX([1]data_nom!$N$3:$N$212))),(([1]data_nom!N123-MIN([1]data_nom!$N$3:$N$212))/(MAX([1]data_nom!$N$3:$N$212)-MIN([1]data_nom!$N$3:$N$212))))</f>
        <v>4.5454545454545456E-2</v>
      </c>
      <c r="P122" s="32">
        <f>IF([1]data_nom!$O$1="-",(([1]data_nom!O123-MAX([1]data_nom!$O$3:$O$212))/(MIN([1]data_nom!$O$3:$O$212)-MAX([1]data_nom!$O$3:$O$212))),(([1]data_nom!O123-MIN([1]data_nom!$O$3:$O$212))/(MAX([1]data_nom!$O$3:$O$212)-MIN([1]data_nom!$O$3:$O$212))))</f>
        <v>0.52811769558641553</v>
      </c>
      <c r="Q122" s="32">
        <f>IF([1]data_nom!$P$1="-",(([1]data_nom!P123-MAX([1]data_nom!$P$3:$P$212))/(MIN([1]data_nom!$P$3:$P$212)-MAX([1]data_nom!$P$3:$P$212))),(([1]data_nom!P123-MIN([1]data_nom!$P$3:$P$212))/(MAX([1]data_nom!$P$3:$P$212)-MIN([1]data_nom!$P$3:$P$212))))</f>
        <v>0.32963549920760687</v>
      </c>
      <c r="R122" s="32">
        <f>IF([1]data_nom!$Q$1="-",(([1]data_nom!Q123-MAX([1]data_nom!$Q$3:$Q$212))/(MIN([1]data_nom!$Q$3:$Q$212)-MAX([1]data_nom!$Q$3:$Q$212))),(([1]data_nom!Q123-MIN([1]data_nom!$Q$3:$Q$212))/(MAX([1]data_nom!$Q$3:$Q$212)-MIN([1]data_nom!$Q$3:$Q$212))))</f>
        <v>0.94997874450899811</v>
      </c>
      <c r="S122" s="32">
        <f>IF([1]data_nom!$R$1="-",(([1]data_nom!R123-MAX([1]data_nom!$R$3:$R$212))/(MIN([1]data_nom!$R$3:$R$212)-MAX([1]data_nom!$R$3:$R$212))),(([1]data_nom!R123-MIN([1]data_nom!$R$3:$R$212))/(MAX([1]data_nom!$R$3:$R$212)-MIN([1]data_nom!$R$3:$R$212))))</f>
        <v>0.49042709867452139</v>
      </c>
      <c r="T122" s="32">
        <f>IF([1]data_nom!$S$1="-",(([1]data_nom!S123-MAX([1]data_nom!$S$3:$S$212))/(MIN([1]data_nom!$S$3:$S$212)-MAX([1]data_nom!$S$3:$S$212))),(([1]data_nom!S123-MIN([1]data_nom!$S$3:$S$212))/(MAX([1]data_nom!$S$3:$S$212)-MIN([1]data_nom!$S$3:$S$212))))</f>
        <v>0.45783132530120485</v>
      </c>
      <c r="U122" s="32">
        <f>IF([1]data_nom!$T$1="-",(([1]data_nom!T123-MAX([1]data_nom!$T$3:$T$212))/(MIN([1]data_nom!$T$3:$T$212)-MAX([1]data_nom!$T$3:$T$212))),(([1]data_nom!T123-MIN([1]data_nom!$T$3:$T$212))/(MAX([1]data_nom!$T$3:$T$212)-MIN([1]data_nom!$T$3:$T$212))))</f>
        <v>0.46666666666666662</v>
      </c>
      <c r="V122" s="32">
        <f>IF([1]data_nom!$U$1="-",(([1]data_nom!U123-MAX([1]data_nom!$U$3:$U$212))/(MIN([1]data_nom!$U$3:$U$212)-MAX([1]data_nom!$U$3:$U$212))),(([1]data_nom!U123-MIN([1]data_nom!$U$3:$U$212))/(MAX([1]data_nom!$U$3:$U$212)-MIN([1]data_nom!$U$3:$U$212))))</f>
        <v>0</v>
      </c>
      <c r="W122" s="32">
        <f>IF([1]data_nom!$V$1="-",(([1]data_nom!V123-MAX([1]data_nom!$V$3:$V$212))/(MIN([1]data_nom!$V$3:$V$212)-MAX([1]data_nom!$V$3:$V$212))),(([1]data_nom!V123-MIN([1]data_nom!$V$3:$V$212))/(MAX([1]data_nom!$V$3:$V$212)-MIN([1]data_nom!$V$3:$V$212))))</f>
        <v>1</v>
      </c>
      <c r="X122" s="32">
        <f>IF([1]data_nom!$W$1="-",(([1]data_nom!W123-MAX([1]data_nom!$W$3:$W$212))/(MIN([1]data_nom!$W$3:$W$212)-MAX([1]data_nom!$W$3:$W$212))),(([1]data_nom!W123-MIN([1]data_nom!$W$3:$W$212))/(MAX([1]data_nom!$W$3:$W$212)-MIN([1]data_nom!$W$3:$W$212))))</f>
        <v>0.14285714285714285</v>
      </c>
      <c r="Y122" s="32">
        <f>IF([1]data_nom!$X$1="-",(([1]data_nom!X123-MAX([1]data_nom!$X$3:$X$212))/(MIN([1]data_nom!$X$3:$X$212)-MAX([1]data_nom!$X$3:$X$212))),(([1]data_nom!X123-MIN([1]data_nom!$X$3:$X$212))/(MAX([1]data_nom!$X$3:$X$212)-MIN([1]data_nom!$X$3:$X$212))))</f>
        <v>4.5454545454545456E-2</v>
      </c>
      <c r="Z122" s="32">
        <f>IF([1]data_nom!$Y$1="-",(([1]data_nom!Y123-MAX([1]data_nom!$Y$3:$Y$212))/(MIN([1]data_nom!$Y$3:$Y$212)-MAX([1]data_nom!$Y$3:$Y$212))),(([1]data_nom!Y123-MIN([1]data_nom!$Y$3:$Y$212))/(MAX([1]data_nom!$Y$3:$Y$212)-MIN([1]data_nom!$Y$3:$Y$212))))</f>
        <v>1</v>
      </c>
      <c r="AA122" s="32">
        <f>IF([1]data_nom!$Z$1="-",(([1]data_nom!Z123-MAX([1]data_nom!$Z$3:$Z$212))/(MIN([1]data_nom!$Z$3:$Z$212)-MAX([1]data_nom!$Z$3:$Z$212))),(([1]data_nom!Z123-MIN([1]data_nom!$Z$3:$Z$212))/(MAX([1]data_nom!$Z$3:$Z$212)-MIN([1]data_nom!$Z$3:$Z$212))))</f>
        <v>0.86726272352132028</v>
      </c>
      <c r="AB122" s="32">
        <f>IF([1]data_nom!$AA$1="-",(([1]data_nom!AA123-MAX([1]data_nom!$AA$3:$AA$212))/(MIN([1]data_nom!$AA$3:$AA$212)-MAX([1]data_nom!$AA$3:$AA$212))),(([1]data_nom!AA123-MIN([1]data_nom!$AA$3:$AA$212))/(MAX([1]data_nom!$AA$3:$AA$212)-MIN([1]data_nom!$AA$3:$AA$212))))</f>
        <v>1.6377333770062234E-2</v>
      </c>
      <c r="AC122" s="32">
        <f>IF([1]data_nom!$AB$1="-",(([1]data_nom!AB123-MAX([1]data_nom!$AB$3:$AB$212))/(MIN([1]data_nom!$AB$3:$AB$212)-MAX([1]data_nom!$AB$3:$AB$212))),(([1]data_nom!AB123-MIN([1]data_nom!$AB$3:$AB$212))/(MAX([1]data_nom!$AB$3:$AB$212)-MIN([1]data_nom!$AB$3:$AB$212))))</f>
        <v>0.81076499258317436</v>
      </c>
      <c r="AD122" s="32">
        <f>IF([1]data_nom!$AC$1="-",(([1]data_nom!AC123-MAX([1]data_nom!$AC$3:$AC$212))/(MIN([1]data_nom!$AC$3:$AC$212)-MAX([1]data_nom!$AC$3:$AC$212))),(([1]data_nom!AC123-MIN([1]data_nom!$AC$3:$AC$212))/(MAX([1]data_nom!$AC$3:$AC$212)-MIN([1]data_nom!$AC$3:$AC$212))))</f>
        <v>5.8551617873651769E-2</v>
      </c>
      <c r="AE122" s="32">
        <f>IF([1]data_nom!$AD$1="-",(([1]data_nom!AD123-MAX([1]data_nom!$AD$3:$AD$212))/(MIN([1]data_nom!$AD$3:$AD$212)-MAX([1]data_nom!$AD$3:$AD$212))),(([1]data_nom!AD123-MIN([1]data_nom!$AD$3:$AD$212))/(MAX([1]data_nom!$AD$3:$AD$212)-MIN([1]data_nom!$AD$3:$AD$212))))</f>
        <v>5.379786964240426E-2</v>
      </c>
      <c r="AF122" s="32">
        <f>IF([1]data_nom!$AE$1="-",(([1]data_nom!AE123-MAX([1]data_nom!$AE$3:$AE$212))/(MIN([1]data_nom!$AE$3:$AE$212)-MAX([1]data_nom!$AE$3:$AE$212))),(([1]data_nom!AE123-MIN([1]data_nom!$AE$3:$AE$212))/(MAX([1]data_nom!$AE$3:$AE$212)-MIN([1]data_nom!$AE$3:$AE$212))))</f>
        <v>0.10810810810810811</v>
      </c>
      <c r="AG122" s="32">
        <f>IF([1]data_nom!$AF$1="-",(([1]data_nom!AF123-MAX([1]data_nom!$AF$3:$AF$212))/(MIN([1]data_nom!$AF$3:$AF$212)-MAX([1]data_nom!$AF$3:$AF$212))),(([1]data_nom!AF123-MIN([1]data_nom!$AF$3:$AF$212))/(MAX([1]data_nom!$AF$3:$AF$212)-MIN([1]data_nom!$AF$3:$AF$212))))</f>
        <v>0.69763534536403238</v>
      </c>
      <c r="AH122" s="32">
        <f>IF([1]data_nom!$AG$1="-",(([1]data_nom!AG123-MAX([1]data_nom!$AG$3:$AG$212))/(MIN([1]data_nom!$AG$3:$AG$212)-MAX([1]data_nom!$AG$3:$AG$212))),(([1]data_nom!AG123-MIN([1]data_nom!$AG$3:$AG$212))/(MAX([1]data_nom!$AG$3:$AG$212)-MIN([1]data_nom!$AG$3:$AG$212))))</f>
        <v>0.50859106529209619</v>
      </c>
      <c r="AI122" s="32">
        <f>IF([1]data_nom!$AH$1="-",(([1]data_nom!AH123-MAX([1]data_nom!$AH$3:$AH$212))/(MIN([1]data_nom!$AH$3:$AH$212)-MAX([1]data_nom!$AH$3:$AH$212))),(([1]data_nom!AH123-MIN([1]data_nom!$AH$3:$AH$212))/(MAX([1]data_nom!$AH$3:$AH$212)-MIN([1]data_nom!$AH$3:$AH$212))))</f>
        <v>0.65681444991789817</v>
      </c>
      <c r="AJ122" s="32">
        <f>IF([1]data_nom!$AI$1="-",(([1]data_nom!AI123-MAX([1]data_nom!$AI$3:$AI$212))/(MIN([1]data_nom!$AI$3:$AI$212)-MAX([1]data_nom!$AI$3:$AI$212))),(([1]data_nom!AI123-MIN([1]data_nom!$AI$3:$AI$212))/(MAX([1]data_nom!$AI$3:$AI$212)-MIN([1]data_nom!$AI$3:$AI$212))))</f>
        <v>0.10151187904967604</v>
      </c>
      <c r="AK122" s="32">
        <f>IF([1]data_nom!$AJ$1="-",(([1]data_nom!AJ123-MAX([1]data_nom!$AJ$3:$AJ$212))/(MIN([1]data_nom!$AJ$3:$AJ$212)-MAX([1]data_nom!$AJ$3:$AJ$212))),(([1]data_nom!AJ123-MIN([1]data_nom!$AJ$3:$AJ$212))/(MAX([1]data_nom!$AJ$3:$AJ$212)-MIN([1]data_nom!$AJ$3:$AJ$212))))</f>
        <v>0.38547965353815988</v>
      </c>
      <c r="AL122" s="32">
        <f>IF([1]data_nom!$AK$1="-",(([1]data_nom!AK123-MAX([1]data_nom!$AK$3:$AK$212))/(MIN([1]data_nom!$AK$3:$AK$212)-MAX([1]data_nom!$AK$3:$AK$212))),(([1]data_nom!AK123-MIN([1]data_nom!$AK$3:$AK$212))/(MAX([1]data_nom!$AK$3:$AK$212)-MIN([1]data_nom!$AK$3:$AK$212))))</f>
        <v>0.91939677587103485</v>
      </c>
      <c r="AM122" s="32">
        <f>IF([1]data_nom!$AL$1="-",(([1]data_nom!AL123-MAX([1]data_nom!$AL$3:$AL$212))/(MIN([1]data_nom!$AL$3:$AL$212)-MAX([1]data_nom!$AL$3:$AL$212))),(([1]data_nom!AL123-MIN([1]data_nom!$AL$3:$AL$212))/(MAX([1]data_nom!$AL$3:$AL$212)-MIN([1]data_nom!$AL$3:$AL$212))))</f>
        <v>0.23052631578947369</v>
      </c>
      <c r="AN122" s="32">
        <f>IF([1]data_nom!$AM$1="-",(([1]data_nom!AM123-MAX([1]data_nom!$AM$3:$AM$212))/(MIN([1]data_nom!$AM$3:$AM$212)-MAX([1]data_nom!$AM$3:$AM$212))),(([1]data_nom!AM123-MIN([1]data_nom!$AM$3:$AM$212))/(MAX([1]data_nom!$AM$3:$AM$212)-MIN([1]data_nom!$AM$3:$AM$212))))</f>
        <v>6.6666666666666666E-2</v>
      </c>
      <c r="AO122" s="32">
        <f>IF([1]data_nom!$AN$1="-",(([1]data_nom!AN123-MAX([1]data_nom!$AN$3:$AN$212))/(MIN([1]data_nom!$AN$3:$AN$212)-MAX([1]data_nom!$AN$3:$AN$212))),(([1]data_nom!AN123-MIN([1]data_nom!$AN$3:$AN$212))/(MAX([1]data_nom!$AN$3:$AN$212)-MIN([1]data_nom!$AN$3:$AN$212))))</f>
        <v>0</v>
      </c>
      <c r="AP122" s="32">
        <f>IF([1]data_nom!$AO$1="-",(([1]data_nom!AO123-MAX([1]data_nom!$AO$3:$AO$212))/(MIN([1]data_nom!$AO$3:$AO$212)-MAX([1]data_nom!$AO$3:$AO$212))),(([1]data_nom!AO123-MIN([1]data_nom!$AO$3:$AO$212))/(MAX([1]data_nom!$AO$3:$AO$212)-MIN([1]data_nom!$AO$3:$AO$212))))</f>
        <v>0.15873015873015875</v>
      </c>
      <c r="AQ122" s="32">
        <f>IF([1]data_nom!$AP$1="-",(([1]data_nom!AP123-MAX([1]data_nom!$AP$3:$AP$212))/(MIN([1]data_nom!$AP$3:$AP$212)-MAX([1]data_nom!$AP$3:$AP$212))),(([1]data_nom!AP123-MIN([1]data_nom!$AP$3:$AP$212))/(MAX([1]data_nom!$AP$3:$AP$212)-MIN([1]data_nom!$AP$3:$AP$212))))</f>
        <v>4.5454545454545456E-2</v>
      </c>
      <c r="AR122" s="32">
        <f>IF([1]data_nom!$AQ$1="-",(([1]data_nom!AQ123-MAX([1]data_nom!$AQ$3:$AQ$212))/(MIN([1]data_nom!$AQ$3:$AQ$212)-MAX([1]data_nom!$AQ$3:$AQ$212))),(([1]data_nom!AQ123-MIN([1]data_nom!$AQ$3:$AQ$212))/(MAX([1]data_nom!$AQ$3:$AQ$212)-MIN([1]data_nom!$AQ$3:$AQ$212))))</f>
        <v>5.9186189889025895E-2</v>
      </c>
      <c r="AS122" s="32">
        <f>IF([1]data_nom!$AR$1="-",(([1]data_nom!AR123-MAX([1]data_nom!$AR$3:$AR$212))/(MIN([1]data_nom!$AR$3:$AR$212)-MAX([1]data_nom!$AR$3:$AR$212))),(([1]data_nom!AR123-MIN([1]data_nom!$AR$3:$AR$212))/(MAX([1]data_nom!$AR$3:$AR$212)-MIN([1]data_nom!$AR$3:$AR$212))))</f>
        <v>0</v>
      </c>
      <c r="AT122" s="32">
        <f>IF([1]data_nom!$AS$1="-",(([1]data_nom!AS123-MAX([1]data_nom!$AS$3:$AS$212))/(MIN([1]data_nom!$AS$3:$AS$212)-MAX([1]data_nom!$AS$3:$AS$212))),(([1]data_nom!AS123-MIN([1]data_nom!$AS$3:$AS$212))/(MAX([1]data_nom!$AS$3:$AS$212)-MIN([1]data_nom!$AS$3:$AS$212))))</f>
        <v>0.19845619339109355</v>
      </c>
      <c r="AU122" s="32">
        <f>IF([1]data_nom!$AT$1="-",(([1]data_nom!AT123-MAX([1]data_nom!$AT$3:$AT$212))/(MIN([1]data_nom!$AT$3:$AT$212)-MAX([1]data_nom!$AT$3:$AT$212))),(([1]data_nom!AT123-MIN([1]data_nom!$AT$3:$AT$212))/(MAX([1]data_nom!$AT$3:$AT$212)-MIN([1]data_nom!$AT$3:$AT$212))))</f>
        <v>9.9550194956455895E-2</v>
      </c>
      <c r="AV122" s="32">
        <f>IF([1]data_nom!$AU$1="-",(([1]data_nom!AU123-MAX([1]data_nom!$AU$3:$AU$212))/(MIN([1]data_nom!$AU$3:$AU$212)-MAX([1]data_nom!$AU$3:$AU$212))),(([1]data_nom!AU123-MIN([1]data_nom!$AU$3:$AU$212))/(MAX([1]data_nom!$AU$3:$AU$212)-MIN([1]data_nom!$AU$3:$AU$212))))</f>
        <v>0</v>
      </c>
      <c r="AW122" s="32">
        <f>IF([1]data_nom!$AV$1="-",(([1]data_nom!AV123-MAX([1]data_nom!$AV$3:$AV$212))/(MIN([1]data_nom!$AV$3:$AV$212)-MAX([1]data_nom!$AV$3:$AV$212))),(([1]data_nom!AV123-MIN([1]data_nom!$AV$3:$AV$212))/(MAX([1]data_nom!$AV$3:$AV$212)-MIN([1]data_nom!$AV$3:$AV$212))))</f>
        <v>0.74253178708768464</v>
      </c>
      <c r="AX122" s="32">
        <f>IF([1]data_nom!$AW$1="-",(([1]data_nom!AW123-MAX([1]data_nom!$AW$3:$AW$212))/(MIN([1]data_nom!$AW$3:$AW$212)-MAX([1]data_nom!$AW$3:$AW$212))),(([1]data_nom!AW123-MIN([1]data_nom!$AW$3:$AW$212))/(MAX([1]data_nom!$AW$3:$AW$212)-MIN([1]data_nom!$AW$3:$AW$212))))</f>
        <v>0</v>
      </c>
      <c r="AY122" s="32">
        <f>IF([1]data_nom!$AX$1="-",(([1]data_nom!AX123-MAX([1]data_nom!$AX$3:$AX$212))/(MIN([1]data_nom!$AX$3:$AX$212)-MAX([1]data_nom!$AX$3:$AX$212))),(([1]data_nom!AX123-MIN([1]data_nom!$AX$3:$AX$212))/(MAX([1]data_nom!$AX$3:$AX$212)-MIN([1]data_nom!$AX$3:$AX$212))))</f>
        <v>0.11485451761102604</v>
      </c>
      <c r="AZ122" s="32">
        <f>IF([1]data_nom!$AY$1="-",(([1]data_nom!AY123-MAX([1]data_nom!$AY$3:$AY$212))/(MIN([1]data_nom!$AY$3:$AY$212)-MAX([1]data_nom!$AY$3:$AY$212))),(([1]data_nom!AY123-MIN([1]data_nom!$AY$3:$AY$212))/(MAX([1]data_nom!$AY$3:$AY$212)-MIN([1]data_nom!$AY$3:$AY$212))))</f>
        <v>0.59059326563335113</v>
      </c>
      <c r="BA122" s="32">
        <f>IF([1]data_nom!$AZ$1="-",(([1]data_nom!AZ123-MAX([1]data_nom!$AZ$3:$AZ$212))/(MIN([1]data_nom!$AZ$3:$AZ$212)-MAX([1]data_nom!$AZ$3:$AZ$212))),(([1]data_nom!AZ123-MIN([1]data_nom!$AZ$3:$AZ$212))/(MAX([1]data_nom!$AZ$3:$AZ$212)-MIN([1]data_nom!$AZ$3:$AZ$212))))</f>
        <v>1.0378057820607857E-2</v>
      </c>
      <c r="BB122" s="32">
        <f>IF([1]data_nom!$BA$1="-",(([1]data_nom!BA123-MAX([1]data_nom!$BA$3:$BA$212))/(MIN([1]data_nom!$BA$3:$BA$212)-MAX([1]data_nom!$BA$3:$BA$212))),(([1]data_nom!BA123-MIN([1]data_nom!$BA$3:$BA$212))/(MAX([1]data_nom!$BA$3:$BA$212)-MIN([1]data_nom!$BA$3:$BA$212))))</f>
        <v>8.5106382978723416E-2</v>
      </c>
      <c r="BC122" s="32">
        <f>IF([1]data_nom!$BB$1="-",(([1]data_nom!BB123-MAX([1]data_nom!$BB$3:$BB$212))/(MIN([1]data_nom!$BB$3:$BB$212)-MAX([1]data_nom!$BB$3:$BB$212))),(([1]data_nom!BB123-MIN([1]data_nom!$BB$3:$BB$212))/(MAX([1]data_nom!$BB$3:$BB$212)-MIN([1]data_nom!$BB$3:$BB$212))))</f>
        <v>0</v>
      </c>
      <c r="BD122" s="32">
        <f>IF([1]data_nom!$BC$1="-",(([1]data_nom!BC123-MAX([1]data_nom!$BC$3:$BC$212))/(MIN([1]data_nom!$BC$3:$BC$212)-MAX([1]data_nom!$BC$3:$BC$212))),(([1]data_nom!BC123-MIN([1]data_nom!$BC$3:$BC$212))/(MAX([1]data_nom!$BC$3:$BC$212)-MIN([1]data_nom!$BC$3:$BC$212))))</f>
        <v>9.4009983361064878E-2</v>
      </c>
      <c r="BE122" s="32">
        <f>IF([1]data_nom!$BD$1="-",(([1]data_nom!BD123-MAX([1]data_nom!$BD$3:$BD$212))/(MIN([1]data_nom!$BD$3:$BD$212)-MAX([1]data_nom!$BD$3:$BD$212))),(([1]data_nom!BD123-MIN([1]data_nom!$BD$3:$BD$212))/(MAX([1]data_nom!$BD$3:$BD$212)-MIN([1]data_nom!$BD$3:$BD$212))))</f>
        <v>0.58490566053399784</v>
      </c>
    </row>
    <row r="123" spans="1:57" hidden="1" x14ac:dyDescent="0.3">
      <c r="A123" s="32">
        <v>122</v>
      </c>
      <c r="B123" s="32">
        <v>65154</v>
      </c>
      <c r="C123" s="32" t="s">
        <v>188</v>
      </c>
      <c r="D123" s="32" t="s">
        <v>11</v>
      </c>
      <c r="E123" s="32">
        <v>81243</v>
      </c>
      <c r="F123" s="32">
        <v>3</v>
      </c>
      <c r="G123" s="32" t="s">
        <v>6</v>
      </c>
      <c r="H123" s="32">
        <f>IF([1]data_nom!$G$1="-",(([1]data_nom!G124-MAX([1]data_nom!$G$3:$G$212))/(MIN([1]data_nom!$G$3:$G$212)-MAX([1]data_nom!$G$3:$G$212))),(([1]data_nom!G124-MIN([1]data_nom!$G$3:$G$212))/(MAX([1]data_nom!$G$3:$G$212)-MIN([1]data_nom!$G$3:$G$212))))</f>
        <v>0.52</v>
      </c>
      <c r="I123" s="32">
        <f>IF([1]data_nom!$H$1="-",(([1]data_nom!H124-MAX([1]data_nom!$H$3:$H$212))/(MIN([1]data_nom!$H$3:$H$212)-MAX([1]data_nom!$H$3:$H$212))),(([1]data_nom!H124-MIN([1]data_nom!$H$3:$H$212))/(MAX([1]data_nom!$H$3:$H$212)-MIN([1]data_nom!$H$3:$H$212))))</f>
        <v>0.31578947368421056</v>
      </c>
      <c r="J123" s="32">
        <f>IF([1]data_nom!$I$1="-",(([1]data_nom!I124-MAX([1]data_nom!$I$3:$I$212))/(MIN([1]data_nom!$I$3:$I$212)-MAX([1]data_nom!$I$3:$I$212))),(([1]data_nom!I124-MIN([1]data_nom!$I$3:$I$212))/(MAX([1]data_nom!$I$3:$I$212)-MIN([1]data_nom!$I$3:$I$212))))</f>
        <v>0.9901924270639354</v>
      </c>
      <c r="K123" s="32">
        <f>IF([1]data_nom!$J$1="-",(([1]data_nom!J124-MAX([1]data_nom!$J$3:$J$212))/(MIN([1]data_nom!$J$3:$J$212)-MAX([1]data_nom!$J$3:$J$212))),(([1]data_nom!J124-MIN([1]data_nom!$J$3:$J$212))/(MAX([1]data_nom!$J$3:$J$212)-MIN([1]data_nom!$J$3:$J$212))))</f>
        <v>0.60797973400886629</v>
      </c>
      <c r="L123" s="32">
        <f>IF([1]data_nom!$K$1="-",(([1]data_nom!K124-MAX([1]data_nom!$K$3:$K$212))/(MIN([1]data_nom!$K$3:$K$212)-MAX([1]data_nom!$K$3:$K$212))),(([1]data_nom!K124-MIN([1]data_nom!$K$3:$K$212))/(MAX([1]data_nom!$K$3:$K$212)-MIN([1]data_nom!$K$3:$K$212))))</f>
        <v>0.60077145612343297</v>
      </c>
      <c r="M123" s="32">
        <f>IF([1]data_nom!$L$1="-",(([1]data_nom!L124-MAX([1]data_nom!$L$3:$L$212))/(MIN([1]data_nom!$L$3:$L$212)-MAX([1]data_nom!$L$3:$L$212))),(([1]data_nom!L124-MIN([1]data_nom!$L$3:$L$212))/(MAX([1]data_nom!$L$3:$L$212)-MIN([1]data_nom!$L$3:$L$212))))</f>
        <v>0.70875763747454179</v>
      </c>
      <c r="N123" s="32">
        <f>IF([1]data_nom!$M$1="-",(([1]data_nom!M124-MAX([1]data_nom!$M$3:$M$212))/(MIN([1]data_nom!$M$3:$M$212)-MAX([1]data_nom!$M$3:$M$212))),(([1]data_nom!M124-MIN([1]data_nom!$M$3:$M$212))/(MAX([1]data_nom!$M$3:$M$212)-MIN([1]data_nom!$M$3:$M$212))))</f>
        <v>0.1813979001594235</v>
      </c>
      <c r="O123" s="32">
        <f>IF([1]data_nom!$N$1="-",(([1]data_nom!N124-MAX([1]data_nom!$N$3:$N$212))/(MIN([1]data_nom!$N$3:$N$212)-MAX([1]data_nom!$N$3:$N$212))),(([1]data_nom!N124-MIN([1]data_nom!$N$3:$N$212))/(MAX([1]data_nom!$N$3:$N$212)-MIN([1]data_nom!$N$3:$N$212))))</f>
        <v>9.0909090909090912E-2</v>
      </c>
      <c r="P123" s="32">
        <f>IF([1]data_nom!$O$1="-",(([1]data_nom!O124-MAX([1]data_nom!$O$3:$O$212))/(MIN([1]data_nom!$O$3:$O$212)-MAX([1]data_nom!$O$3:$O$212))),(([1]data_nom!O124-MIN([1]data_nom!$O$3:$O$212))/(MAX([1]data_nom!$O$3:$O$212)-MIN([1]data_nom!$O$3:$O$212))))</f>
        <v>0.46542004674824694</v>
      </c>
      <c r="Q123" s="32">
        <f>IF([1]data_nom!$P$1="-",(([1]data_nom!P124-MAX([1]data_nom!$P$3:$P$212))/(MIN([1]data_nom!$P$3:$P$212)-MAX([1]data_nom!$P$3:$P$212))),(([1]data_nom!P124-MIN([1]data_nom!$P$3:$P$212))/(MAX([1]data_nom!$P$3:$P$212)-MIN([1]data_nom!$P$3:$P$212))))</f>
        <v>0.70681458003169562</v>
      </c>
      <c r="R123" s="32">
        <f>IF([1]data_nom!$Q$1="-",(([1]data_nom!Q124-MAX([1]data_nom!$Q$3:$Q$212))/(MIN([1]data_nom!$Q$3:$Q$212)-MAX([1]data_nom!$Q$3:$Q$212))),(([1]data_nom!Q124-MIN([1]data_nom!$Q$3:$Q$212))/(MAX([1]data_nom!$Q$3:$Q$212)-MIN([1]data_nom!$Q$3:$Q$212))))</f>
        <v>0.49709508289641491</v>
      </c>
      <c r="S123" s="32">
        <f>IF([1]data_nom!$R$1="-",(([1]data_nom!R124-MAX([1]data_nom!$R$3:$R$212))/(MIN([1]data_nom!$R$3:$R$212)-MAX([1]data_nom!$R$3:$R$212))),(([1]data_nom!R124-MIN([1]data_nom!$R$3:$R$212))/(MAX([1]data_nom!$R$3:$R$212)-MIN([1]data_nom!$R$3:$R$212))))</f>
        <v>0.13181148748159058</v>
      </c>
      <c r="T123" s="32">
        <f>IF([1]data_nom!$S$1="-",(([1]data_nom!S124-MAX([1]data_nom!$S$3:$S$212))/(MIN([1]data_nom!$S$3:$S$212)-MAX([1]data_nom!$S$3:$S$212))),(([1]data_nom!S124-MIN([1]data_nom!$S$3:$S$212))/(MAX([1]data_nom!$S$3:$S$212)-MIN([1]data_nom!$S$3:$S$212))))</f>
        <v>6.0240963855421693E-2</v>
      </c>
      <c r="U123" s="32">
        <f>IF([1]data_nom!$T$1="-",(([1]data_nom!T124-MAX([1]data_nom!$T$3:$T$212))/(MIN([1]data_nom!$T$3:$T$212)-MAX([1]data_nom!$T$3:$T$212))),(([1]data_nom!T124-MIN([1]data_nom!$T$3:$T$212))/(MAX([1]data_nom!$T$3:$T$212)-MIN([1]data_nom!$T$3:$T$212))))</f>
        <v>0.24444444444444444</v>
      </c>
      <c r="V123" s="32">
        <f>IF([1]data_nom!$U$1="-",(([1]data_nom!U124-MAX([1]data_nom!$U$3:$U$212))/(MIN([1]data_nom!$U$3:$U$212)-MAX([1]data_nom!$U$3:$U$212))),(([1]data_nom!U124-MIN([1]data_nom!$U$3:$U$212))/(MAX([1]data_nom!$U$3:$U$212)-MIN([1]data_nom!$U$3:$U$212))))</f>
        <v>0</v>
      </c>
      <c r="W123" s="32">
        <f>IF([1]data_nom!$V$1="-",(([1]data_nom!V124-MAX([1]data_nom!$V$3:$V$212))/(MIN([1]data_nom!$V$3:$V$212)-MAX([1]data_nom!$V$3:$V$212))),(([1]data_nom!V124-MIN([1]data_nom!$V$3:$V$212))/(MAX([1]data_nom!$V$3:$V$212)-MIN([1]data_nom!$V$3:$V$212))))</f>
        <v>1</v>
      </c>
      <c r="X123" s="32">
        <f>IF([1]data_nom!$W$1="-",(([1]data_nom!W124-MAX([1]data_nom!$W$3:$W$212))/(MIN([1]data_nom!$W$3:$W$212)-MAX([1]data_nom!$W$3:$W$212))),(([1]data_nom!W124-MIN([1]data_nom!$W$3:$W$212))/(MAX([1]data_nom!$W$3:$W$212)-MIN([1]data_nom!$W$3:$W$212))))</f>
        <v>0</v>
      </c>
      <c r="Y123" s="32">
        <f>IF([1]data_nom!$X$1="-",(([1]data_nom!X124-MAX([1]data_nom!$X$3:$X$212))/(MIN([1]data_nom!$X$3:$X$212)-MAX([1]data_nom!$X$3:$X$212))),(([1]data_nom!X124-MIN([1]data_nom!$X$3:$X$212))/(MAX([1]data_nom!$X$3:$X$212)-MIN([1]data_nom!$X$3:$X$212))))</f>
        <v>3.0303030303030304E-2</v>
      </c>
      <c r="Z123" s="32">
        <f>IF([1]data_nom!$Y$1="-",(([1]data_nom!Y124-MAX([1]data_nom!$Y$3:$Y$212))/(MIN([1]data_nom!$Y$3:$Y$212)-MAX([1]data_nom!$Y$3:$Y$212))),(([1]data_nom!Y124-MIN([1]data_nom!$Y$3:$Y$212))/(MAX([1]data_nom!$Y$3:$Y$212)-MIN([1]data_nom!$Y$3:$Y$212))))</f>
        <v>0.70972683175899931</v>
      </c>
      <c r="AA123" s="32">
        <f>IF([1]data_nom!$Z$1="-",(([1]data_nom!Z124-MAX([1]data_nom!$Z$3:$Z$212))/(MIN([1]data_nom!$Z$3:$Z$212)-MAX([1]data_nom!$Z$3:$Z$212))),(([1]data_nom!Z124-MIN([1]data_nom!$Z$3:$Z$212))/(MAX([1]data_nom!$Z$3:$Z$212)-MIN([1]data_nom!$Z$3:$Z$212))))</f>
        <v>0.561898211829436</v>
      </c>
      <c r="AB123" s="32">
        <f>IF([1]data_nom!$AA$1="-",(([1]data_nom!AA124-MAX([1]data_nom!$AA$3:$AA$212))/(MIN([1]data_nom!$AA$3:$AA$212)-MAX([1]data_nom!$AA$3:$AA$212))),(([1]data_nom!AA124-MIN([1]data_nom!$AA$3:$AA$212))/(MAX([1]data_nom!$AA$3:$AA$212)-MIN([1]data_nom!$AA$3:$AA$212))))</f>
        <v>4.0943334425155582E-2</v>
      </c>
      <c r="AC123" s="32">
        <f>IF([1]data_nom!$AB$1="-",(([1]data_nom!AB124-MAX([1]data_nom!$AB$3:$AB$212))/(MIN([1]data_nom!$AB$3:$AB$212)-MAX([1]data_nom!$AB$3:$AB$212))),(([1]data_nom!AB124-MIN([1]data_nom!$AB$3:$AB$212))/(MAX([1]data_nom!$AB$3:$AB$212)-MIN([1]data_nom!$AB$3:$AB$212))))</f>
        <v>0.85823267641449463</v>
      </c>
      <c r="AD123" s="32">
        <f>IF([1]data_nom!$AC$1="-",(([1]data_nom!AC124-MAX([1]data_nom!$AC$3:$AC$212))/(MIN([1]data_nom!$AC$3:$AC$212)-MAX([1]data_nom!$AC$3:$AC$212))),(([1]data_nom!AC124-MIN([1]data_nom!$AC$3:$AC$212))/(MAX([1]data_nom!$AC$3:$AC$212)-MIN([1]data_nom!$AC$3:$AC$212))))</f>
        <v>0.22650231124807396</v>
      </c>
      <c r="AE123" s="32">
        <f>IF([1]data_nom!$AD$1="-",(([1]data_nom!AD124-MAX([1]data_nom!$AD$3:$AD$212))/(MIN([1]data_nom!$AD$3:$AD$212)-MAX([1]data_nom!$AD$3:$AD$212))),(([1]data_nom!AD124-MIN([1]data_nom!$AD$3:$AD$212))/(MAX([1]data_nom!$AD$3:$AD$212)-MIN([1]data_nom!$AD$3:$AD$212))))</f>
        <v>3.6583819426832358E-2</v>
      </c>
      <c r="AF123" s="32">
        <f>IF([1]data_nom!$AE$1="-",(([1]data_nom!AE124-MAX([1]data_nom!$AE$3:$AE$212))/(MIN([1]data_nom!$AE$3:$AE$212)-MAX([1]data_nom!$AE$3:$AE$212))),(([1]data_nom!AE124-MIN([1]data_nom!$AE$3:$AE$212))/(MAX([1]data_nom!$AE$3:$AE$212)-MIN([1]data_nom!$AE$3:$AE$212))))</f>
        <v>0</v>
      </c>
      <c r="AG123" s="32">
        <f>IF([1]data_nom!$AF$1="-",(([1]data_nom!AF124-MAX([1]data_nom!$AF$3:$AF$212))/(MIN([1]data_nom!$AF$3:$AF$212)-MAX([1]data_nom!$AF$3:$AF$212))),(([1]data_nom!AF124-MIN([1]data_nom!$AF$3:$AF$212))/(MAX([1]data_nom!$AF$3:$AF$212)-MIN([1]data_nom!$AF$3:$AF$212))))</f>
        <v>0.62414436838830134</v>
      </c>
      <c r="AH123" s="32">
        <f>IF([1]data_nom!$AG$1="-",(([1]data_nom!AG124-MAX([1]data_nom!$AG$3:$AG$212))/(MIN([1]data_nom!$AG$3:$AG$212)-MAX([1]data_nom!$AG$3:$AG$212))),(([1]data_nom!AG124-MIN([1]data_nom!$AG$3:$AG$212))/(MAX([1]data_nom!$AG$3:$AG$212)-MIN([1]data_nom!$AG$3:$AG$212))))</f>
        <v>0.18213058419243985</v>
      </c>
      <c r="AI123" s="32">
        <f>IF([1]data_nom!$AH$1="-",(([1]data_nom!AH124-MAX([1]data_nom!$AH$3:$AH$212))/(MIN([1]data_nom!$AH$3:$AH$212)-MAX([1]data_nom!$AH$3:$AH$212))),(([1]data_nom!AH124-MIN([1]data_nom!$AH$3:$AH$212))/(MAX([1]data_nom!$AH$3:$AH$212)-MIN([1]data_nom!$AH$3:$AH$212))))</f>
        <v>0.33813313123657945</v>
      </c>
      <c r="AJ123" s="32">
        <f>IF([1]data_nom!$AI$1="-",(([1]data_nom!AI124-MAX([1]data_nom!$AI$3:$AI$212))/(MIN([1]data_nom!$AI$3:$AI$212)-MAX([1]data_nom!$AI$3:$AI$212))),(([1]data_nom!AI124-MIN([1]data_nom!$AI$3:$AI$212))/(MAX([1]data_nom!$AI$3:$AI$212)-MIN([1]data_nom!$AI$3:$AI$212))))</f>
        <v>3.4557235421166316E-2</v>
      </c>
      <c r="AK123" s="32">
        <f>IF([1]data_nom!$AJ$1="-",(([1]data_nom!AJ124-MAX([1]data_nom!$AJ$3:$AJ$212))/(MIN([1]data_nom!$AJ$3:$AJ$212)-MAX([1]data_nom!$AJ$3:$AJ$212))),(([1]data_nom!AJ124-MIN([1]data_nom!$AJ$3:$AJ$212))/(MAX([1]data_nom!$AJ$3:$AJ$212)-MIN([1]data_nom!$AJ$3:$AJ$212))))</f>
        <v>0.94586533747344337</v>
      </c>
      <c r="AL123" s="32">
        <f>IF([1]data_nom!$AK$1="-",(([1]data_nom!AK124-MAX([1]data_nom!$AK$3:$AK$212))/(MIN([1]data_nom!$AK$3:$AK$212)-MAX([1]data_nom!$AK$3:$AK$212))),(([1]data_nom!AK124-MIN([1]data_nom!$AK$3:$AK$212))/(MAX([1]data_nom!$AK$3:$AK$212)-MIN([1]data_nom!$AK$3:$AK$212))))</f>
        <v>0.50494019760790432</v>
      </c>
      <c r="AM123" s="32">
        <f>IF([1]data_nom!$AL$1="-",(([1]data_nom!AL124-MAX([1]data_nom!$AL$3:$AL$212))/(MIN([1]data_nom!$AL$3:$AL$212)-MAX([1]data_nom!$AL$3:$AL$212))),(([1]data_nom!AL124-MIN([1]data_nom!$AL$3:$AL$212))/(MAX([1]data_nom!$AL$3:$AL$212)-MIN([1]data_nom!$AL$3:$AL$212))))</f>
        <v>5.1578947368421051E-2</v>
      </c>
      <c r="AN123" s="32">
        <f>IF([1]data_nom!$AM$1="-",(([1]data_nom!AM124-MAX([1]data_nom!$AM$3:$AM$212))/(MIN([1]data_nom!$AM$3:$AM$212)-MAX([1]data_nom!$AM$3:$AM$212))),(([1]data_nom!AM124-MIN([1]data_nom!$AM$3:$AM$212))/(MAX([1]data_nom!$AM$3:$AM$212)-MIN([1]data_nom!$AM$3:$AM$212))))</f>
        <v>6.6666666666666666E-2</v>
      </c>
      <c r="AO123" s="32">
        <f>IF([1]data_nom!$AN$1="-",(([1]data_nom!AN124-MAX([1]data_nom!$AN$3:$AN$212))/(MIN([1]data_nom!$AN$3:$AN$212)-MAX([1]data_nom!$AN$3:$AN$212))),(([1]data_nom!AN124-MIN([1]data_nom!$AN$3:$AN$212))/(MAX([1]data_nom!$AN$3:$AN$212)-MIN([1]data_nom!$AN$3:$AN$212))))</f>
        <v>0.13333333333333333</v>
      </c>
      <c r="AP123" s="32">
        <f>IF([1]data_nom!$AO$1="-",(([1]data_nom!AO124-MAX([1]data_nom!$AO$3:$AO$212))/(MIN([1]data_nom!$AO$3:$AO$212)-MAX([1]data_nom!$AO$3:$AO$212))),(([1]data_nom!AO124-MIN([1]data_nom!$AO$3:$AO$212))/(MAX([1]data_nom!$AO$3:$AO$212)-MIN([1]data_nom!$AO$3:$AO$212))))</f>
        <v>9.5238095238095233E-2</v>
      </c>
      <c r="AQ123" s="32">
        <f>IF([1]data_nom!$AP$1="-",(([1]data_nom!AP124-MAX([1]data_nom!$AP$3:$AP$212))/(MIN([1]data_nom!$AP$3:$AP$212)-MAX([1]data_nom!$AP$3:$AP$212))),(([1]data_nom!AP124-MIN([1]data_nom!$AP$3:$AP$212))/(MAX([1]data_nom!$AP$3:$AP$212)-MIN([1]data_nom!$AP$3:$AP$212))))</f>
        <v>9.0909090909090912E-2</v>
      </c>
      <c r="AR123" s="32">
        <f>IF([1]data_nom!$AQ$1="-",(([1]data_nom!AQ124-MAX([1]data_nom!$AQ$3:$AQ$212))/(MIN([1]data_nom!$AQ$3:$AQ$212)-MAX([1]data_nom!$AQ$3:$AQ$212))),(([1]data_nom!AQ124-MIN([1]data_nom!$AQ$3:$AQ$212))/(MAX([1]data_nom!$AQ$3:$AQ$212)-MIN([1]data_nom!$AQ$3:$AQ$212))))</f>
        <v>2.2194821208384712E-2</v>
      </c>
      <c r="AS123" s="32">
        <f>IF([1]data_nom!$AR$1="-",(([1]data_nom!AR124-MAX([1]data_nom!$AR$3:$AR$212))/(MIN([1]data_nom!$AR$3:$AR$212)-MAX([1]data_nom!$AR$3:$AR$212))),(([1]data_nom!AR124-MIN([1]data_nom!$AR$3:$AR$212))/(MAX([1]data_nom!$AR$3:$AR$212)-MIN([1]data_nom!$AR$3:$AR$212))))</f>
        <v>0.60308959835221432</v>
      </c>
      <c r="AT123" s="32">
        <f>IF([1]data_nom!$AS$1="-",(([1]data_nom!AS124-MAX([1]data_nom!$AS$3:$AS$212))/(MIN([1]data_nom!$AS$3:$AS$212)-MAX([1]data_nom!$AS$3:$AS$212))),(([1]data_nom!AS124-MIN([1]data_nom!$AS$3:$AS$212))/(MAX([1]data_nom!$AS$3:$AS$212)-MIN([1]data_nom!$AS$3:$AS$212))))</f>
        <v>0.37196733432688112</v>
      </c>
      <c r="AU123" s="32">
        <f>IF([1]data_nom!$AT$1="-",(([1]data_nom!AT124-MAX([1]data_nom!$AT$3:$AT$212))/(MIN([1]data_nom!$AT$3:$AT$212)-MAX([1]data_nom!$AT$3:$AT$212))),(([1]data_nom!AT124-MIN([1]data_nom!$AT$3:$AT$212))/(MAX([1]data_nom!$AT$3:$AT$212)-MIN([1]data_nom!$AT$3:$AT$212))))</f>
        <v>0.59130392265322029</v>
      </c>
      <c r="AV123" s="32">
        <f>IF([1]data_nom!$AU$1="-",(([1]data_nom!AU124-MAX([1]data_nom!$AU$3:$AU$212))/(MIN([1]data_nom!$AU$3:$AU$212)-MAX([1]data_nom!$AU$3:$AU$212))),(([1]data_nom!AU124-MIN([1]data_nom!$AU$3:$AU$212))/(MAX([1]data_nom!$AU$3:$AU$212)-MIN([1]data_nom!$AU$3:$AU$212))))</f>
        <v>0.60606060606060608</v>
      </c>
      <c r="AW123" s="32">
        <f>IF([1]data_nom!$AV$1="-",(([1]data_nom!AV124-MAX([1]data_nom!$AV$3:$AV$212))/(MIN([1]data_nom!$AV$3:$AV$212)-MAX([1]data_nom!$AV$3:$AV$212))),(([1]data_nom!AV124-MIN([1]data_nom!$AV$3:$AV$212))/(MAX([1]data_nom!$AV$3:$AV$212)-MIN([1]data_nom!$AV$3:$AV$212))))</f>
        <v>0.76986151590364549</v>
      </c>
      <c r="AX123" s="32">
        <f>IF([1]data_nom!$AW$1="-",(([1]data_nom!AW124-MAX([1]data_nom!$AW$3:$AW$212))/(MIN([1]data_nom!$AW$3:$AW$212)-MAX([1]data_nom!$AW$3:$AW$212))),(([1]data_nom!AW124-MIN([1]data_nom!$AW$3:$AW$212))/(MAX([1]data_nom!$AW$3:$AW$212)-MIN([1]data_nom!$AW$3:$AW$212))))</f>
        <v>0.46060606079999999</v>
      </c>
      <c r="AY123" s="32">
        <f>IF([1]data_nom!$AX$1="-",(([1]data_nom!AX124-MAX([1]data_nom!$AX$3:$AX$212))/(MIN([1]data_nom!$AX$3:$AX$212)-MAX([1]data_nom!$AX$3:$AX$212))),(([1]data_nom!AX124-MIN([1]data_nom!$AX$3:$AX$212))/(MAX([1]data_nom!$AX$3:$AX$212)-MIN([1]data_nom!$AX$3:$AX$212))))</f>
        <v>0.24808575803981628</v>
      </c>
      <c r="AZ123" s="32">
        <f>IF([1]data_nom!$AY$1="-",(([1]data_nom!AY124-MAX([1]data_nom!$AY$3:$AY$212))/(MIN([1]data_nom!$AY$3:$AY$212)-MAX([1]data_nom!$AY$3:$AY$212))),(([1]data_nom!AY124-MIN([1]data_nom!$AY$3:$AY$212))/(MAX([1]data_nom!$AY$3:$AY$212)-MIN([1]data_nom!$AY$3:$AY$212))))</f>
        <v>0.65954035275253875</v>
      </c>
      <c r="BA123" s="32">
        <f>IF([1]data_nom!$AZ$1="-",(([1]data_nom!AZ124-MAX([1]data_nom!$AZ$3:$AZ$212))/(MIN([1]data_nom!$AZ$3:$AZ$212)-MAX([1]data_nom!$AZ$3:$AZ$212))),(([1]data_nom!AZ124-MIN([1]data_nom!$AZ$3:$AZ$212))/(MAX([1]data_nom!$AZ$3:$AZ$212)-MIN([1]data_nom!$AZ$3:$AZ$212))))</f>
        <v>7.6352853965900663E-2</v>
      </c>
      <c r="BB123" s="32">
        <f>IF([1]data_nom!$BA$1="-",(([1]data_nom!BA124-MAX([1]data_nom!$BA$3:$BA$212))/(MIN([1]data_nom!$BA$3:$BA$212)-MAX([1]data_nom!$BA$3:$BA$212))),(([1]data_nom!BA124-MIN([1]data_nom!$BA$3:$BA$212))/(MAX([1]data_nom!$BA$3:$BA$212)-MIN([1]data_nom!$BA$3:$BA$212))))</f>
        <v>0.14893617021276598</v>
      </c>
      <c r="BC123" s="32">
        <f>IF([1]data_nom!$BB$1="-",(([1]data_nom!BB124-MAX([1]data_nom!$BB$3:$BB$212))/(MIN([1]data_nom!$BB$3:$BB$212)-MAX([1]data_nom!$BB$3:$BB$212))),(([1]data_nom!BB124-MIN([1]data_nom!$BB$3:$BB$212))/(MAX([1]data_nom!$BB$3:$BB$212)-MIN([1]data_nom!$BB$3:$BB$212))))</f>
        <v>0</v>
      </c>
      <c r="BD123" s="32">
        <f>IF([1]data_nom!$BC$1="-",(([1]data_nom!BC124-MAX([1]data_nom!$BC$3:$BC$212))/(MIN([1]data_nom!$BC$3:$BC$212)-MAX([1]data_nom!$BC$3:$BC$212))),(([1]data_nom!BC124-MIN([1]data_nom!$BC$3:$BC$212))/(MAX([1]data_nom!$BC$3:$BC$212)-MIN([1]data_nom!$BC$3:$BC$212))))</f>
        <v>1.08153078202995E-2</v>
      </c>
      <c r="BE123" s="32">
        <f>IF([1]data_nom!$BD$1="-",(([1]data_nom!BD124-MAX([1]data_nom!$BD$3:$BD$212))/(MIN([1]data_nom!$BD$3:$BD$212)-MAX([1]data_nom!$BD$3:$BD$212))),(([1]data_nom!BD124-MIN([1]data_nom!$BD$3:$BD$212))/(MAX([1]data_nom!$BD$3:$BD$212)-MIN([1]data_nom!$BD$3:$BD$212))))</f>
        <v>0.32075471676575296</v>
      </c>
    </row>
    <row r="124" spans="1:57" hidden="1" x14ac:dyDescent="0.3">
      <c r="A124" s="32">
        <v>123</v>
      </c>
      <c r="B124" s="32">
        <v>71020</v>
      </c>
      <c r="C124" s="32" t="s">
        <v>48</v>
      </c>
      <c r="D124" s="32" t="s">
        <v>14</v>
      </c>
      <c r="E124" s="32">
        <v>61711</v>
      </c>
      <c r="F124" s="32">
        <v>3</v>
      </c>
      <c r="G124" s="32" t="s">
        <v>6</v>
      </c>
      <c r="H124" s="32">
        <f>IF([1]data_nom!$G$1="-",(([1]data_nom!G125-MAX([1]data_nom!$G$3:$G$212))/(MIN([1]data_nom!$G$3:$G$212)-MAX([1]data_nom!$G$3:$G$212))),(([1]data_nom!G125-MIN([1]data_nom!$G$3:$G$212))/(MAX([1]data_nom!$G$3:$G$212)-MIN([1]data_nom!$G$3:$G$212))))</f>
        <v>0.5</v>
      </c>
      <c r="I124" s="32">
        <f>IF([1]data_nom!$H$1="-",(([1]data_nom!H125-MAX([1]data_nom!$H$3:$H$212))/(MIN([1]data_nom!$H$3:$H$212)-MAX([1]data_nom!$H$3:$H$212))),(([1]data_nom!H125-MIN([1]data_nom!$H$3:$H$212))/(MAX([1]data_nom!$H$3:$H$212)-MIN([1]data_nom!$H$3:$H$212))))</f>
        <v>0.31578947368421056</v>
      </c>
      <c r="J124" s="32">
        <f>IF([1]data_nom!$I$1="-",(([1]data_nom!I125-MAX([1]data_nom!$I$3:$I$212))/(MIN([1]data_nom!$I$3:$I$212)-MAX([1]data_nom!$I$3:$I$212))),(([1]data_nom!I125-MIN([1]data_nom!$I$3:$I$212))/(MAX([1]data_nom!$I$3:$I$212)-MIN([1]data_nom!$I$3:$I$212))))</f>
        <v>0.99255121042830541</v>
      </c>
      <c r="K124" s="32">
        <f>IF([1]data_nom!$J$1="-",(([1]data_nom!J125-MAX([1]data_nom!$J$3:$J$212))/(MIN([1]data_nom!$J$3:$J$212)-MAX([1]data_nom!$J$3:$J$212))),(([1]data_nom!J125-MIN([1]data_nom!$J$3:$J$212))/(MAX([1]data_nom!$J$3:$J$212)-MIN([1]data_nom!$J$3:$J$212))))</f>
        <v>0.91196960101329949</v>
      </c>
      <c r="L124" s="32">
        <f>IF([1]data_nom!$K$1="-",(([1]data_nom!K125-MAX([1]data_nom!$K$3:$K$212))/(MIN([1]data_nom!$K$3:$K$212)-MAX([1]data_nom!$K$3:$K$212))),(([1]data_nom!K125-MIN([1]data_nom!$K$3:$K$212))/(MAX([1]data_nom!$K$3:$K$212)-MIN([1]data_nom!$K$3:$K$212))))</f>
        <v>0.69238187078109914</v>
      </c>
      <c r="M124" s="32">
        <f>IF([1]data_nom!$L$1="-",(([1]data_nom!L125-MAX([1]data_nom!$L$3:$L$212))/(MIN([1]data_nom!$L$3:$L$212)-MAX([1]data_nom!$L$3:$L$212))),(([1]data_nom!L125-MIN([1]data_nom!$L$3:$L$212))/(MAX([1]data_nom!$L$3:$L$212)-MIN([1]data_nom!$L$3:$L$212))))</f>
        <v>0.15376782077393072</v>
      </c>
      <c r="N124" s="32">
        <f>IF([1]data_nom!$M$1="-",(([1]data_nom!M125-MAX([1]data_nom!$M$3:$M$212))/(MIN([1]data_nom!$M$3:$M$212)-MAX([1]data_nom!$M$3:$M$212))),(([1]data_nom!M125-MIN([1]data_nom!$M$3:$M$212))/(MAX([1]data_nom!$M$3:$M$212)-MIN([1]data_nom!$M$3:$M$212))))</f>
        <v>4.9166282937281806E-4</v>
      </c>
      <c r="O124" s="32">
        <f>IF([1]data_nom!$N$1="-",(([1]data_nom!N125-MAX([1]data_nom!$N$3:$N$212))/(MIN([1]data_nom!$N$3:$N$212)-MAX([1]data_nom!$N$3:$N$212))),(([1]data_nom!N125-MIN([1]data_nom!$N$3:$N$212))/(MAX([1]data_nom!$N$3:$N$212)-MIN([1]data_nom!$N$3:$N$212))))</f>
        <v>4.5454545454545456E-2</v>
      </c>
      <c r="P124" s="32">
        <f>IF([1]data_nom!$O$1="-",(([1]data_nom!O125-MAX([1]data_nom!$O$3:$O$212))/(MIN([1]data_nom!$O$3:$O$212)-MAX([1]data_nom!$O$3:$O$212))),(([1]data_nom!O125-MIN([1]data_nom!$O$3:$O$212))/(MAX([1]data_nom!$O$3:$O$212)-MIN([1]data_nom!$O$3:$O$212))))</f>
        <v>0.5297676337137357</v>
      </c>
      <c r="Q124" s="32">
        <f>IF([1]data_nom!$P$1="-",(([1]data_nom!P125-MAX([1]data_nom!$P$3:$P$212))/(MIN([1]data_nom!$P$3:$P$212)-MAX([1]data_nom!$P$3:$P$212))),(([1]data_nom!P125-MIN([1]data_nom!$P$3:$P$212))/(MAX([1]data_nom!$P$3:$P$212)-MIN([1]data_nom!$P$3:$P$212))))</f>
        <v>0.6133122028526149</v>
      </c>
      <c r="R124" s="32">
        <f>IF([1]data_nom!$Q$1="-",(([1]data_nom!Q125-MAX([1]data_nom!$Q$3:$Q$212))/(MIN([1]data_nom!$Q$3:$Q$212)-MAX([1]data_nom!$Q$3:$Q$212))),(([1]data_nom!Q125-MIN([1]data_nom!$Q$3:$Q$212))/(MAX([1]data_nom!$Q$3:$Q$212)-MIN([1]data_nom!$Q$3:$Q$212))))</f>
        <v>0.72325350715601533</v>
      </c>
      <c r="S124" s="32">
        <f>IF([1]data_nom!$R$1="-",(([1]data_nom!R125-MAX([1]data_nom!$R$3:$R$212))/(MIN([1]data_nom!$R$3:$R$212)-MAX([1]data_nom!$R$3:$R$212))),(([1]data_nom!R125-MIN([1]data_nom!$R$3:$R$212))/(MAX([1]data_nom!$R$3:$R$212)-MIN([1]data_nom!$R$3:$R$212))))</f>
        <v>4.3446244477172317E-2</v>
      </c>
      <c r="T124" s="32">
        <f>IF([1]data_nom!$S$1="-",(([1]data_nom!S125-MAX([1]data_nom!$S$3:$S$212))/(MIN([1]data_nom!$S$3:$S$212)-MAX([1]data_nom!$S$3:$S$212))),(([1]data_nom!S125-MIN([1]data_nom!$S$3:$S$212))/(MAX([1]data_nom!$S$3:$S$212)-MIN([1]data_nom!$S$3:$S$212))))</f>
        <v>3.614457831325301E-2</v>
      </c>
      <c r="U124" s="32">
        <f>IF([1]data_nom!$T$1="-",(([1]data_nom!T125-MAX([1]data_nom!$T$3:$T$212))/(MIN([1]data_nom!$T$3:$T$212)-MAX([1]data_nom!$T$3:$T$212))),(([1]data_nom!T125-MIN([1]data_nom!$T$3:$T$212))/(MAX([1]data_nom!$T$3:$T$212)-MIN([1]data_nom!$T$3:$T$212))))</f>
        <v>0.3666666666666667</v>
      </c>
      <c r="V124" s="32">
        <f>IF([1]data_nom!$U$1="-",(([1]data_nom!U125-MAX([1]data_nom!$U$3:$U$212))/(MIN([1]data_nom!$U$3:$U$212)-MAX([1]data_nom!$U$3:$U$212))),(([1]data_nom!U125-MIN([1]data_nom!$U$3:$U$212))/(MAX([1]data_nom!$U$3:$U$212)-MIN([1]data_nom!$U$3:$U$212))))</f>
        <v>0</v>
      </c>
      <c r="W124" s="32">
        <f>IF([1]data_nom!$V$1="-",(([1]data_nom!V125-MAX([1]data_nom!$V$3:$V$212))/(MIN([1]data_nom!$V$3:$V$212)-MAX([1]data_nom!$V$3:$V$212))),(([1]data_nom!V125-MIN([1]data_nom!$V$3:$V$212))/(MAX([1]data_nom!$V$3:$V$212)-MIN([1]data_nom!$V$3:$V$212))))</f>
        <v>1</v>
      </c>
      <c r="X124" s="32">
        <f>IF([1]data_nom!$W$1="-",(([1]data_nom!W125-MAX([1]data_nom!$W$3:$W$212))/(MIN([1]data_nom!$W$3:$W$212)-MAX([1]data_nom!$W$3:$W$212))),(([1]data_nom!W125-MIN([1]data_nom!$W$3:$W$212))/(MAX([1]data_nom!$W$3:$W$212)-MIN([1]data_nom!$W$3:$W$212))))</f>
        <v>0.2857142857142857</v>
      </c>
      <c r="Y124" s="32">
        <f>IF([1]data_nom!$X$1="-",(([1]data_nom!X125-MAX([1]data_nom!$X$3:$X$212))/(MIN([1]data_nom!$X$3:$X$212)-MAX([1]data_nom!$X$3:$X$212))),(([1]data_nom!X125-MIN([1]data_nom!$X$3:$X$212))/(MAX([1]data_nom!$X$3:$X$212)-MIN([1]data_nom!$X$3:$X$212))))</f>
        <v>1.5151515151515152E-2</v>
      </c>
      <c r="Z124" s="32">
        <f>IF([1]data_nom!$Y$1="-",(([1]data_nom!Y125-MAX([1]data_nom!$Y$3:$Y$212))/(MIN([1]data_nom!$Y$3:$Y$212)-MAX([1]data_nom!$Y$3:$Y$212))),(([1]data_nom!Y125-MIN([1]data_nom!$Y$3:$Y$212))/(MAX([1]data_nom!$Y$3:$Y$212)-MIN([1]data_nom!$Y$3:$Y$212))))</f>
        <v>0.96859841715598682</v>
      </c>
      <c r="AA124" s="32">
        <f>IF([1]data_nom!$Z$1="-",(([1]data_nom!Z125-MAX([1]data_nom!$Z$3:$Z$212))/(MIN([1]data_nom!$Z$3:$Z$212)-MAX([1]data_nom!$Z$3:$Z$212))),(([1]data_nom!Z125-MIN([1]data_nom!$Z$3:$Z$212))/(MAX([1]data_nom!$Z$3:$Z$212)-MIN([1]data_nom!$Z$3:$Z$212))))</f>
        <v>0.88308115543328736</v>
      </c>
      <c r="AB124" s="32">
        <f>IF([1]data_nom!$AA$1="-",(([1]data_nom!AA125-MAX([1]data_nom!$AA$3:$AA$212))/(MIN([1]data_nom!$AA$3:$AA$212)-MAX([1]data_nom!$AA$3:$AA$212))),(([1]data_nom!AA125-MIN([1]data_nom!$AA$3:$AA$212))/(MAX([1]data_nom!$AA$3:$AA$212)-MIN([1]data_nom!$AA$3:$AA$212))))</f>
        <v>4.3236161152964289E-2</v>
      </c>
      <c r="AC124" s="32">
        <f>IF([1]data_nom!$AB$1="-",(([1]data_nom!AB125-MAX([1]data_nom!$AB$3:$AB$212))/(MIN([1]data_nom!$AB$3:$AB$212)-MAX([1]data_nom!$AB$3:$AB$212))),(([1]data_nom!AB125-MIN([1]data_nom!$AB$3:$AB$212))/(MAX([1]data_nom!$AB$3:$AB$212)-MIN([1]data_nom!$AB$3:$AB$212))))</f>
        <v>0.5848696757787667</v>
      </c>
      <c r="AD124" s="32">
        <f>IF([1]data_nom!$AC$1="-",(([1]data_nom!AC125-MAX([1]data_nom!$AC$3:$AC$212))/(MIN([1]data_nom!$AC$3:$AC$212)-MAX([1]data_nom!$AC$3:$AC$212))),(([1]data_nom!AC125-MIN([1]data_nom!$AC$3:$AC$212))/(MAX([1]data_nom!$AC$3:$AC$212)-MIN([1]data_nom!$AC$3:$AC$212))))</f>
        <v>5.3929121725731895E-2</v>
      </c>
      <c r="AE124" s="32">
        <f>IF([1]data_nom!$AD$1="-",(([1]data_nom!AD125-MAX([1]data_nom!$AD$3:$AD$212))/(MIN([1]data_nom!$AD$3:$AD$212)-MAX([1]data_nom!$AD$3:$AD$212))),(([1]data_nom!AD125-MIN([1]data_nom!$AD$3:$AD$212))/(MAX([1]data_nom!$AD$3:$AD$212)-MIN([1]data_nom!$AD$3:$AD$212))))</f>
        <v>2.6217347197565303E-2</v>
      </c>
      <c r="AF124" s="32">
        <f>IF([1]data_nom!$AE$1="-",(([1]data_nom!AE125-MAX([1]data_nom!$AE$3:$AE$212))/(MIN([1]data_nom!$AE$3:$AE$212)-MAX([1]data_nom!$AE$3:$AE$212))),(([1]data_nom!AE125-MIN([1]data_nom!$AE$3:$AE$212))/(MAX([1]data_nom!$AE$3:$AE$212)-MIN([1]data_nom!$AE$3:$AE$212))))</f>
        <v>0</v>
      </c>
      <c r="AG124" s="32">
        <f>IF([1]data_nom!$AF$1="-",(([1]data_nom!AF125-MAX([1]data_nom!$AF$3:$AF$212))/(MIN([1]data_nom!$AF$3:$AF$212)-MAX([1]data_nom!$AF$3:$AF$212))),(([1]data_nom!AF125-MIN([1]data_nom!$AF$3:$AF$212))/(MAX([1]data_nom!$AF$3:$AF$212)-MIN([1]data_nom!$AF$3:$AF$212))))</f>
        <v>0.9379589296826385</v>
      </c>
      <c r="AH124" s="32">
        <f>IF([1]data_nom!$AG$1="-",(([1]data_nom!AG125-MAX([1]data_nom!$AG$3:$AG$212))/(MIN([1]data_nom!$AG$3:$AG$212)-MAX([1]data_nom!$AG$3:$AG$212))),(([1]data_nom!AG125-MIN([1]data_nom!$AG$3:$AG$212))/(MAX([1]data_nom!$AG$3:$AG$212)-MIN([1]data_nom!$AG$3:$AG$212))))</f>
        <v>6.18556701030928E-2</v>
      </c>
      <c r="AI124" s="32">
        <f>IF([1]data_nom!$AH$1="-",(([1]data_nom!AH125-MAX([1]data_nom!$AH$3:$AH$212))/(MIN([1]data_nom!$AH$3:$AH$212)-MAX([1]data_nom!$AH$3:$AH$212))),(([1]data_nom!AH125-MIN([1]data_nom!$AH$3:$AH$212))/(MAX([1]data_nom!$AH$3:$AH$212)-MIN([1]data_nom!$AH$3:$AH$212))))</f>
        <v>0.44019199191612979</v>
      </c>
      <c r="AJ124" s="32">
        <f>IF([1]data_nom!$AI$1="-",(([1]data_nom!AI125-MAX([1]data_nom!$AI$3:$AI$212))/(MIN([1]data_nom!$AI$3:$AI$212)-MAX([1]data_nom!$AI$3:$AI$212))),(([1]data_nom!AI125-MIN([1]data_nom!$AI$3:$AI$212))/(MAX([1]data_nom!$AI$3:$AI$212)-MIN([1]data_nom!$AI$3:$AI$212))))</f>
        <v>0.22678185745140389</v>
      </c>
      <c r="AK124" s="32">
        <f>IF([1]data_nom!$AJ$1="-",(([1]data_nom!AJ125-MAX([1]data_nom!$AJ$3:$AJ$212))/(MIN([1]data_nom!$AJ$3:$AJ$212)-MAX([1]data_nom!$AJ$3:$AJ$212))),(([1]data_nom!AJ125-MIN([1]data_nom!$AJ$3:$AJ$212))/(MAX([1]data_nom!$AJ$3:$AJ$212)-MIN([1]data_nom!$AJ$3:$AJ$212))))</f>
        <v>0.61607288772675273</v>
      </c>
      <c r="AL124" s="32">
        <f>IF([1]data_nom!$AK$1="-",(([1]data_nom!AK125-MAX([1]data_nom!$AK$3:$AK$212))/(MIN([1]data_nom!$AK$3:$AK$212)-MAX([1]data_nom!$AK$3:$AK$212))),(([1]data_nom!AK125-MIN([1]data_nom!$AK$3:$AK$212))/(MAX([1]data_nom!$AK$3:$AK$212)-MIN([1]data_nom!$AK$3:$AK$212))))</f>
        <v>0.73998959958398336</v>
      </c>
      <c r="AM124" s="32">
        <f>IF([1]data_nom!$AL$1="-",(([1]data_nom!AL125-MAX([1]data_nom!$AL$3:$AL$212))/(MIN([1]data_nom!$AL$3:$AL$212)-MAX([1]data_nom!$AL$3:$AL$212))),(([1]data_nom!AL125-MIN([1]data_nom!$AL$3:$AL$212))/(MAX([1]data_nom!$AL$3:$AL$212)-MIN([1]data_nom!$AL$3:$AL$212))))</f>
        <v>0.12473684210526316</v>
      </c>
      <c r="AN124" s="32">
        <f>IF([1]data_nom!$AM$1="-",(([1]data_nom!AM125-MAX([1]data_nom!$AM$3:$AM$212))/(MIN([1]data_nom!$AM$3:$AM$212)-MAX([1]data_nom!$AM$3:$AM$212))),(([1]data_nom!AM125-MIN([1]data_nom!$AM$3:$AM$212))/(MAX([1]data_nom!$AM$3:$AM$212)-MIN([1]data_nom!$AM$3:$AM$212))))</f>
        <v>6.6666666666666666E-2</v>
      </c>
      <c r="AO124" s="32">
        <f>IF([1]data_nom!$AN$1="-",(([1]data_nom!AN125-MAX([1]data_nom!$AN$3:$AN$212))/(MIN([1]data_nom!$AN$3:$AN$212)-MAX([1]data_nom!$AN$3:$AN$212))),(([1]data_nom!AN125-MIN([1]data_nom!$AN$3:$AN$212))/(MAX([1]data_nom!$AN$3:$AN$212)-MIN([1]data_nom!$AN$3:$AN$212))))</f>
        <v>0</v>
      </c>
      <c r="AP124" s="32">
        <f>IF([1]data_nom!$AO$1="-",(([1]data_nom!AO125-MAX([1]data_nom!$AO$3:$AO$212))/(MIN([1]data_nom!$AO$3:$AO$212)-MAX([1]data_nom!$AO$3:$AO$212))),(([1]data_nom!AO125-MIN([1]data_nom!$AO$3:$AO$212))/(MAX([1]data_nom!$AO$3:$AO$212)-MIN([1]data_nom!$AO$3:$AO$212))))</f>
        <v>0.12698412698412698</v>
      </c>
      <c r="AQ124" s="32">
        <f>IF([1]data_nom!$AP$1="-",(([1]data_nom!AP125-MAX([1]data_nom!$AP$3:$AP$212))/(MIN([1]data_nom!$AP$3:$AP$212)-MAX([1]data_nom!$AP$3:$AP$212))),(([1]data_nom!AP125-MIN([1]data_nom!$AP$3:$AP$212))/(MAX([1]data_nom!$AP$3:$AP$212)-MIN([1]data_nom!$AP$3:$AP$212))))</f>
        <v>9.0909090909090912E-2</v>
      </c>
      <c r="AR124" s="32">
        <f>IF([1]data_nom!$AQ$1="-",(([1]data_nom!AQ125-MAX([1]data_nom!$AQ$3:$AQ$212))/(MIN([1]data_nom!$AQ$3:$AQ$212)-MAX([1]data_nom!$AQ$3:$AQ$212))),(([1]data_nom!AQ125-MIN([1]data_nom!$AQ$3:$AQ$212))/(MAX([1]data_nom!$AQ$3:$AQ$212)-MIN([1]data_nom!$AQ$3:$AQ$212))))</f>
        <v>0.18742293464858201</v>
      </c>
      <c r="AS124" s="32">
        <f>IF([1]data_nom!$AR$1="-",(([1]data_nom!AR125-MAX([1]data_nom!$AR$3:$AR$212))/(MIN([1]data_nom!$AR$3:$AR$212)-MAX([1]data_nom!$AR$3:$AR$212))),(([1]data_nom!AR125-MIN([1]data_nom!$AR$3:$AR$212))/(MAX([1]data_nom!$AR$3:$AR$212)-MIN([1]data_nom!$AR$3:$AR$212))))</f>
        <v>0.38661174047373842</v>
      </c>
      <c r="AT124" s="32">
        <f>IF([1]data_nom!$AS$1="-",(([1]data_nom!AS125-MAX([1]data_nom!$AS$3:$AS$212))/(MIN([1]data_nom!$AS$3:$AS$212)-MAX([1]data_nom!$AS$3:$AS$212))),(([1]data_nom!AS125-MIN([1]data_nom!$AS$3:$AS$212))/(MAX([1]data_nom!$AS$3:$AS$212)-MIN([1]data_nom!$AS$3:$AS$212))))</f>
        <v>0.37481196616369222</v>
      </c>
      <c r="AU124" s="32">
        <f>IF([1]data_nom!$AT$1="-",(([1]data_nom!AT125-MAX([1]data_nom!$AT$3:$AT$212))/(MIN([1]data_nom!$AT$3:$AT$212)-MAX([1]data_nom!$AT$3:$AT$212))),(([1]data_nom!AT125-MIN([1]data_nom!$AT$3:$AT$212))/(MAX([1]data_nom!$AT$3:$AT$212)-MIN([1]data_nom!$AT$3:$AT$212))))</f>
        <v>6.2571291520429478E-2</v>
      </c>
      <c r="AV124" s="32">
        <f>IF([1]data_nom!$AU$1="-",(([1]data_nom!AU125-MAX([1]data_nom!$AU$3:$AU$212))/(MIN([1]data_nom!$AU$3:$AU$212)-MAX([1]data_nom!$AU$3:$AU$212))),(([1]data_nom!AU125-MIN([1]data_nom!$AU$3:$AU$212))/(MAX([1]data_nom!$AU$3:$AU$212)-MIN([1]data_nom!$AU$3:$AU$212))))</f>
        <v>1.5151515151515152E-2</v>
      </c>
      <c r="AW124" s="32">
        <f>IF([1]data_nom!$AV$1="-",(([1]data_nom!AV125-MAX([1]data_nom!$AV$3:$AV$212))/(MIN([1]data_nom!$AV$3:$AV$212)-MAX([1]data_nom!$AV$3:$AV$212))),(([1]data_nom!AV125-MIN([1]data_nom!$AV$3:$AV$212))/(MAX([1]data_nom!$AV$3:$AV$212)-MIN([1]data_nom!$AV$3:$AV$212))))</f>
        <v>0.99367811862959221</v>
      </c>
      <c r="AX124" s="32">
        <f>IF([1]data_nom!$AW$1="-",(([1]data_nom!AW125-MAX([1]data_nom!$AW$3:$AW$212))/(MIN([1]data_nom!$AW$3:$AW$212)-MAX([1]data_nom!$AW$3:$AW$212))),(([1]data_nom!AW125-MIN([1]data_nom!$AW$3:$AW$212))/(MAX([1]data_nom!$AW$3:$AW$212)-MIN([1]data_nom!$AW$3:$AW$212))))</f>
        <v>0</v>
      </c>
      <c r="AY124" s="32">
        <f>IF([1]data_nom!$AX$1="-",(([1]data_nom!AX125-MAX([1]data_nom!$AX$3:$AX$212))/(MIN([1]data_nom!$AX$3:$AX$212)-MAX([1]data_nom!$AX$3:$AX$212))),(([1]data_nom!AX125-MIN([1]data_nom!$AX$3:$AX$212))/(MAX([1]data_nom!$AX$3:$AX$212)-MIN([1]data_nom!$AX$3:$AX$212))))</f>
        <v>0.1424196018376723</v>
      </c>
      <c r="AZ124" s="32">
        <f>IF([1]data_nom!$AY$1="-",(([1]data_nom!AY125-MAX([1]data_nom!$AY$3:$AY$212))/(MIN([1]data_nom!$AY$3:$AY$212)-MAX([1]data_nom!$AY$3:$AY$212))),(([1]data_nom!AY125-MIN([1]data_nom!$AY$3:$AY$212))/(MAX([1]data_nom!$AY$3:$AY$212)-MIN([1]data_nom!$AY$3:$AY$212))))</f>
        <v>4.2757883484767542E-2</v>
      </c>
      <c r="BA124" s="32">
        <f>IF([1]data_nom!$AZ$1="-",(([1]data_nom!AZ125-MAX([1]data_nom!$AZ$3:$AZ$212))/(MIN([1]data_nom!$AZ$3:$AZ$212)-MAX([1]data_nom!$AZ$3:$AZ$212))),(([1]data_nom!AZ125-MIN([1]data_nom!$AZ$3:$AZ$212))/(MAX([1]data_nom!$AZ$3:$AZ$212)-MIN([1]data_nom!$AZ$3:$AZ$212))))</f>
        <v>5.4855448480355819E-2</v>
      </c>
      <c r="BB124" s="32">
        <f>IF([1]data_nom!$BA$1="-",(([1]data_nom!BA125-MAX([1]data_nom!$BA$3:$BA$212))/(MIN([1]data_nom!$BA$3:$BA$212)-MAX([1]data_nom!$BA$3:$BA$212))),(([1]data_nom!BA125-MIN([1]data_nom!$BA$3:$BA$212))/(MAX([1]data_nom!$BA$3:$BA$212)-MIN([1]data_nom!$BA$3:$BA$212))))</f>
        <v>6.3829787234042548E-2</v>
      </c>
      <c r="BC124" s="32">
        <f>IF([1]data_nom!$BB$1="-",(([1]data_nom!BB125-MAX([1]data_nom!$BB$3:$BB$212))/(MIN([1]data_nom!$BB$3:$BB$212)-MAX([1]data_nom!$BB$3:$BB$212))),(([1]data_nom!BB125-MIN([1]data_nom!$BB$3:$BB$212))/(MAX([1]data_nom!$BB$3:$BB$212)-MIN([1]data_nom!$BB$3:$BB$212))))</f>
        <v>0</v>
      </c>
      <c r="BD124" s="32">
        <f>IF([1]data_nom!$BC$1="-",(([1]data_nom!BC125-MAX([1]data_nom!$BC$3:$BC$212))/(MIN([1]data_nom!$BC$3:$BC$212)-MAX([1]data_nom!$BC$3:$BC$212))),(([1]data_nom!BC125-MIN([1]data_nom!$BC$3:$BC$212))/(MAX([1]data_nom!$BC$3:$BC$212)-MIN([1]data_nom!$BC$3:$BC$212))))</f>
        <v>8.3194675540765387E-3</v>
      </c>
      <c r="BE124" s="32">
        <f>IF([1]data_nom!$BD$1="-",(([1]data_nom!BD125-MAX([1]data_nom!$BD$3:$BD$212))/(MIN([1]data_nom!$BD$3:$BD$212)-MAX([1]data_nom!$BD$3:$BD$212))),(([1]data_nom!BD125-MIN([1]data_nom!$BD$3:$BD$212))/(MAX([1]data_nom!$BD$3:$BD$212)-MIN([1]data_nom!$BD$3:$BD$212))))</f>
        <v>0.37735849080099687</v>
      </c>
    </row>
    <row r="125" spans="1:57" hidden="1" x14ac:dyDescent="0.3">
      <c r="A125" s="32">
        <v>124</v>
      </c>
      <c r="B125" s="32">
        <v>71022</v>
      </c>
      <c r="C125" s="32" t="s">
        <v>57</v>
      </c>
      <c r="D125" s="32" t="s">
        <v>14</v>
      </c>
      <c r="E125" s="32">
        <v>76113</v>
      </c>
      <c r="F125" s="32">
        <v>3</v>
      </c>
      <c r="G125" s="32" t="s">
        <v>6</v>
      </c>
      <c r="H125" s="32">
        <f>IF([1]data_nom!$G$1="-",(([1]data_nom!G126-MAX([1]data_nom!$G$3:$G$212))/(MIN([1]data_nom!$G$3:$G$212)-MAX([1]data_nom!$G$3:$G$212))),(([1]data_nom!G126-MIN([1]data_nom!$G$3:$G$212))/(MAX([1]data_nom!$G$3:$G$212)-MIN([1]data_nom!$G$3:$G$212))))</f>
        <v>0.17</v>
      </c>
      <c r="I125" s="32">
        <f>IF([1]data_nom!$H$1="-",(([1]data_nom!H126-MAX([1]data_nom!$H$3:$H$212))/(MIN([1]data_nom!$H$3:$H$212)-MAX([1]data_nom!$H$3:$H$212))),(([1]data_nom!H126-MIN([1]data_nom!$H$3:$H$212))/(MAX([1]data_nom!$H$3:$H$212)-MIN([1]data_nom!$H$3:$H$212))))</f>
        <v>0.71052631578947367</v>
      </c>
      <c r="J125" s="32">
        <f>IF([1]data_nom!$I$1="-",(([1]data_nom!I126-MAX([1]data_nom!$I$3:$I$212))/(MIN([1]data_nom!$I$3:$I$212)-MAX([1]data_nom!$I$3:$I$212))),(([1]data_nom!I126-MIN([1]data_nom!$I$3:$I$212))/(MAX([1]data_nom!$I$3:$I$212)-MIN([1]data_nom!$I$3:$I$212))))</f>
        <v>0.99391682184978269</v>
      </c>
      <c r="K125" s="32">
        <f>IF([1]data_nom!$J$1="-",(([1]data_nom!J126-MAX([1]data_nom!$J$3:$J$212))/(MIN([1]data_nom!$J$3:$J$212)-MAX([1]data_nom!$J$3:$J$212))),(([1]data_nom!J126-MIN([1]data_nom!$J$3:$J$212))/(MAX([1]data_nom!$J$3:$J$212)-MIN([1]data_nom!$J$3:$J$212))))</f>
        <v>0.88347055098163407</v>
      </c>
      <c r="L125" s="32">
        <f>IF([1]data_nom!$K$1="-",(([1]data_nom!K126-MAX([1]data_nom!$K$3:$K$212))/(MIN([1]data_nom!$K$3:$K$212)-MAX([1]data_nom!$K$3:$K$212))),(([1]data_nom!K126-MIN([1]data_nom!$K$3:$K$212))/(MAX([1]data_nom!$K$3:$K$212)-MIN([1]data_nom!$K$3:$K$212))))</f>
        <v>0.65991642558662822</v>
      </c>
      <c r="M125" s="32">
        <f>IF([1]data_nom!$L$1="-",(([1]data_nom!L126-MAX([1]data_nom!$L$3:$L$212))/(MIN([1]data_nom!$L$3:$L$212)-MAX([1]data_nom!$L$3:$L$212))),(([1]data_nom!L126-MIN([1]data_nom!$L$3:$L$212))/(MAX([1]data_nom!$L$3:$L$212)-MIN([1]data_nom!$L$3:$L$212))))</f>
        <v>0.34470468431771872</v>
      </c>
      <c r="N125" s="32">
        <f>IF([1]data_nom!$M$1="-",(([1]data_nom!M126-MAX([1]data_nom!$M$3:$M$212))/(MIN([1]data_nom!$M$3:$M$212)-MAX([1]data_nom!$M$3:$M$212))),(([1]data_nom!M126-MIN([1]data_nom!$M$3:$M$212))/(MAX([1]data_nom!$M$3:$M$212)-MIN([1]data_nom!$M$3:$M$212))))</f>
        <v>1.7143989330182779E-2</v>
      </c>
      <c r="O125" s="32">
        <f>IF([1]data_nom!$N$1="-",(([1]data_nom!N126-MAX([1]data_nom!$N$3:$N$212))/(MIN([1]data_nom!$N$3:$N$212)-MAX([1]data_nom!$N$3:$N$212))),(([1]data_nom!N126-MIN([1]data_nom!$N$3:$N$212))/(MAX([1]data_nom!$N$3:$N$212)-MIN([1]data_nom!$N$3:$N$212))))</f>
        <v>9.0909090909090912E-2</v>
      </c>
      <c r="P125" s="32">
        <f>IF([1]data_nom!$O$1="-",(([1]data_nom!O126-MAX([1]data_nom!$O$3:$O$212))/(MIN([1]data_nom!$O$3:$O$212)-MAX([1]data_nom!$O$3:$O$212))),(([1]data_nom!O126-MIN([1]data_nom!$O$3:$O$212))/(MAX([1]data_nom!$O$3:$O$212)-MIN([1]data_nom!$O$3:$O$212))))</f>
        <v>0.28887666712498272</v>
      </c>
      <c r="Q125" s="32">
        <f>IF([1]data_nom!$P$1="-",(([1]data_nom!P126-MAX([1]data_nom!$P$3:$P$212))/(MIN([1]data_nom!$P$3:$P$212)-MAX([1]data_nom!$P$3:$P$212))),(([1]data_nom!P126-MIN([1]data_nom!$P$3:$P$212))/(MAX([1]data_nom!$P$3:$P$212)-MIN([1]data_nom!$P$3:$P$212))))</f>
        <v>0.52773375594294769</v>
      </c>
      <c r="R125" s="32">
        <f>IF([1]data_nom!$Q$1="-",(([1]data_nom!Q126-MAX([1]data_nom!$Q$3:$Q$212))/(MIN([1]data_nom!$Q$3:$Q$212)-MAX([1]data_nom!$Q$3:$Q$212))),(([1]data_nom!Q126-MIN([1]data_nom!$Q$3:$Q$212))/(MAX([1]data_nom!$Q$3:$Q$212)-MIN([1]data_nom!$Q$3:$Q$212))))</f>
        <v>0.5819753436304379</v>
      </c>
      <c r="S125" s="32">
        <f>IF([1]data_nom!$R$1="-",(([1]data_nom!R126-MAX([1]data_nom!$R$3:$R$212))/(MIN([1]data_nom!$R$3:$R$212)-MAX([1]data_nom!$R$3:$R$212))),(([1]data_nom!R126-MIN([1]data_nom!$R$3:$R$212))/(MAX([1]data_nom!$R$3:$R$212)-MIN([1]data_nom!$R$3:$R$212))))</f>
        <v>3.1664212076583209E-2</v>
      </c>
      <c r="T125" s="32">
        <f>IF([1]data_nom!$S$1="-",(([1]data_nom!S126-MAX([1]data_nom!$S$3:$S$212))/(MIN([1]data_nom!$S$3:$S$212)-MAX([1]data_nom!$S$3:$S$212))),(([1]data_nom!S126-MIN([1]data_nom!$S$3:$S$212))/(MAX([1]data_nom!$S$3:$S$212)-MIN([1]data_nom!$S$3:$S$212))))</f>
        <v>6.0240963855421693E-2</v>
      </c>
      <c r="U125" s="32">
        <f>IF([1]data_nom!$T$1="-",(([1]data_nom!T126-MAX([1]data_nom!$T$3:$T$212))/(MIN([1]data_nom!$T$3:$T$212)-MAX([1]data_nom!$T$3:$T$212))),(([1]data_nom!T126-MIN([1]data_nom!$T$3:$T$212))/(MAX([1]data_nom!$T$3:$T$212)-MIN([1]data_nom!$T$3:$T$212))))</f>
        <v>0.19999999999999998</v>
      </c>
      <c r="V125" s="32">
        <f>IF([1]data_nom!$U$1="-",(([1]data_nom!U126-MAX([1]data_nom!$U$3:$U$212))/(MIN([1]data_nom!$U$3:$U$212)-MAX([1]data_nom!$U$3:$U$212))),(([1]data_nom!U126-MIN([1]data_nom!$U$3:$U$212))/(MAX([1]data_nom!$U$3:$U$212)-MIN([1]data_nom!$U$3:$U$212))))</f>
        <v>0</v>
      </c>
      <c r="W125" s="32">
        <f>IF([1]data_nom!$V$1="-",(([1]data_nom!V126-MAX([1]data_nom!$V$3:$V$212))/(MIN([1]data_nom!$V$3:$V$212)-MAX([1]data_nom!$V$3:$V$212))),(([1]data_nom!V126-MIN([1]data_nom!$V$3:$V$212))/(MAX([1]data_nom!$V$3:$V$212)-MIN([1]data_nom!$V$3:$V$212))))</f>
        <v>0</v>
      </c>
      <c r="X125" s="32">
        <f>IF([1]data_nom!$W$1="-",(([1]data_nom!W126-MAX([1]data_nom!$W$3:$W$212))/(MIN([1]data_nom!$W$3:$W$212)-MAX([1]data_nom!$W$3:$W$212))),(([1]data_nom!W126-MIN([1]data_nom!$W$3:$W$212))/(MAX([1]data_nom!$W$3:$W$212)-MIN([1]data_nom!$W$3:$W$212))))</f>
        <v>0.14285714285714285</v>
      </c>
      <c r="Y125" s="32">
        <f>IF([1]data_nom!$X$1="-",(([1]data_nom!X126-MAX([1]data_nom!$X$3:$X$212))/(MIN([1]data_nom!$X$3:$X$212)-MAX([1]data_nom!$X$3:$X$212))),(([1]data_nom!X126-MIN([1]data_nom!$X$3:$X$212))/(MAX([1]data_nom!$X$3:$X$212)-MIN([1]data_nom!$X$3:$X$212))))</f>
        <v>9.0909090909090912E-2</v>
      </c>
      <c r="Z125" s="32">
        <f>IF([1]data_nom!$Y$1="-",(([1]data_nom!Y126-MAX([1]data_nom!$Y$3:$Y$212))/(MIN([1]data_nom!$Y$3:$Y$212)-MAX([1]data_nom!$Y$3:$Y$212))),(([1]data_nom!Y126-MIN([1]data_nom!$Y$3:$Y$212))/(MAX([1]data_nom!$Y$3:$Y$212)-MIN([1]data_nom!$Y$3:$Y$212))))</f>
        <v>0.98212918049527698</v>
      </c>
      <c r="AA125" s="32">
        <f>IF([1]data_nom!$Z$1="-",(([1]data_nom!Z126-MAX([1]data_nom!$Z$3:$Z$212))/(MIN([1]data_nom!$Z$3:$Z$212)-MAX([1]data_nom!$Z$3:$Z$212))),(([1]data_nom!Z126-MIN([1]data_nom!$Z$3:$Z$212))/(MAX([1]data_nom!$Z$3:$Z$212)-MIN([1]data_nom!$Z$3:$Z$212))))</f>
        <v>0.72696011004126537</v>
      </c>
      <c r="AB125" s="32">
        <f>IF([1]data_nom!$AA$1="-",(([1]data_nom!AA126-MAX([1]data_nom!$AA$3:$AA$212))/(MIN([1]data_nom!$AA$3:$AA$212)-MAX([1]data_nom!$AA$3:$AA$212))),(([1]data_nom!AA126-MIN([1]data_nom!$AA$3:$AA$212))/(MAX([1]data_nom!$AA$3:$AA$212)-MIN([1]data_nom!$AA$3:$AA$212))))</f>
        <v>5.2079921388797898E-2</v>
      </c>
      <c r="AC125" s="32">
        <f>IF([1]data_nom!$AB$1="-",(([1]data_nom!AB126-MAX([1]data_nom!$AB$3:$AB$212))/(MIN([1]data_nom!$AB$3:$AB$212)-MAX([1]data_nom!$AB$3:$AB$212))),(([1]data_nom!AB126-MIN([1]data_nom!$AB$3:$AB$212))/(MAX([1]data_nom!$AB$3:$AB$212)-MIN([1]data_nom!$AB$3:$AB$212))))</f>
        <v>0.76944267853358772</v>
      </c>
      <c r="AD125" s="32">
        <f>IF([1]data_nom!$AC$1="-",(([1]data_nom!AC126-MAX([1]data_nom!$AC$3:$AC$212))/(MIN([1]data_nom!$AC$3:$AC$212)-MAX([1]data_nom!$AC$3:$AC$212))),(([1]data_nom!AC126-MIN([1]data_nom!$AC$3:$AC$212))/(MAX([1]data_nom!$AC$3:$AC$212)-MIN([1]data_nom!$AC$3:$AC$212))))</f>
        <v>0.15408320493066255</v>
      </c>
      <c r="AE125" s="32">
        <f>IF([1]data_nom!$AD$1="-",(([1]data_nom!AD126-MAX([1]data_nom!$AD$3:$AD$212))/(MIN([1]data_nom!$AD$3:$AD$212)-MAX([1]data_nom!$AD$3:$AD$212))),(([1]data_nom!AD126-MIN([1]data_nom!$AD$3:$AD$212))/(MAX([1]data_nom!$AD$3:$AD$212)-MIN([1]data_nom!$AD$3:$AD$212))))</f>
        <v>8.3502409332995173E-2</v>
      </c>
      <c r="AF125" s="32">
        <f>IF([1]data_nom!$AE$1="-",(([1]data_nom!AE126-MAX([1]data_nom!$AE$3:$AE$212))/(MIN([1]data_nom!$AE$3:$AE$212)-MAX([1]data_nom!$AE$3:$AE$212))),(([1]data_nom!AE126-MIN([1]data_nom!$AE$3:$AE$212))/(MAX([1]data_nom!$AE$3:$AE$212)-MIN([1]data_nom!$AE$3:$AE$212))))</f>
        <v>0</v>
      </c>
      <c r="AG125" s="32">
        <f>IF([1]data_nom!$AF$1="-",(([1]data_nom!AF126-MAX([1]data_nom!$AF$3:$AF$212))/(MIN([1]data_nom!$AF$3:$AF$212)-MAX([1]data_nom!$AF$3:$AF$212))),(([1]data_nom!AF126-MIN([1]data_nom!$AF$3:$AF$212))/(MAX([1]data_nom!$AF$3:$AF$212)-MIN([1]data_nom!$AF$3:$AF$212))))</f>
        <v>0.72022401991288121</v>
      </c>
      <c r="AH125" s="32">
        <f>IF([1]data_nom!$AG$1="-",(([1]data_nom!AG126-MAX([1]data_nom!$AG$3:$AG$212))/(MIN([1]data_nom!$AG$3:$AG$212)-MAX([1]data_nom!$AG$3:$AG$212))),(([1]data_nom!AG126-MIN([1]data_nom!$AG$3:$AG$212))/(MAX([1]data_nom!$AG$3:$AG$212)-MIN([1]data_nom!$AG$3:$AG$212))))</f>
        <v>0.18556701030927836</v>
      </c>
      <c r="AI125" s="32">
        <f>IF([1]data_nom!$AH$1="-",(([1]data_nom!AH126-MAX([1]data_nom!$AH$3:$AH$212))/(MIN([1]data_nom!$AH$3:$AH$212)-MAX([1]data_nom!$AH$3:$AH$212))),(([1]data_nom!AH126-MIN([1]data_nom!$AH$3:$AH$212))/(MAX([1]data_nom!$AH$3:$AH$212)-MIN([1]data_nom!$AH$3:$AH$212))))</f>
        <v>0.41076165214096244</v>
      </c>
      <c r="AJ125" s="32">
        <f>IF([1]data_nom!$AI$1="-",(([1]data_nom!AI126-MAX([1]data_nom!$AI$3:$AI$212))/(MIN([1]data_nom!$AI$3:$AI$212)-MAX([1]data_nom!$AI$3:$AI$212))),(([1]data_nom!AI126-MIN([1]data_nom!$AI$3:$AI$212))/(MAX([1]data_nom!$AI$3:$AI$212)-MIN([1]data_nom!$AI$3:$AI$212))))</f>
        <v>6.0475161987041046E-2</v>
      </c>
      <c r="AK125" s="32">
        <f>IF([1]data_nom!$AJ$1="-",(([1]data_nom!AJ126-MAX([1]data_nom!$AJ$3:$AJ$212))/(MIN([1]data_nom!$AJ$3:$AJ$212)-MAX([1]data_nom!$AJ$3:$AJ$212))),(([1]data_nom!AJ126-MIN([1]data_nom!$AJ$3:$AJ$212))/(MAX([1]data_nom!$AJ$3:$AJ$212)-MIN([1]data_nom!$AJ$3:$AJ$212))))</f>
        <v>0.7894059486844256</v>
      </c>
      <c r="AL125" s="32">
        <f>IF([1]data_nom!$AK$1="-",(([1]data_nom!AK126-MAX([1]data_nom!$AK$3:$AK$212))/(MIN([1]data_nom!$AK$3:$AK$212)-MAX([1]data_nom!$AK$3:$AK$212))),(([1]data_nom!AK126-MIN([1]data_nom!$AK$3:$AK$212))/(MAX([1]data_nom!$AK$3:$AK$212)-MIN([1]data_nom!$AK$3:$AK$212))))</f>
        <v>0.29641185647425911</v>
      </c>
      <c r="AM125" s="32">
        <f>IF([1]data_nom!$AL$1="-",(([1]data_nom!AL126-MAX([1]data_nom!$AL$3:$AL$212))/(MIN([1]data_nom!$AL$3:$AL$212)-MAX([1]data_nom!$AL$3:$AL$212))),(([1]data_nom!AL126-MIN([1]data_nom!$AL$3:$AL$212))/(MAX([1]data_nom!$AL$3:$AL$212)-MIN([1]data_nom!$AL$3:$AL$212))))</f>
        <v>0</v>
      </c>
      <c r="AN125" s="32">
        <f>IF([1]data_nom!$AM$1="-",(([1]data_nom!AM126-MAX([1]data_nom!$AM$3:$AM$212))/(MIN([1]data_nom!$AM$3:$AM$212)-MAX([1]data_nom!$AM$3:$AM$212))),(([1]data_nom!AM126-MIN([1]data_nom!$AM$3:$AM$212))/(MAX([1]data_nom!$AM$3:$AM$212)-MIN([1]data_nom!$AM$3:$AM$212))))</f>
        <v>6.6666666666666666E-2</v>
      </c>
      <c r="AO125" s="32">
        <f>IF([1]data_nom!$AN$1="-",(([1]data_nom!AN126-MAX([1]data_nom!$AN$3:$AN$212))/(MIN([1]data_nom!$AN$3:$AN$212)-MAX([1]data_nom!$AN$3:$AN$212))),(([1]data_nom!AN126-MIN([1]data_nom!$AN$3:$AN$212))/(MAX([1]data_nom!$AN$3:$AN$212)-MIN([1]data_nom!$AN$3:$AN$212))))</f>
        <v>0.1</v>
      </c>
      <c r="AP125" s="32">
        <f>IF([1]data_nom!$AO$1="-",(([1]data_nom!AO126-MAX([1]data_nom!$AO$3:$AO$212))/(MIN([1]data_nom!$AO$3:$AO$212)-MAX([1]data_nom!$AO$3:$AO$212))),(([1]data_nom!AO126-MIN([1]data_nom!$AO$3:$AO$212))/(MAX([1]data_nom!$AO$3:$AO$212)-MIN([1]data_nom!$AO$3:$AO$212))))</f>
        <v>0.10317460317460318</v>
      </c>
      <c r="AQ125" s="32">
        <f>IF([1]data_nom!$AP$1="-",(([1]data_nom!AP126-MAX([1]data_nom!$AP$3:$AP$212))/(MIN([1]data_nom!$AP$3:$AP$212)-MAX([1]data_nom!$AP$3:$AP$212))),(([1]data_nom!AP126-MIN([1]data_nom!$AP$3:$AP$212))/(MAX([1]data_nom!$AP$3:$AP$212)-MIN([1]data_nom!$AP$3:$AP$212))))</f>
        <v>0</v>
      </c>
      <c r="AR125" s="32">
        <f>IF([1]data_nom!$AQ$1="-",(([1]data_nom!AQ126-MAX([1]data_nom!$AQ$3:$AQ$212))/(MIN([1]data_nom!$AQ$3:$AQ$212)-MAX([1]data_nom!$AQ$3:$AQ$212))),(([1]data_nom!AQ126-MIN([1]data_nom!$AQ$3:$AQ$212))/(MAX([1]data_nom!$AQ$3:$AQ$212)-MIN([1]data_nom!$AQ$3:$AQ$212))))</f>
        <v>0</v>
      </c>
      <c r="AS125" s="32">
        <f>IF([1]data_nom!$AR$1="-",(([1]data_nom!AR126-MAX([1]data_nom!$AR$3:$AR$212))/(MIN([1]data_nom!$AR$3:$AR$212)-MAX([1]data_nom!$AR$3:$AR$212))),(([1]data_nom!AR126-MIN([1]data_nom!$AR$3:$AR$212))/(MAX([1]data_nom!$AR$3:$AR$212)-MIN([1]data_nom!$AR$3:$AR$212))))</f>
        <v>5.7260556127703401E-2</v>
      </c>
      <c r="AT125" s="32">
        <f>IF([1]data_nom!$AS$1="-",(([1]data_nom!AS126-MAX([1]data_nom!$AS$3:$AS$212))/(MIN([1]data_nom!$AS$3:$AS$212)-MAX([1]data_nom!$AS$3:$AS$212))),(([1]data_nom!AS126-MIN([1]data_nom!$AS$3:$AS$212))/(MAX([1]data_nom!$AS$3:$AS$212)-MIN([1]data_nom!$AS$3:$AS$212))))</f>
        <v>0.25580636189745776</v>
      </c>
      <c r="AU125" s="32">
        <f>IF([1]data_nom!$AT$1="-",(([1]data_nom!AT126-MAX([1]data_nom!$AT$3:$AT$212))/(MIN([1]data_nom!$AT$3:$AT$212)-MAX([1]data_nom!$AT$3:$AT$212))),(([1]data_nom!AT126-MIN([1]data_nom!$AT$3:$AT$212))/(MAX([1]data_nom!$AT$3:$AT$212)-MIN([1]data_nom!$AT$3:$AT$212))))</f>
        <v>0.27933287632021692</v>
      </c>
      <c r="AV125" s="32">
        <f>IF([1]data_nom!$AU$1="-",(([1]data_nom!AU126-MAX([1]data_nom!$AU$3:$AU$212))/(MIN([1]data_nom!$AU$3:$AU$212)-MAX([1]data_nom!$AU$3:$AU$212))),(([1]data_nom!AU126-MIN([1]data_nom!$AU$3:$AU$212))/(MAX([1]data_nom!$AU$3:$AU$212)-MIN([1]data_nom!$AU$3:$AU$212))))</f>
        <v>0.31818181818181818</v>
      </c>
      <c r="AW125" s="32">
        <f>IF([1]data_nom!$AV$1="-",(([1]data_nom!AV126-MAX([1]data_nom!$AV$3:$AV$212))/(MIN([1]data_nom!$AV$3:$AV$212)-MAX([1]data_nom!$AV$3:$AV$212))),(([1]data_nom!AV126-MIN([1]data_nom!$AV$3:$AV$212))/(MAX([1]data_nom!$AV$3:$AV$212)-MIN([1]data_nom!$AV$3:$AV$212))))</f>
        <v>0.94351256302329856</v>
      </c>
      <c r="AX125" s="32">
        <f>IF([1]data_nom!$AW$1="-",(([1]data_nom!AW126-MAX([1]data_nom!$AW$3:$AW$212))/(MIN([1]data_nom!$AW$3:$AW$212)-MAX([1]data_nom!$AW$3:$AW$212))),(([1]data_nom!AW126-MIN([1]data_nom!$AW$3:$AW$212))/(MAX([1]data_nom!$AW$3:$AW$212)-MIN([1]data_nom!$AW$3:$AW$212))))</f>
        <v>0.22222222239999997</v>
      </c>
      <c r="AY125" s="32">
        <f>IF([1]data_nom!$AX$1="-",(([1]data_nom!AX126-MAX([1]data_nom!$AX$3:$AX$212))/(MIN([1]data_nom!$AX$3:$AX$212)-MAX([1]data_nom!$AX$3:$AX$212))),(([1]data_nom!AX126-MIN([1]data_nom!$AX$3:$AX$212))/(MAX([1]data_nom!$AX$3:$AX$212)-MIN([1]data_nom!$AX$3:$AX$212))))</f>
        <v>0.25038284839203684</v>
      </c>
      <c r="AZ125" s="32">
        <f>IF([1]data_nom!$AY$1="-",(([1]data_nom!AY126-MAX([1]data_nom!$AY$3:$AY$212))/(MIN([1]data_nom!$AY$3:$AY$212)-MAX([1]data_nom!$AY$3:$AY$212))),(([1]data_nom!AY126-MIN([1]data_nom!$AY$3:$AY$212))/(MAX([1]data_nom!$AY$3:$AY$212)-MIN([1]data_nom!$AY$3:$AY$212))))</f>
        <v>0.66221272047033675</v>
      </c>
      <c r="BA125" s="32">
        <f>IF([1]data_nom!$AZ$1="-",(([1]data_nom!AZ126-MAX([1]data_nom!$AZ$3:$AZ$212))/(MIN([1]data_nom!$AZ$3:$AZ$212)-MAX([1]data_nom!$AZ$3:$AZ$212))),(([1]data_nom!AZ126-MIN([1]data_nom!$AZ$3:$AZ$212))/(MAX([1]data_nom!$AZ$3:$AZ$212)-MIN([1]data_nom!$AZ$3:$AZ$212))))</f>
        <v>0.18532246108228317</v>
      </c>
      <c r="BB125" s="32">
        <f>IF([1]data_nom!$BA$1="-",(([1]data_nom!BA126-MAX([1]data_nom!$BA$3:$BA$212))/(MIN([1]data_nom!$BA$3:$BA$212)-MAX([1]data_nom!$BA$3:$BA$212))),(([1]data_nom!BA126-MIN([1]data_nom!$BA$3:$BA$212))/(MAX([1]data_nom!$BA$3:$BA$212)-MIN([1]data_nom!$BA$3:$BA$212))))</f>
        <v>0.27659574468085107</v>
      </c>
      <c r="BC125" s="32">
        <f>IF([1]data_nom!$BB$1="-",(([1]data_nom!BB126-MAX([1]data_nom!$BB$3:$BB$212))/(MIN([1]data_nom!$BB$3:$BB$212)-MAX([1]data_nom!$BB$3:$BB$212))),(([1]data_nom!BB126-MIN([1]data_nom!$BB$3:$BB$212))/(MAX([1]data_nom!$BB$3:$BB$212)-MIN([1]data_nom!$BB$3:$BB$212))))</f>
        <v>0</v>
      </c>
      <c r="BD125" s="32">
        <f>IF([1]data_nom!$BC$1="-",(([1]data_nom!BC126-MAX([1]data_nom!$BC$3:$BC$212))/(MIN([1]data_nom!$BC$3:$BC$212)-MAX([1]data_nom!$BC$3:$BC$212))),(([1]data_nom!BC126-MIN([1]data_nom!$BC$3:$BC$212))/(MAX([1]data_nom!$BC$3:$BC$212)-MIN([1]data_nom!$BC$3:$BC$212))))</f>
        <v>1.3311148086522461E-2</v>
      </c>
      <c r="BE125" s="32">
        <f>IF([1]data_nom!$BD$1="-",(([1]data_nom!BD126-MAX([1]data_nom!$BD$3:$BD$212))/(MIN([1]data_nom!$BD$3:$BD$212)-MAX([1]data_nom!$BD$3:$BD$212))),(([1]data_nom!BD126-MIN([1]data_nom!$BD$3:$BD$212))/(MAX([1]data_nom!$BD$3:$BD$212)-MIN([1]data_nom!$BD$3:$BD$212))))</f>
        <v>0.23899371132490807</v>
      </c>
    </row>
    <row r="126" spans="1:57" x14ac:dyDescent="0.3">
      <c r="A126" s="32">
        <v>125</v>
      </c>
      <c r="B126" s="32">
        <v>71024</v>
      </c>
      <c r="C126" s="32" t="s">
        <v>209</v>
      </c>
      <c r="D126" s="32" t="s">
        <v>14</v>
      </c>
      <c r="E126" s="32">
        <v>152770</v>
      </c>
      <c r="F126" s="32">
        <v>2</v>
      </c>
      <c r="G126" s="32" t="s">
        <v>197</v>
      </c>
      <c r="H126" s="32">
        <f>IF([1]data_nom!$G$1="-",(([1]data_nom!G127-MAX([1]data_nom!$G$3:$G$212))/(MIN([1]data_nom!$G$3:$G$212)-MAX([1]data_nom!$G$3:$G$212))),(([1]data_nom!G127-MIN([1]data_nom!$G$3:$G$212))/(MAX([1]data_nom!$G$3:$G$212)-MIN([1]data_nom!$G$3:$G$212))))</f>
        <v>1</v>
      </c>
      <c r="I126" s="32">
        <f>IF([1]data_nom!$H$1="-",(([1]data_nom!H127-MAX([1]data_nom!$H$3:$H$212))/(MIN([1]data_nom!$H$3:$H$212)-MAX([1]data_nom!$H$3:$H$212))),(([1]data_nom!H127-MIN([1]data_nom!$H$3:$H$212))/(MAX([1]data_nom!$H$3:$H$212)-MIN([1]data_nom!$H$3:$H$212))))</f>
        <v>0.21052631578947367</v>
      </c>
      <c r="J126" s="32">
        <f>IF([1]data_nom!$I$1="-",(([1]data_nom!I127-MAX([1]data_nom!$I$3:$I$212))/(MIN([1]data_nom!$I$3:$I$212)-MAX([1]data_nom!$I$3:$I$212))),(([1]data_nom!I127-MIN([1]data_nom!$I$3:$I$212))/(MAX([1]data_nom!$I$3:$I$212)-MIN([1]data_nom!$I$3:$I$212))))</f>
        <v>0.96759776536312847</v>
      </c>
      <c r="K126" s="32">
        <f>IF([1]data_nom!$J$1="-",(([1]data_nom!J127-MAX([1]data_nom!$J$3:$J$212))/(MIN([1]data_nom!$J$3:$J$212)-MAX([1]data_nom!$J$3:$J$212))),(([1]data_nom!J127-MIN([1]data_nom!$J$3:$J$212))/(MAX([1]data_nom!$J$3:$J$212)-MIN([1]data_nom!$J$3:$J$212))))</f>
        <v>0.87523749208359725</v>
      </c>
      <c r="L126" s="32">
        <f>IF([1]data_nom!$K$1="-",(([1]data_nom!K127-MAX([1]data_nom!$K$3:$K$212))/(MIN([1]data_nom!$K$3:$K$212)-MAX([1]data_nom!$K$3:$K$212))),(([1]data_nom!K127-MIN([1]data_nom!$K$3:$K$212))/(MAX([1]data_nom!$K$3:$K$212)-MIN([1]data_nom!$K$3:$K$212))))</f>
        <v>0.59723561555769855</v>
      </c>
      <c r="M126" s="32">
        <f>IF([1]data_nom!$L$1="-",(([1]data_nom!L127-MAX([1]data_nom!$L$3:$L$212))/(MIN([1]data_nom!$L$3:$L$212)-MAX([1]data_nom!$L$3:$L$212))),(([1]data_nom!L127-MIN([1]data_nom!$L$3:$L$212))/(MAX([1]data_nom!$L$3:$L$212)-MIN([1]data_nom!$L$3:$L$212))))</f>
        <v>0.40784114052953147</v>
      </c>
      <c r="N126" s="32">
        <f>IF([1]data_nom!$M$1="-",(([1]data_nom!M127-MAX([1]data_nom!$M$3:$M$212))/(MIN([1]data_nom!$M$3:$M$212)-MAX([1]data_nom!$M$3:$M$212))),(([1]data_nom!M127-MIN([1]data_nom!$M$3:$M$212))/(MAX([1]data_nom!$M$3:$M$212)-MIN([1]data_nom!$M$3:$M$212))))</f>
        <v>1.0567081705923254E-3</v>
      </c>
      <c r="O126" s="32">
        <f>IF([1]data_nom!$N$1="-",(([1]data_nom!N127-MAX([1]data_nom!$N$3:$N$212))/(MIN([1]data_nom!$N$3:$N$212)-MAX([1]data_nom!$N$3:$N$212))),(([1]data_nom!N127-MIN([1]data_nom!$N$3:$N$212))/(MAX([1]data_nom!$N$3:$N$212)-MIN([1]data_nom!$N$3:$N$212))))</f>
        <v>0.13636363636363635</v>
      </c>
      <c r="P126" s="32">
        <f>IF([1]data_nom!$O$1="-",(([1]data_nom!O127-MAX([1]data_nom!$O$3:$O$212))/(MIN([1]data_nom!$O$3:$O$212)-MAX([1]data_nom!$O$3:$O$212))),(([1]data_nom!O127-MIN([1]data_nom!$O$3:$O$212))/(MAX([1]data_nom!$O$3:$O$212)-MIN([1]data_nom!$O$3:$O$212))))</f>
        <v>0.30565103808607169</v>
      </c>
      <c r="Q126" s="32">
        <f>IF([1]data_nom!$P$1="-",(([1]data_nom!P127-MAX([1]data_nom!$P$3:$P$212))/(MIN([1]data_nom!$P$3:$P$212)-MAX([1]data_nom!$P$3:$P$212))),(([1]data_nom!P127-MIN([1]data_nom!$P$3:$P$212))/(MAX([1]data_nom!$P$3:$P$212)-MIN([1]data_nom!$P$3:$P$212))))</f>
        <v>0.85261489698890658</v>
      </c>
      <c r="R126" s="32">
        <f>IF([1]data_nom!$Q$1="-",(([1]data_nom!Q127-MAX([1]data_nom!$Q$3:$Q$212))/(MIN([1]data_nom!$Q$3:$Q$212)-MAX([1]data_nom!$Q$3:$Q$212))),(([1]data_nom!Q127-MIN([1]data_nom!$Q$3:$Q$212))/(MAX([1]data_nom!$Q$3:$Q$212)-MIN([1]data_nom!$Q$3:$Q$212))))</f>
        <v>0.93864248264134909</v>
      </c>
      <c r="S126" s="32">
        <f>IF([1]data_nom!$R$1="-",(([1]data_nom!R127-MAX([1]data_nom!$R$3:$R$212))/(MIN([1]data_nom!$R$3:$R$212)-MAX([1]data_nom!$R$3:$R$212))),(([1]data_nom!R127-MIN([1]data_nom!$R$3:$R$212))/(MAX([1]data_nom!$R$3:$R$212)-MIN([1]data_nom!$R$3:$R$212))))</f>
        <v>6.9219440353460962E-2</v>
      </c>
      <c r="T126" s="32">
        <f>IF([1]data_nom!$S$1="-",(([1]data_nom!S127-MAX([1]data_nom!$S$3:$S$212))/(MIN([1]data_nom!$S$3:$S$212)-MAX([1]data_nom!$S$3:$S$212))),(([1]data_nom!S127-MIN([1]data_nom!$S$3:$S$212))/(MAX([1]data_nom!$S$3:$S$212)-MIN([1]data_nom!$S$3:$S$212))))</f>
        <v>0.19277108433734941</v>
      </c>
      <c r="U126" s="32">
        <f>IF([1]data_nom!$T$1="-",(([1]data_nom!T127-MAX([1]data_nom!$T$3:$T$212))/(MIN([1]data_nom!$T$3:$T$212)-MAX([1]data_nom!$T$3:$T$212))),(([1]data_nom!T127-MIN([1]data_nom!$T$3:$T$212))/(MAX([1]data_nom!$T$3:$T$212)-MIN([1]data_nom!$T$3:$T$212))))</f>
        <v>0.44444444444444448</v>
      </c>
      <c r="V126" s="32">
        <f>IF([1]data_nom!$U$1="-",(([1]data_nom!U127-MAX([1]data_nom!$U$3:$U$212))/(MIN([1]data_nom!$U$3:$U$212)-MAX([1]data_nom!$U$3:$U$212))),(([1]data_nom!U127-MIN([1]data_nom!$U$3:$U$212))/(MAX([1]data_nom!$U$3:$U$212)-MIN([1]data_nom!$U$3:$U$212))))</f>
        <v>0.5</v>
      </c>
      <c r="W126" s="32">
        <f>IF([1]data_nom!$V$1="-",(([1]data_nom!V127-MAX([1]data_nom!$V$3:$V$212))/(MIN([1]data_nom!$V$3:$V$212)-MAX([1]data_nom!$V$3:$V$212))),(([1]data_nom!V127-MIN([1]data_nom!$V$3:$V$212))/(MAX([1]data_nom!$V$3:$V$212)-MIN([1]data_nom!$V$3:$V$212))))</f>
        <v>1</v>
      </c>
      <c r="X126" s="32">
        <f>IF([1]data_nom!$W$1="-",(([1]data_nom!W127-MAX([1]data_nom!$W$3:$W$212))/(MIN([1]data_nom!$W$3:$W$212)-MAX([1]data_nom!$W$3:$W$212))),(([1]data_nom!W127-MIN([1]data_nom!$W$3:$W$212))/(MAX([1]data_nom!$W$3:$W$212)-MIN([1]data_nom!$W$3:$W$212))))</f>
        <v>0.2857142857142857</v>
      </c>
      <c r="Y126" s="32">
        <f>IF([1]data_nom!$X$1="-",(([1]data_nom!X127-MAX([1]data_nom!$X$3:$X$212))/(MIN([1]data_nom!$X$3:$X$212)-MAX([1]data_nom!$X$3:$X$212))),(([1]data_nom!X127-MIN([1]data_nom!$X$3:$X$212))/(MAX([1]data_nom!$X$3:$X$212)-MIN([1]data_nom!$X$3:$X$212))))</f>
        <v>0.10606060606060606</v>
      </c>
      <c r="Z126" s="32">
        <f>IF([1]data_nom!$Y$1="-",(([1]data_nom!Y127-MAX([1]data_nom!$Y$3:$Y$212))/(MIN([1]data_nom!$Y$3:$Y$212)-MAX([1]data_nom!$Y$3:$Y$212))),(([1]data_nom!Y127-MIN([1]data_nom!$Y$3:$Y$212))/(MAX([1]data_nom!$Y$3:$Y$212)-MIN([1]data_nom!$Y$3:$Y$212))))</f>
        <v>0.97447025785039576</v>
      </c>
      <c r="AA126" s="32">
        <f>IF([1]data_nom!$Z$1="-",(([1]data_nom!Z127-MAX([1]data_nom!$Z$3:$Z$212))/(MIN([1]data_nom!$Z$3:$Z$212)-MAX([1]data_nom!$Z$3:$Z$212))),(([1]data_nom!Z127-MIN([1]data_nom!$Z$3:$Z$212))/(MAX([1]data_nom!$Z$3:$Z$212)-MIN([1]data_nom!$Z$3:$Z$212))))</f>
        <v>0.62173314993122408</v>
      </c>
      <c r="AB126" s="32">
        <f>IF([1]data_nom!$AA$1="-",(([1]data_nom!AA127-MAX([1]data_nom!$AA$3:$AA$212))/(MIN([1]data_nom!$AA$3:$AA$212)-MAX([1]data_nom!$AA$3:$AA$212))),(([1]data_nom!AA127-MIN([1]data_nom!$AA$3:$AA$212))/(MAX([1]data_nom!$AA$3:$AA$212)-MIN([1]data_nom!$AA$3:$AA$212))))</f>
        <v>0.12414018997707173</v>
      </c>
      <c r="AC126" s="32">
        <f>IF([1]data_nom!$AB$1="-",(([1]data_nom!AB127-MAX([1]data_nom!$AB$3:$AB$212))/(MIN([1]data_nom!$AB$3:$AB$212)-MAX([1]data_nom!$AB$3:$AB$212))),(([1]data_nom!AB127-MIN([1]data_nom!$AB$3:$AB$212))/(MAX([1]data_nom!$AB$3:$AB$212)-MIN([1]data_nom!$AB$3:$AB$212))))</f>
        <v>0.83492265310447134</v>
      </c>
      <c r="AD126" s="32">
        <f>IF([1]data_nom!$AC$1="-",(([1]data_nom!AC127-MAX([1]data_nom!$AC$3:$AC$212))/(MIN([1]data_nom!$AC$3:$AC$212)-MAX([1]data_nom!$AC$3:$AC$212))),(([1]data_nom!AC127-MIN([1]data_nom!$AC$3:$AC$212))/(MAX([1]data_nom!$AC$3:$AC$212)-MIN([1]data_nom!$AC$3:$AC$212))))</f>
        <v>0.14637904468412943</v>
      </c>
      <c r="AE126" s="32">
        <f>IF([1]data_nom!$AD$1="-",(([1]data_nom!AD127-MAX([1]data_nom!$AD$3:$AD$212))/(MIN([1]data_nom!$AD$3:$AD$212)-MAX([1]data_nom!$AD$3:$AD$212))),(([1]data_nom!AD127-MIN([1]data_nom!$AD$3:$AD$212))/(MAX([1]data_nom!$AD$3:$AD$212)-MIN([1]data_nom!$AD$3:$AD$212))))</f>
        <v>7.3991884352016216E-2</v>
      </c>
      <c r="AF126" s="32">
        <f>IF([1]data_nom!$AE$1="-",(([1]data_nom!AE127-MAX([1]data_nom!$AE$3:$AE$212))/(MIN([1]data_nom!$AE$3:$AE$212)-MAX([1]data_nom!$AE$3:$AE$212))),(([1]data_nom!AE127-MIN([1]data_nom!$AE$3:$AE$212))/(MAX([1]data_nom!$AE$3:$AE$212)-MIN([1]data_nom!$AE$3:$AE$212))))</f>
        <v>0.1891891891891892</v>
      </c>
      <c r="AG126" s="32">
        <f>IF([1]data_nom!$AF$1="-",(([1]data_nom!AF127-MAX([1]data_nom!$AF$3:$AF$212))/(MIN([1]data_nom!$AF$3:$AF$212)-MAX([1]data_nom!$AF$3:$AF$212))),(([1]data_nom!AF127-MIN([1]data_nom!$AF$3:$AF$212))/(MAX([1]data_nom!$AF$3:$AF$212)-MIN([1]data_nom!$AF$3:$AF$212))))</f>
        <v>0.98991910392034865</v>
      </c>
      <c r="AH126" s="32">
        <f>IF([1]data_nom!$AG$1="-",(([1]data_nom!AG127-MAX([1]data_nom!$AG$3:$AG$212))/(MIN([1]data_nom!$AG$3:$AG$212)-MAX([1]data_nom!$AG$3:$AG$212))),(([1]data_nom!AG127-MIN([1]data_nom!$AG$3:$AG$212))/(MAX([1]data_nom!$AG$3:$AG$212)-MIN([1]data_nom!$AG$3:$AG$212))))</f>
        <v>1.3745704467353964E-2</v>
      </c>
      <c r="AI126" s="32">
        <f>IF([1]data_nom!$AH$1="-",(([1]data_nom!AH127-MAX([1]data_nom!$AH$3:$AH$212))/(MIN([1]data_nom!$AH$3:$AH$212)-MAX([1]data_nom!$AH$3:$AH$212))),(([1]data_nom!AH127-MIN([1]data_nom!$AH$3:$AH$212))/(MAX([1]data_nom!$AH$3:$AH$212)-MIN([1]data_nom!$AH$3:$AH$212))))</f>
        <v>0.53126184160666923</v>
      </c>
      <c r="AJ126" s="32">
        <f>IF([1]data_nom!$AI$1="-",(([1]data_nom!AI127-MAX([1]data_nom!$AI$3:$AI$212))/(MIN([1]data_nom!$AI$3:$AI$212)-MAX([1]data_nom!$AI$3:$AI$212))),(([1]data_nom!AI127-MIN([1]data_nom!$AI$3:$AI$212))/(MAX([1]data_nom!$AI$3:$AI$212)-MIN([1]data_nom!$AI$3:$AI$212))))</f>
        <v>6.4794816414686818E-2</v>
      </c>
      <c r="AK126" s="32">
        <f>IF([1]data_nom!$AJ$1="-",(([1]data_nom!AJ127-MAX([1]data_nom!$AJ$3:$AJ$212))/(MIN([1]data_nom!$AJ$3:$AJ$212)-MAX([1]data_nom!$AJ$3:$AJ$212))),(([1]data_nom!AJ127-MIN([1]data_nom!$AJ$3:$AJ$212))/(MAX([1]data_nom!$AJ$3:$AJ$212)-MIN([1]data_nom!$AJ$3:$AJ$212))))</f>
        <v>4.0427357411341763E-2</v>
      </c>
      <c r="AL126" s="32">
        <f>IF([1]data_nom!$AK$1="-",(([1]data_nom!AK127-MAX([1]data_nom!$AK$3:$AK$212))/(MIN([1]data_nom!$AK$3:$AK$212)-MAX([1]data_nom!$AK$3:$AK$212))),(([1]data_nom!AK127-MIN([1]data_nom!$AK$3:$AK$212))/(MAX([1]data_nom!$AK$3:$AK$212)-MIN([1]data_nom!$AK$3:$AK$212))))</f>
        <v>0.74258970358814358</v>
      </c>
      <c r="AM126" s="32">
        <f>IF([1]data_nom!$AL$1="-",(([1]data_nom!AL127-MAX([1]data_nom!$AL$3:$AL$212))/(MIN([1]data_nom!$AL$3:$AL$212)-MAX([1]data_nom!$AL$3:$AL$212))),(([1]data_nom!AL127-MIN([1]data_nom!$AL$3:$AL$212))/(MAX([1]data_nom!$AL$3:$AL$212)-MIN([1]data_nom!$AL$3:$AL$212))))</f>
        <v>0.44684210526315793</v>
      </c>
      <c r="AN126" s="32">
        <f>IF([1]data_nom!$AM$1="-",(([1]data_nom!AM127-MAX([1]data_nom!$AM$3:$AM$212))/(MIN([1]data_nom!$AM$3:$AM$212)-MAX([1]data_nom!$AM$3:$AM$212))),(([1]data_nom!AM127-MIN([1]data_nom!$AM$3:$AM$212))/(MAX([1]data_nom!$AM$3:$AM$212)-MIN([1]data_nom!$AM$3:$AM$212))))</f>
        <v>6.6666666666666666E-2</v>
      </c>
      <c r="AO126" s="32">
        <f>IF([1]data_nom!$AN$1="-",(([1]data_nom!AN127-MAX([1]data_nom!$AN$3:$AN$212))/(MIN([1]data_nom!$AN$3:$AN$212)-MAX([1]data_nom!$AN$3:$AN$212))),(([1]data_nom!AN127-MIN([1]data_nom!$AN$3:$AN$212))/(MAX([1]data_nom!$AN$3:$AN$212)-MIN([1]data_nom!$AN$3:$AN$212))))</f>
        <v>0.2</v>
      </c>
      <c r="AP126" s="32">
        <f>IF([1]data_nom!$AO$1="-",(([1]data_nom!AO127-MAX([1]data_nom!$AO$3:$AO$212))/(MIN([1]data_nom!$AO$3:$AO$212)-MAX([1]data_nom!$AO$3:$AO$212))),(([1]data_nom!AO127-MIN([1]data_nom!$AO$3:$AO$212))/(MAX([1]data_nom!$AO$3:$AO$212)-MIN([1]data_nom!$AO$3:$AO$212))))</f>
        <v>5.5555555555555559E-2</v>
      </c>
      <c r="AQ126" s="32">
        <f>IF([1]data_nom!$AP$1="-",(([1]data_nom!AP127-MAX([1]data_nom!$AP$3:$AP$212))/(MIN([1]data_nom!$AP$3:$AP$212)-MAX([1]data_nom!$AP$3:$AP$212))),(([1]data_nom!AP127-MIN([1]data_nom!$AP$3:$AP$212))/(MAX([1]data_nom!$AP$3:$AP$212)-MIN([1]data_nom!$AP$3:$AP$212))))</f>
        <v>0.18181818181818182</v>
      </c>
      <c r="AR126" s="32">
        <f>IF([1]data_nom!$AQ$1="-",(([1]data_nom!AQ127-MAX([1]data_nom!$AQ$3:$AQ$212))/(MIN([1]data_nom!$AQ$3:$AQ$212)-MAX([1]data_nom!$AQ$3:$AQ$212))),(([1]data_nom!AQ127-MIN([1]data_nom!$AQ$3:$AQ$212))/(MAX([1]data_nom!$AQ$3:$AQ$212)-MIN([1]data_nom!$AQ$3:$AQ$212))))</f>
        <v>0.42540073982737364</v>
      </c>
      <c r="AS126" s="32">
        <f>IF([1]data_nom!$AR$1="-",(([1]data_nom!AR127-MAX([1]data_nom!$AR$3:$AR$212))/(MIN([1]data_nom!$AR$3:$AR$212)-MAX([1]data_nom!$AR$3:$AR$212))),(([1]data_nom!AR127-MIN([1]data_nom!$AR$3:$AR$212))/(MAX([1]data_nom!$AR$3:$AR$212)-MIN([1]data_nom!$AR$3:$AR$212))))</f>
        <v>0</v>
      </c>
      <c r="AT126" s="32">
        <f>IF([1]data_nom!$AS$1="-",(([1]data_nom!AS127-MAX([1]data_nom!$AS$3:$AS$212))/(MIN([1]data_nom!$AS$3:$AS$212)-MAX([1]data_nom!$AS$3:$AS$212))),(([1]data_nom!AS127-MIN([1]data_nom!$AS$3:$AS$212))/(MAX([1]data_nom!$AS$3:$AS$212)-MIN([1]data_nom!$AS$3:$AS$212))))</f>
        <v>0.51277094202858742</v>
      </c>
      <c r="AU126" s="32">
        <f>IF([1]data_nom!$AT$1="-",(([1]data_nom!AT127-MAX([1]data_nom!$AT$3:$AT$212))/(MIN([1]data_nom!$AT$3:$AT$212)-MAX([1]data_nom!$AT$3:$AT$212))),(([1]data_nom!AT127-MIN([1]data_nom!$AT$3:$AT$212))/(MAX([1]data_nom!$AT$3:$AT$212)-MIN([1]data_nom!$AT$3:$AT$212))))</f>
        <v>0.19781841946335085</v>
      </c>
      <c r="AV126" s="32">
        <f>IF([1]data_nom!$AU$1="-",(([1]data_nom!AU127-MAX([1]data_nom!$AU$3:$AU$212))/(MIN([1]data_nom!$AU$3:$AU$212)-MAX([1]data_nom!$AU$3:$AU$212))),(([1]data_nom!AU127-MIN([1]data_nom!$AU$3:$AU$212))/(MAX([1]data_nom!$AU$3:$AU$212)-MIN([1]data_nom!$AU$3:$AU$212))))</f>
        <v>0.48484848484848486</v>
      </c>
      <c r="AW126" s="32">
        <f>IF([1]data_nom!$AV$1="-",(([1]data_nom!AV127-MAX([1]data_nom!$AV$3:$AV$212))/(MIN([1]data_nom!$AV$3:$AV$212)-MAX([1]data_nom!$AV$3:$AV$212))),(([1]data_nom!AV127-MIN([1]data_nom!$AV$3:$AV$212))/(MAX([1]data_nom!$AV$3:$AV$212)-MIN([1]data_nom!$AV$3:$AV$212))))</f>
        <v>1</v>
      </c>
      <c r="AX126" s="32">
        <f>IF([1]data_nom!$AW$1="-",(([1]data_nom!AW127-MAX([1]data_nom!$AW$3:$AW$212))/(MIN([1]data_nom!$AW$3:$AW$212)-MAX([1]data_nom!$AW$3:$AW$212))),(([1]data_nom!AW127-MIN([1]data_nom!$AW$3:$AW$212))/(MAX([1]data_nom!$AW$3:$AW$212)-MIN([1]data_nom!$AW$3:$AW$212))))</f>
        <v>0</v>
      </c>
      <c r="AY126" s="32">
        <f>IF([1]data_nom!$AX$1="-",(([1]data_nom!AX127-MAX([1]data_nom!$AX$3:$AX$212))/(MIN([1]data_nom!$AX$3:$AX$212)-MAX([1]data_nom!$AX$3:$AX$212))),(([1]data_nom!AX127-MIN([1]data_nom!$AX$3:$AX$212))/(MAX([1]data_nom!$AX$3:$AX$212)-MIN([1]data_nom!$AX$3:$AX$212))))</f>
        <v>0.34379785604900465</v>
      </c>
      <c r="AZ126" s="32">
        <f>IF([1]data_nom!$AY$1="-",(([1]data_nom!AY127-MAX([1]data_nom!$AY$3:$AY$212))/(MIN([1]data_nom!$AY$3:$AY$212)-MAX([1]data_nom!$AY$3:$AY$212))),(([1]data_nom!AY127-MIN([1]data_nom!$AY$3:$AY$212))/(MAX([1]data_nom!$AY$3:$AY$212)-MIN([1]data_nom!$AY$3:$AY$212))))</f>
        <v>0.57990379476215936</v>
      </c>
      <c r="BA126" s="32">
        <f>IF([1]data_nom!$AZ$1="-",(([1]data_nom!AZ127-MAX([1]data_nom!$AZ$3:$AZ$212))/(MIN([1]data_nom!$AZ$3:$AZ$212)-MAX([1]data_nom!$AZ$3:$AZ$212))),(([1]data_nom!AZ127-MIN([1]data_nom!$AZ$3:$AZ$212))/(MAX([1]data_nom!$AZ$3:$AZ$212)-MIN([1]data_nom!$AZ$3:$AZ$212))))</f>
        <v>0.17642698295033357</v>
      </c>
      <c r="BB126" s="32">
        <f>IF([1]data_nom!$BA$1="-",(([1]data_nom!BA127-MAX([1]data_nom!$BA$3:$BA$212))/(MIN([1]data_nom!$BA$3:$BA$212)-MAX([1]data_nom!$BA$3:$BA$212))),(([1]data_nom!BA127-MIN([1]data_nom!$BA$3:$BA$212))/(MAX([1]data_nom!$BA$3:$BA$212)-MIN([1]data_nom!$BA$3:$BA$212))))</f>
        <v>0.14893617021276598</v>
      </c>
      <c r="BC126" s="32">
        <f>IF([1]data_nom!$BB$1="-",(([1]data_nom!BB127-MAX([1]data_nom!$BB$3:$BB$212))/(MIN([1]data_nom!$BB$3:$BB$212)-MAX([1]data_nom!$BB$3:$BB$212))),(([1]data_nom!BB127-MIN([1]data_nom!$BB$3:$BB$212))/(MAX([1]data_nom!$BB$3:$BB$212)-MIN([1]data_nom!$BB$3:$BB$212))))</f>
        <v>0</v>
      </c>
      <c r="BD126" s="32">
        <f>IF([1]data_nom!$BC$1="-",(([1]data_nom!BC127-MAX([1]data_nom!$BC$3:$BC$212))/(MIN([1]data_nom!$BC$3:$BC$212)-MAX([1]data_nom!$BC$3:$BC$212))),(([1]data_nom!BC127-MIN([1]data_nom!$BC$3:$BC$212))/(MAX([1]data_nom!$BC$3:$BC$212)-MIN([1]data_nom!$BC$3:$BC$212))))</f>
        <v>3.9101497504159727E-2</v>
      </c>
      <c r="BE126" s="32">
        <f>IF([1]data_nom!$BD$1="-",(([1]data_nom!BD127-MAX([1]data_nom!$BD$3:$BD$212))/(MIN([1]data_nom!$BD$3:$BD$212)-MAX([1]data_nom!$BD$3:$BD$212))),(([1]data_nom!BD127-MIN([1]data_nom!$BD$3:$BD$212))/(MAX([1]data_nom!$BD$3:$BD$212)-MIN([1]data_nom!$BD$3:$BD$212))))</f>
        <v>0.79245283026699898</v>
      </c>
    </row>
    <row r="127" spans="1:57" hidden="1" x14ac:dyDescent="0.3">
      <c r="A127" s="32">
        <v>126</v>
      </c>
      <c r="B127" s="32">
        <v>71028</v>
      </c>
      <c r="C127" s="32" t="s">
        <v>82</v>
      </c>
      <c r="D127" s="32" t="s">
        <v>14</v>
      </c>
      <c r="E127" s="32">
        <v>55205</v>
      </c>
      <c r="F127" s="32">
        <v>3</v>
      </c>
      <c r="G127" s="32" t="s">
        <v>6</v>
      </c>
      <c r="H127" s="32">
        <f>IF([1]data_nom!$G$1="-",(([1]data_nom!G128-MAX([1]data_nom!$G$3:$G$212))/(MIN([1]data_nom!$G$3:$G$212)-MAX([1]data_nom!$G$3:$G$212))),(([1]data_nom!G128-MIN([1]data_nom!$G$3:$G$212))/(MAX([1]data_nom!$G$3:$G$212)-MIN([1]data_nom!$G$3:$G$212))))</f>
        <v>0.06</v>
      </c>
      <c r="I127" s="32">
        <f>IF([1]data_nom!$H$1="-",(([1]data_nom!H128-MAX([1]data_nom!$H$3:$H$212))/(MIN([1]data_nom!$H$3:$H$212)-MAX([1]data_nom!$H$3:$H$212))),(([1]data_nom!H128-MIN([1]data_nom!$H$3:$H$212))/(MAX([1]data_nom!$H$3:$H$212)-MIN([1]data_nom!$H$3:$H$212))))</f>
        <v>0.23684210526315788</v>
      </c>
      <c r="J127" s="32">
        <f>IF([1]data_nom!$I$1="-",(([1]data_nom!I128-MAX([1]data_nom!$I$3:$I$212))/(MIN([1]data_nom!$I$3:$I$212)-MAX([1]data_nom!$I$3:$I$212))),(([1]data_nom!I128-MIN([1]data_nom!$I$3:$I$212))/(MAX([1]data_nom!$I$3:$I$212)-MIN([1]data_nom!$I$3:$I$212))))</f>
        <v>0.99913097454996891</v>
      </c>
      <c r="K127" s="32">
        <f>IF([1]data_nom!$J$1="-",(([1]data_nom!J128-MAX([1]data_nom!$J$3:$J$212))/(MIN([1]data_nom!$J$3:$J$212)-MAX([1]data_nom!$J$3:$J$212))),(([1]data_nom!J128-MIN([1]data_nom!$J$3:$J$212))/(MAX([1]data_nom!$J$3:$J$212)-MIN([1]data_nom!$J$3:$J$212))))</f>
        <v>0.85940468651044977</v>
      </c>
      <c r="L127" s="32">
        <f>IF([1]data_nom!$K$1="-",(([1]data_nom!K128-MAX([1]data_nom!$K$3:$K$212))/(MIN([1]data_nom!$K$3:$K$212)-MAX([1]data_nom!$K$3:$K$212))),(([1]data_nom!K128-MIN([1]data_nom!$K$3:$K$212))/(MAX([1]data_nom!$K$3:$K$212)-MIN([1]data_nom!$K$3:$K$212))))</f>
        <v>0.71841851494696229</v>
      </c>
      <c r="M127" s="32">
        <f>IF([1]data_nom!$L$1="-",(([1]data_nom!L128-MAX([1]data_nom!$L$3:$L$212))/(MIN([1]data_nom!$L$3:$L$212)-MAX([1]data_nom!$L$3:$L$212))),(([1]data_nom!L128-MIN([1]data_nom!$L$3:$L$212))/(MAX([1]data_nom!$L$3:$L$212)-MIN([1]data_nom!$L$3:$L$212))))</f>
        <v>0.70672097759674113</v>
      </c>
      <c r="N127" s="32">
        <f>IF([1]data_nom!$M$1="-",(([1]data_nom!M128-MAX([1]data_nom!$M$3:$M$212))/(MIN([1]data_nom!$M$3:$M$212)-MAX([1]data_nom!$M$3:$M$212))),(([1]data_nom!M128-MIN([1]data_nom!$M$3:$M$212))/(MAX([1]data_nom!$M$3:$M$212)-MIN([1]data_nom!$M$3:$M$212))))</f>
        <v>1.6562432923797766E-2</v>
      </c>
      <c r="O127" s="32">
        <f>IF([1]data_nom!$N$1="-",(([1]data_nom!N128-MAX([1]data_nom!$N$3:$N$212))/(MIN([1]data_nom!$N$3:$N$212)-MAX([1]data_nom!$N$3:$N$212))),(([1]data_nom!N128-MIN([1]data_nom!$N$3:$N$212))/(MAX([1]data_nom!$N$3:$N$212)-MIN([1]data_nom!$N$3:$N$212))))</f>
        <v>9.0909090909090912E-2</v>
      </c>
      <c r="P127" s="32">
        <f>IF([1]data_nom!$O$1="-",(([1]data_nom!O128-MAX([1]data_nom!$O$3:$O$212))/(MIN([1]data_nom!$O$3:$O$212)-MAX([1]data_nom!$O$3:$O$212))),(([1]data_nom!O128-MIN([1]data_nom!$O$3:$O$212))/(MAX([1]data_nom!$O$3:$O$212)-MIN([1]data_nom!$O$3:$O$212))))</f>
        <v>0.20967963701361203</v>
      </c>
      <c r="Q127" s="32">
        <f>IF([1]data_nom!$P$1="-",(([1]data_nom!P128-MAX([1]data_nom!$P$3:$P$212))/(MIN([1]data_nom!$P$3:$P$212)-MAX([1]data_nom!$P$3:$P$212))),(([1]data_nom!P128-MIN([1]data_nom!$P$3:$P$212))/(MAX([1]data_nom!$P$3:$P$212)-MIN([1]data_nom!$P$3:$P$212))))</f>
        <v>0.61648177496038037</v>
      </c>
      <c r="R127" s="32">
        <f>IF([1]data_nom!$Q$1="-",(([1]data_nom!Q128-MAX([1]data_nom!$Q$3:$Q$212))/(MIN([1]data_nom!$Q$3:$Q$212)-MAX([1]data_nom!$Q$3:$Q$212))),(([1]data_nom!Q128-MIN([1]data_nom!$Q$3:$Q$212))/(MAX([1]data_nom!$Q$3:$Q$212)-MIN([1]data_nom!$Q$3:$Q$212))))</f>
        <v>0.56794671956922205</v>
      </c>
      <c r="S127" s="32">
        <f>IF([1]data_nom!$R$1="-",(([1]data_nom!R128-MAX([1]data_nom!$R$3:$R$212))/(MIN([1]data_nom!$R$3:$R$212)-MAX([1]data_nom!$R$3:$R$212))),(([1]data_nom!R128-MIN([1]data_nom!$R$3:$R$212))/(MAX([1]data_nom!$R$3:$R$212)-MIN([1]data_nom!$R$3:$R$212))))</f>
        <v>2.7245949926362305E-2</v>
      </c>
      <c r="T127" s="32">
        <f>IF([1]data_nom!$S$1="-",(([1]data_nom!S128-MAX([1]data_nom!$S$3:$S$212))/(MIN([1]data_nom!$S$3:$S$212)-MAX([1]data_nom!$S$3:$S$212))),(([1]data_nom!S128-MIN([1]data_nom!$S$3:$S$212))/(MAX([1]data_nom!$S$3:$S$212)-MIN([1]data_nom!$S$3:$S$212))))</f>
        <v>1.2048192771084338E-2</v>
      </c>
      <c r="U127" s="32">
        <f>IF([1]data_nom!$T$1="-",(([1]data_nom!T128-MAX([1]data_nom!$T$3:$T$212))/(MIN([1]data_nom!$T$3:$T$212)-MAX([1]data_nom!$T$3:$T$212))),(([1]data_nom!T128-MIN([1]data_nom!$T$3:$T$212))/(MAX([1]data_nom!$T$3:$T$212)-MIN([1]data_nom!$T$3:$T$212))))</f>
        <v>0.12222222222222222</v>
      </c>
      <c r="V127" s="32">
        <f>IF([1]data_nom!$U$1="-",(([1]data_nom!U128-MAX([1]data_nom!$U$3:$U$212))/(MIN([1]data_nom!$U$3:$U$212)-MAX([1]data_nom!$U$3:$U$212))),(([1]data_nom!U128-MIN([1]data_nom!$U$3:$U$212))/(MAX([1]data_nom!$U$3:$U$212)-MIN([1]data_nom!$U$3:$U$212))))</f>
        <v>0</v>
      </c>
      <c r="W127" s="32">
        <f>IF([1]data_nom!$V$1="-",(([1]data_nom!V128-MAX([1]data_nom!$V$3:$V$212))/(MIN([1]data_nom!$V$3:$V$212)-MAX([1]data_nom!$V$3:$V$212))),(([1]data_nom!V128-MIN([1]data_nom!$V$3:$V$212))/(MAX([1]data_nom!$V$3:$V$212)-MIN([1]data_nom!$V$3:$V$212))))</f>
        <v>0</v>
      </c>
      <c r="X127" s="32">
        <f>IF([1]data_nom!$W$1="-",(([1]data_nom!W128-MAX([1]data_nom!$W$3:$W$212))/(MIN([1]data_nom!$W$3:$W$212)-MAX([1]data_nom!$W$3:$W$212))),(([1]data_nom!W128-MIN([1]data_nom!$W$3:$W$212))/(MAX([1]data_nom!$W$3:$W$212)-MIN([1]data_nom!$W$3:$W$212))))</f>
        <v>0</v>
      </c>
      <c r="Y127" s="32">
        <f>IF([1]data_nom!$X$1="-",(([1]data_nom!X128-MAX([1]data_nom!$X$3:$X$212))/(MIN([1]data_nom!$X$3:$X$212)-MAX([1]data_nom!$X$3:$X$212))),(([1]data_nom!X128-MIN([1]data_nom!$X$3:$X$212))/(MAX([1]data_nom!$X$3:$X$212)-MIN([1]data_nom!$X$3:$X$212))))</f>
        <v>3.0303030303030304E-2</v>
      </c>
      <c r="Z127" s="32">
        <f>IF([1]data_nom!$Y$1="-",(([1]data_nom!Y128-MAX([1]data_nom!$Y$3:$Y$212))/(MIN([1]data_nom!$Y$3:$Y$212)-MAX([1]data_nom!$Y$3:$Y$212))),(([1]data_nom!Y128-MIN([1]data_nom!$Y$3:$Y$212))/(MAX([1]data_nom!$Y$3:$Y$212)-MIN([1]data_nom!$Y$3:$Y$212))))</f>
        <v>0.6806229257084504</v>
      </c>
      <c r="AA127" s="32">
        <f>IF([1]data_nom!$Z$1="-",(([1]data_nom!Z128-MAX([1]data_nom!$Z$3:$Z$212))/(MIN([1]data_nom!$Z$3:$Z$212)-MAX([1]data_nom!$Z$3:$Z$212))),(([1]data_nom!Z128-MIN([1]data_nom!$Z$3:$Z$212))/(MAX([1]data_nom!$Z$3:$Z$212)-MIN([1]data_nom!$Z$3:$Z$212))))</f>
        <v>0.6561210453920221</v>
      </c>
      <c r="AB127" s="32">
        <f>IF([1]data_nom!$AA$1="-",(([1]data_nom!AA128-MAX([1]data_nom!$AA$3:$AA$212))/(MIN([1]data_nom!$AA$3:$AA$212)-MAX([1]data_nom!$AA$3:$AA$212))),(([1]data_nom!AA128-MIN([1]data_nom!$AA$3:$AA$212))/(MAX([1]data_nom!$AA$3:$AA$212)-MIN([1]data_nom!$AA$3:$AA$212))))</f>
        <v>4.9787094660989191E-2</v>
      </c>
      <c r="AC127" s="32">
        <f>IF([1]data_nom!$AB$1="-",(([1]data_nom!AB128-MAX([1]data_nom!$AB$3:$AB$212))/(MIN([1]data_nom!$AB$3:$AB$212)-MAX([1]data_nom!$AB$3:$AB$212))),(([1]data_nom!AB128-MIN([1]data_nom!$AB$3:$AB$212))/(MAX([1]data_nom!$AB$3:$AB$212)-MIN([1]data_nom!$AB$3:$AB$212))))</f>
        <v>0.7724094087730452</v>
      </c>
      <c r="AD127" s="32">
        <f>IF([1]data_nom!$AC$1="-",(([1]data_nom!AC128-MAX([1]data_nom!$AC$3:$AC$212))/(MIN([1]data_nom!$AC$3:$AC$212)-MAX([1]data_nom!$AC$3:$AC$212))),(([1]data_nom!AC128-MIN([1]data_nom!$AC$3:$AC$212))/(MAX([1]data_nom!$AC$3:$AC$212)-MIN([1]data_nom!$AC$3:$AC$212))))</f>
        <v>0.11093990755007704</v>
      </c>
      <c r="AE127" s="32">
        <f>IF([1]data_nom!$AD$1="-",(([1]data_nom!AD128-MAX([1]data_nom!$AD$3:$AD$212))/(MIN([1]data_nom!$AD$3:$AD$212)-MAX([1]data_nom!$AD$3:$AD$212))),(([1]data_nom!AD128-MIN([1]data_nom!$AD$3:$AD$212))/(MAX([1]data_nom!$AD$3:$AD$212)-MIN([1]data_nom!$AD$3:$AD$212))))</f>
        <v>0.10347451179305098</v>
      </c>
      <c r="AF127" s="32">
        <f>IF([1]data_nom!$AE$1="-",(([1]data_nom!AE128-MAX([1]data_nom!$AE$3:$AE$212))/(MIN([1]data_nom!$AE$3:$AE$212)-MAX([1]data_nom!$AE$3:$AE$212))),(([1]data_nom!AE128-MIN([1]data_nom!$AE$3:$AE$212))/(MAX([1]data_nom!$AE$3:$AE$212)-MIN([1]data_nom!$AE$3:$AE$212))))</f>
        <v>0</v>
      </c>
      <c r="AG127" s="32">
        <f>IF([1]data_nom!$AF$1="-",(([1]data_nom!AF128-MAX([1]data_nom!$AF$3:$AF$212))/(MIN([1]data_nom!$AF$3:$AF$212)-MAX([1]data_nom!$AF$3:$AF$212))),(([1]data_nom!AF128-MIN([1]data_nom!$AF$3:$AF$212))/(MAX([1]data_nom!$AF$3:$AF$212)-MIN([1]data_nom!$AF$3:$AF$212))))</f>
        <v>0.84057249533291867</v>
      </c>
      <c r="AH127" s="32">
        <f>IF([1]data_nom!$AG$1="-",(([1]data_nom!AG128-MAX([1]data_nom!$AG$3:$AG$212))/(MIN([1]data_nom!$AG$3:$AG$212)-MAX([1]data_nom!$AG$3:$AG$212))),(([1]data_nom!AG128-MIN([1]data_nom!$AG$3:$AG$212))/(MAX([1]data_nom!$AG$3:$AG$212)-MIN([1]data_nom!$AG$3:$AG$212))))</f>
        <v>0.33676975945017179</v>
      </c>
      <c r="AI127" s="32">
        <f>IF([1]data_nom!$AH$1="-",(([1]data_nom!AH128-MAX([1]data_nom!$AH$3:$AH$212))/(MIN([1]data_nom!$AH$3:$AH$212)-MAX([1]data_nom!$AH$3:$AH$212))),(([1]data_nom!AH128-MIN([1]data_nom!$AH$3:$AH$212))/(MAX([1]data_nom!$AH$3:$AH$212)-MIN([1]data_nom!$AH$3:$AH$212))))</f>
        <v>0.36390046734874321</v>
      </c>
      <c r="AJ127" s="32">
        <f>IF([1]data_nom!$AI$1="-",(([1]data_nom!AI128-MAX([1]data_nom!$AI$3:$AI$212))/(MIN([1]data_nom!$AI$3:$AI$212)-MAX([1]data_nom!$AI$3:$AI$212))),(([1]data_nom!AI128-MIN([1]data_nom!$AI$3:$AI$212))/(MAX([1]data_nom!$AI$3:$AI$212)-MIN([1]data_nom!$AI$3:$AI$212))))</f>
        <v>8.6393088552915762E-2</v>
      </c>
      <c r="AK127" s="32">
        <f>IF([1]data_nom!$AJ$1="-",(([1]data_nom!AJ128-MAX([1]data_nom!$AJ$3:$AJ$212))/(MIN([1]data_nom!$AJ$3:$AJ$212)-MAX([1]data_nom!$AJ$3:$AJ$212))),(([1]data_nom!AJ128-MIN([1]data_nom!$AJ$3:$AJ$212))/(MAX([1]data_nom!$AJ$3:$AJ$212)-MIN([1]data_nom!$AJ$3:$AJ$212))))</f>
        <v>0.95450645530315414</v>
      </c>
      <c r="AL127" s="32">
        <f>IF([1]data_nom!$AK$1="-",(([1]data_nom!AK128-MAX([1]data_nom!$AK$3:$AK$212))/(MIN([1]data_nom!$AK$3:$AK$212)-MAX([1]data_nom!$AK$3:$AK$212))),(([1]data_nom!AK128-MIN([1]data_nom!$AK$3:$AK$212))/(MAX([1]data_nom!$AK$3:$AK$212)-MIN([1]data_nom!$AK$3:$AK$212))))</f>
        <v>1.7680707228289308E-2</v>
      </c>
      <c r="AM127" s="32">
        <f>IF([1]data_nom!$AL$1="-",(([1]data_nom!AL128-MAX([1]data_nom!$AL$3:$AL$212))/(MIN([1]data_nom!$AL$3:$AL$212)-MAX([1]data_nom!$AL$3:$AL$212))),(([1]data_nom!AL128-MIN([1]data_nom!$AL$3:$AL$212))/(MAX([1]data_nom!$AL$3:$AL$212)-MIN([1]data_nom!$AL$3:$AL$212))))</f>
        <v>7.1578947368421061E-2</v>
      </c>
      <c r="AN127" s="32">
        <f>IF([1]data_nom!$AM$1="-",(([1]data_nom!AM128-MAX([1]data_nom!$AM$3:$AM$212))/(MIN([1]data_nom!$AM$3:$AM$212)-MAX([1]data_nom!$AM$3:$AM$212))),(([1]data_nom!AM128-MIN([1]data_nom!$AM$3:$AM$212))/(MAX([1]data_nom!$AM$3:$AM$212)-MIN([1]data_nom!$AM$3:$AM$212))))</f>
        <v>6.6666666666666666E-2</v>
      </c>
      <c r="AO127" s="32">
        <f>IF([1]data_nom!$AN$1="-",(([1]data_nom!AN128-MAX([1]data_nom!$AN$3:$AN$212))/(MIN([1]data_nom!$AN$3:$AN$212)-MAX([1]data_nom!$AN$3:$AN$212))),(([1]data_nom!AN128-MIN([1]data_nom!$AN$3:$AN$212))/(MAX([1]data_nom!$AN$3:$AN$212)-MIN([1]data_nom!$AN$3:$AN$212))))</f>
        <v>6.6666666666666666E-2</v>
      </c>
      <c r="AP127" s="32">
        <f>IF([1]data_nom!$AO$1="-",(([1]data_nom!AO128-MAX([1]data_nom!$AO$3:$AO$212))/(MIN([1]data_nom!$AO$3:$AO$212)-MAX([1]data_nom!$AO$3:$AO$212))),(([1]data_nom!AO128-MIN([1]data_nom!$AO$3:$AO$212))/(MAX([1]data_nom!$AO$3:$AO$212)-MIN([1]data_nom!$AO$3:$AO$212))))</f>
        <v>0.14285714285714285</v>
      </c>
      <c r="AQ127" s="32">
        <f>IF([1]data_nom!$AP$1="-",(([1]data_nom!AP128-MAX([1]data_nom!$AP$3:$AP$212))/(MIN([1]data_nom!$AP$3:$AP$212)-MAX([1]data_nom!$AP$3:$AP$212))),(([1]data_nom!AP128-MIN([1]data_nom!$AP$3:$AP$212))/(MAX([1]data_nom!$AP$3:$AP$212)-MIN([1]data_nom!$AP$3:$AP$212))))</f>
        <v>4.5454545454545456E-2</v>
      </c>
      <c r="AR127" s="32">
        <f>IF([1]data_nom!$AQ$1="-",(([1]data_nom!AQ128-MAX([1]data_nom!$AQ$3:$AQ$212))/(MIN([1]data_nom!$AQ$3:$AQ$212)-MAX([1]data_nom!$AQ$3:$AQ$212))),(([1]data_nom!AQ128-MIN([1]data_nom!$AQ$3:$AQ$212))/(MAX([1]data_nom!$AQ$3:$AQ$212)-MIN([1]data_nom!$AQ$3:$AQ$212))))</f>
        <v>1.6029593094944516E-2</v>
      </c>
      <c r="AS127" s="32">
        <f>IF([1]data_nom!$AR$1="-",(([1]data_nom!AR128-MAX([1]data_nom!$AR$3:$AR$212))/(MIN([1]data_nom!$AR$3:$AR$212)-MAX([1]data_nom!$AR$3:$AR$212))),(([1]data_nom!AR128-MIN([1]data_nom!$AR$3:$AR$212))/(MAX([1]data_nom!$AR$3:$AR$212)-MIN([1]data_nom!$AR$3:$AR$212))))</f>
        <v>3.4809474768280127E-2</v>
      </c>
      <c r="AT127" s="32">
        <f>IF([1]data_nom!$AS$1="-",(([1]data_nom!AS128-MAX([1]data_nom!$AS$3:$AS$212))/(MIN([1]data_nom!$AS$3:$AS$212)-MAX([1]data_nom!$AS$3:$AS$212))),(([1]data_nom!AS128-MIN([1]data_nom!$AS$3:$AS$212))/(MAX([1]data_nom!$AS$3:$AS$212)-MIN([1]data_nom!$AS$3:$AS$212))))</f>
        <v>0.4628823891692096</v>
      </c>
      <c r="AU127" s="32">
        <f>IF([1]data_nom!$AT$1="-",(([1]data_nom!AT128-MAX([1]data_nom!$AT$3:$AT$212))/(MIN([1]data_nom!$AT$3:$AT$212)-MAX([1]data_nom!$AT$3:$AT$212))),(([1]data_nom!AT128-MIN([1]data_nom!$AT$3:$AT$212))/(MAX([1]data_nom!$AT$3:$AT$212)-MIN([1]data_nom!$AT$3:$AT$212))))</f>
        <v>0.40436484783249488</v>
      </c>
      <c r="AV127" s="32">
        <f>IF([1]data_nom!$AU$1="-",(([1]data_nom!AU128-MAX([1]data_nom!$AU$3:$AU$212))/(MIN([1]data_nom!$AU$3:$AU$212)-MAX([1]data_nom!$AU$3:$AU$212))),(([1]data_nom!AU128-MIN([1]data_nom!$AU$3:$AU$212))/(MAX([1]data_nom!$AU$3:$AU$212)-MIN([1]data_nom!$AU$3:$AU$212))))</f>
        <v>0.2878787878787879</v>
      </c>
      <c r="AW127" s="32">
        <f>IF([1]data_nom!$AV$1="-",(([1]data_nom!AV128-MAX([1]data_nom!$AV$3:$AV$212))/(MIN([1]data_nom!$AV$3:$AV$212)-MAX([1]data_nom!$AV$3:$AV$212))),(([1]data_nom!AV128-MIN([1]data_nom!$AV$3:$AV$212))/(MAX([1]data_nom!$AV$3:$AV$212)-MIN([1]data_nom!$AV$3:$AV$212))))</f>
        <v>0.92733715192629662</v>
      </c>
      <c r="AX127" s="32">
        <f>IF([1]data_nom!$AW$1="-",(([1]data_nom!AW128-MAX([1]data_nom!$AW$3:$AW$212))/(MIN([1]data_nom!$AW$3:$AW$212)-MAX([1]data_nom!$AW$3:$AW$212))),(([1]data_nom!AW128-MIN([1]data_nom!$AW$3:$AW$212))/(MAX([1]data_nom!$AW$3:$AW$212)-MIN([1]data_nom!$AW$3:$AW$212))))</f>
        <v>0</v>
      </c>
      <c r="AY127" s="32">
        <f>IF([1]data_nom!$AX$1="-",(([1]data_nom!AX128-MAX([1]data_nom!$AX$3:$AX$212))/(MIN([1]data_nom!$AX$3:$AX$212)-MAX([1]data_nom!$AX$3:$AX$212))),(([1]data_nom!AX128-MIN([1]data_nom!$AX$3:$AX$212))/(MAX([1]data_nom!$AX$3:$AX$212)-MIN([1]data_nom!$AX$3:$AX$212))))</f>
        <v>0.23047473200612562</v>
      </c>
      <c r="AZ127" s="32">
        <f>IF([1]data_nom!$AY$1="-",(([1]data_nom!AY128-MAX([1]data_nom!$AY$3:$AY$212))/(MIN([1]data_nom!$AY$3:$AY$212)-MAX([1]data_nom!$AY$3:$AY$212))),(([1]data_nom!AY128-MIN([1]data_nom!$AY$3:$AY$212))/(MAX([1]data_nom!$AY$3:$AY$212)-MIN([1]data_nom!$AY$3:$AY$212))))</f>
        <v>0.62533404596472486</v>
      </c>
      <c r="BA127" s="32">
        <f>IF([1]data_nom!$AZ$1="-",(([1]data_nom!AZ128-MAX([1]data_nom!$AZ$3:$AZ$212))/(MIN([1]data_nom!$AZ$3:$AZ$212)-MAX([1]data_nom!$AZ$3:$AZ$212))),(([1]data_nom!AZ128-MIN([1]data_nom!$AZ$3:$AZ$212))/(MAX([1]data_nom!$AZ$3:$AZ$212)-MIN([1]data_nom!$AZ$3:$AZ$212))))</f>
        <v>9.8591549295774641E-2</v>
      </c>
      <c r="BB127" s="32">
        <f>IF([1]data_nom!$BA$1="-",(([1]data_nom!BA128-MAX([1]data_nom!$BA$3:$BA$212))/(MIN([1]data_nom!$BA$3:$BA$212)-MAX([1]data_nom!$BA$3:$BA$212))),(([1]data_nom!BA128-MIN([1]data_nom!$BA$3:$BA$212))/(MAX([1]data_nom!$BA$3:$BA$212)-MIN([1]data_nom!$BA$3:$BA$212))))</f>
        <v>0.29787234042553196</v>
      </c>
      <c r="BC127" s="32">
        <f>IF([1]data_nom!$BB$1="-",(([1]data_nom!BB128-MAX([1]data_nom!$BB$3:$BB$212))/(MIN([1]data_nom!$BB$3:$BB$212)-MAX([1]data_nom!$BB$3:$BB$212))),(([1]data_nom!BB128-MIN([1]data_nom!$BB$3:$BB$212))/(MAX([1]data_nom!$BB$3:$BB$212)-MIN([1]data_nom!$BB$3:$BB$212))))</f>
        <v>0</v>
      </c>
      <c r="BD127" s="32">
        <f>IF([1]data_nom!$BC$1="-",(([1]data_nom!BC128-MAX([1]data_nom!$BC$3:$BC$212))/(MIN([1]data_nom!$BC$3:$BC$212)-MAX([1]data_nom!$BC$3:$BC$212))),(([1]data_nom!BC128-MIN([1]data_nom!$BC$3:$BC$212))/(MAX([1]data_nom!$BC$3:$BC$212)-MIN([1]data_nom!$BC$3:$BC$212))))</f>
        <v>9.1514143094841936E-3</v>
      </c>
      <c r="BE127" s="32">
        <f>IF([1]data_nom!$BD$1="-",(([1]data_nom!BD128-MAX([1]data_nom!$BD$3:$BD$212))/(MIN([1]data_nom!$BD$3:$BD$212)-MAX([1]data_nom!$BD$3:$BD$212))),(([1]data_nom!BD128-MIN([1]data_nom!$BD$3:$BD$212))/(MAX([1]data_nom!$BD$3:$BD$212)-MIN([1]data_nom!$BD$3:$BD$212))))</f>
        <v>0.16981132106799574</v>
      </c>
    </row>
    <row r="128" spans="1:57" hidden="1" x14ac:dyDescent="0.3">
      <c r="A128" s="32">
        <v>127</v>
      </c>
      <c r="B128" s="32">
        <v>71029</v>
      </c>
      <c r="C128" s="32" t="s">
        <v>86</v>
      </c>
      <c r="D128" s="32" t="s">
        <v>14</v>
      </c>
      <c r="E128" s="32">
        <v>90580</v>
      </c>
      <c r="F128" s="32">
        <v>3</v>
      </c>
      <c r="G128" s="32" t="s">
        <v>6</v>
      </c>
      <c r="H128" s="32">
        <f>IF([1]data_nom!$G$1="-",(([1]data_nom!G129-MAX([1]data_nom!$G$3:$G$212))/(MIN([1]data_nom!$G$3:$G$212)-MAX([1]data_nom!$G$3:$G$212))),(([1]data_nom!G129-MIN([1]data_nom!$G$3:$G$212))/(MAX([1]data_nom!$G$3:$G$212)-MIN([1]data_nom!$G$3:$G$212))))</f>
        <v>0</v>
      </c>
      <c r="I128" s="32">
        <f>IF([1]data_nom!$H$1="-",(([1]data_nom!H129-MAX([1]data_nom!$H$3:$H$212))/(MIN([1]data_nom!$H$3:$H$212)-MAX([1]data_nom!$H$3:$H$212))),(([1]data_nom!H129-MIN([1]data_nom!$H$3:$H$212))/(MAX([1]data_nom!$H$3:$H$212)-MIN([1]data_nom!$H$3:$H$212))))</f>
        <v>0.31578947368421056</v>
      </c>
      <c r="J128" s="32">
        <f>IF([1]data_nom!$I$1="-",(([1]data_nom!I129-MAX([1]data_nom!$I$3:$I$212))/(MIN([1]data_nom!$I$3:$I$212)-MAX([1]data_nom!$I$3:$I$212))),(([1]data_nom!I129-MIN([1]data_nom!$I$3:$I$212))/(MAX([1]data_nom!$I$3:$I$212)-MIN([1]data_nom!$I$3:$I$212))))</f>
        <v>0.99168218497827432</v>
      </c>
      <c r="K128" s="32">
        <f>IF([1]data_nom!$J$1="-",(([1]data_nom!J129-MAX([1]data_nom!$J$3:$J$212))/(MIN([1]data_nom!$J$3:$J$212)-MAX([1]data_nom!$J$3:$J$212))),(([1]data_nom!J129-MIN([1]data_nom!$J$3:$J$212))/(MAX([1]data_nom!$J$3:$J$212)-MIN([1]data_nom!$J$3:$J$212))))</f>
        <v>0.86024910280768419</v>
      </c>
      <c r="L128" s="32">
        <f>IF([1]data_nom!$K$1="-",(([1]data_nom!K129-MAX([1]data_nom!$K$3:$K$212))/(MIN([1]data_nom!$K$3:$K$212)-MAX([1]data_nom!$K$3:$K$212))),(([1]data_nom!K129-MIN([1]data_nom!$K$3:$K$212))/(MAX([1]data_nom!$K$3:$K$212)-MIN([1]data_nom!$K$3:$K$212))))</f>
        <v>0.43780135004821585</v>
      </c>
      <c r="M128" s="32">
        <f>IF([1]data_nom!$L$1="-",(([1]data_nom!L129-MAX([1]data_nom!$L$3:$L$212))/(MIN([1]data_nom!$L$3:$L$212)-MAX([1]data_nom!$L$3:$L$212))),(([1]data_nom!L129-MIN([1]data_nom!$L$3:$L$212))/(MAX([1]data_nom!$L$3:$L$212)-MIN([1]data_nom!$L$3:$L$212))))</f>
        <v>0.19857433808553965</v>
      </c>
      <c r="N128" s="32">
        <f>IF([1]data_nom!$M$1="-",(([1]data_nom!M129-MAX([1]data_nom!$M$3:$M$212))/(MIN([1]data_nom!$M$3:$M$212)-MAX([1]data_nom!$M$3:$M$212))),(([1]data_nom!M129-MIN([1]data_nom!$M$3:$M$212))/(MAX([1]data_nom!$M$3:$M$212)-MIN([1]data_nom!$M$3:$M$212))))</f>
        <v>0.12683800260141004</v>
      </c>
      <c r="O128" s="32">
        <f>IF([1]data_nom!$N$1="-",(([1]data_nom!N129-MAX([1]data_nom!$N$3:$N$212))/(MIN([1]data_nom!$N$3:$N$212)-MAX([1]data_nom!$N$3:$N$212))),(([1]data_nom!N129-MIN([1]data_nom!$N$3:$N$212))/(MAX([1]data_nom!$N$3:$N$212)-MIN([1]data_nom!$N$3:$N$212))))</f>
        <v>9.0909090909090912E-2</v>
      </c>
      <c r="P128" s="32">
        <f>IF([1]data_nom!$O$1="-",(([1]data_nom!O129-MAX([1]data_nom!$O$3:$O$212))/(MIN([1]data_nom!$O$3:$O$212)-MAX([1]data_nom!$O$3:$O$212))),(([1]data_nom!O129-MIN([1]data_nom!$O$3:$O$212))/(MAX([1]data_nom!$O$3:$O$212)-MIN([1]data_nom!$O$3:$O$212))))</f>
        <v>0.51024336587377983</v>
      </c>
      <c r="Q128" s="32">
        <f>IF([1]data_nom!$P$1="-",(([1]data_nom!P129-MAX([1]data_nom!$P$3:$P$212))/(MIN([1]data_nom!$P$3:$P$212)-MAX([1]data_nom!$P$3:$P$212))),(([1]data_nom!P129-MIN([1]data_nom!$P$3:$P$212))/(MAX([1]data_nom!$P$3:$P$212)-MIN([1]data_nom!$P$3:$P$212))))</f>
        <v>0.67987321711568927</v>
      </c>
      <c r="R128" s="32">
        <f>IF([1]data_nom!$Q$1="-",(([1]data_nom!Q129-MAX([1]data_nom!$Q$3:$Q$212))/(MIN([1]data_nom!$Q$3:$Q$212)-MAX([1]data_nom!$Q$3:$Q$212))),(([1]data_nom!Q129-MIN([1]data_nom!$Q$3:$Q$212))/(MAX([1]data_nom!$Q$3:$Q$212)-MIN([1]data_nom!$Q$3:$Q$212))))</f>
        <v>0.70114779651409953</v>
      </c>
      <c r="S128" s="32">
        <f>IF([1]data_nom!$R$1="-",(([1]data_nom!R129-MAX([1]data_nom!$R$3:$R$212))/(MIN([1]data_nom!$R$3:$R$212)-MAX([1]data_nom!$R$3:$R$212))),(([1]data_nom!R129-MIN([1]data_nom!$R$3:$R$212))/(MAX([1]data_nom!$R$3:$R$212)-MIN([1]data_nom!$R$3:$R$212))))</f>
        <v>2.4300441826215026E-2</v>
      </c>
      <c r="T128" s="32">
        <f>IF([1]data_nom!$S$1="-",(([1]data_nom!S129-MAX([1]data_nom!$S$3:$S$212))/(MIN([1]data_nom!$S$3:$S$212)-MAX([1]data_nom!$S$3:$S$212))),(([1]data_nom!S129-MIN([1]data_nom!$S$3:$S$212))/(MAX([1]data_nom!$S$3:$S$212)-MIN([1]data_nom!$S$3:$S$212))))</f>
        <v>4.8192771084337352E-2</v>
      </c>
      <c r="U128" s="32">
        <f>IF([1]data_nom!$T$1="-",(([1]data_nom!T129-MAX([1]data_nom!$T$3:$T$212))/(MIN([1]data_nom!$T$3:$T$212)-MAX([1]data_nom!$T$3:$T$212))),(([1]data_nom!T129-MIN([1]data_nom!$T$3:$T$212))/(MAX([1]data_nom!$T$3:$T$212)-MIN([1]data_nom!$T$3:$T$212))))</f>
        <v>0.24444444444444444</v>
      </c>
      <c r="V128" s="32">
        <f>IF([1]data_nom!$U$1="-",(([1]data_nom!U129-MAX([1]data_nom!$U$3:$U$212))/(MIN([1]data_nom!$U$3:$U$212)-MAX([1]data_nom!$U$3:$U$212))),(([1]data_nom!U129-MIN([1]data_nom!$U$3:$U$212))/(MAX([1]data_nom!$U$3:$U$212)-MIN([1]data_nom!$U$3:$U$212))))</f>
        <v>0</v>
      </c>
      <c r="W128" s="32">
        <f>IF([1]data_nom!$V$1="-",(([1]data_nom!V129-MAX([1]data_nom!$V$3:$V$212))/(MIN([1]data_nom!$V$3:$V$212)-MAX([1]data_nom!$V$3:$V$212))),(([1]data_nom!V129-MIN([1]data_nom!$V$3:$V$212))/(MAX([1]data_nom!$V$3:$V$212)-MIN([1]data_nom!$V$3:$V$212))))</f>
        <v>0</v>
      </c>
      <c r="X128" s="32">
        <f>IF([1]data_nom!$W$1="-",(([1]data_nom!W129-MAX([1]data_nom!$W$3:$W$212))/(MIN([1]data_nom!$W$3:$W$212)-MAX([1]data_nom!$W$3:$W$212))),(([1]data_nom!W129-MIN([1]data_nom!$W$3:$W$212))/(MAX([1]data_nom!$W$3:$W$212)-MIN([1]data_nom!$W$3:$W$212))))</f>
        <v>0</v>
      </c>
      <c r="Y128" s="32">
        <f>IF([1]data_nom!$X$1="-",(([1]data_nom!X129-MAX([1]data_nom!$X$3:$X$212))/(MIN([1]data_nom!$X$3:$X$212)-MAX([1]data_nom!$X$3:$X$212))),(([1]data_nom!X129-MIN([1]data_nom!$X$3:$X$212))/(MAX([1]data_nom!$X$3:$X$212)-MIN([1]data_nom!$X$3:$X$212))))</f>
        <v>3.0303030303030304E-2</v>
      </c>
      <c r="Z128" s="32">
        <f>IF([1]data_nom!$Y$1="-",(([1]data_nom!Y129-MAX([1]data_nom!$Y$3:$Y$212))/(MIN([1]data_nom!$Y$3:$Y$212)-MAX([1]data_nom!$Y$3:$Y$212))),(([1]data_nom!Y129-MIN([1]data_nom!$Y$3:$Y$212))/(MAX([1]data_nom!$Y$3:$Y$212)-MIN([1]data_nom!$Y$3:$Y$212))))</f>
        <v>0.96885371457748282</v>
      </c>
      <c r="AA128" s="32">
        <f>IF([1]data_nom!$Z$1="-",(([1]data_nom!Z129-MAX([1]data_nom!$Z$3:$Z$212))/(MIN([1]data_nom!$Z$3:$Z$212)-MAX([1]data_nom!$Z$3:$Z$212))),(([1]data_nom!Z129-MIN([1]data_nom!$Z$3:$Z$212))/(MAX([1]data_nom!$Z$3:$Z$212)-MIN([1]data_nom!$Z$3:$Z$212))))</f>
        <v>0.71251719394773028</v>
      </c>
      <c r="AB128" s="32">
        <f>IF([1]data_nom!$AA$1="-",(([1]data_nom!AA129-MAX([1]data_nom!$AA$3:$AA$212))/(MIN([1]data_nom!$AA$3:$AA$212)-MAX([1]data_nom!$AA$3:$AA$212))),(([1]data_nom!AA129-MIN([1]data_nom!$AA$3:$AA$212))/(MAX([1]data_nom!$AA$3:$AA$212)-MIN([1]data_nom!$AA$3:$AA$212))))</f>
        <v>7.9921388797903697E-2</v>
      </c>
      <c r="AC128" s="32">
        <f>IF([1]data_nom!$AB$1="-",(([1]data_nom!AB129-MAX([1]data_nom!$AB$3:$AB$212))/(MIN([1]data_nom!$AB$3:$AB$212)-MAX([1]data_nom!$AB$3:$AB$212))),(([1]data_nom!AB129-MIN([1]data_nom!$AB$3:$AB$212))/(MAX([1]data_nom!$AB$3:$AB$212)-MIN([1]data_nom!$AB$3:$AB$212))))</f>
        <v>0.75863530408984947</v>
      </c>
      <c r="AD128" s="32">
        <f>IF([1]data_nom!$AC$1="-",(([1]data_nom!AC129-MAX([1]data_nom!$AC$3:$AC$212))/(MIN([1]data_nom!$AC$3:$AC$212)-MAX([1]data_nom!$AC$3:$AC$212))),(([1]data_nom!AC129-MIN([1]data_nom!$AC$3:$AC$212))/(MAX([1]data_nom!$AC$3:$AC$212)-MIN([1]data_nom!$AC$3:$AC$212))))</f>
        <v>0.12018489984591679</v>
      </c>
      <c r="AE128" s="32">
        <f>IF([1]data_nom!$AD$1="-",(([1]data_nom!AD129-MAX([1]data_nom!$AD$3:$AD$212))/(MIN([1]data_nom!$AD$3:$AD$212)-MAX([1]data_nom!$AD$3:$AD$212))),(([1]data_nom!AD129-MIN([1]data_nom!$AD$3:$AD$212))/(MAX([1]data_nom!$AD$3:$AD$212)-MIN([1]data_nom!$AD$3:$AD$212))))</f>
        <v>6.517879786964241E-2</v>
      </c>
      <c r="AF128" s="32">
        <f>IF([1]data_nom!$AE$1="-",(([1]data_nom!AE129-MAX([1]data_nom!$AE$3:$AE$212))/(MIN([1]data_nom!$AE$3:$AE$212)-MAX([1]data_nom!$AE$3:$AE$212))),(([1]data_nom!AE129-MIN([1]data_nom!$AE$3:$AE$212))/(MAX([1]data_nom!$AE$3:$AE$212)-MIN([1]data_nom!$AE$3:$AE$212))))</f>
        <v>0</v>
      </c>
      <c r="AG128" s="32">
        <f>IF([1]data_nom!$AF$1="-",(([1]data_nom!AF129-MAX([1]data_nom!$AF$3:$AF$212))/(MIN([1]data_nom!$AF$3:$AF$212)-MAX([1]data_nom!$AF$3:$AF$212))),(([1]data_nom!AF129-MIN([1]data_nom!$AF$3:$AF$212))/(MAX([1]data_nom!$AF$3:$AF$212)-MIN([1]data_nom!$AF$3:$AF$212))))</f>
        <v>0.92694461729931565</v>
      </c>
      <c r="AH128" s="32">
        <f>IF([1]data_nom!$AG$1="-",(([1]data_nom!AG129-MAX([1]data_nom!$AG$3:$AG$212))/(MIN([1]data_nom!$AG$3:$AG$212)-MAX([1]data_nom!$AG$3:$AG$212))),(([1]data_nom!AG129-MIN([1]data_nom!$AG$3:$AG$212))/(MAX([1]data_nom!$AG$3:$AG$212)-MIN([1]data_nom!$AG$3:$AG$212))))</f>
        <v>0.12714776632302405</v>
      </c>
      <c r="AI128" s="32">
        <f>IF([1]data_nom!$AH$1="-",(([1]data_nom!AH129-MAX([1]data_nom!$AH$3:$AH$212))/(MIN([1]data_nom!$AH$3:$AH$212)-MAX([1]data_nom!$AH$3:$AH$212))),(([1]data_nom!AH129-MIN([1]data_nom!$AH$3:$AH$212))/(MAX([1]data_nom!$AH$3:$AH$212)-MIN([1]data_nom!$AH$3:$AH$212))))</f>
        <v>0.50397877984084882</v>
      </c>
      <c r="AJ128" s="32">
        <f>IF([1]data_nom!$AI$1="-",(([1]data_nom!AI129-MAX([1]data_nom!$AI$3:$AI$212))/(MIN([1]data_nom!$AI$3:$AI$212)-MAX([1]data_nom!$AI$3:$AI$212))),(([1]data_nom!AI129-MIN([1]data_nom!$AI$3:$AI$212))/(MAX([1]data_nom!$AI$3:$AI$212)-MIN([1]data_nom!$AI$3:$AI$212))))</f>
        <v>7.3434125269978404E-2</v>
      </c>
      <c r="AK128" s="32">
        <f>IF([1]data_nom!$AJ$1="-",(([1]data_nom!AJ129-MAX([1]data_nom!$AJ$3:$AJ$212))/(MIN([1]data_nom!$AJ$3:$AJ$212)-MAX([1]data_nom!$AJ$3:$AJ$212))),(([1]data_nom!AJ129-MIN([1]data_nom!$AJ$3:$AJ$212))/(MAX([1]data_nom!$AJ$3:$AJ$212)-MIN([1]data_nom!$AJ$3:$AJ$212))))</f>
        <v>0.63786974995914358</v>
      </c>
      <c r="AL128" s="32">
        <f>IF([1]data_nom!$AK$1="-",(([1]data_nom!AK129-MAX([1]data_nom!$AK$3:$AK$212))/(MIN([1]data_nom!$AK$3:$AK$212)-MAX([1]data_nom!$AK$3:$AK$212))),(([1]data_nom!AK129-MIN([1]data_nom!$AK$3:$AK$212))/(MAX([1]data_nom!$AK$3:$AK$212)-MIN([1]data_nom!$AK$3:$AK$212))))</f>
        <v>0.60322412896515865</v>
      </c>
      <c r="AM128" s="32">
        <f>IF([1]data_nom!$AL$1="-",(([1]data_nom!AL129-MAX([1]data_nom!$AL$3:$AL$212))/(MIN([1]data_nom!$AL$3:$AL$212)-MAX([1]data_nom!$AL$3:$AL$212))),(([1]data_nom!AL129-MIN([1]data_nom!$AL$3:$AL$212))/(MAX([1]data_nom!$AL$3:$AL$212)-MIN([1]data_nom!$AL$3:$AL$212))))</f>
        <v>6.5789473684210523E-2</v>
      </c>
      <c r="AN128" s="32">
        <f>IF([1]data_nom!$AM$1="-",(([1]data_nom!AM129-MAX([1]data_nom!$AM$3:$AM$212))/(MIN([1]data_nom!$AM$3:$AM$212)-MAX([1]data_nom!$AM$3:$AM$212))),(([1]data_nom!AM129-MIN([1]data_nom!$AM$3:$AM$212))/(MAX([1]data_nom!$AM$3:$AM$212)-MIN([1]data_nom!$AM$3:$AM$212))))</f>
        <v>0.2</v>
      </c>
      <c r="AO128" s="32">
        <f>IF([1]data_nom!$AN$1="-",(([1]data_nom!AN129-MAX([1]data_nom!$AN$3:$AN$212))/(MIN([1]data_nom!$AN$3:$AN$212)-MAX([1]data_nom!$AN$3:$AN$212))),(([1]data_nom!AN129-MIN([1]data_nom!$AN$3:$AN$212))/(MAX([1]data_nom!$AN$3:$AN$212)-MIN([1]data_nom!$AN$3:$AN$212))))</f>
        <v>0.1</v>
      </c>
      <c r="AP128" s="32">
        <f>IF([1]data_nom!$AO$1="-",(([1]data_nom!AO129-MAX([1]data_nom!$AO$3:$AO$212))/(MIN([1]data_nom!$AO$3:$AO$212)-MAX([1]data_nom!$AO$3:$AO$212))),(([1]data_nom!AO129-MIN([1]data_nom!$AO$3:$AO$212))/(MAX([1]data_nom!$AO$3:$AO$212)-MIN([1]data_nom!$AO$3:$AO$212))))</f>
        <v>0.26190476190476192</v>
      </c>
      <c r="AQ128" s="32">
        <f>IF([1]data_nom!$AP$1="-",(([1]data_nom!AP129-MAX([1]data_nom!$AP$3:$AP$212))/(MIN([1]data_nom!$AP$3:$AP$212)-MAX([1]data_nom!$AP$3:$AP$212))),(([1]data_nom!AP129-MIN([1]data_nom!$AP$3:$AP$212))/(MAX([1]data_nom!$AP$3:$AP$212)-MIN([1]data_nom!$AP$3:$AP$212))))</f>
        <v>4.5454545454545456E-2</v>
      </c>
      <c r="AR128" s="32">
        <f>IF([1]data_nom!$AQ$1="-",(([1]data_nom!AQ129-MAX([1]data_nom!$AQ$3:$AQ$212))/(MIN([1]data_nom!$AQ$3:$AQ$212)-MAX([1]data_nom!$AQ$3:$AQ$212))),(([1]data_nom!AQ129-MIN([1]data_nom!$AQ$3:$AQ$212))/(MAX([1]data_nom!$AQ$3:$AQ$212)-MIN([1]data_nom!$AQ$3:$AQ$212))))</f>
        <v>5.0554870530209621E-2</v>
      </c>
      <c r="AS128" s="32">
        <f>IF([1]data_nom!$AR$1="-",(([1]data_nom!AR129-MAX([1]data_nom!$AR$3:$AR$212))/(MIN([1]data_nom!$AR$3:$AR$212)-MAX([1]data_nom!$AR$3:$AR$212))),(([1]data_nom!AR129-MIN([1]data_nom!$AR$3:$AR$212))/(MAX([1]data_nom!$AR$3:$AR$212)-MIN([1]data_nom!$AR$3:$AR$212))))</f>
        <v>0</v>
      </c>
      <c r="AT128" s="32">
        <f>IF([1]data_nom!$AS$1="-",(([1]data_nom!AS129-MAX([1]data_nom!$AS$3:$AS$212))/(MIN([1]data_nom!$AS$3:$AS$212)-MAX([1]data_nom!$AS$3:$AS$212))),(([1]data_nom!AS129-MIN([1]data_nom!$AS$3:$AS$212))/(MAX([1]data_nom!$AS$3:$AS$212)-MIN([1]data_nom!$AS$3:$AS$212))))</f>
        <v>0.29855551141299097</v>
      </c>
      <c r="AU128" s="32">
        <f>IF([1]data_nom!$AT$1="-",(([1]data_nom!AT129-MAX([1]data_nom!$AT$3:$AT$212))/(MIN([1]data_nom!$AT$3:$AT$212)-MAX([1]data_nom!$AT$3:$AT$212))),(([1]data_nom!AT129-MIN([1]data_nom!$AT$3:$AT$212))/(MAX([1]data_nom!$AT$3:$AT$212)-MIN([1]data_nom!$AT$3:$AT$212))))</f>
        <v>0.15193407892231536</v>
      </c>
      <c r="AV128" s="32">
        <f>IF([1]data_nom!$AU$1="-",(([1]data_nom!AU129-MAX([1]data_nom!$AU$3:$AU$212))/(MIN([1]data_nom!$AU$3:$AU$212)-MAX([1]data_nom!$AU$3:$AU$212))),(([1]data_nom!AU129-MIN([1]data_nom!$AU$3:$AU$212))/(MAX([1]data_nom!$AU$3:$AU$212)-MIN([1]data_nom!$AU$3:$AU$212))))</f>
        <v>9.0909090909090912E-2</v>
      </c>
      <c r="AW128" s="32">
        <f>IF([1]data_nom!$AV$1="-",(([1]data_nom!AV129-MAX([1]data_nom!$AV$3:$AV$212))/(MIN([1]data_nom!$AV$3:$AV$212)-MAX([1]data_nom!$AV$3:$AV$212))),(([1]data_nom!AV129-MIN([1]data_nom!$AV$3:$AV$212))/(MAX([1]data_nom!$AV$3:$AV$212)-MIN([1]data_nom!$AV$3:$AV$212))))</f>
        <v>0.98512171992968278</v>
      </c>
      <c r="AX128" s="32">
        <f>IF([1]data_nom!$AW$1="-",(([1]data_nom!AW129-MAX([1]data_nom!$AW$3:$AW$212))/(MIN([1]data_nom!$AW$3:$AW$212)-MAX([1]data_nom!$AW$3:$AW$212))),(([1]data_nom!AW129-MIN([1]data_nom!$AW$3:$AW$212))/(MAX([1]data_nom!$AW$3:$AW$212)-MIN([1]data_nom!$AW$3:$AW$212))))</f>
        <v>0</v>
      </c>
      <c r="AY128" s="32">
        <f>IF([1]data_nom!$AX$1="-",(([1]data_nom!AX129-MAX([1]data_nom!$AX$3:$AX$212))/(MIN([1]data_nom!$AX$3:$AX$212)-MAX([1]data_nom!$AX$3:$AX$212))),(([1]data_nom!AX129-MIN([1]data_nom!$AX$3:$AX$212))/(MAX([1]data_nom!$AX$3:$AX$212)-MIN([1]data_nom!$AX$3:$AX$212))))</f>
        <v>0.15160796324655437</v>
      </c>
      <c r="AZ128" s="32">
        <f>IF([1]data_nom!$AY$1="-",(([1]data_nom!AY129-MAX([1]data_nom!$AY$3:$AY$212))/(MIN([1]data_nom!$AY$3:$AY$212)-MAX([1]data_nom!$AY$3:$AY$212))),(([1]data_nom!AY129-MIN([1]data_nom!$AY$3:$AY$212))/(MAX([1]data_nom!$AY$3:$AY$212)-MIN([1]data_nom!$AY$3:$AY$212))))</f>
        <v>0.46766435061464456</v>
      </c>
      <c r="BA128" s="32">
        <f>IF([1]data_nom!$AZ$1="-",(([1]data_nom!AZ129-MAX([1]data_nom!$AZ$3:$AZ$212))/(MIN([1]data_nom!$AZ$3:$AZ$212)-MAX([1]data_nom!$AZ$3:$AZ$212))),(([1]data_nom!AZ129-MIN([1]data_nom!$AZ$3:$AZ$212))/(MAX([1]data_nom!$AZ$3:$AZ$212)-MIN([1]data_nom!$AZ$3:$AZ$212))))</f>
        <v>0.20014825796886582</v>
      </c>
      <c r="BB128" s="32">
        <f>IF([1]data_nom!$BA$1="-",(([1]data_nom!BA129-MAX([1]data_nom!$BA$3:$BA$212))/(MIN([1]data_nom!$BA$3:$BA$212)-MAX([1]data_nom!$BA$3:$BA$212))),(([1]data_nom!BA129-MIN([1]data_nom!$BA$3:$BA$212))/(MAX([1]data_nom!$BA$3:$BA$212)-MIN([1]data_nom!$BA$3:$BA$212))))</f>
        <v>0.23404255319148937</v>
      </c>
      <c r="BC128" s="32">
        <f>IF([1]data_nom!$BB$1="-",(([1]data_nom!BB129-MAX([1]data_nom!$BB$3:$BB$212))/(MIN([1]data_nom!$BB$3:$BB$212)-MAX([1]data_nom!$BB$3:$BB$212))),(([1]data_nom!BB129-MIN([1]data_nom!$BB$3:$BB$212))/(MAX([1]data_nom!$BB$3:$BB$212)-MIN([1]data_nom!$BB$3:$BB$212))))</f>
        <v>0</v>
      </c>
      <c r="BD128" s="32">
        <f>IF([1]data_nom!$BC$1="-",(([1]data_nom!BC129-MAX([1]data_nom!$BC$3:$BC$212))/(MIN([1]data_nom!$BC$3:$BC$212)-MAX([1]data_nom!$BC$3:$BC$212))),(([1]data_nom!BC129-MIN([1]data_nom!$BC$3:$BC$212))/(MAX([1]data_nom!$BC$3:$BC$212)-MIN([1]data_nom!$BC$3:$BC$212))))</f>
        <v>2.5790349417637273E-2</v>
      </c>
      <c r="BE128" s="32">
        <f>IF([1]data_nom!$BD$1="-",(([1]data_nom!BD129-MAX([1]data_nom!$BD$3:$BD$212))/(MIN([1]data_nom!$BD$3:$BD$212)-MAX([1]data_nom!$BD$3:$BD$212))),(([1]data_nom!BD129-MIN([1]data_nom!$BD$3:$BD$212))/(MAX([1]data_nom!$BD$3:$BD$212)-MIN([1]data_nom!$BD$3:$BD$212))))</f>
        <v>0.8443396227002492</v>
      </c>
    </row>
    <row r="129" spans="1:57" hidden="1" x14ac:dyDescent="0.3">
      <c r="A129" s="32">
        <v>128</v>
      </c>
      <c r="B129" s="32">
        <v>71046</v>
      </c>
      <c r="C129" s="32" t="s">
        <v>147</v>
      </c>
      <c r="D129" s="32" t="s">
        <v>14</v>
      </c>
      <c r="E129" s="32">
        <v>43298</v>
      </c>
      <c r="F129" s="32">
        <v>3</v>
      </c>
      <c r="G129" s="32" t="s">
        <v>6</v>
      </c>
      <c r="H129" s="32">
        <f>IF([1]data_nom!$G$1="-",(([1]data_nom!G130-MAX([1]data_nom!$G$3:$G$212))/(MIN([1]data_nom!$G$3:$G$212)-MAX([1]data_nom!$G$3:$G$212))),(([1]data_nom!G130-MIN([1]data_nom!$G$3:$G$212))/(MAX([1]data_nom!$G$3:$G$212)-MIN([1]data_nom!$G$3:$G$212))))</f>
        <v>0</v>
      </c>
      <c r="I129" s="32">
        <f>IF([1]data_nom!$H$1="-",(([1]data_nom!H130-MAX([1]data_nom!$H$3:$H$212))/(MIN([1]data_nom!$H$3:$H$212)-MAX([1]data_nom!$H$3:$H$212))),(([1]data_nom!H130-MIN([1]data_nom!$H$3:$H$212))/(MAX([1]data_nom!$H$3:$H$212)-MIN([1]data_nom!$H$3:$H$212))))</f>
        <v>0.47368421052631576</v>
      </c>
      <c r="J129" s="32">
        <f>IF([1]data_nom!$I$1="-",(([1]data_nom!I130-MAX([1]data_nom!$I$3:$I$212))/(MIN([1]data_nom!$I$3:$I$212)-MAX([1]data_nom!$I$3:$I$212))),(([1]data_nom!I130-MIN([1]data_nom!$I$3:$I$212))/(MAX([1]data_nom!$I$3:$I$212)-MIN([1]data_nom!$I$3:$I$212))))</f>
        <v>0.99553072625698324</v>
      </c>
      <c r="K129" s="32">
        <f>IF([1]data_nom!$J$1="-",(([1]data_nom!J130-MAX([1]data_nom!$J$3:$J$212))/(MIN([1]data_nom!$J$3:$J$212)-MAX([1]data_nom!$J$3:$J$212))),(([1]data_nom!J130-MIN([1]data_nom!$J$3:$J$212))/(MAX([1]data_nom!$J$3:$J$212)-MIN([1]data_nom!$J$3:$J$212))))</f>
        <v>0.91978045176271905</v>
      </c>
      <c r="L129" s="32">
        <f>IF([1]data_nom!$K$1="-",(([1]data_nom!K130-MAX([1]data_nom!$K$3:$K$212))/(MIN([1]data_nom!$K$3:$K$212)-MAX([1]data_nom!$K$3:$K$212))),(([1]data_nom!K130-MIN([1]data_nom!$K$3:$K$212))/(MAX([1]data_nom!$K$3:$K$212)-MIN([1]data_nom!$K$3:$K$212))))</f>
        <v>0.64834458373513359</v>
      </c>
      <c r="M129" s="32">
        <f>IF([1]data_nom!$L$1="-",(([1]data_nom!L130-MAX([1]data_nom!$L$3:$L$212))/(MIN([1]data_nom!$L$3:$L$212)-MAX([1]data_nom!$L$3:$L$212))),(([1]data_nom!L130-MIN([1]data_nom!$L$3:$L$212))/(MAX([1]data_nom!$L$3:$L$212)-MIN([1]data_nom!$L$3:$L$212))))</f>
        <v>0.27647657841140527</v>
      </c>
      <c r="N129" s="32">
        <f>IF([1]data_nom!$M$1="-",(([1]data_nom!M130-MAX([1]data_nom!$M$3:$M$212))/(MIN([1]data_nom!$M$3:$M$212)-MAX([1]data_nom!$M$3:$M$212))),(([1]data_nom!M130-MIN([1]data_nom!$M$3:$M$212))/(MAX([1]data_nom!$M$3:$M$212)-MIN([1]data_nom!$M$3:$M$212))))</f>
        <v>4.1455615504990925E-2</v>
      </c>
      <c r="O129" s="32">
        <f>IF([1]data_nom!$N$1="-",(([1]data_nom!N130-MAX([1]data_nom!$N$3:$N$212))/(MIN([1]data_nom!$N$3:$N$212)-MAX([1]data_nom!$N$3:$N$212))),(([1]data_nom!N130-MIN([1]data_nom!$N$3:$N$212))/(MAX([1]data_nom!$N$3:$N$212)-MIN([1]data_nom!$N$3:$N$212))))</f>
        <v>4.5454545454545456E-2</v>
      </c>
      <c r="P129" s="32">
        <f>IF([1]data_nom!$O$1="-",(([1]data_nom!O130-MAX([1]data_nom!$O$3:$O$212))/(MIN([1]data_nom!$O$3:$O$212)-MAX([1]data_nom!$O$3:$O$212))),(([1]data_nom!O130-MIN([1]data_nom!$O$3:$O$212))/(MAX([1]data_nom!$O$3:$O$212)-MIN([1]data_nom!$O$3:$O$212))))</f>
        <v>0.25244053347999451</v>
      </c>
      <c r="Q129" s="32">
        <f>IF([1]data_nom!$P$1="-",(([1]data_nom!P130-MAX([1]data_nom!$P$3:$P$212))/(MIN([1]data_nom!$P$3:$P$212)-MAX([1]data_nom!$P$3:$P$212))),(([1]data_nom!P130-MIN([1]data_nom!$P$3:$P$212))/(MAX([1]data_nom!$P$3:$P$212)-MIN([1]data_nom!$P$3:$P$212))))</f>
        <v>0.86370839936608557</v>
      </c>
      <c r="R129" s="32">
        <f>IF([1]data_nom!$Q$1="-",(([1]data_nom!Q130-MAX([1]data_nom!$Q$3:$Q$212))/(MIN([1]data_nom!$Q$3:$Q$212)-MAX([1]data_nom!$Q$3:$Q$212))),(([1]data_nom!Q130-MIN([1]data_nom!$Q$3:$Q$212))/(MAX([1]data_nom!$Q$3:$Q$212)-MIN([1]data_nom!$Q$3:$Q$212))))</f>
        <v>0.61669264560011339</v>
      </c>
      <c r="S129" s="32">
        <f>IF([1]data_nom!$R$1="-",(([1]data_nom!R130-MAX([1]data_nom!$R$3:$R$212))/(MIN([1]data_nom!$R$3:$R$212)-MAX([1]data_nom!$R$3:$R$212))),(([1]data_nom!R130-MIN([1]data_nom!$R$3:$R$212))/(MAX([1]data_nom!$R$3:$R$212)-MIN([1]data_nom!$R$3:$R$212))))</f>
        <v>7.3637702503681953E-3</v>
      </c>
      <c r="T129" s="32">
        <f>IF([1]data_nom!$S$1="-",(([1]data_nom!S130-MAX([1]data_nom!$S$3:$S$212))/(MIN([1]data_nom!$S$3:$S$212)-MAX([1]data_nom!$S$3:$S$212))),(([1]data_nom!S130-MIN([1]data_nom!$S$3:$S$212))/(MAX([1]data_nom!$S$3:$S$212)-MIN([1]data_nom!$S$3:$S$212))))</f>
        <v>1.2048192771084338E-2</v>
      </c>
      <c r="U129" s="32">
        <f>IF([1]data_nom!$T$1="-",(([1]data_nom!T130-MAX([1]data_nom!$T$3:$T$212))/(MIN([1]data_nom!$T$3:$T$212)-MAX([1]data_nom!$T$3:$T$212))),(([1]data_nom!T130-MIN([1]data_nom!$T$3:$T$212))/(MAX([1]data_nom!$T$3:$T$212)-MIN([1]data_nom!$T$3:$T$212))))</f>
        <v>0.12222222222222222</v>
      </c>
      <c r="V129" s="32">
        <f>IF([1]data_nom!$U$1="-",(([1]data_nom!U130-MAX([1]data_nom!$U$3:$U$212))/(MIN([1]data_nom!$U$3:$U$212)-MAX([1]data_nom!$U$3:$U$212))),(([1]data_nom!U130-MIN([1]data_nom!$U$3:$U$212))/(MAX([1]data_nom!$U$3:$U$212)-MIN([1]data_nom!$U$3:$U$212))))</f>
        <v>0</v>
      </c>
      <c r="W129" s="32">
        <f>IF([1]data_nom!$V$1="-",(([1]data_nom!V130-MAX([1]data_nom!$V$3:$V$212))/(MIN([1]data_nom!$V$3:$V$212)-MAX([1]data_nom!$V$3:$V$212))),(([1]data_nom!V130-MIN([1]data_nom!$V$3:$V$212))/(MAX([1]data_nom!$V$3:$V$212)-MIN([1]data_nom!$V$3:$V$212))))</f>
        <v>0</v>
      </c>
      <c r="X129" s="32">
        <f>IF([1]data_nom!$W$1="-",(([1]data_nom!W130-MAX([1]data_nom!$W$3:$W$212))/(MIN([1]data_nom!$W$3:$W$212)-MAX([1]data_nom!$W$3:$W$212))),(([1]data_nom!W130-MIN([1]data_nom!$W$3:$W$212))/(MAX([1]data_nom!$W$3:$W$212)-MIN([1]data_nom!$W$3:$W$212))))</f>
        <v>0</v>
      </c>
      <c r="Y129" s="32">
        <f>IF([1]data_nom!$X$1="-",(([1]data_nom!X130-MAX([1]data_nom!$X$3:$X$212))/(MIN([1]data_nom!$X$3:$X$212)-MAX([1]data_nom!$X$3:$X$212))),(([1]data_nom!X130-MIN([1]data_nom!$X$3:$X$212))/(MAX([1]data_nom!$X$3:$X$212)-MIN([1]data_nom!$X$3:$X$212))))</f>
        <v>0</v>
      </c>
      <c r="Z129" s="32">
        <f>IF([1]data_nom!$Y$1="-",(([1]data_nom!Y130-MAX([1]data_nom!$Y$3:$Y$212))/(MIN([1]data_nom!$Y$3:$Y$212)-MAX([1]data_nom!$Y$3:$Y$212))),(([1]data_nom!Y130-MIN([1]data_nom!$Y$3:$Y$212))/(MAX([1]data_nom!$Y$3:$Y$212)-MIN([1]data_nom!$Y$3:$Y$212))))</f>
        <v>1</v>
      </c>
      <c r="AA129" s="32">
        <f>IF([1]data_nom!$Z$1="-",(([1]data_nom!Z130-MAX([1]data_nom!$Z$3:$Z$212))/(MIN([1]data_nom!$Z$3:$Z$212)-MAX([1]data_nom!$Z$3:$Z$212))),(([1]data_nom!Z130-MIN([1]data_nom!$Z$3:$Z$212))/(MAX([1]data_nom!$Z$3:$Z$212)-MIN([1]data_nom!$Z$3:$Z$212))))</f>
        <v>0.81224209078404397</v>
      </c>
      <c r="AB129" s="32">
        <f>IF([1]data_nom!$AA$1="-",(([1]data_nom!AA130-MAX([1]data_nom!$AA$3:$AA$212))/(MIN([1]data_nom!$AA$3:$AA$212)-MAX([1]data_nom!$AA$3:$AA$212))),(([1]data_nom!AA130-MIN([1]data_nom!$AA$3:$AA$212))/(MAX([1]data_nom!$AA$3:$AA$212)-MIN([1]data_nom!$AA$3:$AA$212))))</f>
        <v>3.9305601048149369E-2</v>
      </c>
      <c r="AC129" s="32">
        <f>IF([1]data_nom!$AB$1="-",(([1]data_nom!AB130-MAX([1]data_nom!$AB$3:$AB$212))/(MIN([1]data_nom!$AB$3:$AB$212)-MAX([1]data_nom!$AB$3:$AB$212))),(([1]data_nom!AB130-MIN([1]data_nom!$AB$3:$AB$212))/(MAX([1]data_nom!$AB$3:$AB$212)-MIN([1]data_nom!$AB$3:$AB$212))))</f>
        <v>0.89680016952744235</v>
      </c>
      <c r="AD129" s="32">
        <f>IF([1]data_nom!$AC$1="-",(([1]data_nom!AC130-MAX([1]data_nom!$AC$3:$AC$212))/(MIN([1]data_nom!$AC$3:$AC$212)-MAX([1]data_nom!$AC$3:$AC$212))),(([1]data_nom!AC130-MIN([1]data_nom!$AC$3:$AC$212))/(MAX([1]data_nom!$AC$3:$AC$212)-MIN([1]data_nom!$AC$3:$AC$212))))</f>
        <v>5.8551617873651769E-2</v>
      </c>
      <c r="AE129" s="32">
        <f>IF([1]data_nom!$AD$1="-",(([1]data_nom!AD130-MAX([1]data_nom!$AD$3:$AD$212))/(MIN([1]data_nom!$AD$3:$AD$212)-MAX([1]data_nom!$AD$3:$AD$212))),(([1]data_nom!AD130-MIN([1]data_nom!$AD$3:$AD$212))/(MAX([1]data_nom!$AD$3:$AD$212)-MIN([1]data_nom!$AD$3:$AD$212))))</f>
        <v>5.3354045143291902E-2</v>
      </c>
      <c r="AF129" s="32">
        <f>IF([1]data_nom!$AE$1="-",(([1]data_nom!AE130-MAX([1]data_nom!$AE$3:$AE$212))/(MIN([1]data_nom!$AE$3:$AE$212)-MAX([1]data_nom!$AE$3:$AE$212))),(([1]data_nom!AE130-MIN([1]data_nom!$AE$3:$AE$212))/(MAX([1]data_nom!$AE$3:$AE$212)-MIN([1]data_nom!$AE$3:$AE$212))))</f>
        <v>0</v>
      </c>
      <c r="AG129" s="32">
        <f>IF([1]data_nom!$AF$1="-",(([1]data_nom!AF130-MAX([1]data_nom!$AF$3:$AF$212))/(MIN([1]data_nom!$AF$3:$AF$212)-MAX([1]data_nom!$AF$3:$AF$212))),(([1]data_nom!AF130-MIN([1]data_nom!$AF$3:$AF$212))/(MAX([1]data_nom!$AF$3:$AF$212)-MIN([1]data_nom!$AF$3:$AF$212))))</f>
        <v>0.92215308027380216</v>
      </c>
      <c r="AH129" s="32">
        <f>IF([1]data_nom!$AG$1="-",(([1]data_nom!AG130-MAX([1]data_nom!$AG$3:$AG$212))/(MIN([1]data_nom!$AG$3:$AG$212)-MAX([1]data_nom!$AG$3:$AG$212))),(([1]data_nom!AG130-MIN([1]data_nom!$AG$3:$AG$212))/(MAX([1]data_nom!$AG$3:$AG$212)-MIN([1]data_nom!$AG$3:$AG$212))))</f>
        <v>0.16494845360824742</v>
      </c>
      <c r="AI129" s="32">
        <f>IF([1]data_nom!$AH$1="-",(([1]data_nom!AH130-MAX([1]data_nom!$AH$3:$AH$212))/(MIN([1]data_nom!$AH$3:$AH$212)-MAX([1]data_nom!$AH$3:$AH$212))),(([1]data_nom!AH130-MIN([1]data_nom!$AH$3:$AH$212))/(MAX([1]data_nom!$AH$3:$AH$212)-MIN([1]data_nom!$AH$3:$AH$212))))</f>
        <v>0.79941897183276489</v>
      </c>
      <c r="AJ129" s="32">
        <f>IF([1]data_nom!$AI$1="-",(([1]data_nom!AI130-MAX([1]data_nom!$AI$3:$AI$212))/(MIN([1]data_nom!$AI$3:$AI$212)-MAX([1]data_nom!$AI$3:$AI$212))),(([1]data_nom!AI130-MIN([1]data_nom!$AI$3:$AI$212))/(MAX([1]data_nom!$AI$3:$AI$212)-MIN([1]data_nom!$AI$3:$AI$212))))</f>
        <v>4.967602591792656E-2</v>
      </c>
      <c r="AK129" s="32">
        <f>IF([1]data_nom!$AJ$1="-",(([1]data_nom!AJ130-MAX([1]data_nom!$AJ$3:$AJ$212))/(MIN([1]data_nom!$AJ$3:$AJ$212)-MAX([1]data_nom!$AJ$3:$AJ$212))),(([1]data_nom!AJ130-MIN([1]data_nom!$AJ$3:$AJ$212))/(MAX([1]data_nom!$AJ$3:$AJ$212)-MIN([1]data_nom!$AJ$3:$AJ$212))))</f>
        <v>0.62350874325870242</v>
      </c>
      <c r="AL129" s="32">
        <f>IF([1]data_nom!$AK$1="-",(([1]data_nom!AK130-MAX([1]data_nom!$AK$3:$AK$212))/(MIN([1]data_nom!$AK$3:$AK$212)-MAX([1]data_nom!$AK$3:$AK$212))),(([1]data_nom!AK130-MIN([1]data_nom!$AK$3:$AK$212))/(MAX([1]data_nom!$AK$3:$AK$212)-MIN([1]data_nom!$AK$3:$AK$212))))</f>
        <v>0.37493499739989605</v>
      </c>
      <c r="AM129" s="32">
        <f>IF([1]data_nom!$AL$1="-",(([1]data_nom!AL130-MAX([1]data_nom!$AL$3:$AL$212))/(MIN([1]data_nom!$AL$3:$AL$212)-MAX([1]data_nom!$AL$3:$AL$212))),(([1]data_nom!AL130-MIN([1]data_nom!$AL$3:$AL$212))/(MAX([1]data_nom!$AL$3:$AL$212)-MIN([1]data_nom!$AL$3:$AL$212))))</f>
        <v>1</v>
      </c>
      <c r="AN129" s="32">
        <f>IF([1]data_nom!$AM$1="-",(([1]data_nom!AM130-MAX([1]data_nom!$AM$3:$AM$212))/(MIN([1]data_nom!$AM$3:$AM$212)-MAX([1]data_nom!$AM$3:$AM$212))),(([1]data_nom!AM130-MIN([1]data_nom!$AM$3:$AM$212))/(MAX([1]data_nom!$AM$3:$AM$212)-MIN([1]data_nom!$AM$3:$AM$212))))</f>
        <v>0.13333333333333333</v>
      </c>
      <c r="AO129" s="32">
        <f>IF([1]data_nom!$AN$1="-",(([1]data_nom!AN130-MAX([1]data_nom!$AN$3:$AN$212))/(MIN([1]data_nom!$AN$3:$AN$212)-MAX([1]data_nom!$AN$3:$AN$212))),(([1]data_nom!AN130-MIN([1]data_nom!$AN$3:$AN$212))/(MAX([1]data_nom!$AN$3:$AN$212)-MIN([1]data_nom!$AN$3:$AN$212))))</f>
        <v>0</v>
      </c>
      <c r="AP129" s="32">
        <f>IF([1]data_nom!$AO$1="-",(([1]data_nom!AO130-MAX([1]data_nom!$AO$3:$AO$212))/(MIN([1]data_nom!$AO$3:$AO$212)-MAX([1]data_nom!$AO$3:$AO$212))),(([1]data_nom!AO130-MIN([1]data_nom!$AO$3:$AO$212))/(MAX([1]data_nom!$AO$3:$AO$212)-MIN([1]data_nom!$AO$3:$AO$212))))</f>
        <v>0.36507936507936511</v>
      </c>
      <c r="AQ129" s="32">
        <f>IF([1]data_nom!$AP$1="-",(([1]data_nom!AP130-MAX([1]data_nom!$AP$3:$AP$212))/(MIN([1]data_nom!$AP$3:$AP$212)-MAX([1]data_nom!$AP$3:$AP$212))),(([1]data_nom!AP130-MIN([1]data_nom!$AP$3:$AP$212))/(MAX([1]data_nom!$AP$3:$AP$212)-MIN([1]data_nom!$AP$3:$AP$212))))</f>
        <v>9.0909090909090912E-2</v>
      </c>
      <c r="AR129" s="32">
        <f>IF([1]data_nom!$AQ$1="-",(([1]data_nom!AQ130-MAX([1]data_nom!$AQ$3:$AQ$212))/(MIN([1]data_nom!$AQ$3:$AQ$212)-MAX([1]data_nom!$AQ$3:$AQ$212))),(([1]data_nom!AQ130-MIN([1]data_nom!$AQ$3:$AQ$212))/(MAX([1]data_nom!$AQ$3:$AQ$212)-MIN([1]data_nom!$AQ$3:$AQ$212))))</f>
        <v>0.8273736128236745</v>
      </c>
      <c r="AS129" s="32">
        <f>IF([1]data_nom!$AR$1="-",(([1]data_nom!AR130-MAX([1]data_nom!$AR$3:$AR$212))/(MIN([1]data_nom!$AR$3:$AR$212)-MAX([1]data_nom!$AR$3:$AR$212))),(([1]data_nom!AR130-MIN([1]data_nom!$AR$3:$AR$212))/(MAX([1]data_nom!$AR$3:$AR$212)-MIN([1]data_nom!$AR$3:$AR$212))))</f>
        <v>0.184346035015448</v>
      </c>
      <c r="AT129" s="32">
        <f>IF([1]data_nom!$AS$1="-",(([1]data_nom!AS130-MAX([1]data_nom!$AS$3:$AS$212))/(MIN([1]data_nom!$AS$3:$AS$212)-MAX([1]data_nom!$AS$3:$AS$212))),(([1]data_nom!AS130-MIN([1]data_nom!$AS$3:$AS$212))/(MAX([1]data_nom!$AS$3:$AS$212)-MIN([1]data_nom!$AS$3:$AS$212))))</f>
        <v>0.20060185248761209</v>
      </c>
      <c r="AU129" s="32">
        <f>IF([1]data_nom!$AT$1="-",(([1]data_nom!AT130-MAX([1]data_nom!$AT$3:$AT$212))/(MIN([1]data_nom!$AT$3:$AT$212)-MAX([1]data_nom!$AT$3:$AT$212))),(([1]data_nom!AT130-MIN([1]data_nom!$AT$3:$AT$212))/(MAX([1]data_nom!$AT$3:$AT$212)-MIN([1]data_nom!$AT$3:$AT$212))))</f>
        <v>0.16866694131865892</v>
      </c>
      <c r="AV129" s="32">
        <f>IF([1]data_nom!$AU$1="-",(([1]data_nom!AU130-MAX([1]data_nom!$AU$3:$AU$212))/(MIN([1]data_nom!$AU$3:$AU$212)-MAX([1]data_nom!$AU$3:$AU$212))),(([1]data_nom!AU130-MIN([1]data_nom!$AU$3:$AU$212))/(MAX([1]data_nom!$AU$3:$AU$212)-MIN([1]data_nom!$AU$3:$AU$212))))</f>
        <v>3.0303030303030304E-2</v>
      </c>
      <c r="AW129" s="32">
        <f>IF([1]data_nom!$AV$1="-",(([1]data_nom!AV130-MAX([1]data_nom!$AV$3:$AV$212))/(MIN([1]data_nom!$AV$3:$AV$212)-MAX([1]data_nom!$AV$3:$AV$212))),(([1]data_nom!AV130-MIN([1]data_nom!$AV$3:$AV$212))/(MAX([1]data_nom!$AV$3:$AV$212)-MIN([1]data_nom!$AV$3:$AV$212))))</f>
        <v>0.98313340118965653</v>
      </c>
      <c r="AX129" s="32">
        <f>IF([1]data_nom!$AW$1="-",(([1]data_nom!AW130-MAX([1]data_nom!$AW$3:$AW$212))/(MIN([1]data_nom!$AW$3:$AW$212)-MAX([1]data_nom!$AW$3:$AW$212))),(([1]data_nom!AW130-MIN([1]data_nom!$AW$3:$AW$212))/(MAX([1]data_nom!$AW$3:$AW$212)-MIN([1]data_nom!$AW$3:$AW$212))))</f>
        <v>0</v>
      </c>
      <c r="AY129" s="32">
        <f>IF([1]data_nom!$AX$1="-",(([1]data_nom!AX130-MAX([1]data_nom!$AX$3:$AX$212))/(MIN([1]data_nom!$AX$3:$AX$212)-MAX([1]data_nom!$AX$3:$AX$212))),(([1]data_nom!AX130-MIN([1]data_nom!$AX$3:$AX$212))/(MAX([1]data_nom!$AX$3:$AX$212)-MIN([1]data_nom!$AX$3:$AX$212))))</f>
        <v>0.21439509954058195</v>
      </c>
      <c r="AZ129" s="32">
        <f>IF([1]data_nom!$AY$1="-",(([1]data_nom!AY130-MAX([1]data_nom!$AY$3:$AY$212))/(MIN([1]data_nom!$AY$3:$AY$212)-MAX([1]data_nom!$AY$3:$AY$212))),(([1]data_nom!AY130-MIN([1]data_nom!$AY$3:$AY$212))/(MAX([1]data_nom!$AY$3:$AY$212)-MIN([1]data_nom!$AY$3:$AY$212))))</f>
        <v>0.74184927846071624</v>
      </c>
      <c r="BA129" s="32">
        <f>IF([1]data_nom!$AZ$1="-",(([1]data_nom!AZ130-MAX([1]data_nom!$AZ$3:$AZ$212))/(MIN([1]data_nom!$AZ$3:$AZ$212)-MAX([1]data_nom!$AZ$3:$AZ$212))),(([1]data_nom!AZ130-MIN([1]data_nom!$AZ$3:$AZ$212))/(MAX([1]data_nom!$AZ$3:$AZ$212)-MIN([1]data_nom!$AZ$3:$AZ$212))))</f>
        <v>5.7820607857672353E-2</v>
      </c>
      <c r="BB129" s="32">
        <f>IF([1]data_nom!$BA$1="-",(([1]data_nom!BA130-MAX([1]data_nom!$BA$3:$BA$212))/(MIN([1]data_nom!$BA$3:$BA$212)-MAX([1]data_nom!$BA$3:$BA$212))),(([1]data_nom!BA130-MIN([1]data_nom!$BA$3:$BA$212))/(MAX([1]data_nom!$BA$3:$BA$212)-MIN([1]data_nom!$BA$3:$BA$212))))</f>
        <v>0.10638297872340427</v>
      </c>
      <c r="BC129" s="32">
        <f>IF([1]data_nom!$BB$1="-",(([1]data_nom!BB130-MAX([1]data_nom!$BB$3:$BB$212))/(MIN([1]data_nom!$BB$3:$BB$212)-MAX([1]data_nom!$BB$3:$BB$212))),(([1]data_nom!BB130-MIN([1]data_nom!$BB$3:$BB$212))/(MAX([1]data_nom!$BB$3:$BB$212)-MIN([1]data_nom!$BB$3:$BB$212))))</f>
        <v>0</v>
      </c>
      <c r="BD129" s="32">
        <f>IF([1]data_nom!$BC$1="-",(([1]data_nom!BC130-MAX([1]data_nom!$BC$3:$BC$212))/(MIN([1]data_nom!$BC$3:$BC$212)-MAX([1]data_nom!$BC$3:$BC$212))),(([1]data_nom!BC130-MIN([1]data_nom!$BC$3:$BC$212))/(MAX([1]data_nom!$BC$3:$BC$212)-MIN([1]data_nom!$BC$3:$BC$212))))</f>
        <v>9.983361064891845E-3</v>
      </c>
      <c r="BE129" s="32">
        <f>IF([1]data_nom!$BD$1="-",(([1]data_nom!BD130-MAX([1]data_nom!$BD$3:$BD$212))/(MIN([1]data_nom!$BD$3:$BD$212)-MAX([1]data_nom!$BD$3:$BD$212))),(([1]data_nom!BD130-MIN([1]data_nom!$BD$3:$BD$212))/(MAX([1]data_nom!$BD$3:$BD$212)-MIN([1]data_nom!$BD$3:$BD$212))))</f>
        <v>0.58490566053399784</v>
      </c>
    </row>
    <row r="130" spans="1:57" hidden="1" x14ac:dyDescent="0.3">
      <c r="A130" s="32">
        <v>129</v>
      </c>
      <c r="B130" s="32">
        <v>71051</v>
      </c>
      <c r="C130" s="32" t="s">
        <v>151</v>
      </c>
      <c r="D130" s="32" t="s">
        <v>14</v>
      </c>
      <c r="E130" s="32">
        <v>128948</v>
      </c>
      <c r="F130" s="32">
        <v>3</v>
      </c>
      <c r="G130" s="32" t="s">
        <v>6</v>
      </c>
      <c r="H130" s="32">
        <f>IF([1]data_nom!$G$1="-",(([1]data_nom!G131-MAX([1]data_nom!$G$3:$G$212))/(MIN([1]data_nom!$G$3:$G$212)-MAX([1]data_nom!$G$3:$G$212))),(([1]data_nom!G131-MIN([1]data_nom!$G$3:$G$212))/(MAX([1]data_nom!$G$3:$G$212)-MIN([1]data_nom!$G$3:$G$212))))</f>
        <v>0.4</v>
      </c>
      <c r="I130" s="32">
        <f>IF([1]data_nom!$H$1="-",(([1]data_nom!H131-MAX([1]data_nom!$H$3:$H$212))/(MIN([1]data_nom!$H$3:$H$212)-MAX([1]data_nom!$H$3:$H$212))),(([1]data_nom!H131-MIN([1]data_nom!$H$3:$H$212))/(MAX([1]data_nom!$H$3:$H$212)-MIN([1]data_nom!$H$3:$H$212))))</f>
        <v>0.31578947368421056</v>
      </c>
      <c r="J130" s="32">
        <f>IF([1]data_nom!$I$1="-",(([1]data_nom!I131-MAX([1]data_nom!$I$3:$I$212))/(MIN([1]data_nom!$I$3:$I$212)-MAX([1]data_nom!$I$3:$I$212))),(([1]data_nom!I131-MIN([1]data_nom!$I$3:$I$212))/(MAX([1]data_nom!$I$3:$I$212)-MIN([1]data_nom!$I$3:$I$212))))</f>
        <v>0.99503414028553694</v>
      </c>
      <c r="K130" s="32">
        <f>IF([1]data_nom!$J$1="-",(([1]data_nom!J131-MAX([1]data_nom!$J$3:$J$212))/(MIN([1]data_nom!$J$3:$J$212)-MAX([1]data_nom!$J$3:$J$212))),(([1]data_nom!J131-MIN([1]data_nom!$J$3:$J$212))/(MAX([1]data_nom!$J$3:$J$212)-MIN([1]data_nom!$J$3:$J$212))))</f>
        <v>0.97171205404264305</v>
      </c>
      <c r="L130" s="32">
        <f>IF([1]data_nom!$K$1="-",(([1]data_nom!K131-MAX([1]data_nom!$K$3:$K$212))/(MIN([1]data_nom!$K$3:$K$212)-MAX([1]data_nom!$K$3:$K$212))),(([1]data_nom!K131-MIN([1]data_nom!$K$3:$K$212))/(MAX([1]data_nom!$K$3:$K$212)-MIN([1]data_nom!$K$3:$K$212))))</f>
        <v>0.5065895210543232</v>
      </c>
      <c r="M130" s="32">
        <f>IF([1]data_nom!$L$1="-",(([1]data_nom!L131-MAX([1]data_nom!$L$3:$L$212))/(MIN([1]data_nom!$L$3:$L$212)-MAX([1]data_nom!$L$3:$L$212))),(([1]data_nom!L131-MIN([1]data_nom!$L$3:$L$212))/(MAX([1]data_nom!$L$3:$L$212)-MIN([1]data_nom!$L$3:$L$212))))</f>
        <v>0.53462321792260692</v>
      </c>
      <c r="N130" s="32">
        <f>IF([1]data_nom!$M$1="-",(([1]data_nom!M131-MAX([1]data_nom!$M$3:$M$212))/(MIN([1]data_nom!$M$3:$M$212)-MAX([1]data_nom!$M$3:$M$212))),(([1]data_nom!M131-MIN([1]data_nom!$M$3:$M$212))/(MAX([1]data_nom!$M$3:$M$212)-MIN([1]data_nom!$M$3:$M$212))))</f>
        <v>3.0121686550269772E-2</v>
      </c>
      <c r="O130" s="32">
        <f>IF([1]data_nom!$N$1="-",(([1]data_nom!N131-MAX([1]data_nom!$N$3:$N$212))/(MIN([1]data_nom!$N$3:$N$212)-MAX([1]data_nom!$N$3:$N$212))),(([1]data_nom!N131-MIN([1]data_nom!$N$3:$N$212))/(MAX([1]data_nom!$N$3:$N$212)-MIN([1]data_nom!$N$3:$N$212))))</f>
        <v>0.13636363636363635</v>
      </c>
      <c r="P130" s="32">
        <f>IF([1]data_nom!$O$1="-",(([1]data_nom!O131-MAX([1]data_nom!$O$3:$O$212))/(MIN([1]data_nom!$O$3:$O$212)-MAX([1]data_nom!$O$3:$O$212))),(([1]data_nom!O131-MIN([1]data_nom!$O$3:$O$212))/(MAX([1]data_nom!$O$3:$O$212)-MIN([1]data_nom!$O$3:$O$212))))</f>
        <v>0.40670974838443563</v>
      </c>
      <c r="Q130" s="32">
        <f>IF([1]data_nom!$P$1="-",(([1]data_nom!P131-MAX([1]data_nom!$P$3:$P$212))/(MIN([1]data_nom!$P$3:$P$212)-MAX([1]data_nom!$P$3:$P$212))),(([1]data_nom!P131-MIN([1]data_nom!$P$3:$P$212))/(MAX([1]data_nom!$P$3:$P$212)-MIN([1]data_nom!$P$3:$P$212))))</f>
        <v>0.53565768621236132</v>
      </c>
      <c r="R130" s="32">
        <f>IF([1]data_nom!$Q$1="-",(([1]data_nom!Q131-MAX([1]data_nom!$Q$3:$Q$212))/(MIN([1]data_nom!$Q$3:$Q$212)-MAX([1]data_nom!$Q$3:$Q$212))),(([1]data_nom!Q131-MIN([1]data_nom!$Q$3:$Q$212))/(MAX([1]data_nom!$Q$3:$Q$212)-MIN([1]data_nom!$Q$3:$Q$212))))</f>
        <v>0.66387983562420294</v>
      </c>
      <c r="S130" s="32">
        <f>IF([1]data_nom!$R$1="-",(([1]data_nom!R131-MAX([1]data_nom!$R$3:$R$212))/(MIN([1]data_nom!$R$3:$R$212)-MAX([1]data_nom!$R$3:$R$212))),(([1]data_nom!R131-MIN([1]data_nom!$R$3:$R$212))/(MAX([1]data_nom!$R$3:$R$212)-MIN([1]data_nom!$R$3:$R$212))))</f>
        <v>3.0191458026509566E-2</v>
      </c>
      <c r="T130" s="32">
        <f>IF([1]data_nom!$S$1="-",(([1]data_nom!S131-MAX([1]data_nom!$S$3:$S$212))/(MIN([1]data_nom!$S$3:$S$212)-MAX([1]data_nom!$S$3:$S$212))),(([1]data_nom!S131-MIN([1]data_nom!$S$3:$S$212))/(MAX([1]data_nom!$S$3:$S$212)-MIN([1]data_nom!$S$3:$S$212))))</f>
        <v>9.6385542168674704E-2</v>
      </c>
      <c r="U130" s="32">
        <f>IF([1]data_nom!$T$1="-",(([1]data_nom!T131-MAX([1]data_nom!$T$3:$T$212))/(MIN([1]data_nom!$T$3:$T$212)-MAX([1]data_nom!$T$3:$T$212))),(([1]data_nom!T131-MIN([1]data_nom!$T$3:$T$212))/(MAX([1]data_nom!$T$3:$T$212)-MIN([1]data_nom!$T$3:$T$212))))</f>
        <v>0.19999999999999998</v>
      </c>
      <c r="V130" s="32">
        <f>IF([1]data_nom!$U$1="-",(([1]data_nom!U131-MAX([1]data_nom!$U$3:$U$212))/(MIN([1]data_nom!$U$3:$U$212)-MAX([1]data_nom!$U$3:$U$212))),(([1]data_nom!U131-MIN([1]data_nom!$U$3:$U$212))/(MAX([1]data_nom!$U$3:$U$212)-MIN([1]data_nom!$U$3:$U$212))))</f>
        <v>0</v>
      </c>
      <c r="W130" s="32">
        <f>IF([1]data_nom!$V$1="-",(([1]data_nom!V131-MAX([1]data_nom!$V$3:$V$212))/(MIN([1]data_nom!$V$3:$V$212)-MAX([1]data_nom!$V$3:$V$212))),(([1]data_nom!V131-MIN([1]data_nom!$V$3:$V$212))/(MAX([1]data_nom!$V$3:$V$212)-MIN([1]data_nom!$V$3:$V$212))))</f>
        <v>1</v>
      </c>
      <c r="X130" s="32">
        <f>IF([1]data_nom!$W$1="-",(([1]data_nom!W131-MAX([1]data_nom!$W$3:$W$212))/(MIN([1]data_nom!$W$3:$W$212)-MAX([1]data_nom!$W$3:$W$212))),(([1]data_nom!W131-MIN([1]data_nom!$W$3:$W$212))/(MAX([1]data_nom!$W$3:$W$212)-MIN([1]data_nom!$W$3:$W$212))))</f>
        <v>0.14285714285714285</v>
      </c>
      <c r="Y130" s="32">
        <f>IF([1]data_nom!$X$1="-",(([1]data_nom!X131-MAX([1]data_nom!$X$3:$X$212))/(MIN([1]data_nom!$X$3:$X$212)-MAX([1]data_nom!$X$3:$X$212))),(([1]data_nom!X131-MIN([1]data_nom!$X$3:$X$212))/(MAX([1]data_nom!$X$3:$X$212)-MIN([1]data_nom!$X$3:$X$212))))</f>
        <v>0.12121212121212122</v>
      </c>
      <c r="Z130" s="32">
        <f>IF([1]data_nom!$Y$1="-",(([1]data_nom!Y131-MAX([1]data_nom!$Y$3:$Y$212))/(MIN([1]data_nom!$Y$3:$Y$212)-MAX([1]data_nom!$Y$3:$Y$212))),(([1]data_nom!Y131-MIN([1]data_nom!$Y$3:$Y$212))/(MAX([1]data_nom!$Y$3:$Y$212)-MIN([1]data_nom!$Y$3:$Y$212))))</f>
        <v>0.99412815930559106</v>
      </c>
      <c r="AA130" s="32">
        <f>IF([1]data_nom!$Z$1="-",(([1]data_nom!Z131-MAX([1]data_nom!$Z$3:$Z$212))/(MIN([1]data_nom!$Z$3:$Z$212)-MAX([1]data_nom!$Z$3:$Z$212))),(([1]data_nom!Z131-MIN([1]data_nom!$Z$3:$Z$212))/(MAX([1]data_nom!$Z$3:$Z$212)-MIN([1]data_nom!$Z$3:$Z$212))))</f>
        <v>0.77922971114167816</v>
      </c>
      <c r="AB130" s="32">
        <f>IF([1]data_nom!$AA$1="-",(([1]data_nom!AA131-MAX([1]data_nom!$AA$3:$AA$212))/(MIN([1]data_nom!$AA$3:$AA$212)-MAX([1]data_nom!$AA$3:$AA$212))),(([1]data_nom!AA131-MIN([1]data_nom!$AA$3:$AA$212))/(MAX([1]data_nom!$AA$3:$AA$212)-MIN([1]data_nom!$AA$3:$AA$212))))</f>
        <v>0.10317720275139207</v>
      </c>
      <c r="AC130" s="32">
        <f>IF([1]data_nom!$AB$1="-",(([1]data_nom!AB131-MAX([1]data_nom!$AB$3:$AB$212))/(MIN([1]data_nom!$AB$3:$AB$212)-MAX([1]data_nom!$AB$3:$AB$212))),(([1]data_nom!AB131-MIN([1]data_nom!$AB$3:$AB$212))/(MAX([1]data_nom!$AB$3:$AB$212)-MIN([1]data_nom!$AB$3:$AB$212))))</f>
        <v>0.66666666666666674</v>
      </c>
      <c r="AD130" s="32">
        <f>IF([1]data_nom!$AC$1="-",(([1]data_nom!AC131-MAX([1]data_nom!$AC$3:$AC$212))/(MIN([1]data_nom!$AC$3:$AC$212)-MAX([1]data_nom!$AC$3:$AC$212))),(([1]data_nom!AC131-MIN([1]data_nom!$AC$3:$AC$212))/(MAX([1]data_nom!$AC$3:$AC$212)-MIN([1]data_nom!$AC$3:$AC$212))))</f>
        <v>0.19106317411402157</v>
      </c>
      <c r="AE130" s="32">
        <f>IF([1]data_nom!$AD$1="-",(([1]data_nom!AD131-MAX([1]data_nom!$AD$3:$AD$212))/(MIN([1]data_nom!$AD$3:$AD$212)-MAX([1]data_nom!$AD$3:$AD$212))),(([1]data_nom!AD131-MIN([1]data_nom!$AD$3:$AD$212))/(MAX([1]data_nom!$AD$3:$AD$212)-MIN([1]data_nom!$AD$3:$AD$212))))</f>
        <v>4.1529292416941414E-2</v>
      </c>
      <c r="AF130" s="32">
        <f>IF([1]data_nom!$AE$1="-",(([1]data_nom!AE131-MAX([1]data_nom!$AE$3:$AE$212))/(MIN([1]data_nom!$AE$3:$AE$212)-MAX([1]data_nom!$AE$3:$AE$212))),(([1]data_nom!AE131-MIN([1]data_nom!$AE$3:$AE$212))/(MAX([1]data_nom!$AE$3:$AE$212)-MIN([1]data_nom!$AE$3:$AE$212))))</f>
        <v>5.4054054054054057E-2</v>
      </c>
      <c r="AG130" s="32">
        <f>IF([1]data_nom!$AF$1="-",(([1]data_nom!AF131-MAX([1]data_nom!$AF$3:$AF$212))/(MIN([1]data_nom!$AF$3:$AF$212)-MAX([1]data_nom!$AF$3:$AF$212))),(([1]data_nom!AF131-MIN([1]data_nom!$AF$3:$AF$212))/(MAX([1]data_nom!$AF$3:$AF$212)-MIN([1]data_nom!$AF$3:$AF$212))))</f>
        <v>0.88462974486621038</v>
      </c>
      <c r="AH130" s="32">
        <f>IF([1]data_nom!$AG$1="-",(([1]data_nom!AG131-MAX([1]data_nom!$AG$3:$AG$212))/(MIN([1]data_nom!$AG$3:$AG$212)-MAX([1]data_nom!$AG$3:$AG$212))),(([1]data_nom!AG131-MIN([1]data_nom!$AG$3:$AG$212))/(MAX([1]data_nom!$AG$3:$AG$212)-MIN([1]data_nom!$AG$3:$AG$212))))</f>
        <v>0.15120274914089349</v>
      </c>
      <c r="AI130" s="32">
        <f>IF([1]data_nom!$AH$1="-",(([1]data_nom!AH131-MAX([1]data_nom!$AH$3:$AH$212))/(MIN([1]data_nom!$AH$3:$AH$212)-MAX([1]data_nom!$AH$3:$AH$212))),(([1]data_nom!AH131-MIN([1]data_nom!$AH$3:$AH$212))/(MAX([1]data_nom!$AH$3:$AH$212)-MIN([1]data_nom!$AH$3:$AH$212))))</f>
        <v>0.53820891751926236</v>
      </c>
      <c r="AJ130" s="32">
        <f>IF([1]data_nom!$AI$1="-",(([1]data_nom!AI131-MAX([1]data_nom!$AI$3:$AI$212))/(MIN([1]data_nom!$AI$3:$AI$212)-MAX([1]data_nom!$AI$3:$AI$212))),(([1]data_nom!AI131-MIN([1]data_nom!$AI$3:$AI$212))/(MAX([1]data_nom!$AI$3:$AI$212)-MIN([1]data_nom!$AI$3:$AI$212))))</f>
        <v>8.4233261339092869E-2</v>
      </c>
      <c r="AK130" s="32">
        <f>IF([1]data_nom!$AJ$1="-",(([1]data_nom!AJ131-MAX([1]data_nom!$AJ$3:$AJ$212))/(MIN([1]data_nom!$AJ$3:$AJ$212)-MAX([1]data_nom!$AJ$3:$AJ$212))),(([1]data_nom!AJ131-MIN([1]data_nom!$AJ$3:$AJ$212))/(MAX([1]data_nom!$AJ$3:$AJ$212)-MIN([1]data_nom!$AJ$3:$AJ$212))))</f>
        <v>0.61599117502859957</v>
      </c>
      <c r="AL130" s="32">
        <f>IF([1]data_nom!$AK$1="-",(([1]data_nom!AK131-MAX([1]data_nom!$AK$3:$AK$212))/(MIN([1]data_nom!$AK$3:$AK$212)-MAX([1]data_nom!$AK$3:$AK$212))),(([1]data_nom!AK131-MIN([1]data_nom!$AK$3:$AK$212))/(MAX([1]data_nom!$AK$3:$AK$212)-MIN([1]data_nom!$AK$3:$AK$212))))</f>
        <v>0.45241809672386907</v>
      </c>
      <c r="AM130" s="32">
        <f>IF([1]data_nom!$AL$1="-",(([1]data_nom!AL131-MAX([1]data_nom!$AL$3:$AL$212))/(MIN([1]data_nom!$AL$3:$AL$212)-MAX([1]data_nom!$AL$3:$AL$212))),(([1]data_nom!AL131-MIN([1]data_nom!$AL$3:$AL$212))/(MAX([1]data_nom!$AL$3:$AL$212)-MIN([1]data_nom!$AL$3:$AL$212))))</f>
        <v>3.6842105263157891E-2</v>
      </c>
      <c r="AN130" s="32">
        <f>IF([1]data_nom!$AM$1="-",(([1]data_nom!AM131-MAX([1]data_nom!$AM$3:$AM$212))/(MIN([1]data_nom!$AM$3:$AM$212)-MAX([1]data_nom!$AM$3:$AM$212))),(([1]data_nom!AM131-MIN([1]data_nom!$AM$3:$AM$212))/(MAX([1]data_nom!$AM$3:$AM$212)-MIN([1]data_nom!$AM$3:$AM$212))))</f>
        <v>0.13333333333333333</v>
      </c>
      <c r="AO130" s="32">
        <f>IF([1]data_nom!$AN$1="-",(([1]data_nom!AN131-MAX([1]data_nom!$AN$3:$AN$212))/(MIN([1]data_nom!$AN$3:$AN$212)-MAX([1]data_nom!$AN$3:$AN$212))),(([1]data_nom!AN131-MIN([1]data_nom!$AN$3:$AN$212))/(MAX([1]data_nom!$AN$3:$AN$212)-MIN([1]data_nom!$AN$3:$AN$212))))</f>
        <v>3.3333333333333333E-2</v>
      </c>
      <c r="AP130" s="32">
        <f>IF([1]data_nom!$AO$1="-",(([1]data_nom!AO131-MAX([1]data_nom!$AO$3:$AO$212))/(MIN([1]data_nom!$AO$3:$AO$212)-MAX([1]data_nom!$AO$3:$AO$212))),(([1]data_nom!AO131-MIN([1]data_nom!$AO$3:$AO$212))/(MAX([1]data_nom!$AO$3:$AO$212)-MIN([1]data_nom!$AO$3:$AO$212))))</f>
        <v>0.12698412698412698</v>
      </c>
      <c r="AQ130" s="32">
        <f>IF([1]data_nom!$AP$1="-",(([1]data_nom!AP131-MAX([1]data_nom!$AP$3:$AP$212))/(MIN([1]data_nom!$AP$3:$AP$212)-MAX([1]data_nom!$AP$3:$AP$212))),(([1]data_nom!AP131-MIN([1]data_nom!$AP$3:$AP$212))/(MAX([1]data_nom!$AP$3:$AP$212)-MIN([1]data_nom!$AP$3:$AP$212))))</f>
        <v>0</v>
      </c>
      <c r="AR130" s="32">
        <f>IF([1]data_nom!$AQ$1="-",(([1]data_nom!AQ131-MAX([1]data_nom!$AQ$3:$AQ$212))/(MIN([1]data_nom!$AQ$3:$AQ$212)-MAX([1]data_nom!$AQ$3:$AQ$212))),(([1]data_nom!AQ131-MIN([1]data_nom!$AQ$3:$AQ$212))/(MAX([1]data_nom!$AQ$3:$AQ$212)-MIN([1]data_nom!$AQ$3:$AQ$212))))</f>
        <v>8.6313193588162772E-3</v>
      </c>
      <c r="AS130" s="32">
        <f>IF([1]data_nom!$AR$1="-",(([1]data_nom!AR131-MAX([1]data_nom!$AR$3:$AR$212))/(MIN([1]data_nom!$AR$3:$AR$212)-MAX([1]data_nom!$AR$3:$AR$212))),(([1]data_nom!AR131-MIN([1]data_nom!$AR$3:$AR$212))/(MAX([1]data_nom!$AR$3:$AR$212)-MIN([1]data_nom!$AR$3:$AR$212))))</f>
        <v>0</v>
      </c>
      <c r="AT130" s="32">
        <f>IF([1]data_nom!$AS$1="-",(([1]data_nom!AS131-MAX([1]data_nom!$AS$3:$AS$212))/(MIN([1]data_nom!$AS$3:$AS$212)-MAX([1]data_nom!$AS$3:$AS$212))),(([1]data_nom!AS131-MIN([1]data_nom!$AS$3:$AS$212))/(MAX([1]data_nom!$AS$3:$AS$212)-MIN([1]data_nom!$AS$3:$AS$212))))</f>
        <v>0.31587806194366463</v>
      </c>
      <c r="AU130" s="32">
        <f>IF([1]data_nom!$AT$1="-",(([1]data_nom!AT131-MAX([1]data_nom!$AT$3:$AT$212))/(MIN([1]data_nom!$AT$3:$AT$212)-MAX([1]data_nom!$AT$3:$AT$212))),(([1]data_nom!AT131-MIN([1]data_nom!$AT$3:$AT$212))/(MAX([1]data_nom!$AT$3:$AT$212)-MIN([1]data_nom!$AT$3:$AT$212))))</f>
        <v>0.15804870322111494</v>
      </c>
      <c r="AV130" s="32">
        <f>IF([1]data_nom!$AU$1="-",(([1]data_nom!AU131-MAX([1]data_nom!$AU$3:$AU$212))/(MIN([1]data_nom!$AU$3:$AU$212)-MAX([1]data_nom!$AU$3:$AU$212))),(([1]data_nom!AU131-MIN([1]data_nom!$AU$3:$AU$212))/(MAX([1]data_nom!$AU$3:$AU$212)-MIN([1]data_nom!$AU$3:$AU$212))))</f>
        <v>0.16666666666666666</v>
      </c>
      <c r="AW130" s="32">
        <f>IF([1]data_nom!$AV$1="-",(([1]data_nom!AV131-MAX([1]data_nom!$AV$3:$AV$212))/(MIN([1]data_nom!$AV$3:$AV$212)-MAX([1]data_nom!$AV$3:$AV$212))),(([1]data_nom!AV131-MIN([1]data_nom!$AV$3:$AV$212))/(MAX([1]data_nom!$AV$3:$AV$212)-MIN([1]data_nom!$AV$3:$AV$212))))</f>
        <v>0.9764682102411405</v>
      </c>
      <c r="AX130" s="32">
        <f>IF([1]data_nom!$AW$1="-",(([1]data_nom!AW131-MAX([1]data_nom!$AW$3:$AW$212))/(MIN([1]data_nom!$AW$3:$AW$212)-MAX([1]data_nom!$AW$3:$AW$212))),(([1]data_nom!AW131-MIN([1]data_nom!$AW$3:$AW$212))/(MAX([1]data_nom!$AW$3:$AW$212)-MIN([1]data_nom!$AW$3:$AW$212))))</f>
        <v>0</v>
      </c>
      <c r="AY130" s="32">
        <f>IF([1]data_nom!$AX$1="-",(([1]data_nom!AX131-MAX([1]data_nom!$AX$3:$AX$212))/(MIN([1]data_nom!$AX$3:$AX$212)-MAX([1]data_nom!$AX$3:$AX$212))),(([1]data_nom!AX131-MIN([1]data_nom!$AX$3:$AX$212))/(MAX([1]data_nom!$AX$3:$AX$212)-MIN([1]data_nom!$AX$3:$AX$212))))</f>
        <v>0.16998468606431857</v>
      </c>
      <c r="AZ130" s="32">
        <f>IF([1]data_nom!$AY$1="-",(([1]data_nom!AY131-MAX([1]data_nom!$AY$3:$AY$212))/(MIN([1]data_nom!$AY$3:$AY$212)-MAX([1]data_nom!$AY$3:$AY$212))),(([1]data_nom!AY131-MIN([1]data_nom!$AY$3:$AY$212))/(MAX([1]data_nom!$AY$3:$AY$212)-MIN([1]data_nom!$AY$3:$AY$212))))</f>
        <v>0.50721539283805461</v>
      </c>
      <c r="BA130" s="32">
        <f>IF([1]data_nom!$AZ$1="-",(([1]data_nom!AZ131-MAX([1]data_nom!$AZ$3:$AZ$212))/(MIN([1]data_nom!$AZ$3:$AZ$212)-MAX([1]data_nom!$AZ$3:$AZ$212))),(([1]data_nom!AZ131-MIN([1]data_nom!$AZ$3:$AZ$212))/(MAX([1]data_nom!$AZ$3:$AZ$212)-MIN([1]data_nom!$AZ$3:$AZ$212))))</f>
        <v>0.14010378057820608</v>
      </c>
      <c r="BB130" s="32">
        <f>IF([1]data_nom!$BA$1="-",(([1]data_nom!BA131-MAX([1]data_nom!$BA$3:$BA$212))/(MIN([1]data_nom!$BA$3:$BA$212)-MAX([1]data_nom!$BA$3:$BA$212))),(([1]data_nom!BA131-MIN([1]data_nom!$BA$3:$BA$212))/(MAX([1]data_nom!$BA$3:$BA$212)-MIN([1]data_nom!$BA$3:$BA$212))))</f>
        <v>0.17021276595744683</v>
      </c>
      <c r="BC130" s="32">
        <f>IF([1]data_nom!$BB$1="-",(([1]data_nom!BB131-MAX([1]data_nom!$BB$3:$BB$212))/(MIN([1]data_nom!$BB$3:$BB$212)-MAX([1]data_nom!$BB$3:$BB$212))),(([1]data_nom!BB131-MIN([1]data_nom!$BB$3:$BB$212))/(MAX([1]data_nom!$BB$3:$BB$212)-MIN([1]data_nom!$BB$3:$BB$212))))</f>
        <v>0</v>
      </c>
      <c r="BD130" s="32">
        <f>IF([1]data_nom!$BC$1="-",(([1]data_nom!BC131-MAX([1]data_nom!$BC$3:$BC$212))/(MIN([1]data_nom!$BC$3:$BC$212)-MAX([1]data_nom!$BC$3:$BC$212))),(([1]data_nom!BC131-MIN([1]data_nom!$BC$3:$BC$212))/(MAX([1]data_nom!$BC$3:$BC$212)-MIN([1]data_nom!$BC$3:$BC$212))))</f>
        <v>8.3194675540765387E-3</v>
      </c>
      <c r="BE130" s="32">
        <f>IF([1]data_nom!$BD$1="-",(([1]data_nom!BD131-MAX([1]data_nom!$BD$3:$BD$212))/(MIN([1]data_nom!$BD$3:$BD$212)-MAX([1]data_nom!$BD$3:$BD$212))),(([1]data_nom!BD131-MIN([1]data_nom!$BD$3:$BD$212))/(MAX([1]data_nom!$BD$3:$BD$212)-MIN([1]data_nom!$BD$3:$BD$212))))</f>
        <v>0.37735849080099687</v>
      </c>
    </row>
    <row r="131" spans="1:57" hidden="1" x14ac:dyDescent="0.3">
      <c r="A131" s="32">
        <v>130</v>
      </c>
      <c r="B131" s="32">
        <v>71059</v>
      </c>
      <c r="C131" s="32" t="s">
        <v>189</v>
      </c>
      <c r="D131" s="32" t="s">
        <v>14</v>
      </c>
      <c r="E131" s="32">
        <v>25214</v>
      </c>
      <c r="F131" s="32">
        <v>3</v>
      </c>
      <c r="G131" s="32" t="s">
        <v>6</v>
      </c>
      <c r="H131" s="32">
        <f>IF([1]data_nom!$G$1="-",(([1]data_nom!G132-MAX([1]data_nom!$G$3:$G$212))/(MIN([1]data_nom!$G$3:$G$212)-MAX([1]data_nom!$G$3:$G$212))),(([1]data_nom!G132-MIN([1]data_nom!$G$3:$G$212))/(MAX([1]data_nom!$G$3:$G$212)-MIN([1]data_nom!$G$3:$G$212))))</f>
        <v>0</v>
      </c>
      <c r="I131" s="32">
        <f>IF([1]data_nom!$H$1="-",(([1]data_nom!H132-MAX([1]data_nom!$H$3:$H$212))/(MIN([1]data_nom!$H$3:$H$212)-MAX([1]data_nom!$H$3:$H$212))),(([1]data_nom!H132-MIN([1]data_nom!$H$3:$H$212))/(MAX([1]data_nom!$H$3:$H$212)-MIN([1]data_nom!$H$3:$H$212))))</f>
        <v>0.21052631578947367</v>
      </c>
      <c r="J131" s="32">
        <f>IF([1]data_nom!$I$1="-",(([1]data_nom!I132-MAX([1]data_nom!$I$3:$I$212))/(MIN([1]data_nom!$I$3:$I$212)-MAX([1]data_nom!$I$3:$I$212))),(([1]data_nom!I132-MIN([1]data_nom!$I$3:$I$212))/(MAX([1]data_nom!$I$3:$I$212)-MIN([1]data_nom!$I$3:$I$212))))</f>
        <v>0.99391682184978269</v>
      </c>
      <c r="K131" s="32">
        <f>IF([1]data_nom!$J$1="-",(([1]data_nom!J132-MAX([1]data_nom!$J$3:$J$212))/(MIN([1]data_nom!$J$3:$J$212)-MAX([1]data_nom!$J$3:$J$212))),(([1]data_nom!J132-MIN([1]data_nom!$J$3:$J$212))/(MAX([1]data_nom!$J$3:$J$212)-MIN([1]data_nom!$J$3:$J$212))))</f>
        <v>0.78699598902258816</v>
      </c>
      <c r="L131" s="32">
        <f>IF([1]data_nom!$K$1="-",(([1]data_nom!K132-MAX([1]data_nom!$K$3:$K$212))/(MIN([1]data_nom!$K$3:$K$212)-MAX([1]data_nom!$K$3:$K$212))),(([1]data_nom!K132-MIN([1]data_nom!$K$3:$K$212))/(MAX([1]data_nom!$K$3:$K$212)-MIN([1]data_nom!$K$3:$K$212))))</f>
        <v>0.49469623915139843</v>
      </c>
      <c r="M131" s="32">
        <f>IF([1]data_nom!$L$1="-",(([1]data_nom!L132-MAX([1]data_nom!$L$3:$L$212))/(MIN([1]data_nom!$L$3:$L$212)-MAX([1]data_nom!$L$3:$L$212))),(([1]data_nom!L132-MIN([1]data_nom!$L$3:$L$212))/(MAX([1]data_nom!$L$3:$L$212)-MIN([1]data_nom!$L$3:$L$212))))</f>
        <v>0.51374745417515255</v>
      </c>
      <c r="N131" s="32">
        <f>IF([1]data_nom!$M$1="-",(([1]data_nom!M132-MAX([1]data_nom!$M$3:$M$212))/(MIN([1]data_nom!$M$3:$M$212)-MAX([1]data_nom!$M$3:$M$212))),(([1]data_nom!M132-MIN([1]data_nom!$M$3:$M$212))/(MAX([1]data_nom!$M$3:$M$212)-MIN([1]data_nom!$M$3:$M$212))))</f>
        <v>0.43599485588591957</v>
      </c>
      <c r="O131" s="32">
        <f>IF([1]data_nom!$N$1="-",(([1]data_nom!N132-MAX([1]data_nom!$N$3:$N$212))/(MIN([1]data_nom!$N$3:$N$212)-MAX([1]data_nom!$N$3:$N$212))),(([1]data_nom!N132-MIN([1]data_nom!$N$3:$N$212))/(MAX([1]data_nom!$N$3:$N$212)-MIN([1]data_nom!$N$3:$N$212))))</f>
        <v>4.5454545454545456E-2</v>
      </c>
      <c r="P131" s="32">
        <f>IF([1]data_nom!$O$1="-",(([1]data_nom!O132-MAX([1]data_nom!$O$3:$O$212))/(MIN([1]data_nom!$O$3:$O$212)-MAX([1]data_nom!$O$3:$O$212))),(([1]data_nom!O132-MIN([1]data_nom!$O$3:$O$212))/(MAX([1]data_nom!$O$3:$O$212)-MIN([1]data_nom!$O$3:$O$212))))</f>
        <v>0.48659425271552315</v>
      </c>
      <c r="Q131" s="32">
        <f>IF([1]data_nom!$P$1="-",(([1]data_nom!P132-MAX([1]data_nom!$P$3:$P$212))/(MIN([1]data_nom!$P$3:$P$212)-MAX([1]data_nom!$P$3:$P$212))),(([1]data_nom!P132-MIN([1]data_nom!$P$3:$P$212))/(MAX([1]data_nom!$P$3:$P$212)-MIN([1]data_nom!$P$3:$P$212))))</f>
        <v>0.71473851030110935</v>
      </c>
      <c r="R131" s="32">
        <f>IF([1]data_nom!$Q$1="-",(([1]data_nom!Q132-MAX([1]data_nom!$Q$3:$Q$212))/(MIN([1]data_nom!$Q$3:$Q$212)-MAX([1]data_nom!$Q$3:$Q$212))),(([1]data_nom!Q132-MIN([1]data_nom!$Q$3:$Q$212))/(MAX([1]data_nom!$Q$3:$Q$212)-MIN([1]data_nom!$Q$3:$Q$212))))</f>
        <v>0.36899532379197963</v>
      </c>
      <c r="S131" s="32">
        <f>IF([1]data_nom!$R$1="-",(([1]data_nom!R132-MAX([1]data_nom!$R$3:$R$212))/(MIN([1]data_nom!$R$3:$R$212)-MAX([1]data_nom!$R$3:$R$212))),(([1]data_nom!R132-MIN([1]data_nom!$R$3:$R$212))/(MAX([1]data_nom!$R$3:$R$212)-MIN([1]data_nom!$R$3:$R$212))))</f>
        <v>3.9764359351988222E-2</v>
      </c>
      <c r="T131" s="32">
        <f>IF([1]data_nom!$S$1="-",(([1]data_nom!S132-MAX([1]data_nom!$S$3:$S$212))/(MIN([1]data_nom!$S$3:$S$212)-MAX([1]data_nom!$S$3:$S$212))),(([1]data_nom!S132-MIN([1]data_nom!$S$3:$S$212))/(MAX([1]data_nom!$S$3:$S$212)-MIN([1]data_nom!$S$3:$S$212))))</f>
        <v>8.4337349397590369E-2</v>
      </c>
      <c r="U131" s="32">
        <f>IF([1]data_nom!$T$1="-",(([1]data_nom!T132-MAX([1]data_nom!$T$3:$T$212))/(MIN([1]data_nom!$T$3:$T$212)-MAX([1]data_nom!$T$3:$T$212))),(([1]data_nom!T132-MIN([1]data_nom!$T$3:$T$212))/(MAX([1]data_nom!$T$3:$T$212)-MIN([1]data_nom!$T$3:$T$212))))</f>
        <v>0.12222222222222222</v>
      </c>
      <c r="V131" s="32">
        <f>IF([1]data_nom!$U$1="-",(([1]data_nom!U132-MAX([1]data_nom!$U$3:$U$212))/(MIN([1]data_nom!$U$3:$U$212)-MAX([1]data_nom!$U$3:$U$212))),(([1]data_nom!U132-MIN([1]data_nom!$U$3:$U$212))/(MAX([1]data_nom!$U$3:$U$212)-MIN([1]data_nom!$U$3:$U$212))))</f>
        <v>0</v>
      </c>
      <c r="W131" s="32">
        <f>IF([1]data_nom!$V$1="-",(([1]data_nom!V132-MAX([1]data_nom!$V$3:$V$212))/(MIN([1]data_nom!$V$3:$V$212)-MAX([1]data_nom!$V$3:$V$212))),(([1]data_nom!V132-MIN([1]data_nom!$V$3:$V$212))/(MAX([1]data_nom!$V$3:$V$212)-MIN([1]data_nom!$V$3:$V$212))))</f>
        <v>0</v>
      </c>
      <c r="X131" s="32">
        <f>IF([1]data_nom!$W$1="-",(([1]data_nom!W132-MAX([1]data_nom!$W$3:$W$212))/(MIN([1]data_nom!$W$3:$W$212)-MAX([1]data_nom!$W$3:$W$212))),(([1]data_nom!W132-MIN([1]data_nom!$W$3:$W$212))/(MAX([1]data_nom!$W$3:$W$212)-MIN([1]data_nom!$W$3:$W$212))))</f>
        <v>0</v>
      </c>
      <c r="Y131" s="32">
        <f>IF([1]data_nom!$X$1="-",(([1]data_nom!X132-MAX([1]data_nom!$X$3:$X$212))/(MIN([1]data_nom!$X$3:$X$212)-MAX([1]data_nom!$X$3:$X$212))),(([1]data_nom!X132-MIN([1]data_nom!$X$3:$X$212))/(MAX([1]data_nom!$X$3:$X$212)-MIN([1]data_nom!$X$3:$X$212))))</f>
        <v>9.0909090909090912E-2</v>
      </c>
      <c r="Z131" s="32">
        <f>IF([1]data_nom!$Y$1="-",(([1]data_nom!Y132-MAX([1]data_nom!$Y$3:$Y$212))/(MIN([1]data_nom!$Y$3:$Y$212)-MAX([1]data_nom!$Y$3:$Y$212))),(([1]data_nom!Y132-MIN([1]data_nom!$Y$3:$Y$212))/(MAX([1]data_nom!$Y$3:$Y$212)-MIN([1]data_nom!$Y$3:$Y$212))))</f>
        <v>0.93872861884094971</v>
      </c>
      <c r="AA131" s="32">
        <f>IF([1]data_nom!$Z$1="-",(([1]data_nom!Z132-MAX([1]data_nom!$Z$3:$Z$212))/(MIN([1]data_nom!$Z$3:$Z$212)-MAX([1]data_nom!$Z$3:$Z$212))),(([1]data_nom!Z132-MIN([1]data_nom!$Z$3:$Z$212))/(MAX([1]data_nom!$Z$3:$Z$212)-MIN([1]data_nom!$Z$3:$Z$212))))</f>
        <v>0.61623108665749649</v>
      </c>
      <c r="AB131" s="32">
        <f>IF([1]data_nom!$AA$1="-",(([1]data_nom!AA132-MAX([1]data_nom!$AA$3:$AA$212))/(MIN([1]data_nom!$AA$3:$AA$212)-MAX([1]data_nom!$AA$3:$AA$212))),(([1]data_nom!AA132-MIN([1]data_nom!$AA$3:$AA$212))/(MAX([1]data_nom!$AA$3:$AA$212)-MIN([1]data_nom!$AA$3:$AA$212))))</f>
        <v>1.5722240419259743E-2</v>
      </c>
      <c r="AC131" s="32">
        <f>IF([1]data_nom!$AB$1="-",(([1]data_nom!AB132-MAX([1]data_nom!$AB$3:$AB$212))/(MIN([1]data_nom!$AB$3:$AB$212)-MAX([1]data_nom!$AB$3:$AB$212))),(([1]data_nom!AB132-MIN([1]data_nom!$AB$3:$AB$212))/(MAX([1]data_nom!$AB$3:$AB$212)-MIN([1]data_nom!$AB$3:$AB$212))))</f>
        <v>0.6158084339902522</v>
      </c>
      <c r="AD131" s="32">
        <f>IF([1]data_nom!$AC$1="-",(([1]data_nom!AC132-MAX([1]data_nom!$AC$3:$AC$212))/(MIN([1]data_nom!$AC$3:$AC$212)-MAX([1]data_nom!$AC$3:$AC$212))),(([1]data_nom!AC132-MIN([1]data_nom!$AC$3:$AC$212))/(MAX([1]data_nom!$AC$3:$AC$212)-MIN([1]data_nom!$AC$3:$AC$212))))</f>
        <v>3.543913713405239E-2</v>
      </c>
      <c r="AE131" s="32">
        <f>IF([1]data_nom!$AD$1="-",(([1]data_nom!AD132-MAX([1]data_nom!$AD$3:$AD$212))/(MIN([1]data_nom!$AD$3:$AD$212)-MAX([1]data_nom!$AD$3:$AD$212))),(([1]data_nom!AD132-MIN([1]data_nom!$AD$3:$AD$212))/(MAX([1]data_nom!$AD$3:$AD$212)-MIN([1]data_nom!$AD$3:$AD$212))))</f>
        <v>5.1388536647222927E-2</v>
      </c>
      <c r="AF131" s="32">
        <f>IF([1]data_nom!$AE$1="-",(([1]data_nom!AE132-MAX([1]data_nom!$AE$3:$AE$212))/(MIN([1]data_nom!$AE$3:$AE$212)-MAX([1]data_nom!$AE$3:$AE$212))),(([1]data_nom!AE132-MIN([1]data_nom!$AE$3:$AE$212))/(MAX([1]data_nom!$AE$3:$AE$212)-MIN([1]data_nom!$AE$3:$AE$212))))</f>
        <v>0</v>
      </c>
      <c r="AG131" s="32">
        <f>IF([1]data_nom!$AF$1="-",(([1]data_nom!AF132-MAX([1]data_nom!$AF$3:$AF$212))/(MIN([1]data_nom!$AF$3:$AF$212)-MAX([1]data_nom!$AF$3:$AF$212))),(([1]data_nom!AF132-MIN([1]data_nom!$AF$3:$AF$212))/(MAX([1]data_nom!$AF$3:$AF$212)-MIN([1]data_nom!$AF$3:$AF$212))))</f>
        <v>0.87722464219041696</v>
      </c>
      <c r="AH131" s="32">
        <f>IF([1]data_nom!$AG$1="-",(([1]data_nom!AG132-MAX([1]data_nom!$AG$3:$AG$212))/(MIN([1]data_nom!$AG$3:$AG$212)-MAX([1]data_nom!$AG$3:$AG$212))),(([1]data_nom!AG132-MIN([1]data_nom!$AG$3:$AG$212))/(MAX([1]data_nom!$AG$3:$AG$212)-MIN([1]data_nom!$AG$3:$AG$212))))</f>
        <v>0.14089347079037801</v>
      </c>
      <c r="AI131" s="32">
        <f>IF([1]data_nom!$AH$1="-",(([1]data_nom!AH132-MAX([1]data_nom!$AH$3:$AH$212))/(MIN([1]data_nom!$AH$3:$AH$212)-MAX([1]data_nom!$AH$3:$AH$212))),(([1]data_nom!AH132-MIN([1]data_nom!$AH$3:$AH$212))/(MAX([1]data_nom!$AH$3:$AH$212)-MIN([1]data_nom!$AH$3:$AH$212))))</f>
        <v>0.34962738411014282</v>
      </c>
      <c r="AJ131" s="32">
        <f>IF([1]data_nom!$AI$1="-",(([1]data_nom!AI132-MAX([1]data_nom!$AI$3:$AI$212))/(MIN([1]data_nom!$AI$3:$AI$212)-MAX([1]data_nom!$AI$3:$AI$212))),(([1]data_nom!AI132-MIN([1]data_nom!$AI$3:$AI$212))/(MAX([1]data_nom!$AI$3:$AI$212)-MIN([1]data_nom!$AI$3:$AI$212))))</f>
        <v>6.9114470842332618E-2</v>
      </c>
      <c r="AK131" s="32">
        <f>IF([1]data_nom!$AJ$1="-",(([1]data_nom!AJ132-MAX([1]data_nom!$AJ$3:$AJ$212))/(MIN([1]data_nom!$AJ$3:$AJ$212)-MAX([1]data_nom!$AJ$3:$AJ$212))),(([1]data_nom!AJ132-MIN([1]data_nom!$AJ$3:$AJ$212))/(MAX([1]data_nom!$AJ$3:$AJ$212)-MIN([1]data_nom!$AJ$3:$AJ$212))))</f>
        <v>0.79326687367216875</v>
      </c>
      <c r="AL131" s="32">
        <f>IF([1]data_nom!$AK$1="-",(([1]data_nom!AK132-MAX([1]data_nom!$AK$3:$AK$212))/(MIN([1]data_nom!$AK$3:$AK$212)-MAX([1]data_nom!$AK$3:$AK$212))),(([1]data_nom!AK132-MIN([1]data_nom!$AK$3:$AK$212))/(MAX([1]data_nom!$AK$3:$AK$212)-MIN([1]data_nom!$AK$3:$AK$212))))</f>
        <v>0.22100884035361415</v>
      </c>
      <c r="AM131" s="32">
        <f>IF([1]data_nom!$AL$1="-",(([1]data_nom!AL132-MAX([1]data_nom!$AL$3:$AL$212))/(MIN([1]data_nom!$AL$3:$AL$212)-MAX([1]data_nom!$AL$3:$AL$212))),(([1]data_nom!AL132-MIN([1]data_nom!$AL$3:$AL$212))/(MAX([1]data_nom!$AL$3:$AL$212)-MIN([1]data_nom!$AL$3:$AL$212))))</f>
        <v>0</v>
      </c>
      <c r="AN131" s="32">
        <f>IF([1]data_nom!$AM$1="-",(([1]data_nom!AM132-MAX([1]data_nom!$AM$3:$AM$212))/(MIN([1]data_nom!$AM$3:$AM$212)-MAX([1]data_nom!$AM$3:$AM$212))),(([1]data_nom!AM132-MIN([1]data_nom!$AM$3:$AM$212))/(MAX([1]data_nom!$AM$3:$AM$212)-MIN([1]data_nom!$AM$3:$AM$212))))</f>
        <v>6.6666666666666666E-2</v>
      </c>
      <c r="AO131" s="32">
        <f>IF([1]data_nom!$AN$1="-",(([1]data_nom!AN132-MAX([1]data_nom!$AN$3:$AN$212))/(MIN([1]data_nom!$AN$3:$AN$212)-MAX([1]data_nom!$AN$3:$AN$212))),(([1]data_nom!AN132-MIN([1]data_nom!$AN$3:$AN$212))/(MAX([1]data_nom!$AN$3:$AN$212)-MIN([1]data_nom!$AN$3:$AN$212))))</f>
        <v>0</v>
      </c>
      <c r="AP131" s="32">
        <f>IF([1]data_nom!$AO$1="-",(([1]data_nom!AO132-MAX([1]data_nom!$AO$3:$AO$212))/(MIN([1]data_nom!$AO$3:$AO$212)-MAX([1]data_nom!$AO$3:$AO$212))),(([1]data_nom!AO132-MIN([1]data_nom!$AO$3:$AO$212))/(MAX([1]data_nom!$AO$3:$AO$212)-MIN([1]data_nom!$AO$3:$AO$212))))</f>
        <v>0.33333333333333331</v>
      </c>
      <c r="AQ131" s="32">
        <f>IF([1]data_nom!$AP$1="-",(([1]data_nom!AP132-MAX([1]data_nom!$AP$3:$AP$212))/(MIN([1]data_nom!$AP$3:$AP$212)-MAX([1]data_nom!$AP$3:$AP$212))),(([1]data_nom!AP132-MIN([1]data_nom!$AP$3:$AP$212))/(MAX([1]data_nom!$AP$3:$AP$212)-MIN([1]data_nom!$AP$3:$AP$212))))</f>
        <v>0</v>
      </c>
      <c r="AR131" s="32">
        <f>IF([1]data_nom!$AQ$1="-",(([1]data_nom!AQ132-MAX([1]data_nom!$AQ$3:$AQ$212))/(MIN([1]data_nom!$AQ$3:$AQ$212)-MAX([1]data_nom!$AQ$3:$AQ$212))),(([1]data_nom!AQ132-MIN([1]data_nom!$AQ$3:$AQ$212))/(MAX([1]data_nom!$AQ$3:$AQ$212)-MIN([1]data_nom!$AQ$3:$AQ$212))))</f>
        <v>0</v>
      </c>
      <c r="AS131" s="32">
        <f>IF([1]data_nom!$AR$1="-",(([1]data_nom!AR132-MAX([1]data_nom!$AR$3:$AR$212))/(MIN([1]data_nom!$AR$3:$AR$212)-MAX([1]data_nom!$AR$3:$AR$212))),(([1]data_nom!AR132-MIN([1]data_nom!$AR$3:$AR$212))/(MAX([1]data_nom!$AR$3:$AR$212)-MIN([1]data_nom!$AR$3:$AR$212))))</f>
        <v>0</v>
      </c>
      <c r="AT131" s="32">
        <f>IF([1]data_nom!$AS$1="-",(([1]data_nom!AS132-MAX([1]data_nom!$AS$3:$AS$212))/(MIN([1]data_nom!$AS$3:$AS$212)-MAX([1]data_nom!$AS$3:$AS$212))),(([1]data_nom!AS132-MIN([1]data_nom!$AS$3:$AS$212))/(MAX([1]data_nom!$AS$3:$AS$212)-MIN([1]data_nom!$AS$3:$AS$212))))</f>
        <v>0.32703975156626303</v>
      </c>
      <c r="AU131" s="32">
        <f>IF([1]data_nom!$AT$1="-",(([1]data_nom!AT132-MAX([1]data_nom!$AT$3:$AT$212))/(MIN([1]data_nom!$AT$3:$AT$212)-MAX([1]data_nom!$AT$3:$AT$212))),(([1]data_nom!AT132-MIN([1]data_nom!$AT$3:$AT$212))/(MAX([1]data_nom!$AT$3:$AT$212)-MIN([1]data_nom!$AT$3:$AT$212))))</f>
        <v>0.29523932382630236</v>
      </c>
      <c r="AV131" s="32">
        <f>IF([1]data_nom!$AU$1="-",(([1]data_nom!AU132-MAX([1]data_nom!$AU$3:$AU$212))/(MIN([1]data_nom!$AU$3:$AU$212)-MAX([1]data_nom!$AU$3:$AU$212))),(([1]data_nom!AU132-MIN([1]data_nom!$AU$3:$AU$212))/(MAX([1]data_nom!$AU$3:$AU$212)-MIN([1]data_nom!$AU$3:$AU$212))))</f>
        <v>7.575757575757576E-2</v>
      </c>
      <c r="AW131" s="32">
        <f>IF([1]data_nom!$AV$1="-",(([1]data_nom!AV132-MAX([1]data_nom!$AV$3:$AV$212))/(MIN([1]data_nom!$AV$3:$AV$212)-MAX([1]data_nom!$AV$3:$AV$212))),(([1]data_nom!AV132-MIN([1]data_nom!$AV$3:$AV$212))/(MAX([1]data_nom!$AV$3:$AV$212)-MIN([1]data_nom!$AV$3:$AV$212))))</f>
        <v>0.91697840974102029</v>
      </c>
      <c r="AX131" s="32">
        <f>IF([1]data_nom!$AW$1="-",(([1]data_nom!AW132-MAX([1]data_nom!$AW$3:$AW$212))/(MIN([1]data_nom!$AW$3:$AW$212)-MAX([1]data_nom!$AW$3:$AW$212))),(([1]data_nom!AW132-MIN([1]data_nom!$AW$3:$AW$212))/(MAX([1]data_nom!$AW$3:$AW$212)-MIN([1]data_nom!$AW$3:$AW$212))))</f>
        <v>0</v>
      </c>
      <c r="AY131" s="32">
        <f>IF([1]data_nom!$AX$1="-",(([1]data_nom!AX132-MAX([1]data_nom!$AX$3:$AX$212))/(MIN([1]data_nom!$AX$3:$AX$212)-MAX([1]data_nom!$AX$3:$AX$212))),(([1]data_nom!AX132-MIN([1]data_nom!$AX$3:$AX$212))/(MAX([1]data_nom!$AX$3:$AX$212)-MIN([1]data_nom!$AX$3:$AX$212))))</f>
        <v>0.18147013782542115</v>
      </c>
      <c r="AZ131" s="32">
        <f>IF([1]data_nom!$AY$1="-",(([1]data_nom!AY132-MAX([1]data_nom!$AY$3:$AY$212))/(MIN([1]data_nom!$AY$3:$AY$212)-MAX([1]data_nom!$AY$3:$AY$212))),(([1]data_nom!AY132-MIN([1]data_nom!$AY$3:$AY$212))/(MAX([1]data_nom!$AY$3:$AY$212)-MIN([1]data_nom!$AY$3:$AY$212))))</f>
        <v>0.40245857830037418</v>
      </c>
      <c r="BA131" s="32">
        <f>IF([1]data_nom!$AZ$1="-",(([1]data_nom!AZ132-MAX([1]data_nom!$AZ$3:$AZ$212))/(MIN([1]data_nom!$AZ$3:$AZ$212)-MAX([1]data_nom!$AZ$3:$AZ$212))),(([1]data_nom!AZ132-MIN([1]data_nom!$AZ$3:$AZ$212))/(MAX([1]data_nom!$AZ$3:$AZ$212)-MIN([1]data_nom!$AZ$3:$AZ$212))))</f>
        <v>7.783543365455893E-2</v>
      </c>
      <c r="BB131" s="32">
        <f>IF([1]data_nom!$BA$1="-",(([1]data_nom!BA132-MAX([1]data_nom!$BA$3:$BA$212))/(MIN([1]data_nom!$BA$3:$BA$212)-MAX([1]data_nom!$BA$3:$BA$212))),(([1]data_nom!BA132-MIN([1]data_nom!$BA$3:$BA$212))/(MAX([1]data_nom!$BA$3:$BA$212)-MIN([1]data_nom!$BA$3:$BA$212))))</f>
        <v>0.25531914893617019</v>
      </c>
      <c r="BC131" s="32">
        <f>IF([1]data_nom!$BB$1="-",(([1]data_nom!BB132-MAX([1]data_nom!$BB$3:$BB$212))/(MIN([1]data_nom!$BB$3:$BB$212)-MAX([1]data_nom!$BB$3:$BB$212))),(([1]data_nom!BB132-MIN([1]data_nom!$BB$3:$BB$212))/(MAX([1]data_nom!$BB$3:$BB$212)-MIN([1]data_nom!$BB$3:$BB$212))))</f>
        <v>0</v>
      </c>
      <c r="BD131" s="32">
        <f>IF([1]data_nom!$BC$1="-",(([1]data_nom!BC132-MAX([1]data_nom!$BC$3:$BC$212))/(MIN([1]data_nom!$BC$3:$BC$212)-MAX([1]data_nom!$BC$3:$BC$212))),(([1]data_nom!BC132-MIN([1]data_nom!$BC$3:$BC$212))/(MAX([1]data_nom!$BC$3:$BC$212)-MIN([1]data_nom!$BC$3:$BC$212))))</f>
        <v>2.5790349417637273E-2</v>
      </c>
      <c r="BE131" s="32">
        <f>IF([1]data_nom!$BD$1="-",(([1]data_nom!BD132-MAX([1]data_nom!$BD$3:$BD$212))/(MIN([1]data_nom!$BD$3:$BD$212)-MAX([1]data_nom!$BD$3:$BD$212))),(([1]data_nom!BD132-MIN([1]data_nom!$BD$3:$BD$212))/(MAX([1]data_nom!$BD$3:$BD$212)-MIN([1]data_nom!$BD$3:$BD$212))))</f>
        <v>0.79245283026699898</v>
      </c>
    </row>
    <row r="132" spans="1:57" hidden="1" x14ac:dyDescent="0.3">
      <c r="A132" s="32">
        <v>131</v>
      </c>
      <c r="B132" s="32">
        <v>72004</v>
      </c>
      <c r="C132" s="32" t="s">
        <v>13</v>
      </c>
      <c r="D132" s="32" t="s">
        <v>14</v>
      </c>
      <c r="E132" s="32">
        <v>164060</v>
      </c>
      <c r="F132" s="32">
        <v>3</v>
      </c>
      <c r="G132" s="32" t="s">
        <v>6</v>
      </c>
      <c r="H132" s="32">
        <f>IF([1]data_nom!$G$1="-",(([1]data_nom!G133-MAX([1]data_nom!$G$3:$G$212))/(MIN([1]data_nom!$G$3:$G$212)-MAX([1]data_nom!$G$3:$G$212))),(([1]data_nom!G133-MIN([1]data_nom!$G$3:$G$212))/(MAX([1]data_nom!$G$3:$G$212)-MIN([1]data_nom!$G$3:$G$212))))</f>
        <v>0.17</v>
      </c>
      <c r="I132" s="32">
        <f>IF([1]data_nom!$H$1="-",(([1]data_nom!H133-MAX([1]data_nom!$H$3:$H$212))/(MIN([1]data_nom!$H$3:$H$212)-MAX([1]data_nom!$H$3:$H$212))),(([1]data_nom!H133-MIN([1]data_nom!$H$3:$H$212))/(MAX([1]data_nom!$H$3:$H$212)-MIN([1]data_nom!$H$3:$H$212))))</f>
        <v>0.5</v>
      </c>
      <c r="J132" s="32">
        <f>IF([1]data_nom!$I$1="-",(([1]data_nom!I133-MAX([1]data_nom!$I$3:$I$212))/(MIN([1]data_nom!$I$3:$I$212)-MAX([1]data_nom!$I$3:$I$212))),(([1]data_nom!I133-MIN([1]data_nom!$I$3:$I$212))/(MAX([1]data_nom!$I$3:$I$212)-MIN([1]data_nom!$I$3:$I$212))))</f>
        <v>0.98758535071384235</v>
      </c>
      <c r="K132" s="32">
        <f>IF([1]data_nom!$J$1="-",(([1]data_nom!J133-MAX([1]data_nom!$J$3:$J$212))/(MIN([1]data_nom!$J$3:$J$212)-MAX([1]data_nom!$J$3:$J$212))),(([1]data_nom!J133-MIN([1]data_nom!$J$3:$J$212))/(MAX([1]data_nom!$J$3:$J$212)-MIN([1]data_nom!$J$3:$J$212))))</f>
        <v>0.92906903103229899</v>
      </c>
      <c r="L132" s="32">
        <f>IF([1]data_nom!$K$1="-",(([1]data_nom!K133-MAX([1]data_nom!$K$3:$K$212))/(MIN([1]data_nom!$K$3:$K$212)-MAX([1]data_nom!$K$3:$K$212))),(([1]data_nom!K133-MIN([1]data_nom!$K$3:$K$212))/(MAX([1]data_nom!$K$3:$K$212)-MIN([1]data_nom!$K$3:$K$212))))</f>
        <v>0.63837994214079086</v>
      </c>
      <c r="M132" s="32">
        <f>IF([1]data_nom!$L$1="-",(([1]data_nom!L133-MAX([1]data_nom!$L$3:$L$212))/(MIN([1]data_nom!$L$3:$L$212)-MAX([1]data_nom!$L$3:$L$212))),(([1]data_nom!L133-MIN([1]data_nom!$L$3:$L$212))/(MAX([1]data_nom!$L$3:$L$212)-MIN([1]data_nom!$L$3:$L$212))))</f>
        <v>0.33197556008146617</v>
      </c>
      <c r="N132" s="32">
        <f>IF([1]data_nom!$M$1="-",(([1]data_nom!M133-MAX([1]data_nom!$M$3:$M$212))/(MIN([1]data_nom!$M$3:$M$212)-MAX([1]data_nom!$M$3:$M$212))),(([1]data_nom!M133-MIN([1]data_nom!$M$3:$M$212))/(MAX([1]data_nom!$M$3:$M$212)-MIN([1]data_nom!$M$3:$M$212))))</f>
        <v>1.2750211433362258E-3</v>
      </c>
      <c r="O132" s="32">
        <f>IF([1]data_nom!$N$1="-",(([1]data_nom!N133-MAX([1]data_nom!$N$3:$N$212))/(MIN([1]data_nom!$N$3:$N$212)-MAX([1]data_nom!$N$3:$N$212))),(([1]data_nom!N133-MIN([1]data_nom!$N$3:$N$212))/(MAX([1]data_nom!$N$3:$N$212)-MIN([1]data_nom!$N$3:$N$212))))</f>
        <v>0.13636363636363635</v>
      </c>
      <c r="P132" s="32">
        <f>IF([1]data_nom!$O$1="-",(([1]data_nom!O133-MAX([1]data_nom!$O$3:$O$212))/(MIN([1]data_nom!$O$3:$O$212)-MAX([1]data_nom!$O$3:$O$212))),(([1]data_nom!O133-MIN([1]data_nom!$O$3:$O$212))/(MAX([1]data_nom!$O$3:$O$212)-MIN([1]data_nom!$O$3:$O$212))))</f>
        <v>0.54117970576103402</v>
      </c>
      <c r="Q132" s="32">
        <f>IF([1]data_nom!$P$1="-",(([1]data_nom!P133-MAX([1]data_nom!$P$3:$P$212))/(MIN([1]data_nom!$P$3:$P$212)-MAX([1]data_nom!$P$3:$P$212))),(([1]data_nom!P133-MIN([1]data_nom!$P$3:$P$212))/(MAX([1]data_nom!$P$3:$P$212)-MIN([1]data_nom!$P$3:$P$212))))</f>
        <v>0.65134706814580023</v>
      </c>
      <c r="R132" s="32">
        <f>IF([1]data_nom!$Q$1="-",(([1]data_nom!Q133-MAX([1]data_nom!$Q$3:$Q$212))/(MIN([1]data_nom!$Q$3:$Q$212)-MAX([1]data_nom!$Q$3:$Q$212))),(([1]data_nom!Q133-MIN([1]data_nom!$Q$3:$Q$212))/(MAX([1]data_nom!$Q$3:$Q$212)-MIN([1]data_nom!$Q$3:$Q$212))))</f>
        <v>0.79793113220915413</v>
      </c>
      <c r="S132" s="32">
        <f>IF([1]data_nom!$R$1="-",(([1]data_nom!R133-MAX([1]data_nom!$R$3:$R$212))/(MIN([1]data_nom!$R$3:$R$212)-MAX([1]data_nom!$R$3:$R$212))),(([1]data_nom!R133-MIN([1]data_nom!$R$3:$R$212))/(MAX([1]data_nom!$R$3:$R$212)-MIN([1]data_nom!$R$3:$R$212))))</f>
        <v>6.4064801178203248E-2</v>
      </c>
      <c r="T132" s="32">
        <f>IF([1]data_nom!$S$1="-",(([1]data_nom!S133-MAX([1]data_nom!$S$3:$S$212))/(MIN([1]data_nom!$S$3:$S$212)-MAX([1]data_nom!$S$3:$S$212))),(([1]data_nom!S133-MIN([1]data_nom!$S$3:$S$212))/(MAX([1]data_nom!$S$3:$S$212)-MIN([1]data_nom!$S$3:$S$212))))</f>
        <v>0.15662650602409639</v>
      </c>
      <c r="U132" s="32">
        <f>IF([1]data_nom!$T$1="-",(([1]data_nom!T133-MAX([1]data_nom!$T$3:$T$212))/(MIN([1]data_nom!$T$3:$T$212)-MAX([1]data_nom!$T$3:$T$212))),(([1]data_nom!T133-MIN([1]data_nom!$T$3:$T$212))/(MAX([1]data_nom!$T$3:$T$212)-MIN([1]data_nom!$T$3:$T$212))))</f>
        <v>0.11111111111111112</v>
      </c>
      <c r="V132" s="32">
        <f>IF([1]data_nom!$U$1="-",(([1]data_nom!U133-MAX([1]data_nom!$U$3:$U$212))/(MIN([1]data_nom!$U$3:$U$212)-MAX([1]data_nom!$U$3:$U$212))),(([1]data_nom!U133-MIN([1]data_nom!$U$3:$U$212))/(MAX([1]data_nom!$U$3:$U$212)-MIN([1]data_nom!$U$3:$U$212))))</f>
        <v>0</v>
      </c>
      <c r="W132" s="32">
        <f>IF([1]data_nom!$V$1="-",(([1]data_nom!V133-MAX([1]data_nom!$V$3:$V$212))/(MIN([1]data_nom!$V$3:$V$212)-MAX([1]data_nom!$V$3:$V$212))),(([1]data_nom!V133-MIN([1]data_nom!$V$3:$V$212))/(MAX([1]data_nom!$V$3:$V$212)-MIN([1]data_nom!$V$3:$V$212))))</f>
        <v>0</v>
      </c>
      <c r="X132" s="32">
        <f>IF([1]data_nom!$W$1="-",(([1]data_nom!W133-MAX([1]data_nom!$W$3:$W$212))/(MIN([1]data_nom!$W$3:$W$212)-MAX([1]data_nom!$W$3:$W$212))),(([1]data_nom!W133-MIN([1]data_nom!$W$3:$W$212))/(MAX([1]data_nom!$W$3:$W$212)-MIN([1]data_nom!$W$3:$W$212))))</f>
        <v>0</v>
      </c>
      <c r="Y132" s="32">
        <f>IF([1]data_nom!$X$1="-",(([1]data_nom!X133-MAX([1]data_nom!$X$3:$X$212))/(MIN([1]data_nom!$X$3:$X$212)-MAX([1]data_nom!$X$3:$X$212))),(([1]data_nom!X133-MIN([1]data_nom!$X$3:$X$212))/(MAX([1]data_nom!$X$3:$X$212)-MIN([1]data_nom!$X$3:$X$212))))</f>
        <v>0.18181818181818182</v>
      </c>
      <c r="Z132" s="32">
        <f>IF([1]data_nom!$Y$1="-",(([1]data_nom!Y133-MAX([1]data_nom!$Y$3:$Y$212))/(MIN([1]data_nom!$Y$3:$Y$212)-MAX([1]data_nom!$Y$3:$Y$212))),(([1]data_nom!Y133-MIN([1]data_nom!$Y$3:$Y$212))/(MAX([1]data_nom!$Y$3:$Y$212)-MIN([1]data_nom!$Y$3:$Y$212))))</f>
        <v>0.97370436558590756</v>
      </c>
      <c r="AA132" s="32">
        <f>IF([1]data_nom!$Z$1="-",(([1]data_nom!Z133-MAX([1]data_nom!$Z$3:$Z$212))/(MIN([1]data_nom!$Z$3:$Z$212)-MAX([1]data_nom!$Z$3:$Z$212))),(([1]data_nom!Z133-MIN([1]data_nom!$Z$3:$Z$212))/(MAX([1]data_nom!$Z$3:$Z$212)-MIN([1]data_nom!$Z$3:$Z$212))))</f>
        <v>0.89408528198074266</v>
      </c>
      <c r="AB132" s="32">
        <f>IF([1]data_nom!$AA$1="-",(([1]data_nom!AA133-MAX([1]data_nom!$AA$3:$AA$212))/(MIN([1]data_nom!$AA$3:$AA$212)-MAX([1]data_nom!$AA$3:$AA$212))),(([1]data_nom!AA133-MIN([1]data_nom!$AA$3:$AA$212))/(MAX([1]data_nom!$AA$3:$AA$212)-MIN([1]data_nom!$AA$3:$AA$212))))</f>
        <v>0.12381264330167049</v>
      </c>
      <c r="AC132" s="32">
        <f>IF([1]data_nom!$AB$1="-",(([1]data_nom!AB133-MAX([1]data_nom!$AB$3:$AB$212))/(MIN([1]data_nom!$AB$3:$AB$212)-MAX([1]data_nom!$AB$3:$AB$212))),(([1]data_nom!AB133-MIN([1]data_nom!$AB$3:$AB$212))/(MAX([1]data_nom!$AB$3:$AB$212)-MIN([1]data_nom!$AB$3:$AB$212))))</f>
        <v>0.71985590167408353</v>
      </c>
      <c r="AD132" s="32">
        <f>IF([1]data_nom!$AC$1="-",(([1]data_nom!AC133-MAX([1]data_nom!$AC$3:$AC$212))/(MIN([1]data_nom!$AC$3:$AC$212)-MAX([1]data_nom!$AC$3:$AC$212))),(([1]data_nom!AC133-MIN([1]data_nom!$AC$3:$AC$212))/(MAX([1]data_nom!$AC$3:$AC$212)-MIN([1]data_nom!$AC$3:$AC$212))))</f>
        <v>0.19414483821263481</v>
      </c>
      <c r="AE132" s="32">
        <f>IF([1]data_nom!$AD$1="-",(([1]data_nom!AD133-MAX([1]data_nom!$AD$3:$AD$212))/(MIN([1]data_nom!$AD$3:$AD$212)-MAX([1]data_nom!$AD$3:$AD$212))),(([1]data_nom!AD133-MIN([1]data_nom!$AD$3:$AD$212))/(MAX([1]data_nom!$AD$3:$AD$212)-MIN([1]data_nom!$AD$3:$AD$212))))</f>
        <v>5.5541465888917077E-2</v>
      </c>
      <c r="AF132" s="32">
        <f>IF([1]data_nom!$AE$1="-",(([1]data_nom!AE133-MAX([1]data_nom!$AE$3:$AE$212))/(MIN([1]data_nom!$AE$3:$AE$212)-MAX([1]data_nom!$AE$3:$AE$212))),(([1]data_nom!AE133-MIN([1]data_nom!$AE$3:$AE$212))/(MAX([1]data_nom!$AE$3:$AE$212)-MIN([1]data_nom!$AE$3:$AE$212))))</f>
        <v>0</v>
      </c>
      <c r="AG132" s="32">
        <f>IF([1]data_nom!$AF$1="-",(([1]data_nom!AF133-MAX([1]data_nom!$AF$3:$AF$212))/(MIN([1]data_nom!$AF$3:$AF$212)-MAX([1]data_nom!$AF$3:$AF$212))),(([1]data_nom!AF133-MIN([1]data_nom!$AF$3:$AF$212))/(MAX([1]data_nom!$AF$3:$AF$212)-MIN([1]data_nom!$AF$3:$AF$212))))</f>
        <v>0.84797759800871197</v>
      </c>
      <c r="AH132" s="32">
        <f>IF([1]data_nom!$AG$1="-",(([1]data_nom!AG133-MAX([1]data_nom!$AG$3:$AG$212))/(MIN([1]data_nom!$AG$3:$AG$212)-MAX([1]data_nom!$AG$3:$AG$212))),(([1]data_nom!AG133-MIN([1]data_nom!$AG$3:$AG$212))/(MAX([1]data_nom!$AG$3:$AG$212)-MIN([1]data_nom!$AG$3:$AG$212))))</f>
        <v>8.9347079037800689E-2</v>
      </c>
      <c r="AI132" s="32">
        <f>IF([1]data_nom!$AH$1="-",(([1]data_nom!AH133-MAX([1]data_nom!$AH$3:$AH$212))/(MIN([1]data_nom!$AH$3:$AH$212)-MAX([1]data_nom!$AH$3:$AH$212))),(([1]data_nom!AH133-MIN([1]data_nom!$AH$3:$AH$212))/(MAX([1]data_nom!$AH$3:$AH$212)-MIN([1]data_nom!$AH$3:$AH$212))))</f>
        <v>0.55576607300745229</v>
      </c>
      <c r="AJ132" s="32">
        <f>IF([1]data_nom!$AI$1="-",(([1]data_nom!AI133-MAX([1]data_nom!$AI$3:$AI$212))/(MIN([1]data_nom!$AI$3:$AI$212)-MAX([1]data_nom!$AI$3:$AI$212))),(([1]data_nom!AI133-MIN([1]data_nom!$AI$3:$AI$212))/(MAX([1]data_nom!$AI$3:$AI$212)-MIN([1]data_nom!$AI$3:$AI$212))))</f>
        <v>9.5032397408207347E-2</v>
      </c>
      <c r="AK132" s="32">
        <f>IF([1]data_nom!$AJ$1="-",(([1]data_nom!AJ133-MAX([1]data_nom!$AJ$3:$AJ$212))/(MIN([1]data_nom!$AJ$3:$AJ$212)-MAX([1]data_nom!$AJ$3:$AJ$212))),(([1]data_nom!AJ133-MIN([1]data_nom!$AJ$3:$AJ$212))/(MAX([1]data_nom!$AJ$3:$AJ$212)-MIN([1]data_nom!$AJ$3:$AJ$212))))</f>
        <v>0.58982268344500732</v>
      </c>
      <c r="AL132" s="32">
        <f>IF([1]data_nom!$AK$1="-",(([1]data_nom!AK133-MAX([1]data_nom!$AK$3:$AK$212))/(MIN([1]data_nom!$AK$3:$AK$212)-MAX([1]data_nom!$AK$3:$AK$212))),(([1]data_nom!AK133-MIN([1]data_nom!$AK$3:$AK$212))/(MAX([1]data_nom!$AK$3:$AK$212)-MIN([1]data_nom!$AK$3:$AK$212))))</f>
        <v>0.68798751950078008</v>
      </c>
      <c r="AM132" s="32">
        <f>IF([1]data_nom!$AL$1="-",(([1]data_nom!AL133-MAX([1]data_nom!$AL$3:$AL$212))/(MIN([1]data_nom!$AL$3:$AL$212)-MAX([1]data_nom!$AL$3:$AL$212))),(([1]data_nom!AL133-MIN([1]data_nom!$AL$3:$AL$212))/(MAX([1]data_nom!$AL$3:$AL$212)-MIN([1]data_nom!$AL$3:$AL$212))))</f>
        <v>3.6315789473684211E-2</v>
      </c>
      <c r="AN132" s="32">
        <f>IF([1]data_nom!$AM$1="-",(([1]data_nom!AM133-MAX([1]data_nom!$AM$3:$AM$212))/(MIN([1]data_nom!$AM$3:$AM$212)-MAX([1]data_nom!$AM$3:$AM$212))),(([1]data_nom!AM133-MIN([1]data_nom!$AM$3:$AM$212))/(MAX([1]data_nom!$AM$3:$AM$212)-MIN([1]data_nom!$AM$3:$AM$212))))</f>
        <v>0.26666666666666666</v>
      </c>
      <c r="AO132" s="32">
        <f>IF([1]data_nom!$AN$1="-",(([1]data_nom!AN133-MAX([1]data_nom!$AN$3:$AN$212))/(MIN([1]data_nom!$AN$3:$AN$212)-MAX([1]data_nom!$AN$3:$AN$212))),(([1]data_nom!AN133-MIN([1]data_nom!$AN$3:$AN$212))/(MAX([1]data_nom!$AN$3:$AN$212)-MIN([1]data_nom!$AN$3:$AN$212))))</f>
        <v>6.6666666666666666E-2</v>
      </c>
      <c r="AP132" s="32">
        <f>IF([1]data_nom!$AO$1="-",(([1]data_nom!AO133-MAX([1]data_nom!$AO$3:$AO$212))/(MIN([1]data_nom!$AO$3:$AO$212)-MAX([1]data_nom!$AO$3:$AO$212))),(([1]data_nom!AO133-MIN([1]data_nom!$AO$3:$AO$212))/(MAX([1]data_nom!$AO$3:$AO$212)-MIN([1]data_nom!$AO$3:$AO$212))))</f>
        <v>0.19047619047619047</v>
      </c>
      <c r="AQ132" s="32">
        <f>IF([1]data_nom!$AP$1="-",(([1]data_nom!AP133-MAX([1]data_nom!$AP$3:$AP$212))/(MIN([1]data_nom!$AP$3:$AP$212)-MAX([1]data_nom!$AP$3:$AP$212))),(([1]data_nom!AP133-MIN([1]data_nom!$AP$3:$AP$212))/(MAX([1]data_nom!$AP$3:$AP$212)-MIN([1]data_nom!$AP$3:$AP$212))))</f>
        <v>4.5454545454545456E-2</v>
      </c>
      <c r="AR132" s="32">
        <f>IF([1]data_nom!$AQ$1="-",(([1]data_nom!AQ133-MAX([1]data_nom!$AQ$3:$AQ$212))/(MIN([1]data_nom!$AQ$3:$AQ$212)-MAX([1]data_nom!$AQ$3:$AQ$212))),(([1]data_nom!AQ133-MIN([1]data_nom!$AQ$3:$AQ$212))/(MAX([1]data_nom!$AQ$3:$AQ$212)-MIN([1]data_nom!$AQ$3:$AQ$212))))</f>
        <v>4.9321824907521579E-3</v>
      </c>
      <c r="AS132" s="32">
        <f>IF([1]data_nom!$AR$1="-",(([1]data_nom!AR133-MAX([1]data_nom!$AR$3:$AR$212))/(MIN([1]data_nom!$AR$3:$AR$212)-MAX([1]data_nom!$AR$3:$AR$212))),(([1]data_nom!AR133-MIN([1]data_nom!$AR$3:$AR$212))/(MAX([1]data_nom!$AR$3:$AR$212)-MIN([1]data_nom!$AR$3:$AR$212))))</f>
        <v>2.0391349124613802E-2</v>
      </c>
      <c r="AT132" s="32">
        <f>IF([1]data_nom!$AS$1="-",(([1]data_nom!AS133-MAX([1]data_nom!$AS$3:$AS$212))/(MIN([1]data_nom!$AS$3:$AS$212)-MAX([1]data_nom!$AS$3:$AS$212))),(([1]data_nom!AS133-MIN([1]data_nom!$AS$3:$AS$212))/(MAX([1]data_nom!$AS$3:$AS$212)-MIN([1]data_nom!$AS$3:$AS$212))))</f>
        <v>0.14723218128051541</v>
      </c>
      <c r="AU132" s="32">
        <f>IF([1]data_nom!$AT$1="-",(([1]data_nom!AT133-MAX([1]data_nom!$AT$3:$AT$212))/(MIN([1]data_nom!$AT$3:$AT$212)-MAX([1]data_nom!$AT$3:$AT$212))),(([1]data_nom!AT133-MIN([1]data_nom!$AT$3:$AT$212))/(MAX([1]data_nom!$AT$3:$AT$212)-MIN([1]data_nom!$AT$3:$AT$212))))</f>
        <v>8.0923001438656009E-2</v>
      </c>
      <c r="AV132" s="32">
        <f>IF([1]data_nom!$AU$1="-",(([1]data_nom!AU133-MAX([1]data_nom!$AU$3:$AU$212))/(MIN([1]data_nom!$AU$3:$AU$212)-MAX([1]data_nom!$AU$3:$AU$212))),(([1]data_nom!AU133-MIN([1]data_nom!$AU$3:$AU$212))/(MAX([1]data_nom!$AU$3:$AU$212)-MIN([1]data_nom!$AU$3:$AU$212))))</f>
        <v>0.10606060606060606</v>
      </c>
      <c r="AW132" s="32">
        <f>IF([1]data_nom!$AV$1="-",(([1]data_nom!AV133-MAX([1]data_nom!$AV$3:$AV$212))/(MIN([1]data_nom!$AV$3:$AV$212)-MAX([1]data_nom!$AV$3:$AV$212))),(([1]data_nom!AV133-MIN([1]data_nom!$AV$3:$AV$212))/(MAX([1]data_nom!$AV$3:$AV$212)-MIN([1]data_nom!$AV$3:$AV$212))))</f>
        <v>0.98283799786195769</v>
      </c>
      <c r="AX132" s="32">
        <f>IF([1]data_nom!$AW$1="-",(([1]data_nom!AW133-MAX([1]data_nom!$AW$3:$AW$212))/(MIN([1]data_nom!$AW$3:$AW$212)-MAX([1]data_nom!$AW$3:$AW$212))),(([1]data_nom!AW133-MIN([1]data_nom!$AW$3:$AW$212))/(MAX([1]data_nom!$AW$3:$AW$212)-MIN([1]data_nom!$AW$3:$AW$212))))</f>
        <v>0.66666666640000005</v>
      </c>
      <c r="AY132" s="32">
        <f>IF([1]data_nom!$AX$1="-",(([1]data_nom!AX133-MAX([1]data_nom!$AX$3:$AX$212))/(MIN([1]data_nom!$AX$3:$AX$212)-MAX([1]data_nom!$AX$3:$AX$212))),(([1]data_nom!AX133-MIN([1]data_nom!$AX$3:$AX$212))/(MAX([1]data_nom!$AX$3:$AX$212)-MIN([1]data_nom!$AX$3:$AX$212))))</f>
        <v>0.18300153139356817</v>
      </c>
      <c r="AZ132" s="32">
        <f>IF([1]data_nom!$AY$1="-",(([1]data_nom!AY133-MAX([1]data_nom!$AY$3:$AY$212))/(MIN([1]data_nom!$AY$3:$AY$212)-MAX([1]data_nom!$AY$3:$AY$212))),(([1]data_nom!AY133-MIN([1]data_nom!$AY$3:$AY$212))/(MAX([1]data_nom!$AY$3:$AY$212)-MIN([1]data_nom!$AY$3:$AY$212))))</f>
        <v>0.66916087653661149</v>
      </c>
      <c r="BA132" s="32">
        <f>IF([1]data_nom!$AZ$1="-",(([1]data_nom!AZ133-MAX([1]data_nom!$AZ$3:$AZ$212))/(MIN([1]data_nom!$AZ$3:$AZ$212)-MAX([1]data_nom!$AZ$3:$AZ$212))),(([1]data_nom!AZ133-MIN([1]data_nom!$AZ$3:$AZ$212))/(MAX([1]data_nom!$AZ$3:$AZ$212)-MIN([1]data_nom!$AZ$3:$AZ$212))))</f>
        <v>0.22238695329873981</v>
      </c>
      <c r="BB132" s="32">
        <f>IF([1]data_nom!$BA$1="-",(([1]data_nom!BA133-MAX([1]data_nom!$BA$3:$BA$212))/(MIN([1]data_nom!$BA$3:$BA$212)-MAX([1]data_nom!$BA$3:$BA$212))),(([1]data_nom!BA133-MIN([1]data_nom!$BA$3:$BA$212))/(MAX([1]data_nom!$BA$3:$BA$212)-MIN([1]data_nom!$BA$3:$BA$212))))</f>
        <v>8.5106382978723416E-2</v>
      </c>
      <c r="BC132" s="32">
        <f>IF([1]data_nom!$BB$1="-",(([1]data_nom!BB133-MAX([1]data_nom!$BB$3:$BB$212))/(MIN([1]data_nom!$BB$3:$BB$212)-MAX([1]data_nom!$BB$3:$BB$212))),(([1]data_nom!BB133-MIN([1]data_nom!$BB$3:$BB$212))/(MAX([1]data_nom!$BB$3:$BB$212)-MIN([1]data_nom!$BB$3:$BB$212))))</f>
        <v>0</v>
      </c>
      <c r="BD132" s="32">
        <f>IF([1]data_nom!$BC$1="-",(([1]data_nom!BC133-MAX([1]data_nom!$BC$3:$BC$212))/(MIN([1]data_nom!$BC$3:$BC$212)-MAX([1]data_nom!$BC$3:$BC$212))),(([1]data_nom!BC133-MIN([1]data_nom!$BC$3:$BC$212))/(MAX([1]data_nom!$BC$3:$BC$212)-MIN([1]data_nom!$BC$3:$BC$212))))</f>
        <v>1.9966722129783693E-2</v>
      </c>
      <c r="BE132" s="32">
        <f>IF([1]data_nom!$BD$1="-",(([1]data_nom!BD133-MAX([1]data_nom!$BD$3:$BD$212))/(MIN([1]data_nom!$BD$3:$BD$212)-MAX([1]data_nom!$BD$3:$BD$212))),(([1]data_nom!BD133-MIN([1]data_nom!$BD$3:$BD$212))/(MAX([1]data_nom!$BD$3:$BD$212)-MIN([1]data_nom!$BD$3:$BD$212))))</f>
        <v>0.37735849080099687</v>
      </c>
    </row>
    <row r="133" spans="1:57" x14ac:dyDescent="0.3">
      <c r="A133" s="32">
        <v>132</v>
      </c>
      <c r="B133" s="32">
        <v>72006</v>
      </c>
      <c r="C133" s="32" t="s">
        <v>210</v>
      </c>
      <c r="D133" s="32" t="s">
        <v>14</v>
      </c>
      <c r="E133" s="32">
        <v>327361</v>
      </c>
      <c r="F133" s="32">
        <v>1</v>
      </c>
      <c r="G133" s="32" t="s">
        <v>197</v>
      </c>
      <c r="H133" s="32">
        <f>IF([1]data_nom!$G$1="-",(([1]data_nom!G134-MAX([1]data_nom!$G$3:$G$212))/(MIN([1]data_nom!$G$3:$G$212)-MAX([1]data_nom!$G$3:$G$212))),(([1]data_nom!G134-MIN([1]data_nom!$G$3:$G$212))/(MAX([1]data_nom!$G$3:$G$212)-MIN([1]data_nom!$G$3:$G$212))))</f>
        <v>1</v>
      </c>
      <c r="I133" s="32">
        <f>IF([1]data_nom!$H$1="-",(([1]data_nom!H134-MAX([1]data_nom!$H$3:$H$212))/(MIN([1]data_nom!$H$3:$H$212)-MAX([1]data_nom!$H$3:$H$212))),(([1]data_nom!H134-MIN([1]data_nom!$H$3:$H$212))/(MAX([1]data_nom!$H$3:$H$212)-MIN([1]data_nom!$H$3:$H$212))))</f>
        <v>0.34210526315789475</v>
      </c>
      <c r="J133" s="32">
        <f>IF([1]data_nom!$I$1="-",(([1]data_nom!I134-MAX([1]data_nom!$I$3:$I$212))/(MIN([1]data_nom!$I$3:$I$212)-MAX([1]data_nom!$I$3:$I$212))),(([1]data_nom!I134-MIN([1]data_nom!$I$3:$I$212))/(MAX([1]data_nom!$I$3:$I$212)-MIN([1]data_nom!$I$3:$I$212))))</f>
        <v>0.66927374301675979</v>
      </c>
      <c r="K133" s="32">
        <f>IF([1]data_nom!$J$1="-",(([1]data_nom!J134-MAX([1]data_nom!$J$3:$J$212))/(MIN([1]data_nom!$J$3:$J$212)-MAX([1]data_nom!$J$3:$J$212))),(([1]data_nom!J134-MIN([1]data_nom!$J$3:$J$212))/(MAX([1]data_nom!$J$3:$J$212)-MIN([1]data_nom!$J$3:$J$212))))</f>
        <v>0.97086763774540863</v>
      </c>
      <c r="L133" s="32">
        <f>IF([1]data_nom!$K$1="-",(([1]data_nom!K134-MAX([1]data_nom!$K$3:$K$212))/(MIN([1]data_nom!$K$3:$K$212)-MAX([1]data_nom!$K$3:$K$212))),(([1]data_nom!K134-MIN([1]data_nom!$K$3:$K$212))/(MAX([1]data_nom!$K$3:$K$212)-MIN([1]data_nom!$K$3:$K$212))))</f>
        <v>0.47605271616843431</v>
      </c>
      <c r="M133" s="32">
        <f>IF([1]data_nom!$L$1="-",(([1]data_nom!L134-MAX([1]data_nom!$L$3:$L$212))/(MIN([1]data_nom!$L$3:$L$212)-MAX([1]data_nom!$L$3:$L$212))),(([1]data_nom!L134-MIN([1]data_nom!$L$3:$L$212))/(MAX([1]data_nom!$L$3:$L$212)-MIN([1]data_nom!$L$3:$L$212))))</f>
        <v>0.51323828920570258</v>
      </c>
      <c r="N133" s="32">
        <f>IF([1]data_nom!$M$1="-",(([1]data_nom!M134-MAX([1]data_nom!$M$3:$M$212))/(MIN([1]data_nom!$M$3:$M$212)-MAX([1]data_nom!$M$3:$M$212))),(([1]data_nom!M134-MIN([1]data_nom!$M$3:$M$212))/(MAX([1]data_nom!$M$3:$M$212)-MIN([1]data_nom!$M$3:$M$212))))</f>
        <v>2.0950707132229782E-3</v>
      </c>
      <c r="O133" s="32">
        <f>IF([1]data_nom!$N$1="-",(([1]data_nom!N134-MAX([1]data_nom!$N$3:$N$212))/(MIN([1]data_nom!$N$3:$N$212)-MAX([1]data_nom!$N$3:$N$212))),(([1]data_nom!N134-MIN([1]data_nom!$N$3:$N$212))/(MAX([1]data_nom!$N$3:$N$212)-MIN([1]data_nom!$N$3:$N$212))))</f>
        <v>0.31818181818181823</v>
      </c>
      <c r="P133" s="32">
        <f>IF([1]data_nom!$O$1="-",(([1]data_nom!O134-MAX([1]data_nom!$O$3:$O$212))/(MIN([1]data_nom!$O$3:$O$212)-MAX([1]data_nom!$O$3:$O$212))),(([1]data_nom!O134-MIN([1]data_nom!$O$3:$O$212))/(MAX([1]data_nom!$O$3:$O$212)-MIN([1]data_nom!$O$3:$O$212))))</f>
        <v>0.24020349236903618</v>
      </c>
      <c r="Q133" s="32">
        <f>IF([1]data_nom!$P$1="-",(([1]data_nom!P134-MAX([1]data_nom!$P$3:$P$212))/(MIN([1]data_nom!$P$3:$P$212)-MAX([1]data_nom!$P$3:$P$212))),(([1]data_nom!P134-MIN([1]data_nom!$P$3:$P$212))/(MAX([1]data_nom!$P$3:$P$212)-MIN([1]data_nom!$P$3:$P$212))))</f>
        <v>0.76228209191759111</v>
      </c>
      <c r="R133" s="32">
        <f>IF([1]data_nom!$Q$1="-",(([1]data_nom!Q134-MAX([1]data_nom!$Q$3:$Q$212))/(MIN([1]data_nom!$Q$3:$Q$212)-MAX([1]data_nom!$Q$3:$Q$212))),(([1]data_nom!Q134-MIN([1]data_nom!$Q$3:$Q$212))/(MAX([1]data_nom!$Q$3:$Q$212)-MIN([1]data_nom!$Q$3:$Q$212))))</f>
        <v>0.87034150488876305</v>
      </c>
      <c r="S133" s="32">
        <f>IF([1]data_nom!$R$1="-",(([1]data_nom!R134-MAX([1]data_nom!$R$3:$R$212))/(MIN([1]data_nom!$R$3:$R$212)-MAX([1]data_nom!$R$3:$R$212))),(([1]data_nom!R134-MIN([1]data_nom!$R$3:$R$212))/(MAX([1]data_nom!$R$3:$R$212)-MIN([1]data_nom!$R$3:$R$212))))</f>
        <v>0.67157584683357874</v>
      </c>
      <c r="T133" s="32">
        <f>IF([1]data_nom!$S$1="-",(([1]data_nom!S134-MAX([1]data_nom!$S$3:$S$212))/(MIN([1]data_nom!$S$3:$S$212)-MAX([1]data_nom!$S$3:$S$212))),(([1]data_nom!S134-MIN([1]data_nom!$S$3:$S$212))/(MAX([1]data_nom!$S$3:$S$212)-MIN([1]data_nom!$S$3:$S$212))))</f>
        <v>1</v>
      </c>
      <c r="U133" s="32">
        <f>IF([1]data_nom!$T$1="-",(([1]data_nom!T134-MAX([1]data_nom!$T$3:$T$212))/(MIN([1]data_nom!$T$3:$T$212)-MAX([1]data_nom!$T$3:$T$212))),(([1]data_nom!T134-MIN([1]data_nom!$T$3:$T$212))/(MAX([1]data_nom!$T$3:$T$212)-MIN([1]data_nom!$T$3:$T$212))))</f>
        <v>0.75555555555555554</v>
      </c>
      <c r="V133" s="32">
        <f>IF([1]data_nom!$U$1="-",(([1]data_nom!U134-MAX([1]data_nom!$U$3:$U$212))/(MIN([1]data_nom!$U$3:$U$212)-MAX([1]data_nom!$U$3:$U$212))),(([1]data_nom!U134-MIN([1]data_nom!$U$3:$U$212))/(MAX([1]data_nom!$U$3:$U$212)-MIN([1]data_nom!$U$3:$U$212))))</f>
        <v>1</v>
      </c>
      <c r="W133" s="32">
        <f>IF([1]data_nom!$V$1="-",(([1]data_nom!V134-MAX([1]data_nom!$V$3:$V$212))/(MIN([1]data_nom!$V$3:$V$212)-MAX([1]data_nom!$V$3:$V$212))),(([1]data_nom!V134-MIN([1]data_nom!$V$3:$V$212))/(MAX([1]data_nom!$V$3:$V$212)-MIN([1]data_nom!$V$3:$V$212))))</f>
        <v>1</v>
      </c>
      <c r="X133" s="32">
        <f>IF([1]data_nom!$W$1="-",(([1]data_nom!W134-MAX([1]data_nom!$W$3:$W$212))/(MIN([1]data_nom!$W$3:$W$212)-MAX([1]data_nom!$W$3:$W$212))),(([1]data_nom!W134-MIN([1]data_nom!$W$3:$W$212))/(MAX([1]data_nom!$W$3:$W$212)-MIN([1]data_nom!$W$3:$W$212))))</f>
        <v>0.2857142857142857</v>
      </c>
      <c r="Y133" s="32">
        <f>IF([1]data_nom!$X$1="-",(([1]data_nom!X134-MAX([1]data_nom!$X$3:$X$212))/(MIN([1]data_nom!$X$3:$X$212)-MAX([1]data_nom!$X$3:$X$212))),(([1]data_nom!X134-MIN([1]data_nom!$X$3:$X$212))/(MAX([1]data_nom!$X$3:$X$212)-MIN([1]data_nom!$X$3:$X$212))))</f>
        <v>0.40909090909090912</v>
      </c>
      <c r="Z133" s="32">
        <f>IF([1]data_nom!$Y$1="-",(([1]data_nom!Y134-MAX([1]data_nom!$Y$3:$Y$212))/(MIN([1]data_nom!$Y$3:$Y$212)-MAX([1]data_nom!$Y$3:$Y$212))),(([1]data_nom!Y134-MIN([1]data_nom!$Y$3:$Y$212))/(MAX([1]data_nom!$Y$3:$Y$212)-MIN([1]data_nom!$Y$3:$Y$212))))</f>
        <v>1</v>
      </c>
      <c r="AA133" s="32">
        <f>IF([1]data_nom!$Z$1="-",(([1]data_nom!Z134-MAX([1]data_nom!$Z$3:$Z$212))/(MIN([1]data_nom!$Z$3:$Z$212)-MAX([1]data_nom!$Z$3:$Z$212))),(([1]data_nom!Z134-MIN([1]data_nom!$Z$3:$Z$212))/(MAX([1]data_nom!$Z$3:$Z$212)-MIN([1]data_nom!$Z$3:$Z$212))))</f>
        <v>0.50756533700137541</v>
      </c>
      <c r="AB133" s="32">
        <f>IF([1]data_nom!$AA$1="-",(([1]data_nom!AA134-MAX([1]data_nom!$AA$3:$AA$212))/(MIN([1]data_nom!$AA$3:$AA$212)-MAX([1]data_nom!$AA$3:$AA$212))),(([1]data_nom!AA134-MIN([1]data_nom!$AA$3:$AA$212))/(MAX([1]data_nom!$AA$3:$AA$212)-MIN([1]data_nom!$AA$3:$AA$212))))</f>
        <v>0.352112676056338</v>
      </c>
      <c r="AC133" s="32">
        <f>IF([1]data_nom!$AB$1="-",(([1]data_nom!AB134-MAX([1]data_nom!$AB$3:$AB$212))/(MIN([1]data_nom!$AB$3:$AB$212)-MAX([1]data_nom!$AB$3:$AB$212))),(([1]data_nom!AB134-MIN([1]data_nom!$AB$3:$AB$212))/(MAX([1]data_nom!$AB$3:$AB$212)-MIN([1]data_nom!$AB$3:$AB$212))))</f>
        <v>0.81796990887899967</v>
      </c>
      <c r="AD133" s="32">
        <f>IF([1]data_nom!$AC$1="-",(([1]data_nom!AC134-MAX([1]data_nom!$AC$3:$AC$212))/(MIN([1]data_nom!$AC$3:$AC$212)-MAX([1]data_nom!$AC$3:$AC$212))),(([1]data_nom!AC134-MIN([1]data_nom!$AC$3:$AC$212))/(MAX([1]data_nom!$AC$3:$AC$212)-MIN([1]data_nom!$AC$3:$AC$212))))</f>
        <v>0.31587057010785824</v>
      </c>
      <c r="AE133" s="32">
        <f>IF([1]data_nom!$AD$1="-",(([1]data_nom!AD134-MAX([1]data_nom!$AD$3:$AD$212))/(MIN([1]data_nom!$AD$3:$AD$212)-MAX([1]data_nom!$AD$3:$AD$212))),(([1]data_nom!AD134-MIN([1]data_nom!$AD$3:$AD$212))/(MAX([1]data_nom!$AD$3:$AD$212)-MIN([1]data_nom!$AD$3:$AD$212))))</f>
        <v>6.0391833629216324E-2</v>
      </c>
      <c r="AF133" s="32">
        <f>IF([1]data_nom!$AE$1="-",(([1]data_nom!AE134-MAX([1]data_nom!$AE$3:$AE$212))/(MIN([1]data_nom!$AE$3:$AE$212)-MAX([1]data_nom!$AE$3:$AE$212))),(([1]data_nom!AE134-MIN([1]data_nom!$AE$3:$AE$212))/(MAX([1]data_nom!$AE$3:$AE$212)-MIN([1]data_nom!$AE$3:$AE$212))))</f>
        <v>0.97297297297297303</v>
      </c>
      <c r="AG133" s="32">
        <f>IF([1]data_nom!$AF$1="-",(([1]data_nom!AF134-MAX([1]data_nom!$AF$3:$AF$212))/(MIN([1]data_nom!$AF$3:$AF$212)-MAX([1]data_nom!$AF$3:$AF$212))),(([1]data_nom!AF134-MIN([1]data_nom!$AF$3:$AF$212))/(MAX([1]data_nom!$AF$3:$AF$212)-MIN([1]data_nom!$AF$3:$AF$212))))</f>
        <v>1</v>
      </c>
      <c r="AH133" s="32">
        <f>IF([1]data_nom!$AG$1="-",(([1]data_nom!AG134-MAX([1]data_nom!$AG$3:$AG$212))/(MIN([1]data_nom!$AG$3:$AG$212)-MAX([1]data_nom!$AG$3:$AG$212))),(([1]data_nom!AG134-MIN([1]data_nom!$AG$3:$AG$212))/(MAX([1]data_nom!$AG$3:$AG$212)-MIN([1]data_nom!$AG$3:$AG$212))))</f>
        <v>4.1237113402061855E-2</v>
      </c>
      <c r="AI133" s="32">
        <f>IF([1]data_nom!$AH$1="-",(([1]data_nom!AH134-MAX([1]data_nom!$AH$3:$AH$212))/(MIN([1]data_nom!$AH$3:$AH$212)-MAX([1]data_nom!$AH$3:$AH$212))),(([1]data_nom!AH134-MIN([1]data_nom!$AH$3:$AH$212))/(MAX([1]data_nom!$AH$3:$AH$212)-MIN([1]data_nom!$AH$3:$AH$212))))</f>
        <v>0.48894783377542</v>
      </c>
      <c r="AJ133" s="32">
        <f>IF([1]data_nom!$AI$1="-",(([1]data_nom!AI134-MAX([1]data_nom!$AI$3:$AI$212))/(MIN([1]data_nom!$AI$3:$AI$212)-MAX([1]data_nom!$AI$3:$AI$212))),(([1]data_nom!AI134-MIN([1]data_nom!$AI$3:$AI$212))/(MAX([1]data_nom!$AI$3:$AI$212)-MIN([1]data_nom!$AI$3:$AI$212))))</f>
        <v>7.3434125269978404E-2</v>
      </c>
      <c r="AK133" s="32">
        <f>IF([1]data_nom!$AJ$1="-",(([1]data_nom!AJ134-MAX([1]data_nom!$AJ$3:$AJ$212))/(MIN([1]data_nom!$AJ$3:$AJ$212)-MAX([1]data_nom!$AJ$3:$AJ$212))),(([1]data_nom!AJ134-MIN([1]data_nom!$AJ$3:$AJ$212))/(MAX([1]data_nom!$AJ$3:$AJ$212)-MIN([1]data_nom!$AJ$3:$AJ$212))))</f>
        <v>0.54289916653047887</v>
      </c>
      <c r="AL133" s="32">
        <f>IF([1]data_nom!$AK$1="-",(([1]data_nom!AK134-MAX([1]data_nom!$AK$3:$AK$212))/(MIN([1]data_nom!$AK$3:$AK$212)-MAX([1]data_nom!$AK$3:$AK$212))),(([1]data_nom!AK134-MIN([1]data_nom!$AK$3:$AK$212))/(MAX([1]data_nom!$AK$3:$AK$212)-MIN([1]data_nom!$AK$3:$AK$212))))</f>
        <v>0.77379095163806566</v>
      </c>
      <c r="AM133" s="32">
        <f>IF([1]data_nom!$AL$1="-",(([1]data_nom!AL134-MAX([1]data_nom!$AL$3:$AL$212))/(MIN([1]data_nom!$AL$3:$AL$212)-MAX([1]data_nom!$AL$3:$AL$212))),(([1]data_nom!AL134-MIN([1]data_nom!$AL$3:$AL$212))/(MAX([1]data_nom!$AL$3:$AL$212)-MIN([1]data_nom!$AL$3:$AL$212))))</f>
        <v>0.44578947368421057</v>
      </c>
      <c r="AN133" s="32">
        <f>IF([1]data_nom!$AM$1="-",(([1]data_nom!AM134-MAX([1]data_nom!$AM$3:$AM$212))/(MIN([1]data_nom!$AM$3:$AM$212)-MAX([1]data_nom!$AM$3:$AM$212))),(([1]data_nom!AM134-MIN([1]data_nom!$AM$3:$AM$212))/(MAX([1]data_nom!$AM$3:$AM$212)-MIN([1]data_nom!$AM$3:$AM$212))))</f>
        <v>0.26666666666666666</v>
      </c>
      <c r="AO133" s="32">
        <f>IF([1]data_nom!$AN$1="-",(([1]data_nom!AN134-MAX([1]data_nom!$AN$3:$AN$212))/(MIN([1]data_nom!$AN$3:$AN$212)-MAX([1]data_nom!$AN$3:$AN$212))),(([1]data_nom!AN134-MIN([1]data_nom!$AN$3:$AN$212))/(MAX([1]data_nom!$AN$3:$AN$212)-MIN([1]data_nom!$AN$3:$AN$212))))</f>
        <v>0.23333333333333334</v>
      </c>
      <c r="AP133" s="32">
        <f>IF([1]data_nom!$AO$1="-",(([1]data_nom!AO134-MAX([1]data_nom!$AO$3:$AO$212))/(MIN([1]data_nom!$AO$3:$AO$212)-MAX([1]data_nom!$AO$3:$AO$212))),(([1]data_nom!AO134-MIN([1]data_nom!$AO$3:$AO$212))/(MAX([1]data_nom!$AO$3:$AO$212)-MIN([1]data_nom!$AO$3:$AO$212))))</f>
        <v>9.5238095238095233E-2</v>
      </c>
      <c r="AQ133" s="32">
        <f>IF([1]data_nom!$AP$1="-",(([1]data_nom!AP134-MAX([1]data_nom!$AP$3:$AP$212))/(MIN([1]data_nom!$AP$3:$AP$212)-MAX([1]data_nom!$AP$3:$AP$212))),(([1]data_nom!AP134-MIN([1]data_nom!$AP$3:$AP$212))/(MAX([1]data_nom!$AP$3:$AP$212)-MIN([1]data_nom!$AP$3:$AP$212))))</f>
        <v>0.45454545454545453</v>
      </c>
      <c r="AR133" s="32">
        <f>IF([1]data_nom!$AQ$1="-",(([1]data_nom!AQ134-MAX([1]data_nom!$AQ$3:$AQ$212))/(MIN([1]data_nom!$AQ$3:$AQ$212)-MAX([1]data_nom!$AQ$3:$AQ$212))),(([1]data_nom!AQ134-MIN([1]data_nom!$AQ$3:$AQ$212))/(MAX([1]data_nom!$AQ$3:$AQ$212)-MIN([1]data_nom!$AQ$3:$AQ$212))))</f>
        <v>0.38471023427866835</v>
      </c>
      <c r="AS133" s="32">
        <f>IF([1]data_nom!$AR$1="-",(([1]data_nom!AR134-MAX([1]data_nom!$AR$3:$AR$212))/(MIN([1]data_nom!$AR$3:$AR$212)-MAX([1]data_nom!$AR$3:$AR$212))),(([1]data_nom!AR134-MIN([1]data_nom!$AR$3:$AR$212))/(MAX([1]data_nom!$AR$3:$AR$212)-MIN([1]data_nom!$AR$3:$AR$212))))</f>
        <v>0</v>
      </c>
      <c r="AT133" s="32">
        <f>IF([1]data_nom!$AS$1="-",(([1]data_nom!AS134-MAX([1]data_nom!$AS$3:$AS$212))/(MIN([1]data_nom!$AS$3:$AS$212)-MAX([1]data_nom!$AS$3:$AS$212))),(([1]data_nom!AS134-MIN([1]data_nom!$AS$3:$AS$212))/(MAX([1]data_nom!$AS$3:$AS$212)-MIN([1]data_nom!$AS$3:$AS$212))))</f>
        <v>0.47758082524251988</v>
      </c>
      <c r="AU133" s="32">
        <f>IF([1]data_nom!$AT$1="-",(([1]data_nom!AT134-MAX([1]data_nom!$AT$3:$AT$212))/(MIN([1]data_nom!$AT$3:$AT$212)-MAX([1]data_nom!$AT$3:$AT$212))),(([1]data_nom!AT134-MIN([1]data_nom!$AT$3:$AT$212))/(MAX([1]data_nom!$AT$3:$AT$212)-MIN([1]data_nom!$AT$3:$AT$212))))</f>
        <v>0.17859001342292383</v>
      </c>
      <c r="AV133" s="32">
        <f>IF([1]data_nom!$AU$1="-",(([1]data_nom!AU134-MAX([1]data_nom!$AU$3:$AU$212))/(MIN([1]data_nom!$AU$3:$AU$212)-MAX([1]data_nom!$AU$3:$AU$212))),(([1]data_nom!AU134-MIN([1]data_nom!$AU$3:$AU$212))/(MAX([1]data_nom!$AU$3:$AU$212)-MIN([1]data_nom!$AU$3:$AU$212))))</f>
        <v>0.80303030303030298</v>
      </c>
      <c r="AW133" s="32">
        <f>IF([1]data_nom!$AV$1="-",(([1]data_nom!AV134-MAX([1]data_nom!$AV$3:$AV$212))/(MIN([1]data_nom!$AV$3:$AV$212)-MAX([1]data_nom!$AV$3:$AV$212))),(([1]data_nom!AV134-MIN([1]data_nom!$AV$3:$AV$212))/(MAX([1]data_nom!$AV$3:$AV$212)-MIN([1]data_nom!$AV$3:$AV$212))))</f>
        <v>0.96487787621410726</v>
      </c>
      <c r="AX133" s="32">
        <f>IF([1]data_nom!$AW$1="-",(([1]data_nom!AW134-MAX([1]data_nom!$AW$3:$AW$212))/(MIN([1]data_nom!$AW$3:$AW$212)-MAX([1]data_nom!$AW$3:$AW$212))),(([1]data_nom!AW134-MIN([1]data_nom!$AW$3:$AW$212))/(MAX([1]data_nom!$AW$3:$AW$212)-MIN([1]data_nom!$AW$3:$AW$212))))</f>
        <v>0</v>
      </c>
      <c r="AY133" s="32">
        <f>IF([1]data_nom!$AX$1="-",(([1]data_nom!AX134-MAX([1]data_nom!$AX$3:$AX$212))/(MIN([1]data_nom!$AX$3:$AX$212)-MAX([1]data_nom!$AX$3:$AX$212))),(([1]data_nom!AX134-MIN([1]data_nom!$AX$3:$AX$212))/(MAX([1]data_nom!$AX$3:$AX$212)-MIN([1]data_nom!$AX$3:$AX$212))))</f>
        <v>0.35681470137825427</v>
      </c>
      <c r="AZ133" s="32">
        <f>IF([1]data_nom!$AY$1="-",(([1]data_nom!AY134-MAX([1]data_nom!$AY$3:$AY$212))/(MIN([1]data_nom!$AY$3:$AY$212)-MAX([1]data_nom!$AY$3:$AY$212))),(([1]data_nom!AY134-MIN([1]data_nom!$AY$3:$AY$212))/(MAX([1]data_nom!$AY$3:$AY$212)-MIN([1]data_nom!$AY$3:$AY$212))))</f>
        <v>0.70283270978086598</v>
      </c>
      <c r="BA133" s="32">
        <f>IF([1]data_nom!$AZ$1="-",(([1]data_nom!AZ134-MAX([1]data_nom!$AZ$3:$AZ$212))/(MIN([1]data_nom!$AZ$3:$AZ$212)-MAX([1]data_nom!$AZ$3:$AZ$212))),(([1]data_nom!AZ134-MIN([1]data_nom!$AZ$3:$AZ$212))/(MAX([1]data_nom!$AZ$3:$AZ$212)-MIN([1]data_nom!$AZ$3:$AZ$212))))</f>
        <v>0.42105263157894735</v>
      </c>
      <c r="BB133" s="32">
        <f>IF([1]data_nom!$BA$1="-",(([1]data_nom!BA134-MAX([1]data_nom!$BA$3:$BA$212))/(MIN([1]data_nom!$BA$3:$BA$212)-MAX([1]data_nom!$BA$3:$BA$212))),(([1]data_nom!BA134-MIN([1]data_nom!$BA$3:$BA$212))/(MAX([1]data_nom!$BA$3:$BA$212)-MIN([1]data_nom!$BA$3:$BA$212))))</f>
        <v>0.21276595744680854</v>
      </c>
      <c r="BC133" s="32">
        <f>IF([1]data_nom!$BB$1="-",(([1]data_nom!BB134-MAX([1]data_nom!$BB$3:$BB$212))/(MIN([1]data_nom!$BB$3:$BB$212)-MAX([1]data_nom!$BB$3:$BB$212))),(([1]data_nom!BB134-MIN([1]data_nom!$BB$3:$BB$212))/(MAX([1]data_nom!$BB$3:$BB$212)-MIN([1]data_nom!$BB$3:$BB$212))))</f>
        <v>0</v>
      </c>
      <c r="BD133" s="32">
        <f>IF([1]data_nom!$BC$1="-",(([1]data_nom!BC134-MAX([1]data_nom!$BC$3:$BC$212))/(MIN([1]data_nom!$BC$3:$BC$212)-MAX([1]data_nom!$BC$3:$BC$212))),(([1]data_nom!BC134-MIN([1]data_nom!$BC$3:$BC$212))/(MAX([1]data_nom!$BC$3:$BC$212)-MIN([1]data_nom!$BC$3:$BC$212))))</f>
        <v>0.43178036605657227</v>
      </c>
      <c r="BE133" s="32">
        <f>IF([1]data_nom!$BD$1="-",(([1]data_nom!BD134-MAX([1]data_nom!$BD$3:$BD$212))/(MIN([1]data_nom!$BD$3:$BD$212)-MAX([1]data_nom!$BD$3:$BD$212))),(([1]data_nom!BD134-MIN([1]data_nom!$BD$3:$BD$212))/(MAX([1]data_nom!$BD$3:$BD$212)-MIN([1]data_nom!$BD$3:$BD$212))))</f>
        <v>1</v>
      </c>
    </row>
    <row r="134" spans="1:57" hidden="1" x14ac:dyDescent="0.3">
      <c r="A134" s="32">
        <v>133</v>
      </c>
      <c r="B134" s="32">
        <v>72019</v>
      </c>
      <c r="C134" s="32" t="s">
        <v>53</v>
      </c>
      <c r="D134" s="32" t="s">
        <v>14</v>
      </c>
      <c r="E134" s="32">
        <v>51912</v>
      </c>
      <c r="F134" s="32">
        <v>3</v>
      </c>
      <c r="G134" s="32" t="s">
        <v>6</v>
      </c>
      <c r="H134" s="32">
        <f>IF([1]data_nom!$G$1="-",(([1]data_nom!G135-MAX([1]data_nom!$G$3:$G$212))/(MIN([1]data_nom!$G$3:$G$212)-MAX([1]data_nom!$G$3:$G$212))),(([1]data_nom!G135-MIN([1]data_nom!$G$3:$G$212))/(MAX([1]data_nom!$G$3:$G$212)-MIN([1]data_nom!$G$3:$G$212))))</f>
        <v>1</v>
      </c>
      <c r="I134" s="32">
        <f>IF([1]data_nom!$H$1="-",(([1]data_nom!H135-MAX([1]data_nom!$H$3:$H$212))/(MIN([1]data_nom!$H$3:$H$212)-MAX([1]data_nom!$H$3:$H$212))),(([1]data_nom!H135-MIN([1]data_nom!$H$3:$H$212))/(MAX([1]data_nom!$H$3:$H$212)-MIN([1]data_nom!$H$3:$H$212))))</f>
        <v>0.42105263157894735</v>
      </c>
      <c r="J134" s="32">
        <f>IF([1]data_nom!$I$1="-",(([1]data_nom!I135-MAX([1]data_nom!$I$3:$I$212))/(MIN([1]data_nom!$I$3:$I$212)-MAX([1]data_nom!$I$3:$I$212))),(([1]data_nom!I135-MIN([1]data_nom!$I$3:$I$212))/(MAX([1]data_nom!$I$3:$I$212)-MIN([1]data_nom!$I$3:$I$212))))</f>
        <v>0.95990068280571073</v>
      </c>
      <c r="K134" s="32">
        <f>IF([1]data_nom!$J$1="-",(([1]data_nom!J135-MAX([1]data_nom!$J$3:$J$212))/(MIN([1]data_nom!$J$3:$J$212)-MAX([1]data_nom!$J$3:$J$212))),(([1]data_nom!J135-MIN([1]data_nom!$J$3:$J$212))/(MAX([1]data_nom!$J$3:$J$212)-MIN([1]data_nom!$J$3:$J$212))))</f>
        <v>0.87080430652311591</v>
      </c>
      <c r="L134" s="32">
        <f>IF([1]data_nom!$K$1="-",(([1]data_nom!K135-MAX([1]data_nom!$K$3:$K$212))/(MIN([1]data_nom!$K$3:$K$212)-MAX([1]data_nom!$K$3:$K$212))),(([1]data_nom!K135-MIN([1]data_nom!$K$3:$K$212))/(MAX([1]data_nom!$K$3:$K$212)-MIN([1]data_nom!$K$3:$K$212))))</f>
        <v>0.58148505303760822</v>
      </c>
      <c r="M134" s="32">
        <f>IF([1]data_nom!$L$1="-",(([1]data_nom!L135-MAX([1]data_nom!$L$3:$L$212))/(MIN([1]data_nom!$L$3:$L$212)-MAX([1]data_nom!$L$3:$L$212))),(([1]data_nom!L135-MIN([1]data_nom!$L$3:$L$212))/(MAX([1]data_nom!$L$3:$L$212)-MIN([1]data_nom!$L$3:$L$212))))</f>
        <v>0.55600814663951126</v>
      </c>
      <c r="N134" s="32">
        <f>IF([1]data_nom!$M$1="-",(([1]data_nom!M135-MAX([1]data_nom!$M$3:$M$212))/(MIN([1]data_nom!$M$3:$M$212)-MAX([1]data_nom!$M$3:$M$212))),(([1]data_nom!M135-MIN([1]data_nom!$M$3:$M$212))/(MAX([1]data_nom!$M$3:$M$212)-MIN([1]data_nom!$M$3:$M$212))))</f>
        <v>1.7978715402438869E-3</v>
      </c>
      <c r="O134" s="32">
        <f>IF([1]data_nom!$N$1="-",(([1]data_nom!N135-MAX([1]data_nom!$N$3:$N$212))/(MIN([1]data_nom!$N$3:$N$212)-MAX([1]data_nom!$N$3:$N$212))),(([1]data_nom!N135-MIN([1]data_nom!$N$3:$N$212))/(MAX([1]data_nom!$N$3:$N$212)-MIN([1]data_nom!$N$3:$N$212))))</f>
        <v>4.5454545454545456E-2</v>
      </c>
      <c r="P134" s="32">
        <f>IF([1]data_nom!$O$1="-",(([1]data_nom!O135-MAX([1]data_nom!$O$3:$O$212))/(MIN([1]data_nom!$O$3:$O$212)-MAX([1]data_nom!$O$3:$O$212))),(([1]data_nom!O135-MIN([1]data_nom!$O$3:$O$212))/(MAX([1]data_nom!$O$3:$O$212)-MIN([1]data_nom!$O$3:$O$212))))</f>
        <v>0.41550941839681016</v>
      </c>
      <c r="Q134" s="32">
        <f>IF([1]data_nom!$P$1="-",(([1]data_nom!P135-MAX([1]data_nom!$P$3:$P$212))/(MIN([1]data_nom!$P$3:$P$212)-MAX([1]data_nom!$P$3:$P$212))),(([1]data_nom!P135-MIN([1]data_nom!$P$3:$P$212))/(MAX([1]data_nom!$P$3:$P$212)-MIN([1]data_nom!$P$3:$P$212))))</f>
        <v>0.73058637083993661</v>
      </c>
      <c r="R134" s="32">
        <f>IF([1]data_nom!$Q$1="-",(([1]data_nom!Q135-MAX([1]data_nom!$Q$3:$Q$212))/(MIN([1]data_nom!$Q$3:$Q$212)-MAX([1]data_nom!$Q$3:$Q$212))),(([1]data_nom!Q135-MIN([1]data_nom!$Q$3:$Q$212))/(MAX([1]data_nom!$Q$3:$Q$212)-MIN([1]data_nom!$Q$3:$Q$212))))</f>
        <v>0.75315289783193995</v>
      </c>
      <c r="S134" s="32">
        <f>IF([1]data_nom!$R$1="-",(([1]data_nom!R135-MAX([1]data_nom!$R$3:$R$212))/(MIN([1]data_nom!$R$3:$R$212)-MAX([1]data_nom!$R$3:$R$212))),(([1]data_nom!R135-MIN([1]data_nom!$R$3:$R$212))/(MAX([1]data_nom!$R$3:$R$212)-MIN([1]data_nom!$R$3:$R$212))))</f>
        <v>0.19882179675994111</v>
      </c>
      <c r="T134" s="32">
        <f>IF([1]data_nom!$S$1="-",(([1]data_nom!S135-MAX([1]data_nom!$S$3:$S$212))/(MIN([1]data_nom!$S$3:$S$212)-MAX([1]data_nom!$S$3:$S$212))),(([1]data_nom!S135-MIN([1]data_nom!$S$3:$S$212))/(MAX([1]data_nom!$S$3:$S$212)-MIN([1]data_nom!$S$3:$S$212))))</f>
        <v>0.16867469879518074</v>
      </c>
      <c r="U134" s="32">
        <f>IF([1]data_nom!$T$1="-",(([1]data_nom!T135-MAX([1]data_nom!$T$3:$T$212))/(MIN([1]data_nom!$T$3:$T$212)-MAX([1]data_nom!$T$3:$T$212))),(([1]data_nom!T135-MIN([1]data_nom!$T$3:$T$212))/(MAX([1]data_nom!$T$3:$T$212)-MIN([1]data_nom!$T$3:$T$212))))</f>
        <v>0.22222222222222224</v>
      </c>
      <c r="V134" s="32">
        <f>IF([1]data_nom!$U$1="-",(([1]data_nom!U135-MAX([1]data_nom!$U$3:$U$212))/(MIN([1]data_nom!$U$3:$U$212)-MAX([1]data_nom!$U$3:$U$212))),(([1]data_nom!U135-MIN([1]data_nom!$U$3:$U$212))/(MAX([1]data_nom!$U$3:$U$212)-MIN([1]data_nom!$U$3:$U$212))))</f>
        <v>0</v>
      </c>
      <c r="W134" s="32">
        <f>IF([1]data_nom!$V$1="-",(([1]data_nom!V135-MAX([1]data_nom!$V$3:$V$212))/(MIN([1]data_nom!$V$3:$V$212)-MAX([1]data_nom!$V$3:$V$212))),(([1]data_nom!V135-MIN([1]data_nom!$V$3:$V$212))/(MAX([1]data_nom!$V$3:$V$212)-MIN([1]data_nom!$V$3:$V$212))))</f>
        <v>1</v>
      </c>
      <c r="X134" s="32">
        <f>IF([1]data_nom!$W$1="-",(([1]data_nom!W135-MAX([1]data_nom!$W$3:$W$212))/(MIN([1]data_nom!$W$3:$W$212)-MAX([1]data_nom!$W$3:$W$212))),(([1]data_nom!W135-MIN([1]data_nom!$W$3:$W$212))/(MAX([1]data_nom!$W$3:$W$212)-MIN([1]data_nom!$W$3:$W$212))))</f>
        <v>0</v>
      </c>
      <c r="Y134" s="32">
        <f>IF([1]data_nom!$X$1="-",(([1]data_nom!X135-MAX([1]data_nom!$X$3:$X$212))/(MIN([1]data_nom!$X$3:$X$212)-MAX([1]data_nom!$X$3:$X$212))),(([1]data_nom!X135-MIN([1]data_nom!$X$3:$X$212))/(MAX([1]data_nom!$X$3:$X$212)-MIN([1]data_nom!$X$3:$X$212))))</f>
        <v>3.0303030303030304E-2</v>
      </c>
      <c r="Z134" s="32">
        <f>IF([1]data_nom!$Y$1="-",(([1]data_nom!Y135-MAX([1]data_nom!$Y$3:$Y$212))/(MIN([1]data_nom!$Y$3:$Y$212)-MAX([1]data_nom!$Y$3:$Y$212))),(([1]data_nom!Y135-MIN([1]data_nom!$Y$3:$Y$212))/(MAX([1]data_nom!$Y$3:$Y$212)-MIN([1]data_nom!$Y$3:$Y$212))))</f>
        <v>0.99744702578503952</v>
      </c>
      <c r="AA134" s="32">
        <f>IF([1]data_nom!$Z$1="-",(([1]data_nom!Z135-MAX([1]data_nom!$Z$3:$Z$212))/(MIN([1]data_nom!$Z$3:$Z$212)-MAX([1]data_nom!$Z$3:$Z$212))),(([1]data_nom!Z135-MIN([1]data_nom!$Z$3:$Z$212))/(MAX([1]data_nom!$Z$3:$Z$212)-MIN([1]data_nom!$Z$3:$Z$212))))</f>
        <v>0.56808803301237965</v>
      </c>
      <c r="AB134" s="32">
        <f>IF([1]data_nom!$AA$1="-",(([1]data_nom!AA135-MAX([1]data_nom!$AA$3:$AA$212))/(MIN([1]data_nom!$AA$3:$AA$212)-MAX([1]data_nom!$AA$3:$AA$212))),(([1]data_nom!AA135-MIN([1]data_nom!$AA$3:$AA$212))/(MAX([1]data_nom!$AA$3:$AA$212)-MIN([1]data_nom!$AA$3:$AA$212))))</f>
        <v>3.5047494267933174E-2</v>
      </c>
      <c r="AC134" s="32">
        <f>IF([1]data_nom!$AB$1="-",(([1]data_nom!AB135-MAX([1]data_nom!$AB$3:$AB$212))/(MIN([1]data_nom!$AB$3:$AB$212)-MAX([1]data_nom!$AB$3:$AB$212))),(([1]data_nom!AB135-MIN([1]data_nom!$AB$3:$AB$212))/(MAX([1]data_nom!$AB$3:$AB$212)-MIN([1]data_nom!$AB$3:$AB$212))))</f>
        <v>0.89997880906971817</v>
      </c>
      <c r="AD134" s="32">
        <f>IF([1]data_nom!$AC$1="-",(([1]data_nom!AC135-MAX([1]data_nom!$AC$3:$AC$212))/(MIN([1]data_nom!$AC$3:$AC$212)-MAX([1]data_nom!$AC$3:$AC$212))),(([1]data_nom!AC135-MIN([1]data_nom!$AC$3:$AC$212))/(MAX([1]data_nom!$AC$3:$AC$212)-MIN([1]data_nom!$AC$3:$AC$212))))</f>
        <v>4.7765793528505393E-2</v>
      </c>
      <c r="AE134" s="32">
        <f>IF([1]data_nom!$AD$1="-",(([1]data_nom!AD135-MAX([1]data_nom!$AD$3:$AD$212))/(MIN([1]data_nom!$AD$3:$AD$212)-MAX([1]data_nom!$AD$3:$AD$212))),(([1]data_nom!AD135-MIN([1]data_nom!$AD$3:$AD$212))/(MAX([1]data_nom!$AD$3:$AD$212)-MIN([1]data_nom!$AD$3:$AD$212))))</f>
        <v>5.2688308394623379E-2</v>
      </c>
      <c r="AF134" s="32">
        <f>IF([1]data_nom!$AE$1="-",(([1]data_nom!AE135-MAX([1]data_nom!$AE$3:$AE$212))/(MIN([1]data_nom!$AE$3:$AE$212)-MAX([1]data_nom!$AE$3:$AE$212))),(([1]data_nom!AE135-MIN([1]data_nom!$AE$3:$AE$212))/(MAX([1]data_nom!$AE$3:$AE$212)-MIN([1]data_nom!$AE$3:$AE$212))))</f>
        <v>0</v>
      </c>
      <c r="AG134" s="32">
        <f>IF([1]data_nom!$AF$1="-",(([1]data_nom!AF135-MAX([1]data_nom!$AF$3:$AF$212))/(MIN([1]data_nom!$AF$3:$AF$212)-MAX([1]data_nom!$AF$3:$AF$212))),(([1]data_nom!AF135-MIN([1]data_nom!$AF$3:$AF$212))/(MAX([1]data_nom!$AF$3:$AF$212)-MIN([1]data_nom!$AF$3:$AF$212))))</f>
        <v>0.77666459240821417</v>
      </c>
      <c r="AH134" s="32">
        <f>IF([1]data_nom!$AG$1="-",(([1]data_nom!AG135-MAX([1]data_nom!$AG$3:$AG$212))/(MIN([1]data_nom!$AG$3:$AG$212)-MAX([1]data_nom!$AG$3:$AG$212))),(([1]data_nom!AG135-MIN([1]data_nom!$AG$3:$AG$212))/(MAX([1]data_nom!$AG$3:$AG$212)-MIN([1]data_nom!$AG$3:$AG$212))))</f>
        <v>9.2783505154639179E-2</v>
      </c>
      <c r="AI134" s="32">
        <f>IF([1]data_nom!$AH$1="-",(([1]data_nom!AH135-MAX([1]data_nom!$AH$3:$AH$212))/(MIN([1]data_nom!$AH$3:$AH$212)-MAX([1]data_nom!$AH$3:$AH$212))),(([1]data_nom!AH135-MIN([1]data_nom!$AH$3:$AH$212))/(MAX([1]data_nom!$AH$3:$AH$212)-MIN([1]data_nom!$AH$3:$AH$212))))</f>
        <v>0.71087533156498672</v>
      </c>
      <c r="AJ134" s="32">
        <f>IF([1]data_nom!$AI$1="-",(([1]data_nom!AI135-MAX([1]data_nom!$AI$3:$AI$212))/(MIN([1]data_nom!$AI$3:$AI$212)-MAX([1]data_nom!$AI$3:$AI$212))),(([1]data_nom!AI135-MIN([1]data_nom!$AI$3:$AI$212))/(MAX([1]data_nom!$AI$3:$AI$212)-MIN([1]data_nom!$AI$3:$AI$212))))</f>
        <v>7.9913606911447096E-2</v>
      </c>
      <c r="AK134" s="32">
        <f>IF([1]data_nom!$AJ$1="-",(([1]data_nom!AJ135-MAX([1]data_nom!$AJ$3:$AJ$212))/(MIN([1]data_nom!$AJ$3:$AJ$212)-MAX([1]data_nom!$AJ$3:$AJ$212))),(([1]data_nom!AJ135-MIN([1]data_nom!$AJ$3:$AJ$212))/(MAX([1]data_nom!$AJ$3:$AJ$212)-MIN([1]data_nom!$AJ$3:$AJ$212))))</f>
        <v>0.53856839352835439</v>
      </c>
      <c r="AL134" s="32">
        <f>IF([1]data_nom!$AK$1="-",(([1]data_nom!AK135-MAX([1]data_nom!$AK$3:$AK$212))/(MIN([1]data_nom!$AK$3:$AK$212)-MAX([1]data_nom!$AK$3:$AK$212))),(([1]data_nom!AK135-MIN([1]data_nom!$AK$3:$AK$212))/(MAX([1]data_nom!$AK$3:$AK$212)-MIN([1]data_nom!$AK$3:$AK$212))))</f>
        <v>0.71918876755070216</v>
      </c>
      <c r="AM134" s="32">
        <f>IF([1]data_nom!$AL$1="-",(([1]data_nom!AL135-MAX([1]data_nom!$AL$3:$AL$212))/(MIN([1]data_nom!$AL$3:$AL$212)-MAX([1]data_nom!$AL$3:$AL$212))),(([1]data_nom!AL135-MIN([1]data_nom!$AL$3:$AL$212))/(MAX([1]data_nom!$AL$3:$AL$212)-MIN([1]data_nom!$AL$3:$AL$212))))</f>
        <v>4.8421052631578948E-2</v>
      </c>
      <c r="AN134" s="32">
        <f>IF([1]data_nom!$AM$1="-",(([1]data_nom!AM135-MAX([1]data_nom!$AM$3:$AM$212))/(MIN([1]data_nom!$AM$3:$AM$212)-MAX([1]data_nom!$AM$3:$AM$212))),(([1]data_nom!AM135-MIN([1]data_nom!$AM$3:$AM$212))/(MAX([1]data_nom!$AM$3:$AM$212)-MIN([1]data_nom!$AM$3:$AM$212))))</f>
        <v>0.13333333333333333</v>
      </c>
      <c r="AO134" s="32">
        <f>IF([1]data_nom!$AN$1="-",(([1]data_nom!AN135-MAX([1]data_nom!$AN$3:$AN$212))/(MIN([1]data_nom!$AN$3:$AN$212)-MAX([1]data_nom!$AN$3:$AN$212))),(([1]data_nom!AN135-MIN([1]data_nom!$AN$3:$AN$212))/(MAX([1]data_nom!$AN$3:$AN$212)-MIN([1]data_nom!$AN$3:$AN$212))))</f>
        <v>6.6666666666666666E-2</v>
      </c>
      <c r="AP134" s="32">
        <f>IF([1]data_nom!$AO$1="-",(([1]data_nom!AO135-MAX([1]data_nom!$AO$3:$AO$212))/(MIN([1]data_nom!$AO$3:$AO$212)-MAX([1]data_nom!$AO$3:$AO$212))),(([1]data_nom!AO135-MIN([1]data_nom!$AO$3:$AO$212))/(MAX([1]data_nom!$AO$3:$AO$212)-MIN([1]data_nom!$AO$3:$AO$212))))</f>
        <v>0.30952380952380953</v>
      </c>
      <c r="AQ134" s="32">
        <f>IF([1]data_nom!$AP$1="-",(([1]data_nom!AP135-MAX([1]data_nom!$AP$3:$AP$212))/(MIN([1]data_nom!$AP$3:$AP$212)-MAX([1]data_nom!$AP$3:$AP$212))),(([1]data_nom!AP135-MIN([1]data_nom!$AP$3:$AP$212))/(MAX([1]data_nom!$AP$3:$AP$212)-MIN([1]data_nom!$AP$3:$AP$212))))</f>
        <v>0</v>
      </c>
      <c r="AR134" s="32">
        <f>IF([1]data_nom!$AQ$1="-",(([1]data_nom!AQ135-MAX([1]data_nom!$AQ$3:$AQ$212))/(MIN([1]data_nom!$AQ$3:$AQ$212)-MAX([1]data_nom!$AQ$3:$AQ$212))),(([1]data_nom!AQ135-MIN([1]data_nom!$AQ$3:$AQ$212))/(MAX([1]data_nom!$AQ$3:$AQ$212)-MIN([1]data_nom!$AQ$3:$AQ$212))))</f>
        <v>6.1652281134401982E-3</v>
      </c>
      <c r="AS134" s="32">
        <f>IF([1]data_nom!$AR$1="-",(([1]data_nom!AR135-MAX([1]data_nom!$AR$3:$AR$212))/(MIN([1]data_nom!$AR$3:$AR$212)-MAX([1]data_nom!$AR$3:$AR$212))),(([1]data_nom!AR135-MIN([1]data_nom!$AR$3:$AR$212))/(MAX([1]data_nom!$AR$3:$AR$212)-MIN([1]data_nom!$AR$3:$AR$212))))</f>
        <v>0</v>
      </c>
      <c r="AT134" s="32">
        <f>IF([1]data_nom!$AS$1="-",(([1]data_nom!AS135-MAX([1]data_nom!$AS$3:$AS$212))/(MIN([1]data_nom!$AS$3:$AS$212)-MAX([1]data_nom!$AS$3:$AS$212))),(([1]data_nom!AS135-MIN([1]data_nom!$AS$3:$AS$212))/(MAX([1]data_nom!$AS$3:$AS$212)-MIN([1]data_nom!$AS$3:$AS$212))))</f>
        <v>0.240001245391778</v>
      </c>
      <c r="AU134" s="32">
        <f>IF([1]data_nom!$AT$1="-",(([1]data_nom!AT135-MAX([1]data_nom!$AT$3:$AT$212))/(MIN([1]data_nom!$AT$3:$AT$212)-MAX([1]data_nom!$AT$3:$AT$212))),(([1]data_nom!AT135-MIN([1]data_nom!$AT$3:$AT$212))/(MAX([1]data_nom!$AT$3:$AT$212)-MIN([1]data_nom!$AT$3:$AT$212))))</f>
        <v>8.7162667979196043E-2</v>
      </c>
      <c r="AV134" s="32">
        <f>IF([1]data_nom!$AU$1="-",(([1]data_nom!AU135-MAX([1]data_nom!$AU$3:$AU$212))/(MIN([1]data_nom!$AU$3:$AU$212)-MAX([1]data_nom!$AU$3:$AU$212))),(([1]data_nom!AU135-MIN([1]data_nom!$AU$3:$AU$212))/(MAX([1]data_nom!$AU$3:$AU$212)-MIN([1]data_nom!$AU$3:$AU$212))))</f>
        <v>3.0303030303030304E-2</v>
      </c>
      <c r="AW134" s="32">
        <f>IF([1]data_nom!$AV$1="-",(([1]data_nom!AV135-MAX([1]data_nom!$AV$3:$AV$212))/(MIN([1]data_nom!$AV$3:$AV$212)-MAX([1]data_nom!$AV$3:$AV$212))),(([1]data_nom!AV135-MIN([1]data_nom!$AV$3:$AV$212))/(MAX([1]data_nom!$AV$3:$AV$212)-MIN([1]data_nom!$AV$3:$AV$212))))</f>
        <v>0.95074885011219146</v>
      </c>
      <c r="AX134" s="32">
        <f>IF([1]data_nom!$AW$1="-",(([1]data_nom!AW135-MAX([1]data_nom!$AW$3:$AW$212))/(MIN([1]data_nom!$AW$3:$AW$212)-MAX([1]data_nom!$AW$3:$AW$212))),(([1]data_nom!AW135-MIN([1]data_nom!$AW$3:$AW$212))/(MAX([1]data_nom!$AW$3:$AW$212)-MIN([1]data_nom!$AW$3:$AW$212))))</f>
        <v>0</v>
      </c>
      <c r="AY134" s="32">
        <f>IF([1]data_nom!$AX$1="-",(([1]data_nom!AX135-MAX([1]data_nom!$AX$3:$AX$212))/(MIN([1]data_nom!$AX$3:$AX$212)-MAX([1]data_nom!$AX$3:$AX$212))),(([1]data_nom!AX135-MIN([1]data_nom!$AX$3:$AX$212))/(MAX([1]data_nom!$AX$3:$AX$212)-MIN([1]data_nom!$AX$3:$AX$212))))</f>
        <v>0.26416539050535992</v>
      </c>
      <c r="AZ134" s="32">
        <f>IF([1]data_nom!$AY$1="-",(([1]data_nom!AY135-MAX([1]data_nom!$AY$3:$AY$212))/(MIN([1]data_nom!$AY$3:$AY$212)-MAX([1]data_nom!$AY$3:$AY$212))),(([1]data_nom!AY135-MIN([1]data_nom!$AY$3:$AY$212))/(MAX([1]data_nom!$AY$3:$AY$212)-MIN([1]data_nom!$AY$3:$AY$212))))</f>
        <v>0.80171031533939074</v>
      </c>
      <c r="BA134" s="32">
        <f>IF([1]data_nom!$AZ$1="-",(([1]data_nom!AZ135-MAX([1]data_nom!$AZ$3:$AZ$212))/(MIN([1]data_nom!$AZ$3:$AZ$212)-MAX([1]data_nom!$AZ$3:$AZ$212))),(([1]data_nom!AZ135-MIN([1]data_nom!$AZ$3:$AZ$212))/(MAX([1]data_nom!$AZ$3:$AZ$212)-MIN([1]data_nom!$AZ$3:$AZ$212))))</f>
        <v>0.1994069681245367</v>
      </c>
      <c r="BB134" s="32">
        <f>IF([1]data_nom!$BA$1="-",(([1]data_nom!BA135-MAX([1]data_nom!$BA$3:$BA$212))/(MIN([1]data_nom!$BA$3:$BA$212)-MAX([1]data_nom!$BA$3:$BA$212))),(([1]data_nom!BA135-MIN([1]data_nom!$BA$3:$BA$212))/(MAX([1]data_nom!$BA$3:$BA$212)-MIN([1]data_nom!$BA$3:$BA$212))))</f>
        <v>0.1276595744680851</v>
      </c>
      <c r="BC134" s="32">
        <f>IF([1]data_nom!$BB$1="-",(([1]data_nom!BB135-MAX([1]data_nom!$BB$3:$BB$212))/(MIN([1]data_nom!$BB$3:$BB$212)-MAX([1]data_nom!$BB$3:$BB$212))),(([1]data_nom!BB135-MIN([1]data_nom!$BB$3:$BB$212))/(MAX([1]data_nom!$BB$3:$BB$212)-MIN([1]data_nom!$BB$3:$BB$212))))</f>
        <v>0</v>
      </c>
      <c r="BD134" s="32">
        <f>IF([1]data_nom!$BC$1="-",(([1]data_nom!BC135-MAX([1]data_nom!$BC$3:$BC$212))/(MIN([1]data_nom!$BC$3:$BC$212)-MAX([1]data_nom!$BC$3:$BC$212))),(([1]data_nom!BC135-MIN([1]data_nom!$BC$3:$BC$212))/(MAX([1]data_nom!$BC$3:$BC$212)-MIN([1]data_nom!$BC$3:$BC$212))))</f>
        <v>0.1281198003327787</v>
      </c>
      <c r="BE134" s="32">
        <f>IF([1]data_nom!$BD$1="-",(([1]data_nom!BD135-MAX([1]data_nom!$BD$3:$BD$212))/(MIN([1]data_nom!$BD$3:$BD$212)-MAX([1]data_nom!$BD$3:$BD$212))),(([1]data_nom!BD135-MIN([1]data_nom!$BD$3:$BD$212))/(MAX([1]data_nom!$BD$3:$BD$212)-MIN([1]data_nom!$BD$3:$BD$212))))</f>
        <v>0.6886792454004983</v>
      </c>
    </row>
    <row r="135" spans="1:57" hidden="1" x14ac:dyDescent="0.3">
      <c r="A135" s="32">
        <v>134</v>
      </c>
      <c r="B135" s="32">
        <v>72020</v>
      </c>
      <c r="C135" s="32" t="s">
        <v>54</v>
      </c>
      <c r="D135" s="32" t="s">
        <v>14</v>
      </c>
      <c r="E135" s="32">
        <v>74080</v>
      </c>
      <c r="F135" s="32">
        <v>3</v>
      </c>
      <c r="G135" s="32" t="s">
        <v>6</v>
      </c>
      <c r="H135" s="32">
        <f>IF([1]data_nom!$G$1="-",(([1]data_nom!G136-MAX([1]data_nom!$G$3:$G$212))/(MIN([1]data_nom!$G$3:$G$212)-MAX([1]data_nom!$G$3:$G$212))),(([1]data_nom!G136-MIN([1]data_nom!$G$3:$G$212))/(MAX([1]data_nom!$G$3:$G$212)-MIN([1]data_nom!$G$3:$G$212))))</f>
        <v>1</v>
      </c>
      <c r="I135" s="32">
        <f>IF([1]data_nom!$H$1="-",(([1]data_nom!H136-MAX([1]data_nom!$H$3:$H$212))/(MIN([1]data_nom!$H$3:$H$212)-MAX([1]data_nom!$H$3:$H$212))),(([1]data_nom!H136-MIN([1]data_nom!$H$3:$H$212))/(MAX([1]data_nom!$H$3:$H$212)-MIN([1]data_nom!$H$3:$H$212))))</f>
        <v>0.5</v>
      </c>
      <c r="J135" s="32">
        <f>IF([1]data_nom!$I$1="-",(([1]data_nom!I136-MAX([1]data_nom!$I$3:$I$212))/(MIN([1]data_nom!$I$3:$I$212)-MAX([1]data_nom!$I$3:$I$212))),(([1]data_nom!I136-MIN([1]data_nom!$I$3:$I$212))/(MAX([1]data_nom!$I$3:$I$212)-MIN([1]data_nom!$I$3:$I$212))))</f>
        <v>0.97864680322780884</v>
      </c>
      <c r="K135" s="32">
        <f>IF([1]data_nom!$J$1="-",(([1]data_nom!J136-MAX([1]data_nom!$J$3:$J$212))/(MIN([1]data_nom!$J$3:$J$212)-MAX([1]data_nom!$J$3:$J$212))),(([1]data_nom!J136-MIN([1]data_nom!$J$3:$J$212))/(MAX([1]data_nom!$J$3:$J$212)-MIN([1]data_nom!$J$3:$J$212))))</f>
        <v>0.90669199915558363</v>
      </c>
      <c r="L135" s="32">
        <f>IF([1]data_nom!$K$1="-",(([1]data_nom!K136-MAX([1]data_nom!$K$3:$K$212))/(MIN([1]data_nom!$K$3:$K$212)-MAX([1]data_nom!$K$3:$K$212))),(([1]data_nom!K136-MIN([1]data_nom!$K$3:$K$212))/(MAX([1]data_nom!$K$3:$K$212)-MIN([1]data_nom!$K$3:$K$212))))</f>
        <v>0.68048858887817432</v>
      </c>
      <c r="M135" s="32">
        <f>IF([1]data_nom!$L$1="-",(([1]data_nom!L136-MAX([1]data_nom!$L$3:$L$212))/(MIN([1]data_nom!$L$3:$L$212)-MAX([1]data_nom!$L$3:$L$212))),(([1]data_nom!L136-MIN([1]data_nom!$L$3:$L$212))/(MAX([1]data_nom!$L$3:$L$212)-MIN([1]data_nom!$L$3:$L$212))))</f>
        <v>0.40631364562118111</v>
      </c>
      <c r="N135" s="32">
        <f>IF([1]data_nom!$M$1="-",(([1]data_nom!M136-MAX([1]data_nom!$M$3:$M$212))/(MIN([1]data_nom!$M$3:$M$212)-MAX([1]data_nom!$M$3:$M$212))),(([1]data_nom!M136-MIN([1]data_nom!$M$3:$M$212))/(MAX([1]data_nom!$M$3:$M$212)-MIN([1]data_nom!$M$3:$M$212))))</f>
        <v>1.840066484555733E-3</v>
      </c>
      <c r="O135" s="32">
        <f>IF([1]data_nom!$N$1="-",(([1]data_nom!N136-MAX([1]data_nom!$N$3:$N$212))/(MIN([1]data_nom!$N$3:$N$212)-MAX([1]data_nom!$N$3:$N$212))),(([1]data_nom!N136-MIN([1]data_nom!$N$3:$N$212))/(MAX([1]data_nom!$N$3:$N$212)-MIN([1]data_nom!$N$3:$N$212))))</f>
        <v>9.0909090909090912E-2</v>
      </c>
      <c r="P135" s="32">
        <f>IF([1]data_nom!$O$1="-",(([1]data_nom!O136-MAX([1]data_nom!$O$3:$O$212))/(MIN([1]data_nom!$O$3:$O$212)-MAX([1]data_nom!$O$3:$O$212))),(([1]data_nom!O136-MIN([1]data_nom!$O$3:$O$212))/(MAX([1]data_nom!$O$3:$O$212)-MIN([1]data_nom!$O$3:$O$212))))</f>
        <v>0.622026673999725</v>
      </c>
      <c r="Q135" s="32">
        <f>IF([1]data_nom!$P$1="-",(([1]data_nom!P136-MAX([1]data_nom!$P$3:$P$212))/(MIN([1]data_nom!$P$3:$P$212)-MAX([1]data_nom!$P$3:$P$212))),(([1]data_nom!P136-MIN([1]data_nom!$P$3:$P$212))/(MAX([1]data_nom!$P$3:$P$212)-MIN([1]data_nom!$P$3:$P$212))))</f>
        <v>0.63549920760697309</v>
      </c>
      <c r="R135" s="32">
        <f>IF([1]data_nom!$Q$1="-",(([1]data_nom!Q136-MAX([1]data_nom!$Q$3:$Q$212))/(MIN([1]data_nom!$Q$3:$Q$212)-MAX([1]data_nom!$Q$3:$Q$212))),(([1]data_nom!Q136-MIN([1]data_nom!$Q$3:$Q$212))/(MAX([1]data_nom!$Q$3:$Q$212)-MIN([1]data_nom!$Q$3:$Q$212))))</f>
        <v>0.76108828113929428</v>
      </c>
      <c r="S135" s="32">
        <f>IF([1]data_nom!$R$1="-",(([1]data_nom!R136-MAX([1]data_nom!$R$3:$R$212))/(MIN([1]data_nom!$R$3:$R$212)-MAX([1]data_nom!$R$3:$R$212))),(([1]data_nom!R136-MIN([1]data_nom!$R$3:$R$212))/(MAX([1]data_nom!$R$3:$R$212)-MIN([1]data_nom!$R$3:$R$212))))</f>
        <v>8.4683357879234158E-2</v>
      </c>
      <c r="T135" s="32">
        <f>IF([1]data_nom!$S$1="-",(([1]data_nom!S136-MAX([1]data_nom!$S$3:$S$212))/(MIN([1]data_nom!$S$3:$S$212)-MAX([1]data_nom!$S$3:$S$212))),(([1]data_nom!S136-MIN([1]data_nom!$S$3:$S$212))/(MAX([1]data_nom!$S$3:$S$212)-MIN([1]data_nom!$S$3:$S$212))))</f>
        <v>4.8192771084337352E-2</v>
      </c>
      <c r="U135" s="32">
        <f>IF([1]data_nom!$T$1="-",(([1]data_nom!T136-MAX([1]data_nom!$T$3:$T$212))/(MIN([1]data_nom!$T$3:$T$212)-MAX([1]data_nom!$T$3:$T$212))),(([1]data_nom!T136-MIN([1]data_nom!$T$3:$T$212))/(MAX([1]data_nom!$T$3:$T$212)-MIN([1]data_nom!$T$3:$T$212))))</f>
        <v>0</v>
      </c>
      <c r="V135" s="32">
        <f>IF([1]data_nom!$U$1="-",(([1]data_nom!U136-MAX([1]data_nom!$U$3:$U$212))/(MIN([1]data_nom!$U$3:$U$212)-MAX([1]data_nom!$U$3:$U$212))),(([1]data_nom!U136-MIN([1]data_nom!$U$3:$U$212))/(MAX([1]data_nom!$U$3:$U$212)-MIN([1]data_nom!$U$3:$U$212))))</f>
        <v>0</v>
      </c>
      <c r="W135" s="32">
        <f>IF([1]data_nom!$V$1="-",(([1]data_nom!V136-MAX([1]data_nom!$V$3:$V$212))/(MIN([1]data_nom!$V$3:$V$212)-MAX([1]data_nom!$V$3:$V$212))),(([1]data_nom!V136-MIN([1]data_nom!$V$3:$V$212))/(MAX([1]data_nom!$V$3:$V$212)-MIN([1]data_nom!$V$3:$V$212))))</f>
        <v>0</v>
      </c>
      <c r="X135" s="32">
        <f>IF([1]data_nom!$W$1="-",(([1]data_nom!W136-MAX([1]data_nom!$W$3:$W$212))/(MIN([1]data_nom!$W$3:$W$212)-MAX([1]data_nom!$W$3:$W$212))),(([1]data_nom!W136-MIN([1]data_nom!$W$3:$W$212))/(MAX([1]data_nom!$W$3:$W$212)-MIN([1]data_nom!$W$3:$W$212))))</f>
        <v>0</v>
      </c>
      <c r="Y135" s="32">
        <f>IF([1]data_nom!$X$1="-",(([1]data_nom!X136-MAX([1]data_nom!$X$3:$X$212))/(MIN([1]data_nom!$X$3:$X$212)-MAX([1]data_nom!$X$3:$X$212))),(([1]data_nom!X136-MIN([1]data_nom!$X$3:$X$212))/(MAX([1]data_nom!$X$3:$X$212)-MIN([1]data_nom!$X$3:$X$212))))</f>
        <v>3.0303030303030304E-2</v>
      </c>
      <c r="Z135" s="32">
        <f>IF([1]data_nom!$Y$1="-",(([1]data_nom!Y136-MAX([1]data_nom!$Y$3:$Y$212))/(MIN([1]data_nom!$Y$3:$Y$212)-MAX([1]data_nom!$Y$3:$Y$212))),(([1]data_nom!Y136-MIN([1]data_nom!$Y$3:$Y$212))/(MAX([1]data_nom!$Y$3:$Y$212)-MIN([1]data_nom!$Y$3:$Y$212))))</f>
        <v>0.84299208577993368</v>
      </c>
      <c r="AA135" s="32">
        <f>IF([1]data_nom!$Z$1="-",(([1]data_nom!Z136-MAX([1]data_nom!$Z$3:$Z$212))/(MIN([1]data_nom!$Z$3:$Z$212)-MAX([1]data_nom!$Z$3:$Z$212))),(([1]data_nom!Z136-MIN([1]data_nom!$Z$3:$Z$212))/(MAX([1]data_nom!$Z$3:$Z$212)-MIN([1]data_nom!$Z$3:$Z$212))))</f>
        <v>0.77235213204951847</v>
      </c>
      <c r="AB135" s="32">
        <f>IF([1]data_nom!$AA$1="-",(([1]data_nom!AA136-MAX([1]data_nom!$AA$3:$AA$212))/(MIN([1]data_nom!$AA$3:$AA$212)-MAX([1]data_nom!$AA$3:$AA$212))),(([1]data_nom!AA136-MIN([1]data_nom!$AA$3:$AA$212))/(MAX([1]data_nom!$AA$3:$AA$212)-MIN([1]data_nom!$AA$3:$AA$212))))</f>
        <v>4.0288241074353096E-2</v>
      </c>
      <c r="AC135" s="32">
        <f>IF([1]data_nom!$AB$1="-",(([1]data_nom!AB136-MAX([1]data_nom!$AB$3:$AB$212))/(MIN([1]data_nom!$AB$3:$AB$212)-MAX([1]data_nom!$AB$3:$AB$212))),(([1]data_nom!AB136-MIN([1]data_nom!$AB$3:$AB$212))/(MAX([1]data_nom!$AB$3:$AB$212)-MIN([1]data_nom!$AB$3:$AB$212))))</f>
        <v>0.85081585081585087</v>
      </c>
      <c r="AD135" s="32">
        <f>IF([1]data_nom!$AC$1="-",(([1]data_nom!AC136-MAX([1]data_nom!$AC$3:$AC$212))/(MIN([1]data_nom!$AC$3:$AC$212)-MAX([1]data_nom!$AC$3:$AC$212))),(([1]data_nom!AC136-MIN([1]data_nom!$AC$3:$AC$212))/(MAX([1]data_nom!$AC$3:$AC$212)-MIN([1]data_nom!$AC$3:$AC$212))))</f>
        <v>6.1633281972265024E-2</v>
      </c>
      <c r="AE135" s="32">
        <f>IF([1]data_nom!$AD$1="-",(([1]data_nom!AD136-MAX([1]data_nom!$AD$3:$AD$212))/(MIN([1]data_nom!$AD$3:$AD$212)-MAX([1]data_nom!$AD$3:$AD$212))),(([1]data_nom!AD136-MIN([1]data_nom!$AD$3:$AD$212))/(MAX([1]data_nom!$AD$3:$AD$212)-MIN([1]data_nom!$AD$3:$AD$212))))</f>
        <v>3.6583819426832358E-2</v>
      </c>
      <c r="AF135" s="32">
        <f>IF([1]data_nom!$AE$1="-",(([1]data_nom!AE136-MAX([1]data_nom!$AE$3:$AE$212))/(MIN([1]data_nom!$AE$3:$AE$212)-MAX([1]data_nom!$AE$3:$AE$212))),(([1]data_nom!AE136-MIN([1]data_nom!$AE$3:$AE$212))/(MAX([1]data_nom!$AE$3:$AE$212)-MIN([1]data_nom!$AE$3:$AE$212))))</f>
        <v>2.7027027027027029E-2</v>
      </c>
      <c r="AG135" s="32">
        <f>IF([1]data_nom!$AF$1="-",(([1]data_nom!AF136-MAX([1]data_nom!$AF$3:$AF$212))/(MIN([1]data_nom!$AF$3:$AF$212)-MAX([1]data_nom!$AF$3:$AF$212))),(([1]data_nom!AF136-MIN([1]data_nom!$AF$3:$AF$212))/(MAX([1]data_nom!$AF$3:$AF$212)-MIN([1]data_nom!$AF$3:$AF$212))))</f>
        <v>0.81686372121966411</v>
      </c>
      <c r="AH135" s="32">
        <f>IF([1]data_nom!$AG$1="-",(([1]data_nom!AG136-MAX([1]data_nom!$AG$3:$AG$212))/(MIN([1]data_nom!$AG$3:$AG$212)-MAX([1]data_nom!$AG$3:$AG$212))),(([1]data_nom!AG136-MIN([1]data_nom!$AG$3:$AG$212))/(MAX([1]data_nom!$AG$3:$AG$212)-MIN([1]data_nom!$AG$3:$AG$212))))</f>
        <v>6.5292096219931289E-2</v>
      </c>
      <c r="AI135" s="32">
        <f>IF([1]data_nom!$AH$1="-",(([1]data_nom!AH136-MAX([1]data_nom!$AH$3:$AH$212))/(MIN([1]data_nom!$AH$3:$AH$212)-MAX([1]data_nom!$AH$3:$AH$212))),(([1]data_nom!AH136-MIN([1]data_nom!$AH$3:$AH$212))/(MAX([1]data_nom!$AH$3:$AH$212)-MIN([1]data_nom!$AH$3:$AH$212))))</f>
        <v>0.67689781482884936</v>
      </c>
      <c r="AJ135" s="32">
        <f>IF([1]data_nom!$AI$1="-",(([1]data_nom!AI136-MAX([1]data_nom!$AI$3:$AI$212))/(MIN([1]data_nom!$AI$3:$AI$212)-MAX([1]data_nom!$AI$3:$AI$212))),(([1]data_nom!AI136-MIN([1]data_nom!$AI$3:$AI$212))/(MAX([1]data_nom!$AI$3:$AI$212)-MIN([1]data_nom!$AI$3:$AI$212))))</f>
        <v>7.9913606911447096E-2</v>
      </c>
      <c r="AK135" s="32">
        <f>IF([1]data_nom!$AJ$1="-",(([1]data_nom!AJ136-MAX([1]data_nom!$AJ$3:$AJ$212))/(MIN([1]data_nom!$AJ$3:$AJ$212)-MAX([1]data_nom!$AJ$3:$AJ$212))),(([1]data_nom!AJ136-MIN([1]data_nom!$AJ$3:$AJ$212))/(MAX([1]data_nom!$AJ$3:$AJ$212)-MIN([1]data_nom!$AJ$3:$AJ$212))))</f>
        <v>0.33824971400555653</v>
      </c>
      <c r="AL135" s="32">
        <f>IF([1]data_nom!$AK$1="-",(([1]data_nom!AK136-MAX([1]data_nom!$AK$3:$AK$212))/(MIN([1]data_nom!$AK$3:$AK$212)-MAX([1]data_nom!$AK$3:$AK$212))),(([1]data_nom!AK136-MIN([1]data_nom!$AK$3:$AK$212))/(MAX([1]data_nom!$AK$3:$AK$212)-MIN([1]data_nom!$AK$3:$AK$212))))</f>
        <v>0.5839833593343734</v>
      </c>
      <c r="AM135" s="32">
        <f>IF([1]data_nom!$AL$1="-",(([1]data_nom!AL136-MAX([1]data_nom!$AL$3:$AL$212))/(MIN([1]data_nom!$AL$3:$AL$212)-MAX([1]data_nom!$AL$3:$AL$212))),(([1]data_nom!AL136-MIN([1]data_nom!$AL$3:$AL$212))/(MAX([1]data_nom!$AL$3:$AL$212)-MIN([1]data_nom!$AL$3:$AL$212))))</f>
        <v>8.4736842105263166E-2</v>
      </c>
      <c r="AN135" s="32">
        <f>IF([1]data_nom!$AM$1="-",(([1]data_nom!AM136-MAX([1]data_nom!$AM$3:$AM$212))/(MIN([1]data_nom!$AM$3:$AM$212)-MAX([1]data_nom!$AM$3:$AM$212))),(([1]data_nom!AM136-MIN([1]data_nom!$AM$3:$AM$212))/(MAX([1]data_nom!$AM$3:$AM$212)-MIN([1]data_nom!$AM$3:$AM$212))))</f>
        <v>0.13333333333333333</v>
      </c>
      <c r="AO135" s="32">
        <f>IF([1]data_nom!$AN$1="-",(([1]data_nom!AN136-MAX([1]data_nom!$AN$3:$AN$212))/(MIN([1]data_nom!$AN$3:$AN$212)-MAX([1]data_nom!$AN$3:$AN$212))),(([1]data_nom!AN136-MIN([1]data_nom!$AN$3:$AN$212))/(MAX([1]data_nom!$AN$3:$AN$212)-MIN([1]data_nom!$AN$3:$AN$212))))</f>
        <v>3.3333333333333333E-2</v>
      </c>
      <c r="AP135" s="32">
        <f>IF([1]data_nom!$AO$1="-",(([1]data_nom!AO136-MAX([1]data_nom!$AO$3:$AO$212))/(MIN([1]data_nom!$AO$3:$AO$212)-MAX([1]data_nom!$AO$3:$AO$212))),(([1]data_nom!AO136-MIN([1]data_nom!$AO$3:$AO$212))/(MAX([1]data_nom!$AO$3:$AO$212)-MIN([1]data_nom!$AO$3:$AO$212))))</f>
        <v>0.2142857142857143</v>
      </c>
      <c r="AQ135" s="32">
        <f>IF([1]data_nom!$AP$1="-",(([1]data_nom!AP136-MAX([1]data_nom!$AP$3:$AP$212))/(MIN([1]data_nom!$AP$3:$AP$212)-MAX([1]data_nom!$AP$3:$AP$212))),(([1]data_nom!AP136-MIN([1]data_nom!$AP$3:$AP$212))/(MAX([1]data_nom!$AP$3:$AP$212)-MIN([1]data_nom!$AP$3:$AP$212))))</f>
        <v>9.0909090909090912E-2</v>
      </c>
      <c r="AR135" s="32">
        <f>IF([1]data_nom!$AQ$1="-",(([1]data_nom!AQ136-MAX([1]data_nom!$AQ$3:$AQ$212))/(MIN([1]data_nom!$AQ$3:$AQ$212)-MAX([1]data_nom!$AQ$3:$AQ$212))),(([1]data_nom!AQ136-MIN([1]data_nom!$AQ$3:$AQ$212))/(MAX([1]data_nom!$AQ$3:$AQ$212)-MIN([1]data_nom!$AQ$3:$AQ$212))))</f>
        <v>7.5215782983970414E-2</v>
      </c>
      <c r="AS135" s="32">
        <f>IF([1]data_nom!$AR$1="-",(([1]data_nom!AR136-MAX([1]data_nom!$AR$3:$AR$212))/(MIN([1]data_nom!$AR$3:$AR$212)-MAX([1]data_nom!$AR$3:$AR$212))),(([1]data_nom!AR136-MIN([1]data_nom!$AR$3:$AR$212))/(MAX([1]data_nom!$AR$3:$AR$212)-MIN([1]data_nom!$AR$3:$AR$212))))</f>
        <v>0</v>
      </c>
      <c r="AT135" s="32">
        <f>IF([1]data_nom!$AS$1="-",(([1]data_nom!AS136-MAX([1]data_nom!$AS$3:$AS$212))/(MIN([1]data_nom!$AS$3:$AS$212)-MAX([1]data_nom!$AS$3:$AS$212))),(([1]data_nom!AS136-MIN([1]data_nom!$AS$3:$AS$212))/(MAX([1]data_nom!$AS$3:$AS$212)-MIN([1]data_nom!$AS$3:$AS$212))))</f>
        <v>0.14054809803380294</v>
      </c>
      <c r="AU135" s="32">
        <f>IF([1]data_nom!$AT$1="-",(([1]data_nom!AT136-MAX([1]data_nom!$AT$3:$AT$212))/(MIN([1]data_nom!$AT$3:$AT$212)-MAX([1]data_nom!$AT$3:$AT$212))),(([1]data_nom!AT136-MIN([1]data_nom!$AT$3:$AT$212))/(MAX([1]data_nom!$AT$3:$AT$212)-MIN([1]data_nom!$AT$3:$AT$212))))</f>
        <v>7.2423935093249847E-2</v>
      </c>
      <c r="AV135" s="32">
        <f>IF([1]data_nom!$AU$1="-",(([1]data_nom!AU136-MAX([1]data_nom!$AU$3:$AU$212))/(MIN([1]data_nom!$AU$3:$AU$212)-MAX([1]data_nom!$AU$3:$AU$212))),(([1]data_nom!AU136-MIN([1]data_nom!$AU$3:$AU$212))/(MAX([1]data_nom!$AU$3:$AU$212)-MIN([1]data_nom!$AU$3:$AU$212))))</f>
        <v>6.0606060606060608E-2</v>
      </c>
      <c r="AW135" s="32">
        <f>IF([1]data_nom!$AV$1="-",(([1]data_nom!AV136-MAX([1]data_nom!$AV$3:$AV$212))/(MIN([1]data_nom!$AV$3:$AV$212)-MAX([1]data_nom!$AV$3:$AV$212))),(([1]data_nom!AV136-MIN([1]data_nom!$AV$3:$AV$212))/(MAX([1]data_nom!$AV$3:$AV$212)-MIN([1]data_nom!$AV$3:$AV$212))))</f>
        <v>0.98328072390706223</v>
      </c>
      <c r="AX135" s="32">
        <f>IF([1]data_nom!$AW$1="-",(([1]data_nom!AW136-MAX([1]data_nom!$AW$3:$AW$212))/(MIN([1]data_nom!$AW$3:$AW$212)-MAX([1]data_nom!$AW$3:$AW$212))),(([1]data_nom!AW136-MIN([1]data_nom!$AW$3:$AW$212))/(MAX([1]data_nom!$AW$3:$AW$212)-MIN([1]data_nom!$AW$3:$AW$212))))</f>
        <v>0</v>
      </c>
      <c r="AY135" s="32">
        <f>IF([1]data_nom!$AX$1="-",(([1]data_nom!AX136-MAX([1]data_nom!$AX$3:$AX$212))/(MIN([1]data_nom!$AX$3:$AX$212)-MAX([1]data_nom!$AX$3:$AX$212))),(([1]data_nom!AX136-MIN([1]data_nom!$AX$3:$AX$212))/(MAX([1]data_nom!$AX$3:$AX$212)-MIN([1]data_nom!$AX$3:$AX$212))))</f>
        <v>0.20061255742725884</v>
      </c>
      <c r="AZ135" s="32">
        <f>IF([1]data_nom!$AY$1="-",(([1]data_nom!AY136-MAX([1]data_nom!$AY$3:$AY$212))/(MIN([1]data_nom!$AY$3:$AY$212)-MAX([1]data_nom!$AY$3:$AY$212))),(([1]data_nom!AY136-MIN([1]data_nom!$AY$3:$AY$212))/(MAX([1]data_nom!$AY$3:$AY$212)-MIN([1]data_nom!$AY$3:$AY$212))))</f>
        <v>0.83377872795296637</v>
      </c>
      <c r="BA135" s="32">
        <f>IF([1]data_nom!$AZ$1="-",(([1]data_nom!AZ136-MAX([1]data_nom!$AZ$3:$AZ$212))/(MIN([1]data_nom!$AZ$3:$AZ$212)-MAX([1]data_nom!$AZ$3:$AZ$212))),(([1]data_nom!AZ136-MIN([1]data_nom!$AZ$3:$AZ$212))/(MAX([1]data_nom!$AZ$3:$AZ$212)-MIN([1]data_nom!$AZ$3:$AZ$212))))</f>
        <v>9.9332839140103782E-2</v>
      </c>
      <c r="BB135" s="32">
        <f>IF([1]data_nom!$BA$1="-",(([1]data_nom!BA136-MAX([1]data_nom!$BA$3:$BA$212))/(MIN([1]data_nom!$BA$3:$BA$212)-MAX([1]data_nom!$BA$3:$BA$212))),(([1]data_nom!BA136-MIN([1]data_nom!$BA$3:$BA$212))/(MAX([1]data_nom!$BA$3:$BA$212)-MIN([1]data_nom!$BA$3:$BA$212))))</f>
        <v>8.5106382978723416E-2</v>
      </c>
      <c r="BC135" s="32">
        <f>IF([1]data_nom!$BB$1="-",(([1]data_nom!BB136-MAX([1]data_nom!$BB$3:$BB$212))/(MIN([1]data_nom!$BB$3:$BB$212)-MAX([1]data_nom!$BB$3:$BB$212))),(([1]data_nom!BB136-MIN([1]data_nom!$BB$3:$BB$212))/(MAX([1]data_nom!$BB$3:$BB$212)-MIN([1]data_nom!$BB$3:$BB$212))))</f>
        <v>0</v>
      </c>
      <c r="BD135" s="32">
        <f>IF([1]data_nom!$BC$1="-",(([1]data_nom!BC136-MAX([1]data_nom!$BC$3:$BC$212))/(MIN([1]data_nom!$BC$3:$BC$212)-MAX([1]data_nom!$BC$3:$BC$212))),(([1]data_nom!BC136-MIN([1]data_nom!$BC$3:$BC$212))/(MAX([1]data_nom!$BC$3:$BC$212)-MIN([1]data_nom!$BC$3:$BC$212))))</f>
        <v>2.8286189683860229E-2</v>
      </c>
      <c r="BE135" s="32">
        <f>IF([1]data_nom!$BD$1="-",(([1]data_nom!BD136-MAX([1]data_nom!$BD$3:$BD$212))/(MIN([1]data_nom!$BD$3:$BD$212)-MAX([1]data_nom!$BD$3:$BD$212))),(([1]data_nom!BD136-MIN([1]data_nom!$BD$3:$BD$212))/(MAX([1]data_nom!$BD$3:$BD$212)-MIN([1]data_nom!$BD$3:$BD$212))))</f>
        <v>0.58490566053399784</v>
      </c>
    </row>
    <row r="136" spans="1:57" hidden="1" x14ac:dyDescent="0.3">
      <c r="A136" s="32">
        <v>135</v>
      </c>
      <c r="B136" s="32">
        <v>72021</v>
      </c>
      <c r="C136" s="32" t="s">
        <v>67</v>
      </c>
      <c r="D136" s="32" t="s">
        <v>14</v>
      </c>
      <c r="E136" s="32">
        <v>70146</v>
      </c>
      <c r="F136" s="32">
        <v>3</v>
      </c>
      <c r="G136" s="32" t="s">
        <v>6</v>
      </c>
      <c r="H136" s="32">
        <f>IF([1]data_nom!$G$1="-",(([1]data_nom!G137-MAX([1]data_nom!$G$3:$G$212))/(MIN([1]data_nom!$G$3:$G$212)-MAX([1]data_nom!$G$3:$G$212))),(([1]data_nom!G137-MIN([1]data_nom!$G$3:$G$212))/(MAX([1]data_nom!$G$3:$G$212)-MIN([1]data_nom!$G$3:$G$212))))</f>
        <v>1</v>
      </c>
      <c r="I136" s="32">
        <f>IF([1]data_nom!$H$1="-",(([1]data_nom!H137-MAX([1]data_nom!$H$3:$H$212))/(MIN([1]data_nom!$H$3:$H$212)-MAX([1]data_nom!$H$3:$H$212))),(([1]data_nom!H137-MIN([1]data_nom!$H$3:$H$212))/(MAX([1]data_nom!$H$3:$H$212)-MIN([1]data_nom!$H$3:$H$212))))</f>
        <v>0.42105263157894735</v>
      </c>
      <c r="J136" s="32">
        <f>IF([1]data_nom!$I$1="-",(([1]data_nom!I137-MAX([1]data_nom!$I$3:$I$212))/(MIN([1]data_nom!$I$3:$I$212)-MAX([1]data_nom!$I$3:$I$212))),(([1]data_nom!I137-MIN([1]data_nom!$I$3:$I$212))/(MAX([1]data_nom!$I$3:$I$212)-MIN([1]data_nom!$I$3:$I$212))))</f>
        <v>0.98324022346368711</v>
      </c>
      <c r="K136" s="32">
        <f>IF([1]data_nom!$J$1="-",(([1]data_nom!J137-MAX([1]data_nom!$J$3:$J$212))/(MIN([1]data_nom!$J$3:$J$212)-MAX([1]data_nom!$J$3:$J$212))),(([1]data_nom!J137-MIN([1]data_nom!$J$3:$J$212))/(MAX([1]data_nom!$J$3:$J$212)-MIN([1]data_nom!$J$3:$J$212))))</f>
        <v>0.80958412497361187</v>
      </c>
      <c r="L136" s="32">
        <f>IF([1]data_nom!$K$1="-",(([1]data_nom!K137-MAX([1]data_nom!$K$3:$K$212))/(MIN([1]data_nom!$K$3:$K$212)-MAX([1]data_nom!$K$3:$K$212))),(([1]data_nom!K137-MIN([1]data_nom!$K$3:$K$212))/(MAX([1]data_nom!$K$3:$K$212)-MIN([1]data_nom!$K$3:$K$212))))</f>
        <v>0.70395371263259388</v>
      </c>
      <c r="M136" s="32">
        <f>IF([1]data_nom!$L$1="-",(([1]data_nom!L137-MAX([1]data_nom!$L$3:$L$212))/(MIN([1]data_nom!$L$3:$L$212)-MAX([1]data_nom!$L$3:$L$212))),(([1]data_nom!L137-MIN([1]data_nom!$L$3:$L$212))/(MAX([1]data_nom!$L$3:$L$212)-MIN([1]data_nom!$L$3:$L$212))))</f>
        <v>0.7051934826883911</v>
      </c>
      <c r="N136" s="32">
        <f>IF([1]data_nom!$M$1="-",(([1]data_nom!M137-MAX([1]data_nom!$M$3:$M$212))/(MIN([1]data_nom!$M$3:$M$212)-MAX([1]data_nom!$M$3:$M$212))),(([1]data_nom!M137-MIN([1]data_nom!$M$3:$M$212))/(MAX([1]data_nom!$M$3:$M$212)-MIN([1]data_nom!$M$3:$M$212))))</f>
        <v>2.7885354501741917E-3</v>
      </c>
      <c r="O136" s="32">
        <f>IF([1]data_nom!$N$1="-",(([1]data_nom!N137-MAX([1]data_nom!$N$3:$N$212))/(MIN([1]data_nom!$N$3:$N$212)-MAX([1]data_nom!$N$3:$N$212))),(([1]data_nom!N137-MIN([1]data_nom!$N$3:$N$212))/(MAX([1]data_nom!$N$3:$N$212)-MIN([1]data_nom!$N$3:$N$212))))</f>
        <v>9.0909090909090912E-2</v>
      </c>
      <c r="P136" s="32">
        <f>IF([1]data_nom!$O$1="-",(([1]data_nom!O137-MAX([1]data_nom!$O$3:$O$212))/(MIN([1]data_nom!$O$3:$O$212)-MAX([1]data_nom!$O$3:$O$212))),(([1]data_nom!O137-MIN([1]data_nom!$O$3:$O$212))/(MAX([1]data_nom!$O$3:$O$212)-MIN([1]data_nom!$O$3:$O$212))))</f>
        <v>0.41592190292864012</v>
      </c>
      <c r="Q136" s="32">
        <f>IF([1]data_nom!$P$1="-",(([1]data_nom!P137-MAX([1]data_nom!$P$3:$P$212))/(MIN([1]data_nom!$P$3:$P$212)-MAX([1]data_nom!$P$3:$P$212))),(([1]data_nom!P137-MIN([1]data_nom!$P$3:$P$212))/(MAX([1]data_nom!$P$3:$P$212)-MIN([1]data_nom!$P$3:$P$212))))</f>
        <v>0.27733755942947702</v>
      </c>
      <c r="R136" s="32">
        <f>IF([1]data_nom!$Q$1="-",(([1]data_nom!Q137-MAX([1]data_nom!$Q$3:$Q$212))/(MIN([1]data_nom!$Q$3:$Q$212)-MAX([1]data_nom!$Q$3:$Q$212))),(([1]data_nom!Q137-MIN([1]data_nom!$Q$3:$Q$212))/(MAX([1]data_nom!$Q$3:$Q$212)-MIN([1]data_nom!$Q$3:$Q$212))))</f>
        <v>0.85758821028765764</v>
      </c>
      <c r="S136" s="32">
        <f>IF([1]data_nom!$R$1="-",(([1]data_nom!R137-MAX([1]data_nom!$R$3:$R$212))/(MIN([1]data_nom!$R$3:$R$212)-MAX([1]data_nom!$R$3:$R$212))),(([1]data_nom!R137-MIN([1]data_nom!$R$3:$R$212))/(MAX([1]data_nom!$R$3:$R$212)-MIN([1]data_nom!$R$3:$R$212))))</f>
        <v>0.13254786450662737</v>
      </c>
      <c r="T136" s="32">
        <f>IF([1]data_nom!$S$1="-",(([1]data_nom!S137-MAX([1]data_nom!$S$3:$S$212))/(MIN([1]data_nom!$S$3:$S$212)-MAX([1]data_nom!$S$3:$S$212))),(([1]data_nom!S137-MIN([1]data_nom!$S$3:$S$212))/(MAX([1]data_nom!$S$3:$S$212)-MIN([1]data_nom!$S$3:$S$212))))</f>
        <v>0.14457831325301204</v>
      </c>
      <c r="U136" s="32">
        <f>IF([1]data_nom!$T$1="-",(([1]data_nom!T137-MAX([1]data_nom!$T$3:$T$212))/(MIN([1]data_nom!$T$3:$T$212)-MAX([1]data_nom!$T$3:$T$212))),(([1]data_nom!T137-MIN([1]data_nom!$T$3:$T$212))/(MAX([1]data_nom!$T$3:$T$212)-MIN([1]data_nom!$T$3:$T$212))))</f>
        <v>0.23333333333333331</v>
      </c>
      <c r="V136" s="32">
        <f>IF([1]data_nom!$U$1="-",(([1]data_nom!U137-MAX([1]data_nom!$U$3:$U$212))/(MIN([1]data_nom!$U$3:$U$212)-MAX([1]data_nom!$U$3:$U$212))),(([1]data_nom!U137-MIN([1]data_nom!$U$3:$U$212))/(MAX([1]data_nom!$U$3:$U$212)-MIN([1]data_nom!$U$3:$U$212))))</f>
        <v>0</v>
      </c>
      <c r="W136" s="32">
        <f>IF([1]data_nom!$V$1="-",(([1]data_nom!V137-MAX([1]data_nom!$V$3:$V$212))/(MIN([1]data_nom!$V$3:$V$212)-MAX([1]data_nom!$V$3:$V$212))),(([1]data_nom!V137-MIN([1]data_nom!$V$3:$V$212))/(MAX([1]data_nom!$V$3:$V$212)-MIN([1]data_nom!$V$3:$V$212))))</f>
        <v>1</v>
      </c>
      <c r="X136" s="32">
        <f>IF([1]data_nom!$W$1="-",(([1]data_nom!W137-MAX([1]data_nom!$W$3:$W$212))/(MIN([1]data_nom!$W$3:$W$212)-MAX([1]data_nom!$W$3:$W$212))),(([1]data_nom!W137-MIN([1]data_nom!$W$3:$W$212))/(MAX([1]data_nom!$W$3:$W$212)-MIN([1]data_nom!$W$3:$W$212))))</f>
        <v>0.2857142857142857</v>
      </c>
      <c r="Y136" s="32">
        <f>IF([1]data_nom!$X$1="-",(([1]data_nom!X137-MAX([1]data_nom!$X$3:$X$212))/(MIN([1]data_nom!$X$3:$X$212)-MAX([1]data_nom!$X$3:$X$212))),(([1]data_nom!X137-MIN([1]data_nom!$X$3:$X$212))/(MAX([1]data_nom!$X$3:$X$212)-MIN([1]data_nom!$X$3:$X$212))))</f>
        <v>4.5454545454545456E-2</v>
      </c>
      <c r="Z136" s="32">
        <f>IF([1]data_nom!$Y$1="-",(([1]data_nom!Y137-MAX([1]data_nom!$Y$3:$Y$212))/(MIN([1]data_nom!$Y$3:$Y$212)-MAX([1]data_nom!$Y$3:$Y$212))),(([1]data_nom!Y137-MIN([1]data_nom!$Y$3:$Y$212))/(MAX([1]data_nom!$Y$3:$Y$212)-MIN([1]data_nom!$Y$3:$Y$212))))</f>
        <v>0.9512381924942559</v>
      </c>
      <c r="AA136" s="32">
        <f>IF([1]data_nom!$Z$1="-",(([1]data_nom!Z137-MAX([1]data_nom!$Z$3:$Z$212))/(MIN([1]data_nom!$Z$3:$Z$212)-MAX([1]data_nom!$Z$3:$Z$212))),(([1]data_nom!Z137-MIN([1]data_nom!$Z$3:$Z$212))/(MAX([1]data_nom!$Z$3:$Z$212)-MIN([1]data_nom!$Z$3:$Z$212))))</f>
        <v>0.57290233837689131</v>
      </c>
      <c r="AB136" s="32">
        <f>IF([1]data_nom!$AA$1="-",(([1]data_nom!AA137-MAX([1]data_nom!$AA$3:$AA$212))/(MIN([1]data_nom!$AA$3:$AA$212)-MAX([1]data_nom!$AA$3:$AA$212))),(([1]data_nom!AA137-MIN([1]data_nom!$AA$3:$AA$212))/(MAX([1]data_nom!$AA$3:$AA$212)-MIN([1]data_nom!$AA$3:$AA$212))))</f>
        <v>5.2079921388797898E-2</v>
      </c>
      <c r="AC136" s="32">
        <f>IF([1]data_nom!$AB$1="-",(([1]data_nom!AB137-MAX([1]data_nom!$AB$3:$AB$212))/(MIN([1]data_nom!$AB$3:$AB$212)-MAX([1]data_nom!$AB$3:$AB$212))),(([1]data_nom!AB137-MIN([1]data_nom!$AB$3:$AB$212))/(MAX([1]data_nom!$AB$3:$AB$212)-MIN([1]data_nom!$AB$3:$AB$212))))</f>
        <v>0.90442890442890445</v>
      </c>
      <c r="AD136" s="32">
        <f>IF([1]data_nom!$AC$1="-",(([1]data_nom!AC137-MAX([1]data_nom!$AC$3:$AC$212))/(MIN([1]data_nom!$AC$3:$AC$212)-MAX([1]data_nom!$AC$3:$AC$212))),(([1]data_nom!AC137-MIN([1]data_nom!$AC$3:$AC$212))/(MAX([1]data_nom!$AC$3:$AC$212)-MIN([1]data_nom!$AC$3:$AC$212))))</f>
        <v>9.2449922958397532E-2</v>
      </c>
      <c r="AE136" s="32">
        <f>IF([1]data_nom!$AD$1="-",(([1]data_nom!AD137-MAX([1]data_nom!$AD$3:$AD$212))/(MIN([1]data_nom!$AD$3:$AD$212)-MAX([1]data_nom!$AD$3:$AD$212))),(([1]data_nom!AD137-MIN([1]data_nom!$AD$3:$AD$212))/(MAX([1]data_nom!$AD$3:$AD$212)-MIN([1]data_nom!$AD$3:$AD$212))))</f>
        <v>8.2519655084960689E-2</v>
      </c>
      <c r="AF136" s="32">
        <f>IF([1]data_nom!$AE$1="-",(([1]data_nom!AE137-MAX([1]data_nom!$AE$3:$AE$212))/(MIN([1]data_nom!$AE$3:$AE$212)-MAX([1]data_nom!$AE$3:$AE$212))),(([1]data_nom!AE137-MIN([1]data_nom!$AE$3:$AE$212))/(MAX([1]data_nom!$AE$3:$AE$212)-MIN([1]data_nom!$AE$3:$AE$212))))</f>
        <v>0</v>
      </c>
      <c r="AG136" s="32">
        <f>IF([1]data_nom!$AF$1="-",(([1]data_nom!AF137-MAX([1]data_nom!$AF$3:$AF$212))/(MIN([1]data_nom!$AF$3:$AF$212)-MAX([1]data_nom!$AF$3:$AF$212))),(([1]data_nom!AF137-MIN([1]data_nom!$AF$3:$AF$212))/(MAX([1]data_nom!$AF$3:$AF$212)-MIN([1]data_nom!$AF$3:$AF$212))))</f>
        <v>0.74219041692594911</v>
      </c>
      <c r="AH136" s="32">
        <f>IF([1]data_nom!$AG$1="-",(([1]data_nom!AG137-MAX([1]data_nom!$AG$3:$AG$212))/(MIN([1]data_nom!$AG$3:$AG$212)-MAX([1]data_nom!$AG$3:$AG$212))),(([1]data_nom!AG137-MIN([1]data_nom!$AG$3:$AG$212))/(MAX([1]data_nom!$AG$3:$AG$212)-MIN([1]data_nom!$AG$3:$AG$212))))</f>
        <v>0.10652920962199314</v>
      </c>
      <c r="AI136" s="32">
        <f>IF([1]data_nom!$AH$1="-",(([1]data_nom!AH137-MAX([1]data_nom!$AH$3:$AH$212))/(MIN([1]data_nom!$AH$3:$AH$212)-MAX([1]data_nom!$AH$3:$AH$212))),(([1]data_nom!AH137-MIN([1]data_nom!$AH$3:$AH$212))/(MAX([1]data_nom!$AH$3:$AH$212)-MIN([1]data_nom!$AH$3:$AH$212))))</f>
        <v>0.8320070733863838</v>
      </c>
      <c r="AJ136" s="32">
        <f>IF([1]data_nom!$AI$1="-",(([1]data_nom!AI137-MAX([1]data_nom!$AI$3:$AI$212))/(MIN([1]data_nom!$AI$3:$AI$212)-MAX([1]data_nom!$AI$3:$AI$212))),(([1]data_nom!AI137-MIN([1]data_nom!$AI$3:$AI$212))/(MAX([1]data_nom!$AI$3:$AI$212)-MIN([1]data_nom!$AI$3:$AI$212))))</f>
        <v>7.9913606911447096E-2</v>
      </c>
      <c r="AK136" s="32">
        <f>IF([1]data_nom!$AJ$1="-",(([1]data_nom!AJ137-MAX([1]data_nom!$AJ$3:$AJ$212))/(MIN([1]data_nom!$AJ$3:$AJ$212)-MAX([1]data_nom!$AJ$3:$AJ$212))),(([1]data_nom!AJ137-MIN([1]data_nom!$AJ$3:$AJ$212))/(MAX([1]data_nom!$AJ$3:$AJ$212)-MIN([1]data_nom!$AJ$3:$AJ$212))))</f>
        <v>0.5970338290570355</v>
      </c>
      <c r="AL136" s="32">
        <f>IF([1]data_nom!$AK$1="-",(([1]data_nom!AK137-MAX([1]data_nom!$AK$3:$AK$212))/(MIN([1]data_nom!$AK$3:$AK$212)-MAX([1]data_nom!$AK$3:$AK$212))),(([1]data_nom!AK137-MIN([1]data_nom!$AK$3:$AK$212))/(MAX([1]data_nom!$AK$3:$AK$212)-MIN([1]data_nom!$AK$3:$AK$212))))</f>
        <v>0.66562662506500259</v>
      </c>
      <c r="AM136" s="32">
        <f>IF([1]data_nom!$AL$1="-",(([1]data_nom!AL137-MAX([1]data_nom!$AL$3:$AL$212))/(MIN([1]data_nom!$AL$3:$AL$212)-MAX([1]data_nom!$AL$3:$AL$212))),(([1]data_nom!AL137-MIN([1]data_nom!$AL$3:$AL$212))/(MAX([1]data_nom!$AL$3:$AL$212)-MIN([1]data_nom!$AL$3:$AL$212))))</f>
        <v>0.57947368421052625</v>
      </c>
      <c r="AN136" s="32">
        <f>IF([1]data_nom!$AM$1="-",(([1]data_nom!AM137-MAX([1]data_nom!$AM$3:$AM$212))/(MIN([1]data_nom!$AM$3:$AM$212)-MAX([1]data_nom!$AM$3:$AM$212))),(([1]data_nom!AM137-MIN([1]data_nom!$AM$3:$AM$212))/(MAX([1]data_nom!$AM$3:$AM$212)-MIN([1]data_nom!$AM$3:$AM$212))))</f>
        <v>0.13333333333333333</v>
      </c>
      <c r="AO136" s="32">
        <f>IF([1]data_nom!$AN$1="-",(([1]data_nom!AN137-MAX([1]data_nom!$AN$3:$AN$212))/(MIN([1]data_nom!$AN$3:$AN$212)-MAX([1]data_nom!$AN$3:$AN$212))),(([1]data_nom!AN137-MIN([1]data_nom!$AN$3:$AN$212))/(MAX([1]data_nom!$AN$3:$AN$212)-MIN([1]data_nom!$AN$3:$AN$212))))</f>
        <v>6.6666666666666666E-2</v>
      </c>
      <c r="AP136" s="32">
        <f>IF([1]data_nom!$AO$1="-",(([1]data_nom!AO137-MAX([1]data_nom!$AO$3:$AO$212))/(MIN([1]data_nom!$AO$3:$AO$212)-MAX([1]data_nom!$AO$3:$AO$212))),(([1]data_nom!AO137-MIN([1]data_nom!$AO$3:$AO$212))/(MAX([1]data_nom!$AO$3:$AO$212)-MIN([1]data_nom!$AO$3:$AO$212))))</f>
        <v>0.23015873015873015</v>
      </c>
      <c r="AQ136" s="32">
        <f>IF([1]data_nom!$AP$1="-",(([1]data_nom!AP137-MAX([1]data_nom!$AP$3:$AP$212))/(MIN([1]data_nom!$AP$3:$AP$212)-MAX([1]data_nom!$AP$3:$AP$212))),(([1]data_nom!AP137-MIN([1]data_nom!$AP$3:$AP$212))/(MAX([1]data_nom!$AP$3:$AP$212)-MIN([1]data_nom!$AP$3:$AP$212))))</f>
        <v>9.0909090909090912E-2</v>
      </c>
      <c r="AR136" s="32">
        <f>IF([1]data_nom!$AQ$1="-",(([1]data_nom!AQ137-MAX([1]data_nom!$AQ$3:$AQ$212))/(MIN([1]data_nom!$AQ$3:$AQ$212)-MAX([1]data_nom!$AQ$3:$AQ$212))),(([1]data_nom!AQ137-MIN([1]data_nom!$AQ$3:$AQ$212))/(MAX([1]data_nom!$AQ$3:$AQ$212)-MIN([1]data_nom!$AQ$3:$AQ$212))))</f>
        <v>0.69173859432799023</v>
      </c>
      <c r="AS136" s="32">
        <f>IF([1]data_nom!$AR$1="-",(([1]data_nom!AR137-MAX([1]data_nom!$AR$3:$AR$212))/(MIN([1]data_nom!$AR$3:$AR$212)-MAX([1]data_nom!$AR$3:$AR$212))),(([1]data_nom!AR137-MIN([1]data_nom!$AR$3:$AR$212))/(MAX([1]data_nom!$AR$3:$AR$212)-MIN([1]data_nom!$AR$3:$AR$212))))</f>
        <v>0</v>
      </c>
      <c r="AT136" s="32">
        <f>IF([1]data_nom!$AS$1="-",(([1]data_nom!AS137-MAX([1]data_nom!$AS$3:$AS$212))/(MIN([1]data_nom!$AS$3:$AS$212)-MAX([1]data_nom!$AS$3:$AS$212))),(([1]data_nom!AS137-MIN([1]data_nom!$AS$3:$AS$212))/(MAX([1]data_nom!$AS$3:$AS$212)-MIN([1]data_nom!$AS$3:$AS$212))))</f>
        <v>8.7049794113775225E-2</v>
      </c>
      <c r="AU136" s="32">
        <f>IF([1]data_nom!$AT$1="-",(([1]data_nom!AT137-MAX([1]data_nom!$AT$3:$AT$212))/(MIN([1]data_nom!$AT$3:$AT$212)-MAX([1]data_nom!$AT$3:$AT$212))),(([1]data_nom!AT137-MIN([1]data_nom!$AT$3:$AT$212))/(MAX([1]data_nom!$AT$3:$AT$212)-MIN([1]data_nom!$AT$3:$AT$212))))</f>
        <v>0.15242421575868534</v>
      </c>
      <c r="AV136" s="32">
        <f>IF([1]data_nom!$AU$1="-",(([1]data_nom!AU137-MAX([1]data_nom!$AU$3:$AU$212))/(MIN([1]data_nom!$AU$3:$AU$212)-MAX([1]data_nom!$AU$3:$AU$212))),(([1]data_nom!AU137-MIN([1]data_nom!$AU$3:$AU$212))/(MAX([1]data_nom!$AU$3:$AU$212)-MIN([1]data_nom!$AU$3:$AU$212))))</f>
        <v>6.0606060606060608E-2</v>
      </c>
      <c r="AW136" s="32">
        <f>IF([1]data_nom!$AV$1="-",(([1]data_nom!AV137-MAX([1]data_nom!$AV$3:$AV$212))/(MIN([1]data_nom!$AV$3:$AV$212)-MAX([1]data_nom!$AV$3:$AV$212))),(([1]data_nom!AV137-MIN([1]data_nom!$AV$3:$AV$212))/(MAX([1]data_nom!$AV$3:$AV$212)-MIN([1]data_nom!$AV$3:$AV$212))))</f>
        <v>0.96446518498713185</v>
      </c>
      <c r="AX136" s="32">
        <f>IF([1]data_nom!$AW$1="-",(([1]data_nom!AW137-MAX([1]data_nom!$AW$3:$AW$212))/(MIN([1]data_nom!$AW$3:$AW$212)-MAX([1]data_nom!$AW$3:$AW$212))),(([1]data_nom!AW137-MIN([1]data_nom!$AW$3:$AW$212))/(MAX([1]data_nom!$AW$3:$AW$212)-MIN([1]data_nom!$AW$3:$AW$212))))</f>
        <v>0</v>
      </c>
      <c r="AY136" s="32">
        <f>IF([1]data_nom!$AX$1="-",(([1]data_nom!AX137-MAX([1]data_nom!$AX$3:$AX$212))/(MIN([1]data_nom!$AX$3:$AX$212)-MAX([1]data_nom!$AX$3:$AX$212))),(([1]data_nom!AX137-MIN([1]data_nom!$AX$3:$AX$212))/(MAX([1]data_nom!$AX$3:$AX$212)-MIN([1]data_nom!$AX$3:$AX$212))))</f>
        <v>0.21975497702909652</v>
      </c>
      <c r="AZ136" s="32">
        <f>IF([1]data_nom!$AY$1="-",(([1]data_nom!AY137-MAX([1]data_nom!$AY$3:$AY$212))/(MIN([1]data_nom!$AY$3:$AY$212)-MAX([1]data_nom!$AY$3:$AY$212))),(([1]data_nom!AY137-MIN([1]data_nom!$AY$3:$AY$212))/(MAX([1]data_nom!$AY$3:$AY$212)-MIN([1]data_nom!$AY$3:$AY$212))))</f>
        <v>0.82950293960448962</v>
      </c>
      <c r="BA136" s="32">
        <f>IF([1]data_nom!$AZ$1="-",(([1]data_nom!AZ137-MAX([1]data_nom!$AZ$3:$AZ$212))/(MIN([1]data_nom!$AZ$3:$AZ$212)-MAX([1]data_nom!$AZ$3:$AZ$212))),(([1]data_nom!AZ137-MIN([1]data_nom!$AZ$3:$AZ$212))/(MAX([1]data_nom!$AZ$3:$AZ$212)-MIN([1]data_nom!$AZ$3:$AZ$212))))</f>
        <v>9.5626389918458121E-2</v>
      </c>
      <c r="BB136" s="32">
        <f>IF([1]data_nom!$BA$1="-",(([1]data_nom!BA137-MAX([1]data_nom!$BA$3:$BA$212))/(MIN([1]data_nom!$BA$3:$BA$212)-MAX([1]data_nom!$BA$3:$BA$212))),(([1]data_nom!BA137-MIN([1]data_nom!$BA$3:$BA$212))/(MAX([1]data_nom!$BA$3:$BA$212)-MIN([1]data_nom!$BA$3:$BA$212))))</f>
        <v>6.3829787234042548E-2</v>
      </c>
      <c r="BC136" s="32">
        <f>IF([1]data_nom!$BB$1="-",(([1]data_nom!BB137-MAX([1]data_nom!$BB$3:$BB$212))/(MIN([1]data_nom!$BB$3:$BB$212)-MAX([1]data_nom!$BB$3:$BB$212))),(([1]data_nom!BB137-MIN([1]data_nom!$BB$3:$BB$212))/(MAX([1]data_nom!$BB$3:$BB$212)-MIN([1]data_nom!$BB$3:$BB$212))))</f>
        <v>0</v>
      </c>
      <c r="BD136" s="32">
        <f>IF([1]data_nom!$BC$1="-",(([1]data_nom!BC137-MAX([1]data_nom!$BC$3:$BC$212))/(MIN([1]data_nom!$BC$3:$BC$212)-MAX([1]data_nom!$BC$3:$BC$212))),(([1]data_nom!BC137-MIN([1]data_nom!$BC$3:$BC$212))/(MAX([1]data_nom!$BC$3:$BC$212)-MIN([1]data_nom!$BC$3:$BC$212))))</f>
        <v>2.2462562396006653E-2</v>
      </c>
      <c r="BE136" s="32">
        <f>IF([1]data_nom!$BD$1="-",(([1]data_nom!BD137-MAX([1]data_nom!$BD$3:$BD$212))/(MIN([1]data_nom!$BD$3:$BD$212)-MAX([1]data_nom!$BD$3:$BD$212))),(([1]data_nom!BD137-MIN([1]data_nom!$BD$3:$BD$212))/(MAX([1]data_nom!$BD$3:$BD$212)-MIN([1]data_nom!$BD$3:$BD$212))))</f>
        <v>0.53301886810074761</v>
      </c>
    </row>
    <row r="137" spans="1:57" hidden="1" x14ac:dyDescent="0.3">
      <c r="A137" s="32">
        <v>136</v>
      </c>
      <c r="B137" s="32">
        <v>72027</v>
      </c>
      <c r="C137" s="32" t="s">
        <v>101</v>
      </c>
      <c r="D137" s="32" t="s">
        <v>14</v>
      </c>
      <c r="E137" s="32">
        <v>151310</v>
      </c>
      <c r="F137" s="32">
        <v>3</v>
      </c>
      <c r="G137" s="32" t="s">
        <v>6</v>
      </c>
      <c r="H137" s="32">
        <f>IF([1]data_nom!$G$1="-",(([1]data_nom!G138-MAX([1]data_nom!$G$3:$G$212))/(MIN([1]data_nom!$G$3:$G$212)-MAX([1]data_nom!$G$3:$G$212))),(([1]data_nom!G138-MIN([1]data_nom!$G$3:$G$212))/(MAX([1]data_nom!$G$3:$G$212)-MIN([1]data_nom!$G$3:$G$212))))</f>
        <v>1</v>
      </c>
      <c r="I137" s="32">
        <f>IF([1]data_nom!$H$1="-",(([1]data_nom!H138-MAX([1]data_nom!$H$3:$H$212))/(MIN([1]data_nom!$H$3:$H$212)-MAX([1]data_nom!$H$3:$H$212))),(([1]data_nom!H138-MIN([1]data_nom!$H$3:$H$212))/(MAX([1]data_nom!$H$3:$H$212)-MIN([1]data_nom!$H$3:$H$212))))</f>
        <v>0.39473684210526316</v>
      </c>
      <c r="J137" s="32">
        <f>IF([1]data_nom!$I$1="-",(([1]data_nom!I138-MAX([1]data_nom!$I$3:$I$212))/(MIN([1]data_nom!$I$3:$I$212)-MAX([1]data_nom!$I$3:$I$212))),(([1]data_nom!I138-MIN([1]data_nom!$I$3:$I$212))/(MAX([1]data_nom!$I$3:$I$212)-MIN([1]data_nom!$I$3:$I$212))))</f>
        <v>0.95009310986964624</v>
      </c>
      <c r="K137" s="32">
        <f>IF([1]data_nom!$J$1="-",(([1]data_nom!J138-MAX([1]data_nom!$J$3:$J$212))/(MIN([1]data_nom!$J$3:$J$212)-MAX([1]data_nom!$J$3:$J$212))),(([1]data_nom!J138-MIN([1]data_nom!$J$3:$J$212))/(MAX([1]data_nom!$J$3:$J$212)-MIN([1]data_nom!$J$3:$J$212))))</f>
        <v>0.95587924846949557</v>
      </c>
      <c r="L137" s="32">
        <f>IF([1]data_nom!$K$1="-",(([1]data_nom!K138-MAX([1]data_nom!$K$3:$K$212))/(MIN([1]data_nom!$K$3:$K$212)-MAX([1]data_nom!$K$3:$K$212))),(([1]data_nom!K138-MIN([1]data_nom!$K$3:$K$212))/(MAX([1]data_nom!$K$3:$K$212)-MIN([1]data_nom!$K$3:$K$212))))</f>
        <v>0.5573770491803276</v>
      </c>
      <c r="M137" s="32">
        <f>IF([1]data_nom!$L$1="-",(([1]data_nom!L138-MAX([1]data_nom!$L$3:$L$212))/(MIN([1]data_nom!$L$3:$L$212)-MAX([1]data_nom!$L$3:$L$212))),(([1]data_nom!L138-MIN([1]data_nom!$L$3:$L$212))/(MAX([1]data_nom!$L$3:$L$212)-MIN([1]data_nom!$L$3:$L$212))))</f>
        <v>0.40020366598778001</v>
      </c>
      <c r="N137" s="32">
        <f>IF([1]data_nom!$M$1="-",(([1]data_nom!M138-MAX([1]data_nom!$M$3:$M$212))/(MIN([1]data_nom!$M$3:$M$212)-MAX([1]data_nom!$M$3:$M$212))),(([1]data_nom!M138-MIN([1]data_nom!$M$3:$M$212))/(MAX([1]data_nom!$M$3:$M$212)-MIN([1]data_nom!$M$3:$M$212))))</f>
        <v>4.1149243518031004E-3</v>
      </c>
      <c r="O137" s="32">
        <f>IF([1]data_nom!$N$1="-",(([1]data_nom!N138-MAX([1]data_nom!$N$3:$N$212))/(MIN([1]data_nom!$N$3:$N$212)-MAX([1]data_nom!$N$3:$N$212))),(([1]data_nom!N138-MIN([1]data_nom!$N$3:$N$212))/(MAX([1]data_nom!$N$3:$N$212)-MIN([1]data_nom!$N$3:$N$212))))</f>
        <v>0.13636363636363635</v>
      </c>
      <c r="P137" s="32">
        <f>IF([1]data_nom!$O$1="-",(([1]data_nom!O138-MAX([1]data_nom!$O$3:$O$212))/(MIN([1]data_nom!$O$3:$O$212)-MAX([1]data_nom!$O$3:$O$212))),(([1]data_nom!O138-MIN([1]data_nom!$O$3:$O$212))/(MAX([1]data_nom!$O$3:$O$212)-MIN([1]data_nom!$O$3:$O$212))))</f>
        <v>0.48054447958201568</v>
      </c>
      <c r="Q137" s="32">
        <f>IF([1]data_nom!$P$1="-",(([1]data_nom!P138-MAX([1]data_nom!$P$3:$P$212))/(MIN([1]data_nom!$P$3:$P$212)-MAX([1]data_nom!$P$3:$P$212))),(([1]data_nom!P138-MIN([1]data_nom!$P$3:$P$212))/(MAX([1]data_nom!$P$3:$P$212)-MIN([1]data_nom!$P$3:$P$212))))</f>
        <v>0.66877971473851028</v>
      </c>
      <c r="R137" s="32">
        <f>IF([1]data_nom!$Q$1="-",(([1]data_nom!Q138-MAX([1]data_nom!$Q$3:$Q$212))/(MIN([1]data_nom!$Q$3:$Q$212)-MAX([1]data_nom!$Q$3:$Q$212))),(([1]data_nom!Q138-MIN([1]data_nom!$Q$3:$Q$212))/(MAX([1]data_nom!$Q$3:$Q$212)-MIN([1]data_nom!$Q$3:$Q$212))))</f>
        <v>0.8877710075102736</v>
      </c>
      <c r="S137" s="32">
        <f>IF([1]data_nom!$R$1="-",(([1]data_nom!R138-MAX([1]data_nom!$R$3:$R$212))/(MIN([1]data_nom!$R$3:$R$212)-MAX([1]data_nom!$R$3:$R$212))),(([1]data_nom!R138-MIN([1]data_nom!$R$3:$R$212))/(MAX([1]data_nom!$R$3:$R$212)-MIN([1]data_nom!$R$3:$R$212))))</f>
        <v>0.18483063328424151</v>
      </c>
      <c r="T137" s="32">
        <f>IF([1]data_nom!$S$1="-",(([1]data_nom!S138-MAX([1]data_nom!$S$3:$S$212))/(MIN([1]data_nom!$S$3:$S$212)-MAX([1]data_nom!$S$3:$S$212))),(([1]data_nom!S138-MIN([1]data_nom!$S$3:$S$212))/(MAX([1]data_nom!$S$3:$S$212)-MIN([1]data_nom!$S$3:$S$212))))</f>
        <v>0.16867469879518074</v>
      </c>
      <c r="U137" s="32">
        <f>IF([1]data_nom!$T$1="-",(([1]data_nom!T138-MAX([1]data_nom!$T$3:$T$212))/(MIN([1]data_nom!$T$3:$T$212)-MAX([1]data_nom!$T$3:$T$212))),(([1]data_nom!T138-MIN([1]data_nom!$T$3:$T$212))/(MAX([1]data_nom!$T$3:$T$212)-MIN([1]data_nom!$T$3:$T$212))))</f>
        <v>0.18888888888888888</v>
      </c>
      <c r="V137" s="32">
        <f>IF([1]data_nom!$U$1="-",(([1]data_nom!U138-MAX([1]data_nom!$U$3:$U$212))/(MIN([1]data_nom!$U$3:$U$212)-MAX([1]data_nom!$U$3:$U$212))),(([1]data_nom!U138-MIN([1]data_nom!$U$3:$U$212))/(MAX([1]data_nom!$U$3:$U$212)-MIN([1]data_nom!$U$3:$U$212))))</f>
        <v>0</v>
      </c>
      <c r="W137" s="32">
        <f>IF([1]data_nom!$V$1="-",(([1]data_nom!V138-MAX([1]data_nom!$V$3:$V$212))/(MIN([1]data_nom!$V$3:$V$212)-MAX([1]data_nom!$V$3:$V$212))),(([1]data_nom!V138-MIN([1]data_nom!$V$3:$V$212))/(MAX([1]data_nom!$V$3:$V$212)-MIN([1]data_nom!$V$3:$V$212))))</f>
        <v>1</v>
      </c>
      <c r="X137" s="32">
        <f>IF([1]data_nom!$W$1="-",(([1]data_nom!W138-MAX([1]data_nom!$W$3:$W$212))/(MIN([1]data_nom!$W$3:$W$212)-MAX([1]data_nom!$W$3:$W$212))),(([1]data_nom!W138-MIN([1]data_nom!$W$3:$W$212))/(MAX([1]data_nom!$W$3:$W$212)-MIN([1]data_nom!$W$3:$W$212))))</f>
        <v>0.14285714285714285</v>
      </c>
      <c r="Y137" s="32">
        <f>IF([1]data_nom!$X$1="-",(([1]data_nom!X138-MAX([1]data_nom!$X$3:$X$212))/(MIN([1]data_nom!$X$3:$X$212)-MAX([1]data_nom!$X$3:$X$212))),(([1]data_nom!X138-MIN([1]data_nom!$X$3:$X$212))/(MAX([1]data_nom!$X$3:$X$212)-MIN([1]data_nom!$X$3:$X$212))))</f>
        <v>0.10606060606060606</v>
      </c>
      <c r="Z137" s="32">
        <f>IF([1]data_nom!$Y$1="-",(([1]data_nom!Y138-MAX([1]data_nom!$Y$3:$Y$212))/(MIN([1]data_nom!$Y$3:$Y$212)-MAX([1]data_nom!$Y$3:$Y$212))),(([1]data_nom!Y138-MIN([1]data_nom!$Y$3:$Y$212))/(MAX([1]data_nom!$Y$3:$Y$212)-MIN([1]data_nom!$Y$3:$Y$212))))</f>
        <v>0.96630074036252234</v>
      </c>
      <c r="AA137" s="32">
        <f>IF([1]data_nom!$Z$1="-",(([1]data_nom!Z138-MAX([1]data_nom!$Z$3:$Z$212))/(MIN([1]data_nom!$Z$3:$Z$212)-MAX([1]data_nom!$Z$3:$Z$212))),(([1]data_nom!Z138-MIN([1]data_nom!$Z$3:$Z$212))/(MAX([1]data_nom!$Z$3:$Z$212)-MIN([1]data_nom!$Z$3:$Z$212))))</f>
        <v>0.73314993122420891</v>
      </c>
      <c r="AB137" s="32">
        <f>IF([1]data_nom!$AA$1="-",(([1]data_nom!AA138-MAX([1]data_nom!$AA$3:$AA$212))/(MIN([1]data_nom!$AA$3:$AA$212)-MAX([1]data_nom!$AA$3:$AA$212))),(([1]data_nom!AA138-MIN([1]data_nom!$AA$3:$AA$212))/(MAX([1]data_nom!$AA$3:$AA$212)-MIN([1]data_nom!$AA$3:$AA$212))))</f>
        <v>8.6472322305928592E-2</v>
      </c>
      <c r="AC137" s="32">
        <f>IF([1]data_nom!$AB$1="-",(([1]data_nom!AB138-MAX([1]data_nom!$AB$3:$AB$212))/(MIN([1]data_nom!$AB$3:$AB$212)-MAX([1]data_nom!$AB$3:$AB$212))),(([1]data_nom!AB138-MIN([1]data_nom!$AB$3:$AB$212))/(MAX([1]data_nom!$AB$3:$AB$212)-MIN([1]data_nom!$AB$3:$AB$212))))</f>
        <v>0.74443738080101707</v>
      </c>
      <c r="AD137" s="32">
        <f>IF([1]data_nom!$AC$1="-",(([1]data_nom!AC138-MAX([1]data_nom!$AC$3:$AC$212))/(MIN([1]data_nom!$AC$3:$AC$212)-MAX([1]data_nom!$AC$3:$AC$212))),(([1]data_nom!AC138-MIN([1]data_nom!$AC$3:$AC$212))/(MAX([1]data_nom!$AC$3:$AC$212)-MIN([1]data_nom!$AC$3:$AC$212))))</f>
        <v>0.17103235747303544</v>
      </c>
      <c r="AE137" s="32">
        <f>IF([1]data_nom!$AD$1="-",(([1]data_nom!AD138-MAX([1]data_nom!$AD$3:$AD$212))/(MIN([1]data_nom!$AD$3:$AD$212)-MAX([1]data_nom!$AD$3:$AD$212))),(([1]data_nom!AD138-MIN([1]data_nom!$AD$3:$AD$212))/(MAX([1]data_nom!$AD$3:$AD$212)-MIN([1]data_nom!$AD$3:$AD$212))))</f>
        <v>4.8408572153182859E-2</v>
      </c>
      <c r="AF137" s="32">
        <f>IF([1]data_nom!$AE$1="-",(([1]data_nom!AE138-MAX([1]data_nom!$AE$3:$AE$212))/(MIN([1]data_nom!$AE$3:$AE$212)-MAX([1]data_nom!$AE$3:$AE$212))),(([1]data_nom!AE138-MIN([1]data_nom!$AE$3:$AE$212))/(MAX([1]data_nom!$AE$3:$AE$212)-MIN([1]data_nom!$AE$3:$AE$212))))</f>
        <v>0</v>
      </c>
      <c r="AG137" s="32">
        <f>IF([1]data_nom!$AF$1="-",(([1]data_nom!AF138-MAX([1]data_nom!$AF$3:$AF$212))/(MIN([1]data_nom!$AF$3:$AF$212)-MAX([1]data_nom!$AF$3:$AF$212))),(([1]data_nom!AF138-MIN([1]data_nom!$AF$3:$AF$212))/(MAX([1]data_nom!$AF$3:$AF$212)-MIN([1]data_nom!$AF$3:$AF$212))))</f>
        <v>0.69558182949595526</v>
      </c>
      <c r="AH137" s="32">
        <f>IF([1]data_nom!$AG$1="-",(([1]data_nom!AG138-MAX([1]data_nom!$AG$3:$AG$212))/(MIN([1]data_nom!$AG$3:$AG$212)-MAX([1]data_nom!$AG$3:$AG$212))),(([1]data_nom!AG138-MIN([1]data_nom!$AG$3:$AG$212))/(MAX([1]data_nom!$AG$3:$AG$212)-MIN([1]data_nom!$AG$3:$AG$212))))</f>
        <v>0.11683848797250858</v>
      </c>
      <c r="AI137" s="32">
        <f>IF([1]data_nom!$AH$1="-",(([1]data_nom!AH138-MAX([1]data_nom!$AH$3:$AH$212))/(MIN([1]data_nom!$AH$3:$AH$212)-MAX([1]data_nom!$AH$3:$AH$212))),(([1]data_nom!AH138-MIN([1]data_nom!$AH$3:$AH$212))/(MAX([1]data_nom!$AH$3:$AH$212)-MIN([1]data_nom!$AH$3:$AH$212))))</f>
        <v>0.79272451686244783</v>
      </c>
      <c r="AJ137" s="32">
        <f>IF([1]data_nom!$AI$1="-",(([1]data_nom!AI138-MAX([1]data_nom!$AI$3:$AI$212))/(MIN([1]data_nom!$AI$3:$AI$212)-MAX([1]data_nom!$AI$3:$AI$212))),(([1]data_nom!AI138-MIN([1]data_nom!$AI$3:$AI$212))/(MAX([1]data_nom!$AI$3:$AI$212)-MIN([1]data_nom!$AI$3:$AI$212))))</f>
        <v>6.4794816414686818E-2</v>
      </c>
      <c r="AK137" s="32">
        <f>IF([1]data_nom!$AJ$1="-",(([1]data_nom!AJ138-MAX([1]data_nom!$AJ$3:$AJ$212))/(MIN([1]data_nom!$AJ$3:$AJ$212)-MAX([1]data_nom!$AJ$3:$AJ$212))),(([1]data_nom!AJ138-MIN([1]data_nom!$AJ$3:$AJ$212))/(MAX([1]data_nom!$AJ$3:$AJ$212)-MIN([1]data_nom!$AJ$3:$AJ$212))))</f>
        <v>0.63302827259356098</v>
      </c>
      <c r="AL137" s="32">
        <f>IF([1]data_nom!$AK$1="-",(([1]data_nom!AK138-MAX([1]data_nom!$AK$3:$AK$212))/(MIN([1]data_nom!$AK$3:$AK$212)-MAX([1]data_nom!$AK$3:$AK$212))),(([1]data_nom!AK138-MIN([1]data_nom!$AK$3:$AK$212))/(MAX([1]data_nom!$AK$3:$AK$212)-MIN([1]data_nom!$AK$3:$AK$212))))</f>
        <v>0.76859074362974522</v>
      </c>
      <c r="AM137" s="32">
        <f>IF([1]data_nom!$AL$1="-",(([1]data_nom!AL138-MAX([1]data_nom!$AL$3:$AL$212))/(MIN([1]data_nom!$AL$3:$AL$212)-MAX([1]data_nom!$AL$3:$AL$212))),(([1]data_nom!AL138-MIN([1]data_nom!$AL$3:$AL$212))/(MAX([1]data_nom!$AL$3:$AL$212)-MIN([1]data_nom!$AL$3:$AL$212))))</f>
        <v>0</v>
      </c>
      <c r="AN137" s="32">
        <f>IF([1]data_nom!$AM$1="-",(([1]data_nom!AM138-MAX([1]data_nom!$AM$3:$AM$212))/(MIN([1]data_nom!$AM$3:$AM$212)-MAX([1]data_nom!$AM$3:$AM$212))),(([1]data_nom!AM138-MIN([1]data_nom!$AM$3:$AM$212))/(MAX([1]data_nom!$AM$3:$AM$212)-MIN([1]data_nom!$AM$3:$AM$212))))</f>
        <v>6.6666666666666666E-2</v>
      </c>
      <c r="AO137" s="32">
        <f>IF([1]data_nom!$AN$1="-",(([1]data_nom!AN138-MAX([1]data_nom!$AN$3:$AN$212))/(MIN([1]data_nom!$AN$3:$AN$212)-MAX([1]data_nom!$AN$3:$AN$212))),(([1]data_nom!AN138-MIN([1]data_nom!$AN$3:$AN$212))/(MAX([1]data_nom!$AN$3:$AN$212)-MIN([1]data_nom!$AN$3:$AN$212))))</f>
        <v>0.1</v>
      </c>
      <c r="AP137" s="32">
        <f>IF([1]data_nom!$AO$1="-",(([1]data_nom!AO138-MAX([1]data_nom!$AO$3:$AO$212))/(MIN([1]data_nom!$AO$3:$AO$212)-MAX([1]data_nom!$AO$3:$AO$212))),(([1]data_nom!AO138-MIN([1]data_nom!$AO$3:$AO$212))/(MAX([1]data_nom!$AO$3:$AO$212)-MIN([1]data_nom!$AO$3:$AO$212))))</f>
        <v>5.5555555555555559E-2</v>
      </c>
      <c r="AQ137" s="32">
        <f>IF([1]data_nom!$AP$1="-",(([1]data_nom!AP138-MAX([1]data_nom!$AP$3:$AP$212))/(MIN([1]data_nom!$AP$3:$AP$212)-MAX([1]data_nom!$AP$3:$AP$212))),(([1]data_nom!AP138-MIN([1]data_nom!$AP$3:$AP$212))/(MAX([1]data_nom!$AP$3:$AP$212)-MIN([1]data_nom!$AP$3:$AP$212))))</f>
        <v>0</v>
      </c>
      <c r="AR137" s="32">
        <f>IF([1]data_nom!$AQ$1="-",(([1]data_nom!AQ138-MAX([1]data_nom!$AQ$3:$AQ$212))/(MIN([1]data_nom!$AQ$3:$AQ$212)-MAX([1]data_nom!$AQ$3:$AQ$212))),(([1]data_nom!AQ138-MIN([1]data_nom!$AQ$3:$AQ$212))/(MAX([1]data_nom!$AQ$3:$AQ$212)-MIN([1]data_nom!$AQ$3:$AQ$212))))</f>
        <v>0</v>
      </c>
      <c r="AS137" s="32">
        <f>IF([1]data_nom!$AR$1="-",(([1]data_nom!AR138-MAX([1]data_nom!$AR$3:$AR$212))/(MIN([1]data_nom!$AR$3:$AR$212)-MAX([1]data_nom!$AR$3:$AR$212))),(([1]data_nom!AR138-MIN([1]data_nom!$AR$3:$AR$212))/(MAX([1]data_nom!$AR$3:$AR$212)-MIN([1]data_nom!$AR$3:$AR$212))))</f>
        <v>0</v>
      </c>
      <c r="AT137" s="32">
        <f>IF([1]data_nom!$AS$1="-",(([1]data_nom!AS138-MAX([1]data_nom!$AS$3:$AS$212))/(MIN([1]data_nom!$AS$3:$AS$212)-MAX([1]data_nom!$AS$3:$AS$212))),(([1]data_nom!AS138-MIN([1]data_nom!$AS$3:$AS$212))/(MAX([1]data_nom!$AS$3:$AS$212)-MIN([1]data_nom!$AS$3:$AS$212))))</f>
        <v>2.0751765698362227E-3</v>
      </c>
      <c r="AU137" s="32">
        <f>IF([1]data_nom!$AT$1="-",(([1]data_nom!AT138-MAX([1]data_nom!$AT$3:$AT$212))/(MIN([1]data_nom!$AT$3:$AT$212)-MAX([1]data_nom!$AT$3:$AT$212))),(([1]data_nom!AT138-MIN([1]data_nom!$AT$3:$AT$212))/(MAX([1]data_nom!$AT$3:$AT$212)-MIN([1]data_nom!$AT$3:$AT$212))))</f>
        <v>0.10100120367470052</v>
      </c>
      <c r="AV137" s="32">
        <f>IF([1]data_nom!$AU$1="-",(([1]data_nom!AU138-MAX([1]data_nom!$AU$3:$AU$212))/(MIN([1]data_nom!$AU$3:$AU$212)-MAX([1]data_nom!$AU$3:$AU$212))),(([1]data_nom!AU138-MIN([1]data_nom!$AU$3:$AU$212))/(MAX([1]data_nom!$AU$3:$AU$212)-MIN([1]data_nom!$AU$3:$AU$212))))</f>
        <v>0.12121212121212122</v>
      </c>
      <c r="AW137" s="32">
        <f>IF([1]data_nom!$AV$1="-",(([1]data_nom!AV138-MAX([1]data_nom!$AV$3:$AV$212))/(MIN([1]data_nom!$AV$3:$AV$212)-MAX([1]data_nom!$AV$3:$AV$212))),(([1]data_nom!AV138-MIN([1]data_nom!$AV$3:$AV$212))/(MAX([1]data_nom!$AV$3:$AV$212)-MIN([1]data_nom!$AV$3:$AV$212))))</f>
        <v>0.91971968181473018</v>
      </c>
      <c r="AX137" s="32">
        <f>IF([1]data_nom!$AW$1="-",(([1]data_nom!AW138-MAX([1]data_nom!$AW$3:$AW$212))/(MIN([1]data_nom!$AW$3:$AW$212)-MAX([1]data_nom!$AW$3:$AW$212))),(([1]data_nom!AW138-MIN([1]data_nom!$AW$3:$AW$212))/(MAX([1]data_nom!$AW$3:$AW$212)-MIN([1]data_nom!$AW$3:$AW$212))))</f>
        <v>0</v>
      </c>
      <c r="AY137" s="32">
        <f>IF([1]data_nom!$AX$1="-",(([1]data_nom!AX138-MAX([1]data_nom!$AX$3:$AX$212))/(MIN([1]data_nom!$AX$3:$AX$212)-MAX([1]data_nom!$AX$3:$AX$212))),(([1]data_nom!AX138-MIN([1]data_nom!$AX$3:$AX$212))/(MAX([1]data_nom!$AX$3:$AX$212)-MIN([1]data_nom!$AX$3:$AX$212))))</f>
        <v>0.15467075038284842</v>
      </c>
      <c r="AZ137" s="32">
        <f>IF([1]data_nom!$AY$1="-",(([1]data_nom!AY138-MAX([1]data_nom!$AY$3:$AY$212))/(MIN([1]data_nom!$AY$3:$AY$212)-MAX([1]data_nom!$AY$3:$AY$212))),(([1]data_nom!AY138-MIN([1]data_nom!$AY$3:$AY$212))/(MAX([1]data_nom!$AY$3:$AY$212)-MIN([1]data_nom!$AY$3:$AY$212))))</f>
        <v>0.71138428647781948</v>
      </c>
      <c r="BA137" s="32">
        <f>IF([1]data_nom!$AZ$1="-",(([1]data_nom!AZ138-MAX([1]data_nom!$AZ$3:$AZ$212))/(MIN([1]data_nom!$AZ$3:$AZ$212)-MAX([1]data_nom!$AZ$3:$AZ$212))),(([1]data_nom!AZ138-MIN([1]data_nom!$AZ$3:$AZ$212))/(MAX([1]data_nom!$AZ$3:$AZ$212)-MIN([1]data_nom!$AZ$3:$AZ$212))))</f>
        <v>0.29058561897702001</v>
      </c>
      <c r="BB137" s="32">
        <f>IF([1]data_nom!$BA$1="-",(([1]data_nom!BA138-MAX([1]data_nom!$BA$3:$BA$212))/(MIN([1]data_nom!$BA$3:$BA$212)-MAX([1]data_nom!$BA$3:$BA$212))),(([1]data_nom!BA138-MIN([1]data_nom!$BA$3:$BA$212))/(MAX([1]data_nom!$BA$3:$BA$212)-MIN([1]data_nom!$BA$3:$BA$212))))</f>
        <v>6.3829787234042548E-2</v>
      </c>
      <c r="BC137" s="32">
        <f>IF([1]data_nom!$BB$1="-",(([1]data_nom!BB138-MAX([1]data_nom!$BB$3:$BB$212))/(MIN([1]data_nom!$BB$3:$BB$212)-MAX([1]data_nom!$BB$3:$BB$212))),(([1]data_nom!BB138-MIN([1]data_nom!$BB$3:$BB$212))/(MAX([1]data_nom!$BB$3:$BB$212)-MIN([1]data_nom!$BB$3:$BB$212))))</f>
        <v>0</v>
      </c>
      <c r="BD137" s="32">
        <f>IF([1]data_nom!$BC$1="-",(([1]data_nom!BC138-MAX([1]data_nom!$BC$3:$BC$212))/(MIN([1]data_nom!$BC$3:$BC$212)-MAX([1]data_nom!$BC$3:$BC$212))),(([1]data_nom!BC138-MIN([1]data_nom!$BC$3:$BC$212))/(MAX([1]data_nom!$BC$3:$BC$212)-MIN([1]data_nom!$BC$3:$BC$212))))</f>
        <v>7.986688851913476E-2</v>
      </c>
      <c r="BE137" s="32">
        <f>IF([1]data_nom!$BD$1="-",(([1]data_nom!BD138-MAX([1]data_nom!$BD$3:$BD$212))/(MIN([1]data_nom!$BD$3:$BD$212)-MAX([1]data_nom!$BD$3:$BD$212))),(([1]data_nom!BD138-MIN([1]data_nom!$BD$3:$BD$212))/(MAX([1]data_nom!$BD$3:$BD$212)-MIN([1]data_nom!$BD$3:$BD$212))))</f>
        <v>0.40700808692188378</v>
      </c>
    </row>
    <row r="138" spans="1:57" hidden="1" x14ac:dyDescent="0.3">
      <c r="A138" s="32">
        <v>137</v>
      </c>
      <c r="B138" s="32">
        <v>72029</v>
      </c>
      <c r="C138" s="32" t="s">
        <v>102</v>
      </c>
      <c r="D138" s="32" t="s">
        <v>14</v>
      </c>
      <c r="E138" s="32">
        <v>107740</v>
      </c>
      <c r="F138" s="32">
        <v>3</v>
      </c>
      <c r="G138" s="32" t="s">
        <v>6</v>
      </c>
      <c r="H138" s="32">
        <f>IF([1]data_nom!$G$1="-",(([1]data_nom!G139-MAX([1]data_nom!$G$3:$G$212))/(MIN([1]data_nom!$G$3:$G$212)-MAX([1]data_nom!$G$3:$G$212))),(([1]data_nom!G139-MIN([1]data_nom!$G$3:$G$212))/(MAX([1]data_nom!$G$3:$G$212)-MIN([1]data_nom!$G$3:$G$212))))</f>
        <v>0.67</v>
      </c>
      <c r="I138" s="32">
        <f>IF([1]data_nom!$H$1="-",(([1]data_nom!H139-MAX([1]data_nom!$H$3:$H$212))/(MIN([1]data_nom!$H$3:$H$212)-MAX([1]data_nom!$H$3:$H$212))),(([1]data_nom!H139-MIN([1]data_nom!$H$3:$H$212))/(MAX([1]data_nom!$H$3:$H$212)-MIN([1]data_nom!$H$3:$H$212))))</f>
        <v>0.28947368421052633</v>
      </c>
      <c r="J138" s="32">
        <f>IF([1]data_nom!$I$1="-",(([1]data_nom!I139-MAX([1]data_nom!$I$3:$I$212))/(MIN([1]data_nom!$I$3:$I$212)-MAX([1]data_nom!$I$3:$I$212))),(([1]data_nom!I139-MIN([1]data_nom!$I$3:$I$212))/(MAX([1]data_nom!$I$3:$I$212)-MIN([1]data_nom!$I$3:$I$212))))</f>
        <v>0.92576039726877712</v>
      </c>
      <c r="K138" s="32">
        <f>IF([1]data_nom!$J$1="-",(([1]data_nom!J139-MAX([1]data_nom!$J$3:$J$212))/(MIN([1]data_nom!$J$3:$J$212)-MAX([1]data_nom!$J$3:$J$212))),(([1]data_nom!J139-MIN([1]data_nom!$J$3:$J$212))/(MAX([1]data_nom!$J$3:$J$212)-MIN([1]data_nom!$J$3:$J$212))))</f>
        <v>0.9434241080852861</v>
      </c>
      <c r="L138" s="32">
        <f>IF([1]data_nom!$K$1="-",(([1]data_nom!K139-MAX([1]data_nom!$K$3:$K$212))/(MIN([1]data_nom!$K$3:$K$212)-MAX([1]data_nom!$K$3:$K$212))),(([1]data_nom!K139-MIN([1]data_nom!$K$3:$K$212))/(MAX([1]data_nom!$K$3:$K$212)-MIN([1]data_nom!$K$3:$K$212))))</f>
        <v>0.48537447765991637</v>
      </c>
      <c r="M138" s="32">
        <f>IF([1]data_nom!$L$1="-",(([1]data_nom!L139-MAX([1]data_nom!$L$3:$L$212))/(MIN([1]data_nom!$L$3:$L$212)-MAX([1]data_nom!$L$3:$L$212))),(([1]data_nom!L139-MIN([1]data_nom!$L$3:$L$212))/(MAX([1]data_nom!$L$3:$L$212)-MIN([1]data_nom!$L$3:$L$212))))</f>
        <v>0.42820773930753547</v>
      </c>
      <c r="N138" s="32">
        <f>IF([1]data_nom!$M$1="-",(([1]data_nom!M139-MAX([1]data_nom!$M$3:$M$212))/(MIN([1]data_nom!$M$3:$M$212)-MAX([1]data_nom!$M$3:$M$212))),(([1]data_nom!M139-MIN([1]data_nom!$M$3:$M$212))/(MAX([1]data_nom!$M$3:$M$212)-MIN([1]data_nom!$M$3:$M$212))))</f>
        <v>6.6209371313675379E-3</v>
      </c>
      <c r="O138" s="32">
        <f>IF([1]data_nom!$N$1="-",(([1]data_nom!N139-MAX([1]data_nom!$N$3:$N$212))/(MIN([1]data_nom!$N$3:$N$212)-MAX([1]data_nom!$N$3:$N$212))),(([1]data_nom!N139-MIN([1]data_nom!$N$3:$N$212))/(MAX([1]data_nom!$N$3:$N$212)-MIN([1]data_nom!$N$3:$N$212))))</f>
        <v>9.0909090909090912E-2</v>
      </c>
      <c r="P138" s="32">
        <f>IF([1]data_nom!$O$1="-",(([1]data_nom!O139-MAX([1]data_nom!$O$3:$O$212))/(MIN([1]data_nom!$O$3:$O$212)-MAX([1]data_nom!$O$3:$O$212))),(([1]data_nom!O139-MIN([1]data_nom!$O$3:$O$212))/(MAX([1]data_nom!$O$3:$O$212)-MIN([1]data_nom!$O$3:$O$212))))</f>
        <v>0.38113570741097214</v>
      </c>
      <c r="Q138" s="32">
        <f>IF([1]data_nom!$P$1="-",(([1]data_nom!P139-MAX([1]data_nom!$P$3:$P$212))/(MIN([1]data_nom!$P$3:$P$212)-MAX([1]data_nom!$P$3:$P$212))),(([1]data_nom!P139-MIN([1]data_nom!$P$3:$P$212))/(MAX([1]data_nom!$P$3:$P$212)-MIN([1]data_nom!$P$3:$P$212))))</f>
        <v>0.75118858954041201</v>
      </c>
      <c r="R138" s="32">
        <f>IF([1]data_nom!$Q$1="-",(([1]data_nom!Q139-MAX([1]data_nom!$Q$3:$Q$212))/(MIN([1]data_nom!$Q$3:$Q$212)-MAX([1]data_nom!$Q$3:$Q$212))),(([1]data_nom!Q139-MIN([1]data_nom!$Q$3:$Q$212))/(MAX([1]data_nom!$Q$3:$Q$212)-MIN([1]data_nom!$Q$3:$Q$212))))</f>
        <v>0.9156865523593597</v>
      </c>
      <c r="S138" s="32">
        <f>IF([1]data_nom!$R$1="-",(([1]data_nom!R139-MAX([1]data_nom!$R$3:$R$212))/(MIN([1]data_nom!$R$3:$R$212)-MAX([1]data_nom!$R$3:$R$212))),(([1]data_nom!R139-MIN([1]data_nom!$R$3:$R$212))/(MAX([1]data_nom!$R$3:$R$212)-MIN([1]data_nom!$R$3:$R$212))))</f>
        <v>0.29528718703976436</v>
      </c>
      <c r="T138" s="32">
        <f>IF([1]data_nom!$S$1="-",(([1]data_nom!S139-MAX([1]data_nom!$S$3:$S$212))/(MIN([1]data_nom!$S$3:$S$212)-MAX([1]data_nom!$S$3:$S$212))),(([1]data_nom!S139-MIN([1]data_nom!$S$3:$S$212))/(MAX([1]data_nom!$S$3:$S$212)-MIN([1]data_nom!$S$3:$S$212))))</f>
        <v>0.21686746987951808</v>
      </c>
      <c r="U138" s="32">
        <f>IF([1]data_nom!$T$1="-",(([1]data_nom!T139-MAX([1]data_nom!$T$3:$T$212))/(MIN([1]data_nom!$T$3:$T$212)-MAX([1]data_nom!$T$3:$T$212))),(([1]data_nom!T139-MIN([1]data_nom!$T$3:$T$212))/(MAX([1]data_nom!$T$3:$T$212)-MIN([1]data_nom!$T$3:$T$212))))</f>
        <v>0.52222222222222214</v>
      </c>
      <c r="V138" s="32">
        <f>IF([1]data_nom!$U$1="-",(([1]data_nom!U139-MAX([1]data_nom!$U$3:$U$212))/(MIN([1]data_nom!$U$3:$U$212)-MAX([1]data_nom!$U$3:$U$212))),(([1]data_nom!U139-MIN([1]data_nom!$U$3:$U$212))/(MAX([1]data_nom!$U$3:$U$212)-MIN([1]data_nom!$U$3:$U$212))))</f>
        <v>0</v>
      </c>
      <c r="W138" s="32">
        <f>IF([1]data_nom!$V$1="-",(([1]data_nom!V139-MAX([1]data_nom!$V$3:$V$212))/(MIN([1]data_nom!$V$3:$V$212)-MAX([1]data_nom!$V$3:$V$212))),(([1]data_nom!V139-MIN([1]data_nom!$V$3:$V$212))/(MAX([1]data_nom!$V$3:$V$212)-MIN([1]data_nom!$V$3:$V$212))))</f>
        <v>1</v>
      </c>
      <c r="X138" s="32">
        <f>IF([1]data_nom!$W$1="-",(([1]data_nom!W139-MAX([1]data_nom!$W$3:$W$212))/(MIN([1]data_nom!$W$3:$W$212)-MAX([1]data_nom!$W$3:$W$212))),(([1]data_nom!W139-MIN([1]data_nom!$W$3:$W$212))/(MAX([1]data_nom!$W$3:$W$212)-MIN([1]data_nom!$W$3:$W$212))))</f>
        <v>0.14285714285714285</v>
      </c>
      <c r="Y138" s="32">
        <f>IF([1]data_nom!$X$1="-",(([1]data_nom!X139-MAX([1]data_nom!$X$3:$X$212))/(MIN([1]data_nom!$X$3:$X$212)-MAX([1]data_nom!$X$3:$X$212))),(([1]data_nom!X139-MIN([1]data_nom!$X$3:$X$212))/(MAX([1]data_nom!$X$3:$X$212)-MIN([1]data_nom!$X$3:$X$212))))</f>
        <v>6.0606060606060608E-2</v>
      </c>
      <c r="Z138" s="32">
        <f>IF([1]data_nom!$Y$1="-",(([1]data_nom!Y139-MAX([1]data_nom!$Y$3:$Y$212))/(MIN([1]data_nom!$Y$3:$Y$212)-MAX([1]data_nom!$Y$3:$Y$212))),(([1]data_nom!Y139-MIN([1]data_nom!$Y$3:$Y$212))/(MAX([1]data_nom!$Y$3:$Y$212)-MIN([1]data_nom!$Y$3:$Y$212))))</f>
        <v>1</v>
      </c>
      <c r="AA138" s="32">
        <f>IF([1]data_nom!$Z$1="-",(([1]data_nom!Z139-MAX([1]data_nom!$Z$3:$Z$212))/(MIN([1]data_nom!$Z$3:$Z$212)-MAX([1]data_nom!$Z$3:$Z$212))),(([1]data_nom!Z139-MIN([1]data_nom!$Z$3:$Z$212))/(MAX([1]data_nom!$Z$3:$Z$212)-MIN([1]data_nom!$Z$3:$Z$212))))</f>
        <v>0.62517193947730387</v>
      </c>
      <c r="AB138" s="32">
        <f>IF([1]data_nom!$AA$1="-",(([1]data_nom!AA139-MAX([1]data_nom!$AA$3:$AA$212))/(MIN([1]data_nom!$AA$3:$AA$212)-MAX([1]data_nom!$AA$3:$AA$212))),(([1]data_nom!AA139-MIN([1]data_nom!$AA$3:$AA$212))/(MAX([1]data_nom!$AA$3:$AA$212)-MIN([1]data_nom!$AA$3:$AA$212))))</f>
        <v>8.3851948902718632E-2</v>
      </c>
      <c r="AC138" s="32">
        <f>IF([1]data_nom!$AB$1="-",(([1]data_nom!AB139-MAX([1]data_nom!$AB$3:$AB$212))/(MIN([1]data_nom!$AB$3:$AB$212)-MAX([1]data_nom!$AB$3:$AB$212))),(([1]data_nom!AB139-MIN([1]data_nom!$AB$3:$AB$212))/(MAX([1]data_nom!$AB$3:$AB$212)-MIN([1]data_nom!$AB$3:$AB$212))))</f>
        <v>0.88281415554142828</v>
      </c>
      <c r="AD138" s="32">
        <f>IF([1]data_nom!$AC$1="-",(([1]data_nom!AC139-MAX([1]data_nom!$AC$3:$AC$212))/(MIN([1]data_nom!$AC$3:$AC$212)-MAX([1]data_nom!$AC$3:$AC$212))),(([1]data_nom!AC139-MIN([1]data_nom!$AC$3:$AC$212))/(MAX([1]data_nom!$AC$3:$AC$212)-MIN([1]data_nom!$AC$3:$AC$212))))</f>
        <v>0.12326656394453005</v>
      </c>
      <c r="AE138" s="32">
        <f>IF([1]data_nom!$AD$1="-",(([1]data_nom!AD139-MAX([1]data_nom!$AD$3:$AD$212))/(MIN([1]data_nom!$AD$3:$AD$212)-MAX([1]data_nom!$AD$3:$AD$212))),(([1]data_nom!AD139-MIN([1]data_nom!$AD$3:$AD$212))/(MAX([1]data_nom!$AD$3:$AD$212)-MIN([1]data_nom!$AD$3:$AD$212))))</f>
        <v>6.8856200862287595E-2</v>
      </c>
      <c r="AF138" s="32">
        <f>IF([1]data_nom!$AE$1="-",(([1]data_nom!AE139-MAX([1]data_nom!$AE$3:$AE$212))/(MIN([1]data_nom!$AE$3:$AE$212)-MAX([1]data_nom!$AE$3:$AE$212))),(([1]data_nom!AE139-MIN([1]data_nom!$AE$3:$AE$212))/(MAX([1]data_nom!$AE$3:$AE$212)-MIN([1]data_nom!$AE$3:$AE$212))))</f>
        <v>0</v>
      </c>
      <c r="AG138" s="32">
        <f>IF([1]data_nom!$AF$1="-",(([1]data_nom!AF139-MAX([1]data_nom!$AF$3:$AF$212))/(MIN([1]data_nom!$AF$3:$AF$212)-MAX([1]data_nom!$AF$3:$AF$212))),(([1]data_nom!AF139-MIN([1]data_nom!$AF$3:$AF$212))/(MAX([1]data_nom!$AF$3:$AF$212)-MIN([1]data_nom!$AF$3:$AF$212))))</f>
        <v>0.80746733042937147</v>
      </c>
      <c r="AH138" s="32">
        <f>IF([1]data_nom!$AG$1="-",(([1]data_nom!AG139-MAX([1]data_nom!$AG$3:$AG$212))/(MIN([1]data_nom!$AG$3:$AG$212)-MAX([1]data_nom!$AG$3:$AG$212))),(([1]data_nom!AG139-MIN([1]data_nom!$AG$3:$AG$212))/(MAX([1]data_nom!$AG$3:$AG$212)-MIN([1]data_nom!$AG$3:$AG$212))))</f>
        <v>0.12371134020618556</v>
      </c>
      <c r="AI138" s="32">
        <f>IF([1]data_nom!$AH$1="-",(([1]data_nom!AH139-MAX([1]data_nom!$AH$3:$AH$212))/(MIN([1]data_nom!$AH$3:$AH$212)-MAX([1]data_nom!$AH$3:$AH$212))),(([1]data_nom!AH139-MIN([1]data_nom!$AH$3:$AH$212))/(MAX([1]data_nom!$AH$3:$AH$212)-MIN([1]data_nom!$AH$3:$AH$212))))</f>
        <v>0.60831122900088408</v>
      </c>
      <c r="AJ138" s="32">
        <f>IF([1]data_nom!$AI$1="-",(([1]data_nom!AI139-MAX([1]data_nom!$AI$3:$AI$212))/(MIN([1]data_nom!$AI$3:$AI$212)-MAX([1]data_nom!$AI$3:$AI$212))),(([1]data_nom!AI139-MIN([1]data_nom!$AI$3:$AI$212))/(MAX([1]data_nom!$AI$3:$AI$212)-MIN([1]data_nom!$AI$3:$AI$212))))</f>
        <v>7.7753779697624203E-2</v>
      </c>
      <c r="AK138" s="32">
        <f>IF([1]data_nom!$AJ$1="-",(([1]data_nom!AJ139-MAX([1]data_nom!$AJ$3:$AJ$212))/(MIN([1]data_nom!$AJ$3:$AJ$212)-MAX([1]data_nom!$AJ$3:$AJ$212))),(([1]data_nom!AJ139-MIN([1]data_nom!$AJ$3:$AJ$212))/(MAX([1]data_nom!$AJ$3:$AJ$212)-MIN([1]data_nom!$AJ$3:$AJ$212))))</f>
        <v>0.54847605817944101</v>
      </c>
      <c r="AL138" s="32">
        <f>IF([1]data_nom!$AK$1="-",(([1]data_nom!AK139-MAX([1]data_nom!$AK$3:$AK$212))/(MIN([1]data_nom!$AK$3:$AK$212)-MAX([1]data_nom!$AK$3:$AK$212))),(([1]data_nom!AK139-MIN([1]data_nom!$AK$3:$AK$212))/(MAX([1]data_nom!$AK$3:$AK$212)-MIN([1]data_nom!$AK$3:$AK$212))))</f>
        <v>0.6838273530941239</v>
      </c>
      <c r="AM138" s="32">
        <f>IF([1]data_nom!$AL$1="-",(([1]data_nom!AL139-MAX([1]data_nom!$AL$3:$AL$212))/(MIN([1]data_nom!$AL$3:$AL$212)-MAX([1]data_nom!$AL$3:$AL$212))),(([1]data_nom!AL139-MIN([1]data_nom!$AL$3:$AL$212))/(MAX([1]data_nom!$AL$3:$AL$212)-MIN([1]data_nom!$AL$3:$AL$212))))</f>
        <v>0.11052631578947369</v>
      </c>
      <c r="AN138" s="32">
        <f>IF([1]data_nom!$AM$1="-",(([1]data_nom!AM139-MAX([1]data_nom!$AM$3:$AM$212))/(MIN([1]data_nom!$AM$3:$AM$212)-MAX([1]data_nom!$AM$3:$AM$212))),(([1]data_nom!AM139-MIN([1]data_nom!$AM$3:$AM$212))/(MAX([1]data_nom!$AM$3:$AM$212)-MIN([1]data_nom!$AM$3:$AM$212))))</f>
        <v>0.13333333333333333</v>
      </c>
      <c r="AO138" s="32">
        <f>IF([1]data_nom!$AN$1="-",(([1]data_nom!AN139-MAX([1]data_nom!$AN$3:$AN$212))/(MIN([1]data_nom!$AN$3:$AN$212)-MAX([1]data_nom!$AN$3:$AN$212))),(([1]data_nom!AN139-MIN([1]data_nom!$AN$3:$AN$212))/(MAX([1]data_nom!$AN$3:$AN$212)-MIN([1]data_nom!$AN$3:$AN$212))))</f>
        <v>0</v>
      </c>
      <c r="AP138" s="32">
        <f>IF([1]data_nom!$AO$1="-",(([1]data_nom!AO139-MAX([1]data_nom!$AO$3:$AO$212))/(MIN([1]data_nom!$AO$3:$AO$212)-MAX([1]data_nom!$AO$3:$AO$212))),(([1]data_nom!AO139-MIN([1]data_nom!$AO$3:$AO$212))/(MAX([1]data_nom!$AO$3:$AO$212)-MIN([1]data_nom!$AO$3:$AO$212))))</f>
        <v>0.15079365079365079</v>
      </c>
      <c r="AQ138" s="32">
        <f>IF([1]data_nom!$AP$1="-",(([1]data_nom!AP139-MAX([1]data_nom!$AP$3:$AP$212))/(MIN([1]data_nom!$AP$3:$AP$212)-MAX([1]data_nom!$AP$3:$AP$212))),(([1]data_nom!AP139-MIN([1]data_nom!$AP$3:$AP$212))/(MAX([1]data_nom!$AP$3:$AP$212)-MIN([1]data_nom!$AP$3:$AP$212))))</f>
        <v>9.0909090909090912E-2</v>
      </c>
      <c r="AR138" s="32">
        <f>IF([1]data_nom!$AQ$1="-",(([1]data_nom!AQ139-MAX([1]data_nom!$AQ$3:$AQ$212))/(MIN([1]data_nom!$AQ$3:$AQ$212)-MAX([1]data_nom!$AQ$3:$AQ$212))),(([1]data_nom!AQ139-MIN([1]data_nom!$AQ$3:$AQ$212))/(MAX([1]data_nom!$AQ$3:$AQ$212)-MIN([1]data_nom!$AQ$3:$AQ$212))))</f>
        <v>4.0690505548705305E-2</v>
      </c>
      <c r="AS138" s="32">
        <f>IF([1]data_nom!$AR$1="-",(([1]data_nom!AR139-MAX([1]data_nom!$AR$3:$AR$212))/(MIN([1]data_nom!$AR$3:$AR$212)-MAX([1]data_nom!$AR$3:$AR$212))),(([1]data_nom!AR139-MIN([1]data_nom!$AR$3:$AR$212))/(MAX([1]data_nom!$AR$3:$AR$212)-MIN([1]data_nom!$AR$3:$AR$212))))</f>
        <v>0</v>
      </c>
      <c r="AT138" s="32">
        <f>IF([1]data_nom!$AS$1="-",(([1]data_nom!AS139-MAX([1]data_nom!$AS$3:$AS$212))/(MIN([1]data_nom!$AS$3:$AS$212)-MAX([1]data_nom!$AS$3:$AS$212))),(([1]data_nom!AS139-MIN([1]data_nom!$AS$3:$AS$212))/(MAX([1]data_nom!$AS$3:$AS$212)-MIN([1]data_nom!$AS$3:$AS$212))))</f>
        <v>0.13594443599672298</v>
      </c>
      <c r="AU138" s="32">
        <f>IF([1]data_nom!$AT$1="-",(([1]data_nom!AT139-MAX([1]data_nom!$AT$3:$AT$212))/(MIN([1]data_nom!$AT$3:$AT$212)-MAX([1]data_nom!$AT$3:$AT$212))),(([1]data_nom!AT139-MIN([1]data_nom!$AT$3:$AT$212))/(MAX([1]data_nom!$AT$3:$AT$212)-MIN([1]data_nom!$AT$3:$AT$212))))</f>
        <v>9.5169597631730177E-2</v>
      </c>
      <c r="AV138" s="32">
        <f>IF([1]data_nom!$AU$1="-",(([1]data_nom!AU139-MAX([1]data_nom!$AU$3:$AU$212))/(MIN([1]data_nom!$AU$3:$AU$212)-MAX([1]data_nom!$AU$3:$AU$212))),(([1]data_nom!AU139-MIN([1]data_nom!$AU$3:$AU$212))/(MAX([1]data_nom!$AU$3:$AU$212)-MIN([1]data_nom!$AU$3:$AU$212))))</f>
        <v>3.0303030303030304E-2</v>
      </c>
      <c r="AW138" s="32">
        <f>IF([1]data_nom!$AV$1="-",(([1]data_nom!AV139-MAX([1]data_nom!$AV$3:$AV$212))/(MIN([1]data_nom!$AV$3:$AV$212)-MAX([1]data_nom!$AV$3:$AV$212))),(([1]data_nom!AV139-MIN([1]data_nom!$AV$3:$AV$212))/(MAX([1]data_nom!$AV$3:$AV$212)-MIN([1]data_nom!$AV$3:$AV$212))))</f>
        <v>0.91745703234924292</v>
      </c>
      <c r="AX138" s="32">
        <f>IF([1]data_nom!$AW$1="-",(([1]data_nom!AW139-MAX([1]data_nom!$AW$3:$AW$212))/(MIN([1]data_nom!$AW$3:$AW$212)-MAX([1]data_nom!$AW$3:$AW$212))),(([1]data_nom!AW139-MIN([1]data_nom!$AW$3:$AW$212))/(MAX([1]data_nom!$AW$3:$AW$212)-MIN([1]data_nom!$AW$3:$AW$212))))</f>
        <v>0</v>
      </c>
      <c r="AY138" s="32">
        <f>IF([1]data_nom!$AX$1="-",(([1]data_nom!AX139-MAX([1]data_nom!$AX$3:$AX$212))/(MIN([1]data_nom!$AX$3:$AX$212)-MAX([1]data_nom!$AX$3:$AX$212))),(([1]data_nom!AX139-MIN([1]data_nom!$AX$3:$AX$212))/(MAX([1]data_nom!$AX$3:$AX$212)-MIN([1]data_nom!$AX$3:$AX$212))))</f>
        <v>0.22970903522205208</v>
      </c>
      <c r="AZ138" s="32">
        <f>IF([1]data_nom!$AY$1="-",(([1]data_nom!AY139-MAX([1]data_nom!$AY$3:$AY$212))/(MIN([1]data_nom!$AY$3:$AY$212)-MAX([1]data_nom!$AY$3:$AY$212))),(([1]data_nom!AY139-MIN([1]data_nom!$AY$3:$AY$212))/(MAX([1]data_nom!$AY$3:$AY$212)-MIN([1]data_nom!$AY$3:$AY$212))))</f>
        <v>0.79743452699091399</v>
      </c>
      <c r="BA138" s="32">
        <f>IF([1]data_nom!$AZ$1="-",(([1]data_nom!AZ139-MAX([1]data_nom!$AZ$3:$AZ$212))/(MIN([1]data_nom!$AZ$3:$AZ$212)-MAX([1]data_nom!$AZ$3:$AZ$212))),(([1]data_nom!AZ139-MIN([1]data_nom!$AZ$3:$AZ$212))/(MAX([1]data_nom!$AZ$3:$AZ$212)-MIN([1]data_nom!$AZ$3:$AZ$212))))</f>
        <v>0.19347664936990364</v>
      </c>
      <c r="BB138" s="32">
        <f>IF([1]data_nom!$BA$1="-",(([1]data_nom!BA139-MAX([1]data_nom!$BA$3:$BA$212))/(MIN([1]data_nom!$BA$3:$BA$212)-MAX([1]data_nom!$BA$3:$BA$212))),(([1]data_nom!BA139-MIN([1]data_nom!$BA$3:$BA$212))/(MAX([1]data_nom!$BA$3:$BA$212)-MIN([1]data_nom!$BA$3:$BA$212))))</f>
        <v>0.10638297872340427</v>
      </c>
      <c r="BC138" s="32">
        <f>IF([1]data_nom!$BB$1="-",(([1]data_nom!BB139-MAX([1]data_nom!$BB$3:$BB$212))/(MIN([1]data_nom!$BB$3:$BB$212)-MAX([1]data_nom!$BB$3:$BB$212))),(([1]data_nom!BB139-MIN([1]data_nom!$BB$3:$BB$212))/(MAX([1]data_nom!$BB$3:$BB$212)-MIN([1]data_nom!$BB$3:$BB$212))))</f>
        <v>0</v>
      </c>
      <c r="BD138" s="32">
        <f>IF([1]data_nom!$BC$1="-",(([1]data_nom!BC139-MAX([1]data_nom!$BC$3:$BC$212))/(MIN([1]data_nom!$BC$3:$BC$212)-MAX([1]data_nom!$BC$3:$BC$212))),(([1]data_nom!BC139-MIN([1]data_nom!$BC$3:$BC$212))/(MAX([1]data_nom!$BC$3:$BC$212)-MIN([1]data_nom!$BC$3:$BC$212))))</f>
        <v>0.13061564059900166</v>
      </c>
      <c r="BE138" s="32">
        <f>IF([1]data_nom!$BD$1="-",(([1]data_nom!BD139-MAX([1]data_nom!$BD$3:$BD$212))/(MIN([1]data_nom!$BD$3:$BD$212)-MAX([1]data_nom!$BD$3:$BD$212))),(([1]data_nom!BD139-MIN([1]data_nom!$BD$3:$BD$212))/(MAX([1]data_nom!$BD$3:$BD$212)-MIN([1]data_nom!$BD$3:$BD$212))))</f>
        <v>0.58490566053399784</v>
      </c>
    </row>
    <row r="139" spans="1:57" hidden="1" x14ac:dyDescent="0.3">
      <c r="A139" s="32">
        <v>138</v>
      </c>
      <c r="B139" s="32">
        <v>72030</v>
      </c>
      <c r="C139" s="32" t="s">
        <v>104</v>
      </c>
      <c r="D139" s="32" t="s">
        <v>14</v>
      </c>
      <c r="E139" s="32">
        <v>67237</v>
      </c>
      <c r="F139" s="32">
        <v>3</v>
      </c>
      <c r="G139" s="32" t="s">
        <v>6</v>
      </c>
      <c r="H139" s="32">
        <f>IF([1]data_nom!$G$1="-",(([1]data_nom!G140-MAX([1]data_nom!$G$3:$G$212))/(MIN([1]data_nom!$G$3:$G$212)-MAX([1]data_nom!$G$3:$G$212))),(([1]data_nom!G140-MIN([1]data_nom!$G$3:$G$212))/(MAX([1]data_nom!$G$3:$G$212)-MIN([1]data_nom!$G$3:$G$212))))</f>
        <v>1</v>
      </c>
      <c r="I139" s="32">
        <f>IF([1]data_nom!$H$1="-",(([1]data_nom!H140-MAX([1]data_nom!$H$3:$H$212))/(MIN([1]data_nom!$H$3:$H$212)-MAX([1]data_nom!$H$3:$H$212))),(([1]data_nom!H140-MIN([1]data_nom!$H$3:$H$212))/(MAX([1]data_nom!$H$3:$H$212)-MIN([1]data_nom!$H$3:$H$212))))</f>
        <v>0.44736842105263158</v>
      </c>
      <c r="J139" s="32">
        <f>IF([1]data_nom!$I$1="-",(([1]data_nom!I140-MAX([1]data_nom!$I$3:$I$212))/(MIN([1]data_nom!$I$3:$I$212)-MAX([1]data_nom!$I$3:$I$212))),(([1]data_nom!I140-MIN([1]data_nom!$I$3:$I$212))/(MAX([1]data_nom!$I$3:$I$212)-MIN([1]data_nom!$I$3:$I$212))))</f>
        <v>0.96697703289882064</v>
      </c>
      <c r="K139" s="32">
        <f>IF([1]data_nom!$J$1="-",(([1]data_nom!J140-MAX([1]data_nom!$J$3:$J$212))/(MIN([1]data_nom!$J$3:$J$212)-MAX([1]data_nom!$J$3:$J$212))),(([1]data_nom!J140-MIN([1]data_nom!$J$3:$J$212))/(MAX([1]data_nom!$J$3:$J$212)-MIN([1]data_nom!$J$3:$J$212))))</f>
        <v>0.74519738230947852</v>
      </c>
      <c r="L139" s="32">
        <f>IF([1]data_nom!$K$1="-",(([1]data_nom!K140-MAX([1]data_nom!$K$3:$K$212))/(MIN([1]data_nom!$K$3:$K$212)-MAX([1]data_nom!$K$3:$K$212))),(([1]data_nom!K140-MIN([1]data_nom!$K$3:$K$212))/(MAX([1]data_nom!$K$3:$K$212)-MIN([1]data_nom!$K$3:$K$212))))</f>
        <v>0.518804243008679</v>
      </c>
      <c r="M139" s="32">
        <f>IF([1]data_nom!$L$1="-",(([1]data_nom!L140-MAX([1]data_nom!$L$3:$L$212))/(MIN([1]data_nom!$L$3:$L$212)-MAX([1]data_nom!$L$3:$L$212))),(([1]data_nom!L140-MIN([1]data_nom!$L$3:$L$212))/(MAX([1]data_nom!$L$3:$L$212)-MIN([1]data_nom!$L$3:$L$212))))</f>
        <v>0.3859470468431771</v>
      </c>
      <c r="N139" s="32">
        <f>IF([1]data_nom!$M$1="-",(([1]data_nom!M140-MAX([1]data_nom!$M$3:$M$212))/(MIN([1]data_nom!$M$3:$M$212)-MAX([1]data_nom!$M$3:$M$212))),(([1]data_nom!M140-MIN([1]data_nom!$M$3:$M$212))/(MAX([1]data_nom!$M$3:$M$212)-MIN([1]data_nom!$M$3:$M$212))))</f>
        <v>1.2629130288815221E-2</v>
      </c>
      <c r="O139" s="32">
        <f>IF([1]data_nom!$N$1="-",(([1]data_nom!N140-MAX([1]data_nom!$N$3:$N$212))/(MIN([1]data_nom!$N$3:$N$212)-MAX([1]data_nom!$N$3:$N$212))),(([1]data_nom!N140-MIN([1]data_nom!$N$3:$N$212))/(MAX([1]data_nom!$N$3:$N$212)-MIN([1]data_nom!$N$3:$N$212))))</f>
        <v>4.5454545454545456E-2</v>
      </c>
      <c r="P139" s="32">
        <f>IF([1]data_nom!$O$1="-",(([1]data_nom!O140-MAX([1]data_nom!$O$3:$O$212))/(MIN([1]data_nom!$O$3:$O$212)-MAX([1]data_nom!$O$3:$O$212))),(([1]data_nom!O140-MIN([1]data_nom!$O$3:$O$212))/(MAX([1]data_nom!$O$3:$O$212)-MIN([1]data_nom!$O$3:$O$212))))</f>
        <v>0.29217654337962329</v>
      </c>
      <c r="Q139" s="32">
        <f>IF([1]data_nom!$P$1="-",(([1]data_nom!P140-MAX([1]data_nom!$P$3:$P$212))/(MIN([1]data_nom!$P$3:$P$212)-MAX([1]data_nom!$P$3:$P$212))),(([1]data_nom!P140-MIN([1]data_nom!$P$3:$P$212))/(MAX([1]data_nom!$P$3:$P$212)-MIN([1]data_nom!$P$3:$P$212))))</f>
        <v>0.73851030110935034</v>
      </c>
      <c r="R139" s="32">
        <f>IF([1]data_nom!$Q$1="-",(([1]data_nom!Q140-MAX([1]data_nom!$Q$3:$Q$212))/(MIN([1]data_nom!$Q$3:$Q$212)-MAX([1]data_nom!$Q$3:$Q$212))),(([1]data_nom!Q140-MIN([1]data_nom!$Q$3:$Q$212))/(MAX([1]data_nom!$Q$3:$Q$212)-MIN([1]data_nom!$Q$3:$Q$212))))</f>
        <v>0.83094799489868221</v>
      </c>
      <c r="S139" s="32">
        <f>IF([1]data_nom!$R$1="-",(([1]data_nom!R140-MAX([1]data_nom!$R$3:$R$212))/(MIN([1]data_nom!$R$3:$R$212)-MAX([1]data_nom!$R$3:$R$212))),(([1]data_nom!R140-MIN([1]data_nom!$R$3:$R$212))/(MAX([1]data_nom!$R$3:$R$212)-MIN([1]data_nom!$R$3:$R$212))))</f>
        <v>0.21649484536082475</v>
      </c>
      <c r="T139" s="32">
        <f>IF([1]data_nom!$S$1="-",(([1]data_nom!S140-MAX([1]data_nom!$S$3:$S$212))/(MIN([1]data_nom!$S$3:$S$212)-MAX([1]data_nom!$S$3:$S$212))),(([1]data_nom!S140-MIN([1]data_nom!$S$3:$S$212))/(MAX([1]data_nom!$S$3:$S$212)-MIN([1]data_nom!$S$3:$S$212))))</f>
        <v>0.15662650602409639</v>
      </c>
      <c r="U139" s="32">
        <f>IF([1]data_nom!$T$1="-",(([1]data_nom!T140-MAX([1]data_nom!$T$3:$T$212))/(MIN([1]data_nom!$T$3:$T$212)-MAX([1]data_nom!$T$3:$T$212))),(([1]data_nom!T140-MIN([1]data_nom!$T$3:$T$212))/(MAX([1]data_nom!$T$3:$T$212)-MIN([1]data_nom!$T$3:$T$212))))</f>
        <v>0.32222222222222219</v>
      </c>
      <c r="V139" s="32">
        <f>IF([1]data_nom!$U$1="-",(([1]data_nom!U140-MAX([1]data_nom!$U$3:$U$212))/(MIN([1]data_nom!$U$3:$U$212)-MAX([1]data_nom!$U$3:$U$212))),(([1]data_nom!U140-MIN([1]data_nom!$U$3:$U$212))/(MAX([1]data_nom!$U$3:$U$212)-MIN([1]data_nom!$U$3:$U$212))))</f>
        <v>0</v>
      </c>
      <c r="W139" s="32">
        <f>IF([1]data_nom!$V$1="-",(([1]data_nom!V140-MAX([1]data_nom!$V$3:$V$212))/(MIN([1]data_nom!$V$3:$V$212)-MAX([1]data_nom!$V$3:$V$212))),(([1]data_nom!V140-MIN([1]data_nom!$V$3:$V$212))/(MAX([1]data_nom!$V$3:$V$212)-MIN([1]data_nom!$V$3:$V$212))))</f>
        <v>1</v>
      </c>
      <c r="X139" s="32">
        <f>IF([1]data_nom!$W$1="-",(([1]data_nom!W140-MAX([1]data_nom!$W$3:$W$212))/(MIN([1]data_nom!$W$3:$W$212)-MAX([1]data_nom!$W$3:$W$212))),(([1]data_nom!W140-MIN([1]data_nom!$W$3:$W$212))/(MAX([1]data_nom!$W$3:$W$212)-MIN([1]data_nom!$W$3:$W$212))))</f>
        <v>0</v>
      </c>
      <c r="Y139" s="32">
        <f>IF([1]data_nom!$X$1="-",(([1]data_nom!X140-MAX([1]data_nom!$X$3:$X$212))/(MIN([1]data_nom!$X$3:$X$212)-MAX([1]data_nom!$X$3:$X$212))),(([1]data_nom!X140-MIN([1]data_nom!$X$3:$X$212))/(MAX([1]data_nom!$X$3:$X$212)-MIN([1]data_nom!$X$3:$X$212))))</f>
        <v>3.0303030303030304E-2</v>
      </c>
      <c r="Z139" s="32">
        <f>IF([1]data_nom!$Y$1="-",(([1]data_nom!Y140-MAX([1]data_nom!$Y$3:$Y$212))/(MIN([1]data_nom!$Y$3:$Y$212)-MAX([1]data_nom!$Y$3:$Y$212))),(([1]data_nom!Y140-MIN([1]data_nom!$Y$3:$Y$212))/(MAX([1]data_nom!$Y$3:$Y$212)-MIN([1]data_nom!$Y$3:$Y$212))))</f>
        <v>0.93081439877457239</v>
      </c>
      <c r="AA139" s="32">
        <f>IF([1]data_nom!$Z$1="-",(([1]data_nom!Z140-MAX([1]data_nom!$Z$3:$Z$212))/(MIN([1]data_nom!$Z$3:$Z$212)-MAX([1]data_nom!$Z$3:$Z$212))),(([1]data_nom!Z140-MIN([1]data_nom!$Z$3:$Z$212))/(MAX([1]data_nom!$Z$3:$Z$212)-MIN([1]data_nom!$Z$3:$Z$212))))</f>
        <v>0.58046767537826682</v>
      </c>
      <c r="AB139" s="32">
        <f>IF([1]data_nom!$AA$1="-",(([1]data_nom!AA140-MAX([1]data_nom!$AA$3:$AA$212))/(MIN([1]data_nom!$AA$3:$AA$212)-MAX([1]data_nom!$AA$3:$AA$212))),(([1]data_nom!AA140-MIN([1]data_nom!$AA$3:$AA$212))/(MAX([1]data_nom!$AA$3:$AA$212)-MIN([1]data_nom!$AA$3:$AA$212))))</f>
        <v>5.1097281362594171E-2</v>
      </c>
      <c r="AC139" s="32">
        <f>IF([1]data_nom!$AB$1="-",(([1]data_nom!AB140-MAX([1]data_nom!$AB$3:$AB$212))/(MIN([1]data_nom!$AB$3:$AB$212)-MAX([1]data_nom!$AB$3:$AB$212))),(([1]data_nom!AB140-MIN([1]data_nom!$AB$3:$AB$212))/(MAX([1]data_nom!$AB$3:$AB$212)-MIN([1]data_nom!$AB$3:$AB$212))))</f>
        <v>0.82856537401991937</v>
      </c>
      <c r="AD139" s="32">
        <f>IF([1]data_nom!$AC$1="-",(([1]data_nom!AC140-MAX([1]data_nom!$AC$3:$AC$212))/(MIN([1]data_nom!$AC$3:$AC$212)-MAX([1]data_nom!$AC$3:$AC$212))),(([1]data_nom!AC140-MIN([1]data_nom!$AC$3:$AC$212))/(MAX([1]data_nom!$AC$3:$AC$212)-MIN([1]data_nom!$AC$3:$AC$212))))</f>
        <v>6.3174114021571651E-2</v>
      </c>
      <c r="AE139" s="32">
        <f>IF([1]data_nom!$AD$1="-",(([1]data_nom!AD140-MAX([1]data_nom!$AD$3:$AD$212))/(MIN([1]data_nom!$AD$3:$AD$212)-MAX([1]data_nom!$AD$3:$AD$212))),(([1]data_nom!AD140-MIN([1]data_nom!$AD$3:$AD$212))/(MAX([1]data_nom!$AD$3:$AD$212)-MIN([1]data_nom!$AD$3:$AD$212))))</f>
        <v>4.6094344407811315E-2</v>
      </c>
      <c r="AF139" s="32">
        <f>IF([1]data_nom!$AE$1="-",(([1]data_nom!AE140-MAX([1]data_nom!$AE$3:$AE$212))/(MIN([1]data_nom!$AE$3:$AE$212)-MAX([1]data_nom!$AE$3:$AE$212))),(([1]data_nom!AE140-MIN([1]data_nom!$AE$3:$AE$212))/(MAX([1]data_nom!$AE$3:$AE$212)-MIN([1]data_nom!$AE$3:$AE$212))))</f>
        <v>0</v>
      </c>
      <c r="AG139" s="32">
        <f>IF([1]data_nom!$AF$1="-",(([1]data_nom!AF140-MAX([1]data_nom!$AF$3:$AF$212))/(MIN([1]data_nom!$AF$3:$AF$212)-MAX([1]data_nom!$AF$3:$AF$212))),(([1]data_nom!AF140-MIN([1]data_nom!$AF$3:$AF$212))/(MAX([1]data_nom!$AF$3:$AF$212)-MIN([1]data_nom!$AF$3:$AF$212))))</f>
        <v>0.80659614187927819</v>
      </c>
      <c r="AH139" s="32">
        <f>IF([1]data_nom!$AG$1="-",(([1]data_nom!AG140-MAX([1]data_nom!$AG$3:$AG$212))/(MIN([1]data_nom!$AG$3:$AG$212)-MAX([1]data_nom!$AG$3:$AG$212))),(([1]data_nom!AG140-MIN([1]data_nom!$AG$3:$AG$212))/(MAX([1]data_nom!$AG$3:$AG$212)-MIN([1]data_nom!$AG$3:$AG$212))))</f>
        <v>0.1718213058419244</v>
      </c>
      <c r="AI139" s="32">
        <f>IF([1]data_nom!$AH$1="-",(([1]data_nom!AH140-MAX([1]data_nom!$AH$3:$AH$212))/(MIN([1]data_nom!$AH$3:$AH$212)-MAX([1]data_nom!$AH$3:$AH$212))),(([1]data_nom!AH140-MIN([1]data_nom!$AH$3:$AH$212))/(MAX([1]data_nom!$AH$3:$AH$212)-MIN([1]data_nom!$AH$3:$AH$212))))</f>
        <v>0.63887836301629397</v>
      </c>
      <c r="AJ139" s="32">
        <f>IF([1]data_nom!$AI$1="-",(([1]data_nom!AI140-MAX([1]data_nom!$AI$3:$AI$212))/(MIN([1]data_nom!$AI$3:$AI$212)-MAX([1]data_nom!$AI$3:$AI$212))),(([1]data_nom!AI140-MIN([1]data_nom!$AI$3:$AI$212))/(MAX([1]data_nom!$AI$3:$AI$212)-MIN([1]data_nom!$AI$3:$AI$212))))</f>
        <v>6.2634989200863925E-2</v>
      </c>
      <c r="AK139" s="32">
        <f>IF([1]data_nom!$AJ$1="-",(([1]data_nom!AJ140-MAX([1]data_nom!$AJ$3:$AJ$212))/(MIN([1]data_nom!$AJ$3:$AJ$212)-MAX([1]data_nom!$AJ$3:$AJ$212))),(([1]data_nom!AJ140-MIN([1]data_nom!$AJ$3:$AJ$212))/(MAX([1]data_nom!$AJ$3:$AJ$212)-MIN([1]data_nom!$AJ$3:$AJ$212))))</f>
        <v>0.62896306586043471</v>
      </c>
      <c r="AL139" s="32">
        <f>IF([1]data_nom!$AK$1="-",(([1]data_nom!AK140-MAX([1]data_nom!$AK$3:$AK$212))/(MIN([1]data_nom!$AK$3:$AK$212)-MAX([1]data_nom!$AK$3:$AK$212))),(([1]data_nom!AK140-MIN([1]data_nom!$AK$3:$AK$212))/(MAX([1]data_nom!$AK$3:$AK$212)-MIN([1]data_nom!$AK$3:$AK$212))))</f>
        <v>0.65678627145085811</v>
      </c>
      <c r="AM139" s="32">
        <f>IF([1]data_nom!$AL$1="-",(([1]data_nom!AL140-MAX([1]data_nom!$AL$3:$AL$212))/(MIN([1]data_nom!$AL$3:$AL$212)-MAX([1]data_nom!$AL$3:$AL$212))),(([1]data_nom!AL140-MIN([1]data_nom!$AL$3:$AL$212))/(MAX([1]data_nom!$AL$3:$AL$212)-MIN([1]data_nom!$AL$3:$AL$212))))</f>
        <v>0.17578947368421052</v>
      </c>
      <c r="AN139" s="32">
        <f>IF([1]data_nom!$AM$1="-",(([1]data_nom!AM140-MAX([1]data_nom!$AM$3:$AM$212))/(MIN([1]data_nom!$AM$3:$AM$212)-MAX([1]data_nom!$AM$3:$AM$212))),(([1]data_nom!AM140-MIN([1]data_nom!$AM$3:$AM$212))/(MAX([1]data_nom!$AM$3:$AM$212)-MIN([1]data_nom!$AM$3:$AM$212))))</f>
        <v>0.13333333333333333</v>
      </c>
      <c r="AO139" s="32">
        <f>IF([1]data_nom!$AN$1="-",(([1]data_nom!AN140-MAX([1]data_nom!$AN$3:$AN$212))/(MIN([1]data_nom!$AN$3:$AN$212)-MAX([1]data_nom!$AN$3:$AN$212))),(([1]data_nom!AN140-MIN([1]data_nom!$AN$3:$AN$212))/(MAX([1]data_nom!$AN$3:$AN$212)-MIN([1]data_nom!$AN$3:$AN$212))))</f>
        <v>0</v>
      </c>
      <c r="AP139" s="32">
        <f>IF([1]data_nom!$AO$1="-",(([1]data_nom!AO140-MAX([1]data_nom!$AO$3:$AO$212))/(MIN([1]data_nom!$AO$3:$AO$212)-MAX([1]data_nom!$AO$3:$AO$212))),(([1]data_nom!AO140-MIN([1]data_nom!$AO$3:$AO$212))/(MAX([1]data_nom!$AO$3:$AO$212)-MIN([1]data_nom!$AO$3:$AO$212))))</f>
        <v>0.23809523809523808</v>
      </c>
      <c r="AQ139" s="32">
        <f>IF([1]data_nom!$AP$1="-",(([1]data_nom!AP140-MAX([1]data_nom!$AP$3:$AP$212))/(MIN([1]data_nom!$AP$3:$AP$212)-MAX([1]data_nom!$AP$3:$AP$212))),(([1]data_nom!AP140-MIN([1]data_nom!$AP$3:$AP$212))/(MAX([1]data_nom!$AP$3:$AP$212)-MIN([1]data_nom!$AP$3:$AP$212))))</f>
        <v>4.5454545454545456E-2</v>
      </c>
      <c r="AR139" s="32">
        <f>IF([1]data_nom!$AQ$1="-",(([1]data_nom!AQ140-MAX([1]data_nom!$AQ$3:$AQ$212))/(MIN([1]data_nom!$AQ$3:$AQ$212)-MAX([1]data_nom!$AQ$3:$AQ$212))),(([1]data_nom!AQ140-MIN([1]data_nom!$AQ$3:$AQ$212))/(MAX([1]data_nom!$AQ$3:$AQ$212)-MIN([1]data_nom!$AQ$3:$AQ$212))))</f>
        <v>0.14919852034525277</v>
      </c>
      <c r="AS139" s="32">
        <f>IF([1]data_nom!$AR$1="-",(([1]data_nom!AR140-MAX([1]data_nom!$AR$3:$AR$212))/(MIN([1]data_nom!$AR$3:$AR$212)-MAX([1]data_nom!$AR$3:$AR$212))),(([1]data_nom!AR140-MIN([1]data_nom!$AR$3:$AR$212))/(MAX([1]data_nom!$AR$3:$AR$212)-MIN([1]data_nom!$AR$3:$AR$212))))</f>
        <v>0</v>
      </c>
      <c r="AT139" s="32">
        <f>IF([1]data_nom!$AS$1="-",(([1]data_nom!AS140-MAX([1]data_nom!$AS$3:$AS$212))/(MIN([1]data_nom!$AS$3:$AS$212)-MAX([1]data_nom!$AS$3:$AS$212))),(([1]data_nom!AS140-MIN([1]data_nom!$AS$3:$AS$212))/(MAX([1]data_nom!$AS$3:$AS$212)-MIN([1]data_nom!$AS$3:$AS$212))))</f>
        <v>0.37033513257998341</v>
      </c>
      <c r="AU139" s="32">
        <f>IF([1]data_nom!$AT$1="-",(([1]data_nom!AT140-MAX([1]data_nom!$AT$3:$AT$212))/(MIN([1]data_nom!$AT$3:$AT$212)-MAX([1]data_nom!$AT$3:$AT$212))),(([1]data_nom!AT140-MIN([1]data_nom!$AT$3:$AT$212))/(MAX([1]data_nom!$AT$3:$AT$212)-MIN([1]data_nom!$AT$3:$AT$212))))</f>
        <v>0.1000269240627822</v>
      </c>
      <c r="AV139" s="32">
        <f>IF([1]data_nom!$AU$1="-",(([1]data_nom!AU140-MAX([1]data_nom!$AU$3:$AU$212))/(MIN([1]data_nom!$AU$3:$AU$212)-MAX([1]data_nom!$AU$3:$AU$212))),(([1]data_nom!AU140-MIN([1]data_nom!$AU$3:$AU$212))/(MAX([1]data_nom!$AU$3:$AU$212)-MIN([1]data_nom!$AU$3:$AU$212))))</f>
        <v>3.0303030303030304E-2</v>
      </c>
      <c r="AW139" s="32">
        <f>IF([1]data_nom!$AV$1="-",(([1]data_nom!AV140-MAX([1]data_nom!$AV$3:$AV$212))/(MIN([1]data_nom!$AV$3:$AV$212)-MAX([1]data_nom!$AV$3:$AV$212))),(([1]data_nom!AV140-MIN([1]data_nom!$AV$3:$AV$212))/(MAX([1]data_nom!$AV$3:$AV$212)-MIN([1]data_nom!$AV$3:$AV$212))))</f>
        <v>0.96197343987166151</v>
      </c>
      <c r="AX139" s="32">
        <f>IF([1]data_nom!$AW$1="-",(([1]data_nom!AW140-MAX([1]data_nom!$AW$3:$AW$212))/(MIN([1]data_nom!$AW$3:$AW$212)-MAX([1]data_nom!$AW$3:$AW$212))),(([1]data_nom!AW140-MIN([1]data_nom!$AW$3:$AW$212))/(MAX([1]data_nom!$AW$3:$AW$212)-MIN([1]data_nom!$AW$3:$AW$212))))</f>
        <v>0</v>
      </c>
      <c r="AY139" s="32">
        <f>IF([1]data_nom!$AX$1="-",(([1]data_nom!AX140-MAX([1]data_nom!$AX$3:$AX$212))/(MIN([1]data_nom!$AX$3:$AX$212)-MAX([1]data_nom!$AX$3:$AX$212))),(([1]data_nom!AX140-MIN([1]data_nom!$AX$3:$AX$212))/(MAX([1]data_nom!$AX$3:$AX$212)-MIN([1]data_nom!$AX$3:$AX$212))))</f>
        <v>0.1983154670750383</v>
      </c>
      <c r="AZ139" s="32">
        <f>IF([1]data_nom!$AY$1="-",(([1]data_nom!AY140-MAX([1]data_nom!$AY$3:$AY$212))/(MIN([1]data_nom!$AY$3:$AY$212)-MAX([1]data_nom!$AY$3:$AY$212))),(([1]data_nom!AY140-MIN([1]data_nom!$AY$3:$AY$212))/(MAX([1]data_nom!$AY$3:$AY$212)-MIN([1]data_nom!$AY$3:$AY$212))))</f>
        <v>0.90326028861571361</v>
      </c>
      <c r="BA139" s="32">
        <f>IF([1]data_nom!$AZ$1="-",(([1]data_nom!AZ140-MAX([1]data_nom!$AZ$3:$AZ$212))/(MIN([1]data_nom!$AZ$3:$AZ$212)-MAX([1]data_nom!$AZ$3:$AZ$212))),(([1]data_nom!AZ140-MIN([1]data_nom!$AZ$3:$AZ$212))/(MAX([1]data_nom!$AZ$3:$AZ$212)-MIN([1]data_nom!$AZ$3:$AZ$212))))</f>
        <v>0.25055596738324687</v>
      </c>
      <c r="BB139" s="32">
        <f>IF([1]data_nom!$BA$1="-",(([1]data_nom!BA140-MAX([1]data_nom!$BA$3:$BA$212))/(MIN([1]data_nom!$BA$3:$BA$212)-MAX([1]data_nom!$BA$3:$BA$212))),(([1]data_nom!BA140-MIN([1]data_nom!$BA$3:$BA$212))/(MAX([1]data_nom!$BA$3:$BA$212)-MIN([1]data_nom!$BA$3:$BA$212))))</f>
        <v>0.1276595744680851</v>
      </c>
      <c r="BC139" s="32">
        <f>IF([1]data_nom!$BB$1="-",(([1]data_nom!BB140-MAX([1]data_nom!$BB$3:$BB$212))/(MIN([1]data_nom!$BB$3:$BB$212)-MAX([1]data_nom!$BB$3:$BB$212))),(([1]data_nom!BB140-MIN([1]data_nom!$BB$3:$BB$212))/(MAX([1]data_nom!$BB$3:$BB$212)-MIN([1]data_nom!$BB$3:$BB$212))))</f>
        <v>0</v>
      </c>
      <c r="BD139" s="32">
        <f>IF([1]data_nom!$BC$1="-",(([1]data_nom!BC140-MAX([1]data_nom!$BC$3:$BC$212))/(MIN([1]data_nom!$BC$3:$BC$212)-MAX([1]data_nom!$BC$3:$BC$212))),(([1]data_nom!BC140-MIN([1]data_nom!$BC$3:$BC$212))/(MAX([1]data_nom!$BC$3:$BC$212)-MIN([1]data_nom!$BC$3:$BC$212))))</f>
        <v>0.13061564059900166</v>
      </c>
      <c r="BE139" s="32">
        <f>IF([1]data_nom!$BD$1="-",(([1]data_nom!BD140-MAX([1]data_nom!$BD$3:$BD$212))/(MIN([1]data_nom!$BD$3:$BD$212)-MAX([1]data_nom!$BD$3:$BD$212))),(([1]data_nom!BD140-MIN([1]data_nom!$BD$3:$BD$212))/(MAX([1]data_nom!$BD$3:$BD$212)-MIN([1]data_nom!$BD$3:$BD$212))))</f>
        <v>1</v>
      </c>
    </row>
    <row r="140" spans="1:57" hidden="1" x14ac:dyDescent="0.3">
      <c r="A140" s="32">
        <v>139</v>
      </c>
      <c r="B140" s="32">
        <v>72036</v>
      </c>
      <c r="C140" s="32" t="s">
        <v>132</v>
      </c>
      <c r="D140" s="32" t="s">
        <v>14</v>
      </c>
      <c r="E140" s="32">
        <v>90960</v>
      </c>
      <c r="F140" s="32">
        <v>3</v>
      </c>
      <c r="G140" s="32" t="s">
        <v>6</v>
      </c>
      <c r="H140" s="32">
        <f>IF([1]data_nom!$G$1="-",(([1]data_nom!G141-MAX([1]data_nom!$G$3:$G$212))/(MIN([1]data_nom!$G$3:$G$212)-MAX([1]data_nom!$G$3:$G$212))),(([1]data_nom!G141-MIN([1]data_nom!$G$3:$G$212))/(MAX([1]data_nom!$G$3:$G$212)-MIN([1]data_nom!$G$3:$G$212))))</f>
        <v>0.8</v>
      </c>
      <c r="I140" s="32">
        <f>IF([1]data_nom!$H$1="-",(([1]data_nom!H141-MAX([1]data_nom!$H$3:$H$212))/(MIN([1]data_nom!$H$3:$H$212)-MAX([1]data_nom!$H$3:$H$212))),(([1]data_nom!H141-MIN([1]data_nom!$H$3:$H$212))/(MAX([1]data_nom!$H$3:$H$212)-MIN([1]data_nom!$H$3:$H$212))))</f>
        <v>0.44736842105263158</v>
      </c>
      <c r="J140" s="32">
        <f>IF([1]data_nom!$I$1="-",(([1]data_nom!I141-MAX([1]data_nom!$I$3:$I$212))/(MIN([1]data_nom!$I$3:$I$212)-MAX([1]data_nom!$I$3:$I$212))),(([1]data_nom!I141-MIN([1]data_nom!$I$3:$I$212))/(MAX([1]data_nom!$I$3:$I$212)-MIN([1]data_nom!$I$3:$I$212))))</f>
        <v>0.97839851024208568</v>
      </c>
      <c r="K140" s="32">
        <f>IF([1]data_nom!$J$1="-",(([1]data_nom!J141-MAX([1]data_nom!$J$3:$J$212))/(MIN([1]data_nom!$J$3:$J$212)-MAX([1]data_nom!$J$3:$J$212))),(([1]data_nom!J141-MIN([1]data_nom!$J$3:$J$212))/(MAX([1]data_nom!$J$3:$J$212)-MIN([1]data_nom!$J$3:$J$212))))</f>
        <v>0.54591513616212795</v>
      </c>
      <c r="L140" s="32">
        <f>IF([1]data_nom!$K$1="-",(([1]data_nom!K141-MAX([1]data_nom!$K$3:$K$212))/(MIN([1]data_nom!$K$3:$K$212)-MAX([1]data_nom!$K$3:$K$212))),(([1]data_nom!K141-MIN([1]data_nom!$K$3:$K$212))/(MAX([1]data_nom!$K$3:$K$212)-MIN([1]data_nom!$K$3:$K$212))))</f>
        <v>0.71745419479267103</v>
      </c>
      <c r="M140" s="32">
        <f>IF([1]data_nom!$L$1="-",(([1]data_nom!L141-MAX([1]data_nom!$L$3:$L$212))/(MIN([1]data_nom!$L$3:$L$212)-MAX([1]data_nom!$L$3:$L$212))),(([1]data_nom!L141-MIN([1]data_nom!$L$3:$L$212))/(MAX([1]data_nom!$L$3:$L$212)-MIN([1]data_nom!$L$3:$L$212))))</f>
        <v>0.50814663951120143</v>
      </c>
      <c r="N140" s="32">
        <f>IF([1]data_nom!$M$1="-",(([1]data_nom!M141-MAX([1]data_nom!$M$3:$M$212))/(MIN([1]data_nom!$M$3:$M$212)-MAX([1]data_nom!$M$3:$M$212))),(([1]data_nom!M141-MIN([1]data_nom!$M$3:$M$212))/(MAX([1]data_nom!$M$3:$M$212)-MIN([1]data_nom!$M$3:$M$212))))</f>
        <v>5.0303711870905484E-3</v>
      </c>
      <c r="O140" s="32">
        <f>IF([1]data_nom!$N$1="-",(([1]data_nom!N141-MAX([1]data_nom!$N$3:$N$212))/(MIN([1]data_nom!$N$3:$N$212)-MAX([1]data_nom!$N$3:$N$212))),(([1]data_nom!N141-MIN([1]data_nom!$N$3:$N$212))/(MAX([1]data_nom!$N$3:$N$212)-MIN([1]data_nom!$N$3:$N$212))))</f>
        <v>9.0909090909090912E-2</v>
      </c>
      <c r="P140" s="32">
        <f>IF([1]data_nom!$O$1="-",(([1]data_nom!O141-MAX([1]data_nom!$O$3:$O$212))/(MIN([1]data_nom!$O$3:$O$212)-MAX([1]data_nom!$O$3:$O$212))),(([1]data_nom!O141-MIN([1]data_nom!$O$3:$O$212))/(MAX([1]data_nom!$O$3:$O$212)-MIN([1]data_nom!$O$3:$O$212))))</f>
        <v>0.33315000687474211</v>
      </c>
      <c r="Q140" s="32">
        <f>IF([1]data_nom!$P$1="-",(([1]data_nom!P141-MAX([1]data_nom!$P$3:$P$212))/(MIN([1]data_nom!$P$3:$P$212)-MAX([1]data_nom!$P$3:$P$212))),(([1]data_nom!P141-MIN([1]data_nom!$P$3:$P$212))/(MAX([1]data_nom!$P$3:$P$212)-MIN([1]data_nom!$P$3:$P$212))))</f>
        <v>0.80031695721077656</v>
      </c>
      <c r="R140" s="32">
        <f>IF([1]data_nom!$Q$1="-",(([1]data_nom!Q141-MAX([1]data_nom!$Q$3:$Q$212))/(MIN([1]data_nom!$Q$3:$Q$212)-MAX([1]data_nom!$Q$3:$Q$212))),(([1]data_nom!Q141-MIN([1]data_nom!$Q$3:$Q$212))/(MAX([1]data_nom!$Q$3:$Q$212)-MIN([1]data_nom!$Q$3:$Q$212))))</f>
        <v>0.78999574890179969</v>
      </c>
      <c r="S140" s="32">
        <f>IF([1]data_nom!$R$1="-",(([1]data_nom!R141-MAX([1]data_nom!$R$3:$R$212))/(MIN([1]data_nom!$R$3:$R$212)-MAX([1]data_nom!$R$3:$R$212))),(([1]data_nom!R141-MIN([1]data_nom!$R$3:$R$212))/(MAX([1]data_nom!$R$3:$R$212)-MIN([1]data_nom!$R$3:$R$212))))</f>
        <v>0.20544918998527245</v>
      </c>
      <c r="T140" s="32">
        <f>IF([1]data_nom!$S$1="-",(([1]data_nom!S141-MAX([1]data_nom!$S$3:$S$212))/(MIN([1]data_nom!$S$3:$S$212)-MAX([1]data_nom!$S$3:$S$212))),(([1]data_nom!S141-MIN([1]data_nom!$S$3:$S$212))/(MAX([1]data_nom!$S$3:$S$212)-MIN([1]data_nom!$S$3:$S$212))))</f>
        <v>0.12048192771084339</v>
      </c>
      <c r="U140" s="32">
        <f>IF([1]data_nom!$T$1="-",(([1]data_nom!T141-MAX([1]data_nom!$T$3:$T$212))/(MIN([1]data_nom!$T$3:$T$212)-MAX([1]data_nom!$T$3:$T$212))),(([1]data_nom!T141-MIN([1]data_nom!$T$3:$T$212))/(MAX([1]data_nom!$T$3:$T$212)-MIN([1]data_nom!$T$3:$T$212))))</f>
        <v>0.15555555555555556</v>
      </c>
      <c r="V140" s="32">
        <f>IF([1]data_nom!$U$1="-",(([1]data_nom!U141-MAX([1]data_nom!$U$3:$U$212))/(MIN([1]data_nom!$U$3:$U$212)-MAX([1]data_nom!$U$3:$U$212))),(([1]data_nom!U141-MIN([1]data_nom!$U$3:$U$212))/(MAX([1]data_nom!$U$3:$U$212)-MIN([1]data_nom!$U$3:$U$212))))</f>
        <v>0</v>
      </c>
      <c r="W140" s="32">
        <f>IF([1]data_nom!$V$1="-",(([1]data_nom!V141-MAX([1]data_nom!$V$3:$V$212))/(MIN([1]data_nom!$V$3:$V$212)-MAX([1]data_nom!$V$3:$V$212))),(([1]data_nom!V141-MIN([1]data_nom!$V$3:$V$212))/(MAX([1]data_nom!$V$3:$V$212)-MIN([1]data_nom!$V$3:$V$212))))</f>
        <v>0</v>
      </c>
      <c r="X140" s="32">
        <f>IF([1]data_nom!$W$1="-",(([1]data_nom!W141-MAX([1]data_nom!$W$3:$W$212))/(MIN([1]data_nom!$W$3:$W$212)-MAX([1]data_nom!$W$3:$W$212))),(([1]data_nom!W141-MIN([1]data_nom!$W$3:$W$212))/(MAX([1]data_nom!$W$3:$W$212)-MIN([1]data_nom!$W$3:$W$212))))</f>
        <v>0</v>
      </c>
      <c r="Y140" s="32">
        <f>IF([1]data_nom!$X$1="-",(([1]data_nom!X141-MAX([1]data_nom!$X$3:$X$212))/(MIN([1]data_nom!$X$3:$X$212)-MAX([1]data_nom!$X$3:$X$212))),(([1]data_nom!X141-MIN([1]data_nom!$X$3:$X$212))/(MAX([1]data_nom!$X$3:$X$212)-MIN([1]data_nom!$X$3:$X$212))))</f>
        <v>6.0606060606060608E-2</v>
      </c>
      <c r="Z140" s="32">
        <f>IF([1]data_nom!$Y$1="-",(([1]data_nom!Y141-MAX([1]data_nom!$Y$3:$Y$212))/(MIN([1]data_nom!$Y$3:$Y$212)-MAX([1]data_nom!$Y$3:$Y$212))),(([1]data_nom!Y141-MIN([1]data_nom!$Y$3:$Y$212))/(MAX([1]data_nom!$Y$3:$Y$212)-MIN([1]data_nom!$Y$3:$Y$212))))</f>
        <v>0.95915241256063311</v>
      </c>
      <c r="AA140" s="32">
        <f>IF([1]data_nom!$Z$1="-",(([1]data_nom!Z141-MAX([1]data_nom!$Z$3:$Z$212))/(MIN([1]data_nom!$Z$3:$Z$212)-MAX([1]data_nom!$Z$3:$Z$212))),(([1]data_nom!Z141-MIN([1]data_nom!$Z$3:$Z$212))/(MAX([1]data_nom!$Z$3:$Z$212)-MIN([1]data_nom!$Z$3:$Z$212))))</f>
        <v>0.5419532324621732</v>
      </c>
      <c r="AB140" s="32">
        <f>IF([1]data_nom!$AA$1="-",(([1]data_nom!AA141-MAX([1]data_nom!$AA$3:$AA$212))/(MIN([1]data_nom!$AA$3:$AA$212)-MAX([1]data_nom!$AA$3:$AA$212))),(([1]data_nom!AA141-MIN([1]data_nom!$AA$3:$AA$212))/(MAX([1]data_nom!$AA$3:$AA$212)-MIN([1]data_nom!$AA$3:$AA$212))))</f>
        <v>7.2387815263675076E-2</v>
      </c>
      <c r="AC140" s="32">
        <f>IF([1]data_nom!$AB$1="-",(([1]data_nom!AB141-MAX([1]data_nom!$AB$3:$AB$212))/(MIN([1]data_nom!$AB$3:$AB$212)-MAX([1]data_nom!$AB$3:$AB$212))),(([1]data_nom!AB141-MIN([1]data_nom!$AB$3:$AB$212))/(MAX([1]data_nom!$AB$3:$AB$212)-MIN([1]data_nom!$AB$3:$AB$212))))</f>
        <v>0.87179487179487181</v>
      </c>
      <c r="AD140" s="32">
        <f>IF([1]data_nom!$AC$1="-",(([1]data_nom!AC141-MAX([1]data_nom!$AC$3:$AC$212))/(MIN([1]data_nom!$AC$3:$AC$212)-MAX([1]data_nom!$AC$3:$AC$212))),(([1]data_nom!AC141-MIN([1]data_nom!$AC$3:$AC$212))/(MAX([1]data_nom!$AC$3:$AC$212)-MIN([1]data_nom!$AC$3:$AC$212))))</f>
        <v>8.9368258859784278E-2</v>
      </c>
      <c r="AE140" s="32">
        <f>IF([1]data_nom!$AD$1="-",(([1]data_nom!AD141-MAX([1]data_nom!$AD$3:$AD$212))/(MIN([1]data_nom!$AD$3:$AD$212)-MAX([1]data_nom!$AD$3:$AD$212))),(([1]data_nom!AD141-MIN([1]data_nom!$AD$3:$AD$212))/(MAX([1]data_nom!$AD$3:$AD$212)-MIN([1]data_nom!$AD$3:$AD$212))))</f>
        <v>7.1994674106010653E-2</v>
      </c>
      <c r="AF140" s="32">
        <f>IF([1]data_nom!$AE$1="-",(([1]data_nom!AE141-MAX([1]data_nom!$AE$3:$AE$212))/(MIN([1]data_nom!$AE$3:$AE$212)-MAX([1]data_nom!$AE$3:$AE$212))),(([1]data_nom!AE141-MIN([1]data_nom!$AE$3:$AE$212))/(MAX([1]data_nom!$AE$3:$AE$212)-MIN([1]data_nom!$AE$3:$AE$212))))</f>
        <v>0</v>
      </c>
      <c r="AG140" s="32">
        <f>IF([1]data_nom!$AF$1="-",(([1]data_nom!AF141-MAX([1]data_nom!$AF$3:$AF$212))/(MIN([1]data_nom!$AF$3:$AF$212)-MAX([1]data_nom!$AF$3:$AF$212))),(([1]data_nom!AF141-MIN([1]data_nom!$AF$3:$AF$212))/(MAX([1]data_nom!$AF$3:$AF$212)-MIN([1]data_nom!$AF$3:$AF$212))))</f>
        <v>0.73397635345364043</v>
      </c>
      <c r="AH140" s="32">
        <f>IF([1]data_nom!$AG$1="-",(([1]data_nom!AG141-MAX([1]data_nom!$AG$3:$AG$212))/(MIN([1]data_nom!$AG$3:$AG$212)-MAX([1]data_nom!$AG$3:$AG$212))),(([1]data_nom!AG141-MIN([1]data_nom!$AG$3:$AG$212))/(MAX([1]data_nom!$AG$3:$AG$212)-MIN([1]data_nom!$AG$3:$AG$212))))</f>
        <v>0.19243986254295534</v>
      </c>
      <c r="AI140" s="32">
        <f>IF([1]data_nom!$AH$1="-",(([1]data_nom!AH141-MAX([1]data_nom!$AH$3:$AH$212))/(MIN([1]data_nom!$AH$3:$AH$212)-MAX([1]data_nom!$AH$3:$AH$212))),(([1]data_nom!AH141-MIN([1]data_nom!$AH$3:$AH$212))/(MAX([1]data_nom!$AH$3:$AH$212)-MIN([1]data_nom!$AH$3:$AH$212))))</f>
        <v>0.47720095995958067</v>
      </c>
      <c r="AJ140" s="32">
        <f>IF([1]data_nom!$AI$1="-",(([1]data_nom!AI141-MAX([1]data_nom!$AI$3:$AI$212))/(MIN([1]data_nom!$AI$3:$AI$212)-MAX([1]data_nom!$AI$3:$AI$212))),(([1]data_nom!AI141-MIN([1]data_nom!$AI$3:$AI$212))/(MAX([1]data_nom!$AI$3:$AI$212)-MIN([1]data_nom!$AI$3:$AI$212))))</f>
        <v>5.183585313174946E-2</v>
      </c>
      <c r="AK140" s="32">
        <f>IF([1]data_nom!$AJ$1="-",(([1]data_nom!AJ141-MAX([1]data_nom!$AJ$3:$AJ$212))/(MIN([1]data_nom!$AJ$3:$AJ$212)-MAX([1]data_nom!$AJ$3:$AJ$212))),(([1]data_nom!AJ141-MIN([1]data_nom!$AJ$3:$AJ$212))/(MAX([1]data_nom!$AJ$3:$AJ$212)-MIN([1]data_nom!$AJ$3:$AJ$212))))</f>
        <v>0.55748488315084166</v>
      </c>
      <c r="AL140" s="32">
        <f>IF([1]data_nom!$AK$1="-",(([1]data_nom!AK141-MAX([1]data_nom!$AK$3:$AK$212))/(MIN([1]data_nom!$AK$3:$AK$212)-MAX([1]data_nom!$AK$3:$AK$212))),(([1]data_nom!AK141-MIN([1]data_nom!$AK$3:$AK$212))/(MAX([1]data_nom!$AK$3:$AK$212)-MIN([1]data_nom!$AK$3:$AK$212))))</f>
        <v>0.61986479459178379</v>
      </c>
      <c r="AM140" s="32">
        <f>IF([1]data_nom!$AL$1="-",(([1]data_nom!AL141-MAX([1]data_nom!$AL$3:$AL$212))/(MIN([1]data_nom!$AL$3:$AL$212)-MAX([1]data_nom!$AL$3:$AL$212))),(([1]data_nom!AL141-MIN([1]data_nom!$AL$3:$AL$212))/(MAX([1]data_nom!$AL$3:$AL$212)-MIN([1]data_nom!$AL$3:$AL$212))))</f>
        <v>0.17368421052631577</v>
      </c>
      <c r="AN140" s="32">
        <f>IF([1]data_nom!$AM$1="-",(([1]data_nom!AM141-MAX([1]data_nom!$AM$3:$AM$212))/(MIN([1]data_nom!$AM$3:$AM$212)-MAX([1]data_nom!$AM$3:$AM$212))),(([1]data_nom!AM141-MIN([1]data_nom!$AM$3:$AM$212))/(MAX([1]data_nom!$AM$3:$AM$212)-MIN([1]data_nom!$AM$3:$AM$212))))</f>
        <v>0.2</v>
      </c>
      <c r="AO140" s="32">
        <f>IF([1]data_nom!$AN$1="-",(([1]data_nom!AN141-MAX([1]data_nom!$AN$3:$AN$212))/(MIN([1]data_nom!$AN$3:$AN$212)-MAX([1]data_nom!$AN$3:$AN$212))),(([1]data_nom!AN141-MIN([1]data_nom!$AN$3:$AN$212))/(MAX([1]data_nom!$AN$3:$AN$212)-MIN([1]data_nom!$AN$3:$AN$212))))</f>
        <v>0.1</v>
      </c>
      <c r="AP140" s="32">
        <f>IF([1]data_nom!$AO$1="-",(([1]data_nom!AO141-MAX([1]data_nom!$AO$3:$AO$212))/(MIN([1]data_nom!$AO$3:$AO$212)-MAX([1]data_nom!$AO$3:$AO$212))),(([1]data_nom!AO141-MIN([1]data_nom!$AO$3:$AO$212))/(MAX([1]data_nom!$AO$3:$AO$212)-MIN([1]data_nom!$AO$3:$AO$212))))</f>
        <v>0.29365079365079366</v>
      </c>
      <c r="AQ140" s="32">
        <f>IF([1]data_nom!$AP$1="-",(([1]data_nom!AP141-MAX([1]data_nom!$AP$3:$AP$212))/(MIN([1]data_nom!$AP$3:$AP$212)-MAX([1]data_nom!$AP$3:$AP$212))),(([1]data_nom!AP141-MIN([1]data_nom!$AP$3:$AP$212))/(MAX([1]data_nom!$AP$3:$AP$212)-MIN([1]data_nom!$AP$3:$AP$212))))</f>
        <v>4.5454545454545456E-2</v>
      </c>
      <c r="AR140" s="32">
        <f>IF([1]data_nom!$AQ$1="-",(([1]data_nom!AQ141-MAX([1]data_nom!$AQ$3:$AQ$212))/(MIN([1]data_nom!$AQ$3:$AQ$212)-MAX([1]data_nom!$AQ$3:$AQ$212))),(([1]data_nom!AQ141-MIN([1]data_nom!$AQ$3:$AQ$212))/(MAX([1]data_nom!$AQ$3:$AQ$212)-MIN([1]data_nom!$AQ$3:$AQ$212))))</f>
        <v>0.13193588162762024</v>
      </c>
      <c r="AS140" s="32">
        <f>IF([1]data_nom!$AR$1="-",(([1]data_nom!AR141-MAX([1]data_nom!$AR$3:$AR$212))/(MIN([1]data_nom!$AR$3:$AR$212)-MAX([1]data_nom!$AR$3:$AR$212))),(([1]data_nom!AR141-MIN([1]data_nom!$AR$3:$AR$212))/(MAX([1]data_nom!$AR$3:$AR$212)-MIN([1]data_nom!$AR$3:$AR$212))))</f>
        <v>0</v>
      </c>
      <c r="AT140" s="32">
        <f>IF([1]data_nom!$AS$1="-",(([1]data_nom!AS141-MAX([1]data_nom!$AS$3:$AS$212))/(MIN([1]data_nom!$AS$3:$AS$212)-MAX([1]data_nom!$AS$3:$AS$212))),(([1]data_nom!AS141-MIN([1]data_nom!$AS$3:$AS$212))/(MAX([1]data_nom!$AS$3:$AS$212)-MIN([1]data_nom!$AS$3:$AS$212))))</f>
        <v>5.8130843810387821E-2</v>
      </c>
      <c r="AU140" s="32">
        <f>IF([1]data_nom!$AT$1="-",(([1]data_nom!AT141-MAX([1]data_nom!$AT$3:$AT$212))/(MIN([1]data_nom!$AT$3:$AT$212)-MAX([1]data_nom!$AT$3:$AT$212))),(([1]data_nom!AT141-MIN([1]data_nom!$AT$3:$AT$212))/(MAX([1]data_nom!$AT$3:$AT$212)-MIN([1]data_nom!$AT$3:$AT$212))))</f>
        <v>0.10373905231558649</v>
      </c>
      <c r="AV140" s="32">
        <f>IF([1]data_nom!$AU$1="-",(([1]data_nom!AU141-MAX([1]data_nom!$AU$3:$AU$212))/(MIN([1]data_nom!$AU$3:$AU$212)-MAX([1]data_nom!$AU$3:$AU$212))),(([1]data_nom!AU141-MIN([1]data_nom!$AU$3:$AU$212))/(MAX([1]data_nom!$AU$3:$AU$212)-MIN([1]data_nom!$AU$3:$AU$212))))</f>
        <v>0.10606060606060606</v>
      </c>
      <c r="AW140" s="32">
        <f>IF([1]data_nom!$AV$1="-",(([1]data_nom!AV141-MAX([1]data_nom!$AV$3:$AV$212))/(MIN([1]data_nom!$AV$3:$AV$212)-MAX([1]data_nom!$AV$3:$AV$212))),(([1]data_nom!AV141-MIN([1]data_nom!$AV$3:$AV$212))/(MAX([1]data_nom!$AV$3:$AV$212)-MIN([1]data_nom!$AV$3:$AV$212))))</f>
        <v>0.94496108712918947</v>
      </c>
      <c r="AX140" s="32">
        <f>IF([1]data_nom!$AW$1="-",(([1]data_nom!AW141-MAX([1]data_nom!$AW$3:$AW$212))/(MIN([1]data_nom!$AW$3:$AW$212)-MAX([1]data_nom!$AW$3:$AW$212))),(([1]data_nom!AW141-MIN([1]data_nom!$AW$3:$AW$212))/(MAX([1]data_nom!$AW$3:$AW$212)-MIN([1]data_nom!$AW$3:$AW$212))))</f>
        <v>0</v>
      </c>
      <c r="AY140" s="32">
        <f>IF([1]data_nom!$AX$1="-",(([1]data_nom!AX141-MAX([1]data_nom!$AX$3:$AX$212))/(MIN([1]data_nom!$AX$3:$AX$212)-MAX([1]data_nom!$AX$3:$AX$212))),(([1]data_nom!AX141-MIN([1]data_nom!$AX$3:$AX$212))/(MAX([1]data_nom!$AX$3:$AX$212)-MIN([1]data_nom!$AX$3:$AX$212))))</f>
        <v>0.35068912710566619</v>
      </c>
      <c r="AZ140" s="32">
        <f>IF([1]data_nom!$AY$1="-",(([1]data_nom!AY141-MAX([1]data_nom!$AY$3:$AY$212))/(MIN([1]data_nom!$AY$3:$AY$212)-MAX([1]data_nom!$AY$3:$AY$212))),(([1]data_nom!AY141-MIN([1]data_nom!$AY$3:$AY$212))/(MAX([1]data_nom!$AY$3:$AY$212)-MIN([1]data_nom!$AY$3:$AY$212))))</f>
        <v>1</v>
      </c>
      <c r="BA140" s="32">
        <f>IF([1]data_nom!$AZ$1="-",(([1]data_nom!AZ141-MAX([1]data_nom!$AZ$3:$AZ$212))/(MIN([1]data_nom!$AZ$3:$AZ$212)-MAX([1]data_nom!$AZ$3:$AZ$212))),(([1]data_nom!AZ141-MIN([1]data_nom!$AZ$3:$AZ$212))/(MAX([1]data_nom!$AZ$3:$AZ$212)-MIN([1]data_nom!$AZ$3:$AZ$212))))</f>
        <v>0.28465530022238694</v>
      </c>
      <c r="BB140" s="32">
        <f>IF([1]data_nom!$BA$1="-",(([1]data_nom!BA141-MAX([1]data_nom!$BA$3:$BA$212))/(MIN([1]data_nom!$BA$3:$BA$212)-MAX([1]data_nom!$BA$3:$BA$212))),(([1]data_nom!BA141-MIN([1]data_nom!$BA$3:$BA$212))/(MAX([1]data_nom!$BA$3:$BA$212)-MIN([1]data_nom!$BA$3:$BA$212))))</f>
        <v>0.23404255319148937</v>
      </c>
      <c r="BC140" s="32">
        <f>IF([1]data_nom!$BB$1="-",(([1]data_nom!BB141-MAX([1]data_nom!$BB$3:$BB$212))/(MIN([1]data_nom!$BB$3:$BB$212)-MAX([1]data_nom!$BB$3:$BB$212))),(([1]data_nom!BB141-MIN([1]data_nom!$BB$3:$BB$212))/(MAX([1]data_nom!$BB$3:$BB$212)-MIN([1]data_nom!$BB$3:$BB$212))))</f>
        <v>0</v>
      </c>
      <c r="BD140" s="32">
        <f>IF([1]data_nom!$BC$1="-",(([1]data_nom!BC141-MAX([1]data_nom!$BC$3:$BC$212))/(MIN([1]data_nom!$BC$3:$BC$212)-MAX([1]data_nom!$BC$3:$BC$212))),(([1]data_nom!BC141-MIN([1]data_nom!$BC$3:$BC$212))/(MAX([1]data_nom!$BC$3:$BC$212)-MIN([1]data_nom!$BC$3:$BC$212))))</f>
        <v>7.986688851913476E-2</v>
      </c>
      <c r="BE140" s="32">
        <f>IF([1]data_nom!$BD$1="-",(([1]data_nom!BD141-MAX([1]data_nom!$BD$3:$BD$212))/(MIN([1]data_nom!$BD$3:$BD$212)-MAX([1]data_nom!$BD$3:$BD$212))),(([1]data_nom!BD141-MIN([1]data_nom!$BD$3:$BD$212))/(MAX([1]data_nom!$BD$3:$BD$212)-MIN([1]data_nom!$BD$3:$BD$212))))</f>
        <v>0.70943396237379852</v>
      </c>
    </row>
    <row r="141" spans="1:57" hidden="1" x14ac:dyDescent="0.3">
      <c r="A141" s="32">
        <v>140</v>
      </c>
      <c r="B141" s="32">
        <v>72037</v>
      </c>
      <c r="C141" s="32" t="s">
        <v>142</v>
      </c>
      <c r="D141" s="32" t="s">
        <v>14</v>
      </c>
      <c r="E141" s="32">
        <v>57803</v>
      </c>
      <c r="F141" s="32">
        <v>3</v>
      </c>
      <c r="G141" s="32" t="s">
        <v>6</v>
      </c>
      <c r="H141" s="32">
        <f>IF([1]data_nom!$G$1="-",(([1]data_nom!G142-MAX([1]data_nom!$G$3:$G$212))/(MIN([1]data_nom!$G$3:$G$212)-MAX([1]data_nom!$G$3:$G$212))),(([1]data_nom!G142-MIN([1]data_nom!$G$3:$G$212))/(MAX([1]data_nom!$G$3:$G$212)-MIN([1]data_nom!$G$3:$G$212))))</f>
        <v>0.67</v>
      </c>
      <c r="I141" s="32">
        <f>IF([1]data_nom!$H$1="-",(([1]data_nom!H142-MAX([1]data_nom!$H$3:$H$212))/(MIN([1]data_nom!$H$3:$H$212)-MAX([1]data_nom!$H$3:$H$212))),(([1]data_nom!H142-MIN([1]data_nom!$H$3:$H$212))/(MAX([1]data_nom!$H$3:$H$212)-MIN([1]data_nom!$H$3:$H$212))))</f>
        <v>0.23684210526315788</v>
      </c>
      <c r="J141" s="32">
        <f>IF([1]data_nom!$I$1="-",(([1]data_nom!I142-MAX([1]data_nom!$I$3:$I$212))/(MIN([1]data_nom!$I$3:$I$212)-MAX([1]data_nom!$I$3:$I$212))),(([1]data_nom!I142-MIN([1]data_nom!$I$3:$I$212))/(MAX([1]data_nom!$I$3:$I$212)-MIN([1]data_nom!$I$3:$I$212))))</f>
        <v>0.95580384854127876</v>
      </c>
      <c r="K141" s="32">
        <f>IF([1]data_nom!$J$1="-",(([1]data_nom!J142-MAX([1]data_nom!$J$3:$J$212))/(MIN([1]data_nom!$J$3:$J$212)-MAX([1]data_nom!$J$3:$J$212))),(([1]data_nom!J142-MIN([1]data_nom!$J$3:$J$212))/(MAX([1]data_nom!$J$3:$J$212)-MIN([1]data_nom!$J$3:$J$212))))</f>
        <v>0.93751319400464428</v>
      </c>
      <c r="L141" s="32">
        <f>IF([1]data_nom!$K$1="-",(([1]data_nom!K142-MAX([1]data_nom!$K$3:$K$212))/(MIN([1]data_nom!$K$3:$K$212)-MAX([1]data_nom!$K$3:$K$212))),(([1]data_nom!K142-MIN([1]data_nom!$K$3:$K$212))/(MAX([1]data_nom!$K$3:$K$212)-MIN([1]data_nom!$K$3:$K$212))))</f>
        <v>0.22854387656702019</v>
      </c>
      <c r="M141" s="32">
        <f>IF([1]data_nom!$L$1="-",(([1]data_nom!L142-MAX([1]data_nom!$L$3:$L$212))/(MIN([1]data_nom!$L$3:$L$212)-MAX([1]data_nom!$L$3:$L$212))),(([1]data_nom!L142-MIN([1]data_nom!$L$3:$L$212))/(MAX([1]data_nom!$L$3:$L$212)-MIN([1]data_nom!$L$3:$L$212))))</f>
        <v>0.51782077393075365</v>
      </c>
      <c r="N141" s="32">
        <f>IF([1]data_nom!$M$1="-",(([1]data_nom!M142-MAX([1]data_nom!$M$3:$M$212))/(MIN([1]data_nom!$M$3:$M$212)-MAX([1]data_nom!$M$3:$M$212))),(([1]data_nom!M142-MIN([1]data_nom!$M$3:$M$212))/(MAX([1]data_nom!$M$3:$M$212)-MIN([1]data_nom!$M$3:$M$212))))</f>
        <v>3.559051824564429E-3</v>
      </c>
      <c r="O141" s="32">
        <f>IF([1]data_nom!$N$1="-",(([1]data_nom!N142-MAX([1]data_nom!$N$3:$N$212))/(MIN([1]data_nom!$N$3:$N$212)-MAX([1]data_nom!$N$3:$N$212))),(([1]data_nom!N142-MIN([1]data_nom!$N$3:$N$212))/(MAX([1]data_nom!$N$3:$N$212)-MIN([1]data_nom!$N$3:$N$212))))</f>
        <v>4.5454545454545456E-2</v>
      </c>
      <c r="P141" s="32">
        <f>IF([1]data_nom!$O$1="-",(([1]data_nom!O142-MAX([1]data_nom!$O$3:$O$212))/(MIN([1]data_nom!$O$3:$O$212)-MAX([1]data_nom!$O$3:$O$212))),(([1]data_nom!O142-MIN([1]data_nom!$O$3:$O$212))/(MAX([1]data_nom!$O$3:$O$212)-MIN([1]data_nom!$O$3:$O$212))))</f>
        <v>0.46184518080571979</v>
      </c>
      <c r="Q141" s="32">
        <f>IF([1]data_nom!$P$1="-",(([1]data_nom!P142-MAX([1]data_nom!$P$3:$P$212))/(MIN([1]data_nom!$P$3:$P$212)-MAX([1]data_nom!$P$3:$P$212))),(([1]data_nom!P142-MIN([1]data_nom!$P$3:$P$212))/(MAX([1]data_nom!$P$3:$P$212)-MIN([1]data_nom!$P$3:$P$212))))</f>
        <v>0.41996830427892229</v>
      </c>
      <c r="R141" s="32">
        <f>IF([1]data_nom!$Q$1="-",(([1]data_nom!Q142-MAX([1]data_nom!$Q$3:$Q$212))/(MIN([1]data_nom!$Q$3:$Q$212)-MAX([1]data_nom!$Q$3:$Q$212))),(([1]data_nom!Q142-MIN([1]data_nom!$Q$3:$Q$212))/(MAX([1]data_nom!$Q$3:$Q$212)-MIN([1]data_nom!$Q$3:$Q$212))))</f>
        <v>0.82357942468471024</v>
      </c>
      <c r="S141" s="32">
        <f>IF([1]data_nom!$R$1="-",(([1]data_nom!R142-MAX([1]data_nom!$R$3:$R$212))/(MIN([1]data_nom!$R$3:$R$212)-MAX([1]data_nom!$R$3:$R$212))),(([1]data_nom!R142-MIN([1]data_nom!$R$3:$R$212))/(MAX([1]data_nom!$R$3:$R$212)-MIN([1]data_nom!$R$3:$R$212))))</f>
        <v>0.18041237113402064</v>
      </c>
      <c r="T141" s="32">
        <f>IF([1]data_nom!$S$1="-",(([1]data_nom!S142-MAX([1]data_nom!$S$3:$S$212))/(MIN([1]data_nom!$S$3:$S$212)-MAX([1]data_nom!$S$3:$S$212))),(([1]data_nom!S142-MIN([1]data_nom!$S$3:$S$212))/(MAX([1]data_nom!$S$3:$S$212)-MIN([1]data_nom!$S$3:$S$212))))</f>
        <v>0.18072289156626506</v>
      </c>
      <c r="U141" s="32">
        <f>IF([1]data_nom!$T$1="-",(([1]data_nom!T142-MAX([1]data_nom!$T$3:$T$212))/(MIN([1]data_nom!$T$3:$T$212)-MAX([1]data_nom!$T$3:$T$212))),(([1]data_nom!T142-MIN([1]data_nom!$T$3:$T$212))/(MAX([1]data_nom!$T$3:$T$212)-MIN([1]data_nom!$T$3:$T$212))))</f>
        <v>6.6666666666666666E-2</v>
      </c>
      <c r="V141" s="32">
        <f>IF([1]data_nom!$U$1="-",(([1]data_nom!U142-MAX([1]data_nom!$U$3:$U$212))/(MIN([1]data_nom!$U$3:$U$212)-MAX([1]data_nom!$U$3:$U$212))),(([1]data_nom!U142-MIN([1]data_nom!$U$3:$U$212))/(MAX([1]data_nom!$U$3:$U$212)-MIN([1]data_nom!$U$3:$U$212))))</f>
        <v>0</v>
      </c>
      <c r="W141" s="32">
        <f>IF([1]data_nom!$V$1="-",(([1]data_nom!V142-MAX([1]data_nom!$V$3:$V$212))/(MIN([1]data_nom!$V$3:$V$212)-MAX([1]data_nom!$V$3:$V$212))),(([1]data_nom!V142-MIN([1]data_nom!$V$3:$V$212))/(MAX([1]data_nom!$V$3:$V$212)-MIN([1]data_nom!$V$3:$V$212))))</f>
        <v>0</v>
      </c>
      <c r="X141" s="32">
        <f>IF([1]data_nom!$W$1="-",(([1]data_nom!W142-MAX([1]data_nom!$W$3:$W$212))/(MIN([1]data_nom!$W$3:$W$212)-MAX([1]data_nom!$W$3:$W$212))),(([1]data_nom!W142-MIN([1]data_nom!$W$3:$W$212))/(MAX([1]data_nom!$W$3:$W$212)-MIN([1]data_nom!$W$3:$W$212))))</f>
        <v>0</v>
      </c>
      <c r="Y141" s="32">
        <f>IF([1]data_nom!$X$1="-",(([1]data_nom!X142-MAX([1]data_nom!$X$3:$X$212))/(MIN([1]data_nom!$X$3:$X$212)-MAX([1]data_nom!$X$3:$X$212))),(([1]data_nom!X142-MIN([1]data_nom!$X$3:$X$212))/(MAX([1]data_nom!$X$3:$X$212)-MIN([1]data_nom!$X$3:$X$212))))</f>
        <v>6.0606060606060608E-2</v>
      </c>
      <c r="Z141" s="32">
        <f>IF([1]data_nom!$Y$1="-",(([1]data_nom!Y142-MAX([1]data_nom!$Y$3:$Y$212))/(MIN([1]data_nom!$Y$3:$Y$212)-MAX([1]data_nom!$Y$3:$Y$212))),(([1]data_nom!Y142-MIN([1]data_nom!$Y$3:$Y$212))/(MAX([1]data_nom!$Y$3:$Y$212)-MIN([1]data_nom!$Y$3:$Y$212))))</f>
        <v>1</v>
      </c>
      <c r="AA141" s="32">
        <f>IF([1]data_nom!$Z$1="-",(([1]data_nom!Z142-MAX([1]data_nom!$Z$3:$Z$212))/(MIN([1]data_nom!$Z$3:$Z$212)-MAX([1]data_nom!$Z$3:$Z$212))),(([1]data_nom!Z142-MIN([1]data_nom!$Z$3:$Z$212))/(MAX([1]data_nom!$Z$3:$Z$212)-MIN([1]data_nom!$Z$3:$Z$212))))</f>
        <v>0.68844566712517197</v>
      </c>
      <c r="AB141" s="32">
        <f>IF([1]data_nom!$AA$1="-",(([1]data_nom!AA142-MAX([1]data_nom!$AA$3:$AA$212))/(MIN([1]data_nom!$AA$3:$AA$212)-MAX([1]data_nom!$AA$3:$AA$212))),(([1]data_nom!AA142-MIN([1]data_nom!$AA$3:$AA$212))/(MAX([1]data_nom!$AA$3:$AA$212)-MIN([1]data_nom!$AA$3:$AA$212))))</f>
        <v>3.013429413691451E-2</v>
      </c>
      <c r="AC141" s="32">
        <f>IF([1]data_nom!$AB$1="-",(([1]data_nom!AB142-MAX([1]data_nom!$AB$3:$AB$212))/(MIN([1]data_nom!$AB$3:$AB$212)-MAX([1]data_nom!$AB$3:$AB$212))),(([1]data_nom!AB142-MIN([1]data_nom!$AB$3:$AB$212))/(MAX([1]data_nom!$AB$3:$AB$212)-MIN([1]data_nom!$AB$3:$AB$212))))</f>
        <v>0.7866073320618775</v>
      </c>
      <c r="AD141" s="32">
        <f>IF([1]data_nom!$AC$1="-",(([1]data_nom!AC142-MAX([1]data_nom!$AC$3:$AC$212))/(MIN([1]data_nom!$AC$3:$AC$212)-MAX([1]data_nom!$AC$3:$AC$212))),(([1]data_nom!AC142-MIN([1]data_nom!$AC$3:$AC$212))/(MAX([1]data_nom!$AC$3:$AC$212)-MIN([1]data_nom!$AC$3:$AC$212))))</f>
        <v>4.930662557781202E-2</v>
      </c>
      <c r="AE141" s="32">
        <f>IF([1]data_nom!$AD$1="-",(([1]data_nom!AD142-MAX([1]data_nom!$AD$3:$AD$212))/(MIN([1]data_nom!$AD$3:$AD$212)-MAX([1]data_nom!$AD$3:$AD$212))),(([1]data_nom!AD142-MIN([1]data_nom!$AD$3:$AD$212))/(MAX([1]data_nom!$AD$3:$AD$212)-MIN([1]data_nom!$AD$3:$AD$212))))</f>
        <v>4.7552624904894744E-2</v>
      </c>
      <c r="AF141" s="32">
        <f>IF([1]data_nom!$AE$1="-",(([1]data_nom!AE142-MAX([1]data_nom!$AE$3:$AE$212))/(MIN([1]data_nom!$AE$3:$AE$212)-MAX([1]data_nom!$AE$3:$AE$212))),(([1]data_nom!AE142-MIN([1]data_nom!$AE$3:$AE$212))/(MAX([1]data_nom!$AE$3:$AE$212)-MIN([1]data_nom!$AE$3:$AE$212))))</f>
        <v>5.4054054054054057E-2</v>
      </c>
      <c r="AG141" s="32">
        <f>IF([1]data_nom!$AF$1="-",(([1]data_nom!AF142-MAX([1]data_nom!$AF$3:$AF$212))/(MIN([1]data_nom!$AF$3:$AF$212)-MAX([1]data_nom!$AF$3:$AF$212))),(([1]data_nom!AF142-MIN([1]data_nom!$AF$3:$AF$212))/(MAX([1]data_nom!$AF$3:$AF$212)-MIN([1]data_nom!$AF$3:$AF$212))))</f>
        <v>0.57598008711885507</v>
      </c>
      <c r="AH141" s="32">
        <f>IF([1]data_nom!$AG$1="-",(([1]data_nom!AG142-MAX([1]data_nom!$AG$3:$AG$212))/(MIN([1]data_nom!$AG$3:$AG$212)-MAX([1]data_nom!$AG$3:$AG$212))),(([1]data_nom!AG142-MIN([1]data_nom!$AG$3:$AG$212))/(MAX([1]data_nom!$AG$3:$AG$212)-MIN([1]data_nom!$AG$3:$AG$212))))</f>
        <v>0.18556701030927836</v>
      </c>
      <c r="AI141" s="32">
        <f>IF([1]data_nom!$AH$1="-",(([1]data_nom!AH142-MAX([1]data_nom!$AH$3:$AH$212))/(MIN([1]data_nom!$AH$3:$AH$212)-MAX([1]data_nom!$AH$3:$AH$212))),(([1]data_nom!AH142-MIN([1]data_nom!$AH$3:$AH$212))/(MAX([1]data_nom!$AH$3:$AH$212)-MIN([1]data_nom!$AH$3:$AH$212))))</f>
        <v>0.52393583428066182</v>
      </c>
      <c r="AJ141" s="32">
        <f>IF([1]data_nom!$AI$1="-",(([1]data_nom!AI142-MAX([1]data_nom!$AI$3:$AI$212))/(MIN([1]data_nom!$AI$3:$AI$212)-MAX([1]data_nom!$AI$3:$AI$212))),(([1]data_nom!AI142-MIN([1]data_nom!$AI$3:$AI$212))/(MAX([1]data_nom!$AI$3:$AI$212)-MIN([1]data_nom!$AI$3:$AI$212))))</f>
        <v>4.1036717062634988E-2</v>
      </c>
      <c r="AK141" s="32">
        <f>IF([1]data_nom!$AJ$1="-",(([1]data_nom!AJ142-MAX([1]data_nom!$AJ$3:$AJ$212))/(MIN([1]data_nom!$AJ$3:$AJ$212)-MAX([1]data_nom!$AJ$3:$AJ$212))),(([1]data_nom!AJ142-MIN([1]data_nom!$AJ$3:$AJ$212))/(MAX([1]data_nom!$AJ$3:$AJ$212)-MIN([1]data_nom!$AJ$3:$AJ$212))))</f>
        <v>0.57390913547965361</v>
      </c>
      <c r="AL141" s="32">
        <f>IF([1]data_nom!$AK$1="-",(([1]data_nom!AK142-MAX([1]data_nom!$AK$3:$AK$212))/(MIN([1]data_nom!$AK$3:$AK$212)-MAX([1]data_nom!$AK$3:$AK$212))),(([1]data_nom!AK142-MIN([1]data_nom!$AK$3:$AK$212))/(MAX([1]data_nom!$AK$3:$AK$212)-MIN([1]data_nom!$AK$3:$AK$212))))</f>
        <v>0.7997919916796673</v>
      </c>
      <c r="AM141" s="32">
        <f>IF([1]data_nom!$AL$1="-",(([1]data_nom!AL142-MAX([1]data_nom!$AL$3:$AL$212))/(MIN([1]data_nom!$AL$3:$AL$212)-MAX([1]data_nom!$AL$3:$AL$212))),(([1]data_nom!AL142-MIN([1]data_nom!$AL$3:$AL$212))/(MAX([1]data_nom!$AL$3:$AL$212)-MIN([1]data_nom!$AL$3:$AL$212))))</f>
        <v>0</v>
      </c>
      <c r="AN141" s="32">
        <f>IF([1]data_nom!$AM$1="-",(([1]data_nom!AM142-MAX([1]data_nom!$AM$3:$AM$212))/(MIN([1]data_nom!$AM$3:$AM$212)-MAX([1]data_nom!$AM$3:$AM$212))),(([1]data_nom!AM142-MIN([1]data_nom!$AM$3:$AM$212))/(MAX([1]data_nom!$AM$3:$AM$212)-MIN([1]data_nom!$AM$3:$AM$212))))</f>
        <v>6.6666666666666666E-2</v>
      </c>
      <c r="AO141" s="32">
        <f>IF([1]data_nom!$AN$1="-",(([1]data_nom!AN142-MAX([1]data_nom!$AN$3:$AN$212))/(MIN([1]data_nom!$AN$3:$AN$212)-MAX([1]data_nom!$AN$3:$AN$212))),(([1]data_nom!AN142-MIN([1]data_nom!$AN$3:$AN$212))/(MAX([1]data_nom!$AN$3:$AN$212)-MIN([1]data_nom!$AN$3:$AN$212))))</f>
        <v>6.6666666666666666E-2</v>
      </c>
      <c r="AP141" s="32">
        <f>IF([1]data_nom!$AO$1="-",(([1]data_nom!AO142-MAX([1]data_nom!$AO$3:$AO$212))/(MIN([1]data_nom!$AO$3:$AO$212)-MAX([1]data_nom!$AO$3:$AO$212))),(([1]data_nom!AO142-MIN([1]data_nom!$AO$3:$AO$212))/(MAX([1]data_nom!$AO$3:$AO$212)-MIN([1]data_nom!$AO$3:$AO$212))))</f>
        <v>0.13492063492063494</v>
      </c>
      <c r="AQ141" s="32">
        <f>IF([1]data_nom!$AP$1="-",(([1]data_nom!AP142-MAX([1]data_nom!$AP$3:$AP$212))/(MIN([1]data_nom!$AP$3:$AP$212)-MAX([1]data_nom!$AP$3:$AP$212))),(([1]data_nom!AP142-MIN([1]data_nom!$AP$3:$AP$212))/(MAX([1]data_nom!$AP$3:$AP$212)-MIN([1]data_nom!$AP$3:$AP$212))))</f>
        <v>0</v>
      </c>
      <c r="AR141" s="32">
        <f>IF([1]data_nom!$AQ$1="-",(([1]data_nom!AQ142-MAX([1]data_nom!$AQ$3:$AQ$212))/(MIN([1]data_nom!$AQ$3:$AQ$212)-MAX([1]data_nom!$AQ$3:$AQ$212))),(([1]data_nom!AQ142-MIN([1]data_nom!$AQ$3:$AQ$212))/(MAX([1]data_nom!$AQ$3:$AQ$212)-MIN([1]data_nom!$AQ$3:$AQ$212))))</f>
        <v>0</v>
      </c>
      <c r="AS141" s="32">
        <f>IF([1]data_nom!$AR$1="-",(([1]data_nom!AR142-MAX([1]data_nom!$AR$3:$AR$212))/(MIN([1]data_nom!$AR$3:$AR$212)-MAX([1]data_nom!$AR$3:$AR$212))),(([1]data_nom!AR142-MIN([1]data_nom!$AR$3:$AR$212))/(MAX([1]data_nom!$AR$3:$AR$212)-MIN([1]data_nom!$AR$3:$AR$212))))</f>
        <v>0</v>
      </c>
      <c r="AT141" s="32">
        <f>IF([1]data_nom!$AS$1="-",(([1]data_nom!AS142-MAX([1]data_nom!$AS$3:$AS$212))/(MIN([1]data_nom!$AS$3:$AS$212)-MAX([1]data_nom!$AS$3:$AS$212))),(([1]data_nom!AS142-MIN([1]data_nom!$AS$3:$AS$212))/(MAX([1]data_nom!$AS$3:$AS$212)-MIN([1]data_nom!$AS$3:$AS$212))))</f>
        <v>0.13107403455437069</v>
      </c>
      <c r="AU141" s="32">
        <f>IF([1]data_nom!$AT$1="-",(([1]data_nom!AT142-MAX([1]data_nom!$AT$3:$AT$212))/(MIN([1]data_nom!$AT$3:$AT$212)-MAX([1]data_nom!$AT$3:$AT$212))),(([1]data_nom!AT142-MIN([1]data_nom!$AT$3:$AT$212))/(MAX([1]data_nom!$AT$3:$AT$212)-MIN([1]data_nom!$AT$3:$AT$212))))</f>
        <v>8.1253915870060742E-2</v>
      </c>
      <c r="AV141" s="32">
        <f>IF([1]data_nom!$AU$1="-",(([1]data_nom!AU142-MAX([1]data_nom!$AU$3:$AU$212))/(MIN([1]data_nom!$AU$3:$AU$212)-MAX([1]data_nom!$AU$3:$AU$212))),(([1]data_nom!AU142-MIN([1]data_nom!$AU$3:$AU$212))/(MAX([1]data_nom!$AU$3:$AU$212)-MIN([1]data_nom!$AU$3:$AU$212))))</f>
        <v>4.5454545454545456E-2</v>
      </c>
      <c r="AW141" s="32">
        <f>IF([1]data_nom!$AV$1="-",(([1]data_nom!AV142-MAX([1]data_nom!$AV$3:$AV$212))/(MIN([1]data_nom!$AV$3:$AV$212)-MAX([1]data_nom!$AV$3:$AV$212))),(([1]data_nom!AV142-MIN([1]data_nom!$AV$3:$AV$212))/(MAX([1]data_nom!$AV$3:$AV$212)-MIN([1]data_nom!$AV$3:$AV$212))))</f>
        <v>0.91372107621044396</v>
      </c>
      <c r="AX141" s="32">
        <f>IF([1]data_nom!$AW$1="-",(([1]data_nom!AW142-MAX([1]data_nom!$AW$3:$AW$212))/(MIN([1]data_nom!$AW$3:$AW$212)-MAX([1]data_nom!$AW$3:$AW$212))),(([1]data_nom!AW142-MIN([1]data_nom!$AW$3:$AW$212))/(MAX([1]data_nom!$AW$3:$AW$212)-MIN([1]data_nom!$AW$3:$AW$212))))</f>
        <v>0</v>
      </c>
      <c r="AY141" s="32">
        <f>IF([1]data_nom!$AX$1="-",(([1]data_nom!AX142-MAX([1]data_nom!$AX$3:$AX$212))/(MIN([1]data_nom!$AX$3:$AX$212)-MAX([1]data_nom!$AX$3:$AX$212))),(([1]data_nom!AX142-MIN([1]data_nom!$AX$3:$AX$212))/(MAX([1]data_nom!$AX$3:$AX$212)-MIN([1]data_nom!$AX$3:$AX$212))))</f>
        <v>0.13016845329249621</v>
      </c>
      <c r="AZ141" s="32">
        <f>IF([1]data_nom!$AY$1="-",(([1]data_nom!AY142-MAX([1]data_nom!$AY$3:$AY$212))/(MIN([1]data_nom!$AY$3:$AY$212)-MAX([1]data_nom!$AY$3:$AY$212))),(([1]data_nom!AY142-MIN([1]data_nom!$AY$3:$AY$212))/(MAX([1]data_nom!$AY$3:$AY$212)-MIN([1]data_nom!$AY$3:$AY$212))))</f>
        <v>0.77605558524853024</v>
      </c>
      <c r="BA141" s="32">
        <f>IF([1]data_nom!$AZ$1="-",(([1]data_nom!AZ142-MAX([1]data_nom!$AZ$3:$AZ$212))/(MIN([1]data_nom!$AZ$3:$AZ$212)-MAX([1]data_nom!$AZ$3:$AZ$212))),(([1]data_nom!AZ142-MIN([1]data_nom!$AZ$3:$AZ$212))/(MAX([1]data_nom!$AZ$3:$AZ$212)-MIN([1]data_nom!$AZ$3:$AZ$212))))</f>
        <v>4.595997034840623E-2</v>
      </c>
      <c r="BB141" s="32">
        <f>IF([1]data_nom!$BA$1="-",(([1]data_nom!BA142-MAX([1]data_nom!$BA$3:$BA$212))/(MIN([1]data_nom!$BA$3:$BA$212)-MAX([1]data_nom!$BA$3:$BA$212))),(([1]data_nom!BA142-MIN([1]data_nom!$BA$3:$BA$212))/(MAX([1]data_nom!$BA$3:$BA$212)-MIN([1]data_nom!$BA$3:$BA$212))))</f>
        <v>0.19148936170212766</v>
      </c>
      <c r="BC141" s="32">
        <f>IF([1]data_nom!$BB$1="-",(([1]data_nom!BB142-MAX([1]data_nom!$BB$3:$BB$212))/(MIN([1]data_nom!$BB$3:$BB$212)-MAX([1]data_nom!$BB$3:$BB$212))),(([1]data_nom!BB142-MIN([1]data_nom!$BB$3:$BB$212))/(MAX([1]data_nom!$BB$3:$BB$212)-MIN([1]data_nom!$BB$3:$BB$212))))</f>
        <v>0</v>
      </c>
      <c r="BD141" s="32">
        <f>IF([1]data_nom!$BC$1="-",(([1]data_nom!BC142-MAX([1]data_nom!$BC$3:$BC$212))/(MIN([1]data_nom!$BC$3:$BC$212)-MAX([1]data_nom!$BC$3:$BC$212))),(([1]data_nom!BC142-MIN([1]data_nom!$BC$3:$BC$212))/(MAX([1]data_nom!$BC$3:$BC$212)-MIN([1]data_nom!$BC$3:$BC$212))))</f>
        <v>3.4941763727121461E-2</v>
      </c>
      <c r="BE141" s="32">
        <f>IF([1]data_nom!$BD$1="-",(([1]data_nom!BD142-MAX([1]data_nom!$BD$3:$BD$212))/(MIN([1]data_nom!$BD$3:$BD$212)-MAX([1]data_nom!$BD$3:$BD$212))),(([1]data_nom!BD142-MIN([1]data_nom!$BD$3:$BD$212))/(MAX([1]data_nom!$BD$3:$BD$212)-MIN([1]data_nom!$BD$3:$BD$212))))</f>
        <v>0.58490566053399784</v>
      </c>
    </row>
    <row r="142" spans="1:57" hidden="1" x14ac:dyDescent="0.3">
      <c r="A142" s="32">
        <v>141</v>
      </c>
      <c r="B142" s="32">
        <v>72046</v>
      </c>
      <c r="C142" s="32" t="s">
        <v>183</v>
      </c>
      <c r="D142" s="32" t="s">
        <v>14</v>
      </c>
      <c r="E142" s="32">
        <v>103770</v>
      </c>
      <c r="F142" s="32">
        <v>3</v>
      </c>
      <c r="G142" s="32" t="s">
        <v>6</v>
      </c>
      <c r="H142" s="32">
        <f>IF([1]data_nom!$G$1="-",(([1]data_nom!G143-MAX([1]data_nom!$G$3:$G$212))/(MIN([1]data_nom!$G$3:$G$212)-MAX([1]data_nom!$G$3:$G$212))),(([1]data_nom!G143-MIN([1]data_nom!$G$3:$G$212))/(MAX([1]data_nom!$G$3:$G$212)-MIN([1]data_nom!$G$3:$G$212))))</f>
        <v>1</v>
      </c>
      <c r="I142" s="32">
        <f>IF([1]data_nom!$H$1="-",(([1]data_nom!H143-MAX([1]data_nom!$H$3:$H$212))/(MIN([1]data_nom!$H$3:$H$212)-MAX([1]data_nom!$H$3:$H$212))),(([1]data_nom!H143-MIN([1]data_nom!$H$3:$H$212))/(MAX([1]data_nom!$H$3:$H$212)-MIN([1]data_nom!$H$3:$H$212))))</f>
        <v>0.55263157894736847</v>
      </c>
      <c r="J142" s="32">
        <f>IF([1]data_nom!$I$1="-",(([1]data_nom!I143-MAX([1]data_nom!$I$3:$I$212))/(MIN([1]data_nom!$I$3:$I$212)-MAX([1]data_nom!$I$3:$I$212))),(([1]data_nom!I143-MIN([1]data_nom!$I$3:$I$212))/(MAX([1]data_nom!$I$3:$I$212)-MIN([1]data_nom!$I$3:$I$212))))</f>
        <v>0.8952203600248293</v>
      </c>
      <c r="K142" s="32">
        <f>IF([1]data_nom!$J$1="-",(([1]data_nom!J143-MAX([1]data_nom!$J$3:$J$212))/(MIN([1]data_nom!$J$3:$J$212)-MAX([1]data_nom!$J$3:$J$212))),(([1]data_nom!J143-MIN([1]data_nom!$J$3:$J$212))/(MAX([1]data_nom!$J$3:$J$212)-MIN([1]data_nom!$J$3:$J$212))))</f>
        <v>0.9263246780662866</v>
      </c>
      <c r="L142" s="32">
        <f>IF([1]data_nom!$K$1="-",(([1]data_nom!K143-MAX([1]data_nom!$K$3:$K$212))/(MIN([1]data_nom!$K$3:$K$212)-MAX([1]data_nom!$K$3:$K$212))),(([1]data_nom!K143-MIN([1]data_nom!$K$3:$K$212))/(MAX([1]data_nom!$K$3:$K$212)-MIN([1]data_nom!$K$3:$K$212))))</f>
        <v>0.65702346512375442</v>
      </c>
      <c r="M142" s="32">
        <f>IF([1]data_nom!$L$1="-",(([1]data_nom!L143-MAX([1]data_nom!$L$3:$L$212))/(MIN([1]data_nom!$L$3:$L$212)-MAX([1]data_nom!$L$3:$L$212))),(([1]data_nom!L143-MIN([1]data_nom!$L$3:$L$212))/(MAX([1]data_nom!$L$3:$L$212)-MIN([1]data_nom!$L$3:$L$212))))</f>
        <v>0.42769857433808545</v>
      </c>
      <c r="N142" s="32">
        <f>IF([1]data_nom!$M$1="-",(([1]data_nom!M143-MAX([1]data_nom!$M$3:$M$212))/(MIN([1]data_nom!$M$3:$M$212)-MAX([1]data_nom!$M$3:$M$212))),(([1]data_nom!M143-MIN([1]data_nom!$M$3:$M$212))/(MAX([1]data_nom!$M$3:$M$212)-MIN([1]data_nom!$M$3:$M$212))))</f>
        <v>5.1220993268989105E-3</v>
      </c>
      <c r="O142" s="32">
        <f>IF([1]data_nom!$N$1="-",(([1]data_nom!N143-MAX([1]data_nom!$N$3:$N$212))/(MIN([1]data_nom!$N$3:$N$212)-MAX([1]data_nom!$N$3:$N$212))),(([1]data_nom!N143-MIN([1]data_nom!$N$3:$N$212))/(MAX([1]data_nom!$N$3:$N$212)-MIN([1]data_nom!$N$3:$N$212))))</f>
        <v>9.0909090909090912E-2</v>
      </c>
      <c r="P142" s="32">
        <f>IF([1]data_nom!$O$1="-",(([1]data_nom!O143-MAX([1]data_nom!$O$3:$O$212))/(MIN([1]data_nom!$O$3:$O$212)-MAX([1]data_nom!$O$3:$O$212))),(([1]data_nom!O143-MIN([1]data_nom!$O$3:$O$212))/(MAX([1]data_nom!$O$3:$O$212)-MIN([1]data_nom!$O$3:$O$212))))</f>
        <v>0.45249553141757187</v>
      </c>
      <c r="Q142" s="32">
        <f>IF([1]data_nom!$P$1="-",(([1]data_nom!P143-MAX([1]data_nom!$P$3:$P$212))/(MIN([1]data_nom!$P$3:$P$212)-MAX([1]data_nom!$P$3:$P$212))),(([1]data_nom!P143-MIN([1]data_nom!$P$3:$P$212))/(MAX([1]data_nom!$P$3:$P$212)-MIN([1]data_nom!$P$3:$P$212))))</f>
        <v>0.84152139461172737</v>
      </c>
      <c r="R142" s="32">
        <f>IF([1]data_nom!$Q$1="-",(([1]data_nom!Q143-MAX([1]data_nom!$Q$3:$Q$212))/(MIN([1]data_nom!$Q$3:$Q$212)-MAX([1]data_nom!$Q$3:$Q$212))),(([1]data_nom!Q143-MIN([1]data_nom!$Q$3:$Q$212))/(MAX([1]data_nom!$Q$3:$Q$212)-MIN([1]data_nom!$Q$3:$Q$212))))</f>
        <v>0.91384440980586656</v>
      </c>
      <c r="S142" s="32">
        <f>IF([1]data_nom!$R$1="-",(([1]data_nom!R143-MAX([1]data_nom!$R$3:$R$212))/(MIN([1]data_nom!$R$3:$R$212)-MAX([1]data_nom!$R$3:$R$212))),(([1]data_nom!R143-MIN([1]data_nom!$R$3:$R$212))/(MAX([1]data_nom!$R$3:$R$212)-MIN([1]data_nom!$R$3:$R$212))))</f>
        <v>0.27172312223858619</v>
      </c>
      <c r="T142" s="32">
        <f>IF([1]data_nom!$S$1="-",(([1]data_nom!S143-MAX([1]data_nom!$S$3:$S$212))/(MIN([1]data_nom!$S$3:$S$212)-MAX([1]data_nom!$S$3:$S$212))),(([1]data_nom!S143-MIN([1]data_nom!$S$3:$S$212))/(MAX([1]data_nom!$S$3:$S$212)-MIN([1]data_nom!$S$3:$S$212))))</f>
        <v>0.19277108433734941</v>
      </c>
      <c r="U142" s="32">
        <f>IF([1]data_nom!$T$1="-",(([1]data_nom!T143-MAX([1]data_nom!$T$3:$T$212))/(MIN([1]data_nom!$T$3:$T$212)-MAX([1]data_nom!$T$3:$T$212))),(([1]data_nom!T143-MIN([1]data_nom!$T$3:$T$212))/(MAX([1]data_nom!$T$3:$T$212)-MIN([1]data_nom!$T$3:$T$212))))</f>
        <v>0.33333333333333331</v>
      </c>
      <c r="V142" s="32">
        <f>IF([1]data_nom!$U$1="-",(([1]data_nom!U143-MAX([1]data_nom!$U$3:$U$212))/(MIN([1]data_nom!$U$3:$U$212)-MAX([1]data_nom!$U$3:$U$212))),(([1]data_nom!U143-MIN([1]data_nom!$U$3:$U$212))/(MAX([1]data_nom!$U$3:$U$212)-MIN([1]data_nom!$U$3:$U$212))))</f>
        <v>0</v>
      </c>
      <c r="W142" s="32">
        <f>IF([1]data_nom!$V$1="-",(([1]data_nom!V143-MAX([1]data_nom!$V$3:$V$212))/(MIN([1]data_nom!$V$3:$V$212)-MAX([1]data_nom!$V$3:$V$212))),(([1]data_nom!V143-MIN([1]data_nom!$V$3:$V$212))/(MAX([1]data_nom!$V$3:$V$212)-MIN([1]data_nom!$V$3:$V$212))))</f>
        <v>0</v>
      </c>
      <c r="X142" s="32">
        <f>IF([1]data_nom!$W$1="-",(([1]data_nom!W143-MAX([1]data_nom!$W$3:$W$212))/(MIN([1]data_nom!$W$3:$W$212)-MAX([1]data_nom!$W$3:$W$212))),(([1]data_nom!W143-MIN([1]data_nom!$W$3:$W$212))/(MAX([1]data_nom!$W$3:$W$212)-MIN([1]data_nom!$W$3:$W$212))))</f>
        <v>0</v>
      </c>
      <c r="Y142" s="32">
        <f>IF([1]data_nom!$X$1="-",(([1]data_nom!X143-MAX([1]data_nom!$X$3:$X$212))/(MIN([1]data_nom!$X$3:$X$212)-MAX([1]data_nom!$X$3:$X$212))),(([1]data_nom!X143-MIN([1]data_nom!$X$3:$X$212))/(MAX([1]data_nom!$X$3:$X$212)-MIN([1]data_nom!$X$3:$X$212))))</f>
        <v>9.0909090909090912E-2</v>
      </c>
      <c r="Z142" s="32">
        <f>IF([1]data_nom!$Y$1="-",(([1]data_nom!Y143-MAX([1]data_nom!$Y$3:$Y$212))/(MIN([1]data_nom!$Y$3:$Y$212)-MAX([1]data_nom!$Y$3:$Y$212))),(([1]data_nom!Y143-MIN([1]data_nom!$Y$3:$Y$212))/(MAX([1]data_nom!$Y$3:$Y$212)-MIN([1]data_nom!$Y$3:$Y$212))))</f>
        <v>1</v>
      </c>
      <c r="AA142" s="32">
        <f>IF([1]data_nom!$Z$1="-",(([1]data_nom!Z143-MAX([1]data_nom!$Z$3:$Z$212))/(MIN([1]data_nom!$Z$3:$Z$212)-MAX([1]data_nom!$Z$3:$Z$212))),(([1]data_nom!Z143-MIN([1]data_nom!$Z$3:$Z$212))/(MAX([1]data_nom!$Z$3:$Z$212)-MIN([1]data_nom!$Z$3:$Z$212))))</f>
        <v>0.66643741403026135</v>
      </c>
      <c r="AB142" s="32">
        <f>IF([1]data_nom!$AA$1="-",(([1]data_nom!AA143-MAX([1]data_nom!$AA$3:$AA$212))/(MIN([1]data_nom!$AA$3:$AA$212)-MAX([1]data_nom!$AA$3:$AA$212))),(([1]data_nom!AA143-MIN([1]data_nom!$AA$3:$AA$212))/(MAX([1]data_nom!$AA$3:$AA$212)-MIN([1]data_nom!$AA$3:$AA$212))))</f>
        <v>5.1097281362594171E-2</v>
      </c>
      <c r="AC142" s="32">
        <f>IF([1]data_nom!$AB$1="-",(([1]data_nom!AB143-MAX([1]data_nom!$AB$3:$AB$212))/(MIN([1]data_nom!$AB$3:$AB$212)-MAX([1]data_nom!$AB$3:$AB$212))),(([1]data_nom!AB143-MIN([1]data_nom!$AB$3:$AB$212))/(MAX([1]data_nom!$AB$3:$AB$212)-MIN([1]data_nom!$AB$3:$AB$212))))</f>
        <v>0.84191566009747842</v>
      </c>
      <c r="AD142" s="32">
        <f>IF([1]data_nom!$AC$1="-",(([1]data_nom!AC143-MAX([1]data_nom!$AC$3:$AC$212))/(MIN([1]data_nom!$AC$3:$AC$212)-MAX([1]data_nom!$AC$3:$AC$212))),(([1]data_nom!AC143-MIN([1]data_nom!$AC$3:$AC$212))/(MAX([1]data_nom!$AC$3:$AC$212)-MIN([1]data_nom!$AC$3:$AC$212))))</f>
        <v>8.4745762711864403E-2</v>
      </c>
      <c r="AE142" s="32">
        <f>IF([1]data_nom!$AD$1="-",(([1]data_nom!AD143-MAX([1]data_nom!$AD$3:$AD$212))/(MIN([1]data_nom!$AD$3:$AD$212)-MAX([1]data_nom!$AD$3:$AD$212))),(([1]data_nom!AD143-MIN([1]data_nom!$AD$3:$AD$212))/(MAX([1]data_nom!$AD$3:$AD$212)-MIN([1]data_nom!$AD$3:$AD$212))))</f>
        <v>4.1402485417195031E-2</v>
      </c>
      <c r="AF142" s="32">
        <f>IF([1]data_nom!$AE$1="-",(([1]data_nom!AE143-MAX([1]data_nom!$AE$3:$AE$212))/(MIN([1]data_nom!$AE$3:$AE$212)-MAX([1]data_nom!$AE$3:$AE$212))),(([1]data_nom!AE143-MIN([1]data_nom!$AE$3:$AE$212))/(MAX([1]data_nom!$AE$3:$AE$212)-MIN([1]data_nom!$AE$3:$AE$212))))</f>
        <v>0.10810810810810811</v>
      </c>
      <c r="AG142" s="32">
        <f>IF([1]data_nom!$AF$1="-",(([1]data_nom!AF143-MAX([1]data_nom!$AF$3:$AF$212))/(MIN([1]data_nom!$AF$3:$AF$212)-MAX([1]data_nom!$AF$3:$AF$212))),(([1]data_nom!AF143-MIN([1]data_nom!$AF$3:$AF$212))/(MAX([1]data_nom!$AF$3:$AF$212)-MIN([1]data_nom!$AF$3:$AF$212))))</f>
        <v>0.50174237710018665</v>
      </c>
      <c r="AH142" s="32">
        <f>IF([1]data_nom!$AG$1="-",(([1]data_nom!AG143-MAX([1]data_nom!$AG$3:$AG$212))/(MIN([1]data_nom!$AG$3:$AG$212)-MAX([1]data_nom!$AG$3:$AG$212))),(([1]data_nom!AG143-MIN([1]data_nom!$AG$3:$AG$212))/(MAX([1]data_nom!$AG$3:$AG$212)-MIN([1]data_nom!$AG$3:$AG$212))))</f>
        <v>5.1546391752577324E-2</v>
      </c>
      <c r="AI142" s="32">
        <f>IF([1]data_nom!$AH$1="-",(([1]data_nom!AH143-MAX([1]data_nom!$AH$3:$AH$212))/(MIN([1]data_nom!$AH$3:$AH$212)-MAX([1]data_nom!$AH$3:$AH$212))),(([1]data_nom!AH143-MIN([1]data_nom!$AH$3:$AH$212))/(MAX([1]data_nom!$AH$3:$AH$212)-MIN([1]data_nom!$AH$3:$AH$212))))</f>
        <v>0.80889225716811908</v>
      </c>
      <c r="AJ142" s="32">
        <f>IF([1]data_nom!$AI$1="-",(([1]data_nom!AI143-MAX([1]data_nom!$AI$3:$AI$212))/(MIN([1]data_nom!$AI$3:$AI$212)-MAX([1]data_nom!$AI$3:$AI$212))),(([1]data_nom!AI143-MIN([1]data_nom!$AI$3:$AI$212))/(MAX([1]data_nom!$AI$3:$AI$212)-MIN([1]data_nom!$AI$3:$AI$212))))</f>
        <v>5.6155507559395253E-2</v>
      </c>
      <c r="AK142" s="32">
        <f>IF([1]data_nom!$AJ$1="-",(([1]data_nom!AJ143-MAX([1]data_nom!$AJ$3:$AJ$212))/(MIN([1]data_nom!$AJ$3:$AJ$212)-MAX([1]data_nom!$AJ$3:$AJ$212))),(([1]data_nom!AJ143-MIN([1]data_nom!$AJ$3:$AJ$212))/(MAX([1]data_nom!$AJ$3:$AJ$212)-MIN([1]data_nom!$AJ$3:$AJ$212))))</f>
        <v>0.55948684425559725</v>
      </c>
      <c r="AL142" s="32">
        <f>IF([1]data_nom!$AK$1="-",(([1]data_nom!AK143-MAX([1]data_nom!$AK$3:$AK$212))/(MIN([1]data_nom!$AK$3:$AK$212)-MAX([1]data_nom!$AK$3:$AK$212))),(([1]data_nom!AK143-MIN([1]data_nom!$AK$3:$AK$212))/(MAX([1]data_nom!$AK$3:$AK$212)-MIN([1]data_nom!$AK$3:$AK$212))))</f>
        <v>0.87363494539781594</v>
      </c>
      <c r="AM142" s="32">
        <f>IF([1]data_nom!$AL$1="-",(([1]data_nom!AL143-MAX([1]data_nom!$AL$3:$AL$212))/(MIN([1]data_nom!$AL$3:$AL$212)-MAX([1]data_nom!$AL$3:$AL$212))),(([1]data_nom!AL143-MIN([1]data_nom!$AL$3:$AL$212))/(MAX([1]data_nom!$AL$3:$AL$212)-MIN([1]data_nom!$AL$3:$AL$212))))</f>
        <v>0</v>
      </c>
      <c r="AN142" s="32">
        <f>IF([1]data_nom!$AM$1="-",(([1]data_nom!AM143-MAX([1]data_nom!$AM$3:$AM$212))/(MIN([1]data_nom!$AM$3:$AM$212)-MAX([1]data_nom!$AM$3:$AM$212))),(([1]data_nom!AM143-MIN([1]data_nom!$AM$3:$AM$212))/(MAX([1]data_nom!$AM$3:$AM$212)-MIN([1]data_nom!$AM$3:$AM$212))))</f>
        <v>0.13333333333333333</v>
      </c>
      <c r="AO142" s="32">
        <f>IF([1]data_nom!$AN$1="-",(([1]data_nom!AN143-MAX([1]data_nom!$AN$3:$AN$212))/(MIN([1]data_nom!$AN$3:$AN$212)-MAX([1]data_nom!$AN$3:$AN$212))),(([1]data_nom!AN143-MIN([1]data_nom!$AN$3:$AN$212))/(MAX([1]data_nom!$AN$3:$AN$212)-MIN([1]data_nom!$AN$3:$AN$212))))</f>
        <v>0.1</v>
      </c>
      <c r="AP142" s="32">
        <f>IF([1]data_nom!$AO$1="-",(([1]data_nom!AO143-MAX([1]data_nom!$AO$3:$AO$212))/(MIN([1]data_nom!$AO$3:$AO$212)-MAX([1]data_nom!$AO$3:$AO$212))),(([1]data_nom!AO143-MIN([1]data_nom!$AO$3:$AO$212))/(MAX([1]data_nom!$AO$3:$AO$212)-MIN([1]data_nom!$AO$3:$AO$212))))</f>
        <v>0.15079365079365079</v>
      </c>
      <c r="AQ142" s="32">
        <f>IF([1]data_nom!$AP$1="-",(([1]data_nom!AP143-MAX([1]data_nom!$AP$3:$AP$212))/(MIN([1]data_nom!$AP$3:$AP$212)-MAX([1]data_nom!$AP$3:$AP$212))),(([1]data_nom!AP143-MIN([1]data_nom!$AP$3:$AP$212))/(MAX([1]data_nom!$AP$3:$AP$212)-MIN([1]data_nom!$AP$3:$AP$212))))</f>
        <v>0</v>
      </c>
      <c r="AR142" s="32">
        <f>IF([1]data_nom!$AQ$1="-",(([1]data_nom!AQ143-MAX([1]data_nom!$AQ$3:$AQ$212))/(MIN([1]data_nom!$AQ$3:$AQ$212)-MAX([1]data_nom!$AQ$3:$AQ$212))),(([1]data_nom!AQ143-MIN([1]data_nom!$AQ$3:$AQ$212))/(MAX([1]data_nom!$AQ$3:$AQ$212)-MIN([1]data_nom!$AQ$3:$AQ$212))))</f>
        <v>1.2330456226880395E-3</v>
      </c>
      <c r="AS142" s="32">
        <f>IF([1]data_nom!$AR$1="-",(([1]data_nom!AR143-MAX([1]data_nom!$AR$3:$AR$212))/(MIN([1]data_nom!$AR$3:$AR$212)-MAX([1]data_nom!$AR$3:$AR$212))),(([1]data_nom!AR143-MIN([1]data_nom!$AR$3:$AR$212))/(MAX([1]data_nom!$AR$3:$AR$212)-MIN([1]data_nom!$AR$3:$AR$212))))</f>
        <v>0</v>
      </c>
      <c r="AT142" s="32">
        <f>IF([1]data_nom!$AS$1="-",(([1]data_nom!AS143-MAX([1]data_nom!$AS$3:$AS$212))/(MIN([1]data_nom!$AS$3:$AS$212)-MAX([1]data_nom!$AS$3:$AS$212))),(([1]data_nom!AS143-MIN([1]data_nom!$AS$3:$AS$212))/(MAX([1]data_nom!$AS$3:$AS$212)-MIN([1]data_nom!$AS$3:$AS$212))))</f>
        <v>8.3440450466574237E-2</v>
      </c>
      <c r="AU142" s="32">
        <f>IF([1]data_nom!$AT$1="-",(([1]data_nom!AT143-MAX([1]data_nom!$AT$3:$AT$212))/(MIN([1]data_nom!$AT$3:$AT$212)-MAX([1]data_nom!$AT$3:$AT$212))),(([1]data_nom!AT143-MIN([1]data_nom!$AT$3:$AT$212))/(MAX([1]data_nom!$AT$3:$AT$212)-MIN([1]data_nom!$AT$3:$AT$212))))</f>
        <v>6.7603624573792487E-2</v>
      </c>
      <c r="AV142" s="32">
        <f>IF([1]data_nom!$AU$1="-",(([1]data_nom!AU143-MAX([1]data_nom!$AU$3:$AU$212))/(MIN([1]data_nom!$AU$3:$AU$212)-MAX([1]data_nom!$AU$3:$AU$212))),(([1]data_nom!AU143-MIN([1]data_nom!$AU$3:$AU$212))/(MAX([1]data_nom!$AU$3:$AU$212)-MIN([1]data_nom!$AU$3:$AU$212))))</f>
        <v>9.0909090909090912E-2</v>
      </c>
      <c r="AW142" s="32">
        <f>IF([1]data_nom!$AV$1="-",(([1]data_nom!AV143-MAX([1]data_nom!$AV$3:$AV$212))/(MIN([1]data_nom!$AV$3:$AV$212)-MAX([1]data_nom!$AV$3:$AV$212))),(([1]data_nom!AV143-MIN([1]data_nom!$AV$3:$AV$212))/(MAX([1]data_nom!$AV$3:$AV$212)-MIN([1]data_nom!$AV$3:$AV$212))))</f>
        <v>0.81624445990899264</v>
      </c>
      <c r="AX142" s="32">
        <f>IF([1]data_nom!$AW$1="-",(([1]data_nom!AW143-MAX([1]data_nom!$AW$3:$AW$212))/(MIN([1]data_nom!$AW$3:$AW$212)-MAX([1]data_nom!$AW$3:$AW$212))),(([1]data_nom!AW143-MIN([1]data_nom!$AW$3:$AW$212))/(MAX([1]data_nom!$AW$3:$AW$212)-MIN([1]data_nom!$AW$3:$AW$212))))</f>
        <v>0</v>
      </c>
      <c r="AY142" s="32">
        <f>IF([1]data_nom!$AX$1="-",(([1]data_nom!AX143-MAX([1]data_nom!$AX$3:$AX$212))/(MIN([1]data_nom!$AX$3:$AX$212)-MAX([1]data_nom!$AX$3:$AX$212))),(([1]data_nom!AX143-MIN([1]data_nom!$AX$3:$AX$212))/(MAX([1]data_nom!$AX$3:$AX$212)-MIN([1]data_nom!$AX$3:$AX$212))))</f>
        <v>0.18147013782542115</v>
      </c>
      <c r="AZ142" s="32">
        <f>IF([1]data_nom!$AY$1="-",(([1]data_nom!AY143-MAX([1]data_nom!$AY$3:$AY$212))/(MIN([1]data_nom!$AY$3:$AY$212)-MAX([1]data_nom!$AY$3:$AY$212))),(([1]data_nom!AY143-MIN([1]data_nom!$AY$3:$AY$212))/(MAX([1]data_nom!$AY$3:$AY$212)-MIN([1]data_nom!$AY$3:$AY$212))))</f>
        <v>0.71459112773917688</v>
      </c>
      <c r="BA142" s="32">
        <f>IF([1]data_nom!$AZ$1="-",(([1]data_nom!AZ143-MAX([1]data_nom!$AZ$3:$AZ$212))/(MIN([1]data_nom!$AZ$3:$AZ$212)-MAX([1]data_nom!$AZ$3:$AZ$212))),(([1]data_nom!AZ143-MIN([1]data_nom!$AZ$3:$AZ$212))/(MAX([1]data_nom!$AZ$3:$AZ$212)-MIN([1]data_nom!$AZ$3:$AZ$212))))</f>
        <v>2.0014825796886581E-2</v>
      </c>
      <c r="BB142" s="32">
        <f>IF([1]data_nom!$BA$1="-",(([1]data_nom!BA143-MAX([1]data_nom!$BA$3:$BA$212))/(MIN([1]data_nom!$BA$3:$BA$212)-MAX([1]data_nom!$BA$3:$BA$212))),(([1]data_nom!BA143-MIN([1]data_nom!$BA$3:$BA$212))/(MAX([1]data_nom!$BA$3:$BA$212)-MIN([1]data_nom!$BA$3:$BA$212))))</f>
        <v>6.3829787234042548E-2</v>
      </c>
      <c r="BC142" s="32">
        <f>IF([1]data_nom!$BB$1="-",(([1]data_nom!BB143-MAX([1]data_nom!$BB$3:$BB$212))/(MIN([1]data_nom!$BB$3:$BB$212)-MAX([1]data_nom!$BB$3:$BB$212))),(([1]data_nom!BB143-MIN([1]data_nom!$BB$3:$BB$212))/(MAX([1]data_nom!$BB$3:$BB$212)-MIN([1]data_nom!$BB$3:$BB$212))))</f>
        <v>0</v>
      </c>
      <c r="BD142" s="32">
        <f>IF([1]data_nom!$BC$1="-",(([1]data_nom!BC143-MAX([1]data_nom!$BC$3:$BC$212))/(MIN([1]data_nom!$BC$3:$BC$212)-MAX([1]data_nom!$BC$3:$BC$212))),(([1]data_nom!BC143-MIN([1]data_nom!$BC$3:$BC$212))/(MAX([1]data_nom!$BC$3:$BC$212)-MIN([1]data_nom!$BC$3:$BC$212))))</f>
        <v>1.6638935108153077E-2</v>
      </c>
      <c r="BE142" s="32">
        <f>IF([1]data_nom!$BD$1="-",(([1]data_nom!BD143-MAX([1]data_nom!$BD$3:$BD$212))/(MIN([1]data_nom!$BD$3:$BD$212)-MAX([1]data_nom!$BD$3:$BD$212))),(([1]data_nom!BD143-MIN([1]data_nom!$BD$3:$BD$212))/(MAX([1]data_nom!$BD$3:$BD$212)-MIN([1]data_nom!$BD$3:$BD$212))))</f>
        <v>0.48113207566749738</v>
      </c>
    </row>
    <row r="143" spans="1:57" hidden="1" x14ac:dyDescent="0.3">
      <c r="A143" s="32">
        <v>142</v>
      </c>
      <c r="B143" s="32">
        <v>73003</v>
      </c>
      <c r="C143" s="32" t="s">
        <v>43</v>
      </c>
      <c r="D143" s="32" t="s">
        <v>14</v>
      </c>
      <c r="E143" s="32">
        <v>95363</v>
      </c>
      <c r="F143" s="32">
        <v>3</v>
      </c>
      <c r="G143" s="32" t="s">
        <v>6</v>
      </c>
      <c r="H143" s="32">
        <f>IF([1]data_nom!$G$1="-",(([1]data_nom!G144-MAX([1]data_nom!$G$3:$G$212))/(MIN([1]data_nom!$G$3:$G$212)-MAX([1]data_nom!$G$3:$G$212))),(([1]data_nom!G144-MIN([1]data_nom!$G$3:$G$212))/(MAX([1]data_nom!$G$3:$G$212)-MIN([1]data_nom!$G$3:$G$212))))</f>
        <v>0.83</v>
      </c>
      <c r="I143" s="32">
        <f>IF([1]data_nom!$H$1="-",(([1]data_nom!H144-MAX([1]data_nom!$H$3:$H$212))/(MIN([1]data_nom!$H$3:$H$212)-MAX([1]data_nom!$H$3:$H$212))),(([1]data_nom!H144-MIN([1]data_nom!$H$3:$H$212))/(MAX([1]data_nom!$H$3:$H$212)-MIN([1]data_nom!$H$3:$H$212))))</f>
        <v>0.36842105263157898</v>
      </c>
      <c r="J143" s="32">
        <f>IF([1]data_nom!$I$1="-",(([1]data_nom!I144-MAX([1]data_nom!$I$3:$I$212))/(MIN([1]data_nom!$I$3:$I$212)-MAX([1]data_nom!$I$3:$I$212))),(([1]data_nom!I144-MIN([1]data_nom!$I$3:$I$212))/(MAX([1]data_nom!$I$3:$I$212)-MIN([1]data_nom!$I$3:$I$212))))</f>
        <v>0.98746120422098072</v>
      </c>
      <c r="K143" s="32">
        <f>IF([1]data_nom!$J$1="-",(([1]data_nom!J144-MAX([1]data_nom!$J$3:$J$212))/(MIN([1]data_nom!$J$3:$J$212)-MAX([1]data_nom!$J$3:$J$212))),(([1]data_nom!J144-MIN([1]data_nom!$J$3:$J$212))/(MAX([1]data_nom!$J$3:$J$212)-MIN([1]data_nom!$J$3:$J$212))))</f>
        <v>0.79776229681232846</v>
      </c>
      <c r="L143" s="32">
        <f>IF([1]data_nom!$K$1="-",(([1]data_nom!K144-MAX([1]data_nom!$K$3:$K$212))/(MIN([1]data_nom!$K$3:$K$212)-MAX([1]data_nom!$K$3:$K$212))),(([1]data_nom!K144-MIN([1]data_nom!$K$3:$K$212))/(MAX([1]data_nom!$K$3:$K$212)-MIN([1]data_nom!$K$3:$K$212))))</f>
        <v>0.70588235294117629</v>
      </c>
      <c r="M143" s="32">
        <f>IF([1]data_nom!$L$1="-",(([1]data_nom!L144-MAX([1]data_nom!$L$3:$L$212))/(MIN([1]data_nom!$L$3:$L$212)-MAX([1]data_nom!$L$3:$L$212))),(([1]data_nom!L144-MIN([1]data_nom!$L$3:$L$212))/(MAX([1]data_nom!$L$3:$L$212)-MIN([1]data_nom!$L$3:$L$212))))</f>
        <v>0.35386965376782054</v>
      </c>
      <c r="N143" s="32">
        <f>IF([1]data_nom!$M$1="-",(([1]data_nom!M144-MAX([1]data_nom!$M$3:$M$212))/(MIN([1]data_nom!$M$3:$M$212)-MAX([1]data_nom!$M$3:$M$212))),(([1]data_nom!M144-MIN([1]data_nom!$M$3:$M$212))/(MAX([1]data_nom!$M$3:$M$212)-MIN([1]data_nom!$M$3:$M$212))))</f>
        <v>4.4491816932647699E-2</v>
      </c>
      <c r="O143" s="32">
        <f>IF([1]data_nom!$N$1="-",(([1]data_nom!N144-MAX([1]data_nom!$N$3:$N$212))/(MIN([1]data_nom!$N$3:$N$212)-MAX([1]data_nom!$N$3:$N$212))),(([1]data_nom!N144-MIN([1]data_nom!$N$3:$N$212))/(MAX([1]data_nom!$N$3:$N$212)-MIN([1]data_nom!$N$3:$N$212))))</f>
        <v>9.0909090909090912E-2</v>
      </c>
      <c r="P143" s="32">
        <f>IF([1]data_nom!$O$1="-",(([1]data_nom!O144-MAX([1]data_nom!$O$3:$O$212))/(MIN([1]data_nom!$O$3:$O$212)-MAX([1]data_nom!$O$3:$O$212))),(([1]data_nom!O144-MIN([1]data_nom!$O$3:$O$212))/(MAX([1]data_nom!$O$3:$O$212)-MIN([1]data_nom!$O$3:$O$212))))</f>
        <v>0.61817681836931115</v>
      </c>
      <c r="Q143" s="32">
        <f>IF([1]data_nom!$P$1="-",(([1]data_nom!P144-MAX([1]data_nom!$P$3:$P$212))/(MIN([1]data_nom!$P$3:$P$212)-MAX([1]data_nom!$P$3:$P$212))),(([1]data_nom!P144-MIN([1]data_nom!$P$3:$P$212))/(MAX([1]data_nom!$P$3:$P$212)-MIN([1]data_nom!$P$3:$P$212))))</f>
        <v>0.74009508716323302</v>
      </c>
      <c r="R143" s="32">
        <f>IF([1]data_nom!$Q$1="-",(([1]data_nom!Q144-MAX([1]data_nom!$Q$3:$Q$212))/(MIN([1]data_nom!$Q$3:$Q$212)-MAX([1]data_nom!$Q$3:$Q$212))),(([1]data_nom!Q144-MIN([1]data_nom!$Q$3:$Q$212))/(MAX([1]data_nom!$Q$3:$Q$212)-MIN([1]data_nom!$Q$3:$Q$212))))</f>
        <v>0.69080345755986972</v>
      </c>
      <c r="S143" s="32">
        <f>IF([1]data_nom!$R$1="-",(([1]data_nom!R144-MAX([1]data_nom!$R$3:$R$212))/(MIN([1]data_nom!$R$3:$R$212)-MAX([1]data_nom!$R$3:$R$212))),(([1]data_nom!R144-MIN([1]data_nom!$R$3:$R$212))/(MAX([1]data_nom!$R$3:$R$212)-MIN([1]data_nom!$R$3:$R$212))))</f>
        <v>9.2047128129602362E-2</v>
      </c>
      <c r="T143" s="32">
        <f>IF([1]data_nom!$S$1="-",(([1]data_nom!S144-MAX([1]data_nom!$S$3:$S$212))/(MIN([1]data_nom!$S$3:$S$212)-MAX([1]data_nom!$S$3:$S$212))),(([1]data_nom!S144-MIN([1]data_nom!$S$3:$S$212))/(MAX([1]data_nom!$S$3:$S$212)-MIN([1]data_nom!$S$3:$S$212))))</f>
        <v>9.6385542168674704E-2</v>
      </c>
      <c r="U143" s="32">
        <f>IF([1]data_nom!$T$1="-",(([1]data_nom!T144-MAX([1]data_nom!$T$3:$T$212))/(MIN([1]data_nom!$T$3:$T$212)-MAX([1]data_nom!$T$3:$T$212))),(([1]data_nom!T144-MIN([1]data_nom!$T$3:$T$212))/(MAX([1]data_nom!$T$3:$T$212)-MIN([1]data_nom!$T$3:$T$212))))</f>
        <v>0.26666666666666666</v>
      </c>
      <c r="V143" s="32">
        <f>IF([1]data_nom!$U$1="-",(([1]data_nom!U144-MAX([1]data_nom!$U$3:$U$212))/(MIN([1]data_nom!$U$3:$U$212)-MAX([1]data_nom!$U$3:$U$212))),(([1]data_nom!U144-MIN([1]data_nom!$U$3:$U$212))/(MAX([1]data_nom!$U$3:$U$212)-MIN([1]data_nom!$U$3:$U$212))))</f>
        <v>0</v>
      </c>
      <c r="W143" s="32">
        <f>IF([1]data_nom!$V$1="-",(([1]data_nom!V144-MAX([1]data_nom!$V$3:$V$212))/(MIN([1]data_nom!$V$3:$V$212)-MAX([1]data_nom!$V$3:$V$212))),(([1]data_nom!V144-MIN([1]data_nom!$V$3:$V$212))/(MAX([1]data_nom!$V$3:$V$212)-MIN([1]data_nom!$V$3:$V$212))))</f>
        <v>0</v>
      </c>
      <c r="X143" s="32">
        <f>IF([1]data_nom!$W$1="-",(([1]data_nom!W144-MAX([1]data_nom!$W$3:$W$212))/(MIN([1]data_nom!$W$3:$W$212)-MAX([1]data_nom!$W$3:$W$212))),(([1]data_nom!W144-MIN([1]data_nom!$W$3:$W$212))/(MAX([1]data_nom!$W$3:$W$212)-MIN([1]data_nom!$W$3:$W$212))))</f>
        <v>0.2857142857142857</v>
      </c>
      <c r="Y143" s="32">
        <f>IF([1]data_nom!$X$1="-",(([1]data_nom!X144-MAX([1]data_nom!$X$3:$X$212))/(MIN([1]data_nom!$X$3:$X$212)-MAX([1]data_nom!$X$3:$X$212))),(([1]data_nom!X144-MIN([1]data_nom!$X$3:$X$212))/(MAX([1]data_nom!$X$3:$X$212)-MIN([1]data_nom!$X$3:$X$212))))</f>
        <v>6.0606060606060608E-2</v>
      </c>
      <c r="Z143" s="32">
        <f>IF([1]data_nom!$Y$1="-",(([1]data_nom!Y144-MAX([1]data_nom!$Y$3:$Y$212))/(MIN([1]data_nom!$Y$3:$Y$212)-MAX([1]data_nom!$Y$3:$Y$212))),(([1]data_nom!Y144-MIN([1]data_nom!$Y$3:$Y$212))/(MAX([1]data_nom!$Y$3:$Y$212)-MIN([1]data_nom!$Y$3:$Y$212))))</f>
        <v>0.96221598161858568</v>
      </c>
      <c r="AA143" s="32">
        <f>IF([1]data_nom!$Z$1="-",(([1]data_nom!Z144-MAX([1]data_nom!$Z$3:$Z$212))/(MIN([1]data_nom!$Z$3:$Z$212)-MAX([1]data_nom!$Z$3:$Z$212))),(([1]data_nom!Z144-MIN([1]data_nom!$Z$3:$Z$212))/(MAX([1]data_nom!$Z$3:$Z$212)-MIN([1]data_nom!$Z$3:$Z$212))))</f>
        <v>0.69807427785419529</v>
      </c>
      <c r="AB143" s="32">
        <f>IF([1]data_nom!$AA$1="-",(([1]data_nom!AA144-MAX([1]data_nom!$AA$3:$AA$212))/(MIN([1]data_nom!$AA$3:$AA$212)-MAX([1]data_nom!$AA$3:$AA$212))),(([1]data_nom!AA144-MIN([1]data_nom!$AA$3:$AA$212))/(MAX([1]data_nom!$AA$3:$AA$212)-MIN([1]data_nom!$AA$3:$AA$212))))</f>
        <v>7.5008188666885023E-2</v>
      </c>
      <c r="AC143" s="32">
        <f>IF([1]data_nom!$AB$1="-",(([1]data_nom!AB144-MAX([1]data_nom!$AB$3:$AB$212))/(MIN([1]data_nom!$AB$3:$AB$212)-MAX([1]data_nom!$AB$3:$AB$212))),(([1]data_nom!AB144-MIN([1]data_nom!$AB$3:$AB$212))/(MAX([1]data_nom!$AB$3:$AB$212)-MIN([1]data_nom!$AB$3:$AB$212))))</f>
        <v>0.80906971816062734</v>
      </c>
      <c r="AD143" s="32">
        <f>IF([1]data_nom!$AC$1="-",(([1]data_nom!AC144-MAX([1]data_nom!$AC$3:$AC$212))/(MIN([1]data_nom!$AC$3:$AC$212)-MAX([1]data_nom!$AC$3:$AC$212))),(([1]data_nom!AC144-MIN([1]data_nom!$AC$3:$AC$212))/(MAX([1]data_nom!$AC$3:$AC$212)-MIN([1]data_nom!$AC$3:$AC$212))))</f>
        <v>0.12172573189522343</v>
      </c>
      <c r="AE143" s="32">
        <f>IF([1]data_nom!$AD$1="-",(([1]data_nom!AD144-MAX([1]data_nom!$AD$3:$AD$212))/(MIN([1]data_nom!$AD$3:$AD$212)-MAX([1]data_nom!$AD$3:$AD$212))),(([1]data_nom!AD144-MIN([1]data_nom!$AD$3:$AD$212))/(MAX([1]data_nom!$AD$3:$AD$212)-MIN([1]data_nom!$AD$3:$AD$212))))</f>
        <v>5.5382957139234079E-2</v>
      </c>
      <c r="AF143" s="32">
        <f>IF([1]data_nom!$AE$1="-",(([1]data_nom!AE144-MAX([1]data_nom!$AE$3:$AE$212))/(MIN([1]data_nom!$AE$3:$AE$212)-MAX([1]data_nom!$AE$3:$AE$212))),(([1]data_nom!AE144-MIN([1]data_nom!$AE$3:$AE$212))/(MAX([1]data_nom!$AE$3:$AE$212)-MIN([1]data_nom!$AE$3:$AE$212))))</f>
        <v>0</v>
      </c>
      <c r="AG143" s="32">
        <f>IF([1]data_nom!$AF$1="-",(([1]data_nom!AF144-MAX([1]data_nom!$AF$3:$AF$212))/(MIN([1]data_nom!$AF$3:$AF$212)-MAX([1]data_nom!$AF$3:$AF$212))),(([1]data_nom!AF144-MIN([1]data_nom!$AF$3:$AF$212))/(MAX([1]data_nom!$AF$3:$AF$212)-MIN([1]data_nom!$AF$3:$AF$212))))</f>
        <v>0.76882389545737406</v>
      </c>
      <c r="AH143" s="32">
        <f>IF([1]data_nom!$AG$1="-",(([1]data_nom!AG144-MAX([1]data_nom!$AG$3:$AG$212))/(MIN([1]data_nom!$AG$3:$AG$212)-MAX([1]data_nom!$AG$3:$AG$212))),(([1]data_nom!AG144-MIN([1]data_nom!$AG$3:$AG$212))/(MAX([1]data_nom!$AG$3:$AG$212)-MIN([1]data_nom!$AG$3:$AG$212))))</f>
        <v>0.10652920962199314</v>
      </c>
      <c r="AI143" s="32">
        <f>IF([1]data_nom!$AH$1="-",(([1]data_nom!AH144-MAX([1]data_nom!$AH$3:$AH$212))/(MIN([1]data_nom!$AH$3:$AH$212)-MAX([1]data_nom!$AH$3:$AH$212))),(([1]data_nom!AH144-MIN([1]data_nom!$AH$3:$AH$212))/(MAX([1]data_nom!$AH$3:$AH$212)-MIN([1]data_nom!$AH$3:$AH$212))))</f>
        <v>0.5997221169634962</v>
      </c>
      <c r="AJ143" s="32">
        <f>IF([1]data_nom!$AI$1="-",(([1]data_nom!AI144-MAX([1]data_nom!$AI$3:$AI$212))/(MIN([1]data_nom!$AI$3:$AI$212)-MAX([1]data_nom!$AI$3:$AI$212))),(([1]data_nom!AI144-MIN([1]data_nom!$AI$3:$AI$212))/(MAX([1]data_nom!$AI$3:$AI$212)-MIN([1]data_nom!$AI$3:$AI$212))))</f>
        <v>8.4233261339092869E-2</v>
      </c>
      <c r="AK143" s="32">
        <f>IF([1]data_nom!$AJ$1="-",(([1]data_nom!AJ144-MAX([1]data_nom!$AJ$3:$AJ$212))/(MIN([1]data_nom!$AJ$3:$AJ$212)-MAX([1]data_nom!$AJ$3:$AJ$212))),(([1]data_nom!AJ144-MIN([1]data_nom!$AJ$3:$AJ$212))/(MAX([1]data_nom!$AJ$3:$AJ$212)-MIN([1]data_nom!$AJ$3:$AJ$212))))</f>
        <v>0.6635275371792777</v>
      </c>
      <c r="AL143" s="32">
        <f>IF([1]data_nom!$AK$1="-",(([1]data_nom!AK144-MAX([1]data_nom!$AK$3:$AK$212))/(MIN([1]data_nom!$AK$3:$AK$212)-MAX([1]data_nom!$AK$3:$AK$212))),(([1]data_nom!AK144-MIN([1]data_nom!$AK$3:$AK$212))/(MAX([1]data_nom!$AK$3:$AK$212)-MIN([1]data_nom!$AK$3:$AK$212))))</f>
        <v>0.66042641705668237</v>
      </c>
      <c r="AM143" s="32">
        <f>IF([1]data_nom!$AL$1="-",(([1]data_nom!AL144-MAX([1]data_nom!$AL$3:$AL$212))/(MIN([1]data_nom!$AL$3:$AL$212)-MAX([1]data_nom!$AL$3:$AL$212))),(([1]data_nom!AL144-MIN([1]data_nom!$AL$3:$AL$212))/(MAX([1]data_nom!$AL$3:$AL$212)-MIN([1]data_nom!$AL$3:$AL$212))))</f>
        <v>0.19263157894736843</v>
      </c>
      <c r="AN143" s="32">
        <f>IF([1]data_nom!$AM$1="-",(([1]data_nom!AM144-MAX([1]data_nom!$AM$3:$AM$212))/(MIN([1]data_nom!$AM$3:$AM$212)-MAX([1]data_nom!$AM$3:$AM$212))),(([1]data_nom!AM144-MIN([1]data_nom!$AM$3:$AM$212))/(MAX([1]data_nom!$AM$3:$AM$212)-MIN([1]data_nom!$AM$3:$AM$212))))</f>
        <v>0.2</v>
      </c>
      <c r="AO143" s="32">
        <f>IF([1]data_nom!$AN$1="-",(([1]data_nom!AN144-MAX([1]data_nom!$AN$3:$AN$212))/(MIN([1]data_nom!$AN$3:$AN$212)-MAX([1]data_nom!$AN$3:$AN$212))),(([1]data_nom!AN144-MIN([1]data_nom!$AN$3:$AN$212))/(MAX([1]data_nom!$AN$3:$AN$212)-MIN([1]data_nom!$AN$3:$AN$212))))</f>
        <v>0.1</v>
      </c>
      <c r="AP143" s="32">
        <f>IF([1]data_nom!$AO$1="-",(([1]data_nom!AO144-MAX([1]data_nom!$AO$3:$AO$212))/(MIN([1]data_nom!$AO$3:$AO$212)-MAX([1]data_nom!$AO$3:$AO$212))),(([1]data_nom!AO144-MIN([1]data_nom!$AO$3:$AO$212))/(MAX([1]data_nom!$AO$3:$AO$212)-MIN([1]data_nom!$AO$3:$AO$212))))</f>
        <v>0.24603174603174602</v>
      </c>
      <c r="AQ143" s="32">
        <f>IF([1]data_nom!$AP$1="-",(([1]data_nom!AP144-MAX([1]data_nom!$AP$3:$AP$212))/(MIN([1]data_nom!$AP$3:$AP$212)-MAX([1]data_nom!$AP$3:$AP$212))),(([1]data_nom!AP144-MIN([1]data_nom!$AP$3:$AP$212))/(MAX([1]data_nom!$AP$3:$AP$212)-MIN([1]data_nom!$AP$3:$AP$212))))</f>
        <v>9.0909090909090912E-2</v>
      </c>
      <c r="AR143" s="32">
        <f>IF([1]data_nom!$AQ$1="-",(([1]data_nom!AQ144-MAX([1]data_nom!$AQ$3:$AQ$212))/(MIN([1]data_nom!$AQ$3:$AQ$212)-MAX([1]data_nom!$AQ$3:$AQ$212))),(([1]data_nom!AQ144-MIN([1]data_nom!$AQ$3:$AQ$212))/(MAX([1]data_nom!$AQ$3:$AQ$212)-MIN([1]data_nom!$AQ$3:$AQ$212))))</f>
        <v>7.274969173859433E-2</v>
      </c>
      <c r="AS143" s="32">
        <f>IF([1]data_nom!$AR$1="-",(([1]data_nom!AR144-MAX([1]data_nom!$AR$3:$AR$212))/(MIN([1]data_nom!$AR$3:$AR$212)-MAX([1]data_nom!$AR$3:$AR$212))),(([1]data_nom!AR144-MIN([1]data_nom!$AR$3:$AR$212))/(MAX([1]data_nom!$AR$3:$AR$212)-MIN([1]data_nom!$AR$3:$AR$212))))</f>
        <v>0</v>
      </c>
      <c r="AT143" s="32">
        <f>IF([1]data_nom!$AS$1="-",(([1]data_nom!AS144-MAX([1]data_nom!$AS$3:$AS$212))/(MIN([1]data_nom!$AS$3:$AS$212)-MAX([1]data_nom!$AS$3:$AS$212))),(([1]data_nom!AS144-MIN([1]data_nom!$AS$3:$AS$212))/(MAX([1]data_nom!$AS$3:$AS$212)-MIN([1]data_nom!$AS$3:$AS$212))))</f>
        <v>0.27555890407735206</v>
      </c>
      <c r="AU143" s="32">
        <f>IF([1]data_nom!$AT$1="-",(([1]data_nom!AT144-MAX([1]data_nom!$AT$3:$AT$212))/(MIN([1]data_nom!$AT$3:$AT$212)-MAX([1]data_nom!$AT$3:$AT$212))),(([1]data_nom!AT144-MIN([1]data_nom!$AT$3:$AT$212))/(MAX([1]data_nom!$AT$3:$AT$212)-MIN([1]data_nom!$AT$3:$AT$212))))</f>
        <v>0.1473871234059321</v>
      </c>
      <c r="AV143" s="32">
        <f>IF([1]data_nom!$AU$1="-",(([1]data_nom!AU144-MAX([1]data_nom!$AU$3:$AU$212))/(MIN([1]data_nom!$AU$3:$AU$212)-MAX([1]data_nom!$AU$3:$AU$212))),(([1]data_nom!AU144-MIN([1]data_nom!$AU$3:$AU$212))/(MAX([1]data_nom!$AU$3:$AU$212)-MIN([1]data_nom!$AU$3:$AU$212))))</f>
        <v>9.0909090909090912E-2</v>
      </c>
      <c r="AW143" s="32">
        <f>IF([1]data_nom!$AV$1="-",(([1]data_nom!AV144-MAX([1]data_nom!$AV$3:$AV$212))/(MIN([1]data_nom!$AV$3:$AV$212)-MAX([1]data_nom!$AV$3:$AV$212))),(([1]data_nom!AV144-MIN([1]data_nom!$AV$3:$AV$212))/(MAX([1]data_nom!$AV$3:$AV$212)-MIN([1]data_nom!$AV$3:$AV$212))))</f>
        <v>0.97554885436911143</v>
      </c>
      <c r="AX143" s="32">
        <f>IF([1]data_nom!$AW$1="-",(([1]data_nom!AW144-MAX([1]data_nom!$AW$3:$AW$212))/(MIN([1]data_nom!$AW$3:$AW$212)-MAX([1]data_nom!$AW$3:$AW$212))),(([1]data_nom!AW144-MIN([1]data_nom!$AW$3:$AW$212))/(MAX([1]data_nom!$AW$3:$AW$212)-MIN([1]data_nom!$AW$3:$AW$212))))</f>
        <v>0</v>
      </c>
      <c r="AY143" s="32">
        <f>IF([1]data_nom!$AX$1="-",(([1]data_nom!AX144-MAX([1]data_nom!$AX$3:$AX$212))/(MIN([1]data_nom!$AX$3:$AX$212)-MAX([1]data_nom!$AX$3:$AX$212))),(([1]data_nom!AX144-MIN([1]data_nom!$AX$3:$AX$212))/(MAX([1]data_nom!$AX$3:$AX$212)-MIN([1]data_nom!$AX$3:$AX$212))))</f>
        <v>0.22052067381317</v>
      </c>
      <c r="AZ143" s="32">
        <f>IF([1]data_nom!$AY$1="-",(([1]data_nom!AY144-MAX([1]data_nom!$AY$3:$AY$212))/(MIN([1]data_nom!$AY$3:$AY$212)-MAX([1]data_nom!$AY$3:$AY$212))),(([1]data_nom!AY144-MIN([1]data_nom!$AY$3:$AY$212))/(MAX([1]data_nom!$AY$3:$AY$212)-MIN([1]data_nom!$AY$3:$AY$212))))</f>
        <v>0.77071084981293436</v>
      </c>
      <c r="BA143" s="32">
        <f>IF([1]data_nom!$AZ$1="-",(([1]data_nom!AZ144-MAX([1]data_nom!$AZ$3:$AZ$212))/(MIN([1]data_nom!$AZ$3:$AZ$212)-MAX([1]data_nom!$AZ$3:$AZ$212))),(([1]data_nom!AZ144-MIN([1]data_nom!$AZ$3:$AZ$212))/(MAX([1]data_nom!$AZ$3:$AZ$212)-MIN([1]data_nom!$AZ$3:$AZ$212))))</f>
        <v>5.0407709414381024E-2</v>
      </c>
      <c r="BB143" s="32">
        <f>IF([1]data_nom!$BA$1="-",(([1]data_nom!BA144-MAX([1]data_nom!$BA$3:$BA$212))/(MIN([1]data_nom!$BA$3:$BA$212)-MAX([1]data_nom!$BA$3:$BA$212))),(([1]data_nom!BA144-MIN([1]data_nom!$BA$3:$BA$212))/(MAX([1]data_nom!$BA$3:$BA$212)-MIN([1]data_nom!$BA$3:$BA$212))))</f>
        <v>8.5106382978723416E-2</v>
      </c>
      <c r="BC143" s="32">
        <f>IF([1]data_nom!$BB$1="-",(([1]data_nom!BB144-MAX([1]data_nom!$BB$3:$BB$212))/(MIN([1]data_nom!$BB$3:$BB$212)-MAX([1]data_nom!$BB$3:$BB$212))),(([1]data_nom!BB144-MIN([1]data_nom!$BB$3:$BB$212))/(MAX([1]data_nom!$BB$3:$BB$212)-MIN([1]data_nom!$BB$3:$BB$212))))</f>
        <v>0</v>
      </c>
      <c r="BD143" s="32">
        <f>IF([1]data_nom!$BC$1="-",(([1]data_nom!BC144-MAX([1]data_nom!$BC$3:$BC$212))/(MIN([1]data_nom!$BC$3:$BC$212)-MAX([1]data_nom!$BC$3:$BC$212))),(([1]data_nom!BC144-MIN([1]data_nom!$BC$3:$BC$212))/(MAX([1]data_nom!$BC$3:$BC$212)-MIN([1]data_nom!$BC$3:$BC$212))))</f>
        <v>4.9916805324459225E-3</v>
      </c>
      <c r="BE143" s="32">
        <f>IF([1]data_nom!$BD$1="-",(([1]data_nom!BD144-MAX([1]data_nom!$BD$3:$BD$212))/(MIN([1]data_nom!$BD$3:$BD$212)-MAX([1]data_nom!$BD$3:$BD$212))),(([1]data_nom!BD144-MIN([1]data_nom!$BD$3:$BD$212))/(MAX([1]data_nom!$BD$3:$BD$212)-MIN([1]data_nom!$BD$3:$BD$212))))</f>
        <v>0.6886792454004983</v>
      </c>
    </row>
    <row r="144" spans="1:57" hidden="1" x14ac:dyDescent="0.3">
      <c r="A144" s="32">
        <v>143</v>
      </c>
      <c r="B144" s="32">
        <v>73008</v>
      </c>
      <c r="C144" s="32" t="s">
        <v>72</v>
      </c>
      <c r="D144" s="32" t="s">
        <v>14</v>
      </c>
      <c r="E144" s="32">
        <v>116500</v>
      </c>
      <c r="F144" s="32">
        <v>3</v>
      </c>
      <c r="G144" s="32" t="s">
        <v>6</v>
      </c>
      <c r="H144" s="32">
        <f>IF([1]data_nom!$G$1="-",(([1]data_nom!G145-MAX([1]data_nom!$G$3:$G$212))/(MIN([1]data_nom!$G$3:$G$212)-MAX([1]data_nom!$G$3:$G$212))),(([1]data_nom!G145-MIN([1]data_nom!$G$3:$G$212))/(MAX([1]data_nom!$G$3:$G$212)-MIN([1]data_nom!$G$3:$G$212))))</f>
        <v>0.92</v>
      </c>
      <c r="I144" s="32">
        <f>IF([1]data_nom!$H$1="-",(([1]data_nom!H145-MAX([1]data_nom!$H$3:$H$212))/(MIN([1]data_nom!$H$3:$H$212)-MAX([1]data_nom!$H$3:$H$212))),(([1]data_nom!H145-MIN([1]data_nom!$H$3:$H$212))/(MAX([1]data_nom!$H$3:$H$212)-MIN([1]data_nom!$H$3:$H$212))))</f>
        <v>0.44736842105263158</v>
      </c>
      <c r="J144" s="32">
        <f>IF([1]data_nom!$I$1="-",(([1]data_nom!I145-MAX([1]data_nom!$I$3:$I$212))/(MIN([1]data_nom!$I$3:$I$212)-MAX([1]data_nom!$I$3:$I$212))),(([1]data_nom!I145-MIN([1]data_nom!$I$3:$I$212))/(MAX([1]data_nom!$I$3:$I$212)-MIN([1]data_nom!$I$3:$I$212))))</f>
        <v>0.95034140285536939</v>
      </c>
      <c r="K144" s="32">
        <f>IF([1]data_nom!$J$1="-",(([1]data_nom!J145-MAX([1]data_nom!$J$3:$J$212))/(MIN([1]data_nom!$J$3:$J$212)-MAX([1]data_nom!$J$3:$J$212))),(([1]data_nom!J145-MIN([1]data_nom!$J$3:$J$212))/(MAX([1]data_nom!$J$3:$J$212)-MIN([1]data_nom!$J$3:$J$212))))</f>
        <v>0.92484694954612634</v>
      </c>
      <c r="L144" s="32">
        <f>IF([1]data_nom!$K$1="-",(([1]data_nom!K145-MAX([1]data_nom!$K$3:$K$212))/(MIN([1]data_nom!$K$3:$K$212)-MAX([1]data_nom!$K$3:$K$212))),(([1]data_nom!K145-MIN([1]data_nom!$K$3:$K$212))/(MAX([1]data_nom!$K$3:$K$212)-MIN([1]data_nom!$K$3:$K$212))))</f>
        <v>0.70331083252973314</v>
      </c>
      <c r="M144" s="32">
        <f>IF([1]data_nom!$L$1="-",(([1]data_nom!L145-MAX([1]data_nom!$L$3:$L$212))/(MIN([1]data_nom!$L$3:$L$212)-MAX([1]data_nom!$L$3:$L$212))),(([1]data_nom!L145-MIN([1]data_nom!$L$3:$L$212))/(MAX([1]data_nom!$L$3:$L$212)-MIN([1]data_nom!$L$3:$L$212))))</f>
        <v>0.69908350305498967</v>
      </c>
      <c r="N144" s="32">
        <f>IF([1]data_nom!$M$1="-",(([1]data_nom!M145-MAX([1]data_nom!$M$3:$M$212))/(MIN([1]data_nom!$M$3:$M$212)-MAX([1]data_nom!$M$3:$M$212))),(([1]data_nom!M145-MIN([1]data_nom!$M$3:$M$212))/(MAX([1]data_nom!$M$3:$M$212)-MIN([1]data_nom!$M$3:$M$212))))</f>
        <v>1.2475027013937174E-2</v>
      </c>
      <c r="O144" s="32">
        <f>IF([1]data_nom!$N$1="-",(([1]data_nom!N145-MAX([1]data_nom!$N$3:$N$212))/(MIN([1]data_nom!$N$3:$N$212)-MAX([1]data_nom!$N$3:$N$212))),(([1]data_nom!N145-MIN([1]data_nom!$N$3:$N$212))/(MAX([1]data_nom!$N$3:$N$212)-MIN([1]data_nom!$N$3:$N$212))))</f>
        <v>0.13636363636363635</v>
      </c>
      <c r="P144" s="32">
        <f>IF([1]data_nom!$O$1="-",(([1]data_nom!O145-MAX([1]data_nom!$O$3:$O$212))/(MIN([1]data_nom!$O$3:$O$212)-MAX([1]data_nom!$O$3:$O$212))),(([1]data_nom!O145-MIN([1]data_nom!$O$3:$O$212))/(MAX([1]data_nom!$O$3:$O$212)-MIN([1]data_nom!$O$3:$O$212))))</f>
        <v>0.71676062147669461</v>
      </c>
      <c r="Q144" s="32">
        <f>IF([1]data_nom!$P$1="-",(([1]data_nom!P145-MAX([1]data_nom!$P$3:$P$212))/(MIN([1]data_nom!$P$3:$P$212)-MAX([1]data_nom!$P$3:$P$212))),(([1]data_nom!P145-MIN([1]data_nom!$P$3:$P$212))/(MAX([1]data_nom!$P$3:$P$212)-MIN([1]data_nom!$P$3:$P$212))))</f>
        <v>0.5911251980982567</v>
      </c>
      <c r="R144" s="32">
        <f>IF([1]data_nom!$Q$1="-",(([1]data_nom!Q145-MAX([1]data_nom!$Q$3:$Q$212))/(MIN([1]data_nom!$Q$3:$Q$212)-MAX([1]data_nom!$Q$3:$Q$212))),(([1]data_nom!Q145-MIN([1]data_nom!$Q$3:$Q$212))/(MAX([1]data_nom!$Q$3:$Q$212)-MIN([1]data_nom!$Q$3:$Q$212))))</f>
        <v>0.68966983137310478</v>
      </c>
      <c r="S144" s="32">
        <f>IF([1]data_nom!$R$1="-",(([1]data_nom!R145-MAX([1]data_nom!$R$3:$R$212))/(MIN([1]data_nom!$R$3:$R$212)-MAX([1]data_nom!$R$3:$R$212))),(([1]data_nom!R145-MIN([1]data_nom!$R$3:$R$212))/(MAX([1]data_nom!$R$3:$R$212)-MIN([1]data_nom!$R$3:$R$212))))</f>
        <v>0.26141384388807065</v>
      </c>
      <c r="T144" s="32">
        <f>IF([1]data_nom!$S$1="-",(([1]data_nom!S145-MAX([1]data_nom!$S$3:$S$212))/(MIN([1]data_nom!$S$3:$S$212)-MAX([1]data_nom!$S$3:$S$212))),(([1]data_nom!S145-MIN([1]data_nom!$S$3:$S$212))/(MAX([1]data_nom!$S$3:$S$212)-MIN([1]data_nom!$S$3:$S$212))))</f>
        <v>6.0240963855421693E-2</v>
      </c>
      <c r="U144" s="32">
        <f>IF([1]data_nom!$T$1="-",(([1]data_nom!T145-MAX([1]data_nom!$T$3:$T$212))/(MIN([1]data_nom!$T$3:$T$212)-MAX([1]data_nom!$T$3:$T$212))),(([1]data_nom!T145-MIN([1]data_nom!$T$3:$T$212))/(MAX([1]data_nom!$T$3:$T$212)-MIN([1]data_nom!$T$3:$T$212))))</f>
        <v>0.16666666666666666</v>
      </c>
      <c r="V144" s="32">
        <f>IF([1]data_nom!$U$1="-",(([1]data_nom!U145-MAX([1]data_nom!$U$3:$U$212))/(MIN([1]data_nom!$U$3:$U$212)-MAX([1]data_nom!$U$3:$U$212))),(([1]data_nom!U145-MIN([1]data_nom!$U$3:$U$212))/(MAX([1]data_nom!$U$3:$U$212)-MIN([1]data_nom!$U$3:$U$212))))</f>
        <v>0.5</v>
      </c>
      <c r="W144" s="32">
        <f>IF([1]data_nom!$V$1="-",(([1]data_nom!V145-MAX([1]data_nom!$V$3:$V$212))/(MIN([1]data_nom!$V$3:$V$212)-MAX([1]data_nom!$V$3:$V$212))),(([1]data_nom!V145-MIN([1]data_nom!$V$3:$V$212))/(MAX([1]data_nom!$V$3:$V$212)-MIN([1]data_nom!$V$3:$V$212))))</f>
        <v>0</v>
      </c>
      <c r="X144" s="32">
        <f>IF([1]data_nom!$W$1="-",(([1]data_nom!W145-MAX([1]data_nom!$W$3:$W$212))/(MIN([1]data_nom!$W$3:$W$212)-MAX([1]data_nom!$W$3:$W$212))),(([1]data_nom!W145-MIN([1]data_nom!$W$3:$W$212))/(MAX([1]data_nom!$W$3:$W$212)-MIN([1]data_nom!$W$3:$W$212))))</f>
        <v>0</v>
      </c>
      <c r="Y144" s="32">
        <f>IF([1]data_nom!$X$1="-",(([1]data_nom!X145-MAX([1]data_nom!$X$3:$X$212))/(MIN([1]data_nom!$X$3:$X$212)-MAX([1]data_nom!$X$3:$X$212))),(([1]data_nom!X145-MIN([1]data_nom!$X$3:$X$212))/(MAX([1]data_nom!$X$3:$X$212)-MIN([1]data_nom!$X$3:$X$212))))</f>
        <v>4.5454545454545456E-2</v>
      </c>
      <c r="Z144" s="32">
        <f>IF([1]data_nom!$Y$1="-",(([1]data_nom!Y145-MAX([1]data_nom!$Y$3:$Y$212))/(MIN([1]data_nom!$Y$3:$Y$212)-MAX([1]data_nom!$Y$3:$Y$212))),(([1]data_nom!Y145-MIN([1]data_nom!$Y$3:$Y$212))/(MAX([1]data_nom!$Y$3:$Y$212)-MIN([1]data_nom!$Y$3:$Y$212))))</f>
        <v>1</v>
      </c>
      <c r="AA144" s="32">
        <f>IF([1]data_nom!$Z$1="-",(([1]data_nom!Z145-MAX([1]data_nom!$Z$3:$Z$212))/(MIN([1]data_nom!$Z$3:$Z$212)-MAX([1]data_nom!$Z$3:$Z$212))),(([1]data_nom!Z145-MIN([1]data_nom!$Z$3:$Z$212))/(MAX([1]data_nom!$Z$3:$Z$212)-MIN([1]data_nom!$Z$3:$Z$212))))</f>
        <v>0.67262723521320489</v>
      </c>
      <c r="AB144" s="32">
        <f>IF([1]data_nom!$AA$1="-",(([1]data_nom!AA145-MAX([1]data_nom!$AA$3:$AA$212))/(MIN([1]data_nom!$AA$3:$AA$212)-MAX([1]data_nom!$AA$3:$AA$212))),(([1]data_nom!AA145-MIN([1]data_nom!$AA$3:$AA$212))/(MAX([1]data_nom!$AA$3:$AA$212)-MIN([1]data_nom!$AA$3:$AA$212))))</f>
        <v>6.7802161808057648E-2</v>
      </c>
      <c r="AC144" s="32">
        <f>IF([1]data_nom!$AB$1="-",(([1]data_nom!AB145-MAX([1]data_nom!$AB$3:$AB$212))/(MIN([1]data_nom!$AB$3:$AB$212)-MAX([1]data_nom!$AB$3:$AB$212))),(([1]data_nom!AB145-MIN([1]data_nom!$AB$3:$AB$212))/(MAX([1]data_nom!$AB$3:$AB$212)-MIN([1]data_nom!$AB$3:$AB$212))))</f>
        <v>0.74210637847001482</v>
      </c>
      <c r="AD144" s="32">
        <f>IF([1]data_nom!$AC$1="-",(([1]data_nom!AC145-MAX([1]data_nom!$AC$3:$AC$212))/(MIN([1]data_nom!$AC$3:$AC$212)-MAX([1]data_nom!$AC$3:$AC$212))),(([1]data_nom!AC145-MIN([1]data_nom!$AC$3:$AC$212))/(MAX([1]data_nom!$AC$3:$AC$212)-MIN([1]data_nom!$AC$3:$AC$212))))</f>
        <v>0.12942989214175654</v>
      </c>
      <c r="AE144" s="32">
        <f>IF([1]data_nom!$AD$1="-",(([1]data_nom!AD145-MAX([1]data_nom!$AD$3:$AD$212))/(MIN([1]data_nom!$AD$3:$AD$212)-MAX([1]data_nom!$AD$3:$AD$212))),(([1]data_nom!AD145-MIN([1]data_nom!$AD$3:$AD$212))/(MAX([1]data_nom!$AD$3:$AD$212)-MIN([1]data_nom!$AD$3:$AD$212))))</f>
        <v>0.11818412376363176</v>
      </c>
      <c r="AF144" s="32">
        <f>IF([1]data_nom!$AE$1="-",(([1]data_nom!AE145-MAX([1]data_nom!$AE$3:$AE$212))/(MIN([1]data_nom!$AE$3:$AE$212)-MAX([1]data_nom!$AE$3:$AE$212))),(([1]data_nom!AE145-MIN([1]data_nom!$AE$3:$AE$212))/(MAX([1]data_nom!$AE$3:$AE$212)-MIN([1]data_nom!$AE$3:$AE$212))))</f>
        <v>5.4054054054054057E-2</v>
      </c>
      <c r="AG144" s="32">
        <f>IF([1]data_nom!$AF$1="-",(([1]data_nom!AF145-MAX([1]data_nom!$AF$3:$AF$212))/(MIN([1]data_nom!$AF$3:$AF$212)-MAX([1]data_nom!$AF$3:$AF$212))),(([1]data_nom!AF145-MIN([1]data_nom!$AF$3:$AF$212))/(MAX([1]data_nom!$AF$3:$AF$212)-MIN([1]data_nom!$AF$3:$AF$212))))</f>
        <v>0.65600497822028625</v>
      </c>
      <c r="AH144" s="32">
        <f>IF([1]data_nom!$AG$1="-",(([1]data_nom!AG145-MAX([1]data_nom!$AG$3:$AG$212))/(MIN([1]data_nom!$AG$3:$AG$212)-MAX([1]data_nom!$AG$3:$AG$212))),(([1]data_nom!AG145-MIN([1]data_nom!$AG$3:$AG$212))/(MAX([1]data_nom!$AG$3:$AG$212)-MIN([1]data_nom!$AG$3:$AG$212))))</f>
        <v>6.18556701030928E-2</v>
      </c>
      <c r="AI144" s="32">
        <f>IF([1]data_nom!$AH$1="-",(([1]data_nom!AH145-MAX([1]data_nom!$AH$3:$AH$212))/(MIN([1]data_nom!$AH$3:$AH$212)-MAX([1]data_nom!$AH$3:$AH$212))),(([1]data_nom!AH145-MIN([1]data_nom!$AH$3:$AH$212))/(MAX([1]data_nom!$AH$3:$AH$212)-MIN([1]data_nom!$AH$3:$AH$212))))</f>
        <v>0.58494379184034362</v>
      </c>
      <c r="AJ144" s="32">
        <f>IF([1]data_nom!$AI$1="-",(([1]data_nom!AI145-MAX([1]data_nom!$AI$3:$AI$212))/(MIN([1]data_nom!$AI$3:$AI$212)-MAX([1]data_nom!$AI$3:$AI$212))),(([1]data_nom!AI145-MIN([1]data_nom!$AI$3:$AI$212))/(MAX([1]data_nom!$AI$3:$AI$212)-MIN([1]data_nom!$AI$3:$AI$212))))</f>
        <v>0.13174946004319657</v>
      </c>
      <c r="AK144" s="32">
        <f>IF([1]data_nom!$AJ$1="-",(([1]data_nom!AJ145-MAX([1]data_nom!$AJ$3:$AJ$212))/(MIN([1]data_nom!$AJ$3:$AJ$212)-MAX([1]data_nom!$AJ$3:$AJ$212))),(([1]data_nom!AJ145-MIN([1]data_nom!$AJ$3:$AJ$212))/(MAX([1]data_nom!$AJ$3:$AJ$212)-MIN([1]data_nom!$AJ$3:$AJ$212))))</f>
        <v>0.70109495015525414</v>
      </c>
      <c r="AL144" s="32">
        <f>IF([1]data_nom!$AK$1="-",(([1]data_nom!AK145-MAX([1]data_nom!$AK$3:$AK$212))/(MIN([1]data_nom!$AK$3:$AK$212)-MAX([1]data_nom!$AK$3:$AK$212))),(([1]data_nom!AK145-MIN([1]data_nom!$AK$3:$AK$212))/(MAX([1]data_nom!$AK$3:$AK$212)-MIN([1]data_nom!$AK$3:$AK$212))))</f>
        <v>0.72282891315652631</v>
      </c>
      <c r="AM144" s="32">
        <f>IF([1]data_nom!$AL$1="-",(([1]data_nom!AL145-MAX([1]data_nom!$AL$3:$AL$212))/(MIN([1]data_nom!$AL$3:$AL$212)-MAX([1]data_nom!$AL$3:$AL$212))),(([1]data_nom!AL145-MIN([1]data_nom!$AL$3:$AL$212))/(MAX([1]data_nom!$AL$3:$AL$212)-MIN([1]data_nom!$AL$3:$AL$212))))</f>
        <v>0</v>
      </c>
      <c r="AN144" s="32">
        <f>IF([1]data_nom!$AM$1="-",(([1]data_nom!AM145-MAX([1]data_nom!$AM$3:$AM$212))/(MIN([1]data_nom!$AM$3:$AM$212)-MAX([1]data_nom!$AM$3:$AM$212))),(([1]data_nom!AM145-MIN([1]data_nom!$AM$3:$AM$212))/(MAX([1]data_nom!$AM$3:$AM$212)-MIN([1]data_nom!$AM$3:$AM$212))))</f>
        <v>0</v>
      </c>
      <c r="AO144" s="32">
        <f>IF([1]data_nom!$AN$1="-",(([1]data_nom!AN145-MAX([1]data_nom!$AN$3:$AN$212))/(MIN([1]data_nom!$AN$3:$AN$212)-MAX([1]data_nom!$AN$3:$AN$212))),(([1]data_nom!AN145-MIN([1]data_nom!$AN$3:$AN$212))/(MAX([1]data_nom!$AN$3:$AN$212)-MIN([1]data_nom!$AN$3:$AN$212))))</f>
        <v>0</v>
      </c>
      <c r="AP144" s="32">
        <f>IF([1]data_nom!$AO$1="-",(([1]data_nom!AO145-MAX([1]data_nom!$AO$3:$AO$212))/(MIN([1]data_nom!$AO$3:$AO$212)-MAX([1]data_nom!$AO$3:$AO$212))),(([1]data_nom!AO145-MIN([1]data_nom!$AO$3:$AO$212))/(MAX([1]data_nom!$AO$3:$AO$212)-MIN([1]data_nom!$AO$3:$AO$212))))</f>
        <v>0</v>
      </c>
      <c r="AQ144" s="32">
        <f>IF([1]data_nom!$AP$1="-",(([1]data_nom!AP145-MAX([1]data_nom!$AP$3:$AP$212))/(MIN([1]data_nom!$AP$3:$AP$212)-MAX([1]data_nom!$AP$3:$AP$212))),(([1]data_nom!AP145-MIN([1]data_nom!$AP$3:$AP$212))/(MAX([1]data_nom!$AP$3:$AP$212)-MIN([1]data_nom!$AP$3:$AP$212))))</f>
        <v>0</v>
      </c>
      <c r="AR144" s="32">
        <f>IF([1]data_nom!$AQ$1="-",(([1]data_nom!AQ145-MAX([1]data_nom!$AQ$3:$AQ$212))/(MIN([1]data_nom!$AQ$3:$AQ$212)-MAX([1]data_nom!$AQ$3:$AQ$212))),(([1]data_nom!AQ145-MIN([1]data_nom!$AQ$3:$AQ$212))/(MAX([1]data_nom!$AQ$3:$AQ$212)-MIN([1]data_nom!$AQ$3:$AQ$212))))</f>
        <v>1.2330456226880395E-3</v>
      </c>
      <c r="AS144" s="32">
        <f>IF([1]data_nom!$AR$1="-",(([1]data_nom!AR145-MAX([1]data_nom!$AR$3:$AR$212))/(MIN([1]data_nom!$AR$3:$AR$212)-MAX([1]data_nom!$AR$3:$AR$212))),(([1]data_nom!AR145-MIN([1]data_nom!$AR$3:$AR$212))/(MAX([1]data_nom!$AR$3:$AR$212)-MIN([1]data_nom!$AR$3:$AR$212))))</f>
        <v>2.4304840370751802E-2</v>
      </c>
      <c r="AT144" s="32">
        <f>IF([1]data_nom!$AS$1="-",(([1]data_nom!AS145-MAX([1]data_nom!$AS$3:$AS$212))/(MIN([1]data_nom!$AS$3:$AS$212)-MAX([1]data_nom!$AS$3:$AS$212))),(([1]data_nom!AS145-MIN([1]data_nom!$AS$3:$AS$212))/(MAX([1]data_nom!$AS$3:$AS$212)-MIN([1]data_nom!$AS$3:$AS$212))))</f>
        <v>0.28656123683945833</v>
      </c>
      <c r="AU144" s="32">
        <f>IF([1]data_nom!$AT$1="-",(([1]data_nom!AT145-MAX([1]data_nom!$AT$3:$AT$212))/(MIN([1]data_nom!$AT$3:$AT$212)-MAX([1]data_nom!$AT$3:$AT$212))),(([1]data_nom!AT145-MIN([1]data_nom!$AT$3:$AT$212))/(MAX([1]data_nom!$AT$3:$AT$212)-MIN([1]data_nom!$AT$3:$AT$212))))</f>
        <v>0.11306579116352151</v>
      </c>
      <c r="AV144" s="32">
        <f>IF([1]data_nom!$AU$1="-",(([1]data_nom!AU145-MAX([1]data_nom!$AU$3:$AU$212))/(MIN([1]data_nom!$AU$3:$AU$212)-MAX([1]data_nom!$AU$3:$AU$212))),(([1]data_nom!AU145-MIN([1]data_nom!$AU$3:$AU$212))/(MAX([1]data_nom!$AU$3:$AU$212)-MIN([1]data_nom!$AU$3:$AU$212))))</f>
        <v>0.21212121212121213</v>
      </c>
      <c r="AW144" s="32">
        <f>IF([1]data_nom!$AV$1="-",(([1]data_nom!AV145-MAX([1]data_nom!$AV$3:$AV$212))/(MIN([1]data_nom!$AV$3:$AV$212)-MAX([1]data_nom!$AV$3:$AV$212))),(([1]data_nom!AV145-MIN([1]data_nom!$AV$3:$AV$212))/(MAX([1]data_nom!$AV$3:$AV$212)-MIN([1]data_nom!$AV$3:$AV$212))))</f>
        <v>0.79003403288860807</v>
      </c>
      <c r="AX144" s="32">
        <f>IF([1]data_nom!$AW$1="-",(([1]data_nom!AW145-MAX([1]data_nom!$AW$3:$AW$212))/(MIN([1]data_nom!$AW$3:$AW$212)-MAX([1]data_nom!$AW$3:$AW$212))),(([1]data_nom!AW145-MIN([1]data_nom!$AW$3:$AW$212))/(MAX([1]data_nom!$AW$3:$AW$212)-MIN([1]data_nom!$AW$3:$AW$212))))</f>
        <v>0.73846153839999995</v>
      </c>
      <c r="AY144" s="32">
        <f>IF([1]data_nom!$AX$1="-",(([1]data_nom!AX145-MAX([1]data_nom!$AX$3:$AX$212))/(MIN([1]data_nom!$AX$3:$AX$212)-MAX([1]data_nom!$AX$3:$AX$212))),(([1]data_nom!AX145-MIN([1]data_nom!$AX$3:$AX$212))/(MAX([1]data_nom!$AX$3:$AX$212)-MIN([1]data_nom!$AX$3:$AX$212))))</f>
        <v>0.18836140888208272</v>
      </c>
      <c r="AZ144" s="32">
        <f>IF([1]data_nom!$AY$1="-",(([1]data_nom!AY145-MAX([1]data_nom!$AY$3:$AY$212))/(MIN([1]data_nom!$AY$3:$AY$212)-MAX([1]data_nom!$AY$3:$AY$212))),(([1]data_nom!AY145-MIN([1]data_nom!$AY$3:$AY$212))/(MAX([1]data_nom!$AY$3:$AY$212)-MIN([1]data_nom!$AY$3:$AY$212))))</f>
        <v>0.63602351683591674</v>
      </c>
      <c r="BA144" s="32">
        <f>IF([1]data_nom!$AZ$1="-",(([1]data_nom!AZ145-MAX([1]data_nom!$AZ$3:$AZ$212))/(MIN([1]data_nom!$AZ$3:$AZ$212)-MAX([1]data_nom!$AZ$3:$AZ$212))),(([1]data_nom!AZ145-MIN([1]data_nom!$AZ$3:$AZ$212))/(MAX([1]data_nom!$AZ$3:$AZ$212)-MIN([1]data_nom!$AZ$3:$AZ$212))))</f>
        <v>6.8198665678280201E-2</v>
      </c>
      <c r="BB144" s="32">
        <f>IF([1]data_nom!$BA$1="-",(([1]data_nom!BA145-MAX([1]data_nom!$BA$3:$BA$212))/(MIN([1]data_nom!$BA$3:$BA$212)-MAX([1]data_nom!$BA$3:$BA$212))),(([1]data_nom!BA145-MIN([1]data_nom!$BA$3:$BA$212))/(MAX([1]data_nom!$BA$3:$BA$212)-MIN([1]data_nom!$BA$3:$BA$212))))</f>
        <v>0.10638297872340427</v>
      </c>
      <c r="BC144" s="32">
        <f>IF([1]data_nom!$BB$1="-",(([1]data_nom!BB145-MAX([1]data_nom!$BB$3:$BB$212))/(MIN([1]data_nom!$BB$3:$BB$212)-MAX([1]data_nom!$BB$3:$BB$212))),(([1]data_nom!BB145-MIN([1]data_nom!$BB$3:$BB$212))/(MAX([1]data_nom!$BB$3:$BB$212)-MIN([1]data_nom!$BB$3:$BB$212))))</f>
        <v>0</v>
      </c>
      <c r="BD144" s="32">
        <f>IF([1]data_nom!$BC$1="-",(([1]data_nom!BC145-MAX([1]data_nom!$BC$3:$BC$212))/(MIN([1]data_nom!$BC$3:$BC$212)-MAX([1]data_nom!$BC$3:$BC$212))),(([1]data_nom!BC145-MIN([1]data_nom!$BC$3:$BC$212))/(MAX([1]data_nom!$BC$3:$BC$212)-MIN([1]data_nom!$BC$3:$BC$212))))</f>
        <v>2.5790349417637273E-2</v>
      </c>
      <c r="BE144" s="32">
        <f>IF([1]data_nom!$BD$1="-",(([1]data_nom!BD145-MAX([1]data_nom!$BD$3:$BD$212))/(MIN([1]data_nom!$BD$3:$BD$212)-MAX([1]data_nom!$BD$3:$BD$212))),(([1]data_nom!BD145-MIN([1]data_nom!$BD$3:$BD$212))/(MAX([1]data_nom!$BD$3:$BD$212)-MIN([1]data_nom!$BD$3:$BD$212))))</f>
        <v>0.36139332429758741</v>
      </c>
    </row>
    <row r="145" spans="1:57" hidden="1" x14ac:dyDescent="0.3">
      <c r="A145" s="32">
        <v>144</v>
      </c>
      <c r="B145" s="32">
        <v>73012</v>
      </c>
      <c r="C145" s="32" t="s">
        <v>85</v>
      </c>
      <c r="D145" s="32" t="s">
        <v>14</v>
      </c>
      <c r="E145" s="32">
        <v>64390</v>
      </c>
      <c r="F145" s="32">
        <v>3</v>
      </c>
      <c r="G145" s="32" t="s">
        <v>6</v>
      </c>
      <c r="H145" s="32">
        <f>IF([1]data_nom!$G$1="-",(([1]data_nom!G146-MAX([1]data_nom!$G$3:$G$212))/(MIN([1]data_nom!$G$3:$G$212)-MAX([1]data_nom!$G$3:$G$212))),(([1]data_nom!G146-MIN([1]data_nom!$G$3:$G$212))/(MAX([1]data_nom!$G$3:$G$212)-MIN([1]data_nom!$G$3:$G$212))))</f>
        <v>0.4</v>
      </c>
      <c r="I145" s="32">
        <f>IF([1]data_nom!$H$1="-",(([1]data_nom!H146-MAX([1]data_nom!$H$3:$H$212))/(MIN([1]data_nom!$H$3:$H$212)-MAX([1]data_nom!$H$3:$H$212))),(([1]data_nom!H146-MIN([1]data_nom!$H$3:$H$212))/(MAX([1]data_nom!$H$3:$H$212)-MIN([1]data_nom!$H$3:$H$212))))</f>
        <v>0.31578947368421056</v>
      </c>
      <c r="J145" s="32">
        <f>IF([1]data_nom!$I$1="-",(([1]data_nom!I146-MAX([1]data_nom!$I$3:$I$212))/(MIN([1]data_nom!$I$3:$I$212)-MAX([1]data_nom!$I$3:$I$212))),(([1]data_nom!I146-MIN([1]data_nom!$I$3:$I$212))/(MAX([1]data_nom!$I$3:$I$212)-MIN([1]data_nom!$I$3:$I$212))))</f>
        <v>0.98100558659217874</v>
      </c>
      <c r="K145" s="32">
        <f>IF([1]data_nom!$J$1="-",(([1]data_nom!J146-MAX([1]data_nom!$J$3:$J$212))/(MIN([1]data_nom!$J$3:$J$212)-MAX([1]data_nom!$J$3:$J$212))),(([1]data_nom!J146-MIN([1]data_nom!$J$3:$J$212))/(MAX([1]data_nom!$J$3:$J$212)-MIN([1]data_nom!$J$3:$J$212))))</f>
        <v>0.92062486805995358</v>
      </c>
      <c r="L145" s="32">
        <f>IF([1]data_nom!$K$1="-",(([1]data_nom!K146-MAX([1]data_nom!$K$3:$K$212))/(MIN([1]data_nom!$K$3:$K$212)-MAX([1]data_nom!$K$3:$K$212))),(([1]data_nom!K146-MIN([1]data_nom!$K$3:$K$212))/(MAX([1]data_nom!$K$3:$K$212)-MIN([1]data_nom!$K$3:$K$212))))</f>
        <v>0.85342333654773384</v>
      </c>
      <c r="M145" s="32">
        <f>IF([1]data_nom!$L$1="-",(([1]data_nom!L146-MAX([1]data_nom!$L$3:$L$212))/(MIN([1]data_nom!$L$3:$L$212)-MAX([1]data_nom!$L$3:$L$212))),(([1]data_nom!L146-MIN([1]data_nom!$L$3:$L$212))/(MAX([1]data_nom!$L$3:$L$212)-MIN([1]data_nom!$L$3:$L$212))))</f>
        <v>0.92566191446028512</v>
      </c>
      <c r="N145" s="32">
        <f>IF([1]data_nom!$M$1="-",(([1]data_nom!M146-MAX([1]data_nom!$M$3:$M$212))/(MIN([1]data_nom!$M$3:$M$212)-MAX([1]data_nom!$M$3:$M$212))),(([1]data_nom!M146-MIN([1]data_nom!$M$3:$M$212))/(MAX([1]data_nom!$M$3:$M$212)-MIN([1]data_nom!$M$3:$M$212))))</f>
        <v>8.868276556672397E-3</v>
      </c>
      <c r="O145" s="32">
        <f>IF([1]data_nom!$N$1="-",(([1]data_nom!N146-MAX([1]data_nom!$N$3:$N$212))/(MIN([1]data_nom!$N$3:$N$212)-MAX([1]data_nom!$N$3:$N$212))),(([1]data_nom!N146-MIN([1]data_nom!$N$3:$N$212))/(MAX([1]data_nom!$N$3:$N$212)-MIN([1]data_nom!$N$3:$N$212))))</f>
        <v>9.0909090909090912E-2</v>
      </c>
      <c r="P145" s="32">
        <f>IF([1]data_nom!$O$1="-",(([1]data_nom!O146-MAX([1]data_nom!$O$3:$O$212))/(MIN([1]data_nom!$O$3:$O$212)-MAX([1]data_nom!$O$3:$O$212))),(([1]data_nom!O146-MIN([1]data_nom!$O$3:$O$212))/(MAX([1]data_nom!$O$3:$O$212)-MIN([1]data_nom!$O$3:$O$212))))</f>
        <v>0.71786058022824151</v>
      </c>
      <c r="Q145" s="32">
        <f>IF([1]data_nom!$P$1="-",(([1]data_nom!P146-MAX([1]data_nom!$P$3:$P$212))/(MIN([1]data_nom!$P$3:$P$212)-MAX([1]data_nom!$P$3:$P$212))),(([1]data_nom!P146-MIN([1]data_nom!$P$3:$P$212))/(MAX([1]data_nom!$P$3:$P$212)-MIN([1]data_nom!$P$3:$P$212))))</f>
        <v>0.64817749603803487</v>
      </c>
      <c r="R145" s="32">
        <f>IF([1]data_nom!$Q$1="-",(([1]data_nom!Q146-MAX([1]data_nom!$Q$3:$Q$212))/(MIN([1]data_nom!$Q$3:$Q$212)-MAX([1]data_nom!$Q$3:$Q$212))),(([1]data_nom!Q146-MIN([1]data_nom!$Q$3:$Q$212))/(MAX([1]data_nom!$Q$3:$Q$212)-MIN([1]data_nom!$Q$3:$Q$212))))</f>
        <v>0.44934107977894294</v>
      </c>
      <c r="S145" s="32">
        <f>IF([1]data_nom!$R$1="-",(([1]data_nom!R146-MAX([1]data_nom!$R$3:$R$212))/(MIN([1]data_nom!$R$3:$R$212)-MAX([1]data_nom!$R$3:$R$212))),(([1]data_nom!R146-MIN([1]data_nom!$R$3:$R$212))/(MAX([1]data_nom!$R$3:$R$212)-MIN([1]data_nom!$R$3:$R$212))))</f>
        <v>0.16789396170839468</v>
      </c>
      <c r="T145" s="32">
        <f>IF([1]data_nom!$S$1="-",(([1]data_nom!S146-MAX([1]data_nom!$S$3:$S$212))/(MIN([1]data_nom!$S$3:$S$212)-MAX([1]data_nom!$S$3:$S$212))),(([1]data_nom!S146-MIN([1]data_nom!$S$3:$S$212))/(MAX([1]data_nom!$S$3:$S$212)-MIN([1]data_nom!$S$3:$S$212))))</f>
        <v>4.8192771084337352E-2</v>
      </c>
      <c r="U145" s="32">
        <f>IF([1]data_nom!$T$1="-",(([1]data_nom!T146-MAX([1]data_nom!$T$3:$T$212))/(MIN([1]data_nom!$T$3:$T$212)-MAX([1]data_nom!$T$3:$T$212))),(([1]data_nom!T146-MIN([1]data_nom!$T$3:$T$212))/(MAX([1]data_nom!$T$3:$T$212)-MIN([1]data_nom!$T$3:$T$212))))</f>
        <v>5.5555555555555559E-2</v>
      </c>
      <c r="V145" s="32">
        <f>IF([1]data_nom!$U$1="-",(([1]data_nom!U146-MAX([1]data_nom!$U$3:$U$212))/(MIN([1]data_nom!$U$3:$U$212)-MAX([1]data_nom!$U$3:$U$212))),(([1]data_nom!U146-MIN([1]data_nom!$U$3:$U$212))/(MAX([1]data_nom!$U$3:$U$212)-MIN([1]data_nom!$U$3:$U$212))))</f>
        <v>0</v>
      </c>
      <c r="W145" s="32">
        <f>IF([1]data_nom!$V$1="-",(([1]data_nom!V146-MAX([1]data_nom!$V$3:$V$212))/(MIN([1]data_nom!$V$3:$V$212)-MAX([1]data_nom!$V$3:$V$212))),(([1]data_nom!V146-MIN([1]data_nom!$V$3:$V$212))/(MAX([1]data_nom!$V$3:$V$212)-MIN([1]data_nom!$V$3:$V$212))))</f>
        <v>0</v>
      </c>
      <c r="X145" s="32">
        <f>IF([1]data_nom!$W$1="-",(([1]data_nom!W146-MAX([1]data_nom!$W$3:$W$212))/(MIN([1]data_nom!$W$3:$W$212)-MAX([1]data_nom!$W$3:$W$212))),(([1]data_nom!W146-MIN([1]data_nom!$W$3:$W$212))/(MAX([1]data_nom!$W$3:$W$212)-MIN([1]data_nom!$W$3:$W$212))))</f>
        <v>0</v>
      </c>
      <c r="Y145" s="32">
        <f>IF([1]data_nom!$X$1="-",(([1]data_nom!X146-MAX([1]data_nom!$X$3:$X$212))/(MIN([1]data_nom!$X$3:$X$212)-MAX([1]data_nom!$X$3:$X$212))),(([1]data_nom!X146-MIN([1]data_nom!$X$3:$X$212))/(MAX([1]data_nom!$X$3:$X$212)-MIN([1]data_nom!$X$3:$X$212))))</f>
        <v>3.0303030303030304E-2</v>
      </c>
      <c r="Z145" s="32">
        <f>IF([1]data_nom!$Y$1="-",(([1]data_nom!Y146-MAX([1]data_nom!$Y$3:$Y$212))/(MIN([1]data_nom!$Y$3:$Y$212)-MAX([1]data_nom!$Y$3:$Y$212))),(([1]data_nom!Y146-MIN([1]data_nom!$Y$3:$Y$212))/(MAX([1]data_nom!$Y$3:$Y$212)-MIN([1]data_nom!$Y$3:$Y$212))))</f>
        <v>1</v>
      </c>
      <c r="AA145" s="32">
        <f>IF([1]data_nom!$Z$1="-",(([1]data_nom!Z146-MAX([1]data_nom!$Z$3:$Z$212))/(MIN([1]data_nom!$Z$3:$Z$212)-MAX([1]data_nom!$Z$3:$Z$212))),(([1]data_nom!Z146-MIN([1]data_nom!$Z$3:$Z$212))/(MAX([1]data_nom!$Z$3:$Z$212)-MIN([1]data_nom!$Z$3:$Z$212))))</f>
        <v>0.57771664374140286</v>
      </c>
      <c r="AB145" s="32">
        <f>IF([1]data_nom!$AA$1="-",(([1]data_nom!AA146-MAX([1]data_nom!$AA$3:$AA$212))/(MIN([1]data_nom!$AA$3:$AA$212)-MAX([1]data_nom!$AA$3:$AA$212))),(([1]data_nom!AA146-MIN([1]data_nom!$AA$3:$AA$212))/(MAX([1]data_nom!$AA$3:$AA$212)-MIN([1]data_nom!$AA$3:$AA$212))))</f>
        <v>3.9305601048149369E-2</v>
      </c>
      <c r="AC145" s="32">
        <f>IF([1]data_nom!$AB$1="-",(([1]data_nom!AB146-MAX([1]data_nom!$AB$3:$AB$212))/(MIN([1]data_nom!$AB$3:$AB$212)-MAX([1]data_nom!$AB$3:$AB$212))),(([1]data_nom!AB146-MIN([1]data_nom!$AB$3:$AB$212))/(MAX([1]data_nom!$AB$3:$AB$212)-MIN([1]data_nom!$AB$3:$AB$212))))</f>
        <v>0.67260012714558171</v>
      </c>
      <c r="AD145" s="32">
        <f>IF([1]data_nom!$AC$1="-",(([1]data_nom!AC146-MAX([1]data_nom!$AC$3:$AC$212))/(MIN([1]data_nom!$AC$3:$AC$212)-MAX([1]data_nom!$AC$3:$AC$212))),(([1]data_nom!AC146-MIN([1]data_nom!$AC$3:$AC$212))/(MAX([1]data_nom!$AC$3:$AC$212)-MIN([1]data_nom!$AC$3:$AC$212))))</f>
        <v>6.6255778120184905E-2</v>
      </c>
      <c r="AE145" s="32">
        <f>IF([1]data_nom!$AD$1="-",(([1]data_nom!AD146-MAX([1]data_nom!$AD$3:$AD$212))/(MIN([1]data_nom!$AD$3:$AD$212)-MAX([1]data_nom!$AD$3:$AD$212))),(([1]data_nom!AD146-MIN([1]data_nom!$AD$3:$AD$212))/(MAX([1]data_nom!$AD$3:$AD$212)-MIN([1]data_nom!$AD$3:$AD$212))))</f>
        <v>8.3502409332995173E-2</v>
      </c>
      <c r="AF145" s="32">
        <f>IF([1]data_nom!$AE$1="-",(([1]data_nom!AE146-MAX([1]data_nom!$AE$3:$AE$212))/(MIN([1]data_nom!$AE$3:$AE$212)-MAX([1]data_nom!$AE$3:$AE$212))),(([1]data_nom!AE146-MIN([1]data_nom!$AE$3:$AE$212))/(MAX([1]data_nom!$AE$3:$AE$212)-MIN([1]data_nom!$AE$3:$AE$212))))</f>
        <v>0</v>
      </c>
      <c r="AG145" s="32">
        <f>IF([1]data_nom!$AF$1="-",(([1]data_nom!AF146-MAX([1]data_nom!$AF$3:$AF$212))/(MIN([1]data_nom!$AF$3:$AF$212)-MAX([1]data_nom!$AF$3:$AF$212))),(([1]data_nom!AF146-MIN([1]data_nom!$AF$3:$AF$212))/(MAX([1]data_nom!$AF$3:$AF$212)-MIN([1]data_nom!$AF$3:$AF$212))))</f>
        <v>0.79639079029247051</v>
      </c>
      <c r="AH145" s="32">
        <f>IF([1]data_nom!$AG$1="-",(([1]data_nom!AG146-MAX([1]data_nom!$AG$3:$AG$212))/(MIN([1]data_nom!$AG$3:$AG$212)-MAX([1]data_nom!$AG$3:$AG$212))),(([1]data_nom!AG146-MIN([1]data_nom!$AG$3:$AG$212))/(MAX([1]data_nom!$AG$3:$AG$212)-MIN([1]data_nom!$AG$3:$AG$212))))</f>
        <v>0.10309278350515465</v>
      </c>
      <c r="AI145" s="32">
        <f>IF([1]data_nom!$AH$1="-",(([1]data_nom!AH146-MAX([1]data_nom!$AH$3:$AH$212))/(MIN([1]data_nom!$AH$3:$AH$212)-MAX([1]data_nom!$AH$3:$AH$212))),(([1]data_nom!AH146-MIN([1]data_nom!$AH$3:$AH$212))/(MAX([1]data_nom!$AH$3:$AH$212)-MIN([1]data_nom!$AH$3:$AH$212))))</f>
        <v>0.52393583428066182</v>
      </c>
      <c r="AJ145" s="32">
        <f>IF([1]data_nom!$AI$1="-",(([1]data_nom!AI146-MAX([1]data_nom!$AI$3:$AI$212))/(MIN([1]data_nom!$AI$3:$AI$212)-MAX([1]data_nom!$AI$3:$AI$212))),(([1]data_nom!AI146-MIN([1]data_nom!$AI$3:$AI$212))/(MAX([1]data_nom!$AI$3:$AI$212)-MIN([1]data_nom!$AI$3:$AI$212))))</f>
        <v>0.11663066954643629</v>
      </c>
      <c r="AK145" s="32">
        <f>IF([1]data_nom!$AJ$1="-",(([1]data_nom!AJ146-MAX([1]data_nom!$AJ$3:$AJ$212))/(MIN([1]data_nom!$AJ$3:$AJ$212)-MAX([1]data_nom!$AJ$3:$AJ$212))),(([1]data_nom!AJ146-MIN([1]data_nom!$AJ$3:$AJ$212))/(MAX([1]data_nom!$AJ$3:$AJ$212)-MIN([1]data_nom!$AJ$3:$AJ$212))))</f>
        <v>0.66881843438470345</v>
      </c>
      <c r="AL145" s="32">
        <f>IF([1]data_nom!$AK$1="-",(([1]data_nom!AK146-MAX([1]data_nom!$AK$3:$AK$212))/(MIN([1]data_nom!$AK$3:$AK$212)-MAX([1]data_nom!$AK$3:$AK$212))),(([1]data_nom!AK146-MIN([1]data_nom!$AK$3:$AK$212))/(MAX([1]data_nom!$AK$3:$AK$212)-MIN([1]data_nom!$AK$3:$AK$212))))</f>
        <v>0.66874674986999472</v>
      </c>
      <c r="AM145" s="32">
        <f>IF([1]data_nom!$AL$1="-",(([1]data_nom!AL146-MAX([1]data_nom!$AL$3:$AL$212))/(MIN([1]data_nom!$AL$3:$AL$212)-MAX([1]data_nom!$AL$3:$AL$212))),(([1]data_nom!AL146-MIN([1]data_nom!$AL$3:$AL$212))/(MAX([1]data_nom!$AL$3:$AL$212)-MIN([1]data_nom!$AL$3:$AL$212))))</f>
        <v>7.1578947368421061E-2</v>
      </c>
      <c r="AN145" s="32">
        <f>IF([1]data_nom!$AM$1="-",(([1]data_nom!AM146-MAX([1]data_nom!$AM$3:$AM$212))/(MIN([1]data_nom!$AM$3:$AM$212)-MAX([1]data_nom!$AM$3:$AM$212))),(([1]data_nom!AM146-MIN([1]data_nom!$AM$3:$AM$212))/(MAX([1]data_nom!$AM$3:$AM$212)-MIN([1]data_nom!$AM$3:$AM$212))))</f>
        <v>6.6666666666666666E-2</v>
      </c>
      <c r="AO145" s="32">
        <f>IF([1]data_nom!$AN$1="-",(([1]data_nom!AN146-MAX([1]data_nom!$AN$3:$AN$212))/(MIN([1]data_nom!$AN$3:$AN$212)-MAX([1]data_nom!$AN$3:$AN$212))),(([1]data_nom!AN146-MIN([1]data_nom!$AN$3:$AN$212))/(MAX([1]data_nom!$AN$3:$AN$212)-MIN([1]data_nom!$AN$3:$AN$212))))</f>
        <v>3.3333333333333333E-2</v>
      </c>
      <c r="AP145" s="32">
        <f>IF([1]data_nom!$AO$1="-",(([1]data_nom!AO146-MAX([1]data_nom!$AO$3:$AO$212))/(MIN([1]data_nom!$AO$3:$AO$212)-MAX([1]data_nom!$AO$3:$AO$212))),(([1]data_nom!AO146-MIN([1]data_nom!$AO$3:$AO$212))/(MAX([1]data_nom!$AO$3:$AO$212)-MIN([1]data_nom!$AO$3:$AO$212))))</f>
        <v>0.12698412698412698</v>
      </c>
      <c r="AQ145" s="32">
        <f>IF([1]data_nom!$AP$1="-",(([1]data_nom!AP146-MAX([1]data_nom!$AP$3:$AP$212))/(MIN([1]data_nom!$AP$3:$AP$212)-MAX([1]data_nom!$AP$3:$AP$212))),(([1]data_nom!AP146-MIN([1]data_nom!$AP$3:$AP$212))/(MAX([1]data_nom!$AP$3:$AP$212)-MIN([1]data_nom!$AP$3:$AP$212))))</f>
        <v>0</v>
      </c>
      <c r="AR145" s="32">
        <f>IF([1]data_nom!$AQ$1="-",(([1]data_nom!AQ146-MAX([1]data_nom!$AQ$3:$AQ$212))/(MIN([1]data_nom!$AQ$3:$AQ$212)-MAX([1]data_nom!$AQ$3:$AQ$212))),(([1]data_nom!AQ146-MIN([1]data_nom!$AQ$3:$AQ$212))/(MAX([1]data_nom!$AQ$3:$AQ$212)-MIN([1]data_nom!$AQ$3:$AQ$212))))</f>
        <v>4.9321824907521579E-3</v>
      </c>
      <c r="AS145" s="32">
        <f>IF([1]data_nom!$AR$1="-",(([1]data_nom!AR146-MAX([1]data_nom!$AR$3:$AR$212))/(MIN([1]data_nom!$AR$3:$AR$212)-MAX([1]data_nom!$AR$3:$AR$212))),(([1]data_nom!AR146-MIN([1]data_nom!$AR$3:$AR$212))/(MAX([1]data_nom!$AR$3:$AR$212)-MIN([1]data_nom!$AR$3:$AR$212))))</f>
        <v>0</v>
      </c>
      <c r="AT145" s="32">
        <f>IF([1]data_nom!$AS$1="-",(([1]data_nom!AS146-MAX([1]data_nom!$AS$3:$AS$212))/(MIN([1]data_nom!$AS$3:$AS$212)-MAX([1]data_nom!$AS$3:$AS$212))),(([1]data_nom!AS146-MIN([1]data_nom!$AS$3:$AS$212))/(MAX([1]data_nom!$AS$3:$AS$212)-MIN([1]data_nom!$AS$3:$AS$212))))</f>
        <v>0.34070482869426894</v>
      </c>
      <c r="AU145" s="32">
        <f>IF([1]data_nom!$AT$1="-",(([1]data_nom!AT146-MAX([1]data_nom!$AT$3:$AT$212))/(MIN([1]data_nom!$AT$3:$AT$212)-MAX([1]data_nom!$AT$3:$AT$212))),(([1]data_nom!AT146-MIN([1]data_nom!$AT$3:$AT$212))/(MAX([1]data_nom!$AT$3:$AT$212)-MIN([1]data_nom!$AT$3:$AT$212))))</f>
        <v>0.10611584116720758</v>
      </c>
      <c r="AV145" s="32">
        <f>IF([1]data_nom!$AU$1="-",(([1]data_nom!AU146-MAX([1]data_nom!$AU$3:$AU$212))/(MIN([1]data_nom!$AU$3:$AU$212)-MAX([1]data_nom!$AU$3:$AU$212))),(([1]data_nom!AU146-MIN([1]data_nom!$AU$3:$AU$212))/(MAX([1]data_nom!$AU$3:$AU$212)-MIN([1]data_nom!$AU$3:$AU$212))))</f>
        <v>7.575757575757576E-2</v>
      </c>
      <c r="AW145" s="32">
        <f>IF([1]data_nom!$AV$1="-",(([1]data_nom!AV146-MAX([1]data_nom!$AV$3:$AV$212))/(MIN([1]data_nom!$AV$3:$AV$212)-MAX([1]data_nom!$AV$3:$AV$212))),(([1]data_nom!AV146-MIN([1]data_nom!$AV$3:$AV$212))/(MAX([1]data_nom!$AV$3:$AV$212)-MIN([1]data_nom!$AV$3:$AV$212))))</f>
        <v>0.93895625938329697</v>
      </c>
      <c r="AX145" s="32">
        <f>IF([1]data_nom!$AW$1="-",(([1]data_nom!AW146-MAX([1]data_nom!$AW$3:$AW$212))/(MIN([1]data_nom!$AW$3:$AW$212)-MAX([1]data_nom!$AW$3:$AW$212))),(([1]data_nom!AW146-MIN([1]data_nom!$AW$3:$AW$212))/(MAX([1]data_nom!$AW$3:$AW$212)-MIN([1]data_nom!$AW$3:$AW$212))))</f>
        <v>0.64</v>
      </c>
      <c r="AY145" s="32">
        <f>IF([1]data_nom!$AX$1="-",(([1]data_nom!AX146-MAX([1]data_nom!$AX$3:$AX$212))/(MIN([1]data_nom!$AX$3:$AX$212)-MAX([1]data_nom!$AX$3:$AX$212))),(([1]data_nom!AX146-MIN([1]data_nom!$AX$3:$AX$212))/(MAX([1]data_nom!$AX$3:$AX$212)-MIN([1]data_nom!$AX$3:$AX$212))))</f>
        <v>0.21669218989280248</v>
      </c>
      <c r="AZ145" s="32">
        <f>IF([1]data_nom!$AY$1="-",(([1]data_nom!AY146-MAX([1]data_nom!$AY$3:$AY$212))/(MIN([1]data_nom!$AY$3:$AY$212)-MAX([1]data_nom!$AY$3:$AY$212))),(([1]data_nom!AY146-MIN([1]data_nom!$AY$3:$AY$212))/(MAX([1]data_nom!$AY$3:$AY$212)-MIN([1]data_nom!$AY$3:$AY$212))))</f>
        <v>0.52859433458043825</v>
      </c>
      <c r="BA145" s="32">
        <f>IF([1]data_nom!$AZ$1="-",(([1]data_nom!AZ146-MAX([1]data_nom!$AZ$3:$AZ$212))/(MIN([1]data_nom!$AZ$3:$AZ$212)-MAX([1]data_nom!$AZ$3:$AZ$212))),(([1]data_nom!AZ146-MIN([1]data_nom!$AZ$3:$AZ$212))/(MAX([1]data_nom!$AZ$3:$AZ$212)-MIN([1]data_nom!$AZ$3:$AZ$212))))</f>
        <v>9.5626389918458121E-2</v>
      </c>
      <c r="BB145" s="32">
        <f>IF([1]data_nom!$BA$1="-",(([1]data_nom!BA146-MAX([1]data_nom!$BA$3:$BA$212))/(MIN([1]data_nom!$BA$3:$BA$212)-MAX([1]data_nom!$BA$3:$BA$212))),(([1]data_nom!BA146-MIN([1]data_nom!$BA$3:$BA$212))/(MAX([1]data_nom!$BA$3:$BA$212)-MIN([1]data_nom!$BA$3:$BA$212))))</f>
        <v>6.3829787234042548E-2</v>
      </c>
      <c r="BC145" s="32">
        <f>IF([1]data_nom!$BB$1="-",(([1]data_nom!BB146-MAX([1]data_nom!$BB$3:$BB$212))/(MIN([1]data_nom!$BB$3:$BB$212)-MAX([1]data_nom!$BB$3:$BB$212))),(([1]data_nom!BB146-MIN([1]data_nom!$BB$3:$BB$212))/(MAX([1]data_nom!$BB$3:$BB$212)-MIN([1]data_nom!$BB$3:$BB$212))))</f>
        <v>0</v>
      </c>
      <c r="BD145" s="32">
        <f>IF([1]data_nom!$BC$1="-",(([1]data_nom!BC146-MAX([1]data_nom!$BC$3:$BC$212))/(MIN([1]data_nom!$BC$3:$BC$212)-MAX([1]data_nom!$BC$3:$BC$212))),(([1]data_nom!BC146-MIN([1]data_nom!$BC$3:$BC$212))/(MAX([1]data_nom!$BC$3:$BC$212)-MIN([1]data_nom!$BC$3:$BC$212))))</f>
        <v>2.8286189683860229E-2</v>
      </c>
      <c r="BE145" s="32">
        <f>IF([1]data_nom!$BD$1="-",(([1]data_nom!BD146-MAX([1]data_nom!$BD$3:$BD$212))/(MIN([1]data_nom!$BD$3:$BD$212)-MAX([1]data_nom!$BD$3:$BD$212))),(([1]data_nom!BD146-MIN([1]data_nom!$BD$3:$BD$212))/(MAX([1]data_nom!$BD$3:$BD$212)-MIN([1]data_nom!$BD$3:$BD$212))))</f>
        <v>0.5018867926407975</v>
      </c>
    </row>
    <row r="146" spans="1:57" hidden="1" x14ac:dyDescent="0.3">
      <c r="A146" s="32">
        <v>145</v>
      </c>
      <c r="B146" s="32">
        <v>73013</v>
      </c>
      <c r="C146" s="32" t="s">
        <v>90</v>
      </c>
      <c r="D146" s="32" t="s">
        <v>14</v>
      </c>
      <c r="E146" s="32">
        <v>49222</v>
      </c>
      <c r="F146" s="32">
        <v>3</v>
      </c>
      <c r="G146" s="32" t="s">
        <v>6</v>
      </c>
      <c r="H146" s="32">
        <f>IF([1]data_nom!$G$1="-",(([1]data_nom!G147-MAX([1]data_nom!$G$3:$G$212))/(MIN([1]data_nom!$G$3:$G$212)-MAX([1]data_nom!$G$3:$G$212))),(([1]data_nom!G147-MIN([1]data_nom!$G$3:$G$212))/(MAX([1]data_nom!$G$3:$G$212)-MIN([1]data_nom!$G$3:$G$212))))</f>
        <v>1</v>
      </c>
      <c r="I146" s="32">
        <f>IF([1]data_nom!$H$1="-",(([1]data_nom!H147-MAX([1]data_nom!$H$3:$H$212))/(MIN([1]data_nom!$H$3:$H$212)-MAX([1]data_nom!$H$3:$H$212))),(([1]data_nom!H147-MIN([1]data_nom!$H$3:$H$212))/(MAX([1]data_nom!$H$3:$H$212)-MIN([1]data_nom!$H$3:$H$212))))</f>
        <v>0.36842105263157898</v>
      </c>
      <c r="J146" s="32">
        <f>IF([1]data_nom!$I$1="-",(([1]data_nom!I147-MAX([1]data_nom!$I$3:$I$212))/(MIN([1]data_nom!$I$3:$I$212)-MAX([1]data_nom!$I$3:$I$212))),(([1]data_nom!I147-MIN([1]data_nom!$I$3:$I$212))/(MAX([1]data_nom!$I$3:$I$212)-MIN([1]data_nom!$I$3:$I$212))))</f>
        <v>0.98299193047796396</v>
      </c>
      <c r="K146" s="32">
        <f>IF([1]data_nom!$J$1="-",(([1]data_nom!J147-MAX([1]data_nom!$J$3:$J$212))/(MIN([1]data_nom!$J$3:$J$212)-MAX([1]data_nom!$J$3:$J$212))),(([1]data_nom!J147-MIN([1]data_nom!$J$3:$J$212))/(MAX([1]data_nom!$J$3:$J$212)-MIN([1]data_nom!$J$3:$J$212))))</f>
        <v>0.51277179649567239</v>
      </c>
      <c r="L146" s="32">
        <f>IF([1]data_nom!$K$1="-",(([1]data_nom!K147-MAX([1]data_nom!$K$3:$K$212))/(MIN([1]data_nom!$K$3:$K$212)-MAX([1]data_nom!$K$3:$K$212))),(([1]data_nom!K147-MIN([1]data_nom!$K$3:$K$212))/(MAX([1]data_nom!$K$3:$K$212)-MIN([1]data_nom!$K$3:$K$212))))</f>
        <v>0.75924140147862396</v>
      </c>
      <c r="M146" s="32">
        <f>IF([1]data_nom!$L$1="-",(([1]data_nom!L147-MAX([1]data_nom!$L$3:$L$212))/(MIN([1]data_nom!$L$3:$L$212)-MAX([1]data_nom!$L$3:$L$212))),(([1]data_nom!L147-MIN([1]data_nom!$L$3:$L$212))/(MAX([1]data_nom!$L$3:$L$212)-MIN([1]data_nom!$L$3:$L$212))))</f>
        <v>0.52087576374745403</v>
      </c>
      <c r="N146" s="32">
        <f>IF([1]data_nom!$M$1="-",(([1]data_nom!M147-MAX([1]data_nom!$M$3:$M$212))/(MIN([1]data_nom!$M$3:$M$212)-MAX([1]data_nom!$M$3:$M$212))),(([1]data_nom!M147-MIN([1]data_nom!$M$3:$M$212))/(MAX([1]data_nom!$M$3:$M$212)-MIN([1]data_nom!$M$3:$M$212))))</f>
        <v>2.4473067700870868E-3</v>
      </c>
      <c r="O146" s="32">
        <f>IF([1]data_nom!$N$1="-",(([1]data_nom!N147-MAX([1]data_nom!$N$3:$N$212))/(MIN([1]data_nom!$N$3:$N$212)-MAX([1]data_nom!$N$3:$N$212))),(([1]data_nom!N147-MIN([1]data_nom!$N$3:$N$212))/(MAX([1]data_nom!$N$3:$N$212)-MIN([1]data_nom!$N$3:$N$212))))</f>
        <v>9.0909090909090912E-2</v>
      </c>
      <c r="P146" s="32">
        <f>IF([1]data_nom!$O$1="-",(([1]data_nom!O147-MAX([1]data_nom!$O$3:$O$212))/(MIN([1]data_nom!$O$3:$O$212)-MAX([1]data_nom!$O$3:$O$212))),(([1]data_nom!O147-MIN([1]data_nom!$O$3:$O$212))/(MAX([1]data_nom!$O$3:$O$212)-MIN([1]data_nom!$O$3:$O$212))))</f>
        <v>0.49456895366423764</v>
      </c>
      <c r="Q146" s="32">
        <f>IF([1]data_nom!$P$1="-",(([1]data_nom!P147-MAX([1]data_nom!$P$3:$P$212))/(MIN([1]data_nom!$P$3:$P$212)-MAX([1]data_nom!$P$3:$P$212))),(([1]data_nom!P147-MIN([1]data_nom!$P$3:$P$212))/(MAX([1]data_nom!$P$3:$P$212)-MIN([1]data_nom!$P$3:$P$212))))</f>
        <v>6.8145800316957175E-2</v>
      </c>
      <c r="R146" s="32">
        <f>IF([1]data_nom!$Q$1="-",(([1]data_nom!Q147-MAX([1]data_nom!$Q$3:$Q$212))/(MIN([1]data_nom!$Q$3:$Q$212)-MAX([1]data_nom!$Q$3:$Q$212))),(([1]data_nom!Q147-MIN([1]data_nom!$Q$3:$Q$212))/(MAX([1]data_nom!$Q$3:$Q$212)-MIN([1]data_nom!$Q$3:$Q$212))))</f>
        <v>0.79948986821595591</v>
      </c>
      <c r="S146" s="32">
        <f>IF([1]data_nom!$R$1="-",(([1]data_nom!R147-MAX([1]data_nom!$R$3:$R$212))/(MIN([1]data_nom!$R$3:$R$212)-MAX([1]data_nom!$R$3:$R$212))),(([1]data_nom!R147-MIN([1]data_nom!$R$3:$R$212))/(MAX([1]data_nom!$R$3:$R$212)-MIN([1]data_nom!$R$3:$R$212))))</f>
        <v>0.1251840942562592</v>
      </c>
      <c r="T146" s="32">
        <f>IF([1]data_nom!$S$1="-",(([1]data_nom!S147-MAX([1]data_nom!$S$3:$S$212))/(MIN([1]data_nom!$S$3:$S$212)-MAX([1]data_nom!$S$3:$S$212))),(([1]data_nom!S147-MIN([1]data_nom!$S$3:$S$212))/(MAX([1]data_nom!$S$3:$S$212)-MIN([1]data_nom!$S$3:$S$212))))</f>
        <v>9.6385542168674704E-2</v>
      </c>
      <c r="U146" s="32">
        <f>IF([1]data_nom!$T$1="-",(([1]data_nom!T147-MAX([1]data_nom!$T$3:$T$212))/(MIN([1]data_nom!$T$3:$T$212)-MAX([1]data_nom!$T$3:$T$212))),(([1]data_nom!T147-MIN([1]data_nom!$T$3:$T$212))/(MAX([1]data_nom!$T$3:$T$212)-MIN([1]data_nom!$T$3:$T$212))))</f>
        <v>0.14444444444444446</v>
      </c>
      <c r="V146" s="32">
        <f>IF([1]data_nom!$U$1="-",(([1]data_nom!U147-MAX([1]data_nom!$U$3:$U$212))/(MIN([1]data_nom!$U$3:$U$212)-MAX([1]data_nom!$U$3:$U$212))),(([1]data_nom!U147-MIN([1]data_nom!$U$3:$U$212))/(MAX([1]data_nom!$U$3:$U$212)-MIN([1]data_nom!$U$3:$U$212))))</f>
        <v>0</v>
      </c>
      <c r="W146" s="32">
        <f>IF([1]data_nom!$V$1="-",(([1]data_nom!V147-MAX([1]data_nom!$V$3:$V$212))/(MIN([1]data_nom!$V$3:$V$212)-MAX([1]data_nom!$V$3:$V$212))),(([1]data_nom!V147-MIN([1]data_nom!$V$3:$V$212))/(MAX([1]data_nom!$V$3:$V$212)-MIN([1]data_nom!$V$3:$V$212))))</f>
        <v>0</v>
      </c>
      <c r="X146" s="32">
        <f>IF([1]data_nom!$W$1="-",(([1]data_nom!W147-MAX([1]data_nom!$W$3:$W$212))/(MIN([1]data_nom!$W$3:$W$212)-MAX([1]data_nom!$W$3:$W$212))),(([1]data_nom!W147-MIN([1]data_nom!$W$3:$W$212))/(MAX([1]data_nom!$W$3:$W$212)-MIN([1]data_nom!$W$3:$W$212))))</f>
        <v>0</v>
      </c>
      <c r="Y146" s="32">
        <f>IF([1]data_nom!$X$1="-",(([1]data_nom!X147-MAX([1]data_nom!$X$3:$X$212))/(MIN([1]data_nom!$X$3:$X$212)-MAX([1]data_nom!$X$3:$X$212))),(([1]data_nom!X147-MIN([1]data_nom!$X$3:$X$212))/(MAX([1]data_nom!$X$3:$X$212)-MIN([1]data_nom!$X$3:$X$212))))</f>
        <v>3.0303030303030304E-2</v>
      </c>
      <c r="Z146" s="32">
        <f>IF([1]data_nom!$Y$1="-",(([1]data_nom!Y147-MAX([1]data_nom!$Y$3:$Y$212))/(MIN([1]data_nom!$Y$3:$Y$212)-MAX([1]data_nom!$Y$3:$Y$212))),(([1]data_nom!Y147-MIN([1]data_nom!$Y$3:$Y$212))/(MAX([1]data_nom!$Y$3:$Y$212)-MIN([1]data_nom!$Y$3:$Y$212))))</f>
        <v>0.91064590247638499</v>
      </c>
      <c r="AA146" s="32">
        <f>IF([1]data_nom!$Z$1="-",(([1]data_nom!Z147-MAX([1]data_nom!$Z$3:$Z$212))/(MIN([1]data_nom!$Z$3:$Z$212)-MAX([1]data_nom!$Z$3:$Z$212))),(([1]data_nom!Z147-MIN([1]data_nom!$Z$3:$Z$212))/(MAX([1]data_nom!$Z$3:$Z$212)-MIN([1]data_nom!$Z$3:$Z$212))))</f>
        <v>0.58115543328748265</v>
      </c>
      <c r="AB146" s="32">
        <f>IF([1]data_nom!$AA$1="-",(([1]data_nom!AA147-MAX([1]data_nom!$AA$3:$AA$212))/(MIN([1]data_nom!$AA$3:$AA$212)-MAX([1]data_nom!$AA$3:$AA$212))),(([1]data_nom!AA147-MIN([1]data_nom!$AA$3:$AA$212))/(MAX([1]data_nom!$AA$3:$AA$212)-MIN([1]data_nom!$AA$3:$AA$212))))</f>
        <v>2.7841467409105796E-2</v>
      </c>
      <c r="AC146" s="32">
        <f>IF([1]data_nom!$AB$1="-",(([1]data_nom!AB147-MAX([1]data_nom!$AB$3:$AB$212))/(MIN([1]data_nom!$AB$3:$AB$212)-MAX([1]data_nom!$AB$3:$AB$212))),(([1]data_nom!AB147-MIN([1]data_nom!$AB$3:$AB$212))/(MAX([1]data_nom!$AB$3:$AB$212)-MIN([1]data_nom!$AB$3:$AB$212))))</f>
        <v>0.869251960161051</v>
      </c>
      <c r="AD146" s="32">
        <f>IF([1]data_nom!$AC$1="-",(([1]data_nom!AC147-MAX([1]data_nom!$AC$3:$AC$212))/(MIN([1]data_nom!$AC$3:$AC$212)-MAX([1]data_nom!$AC$3:$AC$212))),(([1]data_nom!AC147-MIN([1]data_nom!$AC$3:$AC$212))/(MAX([1]data_nom!$AC$3:$AC$212)-MIN([1]data_nom!$AC$3:$AC$212))))</f>
        <v>4.7765793528505393E-2</v>
      </c>
      <c r="AE146" s="32">
        <f>IF([1]data_nom!$AD$1="-",(([1]data_nom!AD147-MAX([1]data_nom!$AD$3:$AD$212))/(MIN([1]data_nom!$AD$3:$AD$212)-MAX([1]data_nom!$AD$3:$AD$212))),(([1]data_nom!AD147-MIN([1]data_nom!$AD$3:$AD$212))/(MAX([1]data_nom!$AD$3:$AD$212)-MIN([1]data_nom!$AD$3:$AD$212))))</f>
        <v>7.5640375348719244E-2</v>
      </c>
      <c r="AF146" s="32">
        <f>IF([1]data_nom!$AE$1="-",(([1]data_nom!AE147-MAX([1]data_nom!$AE$3:$AE$212))/(MIN([1]data_nom!$AE$3:$AE$212)-MAX([1]data_nom!$AE$3:$AE$212))),(([1]data_nom!AE147-MIN([1]data_nom!$AE$3:$AE$212))/(MAX([1]data_nom!$AE$3:$AE$212)-MIN([1]data_nom!$AE$3:$AE$212))))</f>
        <v>0</v>
      </c>
      <c r="AG146" s="32">
        <f>IF([1]data_nom!$AF$1="-",(([1]data_nom!AF147-MAX([1]data_nom!$AF$3:$AF$212))/(MIN([1]data_nom!$AF$3:$AF$212)-MAX([1]data_nom!$AF$3:$AF$212))),(([1]data_nom!AF147-MIN([1]data_nom!$AF$3:$AF$212))/(MAX([1]data_nom!$AF$3:$AF$212)-MIN([1]data_nom!$AF$3:$AF$212))))</f>
        <v>0.90846297448662117</v>
      </c>
      <c r="AH146" s="32">
        <f>IF([1]data_nom!$AG$1="-",(([1]data_nom!AG147-MAX([1]data_nom!$AG$3:$AG$212))/(MIN([1]data_nom!$AG$3:$AG$212)-MAX([1]data_nom!$AG$3:$AG$212))),(([1]data_nom!AG147-MIN([1]data_nom!$AG$3:$AG$212))/(MAX([1]data_nom!$AG$3:$AG$212)-MIN([1]data_nom!$AG$3:$AG$212))))</f>
        <v>1</v>
      </c>
      <c r="AI146" s="32">
        <f>IF([1]data_nom!$AH$1="-",(([1]data_nom!AH147-MAX([1]data_nom!$AH$3:$AH$212))/(MIN([1]data_nom!$AH$3:$AH$212)-MAX([1]data_nom!$AH$3:$AH$212))),(([1]data_nom!AH147-MIN([1]data_nom!$AH$3:$AH$212))/(MAX([1]data_nom!$AH$3:$AH$212)-MIN([1]data_nom!$AH$3:$AH$212))))</f>
        <v>0.44057092332954395</v>
      </c>
      <c r="AJ146" s="32">
        <f>IF([1]data_nom!$AI$1="-",(([1]data_nom!AI147-MAX([1]data_nom!$AI$3:$AI$212))/(MIN([1]data_nom!$AI$3:$AI$212)-MAX([1]data_nom!$AI$3:$AI$212))),(([1]data_nom!AI147-MIN([1]data_nom!$AI$3:$AI$212))/(MAX([1]data_nom!$AI$3:$AI$212)-MIN([1]data_nom!$AI$3:$AI$212))))</f>
        <v>8.8552915766738655E-2</v>
      </c>
      <c r="AK146" s="32">
        <f>IF([1]data_nom!$AJ$1="-",(([1]data_nom!AJ147-MAX([1]data_nom!$AJ$3:$AJ$212))/(MIN([1]data_nom!$AJ$3:$AJ$212)-MAX([1]data_nom!$AJ$3:$AJ$212))),(([1]data_nom!AJ147-MIN([1]data_nom!$AJ$3:$AJ$212))/(MAX([1]data_nom!$AJ$3:$AJ$212)-MIN([1]data_nom!$AJ$3:$AJ$212))))</f>
        <v>0.49105245955221449</v>
      </c>
      <c r="AL146" s="32">
        <f>IF([1]data_nom!$AK$1="-",(([1]data_nom!AK147-MAX([1]data_nom!$AK$3:$AK$212))/(MIN([1]data_nom!$AK$3:$AK$212)-MAX([1]data_nom!$AK$3:$AK$212))),(([1]data_nom!AK147-MIN([1]data_nom!$AK$3:$AK$212))/(MAX([1]data_nom!$AK$3:$AK$212)-MIN([1]data_nom!$AK$3:$AK$212))))</f>
        <v>0.57618304732189296</v>
      </c>
      <c r="AM146" s="32">
        <f>IF([1]data_nom!$AL$1="-",(([1]data_nom!AL147-MAX([1]data_nom!$AL$3:$AL$212))/(MIN([1]data_nom!$AL$3:$AL$212)-MAX([1]data_nom!$AL$3:$AL$212))),(([1]data_nom!AL147-MIN([1]data_nom!$AL$3:$AL$212))/(MAX([1]data_nom!$AL$3:$AL$212)-MIN([1]data_nom!$AL$3:$AL$212))))</f>
        <v>0.20789473684210527</v>
      </c>
      <c r="AN146" s="32">
        <f>IF([1]data_nom!$AM$1="-",(([1]data_nom!AM147-MAX([1]data_nom!$AM$3:$AM$212))/(MIN([1]data_nom!$AM$3:$AM$212)-MAX([1]data_nom!$AM$3:$AM$212))),(([1]data_nom!AM147-MIN([1]data_nom!$AM$3:$AM$212))/(MAX([1]data_nom!$AM$3:$AM$212)-MIN([1]data_nom!$AM$3:$AM$212))))</f>
        <v>6.6666666666666666E-2</v>
      </c>
      <c r="AO146" s="32">
        <f>IF([1]data_nom!$AN$1="-",(([1]data_nom!AN147-MAX([1]data_nom!$AN$3:$AN$212))/(MIN([1]data_nom!$AN$3:$AN$212)-MAX([1]data_nom!$AN$3:$AN$212))),(([1]data_nom!AN147-MIN([1]data_nom!$AN$3:$AN$212))/(MAX([1]data_nom!$AN$3:$AN$212)-MIN([1]data_nom!$AN$3:$AN$212))))</f>
        <v>3.3333333333333333E-2</v>
      </c>
      <c r="AP146" s="32">
        <f>IF([1]data_nom!$AO$1="-",(([1]data_nom!AO147-MAX([1]data_nom!$AO$3:$AO$212))/(MIN([1]data_nom!$AO$3:$AO$212)-MAX([1]data_nom!$AO$3:$AO$212))),(([1]data_nom!AO147-MIN([1]data_nom!$AO$3:$AO$212))/(MAX([1]data_nom!$AO$3:$AO$212)-MIN([1]data_nom!$AO$3:$AO$212))))</f>
        <v>0.15873015873015875</v>
      </c>
      <c r="AQ146" s="32">
        <f>IF([1]data_nom!$AP$1="-",(([1]data_nom!AP147-MAX([1]data_nom!$AP$3:$AP$212))/(MIN([1]data_nom!$AP$3:$AP$212)-MAX([1]data_nom!$AP$3:$AP$212))),(([1]data_nom!AP147-MIN([1]data_nom!$AP$3:$AP$212))/(MAX([1]data_nom!$AP$3:$AP$212)-MIN([1]data_nom!$AP$3:$AP$212))))</f>
        <v>9.0909090909090912E-2</v>
      </c>
      <c r="AR146" s="32">
        <f>IF([1]data_nom!$AQ$1="-",(([1]data_nom!AQ147-MAX([1]data_nom!$AQ$3:$AQ$212))/(MIN([1]data_nom!$AQ$3:$AQ$212)-MAX([1]data_nom!$AQ$3:$AQ$212))),(([1]data_nom!AQ147-MIN([1]data_nom!$AQ$3:$AQ$212))/(MAX([1]data_nom!$AQ$3:$AQ$212)-MIN([1]data_nom!$AQ$3:$AQ$212))))</f>
        <v>0.33662145499383478</v>
      </c>
      <c r="AS146" s="32">
        <f>IF([1]data_nom!$AR$1="-",(([1]data_nom!AR147-MAX([1]data_nom!$AR$3:$AR$212))/(MIN([1]data_nom!$AR$3:$AR$212)-MAX([1]data_nom!$AR$3:$AR$212))),(([1]data_nom!AR147-MIN([1]data_nom!$AR$3:$AR$212))/(MAX([1]data_nom!$AR$3:$AR$212)-MIN([1]data_nom!$AR$3:$AR$212))))</f>
        <v>0</v>
      </c>
      <c r="AT146" s="32">
        <f>IF([1]data_nom!$AS$1="-",(([1]data_nom!AS147-MAX([1]data_nom!$AS$3:$AS$212))/(MIN([1]data_nom!$AS$3:$AS$212)-MAX([1]data_nom!$AS$3:$AS$212))),(([1]data_nom!AS147-MIN([1]data_nom!$AS$3:$AS$212))/(MAX([1]data_nom!$AS$3:$AS$212)-MIN([1]data_nom!$AS$3:$AS$212))))</f>
        <v>0.1641730662454495</v>
      </c>
      <c r="AU146" s="32">
        <f>IF([1]data_nom!$AT$1="-",(([1]data_nom!AT147-MAX([1]data_nom!$AT$3:$AT$212))/(MIN([1]data_nom!$AT$3:$AT$212)-MAX([1]data_nom!$AT$3:$AT$212))),(([1]data_nom!AT147-MIN([1]data_nom!$AT$3:$AT$212))/(MAX([1]data_nom!$AT$3:$AT$212)-MIN([1]data_nom!$AT$3:$AT$212))))</f>
        <v>0.10619205932607081</v>
      </c>
      <c r="AV146" s="32">
        <f>IF([1]data_nom!$AU$1="-",(([1]data_nom!AU147-MAX([1]data_nom!$AU$3:$AU$212))/(MIN([1]data_nom!$AU$3:$AU$212)-MAX([1]data_nom!$AU$3:$AU$212))),(([1]data_nom!AU147-MIN([1]data_nom!$AU$3:$AU$212))/(MAX([1]data_nom!$AU$3:$AU$212)-MIN([1]data_nom!$AU$3:$AU$212))))</f>
        <v>0</v>
      </c>
      <c r="AW146" s="32">
        <f>IF([1]data_nom!$AV$1="-",(([1]data_nom!AV147-MAX([1]data_nom!$AV$3:$AV$212))/(MIN([1]data_nom!$AV$3:$AV$212)-MAX([1]data_nom!$AV$3:$AV$212))),(([1]data_nom!AV147-MIN([1]data_nom!$AV$3:$AV$212))/(MAX([1]data_nom!$AV$3:$AV$212)-MIN([1]data_nom!$AV$3:$AV$212))))</f>
        <v>0.99253265627952736</v>
      </c>
      <c r="AX146" s="32">
        <f>IF([1]data_nom!$AW$1="-",(([1]data_nom!AW147-MAX([1]data_nom!$AW$3:$AW$212))/(MIN([1]data_nom!$AW$3:$AW$212)-MAX([1]data_nom!$AW$3:$AW$212))),(([1]data_nom!AW147-MIN([1]data_nom!$AW$3:$AW$212))/(MAX([1]data_nom!$AW$3:$AW$212)-MIN([1]data_nom!$AW$3:$AW$212))))</f>
        <v>0</v>
      </c>
      <c r="AY146" s="32">
        <f>IF([1]data_nom!$AX$1="-",(([1]data_nom!AX147-MAX([1]data_nom!$AX$3:$AX$212))/(MIN([1]data_nom!$AX$3:$AX$212)-MAX([1]data_nom!$AX$3:$AX$212))),(([1]data_nom!AX147-MIN([1]data_nom!$AX$3:$AX$212))/(MAX([1]data_nom!$AX$3:$AX$212)-MIN([1]data_nom!$AX$3:$AX$212))))</f>
        <v>0.27182235834609497</v>
      </c>
      <c r="AZ146" s="32">
        <f>IF([1]data_nom!$AY$1="-",(([1]data_nom!AY147-MAX([1]data_nom!$AY$3:$AY$212))/(MIN([1]data_nom!$AY$3:$AY$212)-MAX([1]data_nom!$AY$3:$AY$212))),(([1]data_nom!AY147-MIN([1]data_nom!$AY$3:$AY$212))/(MAX([1]data_nom!$AY$3:$AY$212)-MIN([1]data_nom!$AY$3:$AY$212))))</f>
        <v>0.82576162479957249</v>
      </c>
      <c r="BA146" s="32">
        <f>IF([1]data_nom!$AZ$1="-",(([1]data_nom!AZ147-MAX([1]data_nom!$AZ$3:$AZ$212))/(MIN([1]data_nom!$AZ$3:$AZ$212)-MAX([1]data_nom!$AZ$3:$AZ$212))),(([1]data_nom!AZ147-MIN([1]data_nom!$AZ$3:$AZ$212))/(MAX([1]data_nom!$AZ$3:$AZ$212)-MIN([1]data_nom!$AZ$3:$AZ$212))))</f>
        <v>5.4855448480355819E-2</v>
      </c>
      <c r="BB146" s="32">
        <f>IF([1]data_nom!$BA$1="-",(([1]data_nom!BA147-MAX([1]data_nom!$BA$3:$BA$212))/(MIN([1]data_nom!$BA$3:$BA$212)-MAX([1]data_nom!$BA$3:$BA$212))),(([1]data_nom!BA147-MIN([1]data_nom!$BA$3:$BA$212))/(MAX([1]data_nom!$BA$3:$BA$212)-MIN([1]data_nom!$BA$3:$BA$212))))</f>
        <v>4.2553191489361708E-2</v>
      </c>
      <c r="BC146" s="32">
        <f>IF([1]data_nom!$BB$1="-",(([1]data_nom!BB147-MAX([1]data_nom!$BB$3:$BB$212))/(MIN([1]data_nom!$BB$3:$BB$212)-MAX([1]data_nom!$BB$3:$BB$212))),(([1]data_nom!BB147-MIN([1]data_nom!$BB$3:$BB$212))/(MAX([1]data_nom!$BB$3:$BB$212)-MIN([1]data_nom!$BB$3:$BB$212))))</f>
        <v>0</v>
      </c>
      <c r="BD146" s="32">
        <f>IF([1]data_nom!$BC$1="-",(([1]data_nom!BC147-MAX([1]data_nom!$BC$3:$BC$212))/(MIN([1]data_nom!$BC$3:$BC$212)-MAX([1]data_nom!$BC$3:$BC$212))),(([1]data_nom!BC147-MIN([1]data_nom!$BC$3:$BC$212))/(MAX([1]data_nom!$BC$3:$BC$212)-MIN([1]data_nom!$BC$3:$BC$212))))</f>
        <v>2.0798668885191347E-2</v>
      </c>
      <c r="BE146" s="32">
        <f>IF([1]data_nom!$BD$1="-",(([1]data_nom!BD147-MAX([1]data_nom!$BD$3:$BD$212))/(MIN([1]data_nom!$BD$3:$BD$212)-MAX([1]data_nom!$BD$3:$BD$212))),(([1]data_nom!BD147-MIN([1]data_nom!$BD$3:$BD$212))/(MAX([1]data_nom!$BD$3:$BD$212)-MIN([1]data_nom!$BD$3:$BD$212))))</f>
        <v>0.79245283026699898</v>
      </c>
    </row>
    <row r="147" spans="1:57" hidden="1" x14ac:dyDescent="0.3">
      <c r="A147" s="32">
        <v>146</v>
      </c>
      <c r="B147" s="32">
        <v>73015</v>
      </c>
      <c r="C147" s="32" t="s">
        <v>91</v>
      </c>
      <c r="D147" s="32" t="s">
        <v>14</v>
      </c>
      <c r="E147" s="32">
        <v>60876</v>
      </c>
      <c r="F147" s="32">
        <v>3</v>
      </c>
      <c r="G147" s="32" t="s">
        <v>6</v>
      </c>
      <c r="H147" s="32">
        <f>IF([1]data_nom!$G$1="-",(([1]data_nom!G148-MAX([1]data_nom!$G$3:$G$212))/(MIN([1]data_nom!$G$3:$G$212)-MAX([1]data_nom!$G$3:$G$212))),(([1]data_nom!G148-MIN([1]data_nom!$G$3:$G$212))/(MAX([1]data_nom!$G$3:$G$212)-MIN([1]data_nom!$G$3:$G$212))))</f>
        <v>1</v>
      </c>
      <c r="I147" s="32">
        <f>IF([1]data_nom!$H$1="-",(([1]data_nom!H148-MAX([1]data_nom!$H$3:$H$212))/(MIN([1]data_nom!$H$3:$H$212)-MAX([1]data_nom!$H$3:$H$212))),(([1]data_nom!H148-MIN([1]data_nom!$H$3:$H$212))/(MAX([1]data_nom!$H$3:$H$212)-MIN([1]data_nom!$H$3:$H$212))))</f>
        <v>0.47368421052631576</v>
      </c>
      <c r="J147" s="32">
        <f>IF([1]data_nom!$I$1="-",(([1]data_nom!I148-MAX([1]data_nom!$I$3:$I$212))/(MIN([1]data_nom!$I$3:$I$212)-MAX([1]data_nom!$I$3:$I$212))),(([1]data_nom!I148-MIN([1]data_nom!$I$3:$I$212))/(MAX([1]data_nom!$I$3:$I$212)-MIN([1]data_nom!$I$3:$I$212))))</f>
        <v>0.97926753569211666</v>
      </c>
      <c r="K147" s="32">
        <f>IF([1]data_nom!$J$1="-",(([1]data_nom!J148-MAX([1]data_nom!$J$3:$J$212))/(MIN([1]data_nom!$J$3:$J$212)-MAX([1]data_nom!$J$3:$J$212))),(([1]data_nom!J148-MIN([1]data_nom!$J$3:$J$212))/(MAX([1]data_nom!$J$3:$J$212)-MIN([1]data_nom!$J$3:$J$212))))</f>
        <v>0.91872493139117584</v>
      </c>
      <c r="L147" s="32">
        <f>IF([1]data_nom!$K$1="-",(([1]data_nom!K148-MAX([1]data_nom!$K$3:$K$212))/(MIN([1]data_nom!$K$3:$K$212)-MAX([1]data_nom!$K$3:$K$212))),(([1]data_nom!K148-MIN([1]data_nom!$K$3:$K$212))/(MAX([1]data_nom!$K$3:$K$212)-MIN([1]data_nom!$K$3:$K$212))))</f>
        <v>0.71231115396978462</v>
      </c>
      <c r="M147" s="32">
        <f>IF([1]data_nom!$L$1="-",(([1]data_nom!L148-MAX([1]data_nom!$L$3:$L$212))/(MIN([1]data_nom!$L$3:$L$212)-MAX([1]data_nom!$L$3:$L$212))),(([1]data_nom!L148-MIN([1]data_nom!$L$3:$L$212))/(MAX([1]data_nom!$L$3:$L$212)-MIN([1]data_nom!$L$3:$L$212))))</f>
        <v>0.53564154786150686</v>
      </c>
      <c r="N147" s="32">
        <f>IF([1]data_nom!$M$1="-",(([1]data_nom!M148-MAX([1]data_nom!$M$3:$M$212))/(MIN([1]data_nom!$M$3:$M$212)-MAX([1]data_nom!$M$3:$M$212))),(([1]data_nom!M148-MIN([1]data_nom!$M$3:$M$212))/(MAX([1]data_nom!$M$3:$M$212)-MIN([1]data_nom!$M$3:$M$212))))</f>
        <v>4.4323037155400312E-3</v>
      </c>
      <c r="O147" s="32">
        <f>IF([1]data_nom!$N$1="-",(([1]data_nom!N148-MAX([1]data_nom!$N$3:$N$212))/(MIN([1]data_nom!$N$3:$N$212)-MAX([1]data_nom!$N$3:$N$212))),(([1]data_nom!N148-MIN([1]data_nom!$N$3:$N$212))/(MAX([1]data_nom!$N$3:$N$212)-MIN([1]data_nom!$N$3:$N$212))))</f>
        <v>4.5454545454545456E-2</v>
      </c>
      <c r="P147" s="32">
        <f>IF([1]data_nom!$O$1="-",(([1]data_nom!O148-MAX([1]data_nom!$O$3:$O$212))/(MIN([1]data_nom!$O$3:$O$212)-MAX([1]data_nom!$O$3:$O$212))),(([1]data_nom!O148-MIN([1]data_nom!$O$3:$O$212))/(MAX([1]data_nom!$O$3:$O$212)-MIN([1]data_nom!$O$3:$O$212))))</f>
        <v>0.65901278702048671</v>
      </c>
      <c r="Q147" s="32">
        <f>IF([1]data_nom!$P$1="-",(([1]data_nom!P148-MAX([1]data_nom!$P$3:$P$212))/(MIN([1]data_nom!$P$3:$P$212)-MAX([1]data_nom!$P$3:$P$212))),(([1]data_nom!P148-MIN([1]data_nom!$P$3:$P$212))/(MAX([1]data_nom!$P$3:$P$212)-MIN([1]data_nom!$P$3:$P$212))))</f>
        <v>0.62599049128367668</v>
      </c>
      <c r="R147" s="32">
        <f>IF([1]data_nom!$Q$1="-",(([1]data_nom!Q148-MAX([1]data_nom!$Q$3:$Q$212))/(MIN([1]data_nom!$Q$3:$Q$212)-MAX([1]data_nom!$Q$3:$Q$212))),(([1]data_nom!Q148-MIN([1]data_nom!$Q$3:$Q$212))/(MAX([1]data_nom!$Q$3:$Q$212)-MIN([1]data_nom!$Q$3:$Q$212))))</f>
        <v>0.86495678050162961</v>
      </c>
      <c r="S147" s="32">
        <f>IF([1]data_nom!$R$1="-",(([1]data_nom!R148-MAX([1]data_nom!$R$3:$R$212))/(MIN([1]data_nom!$R$3:$R$212)-MAX([1]data_nom!$R$3:$R$212))),(([1]data_nom!R148-MIN([1]data_nom!$R$3:$R$212))/(MAX([1]data_nom!$R$3:$R$212)-MIN([1]data_nom!$R$3:$R$212))))</f>
        <v>0.11561119293078055</v>
      </c>
      <c r="T147" s="32">
        <f>IF([1]data_nom!$S$1="-",(([1]data_nom!S148-MAX([1]data_nom!$S$3:$S$212))/(MIN([1]data_nom!$S$3:$S$212)-MAX([1]data_nom!$S$3:$S$212))),(([1]data_nom!S148-MIN([1]data_nom!$S$3:$S$212))/(MAX([1]data_nom!$S$3:$S$212)-MIN([1]data_nom!$S$3:$S$212))))</f>
        <v>0.14457831325301204</v>
      </c>
      <c r="U147" s="32">
        <f>IF([1]data_nom!$T$1="-",(([1]data_nom!T148-MAX([1]data_nom!$T$3:$T$212))/(MIN([1]data_nom!$T$3:$T$212)-MAX([1]data_nom!$T$3:$T$212))),(([1]data_nom!T148-MIN([1]data_nom!$T$3:$T$212))/(MAX([1]data_nom!$T$3:$T$212)-MIN([1]data_nom!$T$3:$T$212))))</f>
        <v>0.17777777777777778</v>
      </c>
      <c r="V147" s="32">
        <f>IF([1]data_nom!$U$1="-",(([1]data_nom!U148-MAX([1]data_nom!$U$3:$U$212))/(MIN([1]data_nom!$U$3:$U$212)-MAX([1]data_nom!$U$3:$U$212))),(([1]data_nom!U148-MIN([1]data_nom!$U$3:$U$212))/(MAX([1]data_nom!$U$3:$U$212)-MIN([1]data_nom!$U$3:$U$212))))</f>
        <v>0</v>
      </c>
      <c r="W147" s="32">
        <f>IF([1]data_nom!$V$1="-",(([1]data_nom!V148-MAX([1]data_nom!$V$3:$V$212))/(MIN([1]data_nom!$V$3:$V$212)-MAX([1]data_nom!$V$3:$V$212))),(([1]data_nom!V148-MIN([1]data_nom!$V$3:$V$212))/(MAX([1]data_nom!$V$3:$V$212)-MIN([1]data_nom!$V$3:$V$212))))</f>
        <v>0</v>
      </c>
      <c r="X147" s="32">
        <f>IF([1]data_nom!$W$1="-",(([1]data_nom!W148-MAX([1]data_nom!$W$3:$W$212))/(MIN([1]data_nom!$W$3:$W$212)-MAX([1]data_nom!$W$3:$W$212))),(([1]data_nom!W148-MIN([1]data_nom!$W$3:$W$212))/(MAX([1]data_nom!$W$3:$W$212)-MIN([1]data_nom!$W$3:$W$212))))</f>
        <v>0</v>
      </c>
      <c r="Y147" s="32">
        <f>IF([1]data_nom!$X$1="-",(([1]data_nom!X148-MAX([1]data_nom!$X$3:$X$212))/(MIN([1]data_nom!$X$3:$X$212)-MAX([1]data_nom!$X$3:$X$212))),(([1]data_nom!X148-MIN([1]data_nom!$X$3:$X$212))/(MAX([1]data_nom!$X$3:$X$212)-MIN([1]data_nom!$X$3:$X$212))))</f>
        <v>4.5454545454545456E-2</v>
      </c>
      <c r="Z147" s="32">
        <f>IF([1]data_nom!$Y$1="-",(([1]data_nom!Y148-MAX([1]data_nom!$Y$3:$Y$212))/(MIN([1]data_nom!$Y$3:$Y$212)-MAX([1]data_nom!$Y$3:$Y$212))),(([1]data_nom!Y148-MIN([1]data_nom!$Y$3:$Y$212))/(MAX([1]data_nom!$Y$3:$Y$212)-MIN([1]data_nom!$Y$3:$Y$212))))</f>
        <v>0.95966300740362531</v>
      </c>
      <c r="AA147" s="32">
        <f>IF([1]data_nom!$Z$1="-",(([1]data_nom!Z148-MAX([1]data_nom!$Z$3:$Z$212))/(MIN([1]data_nom!$Z$3:$Z$212)-MAX([1]data_nom!$Z$3:$Z$212))),(([1]data_nom!Z148-MIN([1]data_nom!$Z$3:$Z$212))/(MAX([1]data_nom!$Z$3:$Z$212)-MIN([1]data_nom!$Z$3:$Z$212))))</f>
        <v>0.67812929848693249</v>
      </c>
      <c r="AB147" s="32">
        <f>IF([1]data_nom!$AA$1="-",(([1]data_nom!AA148-MAX([1]data_nom!$AA$3:$AA$212))/(MIN([1]data_nom!$AA$3:$AA$212)-MAX([1]data_nom!$AA$3:$AA$212))),(([1]data_nom!AA148-MIN([1]data_nom!$AA$3:$AA$212))/(MAX([1]data_nom!$AA$3:$AA$212)-MIN([1]data_nom!$AA$3:$AA$212))))</f>
        <v>2.8169014084507039E-2</v>
      </c>
      <c r="AC147" s="32">
        <f>IF([1]data_nom!$AB$1="-",(([1]data_nom!AB148-MAX([1]data_nom!$AB$3:$AB$212))/(MIN([1]data_nom!$AB$3:$AB$212)-MAX([1]data_nom!$AB$3:$AB$212))),(([1]data_nom!AB148-MIN([1]data_nom!$AB$3:$AB$212))/(MAX([1]data_nom!$AB$3:$AB$212)-MIN([1]data_nom!$AB$3:$AB$212))))</f>
        <v>0.68912905276541636</v>
      </c>
      <c r="AD147" s="32">
        <f>IF([1]data_nom!$AC$1="-",(([1]data_nom!AC148-MAX([1]data_nom!$AC$3:$AC$212))/(MIN([1]data_nom!$AC$3:$AC$212)-MAX([1]data_nom!$AC$3:$AC$212))),(([1]data_nom!AC148-MIN([1]data_nom!$AC$3:$AC$212))/(MAX([1]data_nom!$AC$3:$AC$212)-MIN([1]data_nom!$AC$3:$AC$212))))</f>
        <v>6.0092449922958396E-2</v>
      </c>
      <c r="AE147" s="32">
        <f>IF([1]data_nom!$AD$1="-",(([1]data_nom!AD148-MAX([1]data_nom!$AD$3:$AD$212))/(MIN([1]data_nom!$AD$3:$AD$212)-MAX([1]data_nom!$AD$3:$AD$212))),(([1]data_nom!AD148-MIN([1]data_nom!$AD$3:$AD$212))/(MAX([1]data_nom!$AD$3:$AD$212)-MIN([1]data_nom!$AD$3:$AD$212))))</f>
        <v>6.9363428861273155E-2</v>
      </c>
      <c r="AF147" s="32">
        <f>IF([1]data_nom!$AE$1="-",(([1]data_nom!AE148-MAX([1]data_nom!$AE$3:$AE$212))/(MIN([1]data_nom!$AE$3:$AE$212)-MAX([1]data_nom!$AE$3:$AE$212))),(([1]data_nom!AE148-MIN([1]data_nom!$AE$3:$AE$212))/(MAX([1]data_nom!$AE$3:$AE$212)-MIN([1]data_nom!$AE$3:$AE$212))))</f>
        <v>0</v>
      </c>
      <c r="AG147" s="32">
        <f>IF([1]data_nom!$AF$1="-",(([1]data_nom!AF148-MAX([1]data_nom!$AF$3:$AF$212))/(MIN([1]data_nom!$AF$3:$AF$212)-MAX([1]data_nom!$AF$3:$AF$212))),(([1]data_nom!AF148-MIN([1]data_nom!$AF$3:$AF$212))/(MAX([1]data_nom!$AF$3:$AF$212)-MIN([1]data_nom!$AF$3:$AF$212))))</f>
        <v>0.79751088985687624</v>
      </c>
      <c r="AH147" s="32">
        <f>IF([1]data_nom!$AG$1="-",(([1]data_nom!AG148-MAX([1]data_nom!$AG$3:$AG$212))/(MIN([1]data_nom!$AG$3:$AG$212)-MAX([1]data_nom!$AG$3:$AG$212))),(([1]data_nom!AG148-MIN([1]data_nom!$AG$3:$AG$212))/(MAX([1]data_nom!$AG$3:$AG$212)-MIN([1]data_nom!$AG$3:$AG$212))))</f>
        <v>0.10652920962199314</v>
      </c>
      <c r="AI147" s="32">
        <f>IF([1]data_nom!$AH$1="-",(([1]data_nom!AH148-MAX([1]data_nom!$AH$3:$AH$212))/(MIN([1]data_nom!$AH$3:$AH$212)-MAX([1]data_nom!$AH$3:$AH$212))),(([1]data_nom!AH148-MIN([1]data_nom!$AH$3:$AH$212))/(MAX([1]data_nom!$AH$3:$AH$212)-MIN([1]data_nom!$AH$3:$AH$212))))</f>
        <v>0.77668308702791466</v>
      </c>
      <c r="AJ147" s="32">
        <f>IF([1]data_nom!$AI$1="-",(([1]data_nom!AI148-MAX([1]data_nom!$AI$3:$AI$212))/(MIN([1]data_nom!$AI$3:$AI$212)-MAX([1]data_nom!$AI$3:$AI$212))),(([1]data_nom!AI148-MIN([1]data_nom!$AI$3:$AI$212))/(MAX([1]data_nom!$AI$3:$AI$212)-MIN([1]data_nom!$AI$3:$AI$212))))</f>
        <v>0.13174946004319657</v>
      </c>
      <c r="AK147" s="32">
        <f>IF([1]data_nom!$AJ$1="-",(([1]data_nom!AJ148-MAX([1]data_nom!$AJ$3:$AJ$212))/(MIN([1]data_nom!$AJ$3:$AJ$212)-MAX([1]data_nom!$AJ$3:$AJ$212))),(([1]data_nom!AJ148-MIN([1]data_nom!$AJ$3:$AJ$212))/(MAX([1]data_nom!$AJ$3:$AJ$212)-MIN([1]data_nom!$AJ$3:$AJ$212))))</f>
        <v>0.37167020755025337</v>
      </c>
      <c r="AL147" s="32">
        <f>IF([1]data_nom!$AK$1="-",(([1]data_nom!AK148-MAX([1]data_nom!$AK$3:$AK$212))/(MIN([1]data_nom!$AK$3:$AK$212)-MAX([1]data_nom!$AK$3:$AK$212))),(([1]data_nom!AK148-MIN([1]data_nom!$AK$3:$AK$212))/(MAX([1]data_nom!$AK$3:$AK$212)-MIN([1]data_nom!$AK$3:$AK$212))))</f>
        <v>0.8725949037961519</v>
      </c>
      <c r="AM147" s="32">
        <f>IF([1]data_nom!$AL$1="-",(([1]data_nom!AL148-MAX([1]data_nom!$AL$3:$AL$212))/(MIN([1]data_nom!$AL$3:$AL$212)-MAX([1]data_nom!$AL$3:$AL$212))),(([1]data_nom!AL148-MIN([1]data_nom!$AL$3:$AL$212))/(MAX([1]data_nom!$AL$3:$AL$212)-MIN([1]data_nom!$AL$3:$AL$212))))</f>
        <v>0</v>
      </c>
      <c r="AN147" s="32">
        <f>IF([1]data_nom!$AM$1="-",(([1]data_nom!AM148-MAX([1]data_nom!$AM$3:$AM$212))/(MIN([1]data_nom!$AM$3:$AM$212)-MAX([1]data_nom!$AM$3:$AM$212))),(([1]data_nom!AM148-MIN([1]data_nom!$AM$3:$AM$212))/(MAX([1]data_nom!$AM$3:$AM$212)-MIN([1]data_nom!$AM$3:$AM$212))))</f>
        <v>6.6666666666666666E-2</v>
      </c>
      <c r="AO147" s="32">
        <f>IF([1]data_nom!$AN$1="-",(([1]data_nom!AN148-MAX([1]data_nom!$AN$3:$AN$212))/(MIN([1]data_nom!$AN$3:$AN$212)-MAX([1]data_nom!$AN$3:$AN$212))),(([1]data_nom!AN148-MIN([1]data_nom!$AN$3:$AN$212))/(MAX([1]data_nom!$AN$3:$AN$212)-MIN([1]data_nom!$AN$3:$AN$212))))</f>
        <v>3.3333333333333333E-2</v>
      </c>
      <c r="AP147" s="32">
        <f>IF([1]data_nom!$AO$1="-",(([1]data_nom!AO148-MAX([1]data_nom!$AO$3:$AO$212))/(MIN([1]data_nom!$AO$3:$AO$212)-MAX([1]data_nom!$AO$3:$AO$212))),(([1]data_nom!AO148-MIN([1]data_nom!$AO$3:$AO$212))/(MAX([1]data_nom!$AO$3:$AO$212)-MIN([1]data_nom!$AO$3:$AO$212))))</f>
        <v>0.12698412698412698</v>
      </c>
      <c r="AQ147" s="32">
        <f>IF([1]data_nom!$AP$1="-",(([1]data_nom!AP148-MAX([1]data_nom!$AP$3:$AP$212))/(MIN([1]data_nom!$AP$3:$AP$212)-MAX([1]data_nom!$AP$3:$AP$212))),(([1]data_nom!AP148-MIN([1]data_nom!$AP$3:$AP$212))/(MAX([1]data_nom!$AP$3:$AP$212)-MIN([1]data_nom!$AP$3:$AP$212))))</f>
        <v>0</v>
      </c>
      <c r="AR147" s="32">
        <f>IF([1]data_nom!$AQ$1="-",(([1]data_nom!AQ148-MAX([1]data_nom!$AQ$3:$AQ$212))/(MIN([1]data_nom!$AQ$3:$AQ$212)-MAX([1]data_nom!$AQ$3:$AQ$212))),(([1]data_nom!AQ148-MIN([1]data_nom!$AQ$3:$AQ$212))/(MAX([1]data_nom!$AQ$3:$AQ$212)-MIN([1]data_nom!$AQ$3:$AQ$212))))</f>
        <v>1.1097410604192356E-2</v>
      </c>
      <c r="AS147" s="32">
        <f>IF([1]data_nom!$AR$1="-",(([1]data_nom!AR148-MAX([1]data_nom!$AR$3:$AR$212))/(MIN([1]data_nom!$AR$3:$AR$212)-MAX([1]data_nom!$AR$3:$AR$212))),(([1]data_nom!AR148-MIN([1]data_nom!$AR$3:$AR$212))/(MAX([1]data_nom!$AR$3:$AR$212)-MIN([1]data_nom!$AR$3:$AR$212))))</f>
        <v>0</v>
      </c>
      <c r="AT147" s="32">
        <f>IF([1]data_nom!$AS$1="-",(([1]data_nom!AS148-MAX([1]data_nom!$AS$3:$AS$212))/(MIN([1]data_nom!$AS$3:$AS$212)-MAX([1]data_nom!$AS$3:$AS$212))),(([1]data_nom!AS148-MIN([1]data_nom!$AS$3:$AS$212))/(MAX([1]data_nom!$AS$3:$AS$212)-MIN([1]data_nom!$AS$3:$AS$212))))</f>
        <v>0.28347990748908081</v>
      </c>
      <c r="AU147" s="32">
        <f>IF([1]data_nom!$AT$1="-",(([1]data_nom!AT148-MAX([1]data_nom!$AT$3:$AT$212))/(MIN([1]data_nom!$AT$3:$AT$212)-MAX([1]data_nom!$AT$3:$AT$212))),(([1]data_nom!AT148-MIN([1]data_nom!$AT$3:$AT$212))/(MAX([1]data_nom!$AT$3:$AT$212)-MIN([1]data_nom!$AT$3:$AT$212))))</f>
        <v>0.11185027891205179</v>
      </c>
      <c r="AV147" s="32">
        <f>IF([1]data_nom!$AU$1="-",(([1]data_nom!AU148-MAX([1]data_nom!$AU$3:$AU$212))/(MIN([1]data_nom!$AU$3:$AU$212)-MAX([1]data_nom!$AU$3:$AU$212))),(([1]data_nom!AU148-MIN([1]data_nom!$AU$3:$AU$212))/(MAX([1]data_nom!$AU$3:$AU$212)-MIN([1]data_nom!$AU$3:$AU$212))))</f>
        <v>6.0606060606060608E-2</v>
      </c>
      <c r="AW147" s="32">
        <f>IF([1]data_nom!$AV$1="-",(([1]data_nom!AV148-MAX([1]data_nom!$AV$3:$AV$212))/(MIN([1]data_nom!$AV$3:$AV$212)-MAX([1]data_nom!$AV$3:$AV$212))),(([1]data_nom!AV148-MIN([1]data_nom!$AV$3:$AV$212))/(MAX([1]data_nom!$AV$3:$AV$212)-MIN([1]data_nom!$AV$3:$AV$212))))</f>
        <v>0.9582158122362453</v>
      </c>
      <c r="AX147" s="32">
        <f>IF([1]data_nom!$AW$1="-",(([1]data_nom!AW148-MAX([1]data_nom!$AW$3:$AW$212))/(MIN([1]data_nom!$AW$3:$AW$212)-MAX([1]data_nom!$AW$3:$AW$212))),(([1]data_nom!AW148-MIN([1]data_nom!$AW$3:$AW$212))/(MAX([1]data_nom!$AW$3:$AW$212)-MIN([1]data_nom!$AW$3:$AW$212))))</f>
        <v>0.8</v>
      </c>
      <c r="AY147" s="32">
        <f>IF([1]data_nom!$AX$1="-",(([1]data_nom!AX148-MAX([1]data_nom!$AX$3:$AX$212))/(MIN([1]data_nom!$AX$3:$AX$212)-MAX([1]data_nom!$AX$3:$AX$212))),(([1]data_nom!AX148-MIN([1]data_nom!$AX$3:$AX$212))/(MAX([1]data_nom!$AX$3:$AX$212)-MIN([1]data_nom!$AX$3:$AX$212))))</f>
        <v>0.23583460949464016</v>
      </c>
      <c r="AZ147" s="32">
        <f>IF([1]data_nom!$AY$1="-",(([1]data_nom!AY148-MAX([1]data_nom!$AY$3:$AY$212))/(MIN([1]data_nom!$AY$3:$AY$212)-MAX([1]data_nom!$AY$3:$AY$212))),(([1]data_nom!AY148-MIN([1]data_nom!$AY$3:$AY$212))/(MAX([1]data_nom!$AY$3:$AY$212)-MIN([1]data_nom!$AY$3:$AY$212))))</f>
        <v>0.55318011758417962</v>
      </c>
      <c r="BA147" s="32">
        <f>IF([1]data_nom!$AZ$1="-",(([1]data_nom!AZ148-MAX([1]data_nom!$AZ$3:$AZ$212))/(MIN([1]data_nom!$AZ$3:$AZ$212)-MAX([1]data_nom!$AZ$3:$AZ$212))),(([1]data_nom!AZ148-MIN([1]data_nom!$AZ$3:$AZ$212))/(MAX([1]data_nom!$AZ$3:$AZ$212)-MIN([1]data_nom!$AZ$3:$AZ$212))))</f>
        <v>3.1134173461823574E-2</v>
      </c>
      <c r="BB147" s="32">
        <f>IF([1]data_nom!$BA$1="-",(([1]data_nom!BA148-MAX([1]data_nom!$BA$3:$BA$212))/(MIN([1]data_nom!$BA$3:$BA$212)-MAX([1]data_nom!$BA$3:$BA$212))),(([1]data_nom!BA148-MIN([1]data_nom!$BA$3:$BA$212))/(MAX([1]data_nom!$BA$3:$BA$212)-MIN([1]data_nom!$BA$3:$BA$212))))</f>
        <v>6.3829787234042548E-2</v>
      </c>
      <c r="BC147" s="32">
        <f>IF([1]data_nom!$BB$1="-",(([1]data_nom!BB148-MAX([1]data_nom!$BB$3:$BB$212))/(MIN([1]data_nom!$BB$3:$BB$212)-MAX([1]data_nom!$BB$3:$BB$212))),(([1]data_nom!BB148-MIN([1]data_nom!$BB$3:$BB$212))/(MAX([1]data_nom!$BB$3:$BB$212)-MIN([1]data_nom!$BB$3:$BB$212))))</f>
        <v>0</v>
      </c>
      <c r="BD147" s="32">
        <f>IF([1]data_nom!$BC$1="-",(([1]data_nom!BC148-MAX([1]data_nom!$BC$3:$BC$212))/(MIN([1]data_nom!$BC$3:$BC$212)-MAX([1]data_nom!$BC$3:$BC$212))),(([1]data_nom!BC148-MIN([1]data_nom!$BC$3:$BC$212))/(MAX([1]data_nom!$BC$3:$BC$212)-MIN([1]data_nom!$BC$3:$BC$212))))</f>
        <v>1.1647254575707155E-2</v>
      </c>
      <c r="BE147" s="32">
        <f>IF([1]data_nom!$BD$1="-",(([1]data_nom!BD148-MAX([1]data_nom!$BD$3:$BD$212))/(MIN([1]data_nom!$BD$3:$BD$212)-MAX([1]data_nom!$BD$3:$BD$212))),(([1]data_nom!BD148-MIN([1]data_nom!$BD$3:$BD$212))/(MAX([1]data_nom!$BD$3:$BD$212)-MIN([1]data_nom!$BD$3:$BD$212))))</f>
        <v>0.44654088105790912</v>
      </c>
    </row>
    <row r="148" spans="1:57" x14ac:dyDescent="0.3">
      <c r="A148" s="32">
        <v>147</v>
      </c>
      <c r="B148" s="32">
        <v>73027</v>
      </c>
      <c r="C148" s="32" t="s">
        <v>211</v>
      </c>
      <c r="D148" s="32" t="s">
        <v>14</v>
      </c>
      <c r="E148" s="32">
        <v>202016</v>
      </c>
      <c r="F148" s="32">
        <v>2</v>
      </c>
      <c r="G148" s="32" t="s">
        <v>197</v>
      </c>
      <c r="H148" s="32">
        <f>IF([1]data_nom!$G$1="-",(([1]data_nom!G149-MAX([1]data_nom!$G$3:$G$212))/(MIN([1]data_nom!$G$3:$G$212)-MAX([1]data_nom!$G$3:$G$212))),(([1]data_nom!G149-MIN([1]data_nom!$G$3:$G$212))/(MAX([1]data_nom!$G$3:$G$212)-MIN([1]data_nom!$G$3:$G$212))))</f>
        <v>1</v>
      </c>
      <c r="I148" s="32">
        <f>IF([1]data_nom!$H$1="-",(([1]data_nom!H149-MAX([1]data_nom!$H$3:$H$212))/(MIN([1]data_nom!$H$3:$H$212)-MAX([1]data_nom!$H$3:$H$212))),(([1]data_nom!H149-MIN([1]data_nom!$H$3:$H$212))/(MAX([1]data_nom!$H$3:$H$212)-MIN([1]data_nom!$H$3:$H$212))))</f>
        <v>0.42105263157894735</v>
      </c>
      <c r="J148" s="32">
        <f>IF([1]data_nom!$I$1="-",(([1]data_nom!I149-MAX([1]data_nom!$I$3:$I$212))/(MIN([1]data_nom!$I$3:$I$212)-MAX([1]data_nom!$I$3:$I$212))),(([1]data_nom!I149-MIN([1]data_nom!$I$3:$I$212))/(MAX([1]data_nom!$I$3:$I$212)-MIN([1]data_nom!$I$3:$I$212))))</f>
        <v>0.90391061452513966</v>
      </c>
      <c r="K148" s="32">
        <f>IF([1]data_nom!$J$1="-",(([1]data_nom!J149-MAX([1]data_nom!$J$3:$J$212))/(MIN([1]data_nom!$J$3:$J$212)-MAX([1]data_nom!$J$3:$J$212))),(([1]data_nom!J149-MIN([1]data_nom!$J$3:$J$212))/(MAX([1]data_nom!$J$3:$J$212)-MIN([1]data_nom!$J$3:$J$212))))</f>
        <v>0.9892336922102597</v>
      </c>
      <c r="L148" s="32">
        <f>IF([1]data_nom!$K$1="-",(([1]data_nom!K149-MAX([1]data_nom!$K$3:$K$212))/(MIN([1]data_nom!$K$3:$K$212)-MAX([1]data_nom!$K$3:$K$212))),(([1]data_nom!K149-MIN([1]data_nom!$K$3:$K$212))/(MAX([1]data_nom!$K$3:$K$212)-MIN([1]data_nom!$K$3:$K$212))))</f>
        <v>0.32240437158469942</v>
      </c>
      <c r="M148" s="32">
        <f>IF([1]data_nom!$L$1="-",(([1]data_nom!L149-MAX([1]data_nom!$L$3:$L$212))/(MIN([1]data_nom!$L$3:$L$212)-MAX([1]data_nom!$L$3:$L$212))),(([1]data_nom!L149-MIN([1]data_nom!$L$3:$L$212))/(MAX([1]data_nom!$L$3:$L$212)-MIN([1]data_nom!$L$3:$L$212))))</f>
        <v>0.61863543788187358</v>
      </c>
      <c r="N148" s="32">
        <f>IF([1]data_nom!$M$1="-",(([1]data_nom!M149-MAX([1]data_nom!$M$3:$M$212))/(MIN([1]data_nom!$M$3:$M$212)-MAX([1]data_nom!$M$3:$M$212))),(([1]data_nom!M149-MIN([1]data_nom!$M$3:$M$212))/(MAX([1]data_nom!$M$3:$M$212)-MIN([1]data_nom!$M$3:$M$212))))</f>
        <v>1.933629187160262E-3</v>
      </c>
      <c r="O148" s="32">
        <f>IF([1]data_nom!$N$1="-",(([1]data_nom!N149-MAX([1]data_nom!$N$3:$N$212))/(MIN([1]data_nom!$N$3:$N$212)-MAX([1]data_nom!$N$3:$N$212))),(([1]data_nom!N149-MIN([1]data_nom!$N$3:$N$212))/(MAX([1]data_nom!$N$3:$N$212)-MIN([1]data_nom!$N$3:$N$212))))</f>
        <v>0.18181818181818182</v>
      </c>
      <c r="P148" s="32">
        <f>IF([1]data_nom!$O$1="-",(([1]data_nom!O149-MAX([1]data_nom!$O$3:$O$212))/(MIN([1]data_nom!$O$3:$O$212)-MAX([1]data_nom!$O$3:$O$212))),(([1]data_nom!O149-MIN([1]data_nom!$O$3:$O$212))/(MAX([1]data_nom!$O$3:$O$212)-MIN([1]data_nom!$O$3:$O$212))))</f>
        <v>0.67097483844355843</v>
      </c>
      <c r="Q148" s="32">
        <f>IF([1]data_nom!$P$1="-",(([1]data_nom!P149-MAX([1]data_nom!$P$3:$P$212))/(MIN([1]data_nom!$P$3:$P$212)-MAX([1]data_nom!$P$3:$P$212))),(([1]data_nom!P149-MIN([1]data_nom!$P$3:$P$212))/(MAX([1]data_nom!$P$3:$P$212)-MIN([1]data_nom!$P$3:$P$212))))</f>
        <v>0.44215530903328049</v>
      </c>
      <c r="R148" s="32">
        <f>IF([1]data_nom!$Q$1="-",(([1]data_nom!Q149-MAX([1]data_nom!$Q$3:$Q$212))/(MIN([1]data_nom!$Q$3:$Q$212)-MAX([1]data_nom!$Q$3:$Q$212))),(([1]data_nom!Q149-MIN([1]data_nom!$Q$3:$Q$212))/(MAX([1]data_nom!$Q$3:$Q$212)-MIN([1]data_nom!$Q$3:$Q$212))))</f>
        <v>0.86609040668839454</v>
      </c>
      <c r="S148" s="32">
        <f>IF([1]data_nom!$R$1="-",(([1]data_nom!R149-MAX([1]data_nom!$R$3:$R$212))/(MIN([1]data_nom!$R$3:$R$212)-MAX([1]data_nom!$R$3:$R$212))),(([1]data_nom!R149-MIN([1]data_nom!$R$3:$R$212))/(MAX([1]data_nom!$R$3:$R$212)-MIN([1]data_nom!$R$3:$R$212))))</f>
        <v>0.2422680412371134</v>
      </c>
      <c r="T148" s="32">
        <f>IF([1]data_nom!$S$1="-",(([1]data_nom!S149-MAX([1]data_nom!$S$3:$S$212))/(MIN([1]data_nom!$S$3:$S$212)-MAX([1]data_nom!$S$3:$S$212))),(([1]data_nom!S149-MIN([1]data_nom!$S$3:$S$212))/(MAX([1]data_nom!$S$3:$S$212)-MIN([1]data_nom!$S$3:$S$212))))</f>
        <v>0.31325301204819278</v>
      </c>
      <c r="U148" s="32">
        <f>IF([1]data_nom!$T$1="-",(([1]data_nom!T149-MAX([1]data_nom!$T$3:$T$212))/(MIN([1]data_nom!$T$3:$T$212)-MAX([1]data_nom!$T$3:$T$212))),(([1]data_nom!T149-MIN([1]data_nom!$T$3:$T$212))/(MAX([1]data_nom!$T$3:$T$212)-MIN([1]data_nom!$T$3:$T$212))))</f>
        <v>0.34444444444444444</v>
      </c>
      <c r="V148" s="32">
        <f>IF([1]data_nom!$U$1="-",(([1]data_nom!U149-MAX([1]data_nom!$U$3:$U$212))/(MIN([1]data_nom!$U$3:$U$212)-MAX([1]data_nom!$U$3:$U$212))),(([1]data_nom!U149-MIN([1]data_nom!$U$3:$U$212))/(MAX([1]data_nom!$U$3:$U$212)-MIN([1]data_nom!$U$3:$U$212))))</f>
        <v>0.5</v>
      </c>
      <c r="W148" s="32">
        <f>IF([1]data_nom!$V$1="-",(([1]data_nom!V149-MAX([1]data_nom!$V$3:$V$212))/(MIN([1]data_nom!$V$3:$V$212)-MAX([1]data_nom!$V$3:$V$212))),(([1]data_nom!V149-MIN([1]data_nom!$V$3:$V$212))/(MAX([1]data_nom!$V$3:$V$212)-MIN([1]data_nom!$V$3:$V$212))))</f>
        <v>1</v>
      </c>
      <c r="X148" s="32">
        <f>IF([1]data_nom!$W$1="-",(([1]data_nom!W149-MAX([1]data_nom!$W$3:$W$212))/(MIN([1]data_nom!$W$3:$W$212)-MAX([1]data_nom!$W$3:$W$212))),(([1]data_nom!W149-MIN([1]data_nom!$W$3:$W$212))/(MAX([1]data_nom!$W$3:$W$212)-MIN([1]data_nom!$W$3:$W$212))))</f>
        <v>0.14285714285714285</v>
      </c>
      <c r="Y148" s="32">
        <f>IF([1]data_nom!$X$1="-",(([1]data_nom!X149-MAX([1]data_nom!$X$3:$X$212))/(MIN([1]data_nom!$X$3:$X$212)-MAX([1]data_nom!$X$3:$X$212))),(([1]data_nom!X149-MIN([1]data_nom!$X$3:$X$212))/(MAX([1]data_nom!$X$3:$X$212)-MIN([1]data_nom!$X$3:$X$212))))</f>
        <v>6.0606060606060608E-2</v>
      </c>
      <c r="Z148" s="32">
        <f>IF([1]data_nom!$Y$1="-",(([1]data_nom!Y149-MAX([1]data_nom!$Y$3:$Y$212))/(MIN([1]data_nom!$Y$3:$Y$212)-MAX([1]data_nom!$Y$3:$Y$212))),(([1]data_nom!Y149-MIN([1]data_nom!$Y$3:$Y$212))/(MAX([1]data_nom!$Y$3:$Y$212)-MIN([1]data_nom!$Y$3:$Y$212))))</f>
        <v>1</v>
      </c>
      <c r="AA148" s="32">
        <f>IF([1]data_nom!$Z$1="-",(([1]data_nom!Z149-MAX([1]data_nom!$Z$3:$Z$212))/(MIN([1]data_nom!$Z$3:$Z$212)-MAX([1]data_nom!$Z$3:$Z$212))),(([1]data_nom!Z149-MIN([1]data_nom!$Z$3:$Z$212))/(MAX([1]data_nom!$Z$3:$Z$212)-MIN([1]data_nom!$Z$3:$Z$212))))</f>
        <v>0.592847317744154</v>
      </c>
      <c r="AB148" s="32">
        <f>IF([1]data_nom!$AA$1="-",(([1]data_nom!AA149-MAX([1]data_nom!$AA$3:$AA$212))/(MIN([1]data_nom!$AA$3:$AA$212)-MAX([1]data_nom!$AA$3:$AA$212))),(([1]data_nom!AA149-MIN([1]data_nom!$AA$3:$AA$212))/(MAX([1]data_nom!$AA$3:$AA$212)-MIN([1]data_nom!$AA$3:$AA$212))))</f>
        <v>0.15853259089420241</v>
      </c>
      <c r="AC148" s="32">
        <f>IF([1]data_nom!$AB$1="-",(([1]data_nom!AB149-MAX([1]data_nom!$AB$3:$AB$212))/(MIN([1]data_nom!$AB$3:$AB$212)-MAX([1]data_nom!$AB$3:$AB$212))),(([1]data_nom!AB149-MIN([1]data_nom!$AB$3:$AB$212))/(MAX([1]data_nom!$AB$3:$AB$212)-MIN([1]data_nom!$AB$3:$AB$212))))</f>
        <v>0.76414494596312788</v>
      </c>
      <c r="AD148" s="32">
        <f>IF([1]data_nom!$AC$1="-",(([1]data_nom!AC149-MAX([1]data_nom!$AC$3:$AC$212))/(MIN([1]data_nom!$AC$3:$AC$212)-MAX([1]data_nom!$AC$3:$AC$212))),(([1]data_nom!AC149-MIN([1]data_nom!$AC$3:$AC$212))/(MAX([1]data_nom!$AC$3:$AC$212)-MIN([1]data_nom!$AC$3:$AC$212))))</f>
        <v>0.20801232665639446</v>
      </c>
      <c r="AE148" s="32">
        <f>IF([1]data_nom!$AD$1="-",(([1]data_nom!AD149-MAX([1]data_nom!$AD$3:$AD$212))/(MIN([1]data_nom!$AD$3:$AD$212)-MAX([1]data_nom!$AD$3:$AD$212))),(([1]data_nom!AD149-MIN([1]data_nom!$AD$3:$AD$212))/(MAX([1]data_nom!$AD$3:$AD$212)-MIN([1]data_nom!$AD$3:$AD$212))))</f>
        <v>5.3290641643418728E-2</v>
      </c>
      <c r="AF148" s="32">
        <f>IF([1]data_nom!$AE$1="-",(([1]data_nom!AE149-MAX([1]data_nom!$AE$3:$AE$212))/(MIN([1]data_nom!$AE$3:$AE$212)-MAX([1]data_nom!$AE$3:$AE$212))),(([1]data_nom!AE149-MIN([1]data_nom!$AE$3:$AE$212))/(MAX([1]data_nom!$AE$3:$AE$212)-MIN([1]data_nom!$AE$3:$AE$212))))</f>
        <v>8.1081081081081086E-2</v>
      </c>
      <c r="AG148" s="32">
        <f>IF([1]data_nom!$AF$1="-",(([1]data_nom!AF149-MAX([1]data_nom!$AF$3:$AF$212))/(MIN([1]data_nom!$AF$3:$AF$212)-MAX([1]data_nom!$AF$3:$AF$212))),(([1]data_nom!AF149-MIN([1]data_nom!$AF$3:$AF$212))/(MAX([1]data_nom!$AF$3:$AF$212)-MIN([1]data_nom!$AF$3:$AF$212))))</f>
        <v>0.97548226509023028</v>
      </c>
      <c r="AH148" s="32">
        <f>IF([1]data_nom!$AG$1="-",(([1]data_nom!AG149-MAX([1]data_nom!$AG$3:$AG$212))/(MIN([1]data_nom!$AG$3:$AG$212)-MAX([1]data_nom!$AG$3:$AG$212))),(([1]data_nom!AG149-MIN([1]data_nom!$AG$3:$AG$212))/(MAX([1]data_nom!$AG$3:$AG$212)-MIN([1]data_nom!$AG$3:$AG$212))))</f>
        <v>0.33676975945017179</v>
      </c>
      <c r="AI148" s="32">
        <f>IF([1]data_nom!$AH$1="-",(([1]data_nom!AH149-MAX([1]data_nom!$AH$3:$AH$212))/(MIN([1]data_nom!$AH$3:$AH$212)-MAX([1]data_nom!$AH$3:$AH$212))),(([1]data_nom!AH149-MIN([1]data_nom!$AH$3:$AH$212))/(MAX([1]data_nom!$AH$3:$AH$212)-MIN([1]data_nom!$AH$3:$AH$212))))</f>
        <v>0.55854490337248952</v>
      </c>
      <c r="AJ148" s="32">
        <f>IF([1]data_nom!$AI$1="-",(([1]data_nom!AI149-MAX([1]data_nom!$AI$3:$AI$212))/(MIN([1]data_nom!$AI$3:$AI$212)-MAX([1]data_nom!$AI$3:$AI$212))),(([1]data_nom!AI149-MIN([1]data_nom!$AI$3:$AI$212))/(MAX([1]data_nom!$AI$3:$AI$212)-MIN([1]data_nom!$AI$3:$AI$212))))</f>
        <v>9.0712742980561548E-2</v>
      </c>
      <c r="AK148" s="32">
        <f>IF([1]data_nom!$AJ$1="-",(([1]data_nom!AJ149-MAX([1]data_nom!$AJ$3:$AJ$212))/(MIN([1]data_nom!$AJ$3:$AJ$212)-MAX([1]data_nom!$AJ$3:$AJ$212))),(([1]data_nom!AJ149-MIN([1]data_nom!$AJ$3:$AJ$212))/(MAX([1]data_nom!$AJ$3:$AJ$212)-MIN([1]data_nom!$AJ$3:$AJ$212))))</f>
        <v>0.45381189736885114</v>
      </c>
      <c r="AL148" s="32">
        <f>IF([1]data_nom!$AK$1="-",(([1]data_nom!AK149-MAX([1]data_nom!$AK$3:$AK$212))/(MIN([1]data_nom!$AK$3:$AK$212)-MAX([1]data_nom!$AK$3:$AK$212))),(([1]data_nom!AK149-MIN([1]data_nom!$AK$3:$AK$212))/(MAX([1]data_nom!$AK$3:$AK$212)-MIN([1]data_nom!$AK$3:$AK$212))))</f>
        <v>0.5657826313052523</v>
      </c>
      <c r="AM148" s="32">
        <f>IF([1]data_nom!$AL$1="-",(([1]data_nom!AL149-MAX([1]data_nom!$AL$3:$AL$212))/(MIN([1]data_nom!$AL$3:$AL$212)-MAX([1]data_nom!$AL$3:$AL$212))),(([1]data_nom!AL149-MIN([1]data_nom!$AL$3:$AL$212))/(MAX([1]data_nom!$AL$3:$AL$212)-MIN([1]data_nom!$AL$3:$AL$212))))</f>
        <v>0.21263157894736842</v>
      </c>
      <c r="AN148" s="32">
        <f>IF([1]data_nom!$AM$1="-",(([1]data_nom!AM149-MAX([1]data_nom!$AM$3:$AM$212))/(MIN([1]data_nom!$AM$3:$AM$212)-MAX([1]data_nom!$AM$3:$AM$212))),(([1]data_nom!AM149-MIN([1]data_nom!$AM$3:$AM$212))/(MAX([1]data_nom!$AM$3:$AM$212)-MIN([1]data_nom!$AM$3:$AM$212))))</f>
        <v>6.6666666666666666E-2</v>
      </c>
      <c r="AO148" s="32">
        <f>IF([1]data_nom!$AN$1="-",(([1]data_nom!AN149-MAX([1]data_nom!$AN$3:$AN$212))/(MIN([1]data_nom!$AN$3:$AN$212)-MAX([1]data_nom!$AN$3:$AN$212))),(([1]data_nom!AN149-MIN([1]data_nom!$AN$3:$AN$212))/(MAX([1]data_nom!$AN$3:$AN$212)-MIN([1]data_nom!$AN$3:$AN$212))))</f>
        <v>0.3</v>
      </c>
      <c r="AP148" s="32">
        <f>IF([1]data_nom!$AO$1="-",(([1]data_nom!AO149-MAX([1]data_nom!$AO$3:$AO$212))/(MIN([1]data_nom!$AO$3:$AO$212)-MAX([1]data_nom!$AO$3:$AO$212))),(([1]data_nom!AO149-MIN([1]data_nom!$AO$3:$AO$212))/(MAX([1]data_nom!$AO$3:$AO$212)-MIN([1]data_nom!$AO$3:$AO$212))))</f>
        <v>3.9682539682539687E-2</v>
      </c>
      <c r="AQ148" s="32">
        <f>IF([1]data_nom!$AP$1="-",(([1]data_nom!AP149-MAX([1]data_nom!$AP$3:$AP$212))/(MIN([1]data_nom!$AP$3:$AP$212)-MAX([1]data_nom!$AP$3:$AP$212))),(([1]data_nom!AP149-MIN([1]data_nom!$AP$3:$AP$212))/(MAX([1]data_nom!$AP$3:$AP$212)-MIN([1]data_nom!$AP$3:$AP$212))))</f>
        <v>0.13636363636363635</v>
      </c>
      <c r="AR148" s="32">
        <f>IF([1]data_nom!$AQ$1="-",(([1]data_nom!AQ149-MAX([1]data_nom!$AQ$3:$AQ$212))/(MIN([1]data_nom!$AQ$3:$AQ$212)-MAX([1]data_nom!$AQ$3:$AQ$212))),(([1]data_nom!AQ149-MIN([1]data_nom!$AQ$3:$AQ$212))/(MAX([1]data_nom!$AQ$3:$AQ$212)-MIN([1]data_nom!$AQ$3:$AQ$212))))</f>
        <v>0.22934648581997535</v>
      </c>
      <c r="AS148" s="32">
        <f>IF([1]data_nom!$AR$1="-",(([1]data_nom!AR149-MAX([1]data_nom!$AR$3:$AR$212))/(MIN([1]data_nom!$AR$3:$AR$212)-MAX([1]data_nom!$AR$3:$AR$212))),(([1]data_nom!AR149-MIN([1]data_nom!$AR$3:$AR$212))/(MAX([1]data_nom!$AR$3:$AR$212)-MIN([1]data_nom!$AR$3:$AR$212))))</f>
        <v>0</v>
      </c>
      <c r="AT148" s="32">
        <f>IF([1]data_nom!$AS$1="-",(([1]data_nom!AS149-MAX([1]data_nom!$AS$3:$AS$212))/(MIN([1]data_nom!$AS$3:$AS$212)-MAX([1]data_nom!$AS$3:$AS$212))),(([1]data_nom!AS149-MIN([1]data_nom!$AS$3:$AS$212))/(MAX([1]data_nom!$AS$3:$AS$212)-MIN([1]data_nom!$AS$3:$AS$212))))</f>
        <v>0.34224094230255681</v>
      </c>
      <c r="AU148" s="32">
        <f>IF([1]data_nom!$AT$1="-",(([1]data_nom!AT149-MAX([1]data_nom!$AT$3:$AT$212))/(MIN([1]data_nom!$AT$3:$AT$212)-MAX([1]data_nom!$AT$3:$AT$212))),(([1]data_nom!AT149-MIN([1]data_nom!$AT$3:$AT$212))/(MAX([1]data_nom!$AT$3:$AT$212)-MIN([1]data_nom!$AT$3:$AT$212))))</f>
        <v>0.16939712214287847</v>
      </c>
      <c r="AV148" s="32">
        <f>IF([1]data_nom!$AU$1="-",(([1]data_nom!AU149-MAX([1]data_nom!$AU$3:$AU$212))/(MIN([1]data_nom!$AU$3:$AU$212)-MAX([1]data_nom!$AU$3:$AU$212))),(([1]data_nom!AU149-MIN([1]data_nom!$AU$3:$AU$212))/(MAX([1]data_nom!$AU$3:$AU$212)-MIN([1]data_nom!$AU$3:$AU$212))))</f>
        <v>0.31818181818181818</v>
      </c>
      <c r="AW148" s="32">
        <f>IF([1]data_nom!$AV$1="-",(([1]data_nom!AV149-MAX([1]data_nom!$AV$3:$AV$212))/(MIN([1]data_nom!$AV$3:$AV$212)-MAX([1]data_nom!$AV$3:$AV$212))),(([1]data_nom!AV149-MIN([1]data_nom!$AV$3:$AV$212))/(MAX([1]data_nom!$AV$3:$AV$212)-MIN([1]data_nom!$AV$3:$AV$212))))</f>
        <v>0.98902201162622527</v>
      </c>
      <c r="AX148" s="32">
        <f>IF([1]data_nom!$AW$1="-",(([1]data_nom!AW149-MAX([1]data_nom!$AW$3:$AW$212))/(MIN([1]data_nom!$AW$3:$AW$212)-MAX([1]data_nom!$AW$3:$AW$212))),(([1]data_nom!AW149-MIN([1]data_nom!$AW$3:$AW$212))/(MAX([1]data_nom!$AW$3:$AW$212)-MIN([1]data_nom!$AW$3:$AW$212))))</f>
        <v>0</v>
      </c>
      <c r="AY148" s="32">
        <f>IF([1]data_nom!$AX$1="-",(([1]data_nom!AX149-MAX([1]data_nom!$AX$3:$AX$212))/(MIN([1]data_nom!$AX$3:$AX$212)-MAX([1]data_nom!$AX$3:$AX$212))),(([1]data_nom!AX149-MIN([1]data_nom!$AX$3:$AX$212))/(MAX([1]data_nom!$AX$3:$AX$212)-MIN([1]data_nom!$AX$3:$AX$212))))</f>
        <v>0.26033690658499242</v>
      </c>
      <c r="AZ148" s="32">
        <f>IF([1]data_nom!$AY$1="-",(([1]data_nom!AY149-MAX([1]data_nom!$AY$3:$AY$212))/(MIN([1]data_nom!$AY$3:$AY$212)-MAX([1]data_nom!$AY$3:$AY$212))),(([1]data_nom!AY149-MIN([1]data_nom!$AY$3:$AY$212))/(MAX([1]data_nom!$AY$3:$AY$212)-MIN([1]data_nom!$AY$3:$AY$212))))</f>
        <v>0.52645644040619999</v>
      </c>
      <c r="BA148" s="32">
        <f>IF([1]data_nom!$AZ$1="-",(([1]data_nom!AZ149-MAX([1]data_nom!$AZ$3:$AZ$212))/(MIN([1]data_nom!$AZ$3:$AZ$212)-MAX([1]data_nom!$AZ$3:$AZ$212))),(([1]data_nom!AZ149-MIN([1]data_nom!$AZ$3:$AZ$212))/(MAX([1]data_nom!$AZ$3:$AZ$212)-MIN([1]data_nom!$AZ$3:$AZ$212))))</f>
        <v>0.27353595255744995</v>
      </c>
      <c r="BB148" s="32">
        <f>IF([1]data_nom!$BA$1="-",(([1]data_nom!BA149-MAX([1]data_nom!$BA$3:$BA$212))/(MIN([1]data_nom!$BA$3:$BA$212)-MAX([1]data_nom!$BA$3:$BA$212))),(([1]data_nom!BA149-MIN([1]data_nom!$BA$3:$BA$212))/(MAX([1]data_nom!$BA$3:$BA$212)-MIN([1]data_nom!$BA$3:$BA$212))))</f>
        <v>4.2553191489361708E-2</v>
      </c>
      <c r="BC148" s="32">
        <f>IF([1]data_nom!$BB$1="-",(([1]data_nom!BB149-MAX([1]data_nom!$BB$3:$BB$212))/(MIN([1]data_nom!$BB$3:$BB$212)-MAX([1]data_nom!$BB$3:$BB$212))),(([1]data_nom!BB149-MIN([1]data_nom!$BB$3:$BB$212))/(MAX([1]data_nom!$BB$3:$BB$212)-MIN([1]data_nom!$BB$3:$BB$212))))</f>
        <v>0</v>
      </c>
      <c r="BD148" s="32">
        <f>IF([1]data_nom!$BC$1="-",(([1]data_nom!BC149-MAX([1]data_nom!$BC$3:$BC$212))/(MIN([1]data_nom!$BC$3:$BC$212)-MAX([1]data_nom!$BC$3:$BC$212))),(([1]data_nom!BC149-MIN([1]data_nom!$BC$3:$BC$212))/(MAX([1]data_nom!$BC$3:$BC$212)-MIN([1]data_nom!$BC$3:$BC$212))))</f>
        <v>0.12562396006655574</v>
      </c>
      <c r="BE148" s="32">
        <f>IF([1]data_nom!$BD$1="-",(([1]data_nom!BD149-MAX([1]data_nom!$BD$3:$BD$212))/(MIN([1]data_nom!$BD$3:$BD$212)-MAX([1]data_nom!$BD$3:$BD$212))),(([1]data_nom!BD149-MIN([1]data_nom!$BD$3:$BD$212))/(MAX([1]data_nom!$BD$3:$BD$212)-MIN([1]data_nom!$BD$3:$BD$212))))</f>
        <v>0.79245283026699898</v>
      </c>
    </row>
    <row r="149" spans="1:57" x14ac:dyDescent="0.3">
      <c r="A149" s="32">
        <v>148</v>
      </c>
      <c r="B149" s="32">
        <v>74001</v>
      </c>
      <c r="C149" s="32" t="s">
        <v>212</v>
      </c>
      <c r="D149" s="32" t="s">
        <v>14</v>
      </c>
      <c r="E149" s="32">
        <v>108147</v>
      </c>
      <c r="F149" s="32">
        <v>2</v>
      </c>
      <c r="G149" s="32" t="s">
        <v>197</v>
      </c>
      <c r="H149" s="32">
        <f>IF([1]data_nom!$G$1="-",(([1]data_nom!G150-MAX([1]data_nom!$G$3:$G$212))/(MIN([1]data_nom!$G$3:$G$212)-MAX([1]data_nom!$G$3:$G$212))),(([1]data_nom!G150-MIN([1]data_nom!$G$3:$G$212))/(MAX([1]data_nom!$G$3:$G$212)-MIN([1]data_nom!$G$3:$G$212))))</f>
        <v>1</v>
      </c>
      <c r="I149" s="32">
        <f>IF([1]data_nom!$H$1="-",(([1]data_nom!H150-MAX([1]data_nom!$H$3:$H$212))/(MIN([1]data_nom!$H$3:$H$212)-MAX([1]data_nom!$H$3:$H$212))),(([1]data_nom!H150-MIN([1]data_nom!$H$3:$H$212))/(MAX([1]data_nom!$H$3:$H$212)-MIN([1]data_nom!$H$3:$H$212))))</f>
        <v>0.34210526315789475</v>
      </c>
      <c r="J149" s="32">
        <f>IF([1]data_nom!$I$1="-",(([1]data_nom!I150-MAX([1]data_nom!$I$3:$I$212))/(MIN([1]data_nom!$I$3:$I$212)-MAX([1]data_nom!$I$3:$I$212))),(([1]data_nom!I150-MIN([1]data_nom!$I$3:$I$212))/(MAX([1]data_nom!$I$3:$I$212)-MIN([1]data_nom!$I$3:$I$212))))</f>
        <v>0.96871508379888271</v>
      </c>
      <c r="K149" s="32">
        <f>IF([1]data_nom!$J$1="-",(([1]data_nom!J150-MAX([1]data_nom!$J$3:$J$212))/(MIN([1]data_nom!$J$3:$J$212)-MAX([1]data_nom!$J$3:$J$212))),(([1]data_nom!J150-MIN([1]data_nom!$J$3:$J$212))/(MAX([1]data_nom!$J$3:$J$212)-MIN([1]data_nom!$J$3:$J$212))))</f>
        <v>0.89761452396031238</v>
      </c>
      <c r="L149" s="32">
        <f>IF([1]data_nom!$K$1="-",(([1]data_nom!K150-MAX([1]data_nom!$K$3:$K$212))/(MIN([1]data_nom!$K$3:$K$212)-MAX([1]data_nom!$K$3:$K$212))),(([1]data_nom!K150-MIN([1]data_nom!$K$3:$K$212))/(MAX([1]data_nom!$K$3:$K$212)-MIN([1]data_nom!$K$3:$K$212))))</f>
        <v>0.51719704275152656</v>
      </c>
      <c r="M149" s="32">
        <f>IF([1]data_nom!$L$1="-",(([1]data_nom!L150-MAX([1]data_nom!$L$3:$L$212))/(MIN([1]data_nom!$L$3:$L$212)-MAX([1]data_nom!$L$3:$L$212))),(([1]data_nom!L150-MIN([1]data_nom!$L$3:$L$212))/(MAX([1]data_nom!$L$3:$L$212)-MIN([1]data_nom!$L$3:$L$212))))</f>
        <v>0.61150712830957221</v>
      </c>
      <c r="N149" s="32">
        <f>IF([1]data_nom!$M$1="-",(([1]data_nom!M150-MAX([1]data_nom!$M$3:$M$212))/(MIN([1]data_nom!$M$3:$M$212)-MAX([1]data_nom!$M$3:$M$212))),(([1]data_nom!M150-MIN([1]data_nom!$M$3:$M$212))/(MAX([1]data_nom!$M$3:$M$212)-MIN([1]data_nom!$M$3:$M$212))))</f>
        <v>3.6214269596341149E-3</v>
      </c>
      <c r="O149" s="32">
        <f>IF([1]data_nom!$N$1="-",(([1]data_nom!N150-MAX([1]data_nom!$N$3:$N$212))/(MIN([1]data_nom!$N$3:$N$212)-MAX([1]data_nom!$N$3:$N$212))),(([1]data_nom!N150-MIN([1]data_nom!$N$3:$N$212))/(MAX([1]data_nom!$N$3:$N$212)-MIN([1]data_nom!$N$3:$N$212))))</f>
        <v>9.0909090909090912E-2</v>
      </c>
      <c r="P149" s="32">
        <f>IF([1]data_nom!$O$1="-",(([1]data_nom!O150-MAX([1]data_nom!$O$3:$O$212))/(MIN([1]data_nom!$O$3:$O$212)-MAX([1]data_nom!$O$3:$O$212))),(([1]data_nom!O150-MIN([1]data_nom!$O$3:$O$212))/(MAX([1]data_nom!$O$3:$O$212)-MIN([1]data_nom!$O$3:$O$212))))</f>
        <v>0.55767908703423619</v>
      </c>
      <c r="Q149" s="32">
        <f>IF([1]data_nom!$P$1="-",(([1]data_nom!P150-MAX([1]data_nom!$P$3:$P$212))/(MIN([1]data_nom!$P$3:$P$212)-MAX([1]data_nom!$P$3:$P$212))),(([1]data_nom!P150-MIN([1]data_nom!$P$3:$P$212))/(MAX([1]data_nom!$P$3:$P$212)-MIN([1]data_nom!$P$3:$P$212))))</f>
        <v>0.72424722662440566</v>
      </c>
      <c r="R149" s="32">
        <f>IF([1]data_nom!$Q$1="-",(([1]data_nom!Q150-MAX([1]data_nom!$Q$3:$Q$212))/(MIN([1]data_nom!$Q$3:$Q$212)-MAX([1]data_nom!$Q$3:$Q$212))),(([1]data_nom!Q150-MIN([1]data_nom!$Q$3:$Q$212))/(MAX([1]data_nom!$Q$3:$Q$212)-MIN([1]data_nom!$Q$3:$Q$212))))</f>
        <v>0.87558452600255077</v>
      </c>
      <c r="S149" s="32">
        <f>IF([1]data_nom!$R$1="-",(([1]data_nom!R150-MAX([1]data_nom!$R$3:$R$212))/(MIN([1]data_nom!$R$3:$R$212)-MAX([1]data_nom!$R$3:$R$212))),(([1]data_nom!R150-MIN([1]data_nom!$R$3:$R$212))/(MAX([1]data_nom!$R$3:$R$212)-MIN([1]data_nom!$R$3:$R$212))))</f>
        <v>0.17673048600883651</v>
      </c>
      <c r="T149" s="32">
        <f>IF([1]data_nom!$S$1="-",(([1]data_nom!S150-MAX([1]data_nom!$S$3:$S$212))/(MIN([1]data_nom!$S$3:$S$212)-MAX([1]data_nom!$S$3:$S$212))),(([1]data_nom!S150-MIN([1]data_nom!$S$3:$S$212))/(MAX([1]data_nom!$S$3:$S$212)-MIN([1]data_nom!$S$3:$S$212))))</f>
        <v>0.18072289156626506</v>
      </c>
      <c r="U149" s="32">
        <f>IF([1]data_nom!$T$1="-",(([1]data_nom!T150-MAX([1]data_nom!$T$3:$T$212))/(MIN([1]data_nom!$T$3:$T$212)-MAX([1]data_nom!$T$3:$T$212))),(([1]data_nom!T150-MIN([1]data_nom!$T$3:$T$212))/(MAX([1]data_nom!$T$3:$T$212)-MIN([1]data_nom!$T$3:$T$212))))</f>
        <v>0.27777777777777779</v>
      </c>
      <c r="V149" s="32">
        <f>IF([1]data_nom!$U$1="-",(([1]data_nom!U150-MAX([1]data_nom!$U$3:$U$212))/(MIN([1]data_nom!$U$3:$U$212)-MAX([1]data_nom!$U$3:$U$212))),(([1]data_nom!U150-MIN([1]data_nom!$U$3:$U$212))/(MAX([1]data_nom!$U$3:$U$212)-MIN([1]data_nom!$U$3:$U$212))))</f>
        <v>1</v>
      </c>
      <c r="W149" s="32">
        <f>IF([1]data_nom!$V$1="-",(([1]data_nom!V150-MAX([1]data_nom!$V$3:$V$212))/(MIN([1]data_nom!$V$3:$V$212)-MAX([1]data_nom!$V$3:$V$212))),(([1]data_nom!V150-MIN([1]data_nom!$V$3:$V$212))/(MAX([1]data_nom!$V$3:$V$212)-MIN([1]data_nom!$V$3:$V$212))))</f>
        <v>1</v>
      </c>
      <c r="X149" s="32">
        <f>IF([1]data_nom!$W$1="-",(([1]data_nom!W150-MAX([1]data_nom!$W$3:$W$212))/(MIN([1]data_nom!$W$3:$W$212)-MAX([1]data_nom!$W$3:$W$212))),(([1]data_nom!W150-MIN([1]data_nom!$W$3:$W$212))/(MAX([1]data_nom!$W$3:$W$212)-MIN([1]data_nom!$W$3:$W$212))))</f>
        <v>0</v>
      </c>
      <c r="Y149" s="32">
        <f>IF([1]data_nom!$X$1="-",(([1]data_nom!X150-MAX([1]data_nom!$X$3:$X$212))/(MIN([1]data_nom!$X$3:$X$212)-MAX([1]data_nom!$X$3:$X$212))),(([1]data_nom!X150-MIN([1]data_nom!$X$3:$X$212))/(MAX([1]data_nom!$X$3:$X$212)-MIN([1]data_nom!$X$3:$X$212))))</f>
        <v>7.575757575757576E-2</v>
      </c>
      <c r="Z149" s="32">
        <f>IF([1]data_nom!$Y$1="-",(([1]data_nom!Y150-MAX([1]data_nom!$Y$3:$Y$212))/(MIN([1]data_nom!$Y$3:$Y$212)-MAX([1]data_nom!$Y$3:$Y$212))),(([1]data_nom!Y150-MIN([1]data_nom!$Y$3:$Y$212))/(MAX([1]data_nom!$Y$3:$Y$212)-MIN([1]data_nom!$Y$3:$Y$212))))</f>
        <v>0.94766402859331134</v>
      </c>
      <c r="AA149" s="32">
        <f>IF([1]data_nom!$Z$1="-",(([1]data_nom!Z150-MAX([1]data_nom!$Z$3:$Z$212))/(MIN([1]data_nom!$Z$3:$Z$212)-MAX([1]data_nom!$Z$3:$Z$212))),(([1]data_nom!Z150-MIN([1]data_nom!$Z$3:$Z$212))/(MAX([1]data_nom!$Z$3:$Z$212)-MIN([1]data_nom!$Z$3:$Z$212))))</f>
        <v>0.62173314993122408</v>
      </c>
      <c r="AB149" s="32">
        <f>IF([1]data_nom!$AA$1="-",(([1]data_nom!AA150-MAX([1]data_nom!$AA$3:$AA$212))/(MIN([1]data_nom!$AA$3:$AA$212)-MAX([1]data_nom!$AA$3:$AA$212))),(([1]data_nom!AA150-MIN([1]data_nom!$AA$3:$AA$212))/(MAX([1]data_nom!$AA$3:$AA$212)-MIN([1]data_nom!$AA$3:$AA$212))))</f>
        <v>9.3678349164755981E-2</v>
      </c>
      <c r="AC149" s="32">
        <f>IF([1]data_nom!$AB$1="-",(([1]data_nom!AB150-MAX([1]data_nom!$AB$3:$AB$212))/(MIN([1]data_nom!$AB$3:$AB$212)-MAX([1]data_nom!$AB$3:$AB$212))),(([1]data_nom!AB150-MIN([1]data_nom!$AB$3:$AB$212))/(MAX([1]data_nom!$AB$3:$AB$212)-MIN([1]data_nom!$AB$3:$AB$212))))</f>
        <v>0.79423606696333982</v>
      </c>
      <c r="AD149" s="32">
        <f>IF([1]data_nom!$AC$1="-",(([1]data_nom!AC150-MAX([1]data_nom!$AC$3:$AC$212))/(MIN([1]data_nom!$AC$3:$AC$212)-MAX([1]data_nom!$AC$3:$AC$212))),(([1]data_nom!AC150-MIN([1]data_nom!$AC$3:$AC$212))/(MAX([1]data_nom!$AC$3:$AC$212)-MIN([1]data_nom!$AC$3:$AC$212))))</f>
        <v>0.13867488443759629</v>
      </c>
      <c r="AE149" s="32">
        <f>IF([1]data_nom!$AD$1="-",(([1]data_nom!AD150-MAX([1]data_nom!$AD$3:$AD$212))/(MIN([1]data_nom!$AD$3:$AD$212)-MAX([1]data_nom!$AD$3:$AD$212))),(([1]data_nom!AD150-MIN([1]data_nom!$AD$3:$AD$212))/(MAX([1]data_nom!$AD$3:$AD$212)-MIN([1]data_nom!$AD$3:$AD$212))))</f>
        <v>6.0518640628962707E-2</v>
      </c>
      <c r="AF149" s="32">
        <f>IF([1]data_nom!$AE$1="-",(([1]data_nom!AE150-MAX([1]data_nom!$AE$3:$AE$212))/(MIN([1]data_nom!$AE$3:$AE$212)-MAX([1]data_nom!$AE$3:$AE$212))),(([1]data_nom!AE150-MIN([1]data_nom!$AE$3:$AE$212))/(MAX([1]data_nom!$AE$3:$AE$212)-MIN([1]data_nom!$AE$3:$AE$212))))</f>
        <v>8.1081081081081086E-2</v>
      </c>
      <c r="AG149" s="32">
        <f>IF([1]data_nom!$AF$1="-",(([1]data_nom!AF150-MAX([1]data_nom!$AF$3:$AF$212))/(MIN([1]data_nom!$AF$3:$AF$212)-MAX([1]data_nom!$AF$3:$AF$212))),(([1]data_nom!AF150-MIN([1]data_nom!$AF$3:$AF$212))/(MAX([1]data_nom!$AF$3:$AF$212)-MIN([1]data_nom!$AF$3:$AF$212))))</f>
        <v>0.95301804604853779</v>
      </c>
      <c r="AH149" s="32">
        <f>IF([1]data_nom!$AG$1="-",(([1]data_nom!AG150-MAX([1]data_nom!$AG$3:$AG$212))/(MIN([1]data_nom!$AG$3:$AG$212)-MAX([1]data_nom!$AG$3:$AG$212))),(([1]data_nom!AG150-MIN([1]data_nom!$AG$3:$AG$212))/(MAX([1]data_nom!$AG$3:$AG$212)-MIN([1]data_nom!$AG$3:$AG$212))))</f>
        <v>0.13745704467353953</v>
      </c>
      <c r="AI149" s="32">
        <f>IF([1]data_nom!$AH$1="-",(([1]data_nom!AH150-MAX([1]data_nom!$AH$3:$AH$212))/(MIN([1]data_nom!$AH$3:$AH$212)-MAX([1]data_nom!$AH$3:$AH$212))),(([1]data_nom!AH150-MIN([1]data_nom!$AH$3:$AH$212))/(MAX([1]data_nom!$AH$3:$AH$212)-MIN([1]data_nom!$AH$3:$AH$212))))</f>
        <v>0.3194391815081471</v>
      </c>
      <c r="AJ149" s="32">
        <f>IF([1]data_nom!$AI$1="-",(([1]data_nom!AI150-MAX([1]data_nom!$AI$3:$AI$212))/(MIN([1]data_nom!$AI$3:$AI$212)-MAX([1]data_nom!$AI$3:$AI$212))),(([1]data_nom!AI150-MIN([1]data_nom!$AI$3:$AI$212))/(MAX([1]data_nom!$AI$3:$AI$212)-MIN([1]data_nom!$AI$3:$AI$212))))</f>
        <v>9.719222462203024E-2</v>
      </c>
      <c r="AK149" s="32">
        <f>IF([1]data_nom!$AJ$1="-",(([1]data_nom!AJ150-MAX([1]data_nom!$AJ$3:$AJ$212))/(MIN([1]data_nom!$AJ$3:$AJ$212)-MAX([1]data_nom!$AJ$3:$AJ$212))),(([1]data_nom!AJ150-MIN([1]data_nom!$AJ$3:$AJ$212))/(MAX([1]data_nom!$AJ$3:$AJ$212)-MIN([1]data_nom!$AJ$3:$AJ$212))))</f>
        <v>0.69355695375061288</v>
      </c>
      <c r="AL149" s="32">
        <f>IF([1]data_nom!$AK$1="-",(([1]data_nom!AK150-MAX([1]data_nom!$AK$3:$AK$212))/(MIN([1]data_nom!$AK$3:$AK$212)-MAX([1]data_nom!$AK$3:$AK$212))),(([1]data_nom!AK150-MIN([1]data_nom!$AK$3:$AK$212))/(MAX([1]data_nom!$AK$3:$AK$212)-MIN([1]data_nom!$AK$3:$AK$212))))</f>
        <v>0.66718668746749876</v>
      </c>
      <c r="AM149" s="32">
        <f>IF([1]data_nom!$AL$1="-",(([1]data_nom!AL150-MAX([1]data_nom!$AL$3:$AL$212))/(MIN([1]data_nom!$AL$3:$AL$212)-MAX([1]data_nom!$AL$3:$AL$212))),(([1]data_nom!AL150-MIN([1]data_nom!$AL$3:$AL$212))/(MAX([1]data_nom!$AL$3:$AL$212)-MIN([1]data_nom!$AL$3:$AL$212))))</f>
        <v>0.21052631578947367</v>
      </c>
      <c r="AN149" s="32">
        <f>IF([1]data_nom!$AM$1="-",(([1]data_nom!AM150-MAX([1]data_nom!$AM$3:$AM$212))/(MIN([1]data_nom!$AM$3:$AM$212)-MAX([1]data_nom!$AM$3:$AM$212))),(([1]data_nom!AM150-MIN([1]data_nom!$AM$3:$AM$212))/(MAX([1]data_nom!$AM$3:$AM$212)-MIN([1]data_nom!$AM$3:$AM$212))))</f>
        <v>6.6666666666666666E-2</v>
      </c>
      <c r="AO149" s="32">
        <f>IF([1]data_nom!$AN$1="-",(([1]data_nom!AN150-MAX([1]data_nom!$AN$3:$AN$212))/(MIN([1]data_nom!$AN$3:$AN$212)-MAX([1]data_nom!$AN$3:$AN$212))),(([1]data_nom!AN150-MIN([1]data_nom!$AN$3:$AN$212))/(MAX([1]data_nom!$AN$3:$AN$212)-MIN([1]data_nom!$AN$3:$AN$212))))</f>
        <v>3.3333333333333333E-2</v>
      </c>
      <c r="AP149" s="32">
        <f>IF([1]data_nom!$AO$1="-",(([1]data_nom!AO150-MAX([1]data_nom!$AO$3:$AO$212))/(MIN([1]data_nom!$AO$3:$AO$212)-MAX([1]data_nom!$AO$3:$AO$212))),(([1]data_nom!AO150-MIN([1]data_nom!$AO$3:$AO$212))/(MAX([1]data_nom!$AO$3:$AO$212)-MIN([1]data_nom!$AO$3:$AO$212))))</f>
        <v>7.1428571428571425E-2</v>
      </c>
      <c r="AQ149" s="32">
        <f>IF([1]data_nom!$AP$1="-",(([1]data_nom!AP150-MAX([1]data_nom!$AP$3:$AP$212))/(MIN([1]data_nom!$AP$3:$AP$212)-MAX([1]data_nom!$AP$3:$AP$212))),(([1]data_nom!AP150-MIN([1]data_nom!$AP$3:$AP$212))/(MAX([1]data_nom!$AP$3:$AP$212)-MIN([1]data_nom!$AP$3:$AP$212))))</f>
        <v>9.0909090909090912E-2</v>
      </c>
      <c r="AR149" s="32">
        <f>IF([1]data_nom!$AQ$1="-",(([1]data_nom!AQ150-MAX([1]data_nom!$AQ$3:$AQ$212))/(MIN([1]data_nom!$AQ$3:$AQ$212)-MAX([1]data_nom!$AQ$3:$AQ$212))),(([1]data_nom!AQ150-MIN([1]data_nom!$AQ$3:$AQ$212))/(MAX([1]data_nom!$AQ$3:$AQ$212)-MIN([1]data_nom!$AQ$3:$AQ$212))))</f>
        <v>0.21824907521578299</v>
      </c>
      <c r="AS149" s="32">
        <f>IF([1]data_nom!$AR$1="-",(([1]data_nom!AR150-MAX([1]data_nom!$AR$3:$AR$212))/(MIN([1]data_nom!$AR$3:$AR$212)-MAX([1]data_nom!$AR$3:$AR$212))),(([1]data_nom!AR150-MIN([1]data_nom!$AR$3:$AR$212))/(MAX([1]data_nom!$AR$3:$AR$212)-MIN([1]data_nom!$AR$3:$AR$212))))</f>
        <v>1.3388259526261588E-2</v>
      </c>
      <c r="AT149" s="32">
        <f>IF([1]data_nom!$AS$1="-",(([1]data_nom!AS150-MAX([1]data_nom!$AS$3:$AS$212))/(MIN([1]data_nom!$AS$3:$AS$212)-MAX([1]data_nom!$AS$3:$AS$212))),(([1]data_nom!AS150-MIN([1]data_nom!$AS$3:$AS$212))/(MAX([1]data_nom!$AS$3:$AS$212)-MIN([1]data_nom!$AS$3:$AS$212))))</f>
        <v>0.40438387412171234</v>
      </c>
      <c r="AU149" s="32">
        <f>IF([1]data_nom!$AT$1="-",(([1]data_nom!AT150-MAX([1]data_nom!$AT$3:$AT$212))/(MIN([1]data_nom!$AT$3:$AT$212)-MAX([1]data_nom!$AT$3:$AT$212))),(([1]data_nom!AT150-MIN([1]data_nom!$AT$3:$AT$212))/(MAX([1]data_nom!$AT$3:$AT$212)-MIN([1]data_nom!$AT$3:$AT$212))))</f>
        <v>0.24721093778231848</v>
      </c>
      <c r="AV149" s="32">
        <f>IF([1]data_nom!$AU$1="-",(([1]data_nom!AU150-MAX([1]data_nom!$AU$3:$AU$212))/(MIN([1]data_nom!$AU$3:$AU$212)-MAX([1]data_nom!$AU$3:$AU$212))),(([1]data_nom!AU150-MIN([1]data_nom!$AU$3:$AU$212))/(MAX([1]data_nom!$AU$3:$AU$212)-MIN([1]data_nom!$AU$3:$AU$212))))</f>
        <v>0.30303030303030304</v>
      </c>
      <c r="AW149" s="32">
        <f>IF([1]data_nom!$AV$1="-",(([1]data_nom!AV150-MAX([1]data_nom!$AV$3:$AV$212))/(MIN([1]data_nom!$AV$3:$AV$212)-MAX([1]data_nom!$AV$3:$AV$212))),(([1]data_nom!AV150-MIN([1]data_nom!$AV$3:$AV$212))/(MAX([1]data_nom!$AV$3:$AV$212)-MIN([1]data_nom!$AV$3:$AV$212))))</f>
        <v>0.98363266710414565</v>
      </c>
      <c r="AX149" s="32">
        <f>IF([1]data_nom!$AW$1="-",(([1]data_nom!AW150-MAX([1]data_nom!$AW$3:$AW$212))/(MIN([1]data_nom!$AW$3:$AW$212)-MAX([1]data_nom!$AW$3:$AW$212))),(([1]data_nom!AW150-MIN([1]data_nom!$AW$3:$AW$212))/(MAX([1]data_nom!$AW$3:$AW$212)-MIN([1]data_nom!$AW$3:$AW$212))))</f>
        <v>0.4</v>
      </c>
      <c r="AY149" s="32">
        <f>IF([1]data_nom!$AX$1="-",(([1]data_nom!AX150-MAX([1]data_nom!$AX$3:$AX$212))/(MIN([1]data_nom!$AX$3:$AX$212)-MAX([1]data_nom!$AX$3:$AX$212))),(([1]data_nom!AX150-MIN([1]data_nom!$AX$3:$AX$212))/(MAX([1]data_nom!$AX$3:$AX$212)-MIN([1]data_nom!$AX$3:$AX$212))))</f>
        <v>0.41653905053598783</v>
      </c>
      <c r="AZ149" s="32">
        <f>IF([1]data_nom!$AY$1="-",(([1]data_nom!AY150-MAX([1]data_nom!$AY$3:$AY$212))/(MIN([1]data_nom!$AY$3:$AY$212)-MAX([1]data_nom!$AY$3:$AY$212))),(([1]data_nom!AY150-MIN([1]data_nom!$AY$3:$AY$212))/(MAX([1]data_nom!$AY$3:$AY$212)-MIN([1]data_nom!$AY$3:$AY$212))))</f>
        <v>0.66274719401389637</v>
      </c>
      <c r="BA149" s="32">
        <f>IF([1]data_nom!$AZ$1="-",(([1]data_nom!AZ150-MAX([1]data_nom!$AZ$3:$AZ$212))/(MIN([1]data_nom!$AZ$3:$AZ$212)-MAX([1]data_nom!$AZ$3:$AZ$212))),(([1]data_nom!AZ150-MIN([1]data_nom!$AZ$3:$AZ$212))/(MAX([1]data_nom!$AZ$3:$AZ$212)-MIN([1]data_nom!$AZ$3:$AZ$212))))</f>
        <v>8.2283172720533732E-2</v>
      </c>
      <c r="BB149" s="32">
        <f>IF([1]data_nom!$BA$1="-",(([1]data_nom!BA150-MAX([1]data_nom!$BA$3:$BA$212))/(MIN([1]data_nom!$BA$3:$BA$212)-MAX([1]data_nom!$BA$3:$BA$212))),(([1]data_nom!BA150-MIN([1]data_nom!$BA$3:$BA$212))/(MAX([1]data_nom!$BA$3:$BA$212)-MIN([1]data_nom!$BA$3:$BA$212))))</f>
        <v>0.14893617021276598</v>
      </c>
      <c r="BC149" s="32">
        <f>IF([1]data_nom!$BB$1="-",(([1]data_nom!BB150-MAX([1]data_nom!$BB$3:$BB$212))/(MIN([1]data_nom!$BB$3:$BB$212)-MAX([1]data_nom!$BB$3:$BB$212))),(([1]data_nom!BB150-MIN([1]data_nom!$BB$3:$BB$212))/(MAX([1]data_nom!$BB$3:$BB$212)-MIN([1]data_nom!$BB$3:$BB$212))))</f>
        <v>0</v>
      </c>
      <c r="BD149" s="32">
        <f>IF([1]data_nom!$BC$1="-",(([1]data_nom!BC150-MAX([1]data_nom!$BC$3:$BC$212))/(MIN([1]data_nom!$BC$3:$BC$212)-MAX([1]data_nom!$BC$3:$BC$212))),(([1]data_nom!BC150-MIN([1]data_nom!$BC$3:$BC$212))/(MAX([1]data_nom!$BC$3:$BC$212)-MIN([1]data_nom!$BC$3:$BC$212))))</f>
        <v>2.4126455906821963E-2</v>
      </c>
      <c r="BE149" s="32">
        <f>IF([1]data_nom!$BD$1="-",(([1]data_nom!BD150-MAX([1]data_nom!$BD$3:$BD$212))/(MIN([1]data_nom!$BD$3:$BD$212)-MAX([1]data_nom!$BD$3:$BD$212))),(([1]data_nom!BD150-MIN([1]data_nom!$BD$3:$BD$212))/(MAX([1]data_nom!$BD$3:$BD$212)-MIN([1]data_nom!$BD$3:$BD$212))))</f>
        <v>0.58490566053399784</v>
      </c>
    </row>
    <row r="150" spans="1:57" hidden="1" x14ac:dyDescent="0.3">
      <c r="A150" s="32">
        <v>149</v>
      </c>
      <c r="B150" s="32">
        <v>74008</v>
      </c>
      <c r="C150" s="32" t="s">
        <v>61</v>
      </c>
      <c r="D150" s="32" t="s">
        <v>14</v>
      </c>
      <c r="E150" s="32">
        <v>88112</v>
      </c>
      <c r="F150" s="32">
        <v>3</v>
      </c>
      <c r="G150" s="32" t="s">
        <v>6</v>
      </c>
      <c r="H150" s="32">
        <f>IF([1]data_nom!$G$1="-",(([1]data_nom!G151-MAX([1]data_nom!$G$3:$G$212))/(MIN([1]data_nom!$G$3:$G$212)-MAX([1]data_nom!$G$3:$G$212))),(([1]data_nom!G151-MIN([1]data_nom!$G$3:$G$212))/(MAX([1]data_nom!$G$3:$G$212)-MIN([1]data_nom!$G$3:$G$212))))</f>
        <v>1</v>
      </c>
      <c r="I150" s="32">
        <f>IF([1]data_nom!$H$1="-",(([1]data_nom!H151-MAX([1]data_nom!$H$3:$H$212))/(MIN([1]data_nom!$H$3:$H$212)-MAX([1]data_nom!$H$3:$H$212))),(([1]data_nom!H151-MIN([1]data_nom!$H$3:$H$212))/(MAX([1]data_nom!$H$3:$H$212)-MIN([1]data_nom!$H$3:$H$212))))</f>
        <v>0.34210526315789475</v>
      </c>
      <c r="J150" s="32">
        <f>IF([1]data_nom!$I$1="-",(([1]data_nom!I151-MAX([1]data_nom!$I$3:$I$212))/(MIN([1]data_nom!$I$3:$I$212)-MAX([1]data_nom!$I$3:$I$212))),(([1]data_nom!I151-MIN([1]data_nom!$I$3:$I$212))/(MAX([1]data_nom!$I$3:$I$212)-MIN([1]data_nom!$I$3:$I$212))))</f>
        <v>0.97765363128491622</v>
      </c>
      <c r="K150" s="32">
        <f>IF([1]data_nom!$J$1="-",(([1]data_nom!J151-MAX([1]data_nom!$J$3:$J$212))/(MIN([1]data_nom!$J$3:$J$212)-MAX([1]data_nom!$J$3:$J$212))),(([1]data_nom!J151-MIN([1]data_nom!$J$3:$J$212))/(MAX([1]data_nom!$J$3:$J$212)-MIN([1]data_nom!$J$3:$J$212))))</f>
        <v>0.76314122862571254</v>
      </c>
      <c r="L150" s="32">
        <f>IF([1]data_nom!$K$1="-",(([1]data_nom!K151-MAX([1]data_nom!$K$3:$K$212))/(MIN([1]data_nom!$K$3:$K$212)-MAX([1]data_nom!$K$3:$K$212))),(([1]data_nom!K151-MIN([1]data_nom!$K$3:$K$212))/(MAX([1]data_nom!$K$3:$K$212)-MIN([1]data_nom!$K$3:$K$212))))</f>
        <v>0.63195114111218254</v>
      </c>
      <c r="M150" s="32">
        <f>IF([1]data_nom!$L$1="-",(([1]data_nom!L151-MAX([1]data_nom!$L$3:$L$212))/(MIN([1]data_nom!$L$3:$L$212)-MAX([1]data_nom!$L$3:$L$212))),(([1]data_nom!L151-MIN([1]data_nom!$L$3:$L$212))/(MAX([1]data_nom!$L$3:$L$212)-MIN([1]data_nom!$L$3:$L$212))))</f>
        <v>0.52443991853360472</v>
      </c>
      <c r="N150" s="32">
        <f>IF([1]data_nom!$M$1="-",(([1]data_nom!M151-MAX([1]data_nom!$M$3:$M$212))/(MIN([1]data_nom!$M$3:$M$212)-MAX([1]data_nom!$M$3:$M$212))),(([1]data_nom!M151-MIN([1]data_nom!$M$3:$M$212))/(MAX([1]data_nom!$M$3:$M$212)-MIN([1]data_nom!$M$3:$M$212))))</f>
        <v>7.9803481633274563E-4</v>
      </c>
      <c r="O150" s="32">
        <f>IF([1]data_nom!$N$1="-",(([1]data_nom!N151-MAX([1]data_nom!$N$3:$N$212))/(MIN([1]data_nom!$N$3:$N$212)-MAX([1]data_nom!$N$3:$N$212))),(([1]data_nom!N151-MIN([1]data_nom!$N$3:$N$212))/(MAX([1]data_nom!$N$3:$N$212)-MIN([1]data_nom!$N$3:$N$212))))</f>
        <v>9.0909090909090912E-2</v>
      </c>
      <c r="P150" s="32">
        <f>IF([1]data_nom!$O$1="-",(([1]data_nom!O151-MAX([1]data_nom!$O$3:$O$212))/(MIN([1]data_nom!$O$3:$O$212)-MAX([1]data_nom!$O$3:$O$212))),(([1]data_nom!O151-MIN([1]data_nom!$O$3:$O$212))/(MAX([1]data_nom!$O$3:$O$212)-MIN([1]data_nom!$O$3:$O$212))))</f>
        <v>0.49456895366423764</v>
      </c>
      <c r="Q150" s="32">
        <f>IF([1]data_nom!$P$1="-",(([1]data_nom!P151-MAX([1]data_nom!$P$3:$P$212))/(MIN([1]data_nom!$P$3:$P$212)-MAX([1]data_nom!$P$3:$P$212))),(([1]data_nom!P151-MIN([1]data_nom!$P$3:$P$212))/(MAX([1]data_nom!$P$3:$P$212)-MIN([1]data_nom!$P$3:$P$212))))</f>
        <v>0.6133122028526149</v>
      </c>
      <c r="R150" s="32">
        <f>IF([1]data_nom!$Q$1="-",(([1]data_nom!Q151-MAX([1]data_nom!$Q$3:$Q$212))/(MIN([1]data_nom!$Q$3:$Q$212)-MAX([1]data_nom!$Q$3:$Q$212))),(([1]data_nom!Q151-MIN([1]data_nom!$Q$3:$Q$212))/(MAX([1]data_nom!$Q$3:$Q$212)-MIN([1]data_nom!$Q$3:$Q$212))))</f>
        <v>0.71971092532237502</v>
      </c>
      <c r="S150" s="32">
        <f>IF([1]data_nom!$R$1="-",(([1]data_nom!R151-MAX([1]data_nom!$R$3:$R$212))/(MIN([1]data_nom!$R$3:$R$212)-MAX([1]data_nom!$R$3:$R$212))),(([1]data_nom!R151-MIN([1]data_nom!$R$3:$R$212))/(MAX([1]data_nom!$R$3:$R$212)-MIN([1]data_nom!$R$3:$R$212))))</f>
        <v>0.18998527245949925</v>
      </c>
      <c r="T150" s="32">
        <f>IF([1]data_nom!$S$1="-",(([1]data_nom!S151-MAX([1]data_nom!$S$3:$S$212))/(MIN([1]data_nom!$S$3:$S$212)-MAX([1]data_nom!$S$3:$S$212))),(([1]data_nom!S151-MIN([1]data_nom!$S$3:$S$212))/(MAX([1]data_nom!$S$3:$S$212)-MIN([1]data_nom!$S$3:$S$212))))</f>
        <v>0.13253012048192772</v>
      </c>
      <c r="U150" s="32">
        <f>IF([1]data_nom!$T$1="-",(([1]data_nom!T151-MAX([1]data_nom!$T$3:$T$212))/(MIN([1]data_nom!$T$3:$T$212)-MAX([1]data_nom!$T$3:$T$212))),(([1]data_nom!T151-MIN([1]data_nom!$T$3:$T$212))/(MAX([1]data_nom!$T$3:$T$212)-MIN([1]data_nom!$T$3:$T$212))))</f>
        <v>0.17777777777777778</v>
      </c>
      <c r="V150" s="32">
        <f>IF([1]data_nom!$U$1="-",(([1]data_nom!U151-MAX([1]data_nom!$U$3:$U$212))/(MIN([1]data_nom!$U$3:$U$212)-MAX([1]data_nom!$U$3:$U$212))),(([1]data_nom!U151-MIN([1]data_nom!$U$3:$U$212))/(MAX([1]data_nom!$U$3:$U$212)-MIN([1]data_nom!$U$3:$U$212))))</f>
        <v>0</v>
      </c>
      <c r="W150" s="32">
        <f>IF([1]data_nom!$V$1="-",(([1]data_nom!V151-MAX([1]data_nom!$V$3:$V$212))/(MIN([1]data_nom!$V$3:$V$212)-MAX([1]data_nom!$V$3:$V$212))),(([1]data_nom!V151-MIN([1]data_nom!$V$3:$V$212))/(MAX([1]data_nom!$V$3:$V$212)-MIN([1]data_nom!$V$3:$V$212))))</f>
        <v>1</v>
      </c>
      <c r="X150" s="32">
        <f>IF([1]data_nom!$W$1="-",(([1]data_nom!W151-MAX([1]data_nom!$W$3:$W$212))/(MIN([1]data_nom!$W$3:$W$212)-MAX([1]data_nom!$W$3:$W$212))),(([1]data_nom!W151-MIN([1]data_nom!$W$3:$W$212))/(MAX([1]data_nom!$W$3:$W$212)-MIN([1]data_nom!$W$3:$W$212))))</f>
        <v>0</v>
      </c>
      <c r="Y150" s="32">
        <f>IF([1]data_nom!$X$1="-",(([1]data_nom!X151-MAX([1]data_nom!$X$3:$X$212))/(MIN([1]data_nom!$X$3:$X$212)-MAX([1]data_nom!$X$3:$X$212))),(([1]data_nom!X151-MIN([1]data_nom!$X$3:$X$212))/(MAX([1]data_nom!$X$3:$X$212)-MIN([1]data_nom!$X$3:$X$212))))</f>
        <v>9.0909090909090912E-2</v>
      </c>
      <c r="Z150" s="32">
        <f>IF([1]data_nom!$Y$1="-",(([1]data_nom!Y151-MAX([1]data_nom!$Y$3:$Y$212))/(MIN([1]data_nom!$Y$3:$Y$212)-MAX([1]data_nom!$Y$3:$Y$212))),(([1]data_nom!Y151-MIN([1]data_nom!$Y$3:$Y$212))/(MAX([1]data_nom!$Y$3:$Y$212)-MIN([1]data_nom!$Y$3:$Y$212))))</f>
        <v>0.99208577993362257</v>
      </c>
      <c r="AA150" s="32">
        <f>IF([1]data_nom!$Z$1="-",(([1]data_nom!Z151-MAX([1]data_nom!$Z$3:$Z$212))/(MIN([1]data_nom!$Z$3:$Z$212)-MAX([1]data_nom!$Z$3:$Z$212))),(([1]data_nom!Z151-MIN([1]data_nom!$Z$3:$Z$212))/(MAX([1]data_nom!$Z$3:$Z$212)-MIN([1]data_nom!$Z$3:$Z$212))))</f>
        <v>0.6691884456671251</v>
      </c>
      <c r="AB150" s="32">
        <f>IF([1]data_nom!$AA$1="-",(([1]data_nom!AA151-MAX([1]data_nom!$AA$3:$AA$212))/(MIN([1]data_nom!$AA$3:$AA$212)-MAX([1]data_nom!$AA$3:$AA$212))),(([1]data_nom!AA151-MIN([1]data_nom!$AA$3:$AA$212))/(MAX([1]data_nom!$AA$3:$AA$212)-MIN([1]data_nom!$AA$3:$AA$212))))</f>
        <v>5.86308548968228E-2</v>
      </c>
      <c r="AC150" s="32">
        <f>IF([1]data_nom!$AB$1="-",(([1]data_nom!AB151-MAX([1]data_nom!$AB$3:$AB$212))/(MIN([1]data_nom!$AB$3:$AB$212)-MAX([1]data_nom!$AB$3:$AB$212))),(([1]data_nom!AB151-MIN([1]data_nom!$AB$3:$AB$212))/(MAX([1]data_nom!$AB$3:$AB$212)-MIN([1]data_nom!$AB$3:$AB$212))))</f>
        <v>0.63933036660309384</v>
      </c>
      <c r="AD150" s="32">
        <f>IF([1]data_nom!$AC$1="-",(([1]data_nom!AC151-MAX([1]data_nom!$AC$3:$AC$212))/(MIN([1]data_nom!$AC$3:$AC$212)-MAX([1]data_nom!$AC$3:$AC$212))),(([1]data_nom!AC151-MIN([1]data_nom!$AC$3:$AC$212))/(MAX([1]data_nom!$AC$3:$AC$212)-MIN([1]data_nom!$AC$3:$AC$212))))</f>
        <v>9.861325115562404E-2</v>
      </c>
      <c r="AE150" s="32">
        <f>IF([1]data_nom!$AD$1="-",(([1]data_nom!AD151-MAX([1]data_nom!$AD$3:$AD$212))/(MIN([1]data_nom!$AD$3:$AD$212)-MAX([1]data_nom!$AD$3:$AD$212))),(([1]data_nom!AD151-MIN([1]data_nom!$AD$3:$AD$212))/(MAX([1]data_nom!$AD$3:$AD$212)-MIN([1]data_nom!$AD$3:$AD$212))))</f>
        <v>4.4794572660410856E-2</v>
      </c>
      <c r="AF150" s="32">
        <f>IF([1]data_nom!$AE$1="-",(([1]data_nom!AE151-MAX([1]data_nom!$AE$3:$AE$212))/(MIN([1]data_nom!$AE$3:$AE$212)-MAX([1]data_nom!$AE$3:$AE$212))),(([1]data_nom!AE151-MIN([1]data_nom!$AE$3:$AE$212))/(MAX([1]data_nom!$AE$3:$AE$212)-MIN([1]data_nom!$AE$3:$AE$212))))</f>
        <v>0</v>
      </c>
      <c r="AG150" s="32">
        <f>IF([1]data_nom!$AF$1="-",(([1]data_nom!AF151-MAX([1]data_nom!$AF$3:$AF$212))/(MIN([1]data_nom!$AF$3:$AF$212)-MAX([1]data_nom!$AF$3:$AF$212))),(([1]data_nom!AF151-MIN([1]data_nom!$AF$3:$AF$212))/(MAX([1]data_nom!$AF$3:$AF$212)-MIN([1]data_nom!$AF$3:$AF$212))))</f>
        <v>0.82787803360298695</v>
      </c>
      <c r="AH150" s="32">
        <f>IF([1]data_nom!$AG$1="-",(([1]data_nom!AG151-MAX([1]data_nom!$AG$3:$AG$212))/(MIN([1]data_nom!$AG$3:$AG$212)-MAX([1]data_nom!$AG$3:$AG$212))),(([1]data_nom!AG151-MIN([1]data_nom!$AG$3:$AG$212))/(MAX([1]data_nom!$AG$3:$AG$212)-MIN([1]data_nom!$AG$3:$AG$212))))</f>
        <v>0.13745704467353953</v>
      </c>
      <c r="AI150" s="32">
        <f>IF([1]data_nom!$AH$1="-",(([1]data_nom!AH151-MAX([1]data_nom!$AH$3:$AH$212))/(MIN([1]data_nom!$AH$3:$AH$212)-MAX([1]data_nom!$AH$3:$AH$212))),(([1]data_nom!AH151-MIN([1]data_nom!$AH$3:$AH$212))/(MAX([1]data_nom!$AH$3:$AH$212)-MIN([1]data_nom!$AH$3:$AH$212))))</f>
        <v>0.70203359858532266</v>
      </c>
      <c r="AJ150" s="32">
        <f>IF([1]data_nom!$AI$1="-",(([1]data_nom!AI151-MAX([1]data_nom!$AI$3:$AI$212))/(MIN([1]data_nom!$AI$3:$AI$212)-MAX([1]data_nom!$AI$3:$AI$212))),(([1]data_nom!AI151-MIN([1]data_nom!$AI$3:$AI$212))/(MAX([1]data_nom!$AI$3:$AI$212)-MIN([1]data_nom!$AI$3:$AI$212))))</f>
        <v>6.2634989200863925E-2</v>
      </c>
      <c r="AK150" s="32">
        <f>IF([1]data_nom!$AJ$1="-",(([1]data_nom!AJ151-MAX([1]data_nom!$AJ$3:$AJ$212))/(MIN([1]data_nom!$AJ$3:$AJ$212)-MAX([1]data_nom!$AJ$3:$AJ$212))),(([1]data_nom!AJ151-MIN([1]data_nom!$AJ$3:$AJ$212))/(MAX([1]data_nom!$AJ$3:$AJ$212)-MIN([1]data_nom!$AJ$3:$AJ$212))))</f>
        <v>0.63323255433894421</v>
      </c>
      <c r="AL150" s="32">
        <f>IF([1]data_nom!$AK$1="-",(([1]data_nom!AK151-MAX([1]data_nom!$AK$3:$AK$212))/(MIN([1]data_nom!$AK$3:$AK$212)-MAX([1]data_nom!$AK$3:$AK$212))),(([1]data_nom!AK151-MIN([1]data_nom!$AK$3:$AK$212))/(MAX([1]data_nom!$AK$3:$AK$212)-MIN([1]data_nom!$AK$3:$AK$212))))</f>
        <v>0.55850234009360389</v>
      </c>
      <c r="AM150" s="32">
        <f>IF([1]data_nom!$AL$1="-",(([1]data_nom!AL151-MAX([1]data_nom!$AL$3:$AL$212))/(MIN([1]data_nom!$AL$3:$AL$212)-MAX([1]data_nom!$AL$3:$AL$212))),(([1]data_nom!AL151-MIN([1]data_nom!$AL$3:$AL$212))/(MAX([1]data_nom!$AL$3:$AL$212)-MIN([1]data_nom!$AL$3:$AL$212))))</f>
        <v>0.12052631578947369</v>
      </c>
      <c r="AN150" s="32">
        <f>IF([1]data_nom!$AM$1="-",(([1]data_nom!AM151-MAX([1]data_nom!$AM$3:$AM$212))/(MIN([1]data_nom!$AM$3:$AM$212)-MAX([1]data_nom!$AM$3:$AM$212))),(([1]data_nom!AM151-MIN([1]data_nom!$AM$3:$AM$212))/(MAX([1]data_nom!$AM$3:$AM$212)-MIN([1]data_nom!$AM$3:$AM$212))))</f>
        <v>0.13333333333333333</v>
      </c>
      <c r="AO150" s="32">
        <f>IF([1]data_nom!$AN$1="-",(([1]data_nom!AN151-MAX([1]data_nom!$AN$3:$AN$212))/(MIN([1]data_nom!$AN$3:$AN$212)-MAX([1]data_nom!$AN$3:$AN$212))),(([1]data_nom!AN151-MIN([1]data_nom!$AN$3:$AN$212))/(MAX([1]data_nom!$AN$3:$AN$212)-MIN([1]data_nom!$AN$3:$AN$212))))</f>
        <v>3.3333333333333333E-2</v>
      </c>
      <c r="AP150" s="32">
        <f>IF([1]data_nom!$AO$1="-",(([1]data_nom!AO151-MAX([1]data_nom!$AO$3:$AO$212))/(MIN([1]data_nom!$AO$3:$AO$212)-MAX([1]data_nom!$AO$3:$AO$212))),(([1]data_nom!AO151-MIN([1]data_nom!$AO$3:$AO$212))/(MAX([1]data_nom!$AO$3:$AO$212)-MIN([1]data_nom!$AO$3:$AO$212))))</f>
        <v>0.18253968253968256</v>
      </c>
      <c r="AQ150" s="32">
        <f>IF([1]data_nom!$AP$1="-",(([1]data_nom!AP151-MAX([1]data_nom!$AP$3:$AP$212))/(MIN([1]data_nom!$AP$3:$AP$212)-MAX([1]data_nom!$AP$3:$AP$212))),(([1]data_nom!AP151-MIN([1]data_nom!$AP$3:$AP$212))/(MAX([1]data_nom!$AP$3:$AP$212)-MIN([1]data_nom!$AP$3:$AP$212))))</f>
        <v>9.0909090909090912E-2</v>
      </c>
      <c r="AR150" s="32">
        <f>IF([1]data_nom!$AQ$1="-",(([1]data_nom!AQ151-MAX([1]data_nom!$AQ$3:$AQ$212))/(MIN([1]data_nom!$AQ$3:$AQ$212)-MAX([1]data_nom!$AQ$3:$AQ$212))),(([1]data_nom!AQ151-MIN([1]data_nom!$AQ$3:$AQ$212))/(MAX([1]data_nom!$AQ$3:$AQ$212)-MIN([1]data_nom!$AQ$3:$AQ$212))))</f>
        <v>0.15906288532675711</v>
      </c>
      <c r="AS150" s="32">
        <f>IF([1]data_nom!$AR$1="-",(([1]data_nom!AR151-MAX([1]data_nom!$AR$3:$AR$212))/(MIN([1]data_nom!$AR$3:$AR$212)-MAX([1]data_nom!$AR$3:$AR$212))),(([1]data_nom!AR151-MIN([1]data_nom!$AR$3:$AR$212))/(MAX([1]data_nom!$AR$3:$AR$212)-MIN([1]data_nom!$AR$3:$AR$212))))</f>
        <v>0</v>
      </c>
      <c r="AT150" s="32">
        <f>IF([1]data_nom!$AS$1="-",(([1]data_nom!AS151-MAX([1]data_nom!$AS$3:$AS$212))/(MIN([1]data_nom!$AS$3:$AS$212)-MAX([1]data_nom!$AS$3:$AS$212))),(([1]data_nom!AS151-MIN([1]data_nom!$AS$3:$AS$212))/(MAX([1]data_nom!$AS$3:$AS$212)-MIN([1]data_nom!$AS$3:$AS$212))))</f>
        <v>0.29139733148265023</v>
      </c>
      <c r="AU150" s="32">
        <f>IF([1]data_nom!$AT$1="-",(([1]data_nom!AT151-MAX([1]data_nom!$AT$3:$AT$212))/(MIN([1]data_nom!$AT$3:$AT$212)-MAX([1]data_nom!$AT$3:$AT$212))),(([1]data_nom!AT151-MIN([1]data_nom!$AT$3:$AT$212))/(MAX([1]data_nom!$AT$3:$AT$212)-MIN([1]data_nom!$AT$3:$AT$212))))</f>
        <v>0.10599551599160942</v>
      </c>
      <c r="AV150" s="32">
        <f>IF([1]data_nom!$AU$1="-",(([1]data_nom!AU151-MAX([1]data_nom!$AU$3:$AU$212))/(MIN([1]data_nom!$AU$3:$AU$212)-MAX([1]data_nom!$AU$3:$AU$212))),(([1]data_nom!AU151-MIN([1]data_nom!$AU$3:$AU$212))/(MAX([1]data_nom!$AU$3:$AU$212)-MIN([1]data_nom!$AU$3:$AU$212))))</f>
        <v>6.0606060606060608E-2</v>
      </c>
      <c r="AW150" s="32">
        <f>IF([1]data_nom!$AV$1="-",(([1]data_nom!AV151-MAX([1]data_nom!$AV$3:$AV$212))/(MIN([1]data_nom!$AV$3:$AV$212)-MAX([1]data_nom!$AV$3:$AV$212))),(([1]data_nom!AV151-MIN([1]data_nom!$AV$3:$AV$212))/(MAX([1]data_nom!$AV$3:$AV$212)-MIN([1]data_nom!$AV$3:$AV$212))))</f>
        <v>0.95156348426701276</v>
      </c>
      <c r="AX150" s="32">
        <f>IF([1]data_nom!$AW$1="-",(([1]data_nom!AW151-MAX([1]data_nom!$AW$3:$AW$212))/(MIN([1]data_nom!$AW$3:$AW$212)-MAX([1]data_nom!$AW$3:$AW$212))),(([1]data_nom!AW151-MIN([1]data_nom!$AW$3:$AW$212))/(MAX([1]data_nom!$AW$3:$AW$212)-MIN([1]data_nom!$AW$3:$AW$212))))</f>
        <v>0</v>
      </c>
      <c r="AY150" s="32">
        <f>IF([1]data_nom!$AX$1="-",(([1]data_nom!AX151-MAX([1]data_nom!$AX$3:$AX$212))/(MIN([1]data_nom!$AX$3:$AX$212)-MAX([1]data_nom!$AX$3:$AX$212))),(([1]data_nom!AX151-MIN([1]data_nom!$AX$3:$AX$212))/(MAX([1]data_nom!$AX$3:$AX$212)-MIN([1]data_nom!$AX$3:$AX$212))))</f>
        <v>0.19142419601837674</v>
      </c>
      <c r="AZ150" s="32">
        <f>IF([1]data_nom!$AY$1="-",(([1]data_nom!AY151-MAX([1]data_nom!$AY$3:$AY$212))/(MIN([1]data_nom!$AY$3:$AY$212)-MAX([1]data_nom!$AY$3:$AY$212))),(([1]data_nom!AY151-MIN([1]data_nom!$AY$3:$AY$212))/(MAX([1]data_nom!$AY$3:$AY$212)-MIN([1]data_nom!$AY$3:$AY$212))))</f>
        <v>0.68572955638695887</v>
      </c>
      <c r="BA150" s="32">
        <f>IF([1]data_nom!$AZ$1="-",(([1]data_nom!AZ151-MAX([1]data_nom!$AZ$3:$AZ$212))/(MIN([1]data_nom!$AZ$3:$AZ$212)-MAX([1]data_nom!$AZ$3:$AZ$212))),(([1]data_nom!AZ151-MIN([1]data_nom!$AZ$3:$AZ$212))/(MAX([1]data_nom!$AZ$3:$AZ$212)-MIN([1]data_nom!$AZ$3:$AZ$212))))</f>
        <v>0.11415863602668644</v>
      </c>
      <c r="BB150" s="32">
        <f>IF([1]data_nom!$BA$1="-",(([1]data_nom!BA151-MAX([1]data_nom!$BA$3:$BA$212))/(MIN([1]data_nom!$BA$3:$BA$212)-MAX([1]data_nom!$BA$3:$BA$212))),(([1]data_nom!BA151-MIN([1]data_nom!$BA$3:$BA$212))/(MAX([1]data_nom!$BA$3:$BA$212)-MIN([1]data_nom!$BA$3:$BA$212))))</f>
        <v>0.19148936170212766</v>
      </c>
      <c r="BC150" s="32">
        <f>IF([1]data_nom!$BB$1="-",(([1]data_nom!BB151-MAX([1]data_nom!$BB$3:$BB$212))/(MIN([1]data_nom!$BB$3:$BB$212)-MAX([1]data_nom!$BB$3:$BB$212))),(([1]data_nom!BB151-MIN([1]data_nom!$BB$3:$BB$212))/(MAX([1]data_nom!$BB$3:$BB$212)-MIN([1]data_nom!$BB$3:$BB$212))))</f>
        <v>0</v>
      </c>
      <c r="BD150" s="32">
        <f>IF([1]data_nom!$BC$1="-",(([1]data_nom!BC151-MAX([1]data_nom!$BC$3:$BC$212))/(MIN([1]data_nom!$BC$3:$BC$212)-MAX([1]data_nom!$BC$3:$BC$212))),(([1]data_nom!BC151-MIN([1]data_nom!$BC$3:$BC$212))/(MAX([1]data_nom!$BC$3:$BC$212)-MIN([1]data_nom!$BC$3:$BC$212))))</f>
        <v>2.9118136439267882E-2</v>
      </c>
      <c r="BE150" s="32">
        <f>IF([1]data_nom!$BD$1="-",(([1]data_nom!BD151-MAX([1]data_nom!$BD$3:$BD$212))/(MIN([1]data_nom!$BD$3:$BD$212)-MAX([1]data_nom!$BD$3:$BD$212))),(([1]data_nom!BD151-MIN([1]data_nom!$BD$3:$BD$212))/(MAX([1]data_nom!$BD$3:$BD$212)-MIN([1]data_nom!$BD$3:$BD$212))))</f>
        <v>0.46037735869419727</v>
      </c>
    </row>
    <row r="151" spans="1:57" hidden="1" x14ac:dyDescent="0.3">
      <c r="A151" s="32">
        <v>150</v>
      </c>
      <c r="B151" s="32">
        <v>74010</v>
      </c>
      <c r="C151" s="32" t="s">
        <v>96</v>
      </c>
      <c r="D151" s="32" t="s">
        <v>14</v>
      </c>
      <c r="E151" s="32">
        <v>104743</v>
      </c>
      <c r="F151" s="32">
        <v>3</v>
      </c>
      <c r="G151" s="32" t="s">
        <v>6</v>
      </c>
      <c r="H151" s="32">
        <f>IF([1]data_nom!$G$1="-",(([1]data_nom!G152-MAX([1]data_nom!$G$3:$G$212))/(MIN([1]data_nom!$G$3:$G$212)-MAX([1]data_nom!$G$3:$G$212))),(([1]data_nom!G152-MIN([1]data_nom!$G$3:$G$212))/(MAX([1]data_nom!$G$3:$G$212)-MIN([1]data_nom!$G$3:$G$212))))</f>
        <v>0.67</v>
      </c>
      <c r="I151" s="32">
        <f>IF([1]data_nom!$H$1="-",(([1]data_nom!H152-MAX([1]data_nom!$H$3:$H$212))/(MIN([1]data_nom!$H$3:$H$212)-MAX([1]data_nom!$H$3:$H$212))),(([1]data_nom!H152-MIN([1]data_nom!$H$3:$H$212))/(MAX([1]data_nom!$H$3:$H$212)-MIN([1]data_nom!$H$3:$H$212))))</f>
        <v>0.34210526315789475</v>
      </c>
      <c r="J151" s="32">
        <f>IF([1]data_nom!$I$1="-",(([1]data_nom!I152-MAX([1]data_nom!$I$3:$I$212))/(MIN([1]data_nom!$I$3:$I$212)-MAX([1]data_nom!$I$3:$I$212))),(([1]data_nom!I152-MIN([1]data_nom!$I$3:$I$212))/(MAX([1]data_nom!$I$3:$I$212)-MIN([1]data_nom!$I$3:$I$212))))</f>
        <v>0.97703289882060829</v>
      </c>
      <c r="K151" s="32">
        <f>IF([1]data_nom!$J$1="-",(([1]data_nom!J152-MAX([1]data_nom!$J$3:$J$212))/(MIN([1]data_nom!$J$3:$J$212)-MAX([1]data_nom!$J$3:$J$212))),(([1]data_nom!J152-MIN([1]data_nom!$J$3:$J$212))/(MAX([1]data_nom!$J$3:$J$212)-MIN([1]data_nom!$J$3:$J$212))))</f>
        <v>0.93455773696432343</v>
      </c>
      <c r="L151" s="32">
        <f>IF([1]data_nom!$K$1="-",(([1]data_nom!K152-MAX([1]data_nom!$K$3:$K$212))/(MIN([1]data_nom!$K$3:$K$212)-MAX([1]data_nom!$K$3:$K$212))),(([1]data_nom!K152-MIN([1]data_nom!$K$3:$K$212))/(MAX([1]data_nom!$K$3:$K$212)-MIN([1]data_nom!$K$3:$K$212))))</f>
        <v>0.80713596914175512</v>
      </c>
      <c r="M151" s="32">
        <f>IF([1]data_nom!$L$1="-",(([1]data_nom!L152-MAX([1]data_nom!$L$3:$L$212))/(MIN([1]data_nom!$L$3:$L$212)-MAX([1]data_nom!$L$3:$L$212))),(([1]data_nom!L152-MIN([1]data_nom!$L$3:$L$212))/(MAX([1]data_nom!$L$3:$L$212)-MIN([1]data_nom!$L$3:$L$212))))</f>
        <v>0.83503054989816694</v>
      </c>
      <c r="N151" s="32">
        <f>IF([1]data_nom!$M$1="-",(([1]data_nom!M152-MAX([1]data_nom!$M$3:$M$212))/(MIN([1]data_nom!$M$3:$M$212)-MAX([1]data_nom!$M$3:$M$212))),(([1]data_nom!M152-MIN([1]data_nom!$M$3:$M$212))/(MAX([1]data_nom!$M$3:$M$212)-MIN([1]data_nom!$M$3:$M$212))))</f>
        <v>3.0233594880835972E-3</v>
      </c>
      <c r="O151" s="32">
        <f>IF([1]data_nom!$N$1="-",(([1]data_nom!N152-MAX([1]data_nom!$N$3:$N$212))/(MIN([1]data_nom!$N$3:$N$212)-MAX([1]data_nom!$N$3:$N$212))),(([1]data_nom!N152-MIN([1]data_nom!$N$3:$N$212))/(MAX([1]data_nom!$N$3:$N$212)-MIN([1]data_nom!$N$3:$N$212))))</f>
        <v>9.0909090909090912E-2</v>
      </c>
      <c r="P151" s="32">
        <f>IF([1]data_nom!$O$1="-",(([1]data_nom!O152-MAX([1]data_nom!$O$3:$O$212))/(MIN([1]data_nom!$O$3:$O$212)-MAX([1]data_nom!$O$3:$O$212))),(([1]data_nom!O152-MIN([1]data_nom!$O$3:$O$212))/(MAX([1]data_nom!$O$3:$O$212)-MIN([1]data_nom!$O$3:$O$212))))</f>
        <v>0.59617764333837486</v>
      </c>
      <c r="Q151" s="32">
        <f>IF([1]data_nom!$P$1="-",(([1]data_nom!P152-MAX([1]data_nom!$P$3:$P$212))/(MIN([1]data_nom!$P$3:$P$212)-MAX([1]data_nom!$P$3:$P$212))),(([1]data_nom!P152-MIN([1]data_nom!$P$3:$P$212))/(MAX([1]data_nom!$P$3:$P$212)-MIN([1]data_nom!$P$3:$P$212))))</f>
        <v>0.35182250396196513</v>
      </c>
      <c r="R151" s="32">
        <f>IF([1]data_nom!$Q$1="-",(([1]data_nom!Q152-MAX([1]data_nom!$Q$3:$Q$212))/(MIN([1]data_nom!$Q$3:$Q$212)-MAX([1]data_nom!$Q$3:$Q$212))),(([1]data_nom!Q152-MIN([1]data_nom!$Q$3:$Q$212))/(MAX([1]data_nom!$Q$3:$Q$212)-MIN([1]data_nom!$Q$3:$Q$212))))</f>
        <v>0.7688819611733031</v>
      </c>
      <c r="S151" s="32">
        <f>IF([1]data_nom!$R$1="-",(([1]data_nom!R152-MAX([1]data_nom!$R$3:$R$212))/(MIN([1]data_nom!$R$3:$R$212)-MAX([1]data_nom!$R$3:$R$212))),(([1]data_nom!R152-MIN([1]data_nom!$R$3:$R$212))/(MAX([1]data_nom!$R$3:$R$212)-MIN([1]data_nom!$R$3:$R$212))))</f>
        <v>0.17746686303387335</v>
      </c>
      <c r="T151" s="32">
        <f>IF([1]data_nom!$S$1="-",(([1]data_nom!S152-MAX([1]data_nom!$S$3:$S$212))/(MIN([1]data_nom!$S$3:$S$212)-MAX([1]data_nom!$S$3:$S$212))),(([1]data_nom!S152-MIN([1]data_nom!$S$3:$S$212))/(MAX([1]data_nom!$S$3:$S$212)-MIN([1]data_nom!$S$3:$S$212))))</f>
        <v>9.6385542168674704E-2</v>
      </c>
      <c r="U151" s="32">
        <f>IF([1]data_nom!$T$1="-",(([1]data_nom!T152-MAX([1]data_nom!$T$3:$T$212))/(MIN([1]data_nom!$T$3:$T$212)-MAX([1]data_nom!$T$3:$T$212))),(([1]data_nom!T152-MIN([1]data_nom!$T$3:$T$212))/(MAX([1]data_nom!$T$3:$T$212)-MIN([1]data_nom!$T$3:$T$212))))</f>
        <v>0.18888888888888888</v>
      </c>
      <c r="V151" s="32">
        <f>IF([1]data_nom!$U$1="-",(([1]data_nom!U152-MAX([1]data_nom!$U$3:$U$212))/(MIN([1]data_nom!$U$3:$U$212)-MAX([1]data_nom!$U$3:$U$212))),(([1]data_nom!U152-MIN([1]data_nom!$U$3:$U$212))/(MAX([1]data_nom!$U$3:$U$212)-MIN([1]data_nom!$U$3:$U$212))))</f>
        <v>0</v>
      </c>
      <c r="W151" s="32">
        <f>IF([1]data_nom!$V$1="-",(([1]data_nom!V152-MAX([1]data_nom!$V$3:$V$212))/(MIN([1]data_nom!$V$3:$V$212)-MAX([1]data_nom!$V$3:$V$212))),(([1]data_nom!V152-MIN([1]data_nom!$V$3:$V$212))/(MAX([1]data_nom!$V$3:$V$212)-MIN([1]data_nom!$V$3:$V$212))))</f>
        <v>1</v>
      </c>
      <c r="X151" s="32">
        <f>IF([1]data_nom!$W$1="-",(([1]data_nom!W152-MAX([1]data_nom!$W$3:$W$212))/(MIN([1]data_nom!$W$3:$W$212)-MAX([1]data_nom!$W$3:$W$212))),(([1]data_nom!W152-MIN([1]data_nom!$W$3:$W$212))/(MAX([1]data_nom!$W$3:$W$212)-MIN([1]data_nom!$W$3:$W$212))))</f>
        <v>0</v>
      </c>
      <c r="Y151" s="32">
        <f>IF([1]data_nom!$X$1="-",(([1]data_nom!X152-MAX([1]data_nom!$X$3:$X$212))/(MIN([1]data_nom!$X$3:$X$212)-MAX([1]data_nom!$X$3:$X$212))),(([1]data_nom!X152-MIN([1]data_nom!$X$3:$X$212))/(MAX([1]data_nom!$X$3:$X$212)-MIN([1]data_nom!$X$3:$X$212))))</f>
        <v>7.575757575757576E-2</v>
      </c>
      <c r="Z151" s="32">
        <f>IF([1]data_nom!$Y$1="-",(([1]data_nom!Y152-MAX([1]data_nom!$Y$3:$Y$212))/(MIN([1]data_nom!$Y$3:$Y$212)-MAX([1]data_nom!$Y$3:$Y$212))),(([1]data_nom!Y152-MIN([1]data_nom!$Y$3:$Y$212))/(MAX([1]data_nom!$Y$3:$Y$212)-MIN([1]data_nom!$Y$3:$Y$212))))</f>
        <v>1</v>
      </c>
      <c r="AA151" s="32">
        <f>IF([1]data_nom!$Z$1="-",(([1]data_nom!Z152-MAX([1]data_nom!$Z$3:$Z$212))/(MIN([1]data_nom!$Z$3:$Z$212)-MAX([1]data_nom!$Z$3:$Z$212))),(([1]data_nom!Z152-MIN([1]data_nom!$Z$3:$Z$212))/(MAX([1]data_nom!$Z$3:$Z$212)-MIN([1]data_nom!$Z$3:$Z$212))))</f>
        <v>0.59903713892709765</v>
      </c>
      <c r="AB151" s="32">
        <f>IF([1]data_nom!$AA$1="-",(([1]data_nom!AA152-MAX([1]data_nom!$AA$3:$AA$212))/(MIN([1]data_nom!$AA$3:$AA$212)-MAX([1]data_nom!$AA$3:$AA$212))),(([1]data_nom!AA152-MIN([1]data_nom!$AA$3:$AA$212))/(MAX([1]data_nom!$AA$3:$AA$212)-MIN([1]data_nom!$AA$3:$AA$212))))</f>
        <v>5.5355388142810345E-2</v>
      </c>
      <c r="AC151" s="32">
        <f>IF([1]data_nom!$AB$1="-",(([1]data_nom!AB152-MAX([1]data_nom!$AB$3:$AB$212))/(MIN([1]data_nom!$AB$3:$AB$212)-MAX([1]data_nom!$AB$3:$AB$212))),(([1]data_nom!AB152-MIN([1]data_nom!$AB$3:$AB$212))/(MAX([1]data_nom!$AB$3:$AB$212)-MIN([1]data_nom!$AB$3:$AB$212))))</f>
        <v>0.68425513880059341</v>
      </c>
      <c r="AD151" s="32">
        <f>IF([1]data_nom!$AC$1="-",(([1]data_nom!AC152-MAX([1]data_nom!$AC$3:$AC$212))/(MIN([1]data_nom!$AC$3:$AC$212)-MAX([1]data_nom!$AC$3:$AC$212))),(([1]data_nom!AC152-MIN([1]data_nom!$AC$3:$AC$212))/(MAX([1]data_nom!$AC$3:$AC$212)-MIN([1]data_nom!$AC$3:$AC$212))))</f>
        <v>0.10631741140215717</v>
      </c>
      <c r="AE151" s="32">
        <f>IF([1]data_nom!$AD$1="-",(([1]data_nom!AD152-MAX([1]data_nom!$AD$3:$AD$212))/(MIN([1]data_nom!$AD$3:$AD$212)-MAX([1]data_nom!$AD$3:$AD$212))),(([1]data_nom!AD152-MIN([1]data_nom!$AD$3:$AD$212))/(MAX([1]data_nom!$AD$3:$AD$212)-MIN([1]data_nom!$AD$3:$AD$212))))</f>
        <v>4.3653309662693388E-2</v>
      </c>
      <c r="AF151" s="32">
        <f>IF([1]data_nom!$AE$1="-",(([1]data_nom!AE152-MAX([1]data_nom!$AE$3:$AE$212))/(MIN([1]data_nom!$AE$3:$AE$212)-MAX([1]data_nom!$AE$3:$AE$212))),(([1]data_nom!AE152-MIN([1]data_nom!$AE$3:$AE$212))/(MAX([1]data_nom!$AE$3:$AE$212)-MIN([1]data_nom!$AE$3:$AE$212))))</f>
        <v>0</v>
      </c>
      <c r="AG151" s="32">
        <f>IF([1]data_nom!$AF$1="-",(([1]data_nom!AF152-MAX([1]data_nom!$AF$3:$AF$212))/(MIN([1]data_nom!$AF$3:$AF$212)-MAX([1]data_nom!$AF$3:$AF$212))),(([1]data_nom!AF152-MIN([1]data_nom!$AF$3:$AF$212))/(MAX([1]data_nom!$AF$3:$AF$212)-MIN([1]data_nom!$AF$3:$AF$212))))</f>
        <v>0.64698195395146241</v>
      </c>
      <c r="AH151" s="32">
        <f>IF([1]data_nom!$AG$1="-",(([1]data_nom!AG152-MAX([1]data_nom!$AG$3:$AG$212))/(MIN([1]data_nom!$AG$3:$AG$212)-MAX([1]data_nom!$AG$3:$AG$212))),(([1]data_nom!AG152-MIN([1]data_nom!$AG$3:$AG$212))/(MAX([1]data_nom!$AG$3:$AG$212)-MIN([1]data_nom!$AG$3:$AG$212))))</f>
        <v>0.15807560137457044</v>
      </c>
      <c r="AI151" s="32">
        <f>IF([1]data_nom!$AH$1="-",(([1]data_nom!AH152-MAX([1]data_nom!$AH$3:$AH$212))/(MIN([1]data_nom!$AH$3:$AH$212)-MAX([1]data_nom!$AH$3:$AH$212))),(([1]data_nom!AH152-MIN([1]data_nom!$AH$3:$AH$212))/(MAX([1]data_nom!$AH$3:$AH$212)-MIN([1]data_nom!$AH$3:$AH$212))))</f>
        <v>0.39282556523935824</v>
      </c>
      <c r="AJ151" s="32">
        <f>IF([1]data_nom!$AI$1="-",(([1]data_nom!AI152-MAX([1]data_nom!$AI$3:$AI$212))/(MIN([1]data_nom!$AI$3:$AI$212)-MAX([1]data_nom!$AI$3:$AI$212))),(([1]data_nom!AI152-MIN([1]data_nom!$AI$3:$AI$212))/(MAX([1]data_nom!$AI$3:$AI$212)-MIN([1]data_nom!$AI$3:$AI$212))))</f>
        <v>8.8552915766738655E-2</v>
      </c>
      <c r="AK151" s="32">
        <f>IF([1]data_nom!$AJ$1="-",(([1]data_nom!AJ152-MAX([1]data_nom!$AJ$3:$AJ$212))/(MIN([1]data_nom!$AJ$3:$AJ$212)-MAX([1]data_nom!$AJ$3:$AJ$212))),(([1]data_nom!AJ152-MIN([1]data_nom!$AJ$3:$AJ$212))/(MAX([1]data_nom!$AJ$3:$AJ$212)-MIN([1]data_nom!$AJ$3:$AJ$212))))</f>
        <v>0.67839924824317699</v>
      </c>
      <c r="AL151" s="32">
        <f>IF([1]data_nom!$AK$1="-",(([1]data_nom!AK152-MAX([1]data_nom!$AK$3:$AK$212))/(MIN([1]data_nom!$AK$3:$AK$212)-MAX([1]data_nom!$AK$3:$AK$212))),(([1]data_nom!AK152-MIN([1]data_nom!$AK$3:$AK$212))/(MAX([1]data_nom!$AK$3:$AK$212)-MIN([1]data_nom!$AK$3:$AK$212))))</f>
        <v>0.72854914196567866</v>
      </c>
      <c r="AM151" s="32">
        <f>IF([1]data_nom!$AL$1="-",(([1]data_nom!AL152-MAX([1]data_nom!$AL$3:$AL$212))/(MIN([1]data_nom!$AL$3:$AL$212)-MAX([1]data_nom!$AL$3:$AL$212))),(([1]data_nom!AL152-MIN([1]data_nom!$AL$3:$AL$212))/(MAX([1]data_nom!$AL$3:$AL$212)-MIN([1]data_nom!$AL$3:$AL$212))))</f>
        <v>0</v>
      </c>
      <c r="AN151" s="32">
        <f>IF([1]data_nom!$AM$1="-",(([1]data_nom!AM152-MAX([1]data_nom!$AM$3:$AM$212))/(MIN([1]data_nom!$AM$3:$AM$212)-MAX([1]data_nom!$AM$3:$AM$212))),(([1]data_nom!AM152-MIN([1]data_nom!$AM$3:$AM$212))/(MAX([1]data_nom!$AM$3:$AM$212)-MIN([1]data_nom!$AM$3:$AM$212))))</f>
        <v>0.13333333333333333</v>
      </c>
      <c r="AO151" s="32">
        <f>IF([1]data_nom!$AN$1="-",(([1]data_nom!AN152-MAX([1]data_nom!$AN$3:$AN$212))/(MIN([1]data_nom!$AN$3:$AN$212)-MAX([1]data_nom!$AN$3:$AN$212))),(([1]data_nom!AN152-MIN([1]data_nom!$AN$3:$AN$212))/(MAX([1]data_nom!$AN$3:$AN$212)-MIN([1]data_nom!$AN$3:$AN$212))))</f>
        <v>6.6666666666666666E-2</v>
      </c>
      <c r="AP151" s="32">
        <f>IF([1]data_nom!$AO$1="-",(([1]data_nom!AO152-MAX([1]data_nom!$AO$3:$AO$212))/(MIN([1]data_nom!$AO$3:$AO$212)-MAX([1]data_nom!$AO$3:$AO$212))),(([1]data_nom!AO152-MIN([1]data_nom!$AO$3:$AO$212))/(MAX([1]data_nom!$AO$3:$AO$212)-MIN([1]data_nom!$AO$3:$AO$212))))</f>
        <v>0.15079365079365079</v>
      </c>
      <c r="AQ151" s="32">
        <f>IF([1]data_nom!$AP$1="-",(([1]data_nom!AP152-MAX([1]data_nom!$AP$3:$AP$212))/(MIN([1]data_nom!$AP$3:$AP$212)-MAX([1]data_nom!$AP$3:$AP$212))),(([1]data_nom!AP152-MIN([1]data_nom!$AP$3:$AP$212))/(MAX([1]data_nom!$AP$3:$AP$212)-MIN([1]data_nom!$AP$3:$AP$212))))</f>
        <v>0</v>
      </c>
      <c r="AR151" s="32">
        <f>IF([1]data_nom!$AQ$1="-",(([1]data_nom!AQ152-MAX([1]data_nom!$AQ$3:$AQ$212))/(MIN([1]data_nom!$AQ$3:$AQ$212)-MAX([1]data_nom!$AQ$3:$AQ$212))),(([1]data_nom!AQ152-MIN([1]data_nom!$AQ$3:$AQ$212))/(MAX([1]data_nom!$AQ$3:$AQ$212)-MIN([1]data_nom!$AQ$3:$AQ$212))))</f>
        <v>4.9321824907521579E-3</v>
      </c>
      <c r="AS151" s="32">
        <f>IF([1]data_nom!$AR$1="-",(([1]data_nom!AR152-MAX([1]data_nom!$AR$3:$AR$212))/(MIN([1]data_nom!$AR$3:$AR$212)-MAX([1]data_nom!$AR$3:$AR$212))),(([1]data_nom!AR152-MIN([1]data_nom!$AR$3:$AR$212))/(MAX([1]data_nom!$AR$3:$AR$212)-MIN([1]data_nom!$AR$3:$AR$212))))</f>
        <v>0</v>
      </c>
      <c r="AT151" s="32">
        <f>IF([1]data_nom!$AS$1="-",(([1]data_nom!AS152-MAX([1]data_nom!$AS$3:$AS$212))/(MIN([1]data_nom!$AS$3:$AS$212)-MAX([1]data_nom!$AS$3:$AS$212))),(([1]data_nom!AS152-MIN([1]data_nom!$AS$3:$AS$212))/(MAX([1]data_nom!$AS$3:$AS$212)-MIN([1]data_nom!$AS$3:$AS$212))))</f>
        <v>0.20597003556211763</v>
      </c>
      <c r="AU151" s="32">
        <f>IF([1]data_nom!$AT$1="-",(([1]data_nom!AT152-MAX([1]data_nom!$AT$3:$AT$212))/(MIN([1]data_nom!$AT$3:$AT$212)-MAX([1]data_nom!$AT$3:$AT$212))),(([1]data_nom!AT152-MIN([1]data_nom!$AT$3:$AT$212))/(MAX([1]data_nom!$AT$3:$AT$212)-MIN([1]data_nom!$AT$3:$AT$212))))</f>
        <v>7.5699179574906433E-2</v>
      </c>
      <c r="AV151" s="32">
        <f>IF([1]data_nom!$AU$1="-",(([1]data_nom!AU152-MAX([1]data_nom!$AU$3:$AU$212))/(MIN([1]data_nom!$AU$3:$AU$212)-MAX([1]data_nom!$AU$3:$AU$212))),(([1]data_nom!AU152-MIN([1]data_nom!$AU$3:$AU$212))/(MAX([1]data_nom!$AU$3:$AU$212)-MIN([1]data_nom!$AU$3:$AU$212))))</f>
        <v>0.12121212121212122</v>
      </c>
      <c r="AW151" s="32">
        <f>IF([1]data_nom!$AV$1="-",(([1]data_nom!AV152-MAX([1]data_nom!$AV$3:$AV$212))/(MIN([1]data_nom!$AV$3:$AV$212)-MAX([1]data_nom!$AV$3:$AV$212))),(([1]data_nom!AV152-MIN([1]data_nom!$AV$3:$AV$212))/(MAX([1]data_nom!$AV$3:$AV$212)-MIN([1]data_nom!$AV$3:$AV$212))))</f>
        <v>0.91138544642986241</v>
      </c>
      <c r="AX151" s="32">
        <f>IF([1]data_nom!$AW$1="-",(([1]data_nom!AW152-MAX([1]data_nom!$AW$3:$AW$212))/(MIN([1]data_nom!$AW$3:$AW$212)-MAX([1]data_nom!$AW$3:$AW$212))),(([1]data_nom!AW152-MIN([1]data_nom!$AW$3:$AW$212))/(MAX([1]data_nom!$AW$3:$AW$212)-MIN([1]data_nom!$AW$3:$AW$212))))</f>
        <v>0.26666666640000003</v>
      </c>
      <c r="AY151" s="32">
        <f>IF([1]data_nom!$AX$1="-",(([1]data_nom!AX152-MAX([1]data_nom!$AX$3:$AX$212))/(MIN([1]data_nom!$AX$3:$AX$212)-MAX([1]data_nom!$AX$3:$AX$212))),(([1]data_nom!AX152-MIN([1]data_nom!$AX$3:$AX$212))/(MAX([1]data_nom!$AX$3:$AX$212)-MIN([1]data_nom!$AX$3:$AX$212))))</f>
        <v>0.29709035222052071</v>
      </c>
      <c r="AZ151" s="32">
        <f>IF([1]data_nom!$AY$1="-",(([1]data_nom!AY152-MAX([1]data_nom!$AY$3:$AY$212))/(MIN([1]data_nom!$AY$3:$AY$212)-MAX([1]data_nom!$AY$3:$AY$212))),(([1]data_nom!AY152-MIN([1]data_nom!$AY$3:$AY$212))/(MAX([1]data_nom!$AY$3:$AY$212)-MIN([1]data_nom!$AY$3:$AY$212))))</f>
        <v>0.75467664350614649</v>
      </c>
      <c r="BA151" s="32">
        <f>IF([1]data_nom!$AZ$1="-",(([1]data_nom!AZ152-MAX([1]data_nom!$AZ$3:$AZ$212))/(MIN([1]data_nom!$AZ$3:$AZ$212)-MAX([1]data_nom!$AZ$3:$AZ$212))),(([1]data_nom!AZ152-MIN([1]data_nom!$AZ$3:$AZ$212))/(MAX([1]data_nom!$AZ$3:$AZ$212)-MIN([1]data_nom!$AZ$3:$AZ$212))))</f>
        <v>3.8547071905114902E-2</v>
      </c>
      <c r="BB151" s="32">
        <f>IF([1]data_nom!$BA$1="-",(([1]data_nom!BA152-MAX([1]data_nom!$BA$3:$BA$212))/(MIN([1]data_nom!$BA$3:$BA$212)-MAX([1]data_nom!$BA$3:$BA$212))),(([1]data_nom!BA152-MIN([1]data_nom!$BA$3:$BA$212))/(MAX([1]data_nom!$BA$3:$BA$212)-MIN([1]data_nom!$BA$3:$BA$212))))</f>
        <v>0.1276595744680851</v>
      </c>
      <c r="BC151" s="32">
        <f>IF([1]data_nom!$BB$1="-",(([1]data_nom!BB152-MAX([1]data_nom!$BB$3:$BB$212))/(MIN([1]data_nom!$BB$3:$BB$212)-MAX([1]data_nom!$BB$3:$BB$212))),(([1]data_nom!BB152-MIN([1]data_nom!$BB$3:$BB$212))/(MAX([1]data_nom!$BB$3:$BB$212)-MIN([1]data_nom!$BB$3:$BB$212))))</f>
        <v>0</v>
      </c>
      <c r="BD151" s="32">
        <f>IF([1]data_nom!$BC$1="-",(([1]data_nom!BC152-MAX([1]data_nom!$BC$3:$BC$212))/(MIN([1]data_nom!$BC$3:$BC$212)-MAX([1]data_nom!$BC$3:$BC$212))),(([1]data_nom!BC152-MIN([1]data_nom!$BC$3:$BC$212))/(MAX([1]data_nom!$BC$3:$BC$212)-MIN([1]data_nom!$BC$3:$BC$212))))</f>
        <v>9.1514143094841936E-3</v>
      </c>
      <c r="BE151" s="32">
        <f>IF([1]data_nom!$BD$1="-",(([1]data_nom!BD152-MAX([1]data_nom!$BD$3:$BD$212))/(MIN([1]data_nom!$BD$3:$BD$212)-MAX([1]data_nom!$BD$3:$BD$212))),(([1]data_nom!BD152-MIN([1]data_nom!$BD$3:$BD$212))/(MAX([1]data_nom!$BD$3:$BD$212)-MIN([1]data_nom!$BD$3:$BD$212))))</f>
        <v>0.40041928720738895</v>
      </c>
    </row>
    <row r="152" spans="1:57" hidden="1" x14ac:dyDescent="0.3">
      <c r="A152" s="32">
        <v>151</v>
      </c>
      <c r="B152" s="32">
        <v>74012</v>
      </c>
      <c r="C152" s="32" t="s">
        <v>112</v>
      </c>
      <c r="D152" s="32" t="s">
        <v>14</v>
      </c>
      <c r="E152" s="32">
        <v>99719</v>
      </c>
      <c r="F152" s="32">
        <v>3</v>
      </c>
      <c r="G152" s="32" t="s">
        <v>6</v>
      </c>
      <c r="H152" s="32">
        <f>IF([1]data_nom!$G$1="-",(([1]data_nom!G153-MAX([1]data_nom!$G$3:$G$212))/(MIN([1]data_nom!$G$3:$G$212)-MAX([1]data_nom!$G$3:$G$212))),(([1]data_nom!G153-MIN([1]data_nom!$G$3:$G$212))/(MAX([1]data_nom!$G$3:$G$212)-MIN([1]data_nom!$G$3:$G$212))))</f>
        <v>1</v>
      </c>
      <c r="I152" s="32">
        <f>IF([1]data_nom!$H$1="-",(([1]data_nom!H153-MAX([1]data_nom!$H$3:$H$212))/(MIN([1]data_nom!$H$3:$H$212)-MAX([1]data_nom!$H$3:$H$212))),(([1]data_nom!H153-MIN([1]data_nom!$H$3:$H$212))/(MAX([1]data_nom!$H$3:$H$212)-MIN([1]data_nom!$H$3:$H$212))))</f>
        <v>0.42105263157894735</v>
      </c>
      <c r="J152" s="32">
        <f>IF([1]data_nom!$I$1="-",(([1]data_nom!I153-MAX([1]data_nom!$I$3:$I$212))/(MIN([1]data_nom!$I$3:$I$212)-MAX([1]data_nom!$I$3:$I$212))),(([1]data_nom!I153-MIN([1]data_nom!$I$3:$I$212))/(MAX([1]data_nom!$I$3:$I$212)-MIN([1]data_nom!$I$3:$I$212))))</f>
        <v>0.97839851024208568</v>
      </c>
      <c r="K152" s="32">
        <f>IF([1]data_nom!$J$1="-",(([1]data_nom!J153-MAX([1]data_nom!$J$3:$J$212))/(MIN([1]data_nom!$J$3:$J$212)-MAX([1]data_nom!$J$3:$J$212))),(([1]data_nom!J153-MIN([1]data_nom!$J$3:$J$212))/(MAX([1]data_nom!$J$3:$J$212)-MIN([1]data_nom!$J$3:$J$212))))</f>
        <v>0.65357821405953131</v>
      </c>
      <c r="L152" s="32">
        <f>IF([1]data_nom!$K$1="-",(([1]data_nom!K153-MAX([1]data_nom!$K$3:$K$212))/(MIN([1]data_nom!$K$3:$K$212)-MAX([1]data_nom!$K$3:$K$212))),(([1]data_nom!K153-MIN([1]data_nom!$K$3:$K$212))/(MAX([1]data_nom!$K$3:$K$212)-MIN([1]data_nom!$K$3:$K$212))))</f>
        <v>0.74927675988428122</v>
      </c>
      <c r="M152" s="32">
        <f>IF([1]data_nom!$L$1="-",(([1]data_nom!L153-MAX([1]data_nom!$L$3:$L$212))/(MIN([1]data_nom!$L$3:$L$212)-MAX([1]data_nom!$L$3:$L$212))),(([1]data_nom!L153-MIN([1]data_nom!$L$3:$L$212))/(MAX([1]data_nom!$L$3:$L$212)-MIN([1]data_nom!$L$3:$L$212))))</f>
        <v>0.50865580448065151</v>
      </c>
      <c r="N152" s="32">
        <f>IF([1]data_nom!$M$1="-",(([1]data_nom!M153-MAX([1]data_nom!$M$3:$M$212))/(MIN([1]data_nom!$M$3:$M$212)-MAX([1]data_nom!$M$3:$M$212))),(([1]data_nom!M153-MIN([1]data_nom!$M$3:$M$212))/(MAX([1]data_nom!$M$3:$M$212)-MIN([1]data_nom!$M$3:$M$212))))</f>
        <v>4.5286182623388106E-2</v>
      </c>
      <c r="O152" s="32">
        <f>IF([1]data_nom!$N$1="-",(([1]data_nom!N153-MAX([1]data_nom!$N$3:$N$212))/(MIN([1]data_nom!$N$3:$N$212)-MAX([1]data_nom!$N$3:$N$212))),(([1]data_nom!N153-MIN([1]data_nom!$N$3:$N$212))/(MAX([1]data_nom!$N$3:$N$212)-MIN([1]data_nom!$N$3:$N$212))))</f>
        <v>0.18181818181818182</v>
      </c>
      <c r="P152" s="32">
        <f>IF([1]data_nom!$O$1="-",(([1]data_nom!O153-MAX([1]data_nom!$O$3:$O$212))/(MIN([1]data_nom!$O$3:$O$212)-MAX([1]data_nom!$O$3:$O$212))),(([1]data_nom!O153-MIN([1]data_nom!$O$3:$O$212))/(MAX([1]data_nom!$O$3:$O$212)-MIN([1]data_nom!$O$3:$O$212))))</f>
        <v>0.48466932490031622</v>
      </c>
      <c r="Q152" s="32">
        <f>IF([1]data_nom!$P$1="-",(([1]data_nom!P153-MAX([1]data_nom!$P$3:$P$212))/(MIN([1]data_nom!$P$3:$P$212)-MAX([1]data_nom!$P$3:$P$212))),(([1]data_nom!P153-MIN([1]data_nom!$P$3:$P$212))/(MAX([1]data_nom!$P$3:$P$212)-MIN([1]data_nom!$P$3:$P$212))))</f>
        <v>0.70047543581616489</v>
      </c>
      <c r="R152" s="32">
        <f>IF([1]data_nom!$Q$1="-",(([1]data_nom!Q153-MAX([1]data_nom!$Q$3:$Q$212))/(MIN([1]data_nom!$Q$3:$Q$212)-MAX([1]data_nom!$Q$3:$Q$212))),(([1]data_nom!Q153-MIN([1]data_nom!$Q$3:$Q$212))/(MAX([1]data_nom!$Q$3:$Q$212)-MIN([1]data_nom!$Q$3:$Q$212))))</f>
        <v>0.4694629445940201</v>
      </c>
      <c r="S152" s="32">
        <f>IF([1]data_nom!$R$1="-",(([1]data_nom!R153-MAX([1]data_nom!$R$3:$R$212))/(MIN([1]data_nom!$R$3:$R$212)-MAX([1]data_nom!$R$3:$R$212))),(([1]data_nom!R153-MIN([1]data_nom!$R$3:$R$212))/(MAX([1]data_nom!$R$3:$R$212)-MIN([1]data_nom!$R$3:$R$212))))</f>
        <v>0.21575846833578793</v>
      </c>
      <c r="T152" s="32">
        <f>IF([1]data_nom!$S$1="-",(([1]data_nom!S153-MAX([1]data_nom!$S$3:$S$212))/(MIN([1]data_nom!$S$3:$S$212)-MAX([1]data_nom!$S$3:$S$212))),(([1]data_nom!S153-MIN([1]data_nom!$S$3:$S$212))/(MAX([1]data_nom!$S$3:$S$212)-MIN([1]data_nom!$S$3:$S$212))))</f>
        <v>0.13253012048192772</v>
      </c>
      <c r="U152" s="32">
        <f>IF([1]data_nom!$T$1="-",(([1]data_nom!T153-MAX([1]data_nom!$T$3:$T$212))/(MIN([1]data_nom!$T$3:$T$212)-MAX([1]data_nom!$T$3:$T$212))),(([1]data_nom!T153-MIN([1]data_nom!$T$3:$T$212))/(MAX([1]data_nom!$T$3:$T$212)-MIN([1]data_nom!$T$3:$T$212))))</f>
        <v>0.28888888888888892</v>
      </c>
      <c r="V152" s="32">
        <f>IF([1]data_nom!$U$1="-",(([1]data_nom!U153-MAX([1]data_nom!$U$3:$U$212))/(MIN([1]data_nom!$U$3:$U$212)-MAX([1]data_nom!$U$3:$U$212))),(([1]data_nom!U153-MIN([1]data_nom!$U$3:$U$212))/(MAX([1]data_nom!$U$3:$U$212)-MIN([1]data_nom!$U$3:$U$212))))</f>
        <v>0</v>
      </c>
      <c r="W152" s="32">
        <f>IF([1]data_nom!$V$1="-",(([1]data_nom!V153-MAX([1]data_nom!$V$3:$V$212))/(MIN([1]data_nom!$V$3:$V$212)-MAX([1]data_nom!$V$3:$V$212))),(([1]data_nom!V153-MIN([1]data_nom!$V$3:$V$212))/(MAX([1]data_nom!$V$3:$V$212)-MIN([1]data_nom!$V$3:$V$212))))</f>
        <v>1</v>
      </c>
      <c r="X152" s="32">
        <f>IF([1]data_nom!$W$1="-",(([1]data_nom!W153-MAX([1]data_nom!$W$3:$W$212))/(MIN([1]data_nom!$W$3:$W$212)-MAX([1]data_nom!$W$3:$W$212))),(([1]data_nom!W153-MIN([1]data_nom!$W$3:$W$212))/(MAX([1]data_nom!$W$3:$W$212)-MIN([1]data_nom!$W$3:$W$212))))</f>
        <v>0</v>
      </c>
      <c r="Y152" s="32">
        <f>IF([1]data_nom!$X$1="-",(([1]data_nom!X153-MAX([1]data_nom!$X$3:$X$212))/(MIN([1]data_nom!$X$3:$X$212)-MAX([1]data_nom!$X$3:$X$212))),(([1]data_nom!X153-MIN([1]data_nom!$X$3:$X$212))/(MAX([1]data_nom!$X$3:$X$212)-MIN([1]data_nom!$X$3:$X$212))))</f>
        <v>9.0909090909090912E-2</v>
      </c>
      <c r="Z152" s="32">
        <f>IF([1]data_nom!$Y$1="-",(([1]data_nom!Y153-MAX([1]data_nom!$Y$3:$Y$212))/(MIN([1]data_nom!$Y$3:$Y$212)-MAX([1]data_nom!$Y$3:$Y$212))),(([1]data_nom!Y153-MIN([1]data_nom!$Y$3:$Y$212))/(MAX([1]data_nom!$Y$3:$Y$212)-MIN([1]data_nom!$Y$3:$Y$212))))</f>
        <v>0.93030380393158041</v>
      </c>
      <c r="AA152" s="32">
        <f>IF([1]data_nom!$Z$1="-",(([1]data_nom!Z153-MAX([1]data_nom!$Z$3:$Z$212))/(MIN([1]data_nom!$Z$3:$Z$212)-MAX([1]data_nom!$Z$3:$Z$212))),(([1]data_nom!Z153-MIN([1]data_nom!$Z$3:$Z$212))/(MAX([1]data_nom!$Z$3:$Z$212)-MIN([1]data_nom!$Z$3:$Z$212))))</f>
        <v>0.574965612104539</v>
      </c>
      <c r="AB152" s="32">
        <f>IF([1]data_nom!$AA$1="-",(([1]data_nom!AA153-MAX([1]data_nom!$AA$3:$AA$212))/(MIN([1]data_nom!$AA$3:$AA$212)-MAX([1]data_nom!$AA$3:$AA$212))),(([1]data_nom!AA153-MIN([1]data_nom!$AA$3:$AA$212))/(MAX([1]data_nom!$AA$3:$AA$212)-MIN([1]data_nom!$AA$3:$AA$212))))</f>
        <v>6.2888961677038974E-2</v>
      </c>
      <c r="AC152" s="32">
        <f>IF([1]data_nom!$AB$1="-",(([1]data_nom!AB153-MAX([1]data_nom!$AB$3:$AB$212))/(MIN([1]data_nom!$AB$3:$AB$212)-MAX([1]data_nom!$AB$3:$AB$212))),(([1]data_nom!AB153-MIN([1]data_nom!$AB$3:$AB$212))/(MAX([1]data_nom!$AB$3:$AB$212)-MIN([1]data_nom!$AB$3:$AB$212))))</f>
        <v>0.81627463445645254</v>
      </c>
      <c r="AD152" s="32">
        <f>IF([1]data_nom!$AC$1="-",(([1]data_nom!AC153-MAX([1]data_nom!$AC$3:$AC$212))/(MIN([1]data_nom!$AC$3:$AC$212)-MAX([1]data_nom!$AC$3:$AC$212))),(([1]data_nom!AC153-MIN([1]data_nom!$AC$3:$AC$212))/(MAX([1]data_nom!$AC$3:$AC$212)-MIN([1]data_nom!$AC$3:$AC$212))))</f>
        <v>0.10785824345146379</v>
      </c>
      <c r="AE152" s="32">
        <f>IF([1]data_nom!$AD$1="-",(([1]data_nom!AD153-MAX([1]data_nom!$AD$3:$AD$212))/(MIN([1]data_nom!$AD$3:$AD$212)-MAX([1]data_nom!$AD$3:$AD$212))),(([1]data_nom!AD153-MIN([1]data_nom!$AD$3:$AD$212))/(MAX([1]data_nom!$AD$3:$AD$212)-MIN([1]data_nom!$AD$3:$AD$212))))</f>
        <v>4.5587116408825769E-2</v>
      </c>
      <c r="AF152" s="32">
        <f>IF([1]data_nom!$AE$1="-",(([1]data_nom!AE153-MAX([1]data_nom!$AE$3:$AE$212))/(MIN([1]data_nom!$AE$3:$AE$212)-MAX([1]data_nom!$AE$3:$AE$212))),(([1]data_nom!AE153-MIN([1]data_nom!$AE$3:$AE$212))/(MAX([1]data_nom!$AE$3:$AE$212)-MIN([1]data_nom!$AE$3:$AE$212))))</f>
        <v>0</v>
      </c>
      <c r="AG152" s="32">
        <f>IF([1]data_nom!$AF$1="-",(([1]data_nom!AF153-MAX([1]data_nom!$AF$3:$AF$212))/(MIN([1]data_nom!$AF$3:$AF$212)-MAX([1]data_nom!$AF$3:$AF$212))),(([1]data_nom!AF153-MIN([1]data_nom!$AF$3:$AF$212))/(MAX([1]data_nom!$AF$3:$AF$212)-MIN([1]data_nom!$AF$3:$AF$212))))</f>
        <v>0.82713130056004991</v>
      </c>
      <c r="AH152" s="32">
        <f>IF([1]data_nom!$AG$1="-",(([1]data_nom!AG153-MAX([1]data_nom!$AG$3:$AG$212))/(MIN([1]data_nom!$AG$3:$AG$212)-MAX([1]data_nom!$AG$3:$AG$212))),(([1]data_nom!AG153-MIN([1]data_nom!$AG$3:$AG$212))/(MAX([1]data_nom!$AG$3:$AG$212)-MIN([1]data_nom!$AG$3:$AG$212))))</f>
        <v>0.11340206185567012</v>
      </c>
      <c r="AI152" s="32">
        <f>IF([1]data_nom!$AH$1="-",(([1]data_nom!AH153-MAX([1]data_nom!$AH$3:$AH$212))/(MIN([1]data_nom!$AH$3:$AH$212)-MAX([1]data_nom!$AH$3:$AH$212))),(([1]data_nom!AH153-MIN([1]data_nom!$AH$3:$AH$212))/(MAX([1]data_nom!$AH$3:$AH$212)-MIN([1]data_nom!$AH$3:$AH$212))))</f>
        <v>0.34975369458128075</v>
      </c>
      <c r="AJ152" s="32">
        <f>IF([1]data_nom!$AI$1="-",(([1]data_nom!AI153-MAX([1]data_nom!$AI$3:$AI$212))/(MIN([1]data_nom!$AI$3:$AI$212)-MAX([1]data_nom!$AI$3:$AI$212))),(([1]data_nom!AI153-MIN([1]data_nom!$AI$3:$AI$212))/(MAX([1]data_nom!$AI$3:$AI$212)-MIN([1]data_nom!$AI$3:$AI$212))))</f>
        <v>4.1036717062634988E-2</v>
      </c>
      <c r="AK152" s="32">
        <f>IF([1]data_nom!$AJ$1="-",(([1]data_nom!AJ153-MAX([1]data_nom!$AJ$3:$AJ$212))/(MIN([1]data_nom!$AJ$3:$AJ$212)-MAX([1]data_nom!$AJ$3:$AJ$212))),(([1]data_nom!AJ153-MIN([1]data_nom!$AJ$3:$AJ$212))/(MAX([1]data_nom!$AJ$3:$AJ$212)-MIN([1]data_nom!$AJ$3:$AJ$212))))</f>
        <v>0.62073051152149039</v>
      </c>
      <c r="AL152" s="32">
        <f>IF([1]data_nom!$AK$1="-",(([1]data_nom!AK153-MAX([1]data_nom!$AK$3:$AK$212))/(MIN([1]data_nom!$AK$3:$AK$212)-MAX([1]data_nom!$AK$3:$AK$212))),(([1]data_nom!AK153-MIN([1]data_nom!$AK$3:$AK$212))/(MAX([1]data_nom!$AK$3:$AK$212)-MIN([1]data_nom!$AK$3:$AK$212))))</f>
        <v>0.56318252730109208</v>
      </c>
      <c r="AM152" s="32">
        <f>IF([1]data_nom!$AL$1="-",(([1]data_nom!AL153-MAX([1]data_nom!$AL$3:$AL$212))/(MIN([1]data_nom!$AL$3:$AL$212)-MAX([1]data_nom!$AL$3:$AL$212))),(([1]data_nom!AL153-MIN([1]data_nom!$AL$3:$AL$212))/(MAX([1]data_nom!$AL$3:$AL$212)-MIN([1]data_nom!$AL$3:$AL$212))))</f>
        <v>0.13526315789473684</v>
      </c>
      <c r="AN152" s="32">
        <f>IF([1]data_nom!$AM$1="-",(([1]data_nom!AM153-MAX([1]data_nom!$AM$3:$AM$212))/(MIN([1]data_nom!$AM$3:$AM$212)-MAX([1]data_nom!$AM$3:$AM$212))),(([1]data_nom!AM153-MIN([1]data_nom!$AM$3:$AM$212))/(MAX([1]data_nom!$AM$3:$AM$212)-MIN([1]data_nom!$AM$3:$AM$212))))</f>
        <v>0.2</v>
      </c>
      <c r="AO152" s="32">
        <f>IF([1]data_nom!$AN$1="-",(([1]data_nom!AN153-MAX([1]data_nom!$AN$3:$AN$212))/(MIN([1]data_nom!$AN$3:$AN$212)-MAX([1]data_nom!$AN$3:$AN$212))),(([1]data_nom!AN153-MIN([1]data_nom!$AN$3:$AN$212))/(MAX([1]data_nom!$AN$3:$AN$212)-MIN([1]data_nom!$AN$3:$AN$212))))</f>
        <v>6.6666666666666666E-2</v>
      </c>
      <c r="AP152" s="32">
        <f>IF([1]data_nom!$AO$1="-",(([1]data_nom!AO153-MAX([1]data_nom!$AO$3:$AO$212))/(MIN([1]data_nom!$AO$3:$AO$212)-MAX([1]data_nom!$AO$3:$AO$212))),(([1]data_nom!AO153-MIN([1]data_nom!$AO$3:$AO$212))/(MAX([1]data_nom!$AO$3:$AO$212)-MIN([1]data_nom!$AO$3:$AO$212))))</f>
        <v>0.23809523809523808</v>
      </c>
      <c r="AQ152" s="32">
        <f>IF([1]data_nom!$AP$1="-",(([1]data_nom!AP153-MAX([1]data_nom!$AP$3:$AP$212))/(MIN([1]data_nom!$AP$3:$AP$212)-MAX([1]data_nom!$AP$3:$AP$212))),(([1]data_nom!AP153-MIN([1]data_nom!$AP$3:$AP$212))/(MAX([1]data_nom!$AP$3:$AP$212)-MIN([1]data_nom!$AP$3:$AP$212))))</f>
        <v>4.5454545454545456E-2</v>
      </c>
      <c r="AR152" s="32">
        <f>IF([1]data_nom!$AQ$1="-",(([1]data_nom!AQ153-MAX([1]data_nom!$AQ$3:$AQ$212))/(MIN([1]data_nom!$AQ$3:$AQ$212)-MAX([1]data_nom!$AQ$3:$AQ$212))),(([1]data_nom!AQ153-MIN([1]data_nom!$AQ$3:$AQ$212))/(MAX([1]data_nom!$AQ$3:$AQ$212)-MIN([1]data_nom!$AQ$3:$AQ$212))))</f>
        <v>5.3020961775585698E-2</v>
      </c>
      <c r="AS152" s="32">
        <f>IF([1]data_nom!$AR$1="-",(([1]data_nom!AR153-MAX([1]data_nom!$AR$3:$AR$212))/(MIN([1]data_nom!$AR$3:$AR$212)-MAX([1]data_nom!$AR$3:$AR$212))),(([1]data_nom!AR153-MIN([1]data_nom!$AR$3:$AR$212))/(MAX([1]data_nom!$AR$3:$AR$212)-MIN([1]data_nom!$AR$3:$AR$212))))</f>
        <v>0</v>
      </c>
      <c r="AT152" s="32">
        <f>IF([1]data_nom!$AS$1="-",(([1]data_nom!AS153-MAX([1]data_nom!$AS$3:$AS$212))/(MIN([1]data_nom!$AS$3:$AS$212)-MAX([1]data_nom!$AS$3:$AS$212))),(([1]data_nom!AS153-MIN([1]data_nom!$AS$3:$AS$212))/(MAX([1]data_nom!$AS$3:$AS$212)-MIN([1]data_nom!$AS$3:$AS$212))))</f>
        <v>0.14868108577663033</v>
      </c>
      <c r="AU152" s="32">
        <f>IF([1]data_nom!$AT$1="-",(([1]data_nom!AT153-MAX([1]data_nom!$AT$3:$AT$212))/(MIN([1]data_nom!$AT$3:$AT$212)-MAX([1]data_nom!$AT$3:$AT$212))),(([1]data_nom!AT153-MIN([1]data_nom!$AT$3:$AT$212))/(MAX([1]data_nom!$AT$3:$AT$212)-MIN([1]data_nom!$AT$3:$AT$212))))</f>
        <v>0.12389620603813735</v>
      </c>
      <c r="AV152" s="32">
        <f>IF([1]data_nom!$AU$1="-",(([1]data_nom!AU153-MAX([1]data_nom!$AU$3:$AU$212))/(MIN([1]data_nom!$AU$3:$AU$212)-MAX([1]data_nom!$AU$3:$AU$212))),(([1]data_nom!AU153-MIN([1]data_nom!$AU$3:$AU$212))/(MAX([1]data_nom!$AU$3:$AU$212)-MIN([1]data_nom!$AU$3:$AU$212))))</f>
        <v>0.10606060606060606</v>
      </c>
      <c r="AW152" s="32">
        <f>IF([1]data_nom!$AV$1="-",(([1]data_nom!AV153-MAX([1]data_nom!$AV$3:$AV$212))/(MIN([1]data_nom!$AV$3:$AV$212)-MAX([1]data_nom!$AV$3:$AV$212))),(([1]data_nom!AV153-MIN([1]data_nom!$AV$3:$AV$212))/(MAX([1]data_nom!$AV$3:$AV$212)-MIN([1]data_nom!$AV$3:$AV$212))))</f>
        <v>0.96906274343996535</v>
      </c>
      <c r="AX152" s="32">
        <f>IF([1]data_nom!$AW$1="-",(([1]data_nom!AW153-MAX([1]data_nom!$AW$3:$AW$212))/(MIN([1]data_nom!$AW$3:$AW$212)-MAX([1]data_nom!$AW$3:$AW$212))),(([1]data_nom!AW153-MIN([1]data_nom!$AW$3:$AW$212))/(MAX([1]data_nom!$AW$3:$AW$212)-MIN([1]data_nom!$AW$3:$AW$212))))</f>
        <v>0</v>
      </c>
      <c r="AY152" s="32">
        <f>IF([1]data_nom!$AX$1="-",(([1]data_nom!AX153-MAX([1]data_nom!$AX$3:$AX$212))/(MIN([1]data_nom!$AX$3:$AX$212)-MAX([1]data_nom!$AX$3:$AX$212))),(([1]data_nom!AX153-MIN([1]data_nom!$AX$3:$AX$212))/(MAX([1]data_nom!$AX$3:$AX$212)-MIN([1]data_nom!$AX$3:$AX$212))))</f>
        <v>0.26799387442572742</v>
      </c>
      <c r="AZ152" s="32">
        <f>IF([1]data_nom!$AY$1="-",(([1]data_nom!AY153-MAX([1]data_nom!$AY$3:$AY$212))/(MIN([1]data_nom!$AY$3:$AY$212)-MAX([1]data_nom!$AY$3:$AY$212))),(([1]data_nom!AY153-MIN([1]data_nom!$AY$3:$AY$212))/(MAX([1]data_nom!$AY$3:$AY$212)-MIN([1]data_nom!$AY$3:$AY$212))))</f>
        <v>0.78033137359700699</v>
      </c>
      <c r="BA152" s="32">
        <f>IF([1]data_nom!$AZ$1="-",(([1]data_nom!AZ153-MAX([1]data_nom!$AZ$3:$AZ$212))/(MIN([1]data_nom!$AZ$3:$AZ$212)-MAX([1]data_nom!$AZ$3:$AZ$212))),(([1]data_nom!AZ153-MIN([1]data_nom!$AZ$3:$AZ$212))/(MAX([1]data_nom!$AZ$3:$AZ$212)-MIN([1]data_nom!$AZ$3:$AZ$212))))</f>
        <v>0.11415863602668644</v>
      </c>
      <c r="BB152" s="32">
        <f>IF([1]data_nom!$BA$1="-",(([1]data_nom!BA153-MAX([1]data_nom!$BA$3:$BA$212))/(MIN([1]data_nom!$BA$3:$BA$212)-MAX([1]data_nom!$BA$3:$BA$212))),(([1]data_nom!BA153-MIN([1]data_nom!$BA$3:$BA$212))/(MAX([1]data_nom!$BA$3:$BA$212)-MIN([1]data_nom!$BA$3:$BA$212))))</f>
        <v>8.5106382978723416E-2</v>
      </c>
      <c r="BC152" s="32">
        <f>IF([1]data_nom!$BB$1="-",(([1]data_nom!BB153-MAX([1]data_nom!$BB$3:$BB$212))/(MIN([1]data_nom!$BB$3:$BB$212)-MAX([1]data_nom!$BB$3:$BB$212))),(([1]data_nom!BB153-MIN([1]data_nom!$BB$3:$BB$212))/(MAX([1]data_nom!$BB$3:$BB$212)-MIN([1]data_nom!$BB$3:$BB$212))))</f>
        <v>0</v>
      </c>
      <c r="BD152" s="32">
        <f>IF([1]data_nom!$BC$1="-",(([1]data_nom!BC153-MAX([1]data_nom!$BC$3:$BC$212))/(MIN([1]data_nom!$BC$3:$BC$212)-MAX([1]data_nom!$BC$3:$BC$212))),(([1]data_nom!BC153-MIN([1]data_nom!$BC$3:$BC$212))/(MAX([1]data_nom!$BC$3:$BC$212)-MIN([1]data_nom!$BC$3:$BC$212))))</f>
        <v>2.4126455906821963E-2</v>
      </c>
      <c r="BE152" s="32">
        <f>IF([1]data_nom!$BD$1="-",(([1]data_nom!BD153-MAX([1]data_nom!$BD$3:$BD$212))/(MIN([1]data_nom!$BD$3:$BD$212)-MAX([1]data_nom!$BD$3:$BD$212))),(([1]data_nom!BD153-MIN([1]data_nom!$BD$3:$BD$212))/(MAX([1]data_nom!$BD$3:$BD$212)-MIN([1]data_nom!$BD$3:$BD$212))))</f>
        <v>0.94811320756674966</v>
      </c>
    </row>
    <row r="153" spans="1:57" hidden="1" x14ac:dyDescent="0.3">
      <c r="A153" s="32">
        <v>152</v>
      </c>
      <c r="B153" s="32">
        <v>75011</v>
      </c>
      <c r="C153" s="32" t="s">
        <v>31</v>
      </c>
      <c r="D153" s="32" t="s">
        <v>14</v>
      </c>
      <c r="E153" s="32">
        <v>77182</v>
      </c>
      <c r="F153" s="32">
        <v>3</v>
      </c>
      <c r="G153" s="32" t="s">
        <v>6</v>
      </c>
      <c r="H153" s="32">
        <f>IF([1]data_nom!$G$1="-",(([1]data_nom!G154-MAX([1]data_nom!$G$3:$G$212))/(MIN([1]data_nom!$G$3:$G$212)-MAX([1]data_nom!$G$3:$G$212))),(([1]data_nom!G154-MIN([1]data_nom!$G$3:$G$212))/(MAX([1]data_nom!$G$3:$G$212)-MIN([1]data_nom!$G$3:$G$212))))</f>
        <v>0.71</v>
      </c>
      <c r="I153" s="32">
        <f>IF([1]data_nom!$H$1="-",(([1]data_nom!H154-MAX([1]data_nom!$H$3:$H$212))/(MIN([1]data_nom!$H$3:$H$212)-MAX([1]data_nom!$H$3:$H$212))),(([1]data_nom!H154-MIN([1]data_nom!$H$3:$H$212))/(MAX([1]data_nom!$H$3:$H$212)-MIN([1]data_nom!$H$3:$H$212))))</f>
        <v>0.31578947368421056</v>
      </c>
      <c r="J153" s="32">
        <f>IF([1]data_nom!$I$1="-",(([1]data_nom!I154-MAX([1]data_nom!$I$3:$I$212))/(MIN([1]data_nom!$I$3:$I$212)-MAX([1]data_nom!$I$3:$I$212))),(([1]data_nom!I154-MIN([1]data_nom!$I$3:$I$212))/(MAX([1]data_nom!$I$3:$I$212)-MIN([1]data_nom!$I$3:$I$212))))</f>
        <v>0.95381750465549353</v>
      </c>
      <c r="K153" s="32">
        <f>IF([1]data_nom!$J$1="-",(([1]data_nom!J154-MAX([1]data_nom!$J$3:$J$212))/(MIN([1]data_nom!$J$3:$J$212)-MAX([1]data_nom!$J$3:$J$212))),(([1]data_nom!J154-MIN([1]data_nom!$J$3:$J$212))/(MAX([1]data_nom!$J$3:$J$212)-MIN([1]data_nom!$J$3:$J$212))))</f>
        <v>0.98332277812961788</v>
      </c>
      <c r="L153" s="32">
        <f>IF([1]data_nom!$K$1="-",(([1]data_nom!K154-MAX([1]data_nom!$K$3:$K$212))/(MIN([1]data_nom!$K$3:$K$212)-MAX([1]data_nom!$K$3:$K$212))),(([1]data_nom!K154-MIN([1]data_nom!$K$3:$K$212))/(MAX([1]data_nom!$K$3:$K$212)-MIN([1]data_nom!$K$3:$K$212))))</f>
        <v>0.88203150112504014</v>
      </c>
      <c r="M153" s="32">
        <f>IF([1]data_nom!$L$1="-",(([1]data_nom!L154-MAX([1]data_nom!$L$3:$L$212))/(MIN([1]data_nom!$L$3:$L$212)-MAX([1]data_nom!$L$3:$L$212))),(([1]data_nom!L154-MIN([1]data_nom!$L$3:$L$212))/(MAX([1]data_nom!$L$3:$L$212)-MIN([1]data_nom!$L$3:$L$212))))</f>
        <v>0.880855397148676</v>
      </c>
      <c r="N153" s="32">
        <f>IF([1]data_nom!$M$1="-",(([1]data_nom!M154-MAX([1]data_nom!$M$3:$M$212))/(MIN([1]data_nom!$M$3:$M$212)-MAX([1]data_nom!$M$3:$M$212))),(([1]data_nom!M154-MIN([1]data_nom!$M$3:$M$212))/(MAX([1]data_nom!$M$3:$M$212)-MIN([1]data_nom!$M$3:$M$212))))</f>
        <v>2.7830317617856901E-3</v>
      </c>
      <c r="O153" s="32">
        <f>IF([1]data_nom!$N$1="-",(([1]data_nom!N154-MAX([1]data_nom!$N$3:$N$212))/(MIN([1]data_nom!$N$3:$N$212)-MAX([1]data_nom!$N$3:$N$212))),(([1]data_nom!N154-MIN([1]data_nom!$N$3:$N$212))/(MAX([1]data_nom!$N$3:$N$212)-MIN([1]data_nom!$N$3:$N$212))))</f>
        <v>9.0909090909090912E-2</v>
      </c>
      <c r="P153" s="32">
        <f>IF([1]data_nom!$O$1="-",(([1]data_nom!O154-MAX([1]data_nom!$O$3:$O$212))/(MIN([1]data_nom!$O$3:$O$212)-MAX([1]data_nom!$O$3:$O$212))),(([1]data_nom!O154-MIN([1]data_nom!$O$3:$O$212))/(MAX([1]data_nom!$O$3:$O$212)-MIN([1]data_nom!$O$3:$O$212))))</f>
        <v>0.44534579953251752</v>
      </c>
      <c r="Q153" s="32">
        <f>IF([1]data_nom!$P$1="-",(([1]data_nom!P154-MAX([1]data_nom!$P$3:$P$212))/(MIN([1]data_nom!$P$3:$P$212)-MAX([1]data_nom!$P$3:$P$212))),(([1]data_nom!P154-MIN([1]data_nom!$P$3:$P$212))/(MAX([1]data_nom!$P$3:$P$212)-MIN([1]data_nom!$P$3:$P$212))))</f>
        <v>0.60855784469096663</v>
      </c>
      <c r="R153" s="32">
        <f>IF([1]data_nom!$Q$1="-",(([1]data_nom!Q154-MAX([1]data_nom!$Q$3:$Q$212))/(MIN([1]data_nom!$Q$3:$Q$212)-MAX([1]data_nom!$Q$3:$Q$212))),(([1]data_nom!Q154-MIN([1]data_nom!$Q$3:$Q$212))/(MAX([1]data_nom!$Q$3:$Q$212)-MIN([1]data_nom!$Q$3:$Q$212))))</f>
        <v>0.88153606348306657</v>
      </c>
      <c r="S153" s="32">
        <f>IF([1]data_nom!$R$1="-",(([1]data_nom!R154-MAX([1]data_nom!$R$3:$R$212))/(MIN([1]data_nom!$R$3:$R$212)-MAX([1]data_nom!$R$3:$R$212))),(([1]data_nom!R154-MIN([1]data_nom!$R$3:$R$212))/(MAX([1]data_nom!$R$3:$R$212)-MIN([1]data_nom!$R$3:$R$212))))</f>
        <v>0.25846833578792339</v>
      </c>
      <c r="T153" s="32">
        <f>IF([1]data_nom!$S$1="-",(([1]data_nom!S154-MAX([1]data_nom!$S$3:$S$212))/(MIN([1]data_nom!$S$3:$S$212)-MAX([1]data_nom!$S$3:$S$212))),(([1]data_nom!S154-MIN([1]data_nom!$S$3:$S$212))/(MAX([1]data_nom!$S$3:$S$212)-MIN([1]data_nom!$S$3:$S$212))))</f>
        <v>0.16867469879518074</v>
      </c>
      <c r="U153" s="32">
        <f>IF([1]data_nom!$T$1="-",(([1]data_nom!T154-MAX([1]data_nom!$T$3:$T$212))/(MIN([1]data_nom!$T$3:$T$212)-MAX([1]data_nom!$T$3:$T$212))),(([1]data_nom!T154-MIN([1]data_nom!$T$3:$T$212))/(MAX([1]data_nom!$T$3:$T$212)-MIN([1]data_nom!$T$3:$T$212))))</f>
        <v>0.19999999999999998</v>
      </c>
      <c r="V153" s="32">
        <f>IF([1]data_nom!$U$1="-",(([1]data_nom!U154-MAX([1]data_nom!$U$3:$U$212))/(MIN([1]data_nom!$U$3:$U$212)-MAX([1]data_nom!$U$3:$U$212))),(([1]data_nom!U154-MIN([1]data_nom!$U$3:$U$212))/(MAX([1]data_nom!$U$3:$U$212)-MIN([1]data_nom!$U$3:$U$212))))</f>
        <v>0</v>
      </c>
      <c r="W153" s="32">
        <f>IF([1]data_nom!$V$1="-",(([1]data_nom!V154-MAX([1]data_nom!$V$3:$V$212))/(MIN([1]data_nom!$V$3:$V$212)-MAX([1]data_nom!$V$3:$V$212))),(([1]data_nom!V154-MIN([1]data_nom!$V$3:$V$212))/(MAX([1]data_nom!$V$3:$V$212)-MIN([1]data_nom!$V$3:$V$212))))</f>
        <v>1</v>
      </c>
      <c r="X153" s="32">
        <f>IF([1]data_nom!$W$1="-",(([1]data_nom!W154-MAX([1]data_nom!$W$3:$W$212))/(MIN([1]data_nom!$W$3:$W$212)-MAX([1]data_nom!$W$3:$W$212))),(([1]data_nom!W154-MIN([1]data_nom!$W$3:$W$212))/(MAX([1]data_nom!$W$3:$W$212)-MIN([1]data_nom!$W$3:$W$212))))</f>
        <v>0</v>
      </c>
      <c r="Y153" s="32">
        <f>IF([1]data_nom!$X$1="-",(([1]data_nom!X154-MAX([1]data_nom!$X$3:$X$212))/(MIN([1]data_nom!$X$3:$X$212)-MAX([1]data_nom!$X$3:$X$212))),(([1]data_nom!X154-MIN([1]data_nom!$X$3:$X$212))/(MAX([1]data_nom!$X$3:$X$212)-MIN([1]data_nom!$X$3:$X$212))))</f>
        <v>9.0909090909090912E-2</v>
      </c>
      <c r="Z153" s="32">
        <f>IF([1]data_nom!$Y$1="-",(([1]data_nom!Y154-MAX([1]data_nom!$Y$3:$Y$212))/(MIN([1]data_nom!$Y$3:$Y$212)-MAX([1]data_nom!$Y$3:$Y$212))),(([1]data_nom!Y154-MIN([1]data_nom!$Y$3:$Y$212))/(MAX([1]data_nom!$Y$3:$Y$212)-MIN([1]data_nom!$Y$3:$Y$212))))</f>
        <v>1</v>
      </c>
      <c r="AA153" s="32">
        <f>IF([1]data_nom!$Z$1="-",(([1]data_nom!Z154-MAX([1]data_nom!$Z$3:$Z$212))/(MIN([1]data_nom!$Z$3:$Z$212)-MAX([1]data_nom!$Z$3:$Z$212))),(([1]data_nom!Z154-MIN([1]data_nom!$Z$3:$Z$212))/(MAX([1]data_nom!$Z$3:$Z$212)-MIN([1]data_nom!$Z$3:$Z$212))))</f>
        <v>0.58321870701513057</v>
      </c>
      <c r="AB153" s="32">
        <f>IF([1]data_nom!$AA$1="-",(([1]data_nom!AA154-MAX([1]data_nom!$AA$3:$AA$212))/(MIN([1]data_nom!$AA$3:$AA$212)-MAX([1]data_nom!$AA$3:$AA$212))),(([1]data_nom!AA154-MIN([1]data_nom!$AA$3:$AA$212))/(MAX([1]data_nom!$AA$3:$AA$212)-MIN([1]data_nom!$AA$3:$AA$212))))</f>
        <v>3.275466754012446E-2</v>
      </c>
      <c r="AC153" s="32">
        <f>IF([1]data_nom!$AB$1="-",(([1]data_nom!AB154-MAX([1]data_nom!$AB$3:$AB$212))/(MIN([1]data_nom!$AB$3:$AB$212)-MAX([1]data_nom!$AB$3:$AB$212))),(([1]data_nom!AB154-MIN([1]data_nom!$AB$3:$AB$212))/(MAX([1]data_nom!$AB$3:$AB$212)-MIN([1]data_nom!$AB$3:$AB$212))))</f>
        <v>0.8357702903157449</v>
      </c>
      <c r="AD153" s="32">
        <f>IF([1]data_nom!$AC$1="-",(([1]data_nom!AC154-MAX([1]data_nom!$AC$3:$AC$212))/(MIN([1]data_nom!$AC$3:$AC$212)-MAX([1]data_nom!$AC$3:$AC$212))),(([1]data_nom!AC154-MIN([1]data_nom!$AC$3:$AC$212))/(MAX([1]data_nom!$AC$3:$AC$212)-MIN([1]data_nom!$AC$3:$AC$212))))</f>
        <v>6.4714946070878271E-2</v>
      </c>
      <c r="AE153" s="32">
        <f>IF([1]data_nom!$AD$1="-",(([1]data_nom!AD154-MAX([1]data_nom!$AD$3:$AD$212))/(MIN([1]data_nom!$AD$3:$AD$212)-MAX([1]data_nom!$AD$3:$AD$212))),(([1]data_nom!AD154-MIN([1]data_nom!$AD$3:$AD$212))/(MAX([1]data_nom!$AD$3:$AD$212)-MIN([1]data_nom!$AD$3:$AD$212))))</f>
        <v>3.7534871924930255E-2</v>
      </c>
      <c r="AF153" s="32">
        <f>IF([1]data_nom!$AE$1="-",(([1]data_nom!AE154-MAX([1]data_nom!$AE$3:$AE$212))/(MIN([1]data_nom!$AE$3:$AE$212)-MAX([1]data_nom!$AE$3:$AE$212))),(([1]data_nom!AE154-MIN([1]data_nom!$AE$3:$AE$212))/(MAX([1]data_nom!$AE$3:$AE$212)-MIN([1]data_nom!$AE$3:$AE$212))))</f>
        <v>0</v>
      </c>
      <c r="AG153" s="32">
        <f>IF([1]data_nom!$AF$1="-",(([1]data_nom!AF154-MAX([1]data_nom!$AF$3:$AF$212))/(MIN([1]data_nom!$AF$3:$AF$212)-MAX([1]data_nom!$AF$3:$AF$212))),(([1]data_nom!AF154-MIN([1]data_nom!$AF$3:$AF$212))/(MAX([1]data_nom!$AF$3:$AF$212)-MIN([1]data_nom!$AF$3:$AF$212))))</f>
        <v>0.48469197261978847</v>
      </c>
      <c r="AH153" s="32">
        <f>IF([1]data_nom!$AG$1="-",(([1]data_nom!AG154-MAX([1]data_nom!$AG$3:$AG$212))/(MIN([1]data_nom!$AG$3:$AG$212)-MAX([1]data_nom!$AG$3:$AG$212))),(([1]data_nom!AG154-MIN([1]data_nom!$AG$3:$AG$212))/(MAX([1]data_nom!$AG$3:$AG$212)-MIN([1]data_nom!$AG$3:$AG$212))))</f>
        <v>0.17869415807560138</v>
      </c>
      <c r="AI153" s="32">
        <f>IF([1]data_nom!$AH$1="-",(([1]data_nom!AH154-MAX([1]data_nom!$AH$3:$AH$212))/(MIN([1]data_nom!$AH$3:$AH$212)-MAX([1]data_nom!$AH$3:$AH$212))),(([1]data_nom!AH154-MIN([1]data_nom!$AH$3:$AH$212))/(MAX([1]data_nom!$AH$3:$AH$212)-MIN([1]data_nom!$AH$3:$AH$212))))</f>
        <v>0.50650498926360998</v>
      </c>
      <c r="AJ153" s="32">
        <f>IF([1]data_nom!$AI$1="-",(([1]data_nom!AI154-MAX([1]data_nom!$AI$3:$AI$212))/(MIN([1]data_nom!$AI$3:$AI$212)-MAX([1]data_nom!$AI$3:$AI$212))),(([1]data_nom!AI154-MIN([1]data_nom!$AI$3:$AI$212))/(MAX([1]data_nom!$AI$3:$AI$212)-MIN([1]data_nom!$AI$3:$AI$212))))</f>
        <v>8.2073434125269989E-2</v>
      </c>
      <c r="AK153" s="32">
        <f>IF([1]data_nom!$AJ$1="-",(([1]data_nom!AJ154-MAX([1]data_nom!$AJ$3:$AJ$212))/(MIN([1]data_nom!$AJ$3:$AJ$212)-MAX([1]data_nom!$AJ$3:$AJ$212))),(([1]data_nom!AJ154-MIN([1]data_nom!$AJ$3:$AJ$212))/(MAX([1]data_nom!$AJ$3:$AJ$212)-MIN([1]data_nom!$AJ$3:$AJ$212))))</f>
        <v>0.75304379800621013</v>
      </c>
      <c r="AL153" s="32">
        <f>IF([1]data_nom!$AK$1="-",(([1]data_nom!AK154-MAX([1]data_nom!$AK$3:$AK$212))/(MIN([1]data_nom!$AK$3:$AK$212)-MAX([1]data_nom!$AK$3:$AK$212))),(([1]data_nom!AK154-MIN([1]data_nom!$AK$3:$AK$212))/(MAX([1]data_nom!$AK$3:$AK$212)-MIN([1]data_nom!$AK$3:$AK$212))))</f>
        <v>0.76911076443057735</v>
      </c>
      <c r="AM153" s="32">
        <f>IF([1]data_nom!$AL$1="-",(([1]data_nom!AL154-MAX([1]data_nom!$AL$3:$AL$212))/(MIN([1]data_nom!$AL$3:$AL$212)-MAX([1]data_nom!$AL$3:$AL$212))),(([1]data_nom!AL154-MIN([1]data_nom!$AL$3:$AL$212))/(MAX([1]data_nom!$AL$3:$AL$212)-MIN([1]data_nom!$AL$3:$AL$212))))</f>
        <v>0</v>
      </c>
      <c r="AN153" s="32">
        <f>IF([1]data_nom!$AM$1="-",(([1]data_nom!AM154-MAX([1]data_nom!$AM$3:$AM$212))/(MIN([1]data_nom!$AM$3:$AM$212)-MAX([1]data_nom!$AM$3:$AM$212))),(([1]data_nom!AM154-MIN([1]data_nom!$AM$3:$AM$212))/(MAX([1]data_nom!$AM$3:$AM$212)-MIN([1]data_nom!$AM$3:$AM$212))))</f>
        <v>6.6666666666666666E-2</v>
      </c>
      <c r="AO153" s="32">
        <f>IF([1]data_nom!$AN$1="-",(([1]data_nom!AN154-MAX([1]data_nom!$AN$3:$AN$212))/(MIN([1]data_nom!$AN$3:$AN$212)-MAX([1]data_nom!$AN$3:$AN$212))),(([1]data_nom!AN154-MIN([1]data_nom!$AN$3:$AN$212))/(MAX([1]data_nom!$AN$3:$AN$212)-MIN([1]data_nom!$AN$3:$AN$212))))</f>
        <v>6.6666666666666666E-2</v>
      </c>
      <c r="AP153" s="32">
        <f>IF([1]data_nom!$AO$1="-",(([1]data_nom!AO154-MAX([1]data_nom!$AO$3:$AO$212))/(MIN([1]data_nom!$AO$3:$AO$212)-MAX([1]data_nom!$AO$3:$AO$212))),(([1]data_nom!AO154-MIN([1]data_nom!$AO$3:$AO$212))/(MAX([1]data_nom!$AO$3:$AO$212)-MIN([1]data_nom!$AO$3:$AO$212))))</f>
        <v>0.10317460317460318</v>
      </c>
      <c r="AQ153" s="32">
        <f>IF([1]data_nom!$AP$1="-",(([1]data_nom!AP154-MAX([1]data_nom!$AP$3:$AP$212))/(MIN([1]data_nom!$AP$3:$AP$212)-MAX([1]data_nom!$AP$3:$AP$212))),(([1]data_nom!AP154-MIN([1]data_nom!$AP$3:$AP$212))/(MAX([1]data_nom!$AP$3:$AP$212)-MIN([1]data_nom!$AP$3:$AP$212))))</f>
        <v>0</v>
      </c>
      <c r="AR153" s="32">
        <f>IF([1]data_nom!$AQ$1="-",(([1]data_nom!AQ154-MAX([1]data_nom!$AQ$3:$AQ$212))/(MIN([1]data_nom!$AQ$3:$AQ$212)-MAX([1]data_nom!$AQ$3:$AQ$212))),(([1]data_nom!AQ154-MIN([1]data_nom!$AQ$3:$AQ$212))/(MAX([1]data_nom!$AQ$3:$AQ$212)-MIN([1]data_nom!$AQ$3:$AQ$212))))</f>
        <v>0</v>
      </c>
      <c r="AS153" s="32">
        <f>IF([1]data_nom!$AR$1="-",(([1]data_nom!AR154-MAX([1]data_nom!$AR$3:$AR$212))/(MIN([1]data_nom!$AR$3:$AR$212)-MAX([1]data_nom!$AR$3:$AR$212))),(([1]data_nom!AR154-MIN([1]data_nom!$AR$3:$AR$212))/(MAX([1]data_nom!$AR$3:$AR$212)-MIN([1]data_nom!$AR$3:$AR$212))))</f>
        <v>0</v>
      </c>
      <c r="AT153" s="32">
        <f>IF([1]data_nom!$AS$1="-",(([1]data_nom!AS154-MAX([1]data_nom!$AS$3:$AS$212))/(MIN([1]data_nom!$AS$3:$AS$212)-MAX([1]data_nom!$AS$3:$AS$212))),(([1]data_nom!AS154-MIN([1]data_nom!$AS$3:$AS$212))/(MAX([1]data_nom!$AS$3:$AS$212)-MIN([1]data_nom!$AS$3:$AS$212))))</f>
        <v>0.11188480937000228</v>
      </c>
      <c r="AU153" s="32">
        <f>IF([1]data_nom!$AT$1="-",(([1]data_nom!AT154-MAX([1]data_nom!$AT$3:$AT$212))/(MIN([1]data_nom!$AT$3:$AT$212)-MAX([1]data_nom!$AT$3:$AT$212))),(([1]data_nom!AT154-MIN([1]data_nom!$AT$3:$AT$212))/(MAX([1]data_nom!$AT$3:$AT$212)-MIN([1]data_nom!$AT$3:$AT$212))))</f>
        <v>7.8335544781467745E-2</v>
      </c>
      <c r="AV153" s="32">
        <f>IF([1]data_nom!$AU$1="-",(([1]data_nom!AU154-MAX([1]data_nom!$AU$3:$AU$212))/(MIN([1]data_nom!$AU$3:$AU$212)-MAX([1]data_nom!$AU$3:$AU$212))),(([1]data_nom!AU154-MIN([1]data_nom!$AU$3:$AU$212))/(MAX([1]data_nom!$AU$3:$AU$212)-MIN([1]data_nom!$AU$3:$AU$212))))</f>
        <v>0.10606060606060606</v>
      </c>
      <c r="AW153" s="32">
        <f>IF([1]data_nom!$AV$1="-",(([1]data_nom!AV154-MAX([1]data_nom!$AV$3:$AV$212))/(MIN([1]data_nom!$AV$3:$AV$212)-MAX([1]data_nom!$AV$3:$AV$212))),(([1]data_nom!AV154-MIN([1]data_nom!$AV$3:$AV$212))/(MAX([1]data_nom!$AV$3:$AV$212)-MIN([1]data_nom!$AV$3:$AV$212))))</f>
        <v>0.85103859097303147</v>
      </c>
      <c r="AX153" s="32">
        <f>IF([1]data_nom!$AW$1="-",(([1]data_nom!AW154-MAX([1]data_nom!$AW$3:$AW$212))/(MIN([1]data_nom!$AW$3:$AW$212)-MAX([1]data_nom!$AW$3:$AW$212))),(([1]data_nom!AW154-MIN([1]data_nom!$AW$3:$AW$212))/(MAX([1]data_nom!$AW$3:$AW$212)-MIN([1]data_nom!$AW$3:$AW$212))))</f>
        <v>0.8</v>
      </c>
      <c r="AY153" s="32">
        <f>IF([1]data_nom!$AX$1="-",(([1]data_nom!AX154-MAX([1]data_nom!$AX$3:$AX$212))/(MIN([1]data_nom!$AX$3:$AX$212)-MAX([1]data_nom!$AX$3:$AX$212))),(([1]data_nom!AX154-MIN([1]data_nom!$AX$3:$AX$212))/(MAX([1]data_nom!$AX$3:$AX$212)-MIN([1]data_nom!$AX$3:$AX$212))))</f>
        <v>0.25267993874425726</v>
      </c>
      <c r="AZ153" s="32">
        <f>IF([1]data_nom!$AY$1="-",(([1]data_nom!AY154-MAX([1]data_nom!$AY$3:$AY$212))/(MIN([1]data_nom!$AY$3:$AY$212)-MAX([1]data_nom!$AY$3:$AY$212))),(([1]data_nom!AY154-MIN([1]data_nom!$AY$3:$AY$212))/(MAX([1]data_nom!$AY$3:$AY$212)-MIN([1]data_nom!$AY$3:$AY$212))))</f>
        <v>0.76002137894174238</v>
      </c>
      <c r="BA153" s="32">
        <f>IF([1]data_nom!$AZ$1="-",(([1]data_nom!AZ154-MAX([1]data_nom!$AZ$3:$AZ$212))/(MIN([1]data_nom!$AZ$3:$AZ$212)-MAX([1]data_nom!$AZ$3:$AZ$212))),(([1]data_nom!AZ154-MIN([1]data_nom!$AZ$3:$AZ$212))/(MAX([1]data_nom!$AZ$3:$AZ$212)-MIN([1]data_nom!$AZ$3:$AZ$212))))</f>
        <v>2.1497405485544848E-2</v>
      </c>
      <c r="BB153" s="32">
        <f>IF([1]data_nom!$BA$1="-",(([1]data_nom!BA154-MAX([1]data_nom!$BA$3:$BA$212))/(MIN([1]data_nom!$BA$3:$BA$212)-MAX([1]data_nom!$BA$3:$BA$212))),(([1]data_nom!BA154-MIN([1]data_nom!$BA$3:$BA$212))/(MAX([1]data_nom!$BA$3:$BA$212)-MIN([1]data_nom!$BA$3:$BA$212))))</f>
        <v>2.1276595744680854E-2</v>
      </c>
      <c r="BC153" s="32">
        <f>IF([1]data_nom!$BB$1="-",(([1]data_nom!BB154-MAX([1]data_nom!$BB$3:$BB$212))/(MIN([1]data_nom!$BB$3:$BB$212)-MAX([1]data_nom!$BB$3:$BB$212))),(([1]data_nom!BB154-MIN([1]data_nom!$BB$3:$BB$212))/(MAX([1]data_nom!$BB$3:$BB$212)-MIN([1]data_nom!$BB$3:$BB$212))))</f>
        <v>0</v>
      </c>
      <c r="BD153" s="32">
        <f>IF([1]data_nom!$BC$1="-",(([1]data_nom!BC154-MAX([1]data_nom!$BC$3:$BC$212))/(MIN([1]data_nom!$BC$3:$BC$212)-MAX([1]data_nom!$BC$3:$BC$212))),(([1]data_nom!BC154-MIN([1]data_nom!$BC$3:$BC$212))/(MAX([1]data_nom!$BC$3:$BC$212)-MIN([1]data_nom!$BC$3:$BC$212))))</f>
        <v>1.08153078202995E-2</v>
      </c>
      <c r="BE153" s="32">
        <f>IF([1]data_nom!$BD$1="-",(([1]data_nom!BD154-MAX([1]data_nom!$BD$3:$BD$212))/(MIN([1]data_nom!$BD$3:$BD$212)-MAX([1]data_nom!$BD$3:$BD$212))),(([1]data_nom!BD154-MIN([1]data_nom!$BD$3:$BD$212))/(MAX([1]data_nom!$BD$3:$BD$212)-MIN([1]data_nom!$BD$3:$BD$212))))</f>
        <v>0.19946091718888267</v>
      </c>
    </row>
    <row r="154" spans="1:57" hidden="1" x14ac:dyDescent="0.3">
      <c r="A154" s="32">
        <v>153</v>
      </c>
      <c r="B154" s="32">
        <v>75016</v>
      </c>
      <c r="C154" s="32" t="s">
        <v>39</v>
      </c>
      <c r="D154" s="32" t="s">
        <v>14</v>
      </c>
      <c r="E154" s="32">
        <v>93708</v>
      </c>
      <c r="F154" s="32">
        <v>3</v>
      </c>
      <c r="G154" s="32" t="s">
        <v>6</v>
      </c>
      <c r="H154" s="32">
        <f>IF([1]data_nom!$G$1="-",(([1]data_nom!G155-MAX([1]data_nom!$G$3:$G$212))/(MIN([1]data_nom!$G$3:$G$212)-MAX([1]data_nom!$G$3:$G$212))),(([1]data_nom!G155-MIN([1]data_nom!$G$3:$G$212))/(MAX([1]data_nom!$G$3:$G$212)-MIN([1]data_nom!$G$3:$G$212))))</f>
        <v>0</v>
      </c>
      <c r="I154" s="32">
        <f>IF([1]data_nom!$H$1="-",(([1]data_nom!H155-MAX([1]data_nom!$H$3:$H$212))/(MIN([1]data_nom!$H$3:$H$212)-MAX([1]data_nom!$H$3:$H$212))),(([1]data_nom!H155-MIN([1]data_nom!$H$3:$H$212))/(MAX([1]data_nom!$H$3:$H$212)-MIN([1]data_nom!$H$3:$H$212))))</f>
        <v>0.28947368421052633</v>
      </c>
      <c r="J154" s="32">
        <f>IF([1]data_nom!$I$1="-",(([1]data_nom!I155-MAX([1]data_nom!$I$3:$I$212))/(MIN([1]data_nom!$I$3:$I$212)-MAX([1]data_nom!$I$3:$I$212))),(([1]data_nom!I155-MIN([1]data_nom!$I$3:$I$212))/(MAX([1]data_nom!$I$3:$I$212)-MIN([1]data_nom!$I$3:$I$212))))</f>
        <v>0.94922408441961514</v>
      </c>
      <c r="K154" s="32">
        <f>IF([1]data_nom!$J$1="-",(([1]data_nom!J155-MAX([1]data_nom!$J$3:$J$212))/(MIN([1]data_nom!$J$3:$J$212)-MAX([1]data_nom!$J$3:$J$212))),(([1]data_nom!J155-MIN([1]data_nom!$J$3:$J$212))/(MAX([1]data_nom!$J$3:$J$212)-MIN([1]data_nom!$J$3:$J$212))))</f>
        <v>0.89212581802828794</v>
      </c>
      <c r="L154" s="32">
        <f>IF([1]data_nom!$K$1="-",(([1]data_nom!K155-MAX([1]data_nom!$K$3:$K$212))/(MIN([1]data_nom!$K$3:$K$212)-MAX([1]data_nom!$K$3:$K$212))),(([1]data_nom!K155-MIN([1]data_nom!$K$3:$K$212))/(MAX([1]data_nom!$K$3:$K$212)-MIN([1]data_nom!$K$3:$K$212))))</f>
        <v>0.85920925747348087</v>
      </c>
      <c r="M154" s="32">
        <f>IF([1]data_nom!$L$1="-",(([1]data_nom!L155-MAX([1]data_nom!$L$3:$L$212))/(MIN([1]data_nom!$L$3:$L$212)-MAX([1]data_nom!$L$3:$L$212))),(([1]data_nom!L155-MIN([1]data_nom!$L$3:$L$212))/(MAX([1]data_nom!$L$3:$L$212)-MIN([1]data_nom!$L$3:$L$212))))</f>
        <v>0.78156822810590632</v>
      </c>
      <c r="N154" s="32">
        <f>IF([1]data_nom!$M$1="-",(([1]data_nom!M155-MAX([1]data_nom!$M$3:$M$212))/(MIN([1]data_nom!$M$3:$M$212)-MAX([1]data_nom!$M$3:$M$212))),(([1]data_nom!M155-MIN([1]data_nom!$M$3:$M$212))/(MAX([1]data_nom!$M$3:$M$212)-MIN([1]data_nom!$M$3:$M$212))))</f>
        <v>7.6881023098980164E-2</v>
      </c>
      <c r="O154" s="32">
        <f>IF([1]data_nom!$N$1="-",(([1]data_nom!N155-MAX([1]data_nom!$N$3:$N$212))/(MIN([1]data_nom!$N$3:$N$212)-MAX([1]data_nom!$N$3:$N$212))),(([1]data_nom!N155-MIN([1]data_nom!$N$3:$N$212))/(MAX([1]data_nom!$N$3:$N$212)-MIN([1]data_nom!$N$3:$N$212))))</f>
        <v>0.13636363636363635</v>
      </c>
      <c r="P154" s="32">
        <f>IF([1]data_nom!$O$1="-",(([1]data_nom!O155-MAX([1]data_nom!$O$3:$O$212))/(MIN([1]data_nom!$O$3:$O$212)-MAX([1]data_nom!$O$3:$O$212))),(([1]data_nom!O155-MIN([1]data_nom!$O$3:$O$212))/(MAX([1]data_nom!$O$3:$O$212)-MIN([1]data_nom!$O$3:$O$212))))</f>
        <v>0.61941427196480137</v>
      </c>
      <c r="Q154" s="32">
        <f>IF([1]data_nom!$P$1="-",(([1]data_nom!P155-MAX([1]data_nom!$P$3:$P$212))/(MIN([1]data_nom!$P$3:$P$212)-MAX([1]data_nom!$P$3:$P$212))),(([1]data_nom!P155-MIN([1]data_nom!$P$3:$P$212))/(MAX([1]data_nom!$P$3:$P$212)-MIN([1]data_nom!$P$3:$P$212))))</f>
        <v>0.35182250396196513</v>
      </c>
      <c r="R154" s="32">
        <f>IF([1]data_nom!$Q$1="-",(([1]data_nom!Q155-MAX([1]data_nom!$Q$3:$Q$212))/(MIN([1]data_nom!$Q$3:$Q$212)-MAX([1]data_nom!$Q$3:$Q$212))),(([1]data_nom!Q155-MIN([1]data_nom!$Q$3:$Q$212))/(MAX([1]data_nom!$Q$3:$Q$212)-MIN([1]data_nom!$Q$3:$Q$212))))</f>
        <v>0.48249964574181664</v>
      </c>
      <c r="S154" s="32">
        <f>IF([1]data_nom!$R$1="-",(([1]data_nom!R155-MAX([1]data_nom!$R$3:$R$212))/(MIN([1]data_nom!$R$3:$R$212)-MAX([1]data_nom!$R$3:$R$212))),(([1]data_nom!R155-MIN([1]data_nom!$R$3:$R$212))/(MAX([1]data_nom!$R$3:$R$212)-MIN([1]data_nom!$R$3:$R$212))))</f>
        <v>0.34315169366715759</v>
      </c>
      <c r="T154" s="32">
        <f>IF([1]data_nom!$S$1="-",(([1]data_nom!S155-MAX([1]data_nom!$S$3:$S$212))/(MIN([1]data_nom!$S$3:$S$212)-MAX([1]data_nom!$S$3:$S$212))),(([1]data_nom!S155-MIN([1]data_nom!$S$3:$S$212))/(MAX([1]data_nom!$S$3:$S$212)-MIN([1]data_nom!$S$3:$S$212))))</f>
        <v>0.13253012048192772</v>
      </c>
      <c r="U154" s="32">
        <f>IF([1]data_nom!$T$1="-",(([1]data_nom!T155-MAX([1]data_nom!$T$3:$T$212))/(MIN([1]data_nom!$T$3:$T$212)-MAX([1]data_nom!$T$3:$T$212))),(([1]data_nom!T155-MIN([1]data_nom!$T$3:$T$212))/(MAX([1]data_nom!$T$3:$T$212)-MIN([1]data_nom!$T$3:$T$212))))</f>
        <v>7.7777777777777779E-2</v>
      </c>
      <c r="V154" s="32">
        <f>IF([1]data_nom!$U$1="-",(([1]data_nom!U155-MAX([1]data_nom!$U$3:$U$212))/(MIN([1]data_nom!$U$3:$U$212)-MAX([1]data_nom!$U$3:$U$212))),(([1]data_nom!U155-MIN([1]data_nom!$U$3:$U$212))/(MAX([1]data_nom!$U$3:$U$212)-MIN([1]data_nom!$U$3:$U$212))))</f>
        <v>0</v>
      </c>
      <c r="W154" s="32">
        <f>IF([1]data_nom!$V$1="-",(([1]data_nom!V155-MAX([1]data_nom!$V$3:$V$212))/(MIN([1]data_nom!$V$3:$V$212)-MAX([1]data_nom!$V$3:$V$212))),(([1]data_nom!V155-MIN([1]data_nom!$V$3:$V$212))/(MAX([1]data_nom!$V$3:$V$212)-MIN([1]data_nom!$V$3:$V$212))))</f>
        <v>0</v>
      </c>
      <c r="X154" s="32">
        <f>IF([1]data_nom!$W$1="-",(([1]data_nom!W155-MAX([1]data_nom!$W$3:$W$212))/(MIN([1]data_nom!$W$3:$W$212)-MAX([1]data_nom!$W$3:$W$212))),(([1]data_nom!W155-MIN([1]data_nom!$W$3:$W$212))/(MAX([1]data_nom!$W$3:$W$212)-MIN([1]data_nom!$W$3:$W$212))))</f>
        <v>0</v>
      </c>
      <c r="Y154" s="32">
        <f>IF([1]data_nom!$X$1="-",(([1]data_nom!X155-MAX([1]data_nom!$X$3:$X$212))/(MIN([1]data_nom!$X$3:$X$212)-MAX([1]data_nom!$X$3:$X$212))),(([1]data_nom!X155-MIN([1]data_nom!$X$3:$X$212))/(MAX([1]data_nom!$X$3:$X$212)-MIN([1]data_nom!$X$3:$X$212))))</f>
        <v>9.0909090909090912E-2</v>
      </c>
      <c r="Z154" s="32">
        <f>IF([1]data_nom!$Y$1="-",(([1]data_nom!Y155-MAX([1]data_nom!$Y$3:$Y$212))/(MIN([1]data_nom!$Y$3:$Y$212)-MAX([1]data_nom!$Y$3:$Y$212))),(([1]data_nom!Y155-MIN([1]data_nom!$Y$3:$Y$212))/(MAX([1]data_nom!$Y$3:$Y$212)-MIN([1]data_nom!$Y$3:$Y$212))))</f>
        <v>0.95711003318866483</v>
      </c>
      <c r="AA154" s="32">
        <f>IF([1]data_nom!$Z$1="-",(([1]data_nom!Z155-MAX([1]data_nom!$Z$3:$Z$212))/(MIN([1]data_nom!$Z$3:$Z$212)-MAX([1]data_nom!$Z$3:$Z$212))),(([1]data_nom!Z155-MIN([1]data_nom!$Z$3:$Z$212))/(MAX([1]data_nom!$Z$3:$Z$212)-MIN([1]data_nom!$Z$3:$Z$212))))</f>
        <v>0.70839064649243455</v>
      </c>
      <c r="AB154" s="32">
        <f>IF([1]data_nom!$AA$1="-",(([1]data_nom!AA155-MAX([1]data_nom!$AA$3:$AA$212))/(MIN([1]data_nom!$AA$3:$AA$212)-MAX([1]data_nom!$AA$3:$AA$212))),(([1]data_nom!AA155-MIN([1]data_nom!$AA$3:$AA$212))/(MAX([1]data_nom!$AA$3:$AA$212)-MIN([1]data_nom!$AA$3:$AA$212))))</f>
        <v>6.9112348509662636E-2</v>
      </c>
      <c r="AC154" s="32">
        <f>IF([1]data_nom!$AB$1="-",(([1]data_nom!AB155-MAX([1]data_nom!$AB$3:$AB$212))/(MIN([1]data_nom!$AB$3:$AB$212)-MAX([1]data_nom!$AB$3:$AB$212))),(([1]data_nom!AB155-MIN([1]data_nom!$AB$3:$AB$212))/(MAX([1]data_nom!$AB$3:$AB$212)-MIN([1]data_nom!$AB$3:$AB$212))))</f>
        <v>0.75248993430811617</v>
      </c>
      <c r="AD154" s="32">
        <f>IF([1]data_nom!$AC$1="-",(([1]data_nom!AC155-MAX([1]data_nom!$AC$3:$AC$212))/(MIN([1]data_nom!$AC$3:$AC$212)-MAX([1]data_nom!$AC$3:$AC$212))),(([1]data_nom!AC155-MIN([1]data_nom!$AC$3:$AC$212))/(MAX([1]data_nom!$AC$3:$AC$212)-MIN([1]data_nom!$AC$3:$AC$212))))</f>
        <v>0.12018489984591679</v>
      </c>
      <c r="AE154" s="32">
        <f>IF([1]data_nom!$AD$1="-",(([1]data_nom!AD155-MAX([1]data_nom!$AD$3:$AD$212))/(MIN([1]data_nom!$AD$3:$AD$212)-MAX([1]data_nom!$AD$3:$AD$212))),(([1]data_nom!AD155-MIN([1]data_nom!$AD$3:$AD$212))/(MAX([1]data_nom!$AD$3:$AD$212)-MIN([1]data_nom!$AD$3:$AD$212))))</f>
        <v>6.2896271874207446E-2</v>
      </c>
      <c r="AF154" s="32">
        <f>IF([1]data_nom!$AE$1="-",(([1]data_nom!AE155-MAX([1]data_nom!$AE$3:$AE$212))/(MIN([1]data_nom!$AE$3:$AE$212)-MAX([1]data_nom!$AE$3:$AE$212))),(([1]data_nom!AE155-MIN([1]data_nom!$AE$3:$AE$212))/(MAX([1]data_nom!$AE$3:$AE$212)-MIN([1]data_nom!$AE$3:$AE$212))))</f>
        <v>0</v>
      </c>
      <c r="AG154" s="32">
        <f>IF([1]data_nom!$AF$1="-",(([1]data_nom!AF155-MAX([1]data_nom!$AF$3:$AF$212))/(MIN([1]data_nom!$AF$3:$AF$212)-MAX([1]data_nom!$AF$3:$AF$212))),(([1]data_nom!AF155-MIN([1]data_nom!$AF$3:$AF$212))/(MAX([1]data_nom!$AF$3:$AF$212)-MIN([1]data_nom!$AF$3:$AF$212))))</f>
        <v>0.68382078406969515</v>
      </c>
      <c r="AH154" s="32">
        <f>IF([1]data_nom!$AG$1="-",(([1]data_nom!AG155-MAX([1]data_nom!$AG$3:$AG$212))/(MIN([1]data_nom!$AG$3:$AG$212)-MAX([1]data_nom!$AG$3:$AG$212))),(([1]data_nom!AG155-MIN([1]data_nom!$AG$3:$AG$212))/(MAX([1]data_nom!$AG$3:$AG$212)-MIN([1]data_nom!$AG$3:$AG$212))))</f>
        <v>8.247422680412371E-2</v>
      </c>
      <c r="AI154" s="32">
        <f>IF([1]data_nom!$AH$1="-",(([1]data_nom!AH155-MAX([1]data_nom!$AH$3:$AH$212))/(MIN([1]data_nom!$AH$3:$AH$212)-MAX([1]data_nom!$AH$3:$AH$212))),(([1]data_nom!AH155-MIN([1]data_nom!$AH$3:$AH$212))/(MAX([1]data_nom!$AH$3:$AH$212)-MIN([1]data_nom!$AH$3:$AH$212))))</f>
        <v>0.54982948086396366</v>
      </c>
      <c r="AJ154" s="32">
        <f>IF([1]data_nom!$AI$1="-",(([1]data_nom!AI155-MAX([1]data_nom!$AI$3:$AI$212))/(MIN([1]data_nom!$AI$3:$AI$212)-MAX([1]data_nom!$AI$3:$AI$212))),(([1]data_nom!AI155-MIN([1]data_nom!$AI$3:$AI$212))/(MAX([1]data_nom!$AI$3:$AI$212)-MIN([1]data_nom!$AI$3:$AI$212))))</f>
        <v>7.559395248380131E-2</v>
      </c>
      <c r="AK154" s="32">
        <f>IF([1]data_nom!$AJ$1="-",(([1]data_nom!AJ155-MAX([1]data_nom!$AJ$3:$AJ$212))/(MIN([1]data_nom!$AJ$3:$AJ$212)-MAX([1]data_nom!$AJ$3:$AJ$212))),(([1]data_nom!AJ155-MIN([1]data_nom!$AJ$3:$AJ$212))/(MAX([1]data_nom!$AJ$3:$AJ$212)-MIN([1]data_nom!$AJ$3:$AJ$212))))</f>
        <v>0.67547801928419671</v>
      </c>
      <c r="AL154" s="32">
        <f>IF([1]data_nom!$AK$1="-",(([1]data_nom!AK155-MAX([1]data_nom!$AK$3:$AK$212))/(MIN([1]data_nom!$AK$3:$AK$212)-MAX([1]data_nom!$AK$3:$AK$212))),(([1]data_nom!AK155-MIN([1]data_nom!$AK$3:$AK$212))/(MAX([1]data_nom!$AK$3:$AK$212)-MIN([1]data_nom!$AK$3:$AK$212))))</f>
        <v>0.64898595943837756</v>
      </c>
      <c r="AM154" s="32">
        <f>IF([1]data_nom!$AL$1="-",(([1]data_nom!AL155-MAX([1]data_nom!$AL$3:$AL$212))/(MIN([1]data_nom!$AL$3:$AL$212)-MAX([1]data_nom!$AL$3:$AL$212))),(([1]data_nom!AL155-MIN([1]data_nom!$AL$3:$AL$212))/(MAX([1]data_nom!$AL$3:$AL$212)-MIN([1]data_nom!$AL$3:$AL$212))))</f>
        <v>0.09</v>
      </c>
      <c r="AN154" s="32">
        <f>IF([1]data_nom!$AM$1="-",(([1]data_nom!AM155-MAX([1]data_nom!$AM$3:$AM$212))/(MIN([1]data_nom!$AM$3:$AM$212)-MAX([1]data_nom!$AM$3:$AM$212))),(([1]data_nom!AM155-MIN([1]data_nom!$AM$3:$AM$212))/(MAX([1]data_nom!$AM$3:$AM$212)-MIN([1]data_nom!$AM$3:$AM$212))))</f>
        <v>6.6666666666666666E-2</v>
      </c>
      <c r="AO154" s="32">
        <f>IF([1]data_nom!$AN$1="-",(([1]data_nom!AN155-MAX([1]data_nom!$AN$3:$AN$212))/(MIN([1]data_nom!$AN$3:$AN$212)-MAX([1]data_nom!$AN$3:$AN$212))),(([1]data_nom!AN155-MIN([1]data_nom!$AN$3:$AN$212))/(MAX([1]data_nom!$AN$3:$AN$212)-MIN([1]data_nom!$AN$3:$AN$212))))</f>
        <v>0.13333333333333333</v>
      </c>
      <c r="AP154" s="32">
        <f>IF([1]data_nom!$AO$1="-",(([1]data_nom!AO155-MAX([1]data_nom!$AO$3:$AO$212))/(MIN([1]data_nom!$AO$3:$AO$212)-MAX([1]data_nom!$AO$3:$AO$212))),(([1]data_nom!AO155-MIN([1]data_nom!$AO$3:$AO$212))/(MAX([1]data_nom!$AO$3:$AO$212)-MIN([1]data_nom!$AO$3:$AO$212))))</f>
        <v>8.7301587301587297E-2</v>
      </c>
      <c r="AQ154" s="32">
        <f>IF([1]data_nom!$AP$1="-",(([1]data_nom!AP155-MAX([1]data_nom!$AP$3:$AP$212))/(MIN([1]data_nom!$AP$3:$AP$212)-MAX([1]data_nom!$AP$3:$AP$212))),(([1]data_nom!AP155-MIN([1]data_nom!$AP$3:$AP$212))/(MAX([1]data_nom!$AP$3:$AP$212)-MIN([1]data_nom!$AP$3:$AP$212))))</f>
        <v>0</v>
      </c>
      <c r="AR154" s="32">
        <f>IF([1]data_nom!$AQ$1="-",(([1]data_nom!AQ155-MAX([1]data_nom!$AQ$3:$AQ$212))/(MIN([1]data_nom!$AQ$3:$AQ$212)-MAX([1]data_nom!$AQ$3:$AQ$212))),(([1]data_nom!AQ155-MIN([1]data_nom!$AQ$3:$AQ$212))/(MAX([1]data_nom!$AQ$3:$AQ$212)-MIN([1]data_nom!$AQ$3:$AQ$212))))</f>
        <v>1.1097410604192356E-2</v>
      </c>
      <c r="AS154" s="32">
        <f>IF([1]data_nom!$AR$1="-",(([1]data_nom!AR155-MAX([1]data_nom!$AR$3:$AR$212))/(MIN([1]data_nom!$AR$3:$AR$212)-MAX([1]data_nom!$AR$3:$AR$212))),(([1]data_nom!AR155-MIN([1]data_nom!$AR$3:$AR$212))/(MAX([1]data_nom!$AR$3:$AR$212)-MIN([1]data_nom!$AR$3:$AR$212))))</f>
        <v>9.2687950566426366E-3</v>
      </c>
      <c r="AT154" s="32">
        <f>IF([1]data_nom!$AS$1="-",(([1]data_nom!AS155-MAX([1]data_nom!$AS$3:$AS$212))/(MIN([1]data_nom!$AS$3:$AS$212)-MAX([1]data_nom!$AS$3:$AS$212))),(([1]data_nom!AS155-MIN([1]data_nom!$AS$3:$AS$212))/(MAX([1]data_nom!$AS$3:$AS$212)-MIN([1]data_nom!$AS$3:$AS$212))))</f>
        <v>0.18503782774055602</v>
      </c>
      <c r="AU154" s="32">
        <f>IF([1]data_nom!$AT$1="-",(([1]data_nom!AT155-MAX([1]data_nom!$AT$3:$AT$212))/(MIN([1]data_nom!$AT$3:$AT$212)-MAX([1]data_nom!$AT$3:$AT$212))),(([1]data_nom!AT155-MIN([1]data_nom!$AT$3:$AT$212))/(MAX([1]data_nom!$AT$3:$AT$212)-MIN([1]data_nom!$AT$3:$AT$212))))</f>
        <v>0.16716210826420588</v>
      </c>
      <c r="AV154" s="32">
        <f>IF([1]data_nom!$AU$1="-",(([1]data_nom!AU155-MAX([1]data_nom!$AU$3:$AU$212))/(MIN([1]data_nom!$AU$3:$AU$212)-MAX([1]data_nom!$AU$3:$AU$212))),(([1]data_nom!AU155-MIN([1]data_nom!$AU$3:$AU$212))/(MAX([1]data_nom!$AU$3:$AU$212)-MIN([1]data_nom!$AU$3:$AU$212))))</f>
        <v>0.13636363636363635</v>
      </c>
      <c r="AW154" s="32">
        <f>IF([1]data_nom!$AV$1="-",(([1]data_nom!AV155-MAX([1]data_nom!$AV$3:$AV$212))/(MIN([1]data_nom!$AV$3:$AV$212)-MAX([1]data_nom!$AV$3:$AV$212))),(([1]data_nom!AV155-MIN([1]data_nom!$AV$3:$AV$212))/(MAX([1]data_nom!$AV$3:$AV$212)-MIN([1]data_nom!$AV$3:$AV$212))))</f>
        <v>0.85232233432535687</v>
      </c>
      <c r="AX154" s="32">
        <f>IF([1]data_nom!$AW$1="-",(([1]data_nom!AW155-MAX([1]data_nom!$AW$3:$AW$212))/(MIN([1]data_nom!$AW$3:$AW$212)-MAX([1]data_nom!$AW$3:$AW$212))),(([1]data_nom!AW155-MIN([1]data_nom!$AW$3:$AW$212))/(MAX([1]data_nom!$AW$3:$AW$212)-MIN([1]data_nom!$AW$3:$AW$212))))</f>
        <v>0.5</v>
      </c>
      <c r="AY154" s="32">
        <f>IF([1]data_nom!$AX$1="-",(([1]data_nom!AX155-MAX([1]data_nom!$AX$3:$AX$212))/(MIN([1]data_nom!$AX$3:$AX$212)-MAX([1]data_nom!$AX$3:$AX$212))),(([1]data_nom!AX155-MIN([1]data_nom!$AX$3:$AX$212))/(MAX([1]data_nom!$AX$3:$AX$212)-MIN([1]data_nom!$AX$3:$AX$212))))</f>
        <v>0.26875957120980093</v>
      </c>
      <c r="AZ154" s="32">
        <f>IF([1]data_nom!$AY$1="-",(([1]data_nom!AY155-MAX([1]data_nom!$AY$3:$AY$212))/(MIN([1]data_nom!$AY$3:$AY$212)-MAX([1]data_nom!$AY$3:$AY$212))),(([1]data_nom!AY155-MIN([1]data_nom!$AY$3:$AY$212))/(MAX([1]data_nom!$AY$3:$AY$212)-MIN([1]data_nom!$AY$3:$AY$212))))</f>
        <v>0.59700694815606636</v>
      </c>
      <c r="BA154" s="32">
        <f>IF([1]data_nom!$AZ$1="-",(([1]data_nom!AZ155-MAX([1]data_nom!$AZ$3:$AZ$212))/(MIN([1]data_nom!$AZ$3:$AZ$212)-MAX([1]data_nom!$AZ$3:$AZ$212))),(([1]data_nom!AZ155-MIN([1]data_nom!$AZ$3:$AZ$212))/(MAX([1]data_nom!$AZ$3:$AZ$212)-MIN([1]data_nom!$AZ$3:$AZ$212))))</f>
        <v>4.744255003706449E-2</v>
      </c>
      <c r="BB154" s="32">
        <f>IF([1]data_nom!$BA$1="-",(([1]data_nom!BA155-MAX([1]data_nom!$BA$3:$BA$212))/(MIN([1]data_nom!$BA$3:$BA$212)-MAX([1]data_nom!$BA$3:$BA$212))),(([1]data_nom!BA155-MIN([1]data_nom!$BA$3:$BA$212))/(MAX([1]data_nom!$BA$3:$BA$212)-MIN([1]data_nom!$BA$3:$BA$212))))</f>
        <v>8.5106382978723416E-2</v>
      </c>
      <c r="BC154" s="32">
        <f>IF([1]data_nom!$BB$1="-",(([1]data_nom!BB155-MAX([1]data_nom!$BB$3:$BB$212))/(MIN([1]data_nom!$BB$3:$BB$212)-MAX([1]data_nom!$BB$3:$BB$212))),(([1]data_nom!BB155-MIN([1]data_nom!$BB$3:$BB$212))/(MAX([1]data_nom!$BB$3:$BB$212)-MIN([1]data_nom!$BB$3:$BB$212))))</f>
        <v>0</v>
      </c>
      <c r="BD154" s="32">
        <f>IF([1]data_nom!$BC$1="-",(([1]data_nom!BC155-MAX([1]data_nom!$BC$3:$BC$212))/(MIN([1]data_nom!$BC$3:$BC$212)-MAX([1]data_nom!$BC$3:$BC$212))),(([1]data_nom!BC155-MIN([1]data_nom!$BC$3:$BC$212))/(MAX([1]data_nom!$BC$3:$BC$212)-MIN([1]data_nom!$BC$3:$BC$212))))</f>
        <v>2.0798668885191347E-2</v>
      </c>
      <c r="BE154" s="32">
        <f>IF([1]data_nom!$BD$1="-",(([1]data_nom!BD155-MAX([1]data_nom!$BD$3:$BD$212))/(MIN([1]data_nom!$BD$3:$BD$212)-MAX([1]data_nom!$BD$3:$BD$212))),(([1]data_nom!BD155-MIN([1]data_nom!$BD$3:$BD$212))/(MAX([1]data_nom!$BD$3:$BD$212)-MIN([1]data_nom!$BD$3:$BD$212))))</f>
        <v>0.32547169836774653</v>
      </c>
    </row>
    <row r="155" spans="1:57" hidden="1" x14ac:dyDescent="0.3">
      <c r="A155" s="32">
        <v>154</v>
      </c>
      <c r="B155" s="32">
        <v>75029</v>
      </c>
      <c r="C155" s="32" t="s">
        <v>63</v>
      </c>
      <c r="D155" s="32" t="s">
        <v>14</v>
      </c>
      <c r="E155" s="32">
        <v>84314</v>
      </c>
      <c r="F155" s="32">
        <v>3</v>
      </c>
      <c r="G155" s="32" t="s">
        <v>6</v>
      </c>
      <c r="H155" s="32">
        <f>IF([1]data_nom!$G$1="-",(([1]data_nom!G156-MAX([1]data_nom!$G$3:$G$212))/(MIN([1]data_nom!$G$3:$G$212)-MAX([1]data_nom!$G$3:$G$212))),(([1]data_nom!G156-MIN([1]data_nom!$G$3:$G$212))/(MAX([1]data_nom!$G$3:$G$212)-MIN([1]data_nom!$G$3:$G$212))))</f>
        <v>0.38</v>
      </c>
      <c r="I155" s="32">
        <f>IF([1]data_nom!$H$1="-",(([1]data_nom!H156-MAX([1]data_nom!$H$3:$H$212))/(MIN([1]data_nom!$H$3:$H$212)-MAX([1]data_nom!$H$3:$H$212))),(([1]data_nom!H156-MIN([1]data_nom!$H$3:$H$212))/(MAX([1]data_nom!$H$3:$H$212)-MIN([1]data_nom!$H$3:$H$212))))</f>
        <v>0.34210526315789475</v>
      </c>
      <c r="J155" s="32">
        <f>IF([1]data_nom!$I$1="-",(([1]data_nom!I156-MAX([1]data_nom!$I$3:$I$212))/(MIN([1]data_nom!$I$3:$I$212)-MAX([1]data_nom!$I$3:$I$212))),(([1]data_nom!I156-MIN([1]data_nom!$I$3:$I$212))/(MAX([1]data_nom!$I$3:$I$212)-MIN([1]data_nom!$I$3:$I$212))))</f>
        <v>0.96499068901303542</v>
      </c>
      <c r="K155" s="32">
        <f>IF([1]data_nom!$J$1="-",(([1]data_nom!J156-MAX([1]data_nom!$J$3:$J$212))/(MIN([1]data_nom!$J$3:$J$212)-MAX([1]data_nom!$J$3:$J$212))),(([1]data_nom!J156-MIN([1]data_nom!$J$3:$J$212))/(MAX([1]data_nom!$J$3:$J$212)-MIN([1]data_nom!$J$3:$J$212))))</f>
        <v>0.8746041798606714</v>
      </c>
      <c r="L155" s="32">
        <f>IF([1]data_nom!$K$1="-",(([1]data_nom!K156-MAX([1]data_nom!$K$3:$K$212))/(MIN([1]data_nom!$K$3:$K$212)-MAX([1]data_nom!$K$3:$K$212))),(([1]data_nom!K156-MIN([1]data_nom!$K$3:$K$212))/(MAX([1]data_nom!$K$3:$K$212)-MIN([1]data_nom!$K$3:$K$212))))</f>
        <v>0.76149148183863713</v>
      </c>
      <c r="M155" s="32">
        <f>IF([1]data_nom!$L$1="-",(([1]data_nom!L156-MAX([1]data_nom!$L$3:$L$212))/(MIN([1]data_nom!$L$3:$L$212)-MAX([1]data_nom!$L$3:$L$212))),(([1]data_nom!L156-MIN([1]data_nom!$L$3:$L$212))/(MAX([1]data_nom!$L$3:$L$212)-MIN([1]data_nom!$L$3:$L$212))))</f>
        <v>1</v>
      </c>
      <c r="N155" s="32">
        <f>IF([1]data_nom!$M$1="-",(([1]data_nom!M156-MAX([1]data_nom!$M$3:$M$212))/(MIN([1]data_nom!$M$3:$M$212)-MAX([1]data_nom!$M$3:$M$212))),(([1]data_nom!M156-MIN([1]data_nom!$M$3:$M$212))/(MAX([1]data_nom!$M$3:$M$212)-MIN([1]data_nom!$M$3:$M$212))))</f>
        <v>4.8891098517856715E-3</v>
      </c>
      <c r="O155" s="32">
        <f>IF([1]data_nom!$N$1="-",(([1]data_nom!N156-MAX([1]data_nom!$N$3:$N$212))/(MIN([1]data_nom!$N$3:$N$212)-MAX([1]data_nom!$N$3:$N$212))),(([1]data_nom!N156-MIN([1]data_nom!$N$3:$N$212))/(MAX([1]data_nom!$N$3:$N$212)-MIN([1]data_nom!$N$3:$N$212))))</f>
        <v>9.0909090909090912E-2</v>
      </c>
      <c r="P155" s="32">
        <f>IF([1]data_nom!$O$1="-",(([1]data_nom!O156-MAX([1]data_nom!$O$3:$O$212))/(MIN([1]data_nom!$O$3:$O$212)-MAX([1]data_nom!$O$3:$O$212))),(([1]data_nom!O156-MIN([1]data_nom!$O$3:$O$212))/(MAX([1]data_nom!$O$3:$O$212)-MIN([1]data_nom!$O$3:$O$212))))</f>
        <v>0.49016911865805035</v>
      </c>
      <c r="Q155" s="32">
        <f>IF([1]data_nom!$P$1="-",(([1]data_nom!P156-MAX([1]data_nom!$P$3:$P$212))/(MIN([1]data_nom!$P$3:$P$212)-MAX([1]data_nom!$P$3:$P$212))),(([1]data_nom!P156-MIN([1]data_nom!$P$3:$P$212))/(MAX([1]data_nom!$P$3:$P$212)-MIN([1]data_nom!$P$3:$P$212))))</f>
        <v>0.60855784469096663</v>
      </c>
      <c r="R155" s="32">
        <f>IF([1]data_nom!$Q$1="-",(([1]data_nom!Q156-MAX([1]data_nom!$Q$3:$Q$212))/(MIN([1]data_nom!$Q$3:$Q$212)-MAX([1]data_nom!$Q$3:$Q$212))),(([1]data_nom!Q156-MIN([1]data_nom!$Q$3:$Q$212))/(MAX([1]data_nom!$Q$3:$Q$212)-MIN([1]data_nom!$Q$3:$Q$212))))</f>
        <v>0.70483208162108546</v>
      </c>
      <c r="S155" s="32">
        <f>IF([1]data_nom!$R$1="-",(([1]data_nom!R156-MAX([1]data_nom!$R$3:$R$212))/(MIN([1]data_nom!$R$3:$R$212)-MAX([1]data_nom!$R$3:$R$212))),(([1]data_nom!R156-MIN([1]data_nom!$R$3:$R$212))/(MAX([1]data_nom!$R$3:$R$212)-MIN([1]data_nom!$R$3:$R$212))))</f>
        <v>0.27908689248895435</v>
      </c>
      <c r="T155" s="32">
        <f>IF([1]data_nom!$S$1="-",(([1]data_nom!S156-MAX([1]data_nom!$S$3:$S$212))/(MIN([1]data_nom!$S$3:$S$212)-MAX([1]data_nom!$S$3:$S$212))),(([1]data_nom!S156-MIN([1]data_nom!$S$3:$S$212))/(MAX([1]data_nom!$S$3:$S$212)-MIN([1]data_nom!$S$3:$S$212))))</f>
        <v>9.6385542168674704E-2</v>
      </c>
      <c r="U155" s="32">
        <f>IF([1]data_nom!$T$1="-",(([1]data_nom!T156-MAX([1]data_nom!$T$3:$T$212))/(MIN([1]data_nom!$T$3:$T$212)-MAX([1]data_nom!$T$3:$T$212))),(([1]data_nom!T156-MIN([1]data_nom!$T$3:$T$212))/(MAX([1]data_nom!$T$3:$T$212)-MIN([1]data_nom!$T$3:$T$212))))</f>
        <v>7.7777777777777779E-2</v>
      </c>
      <c r="V155" s="32">
        <f>IF([1]data_nom!$U$1="-",(([1]data_nom!U156-MAX([1]data_nom!$U$3:$U$212))/(MIN([1]data_nom!$U$3:$U$212)-MAX([1]data_nom!$U$3:$U$212))),(([1]data_nom!U156-MIN([1]data_nom!$U$3:$U$212))/(MAX([1]data_nom!$U$3:$U$212)-MIN([1]data_nom!$U$3:$U$212))))</f>
        <v>0</v>
      </c>
      <c r="W155" s="32">
        <f>IF([1]data_nom!$V$1="-",(([1]data_nom!V156-MAX([1]data_nom!$V$3:$V$212))/(MIN([1]data_nom!$V$3:$V$212)-MAX([1]data_nom!$V$3:$V$212))),(([1]data_nom!V156-MIN([1]data_nom!$V$3:$V$212))/(MAX([1]data_nom!$V$3:$V$212)-MIN([1]data_nom!$V$3:$V$212))))</f>
        <v>0</v>
      </c>
      <c r="X155" s="32">
        <f>IF([1]data_nom!$W$1="-",(([1]data_nom!W156-MAX([1]data_nom!$W$3:$W$212))/(MIN([1]data_nom!$W$3:$W$212)-MAX([1]data_nom!$W$3:$W$212))),(([1]data_nom!W156-MIN([1]data_nom!$W$3:$W$212))/(MAX([1]data_nom!$W$3:$W$212)-MIN([1]data_nom!$W$3:$W$212))))</f>
        <v>0</v>
      </c>
      <c r="Y155" s="32">
        <f>IF([1]data_nom!$X$1="-",(([1]data_nom!X156-MAX([1]data_nom!$X$3:$X$212))/(MIN([1]data_nom!$X$3:$X$212)-MAX([1]data_nom!$X$3:$X$212))),(([1]data_nom!X156-MIN([1]data_nom!$X$3:$X$212))/(MAX([1]data_nom!$X$3:$X$212)-MIN([1]data_nom!$X$3:$X$212))))</f>
        <v>9.0909090909090912E-2</v>
      </c>
      <c r="Z155" s="32">
        <f>IF([1]data_nom!$Y$1="-",(([1]data_nom!Y156-MAX([1]data_nom!$Y$3:$Y$212))/(MIN([1]data_nom!$Y$3:$Y$212)-MAX([1]data_nom!$Y$3:$Y$212))),(([1]data_nom!Y156-MIN([1]data_nom!$Y$3:$Y$212))/(MAX([1]data_nom!$Y$3:$Y$212)-MIN([1]data_nom!$Y$3:$Y$212))))</f>
        <v>0.99668113352055143</v>
      </c>
      <c r="AA155" s="32">
        <f>IF([1]data_nom!$Z$1="-",(([1]data_nom!Z156-MAX([1]data_nom!$Z$3:$Z$212))/(MIN([1]data_nom!$Z$3:$Z$212)-MAX([1]data_nom!$Z$3:$Z$212))),(([1]data_nom!Z156-MIN([1]data_nom!$Z$3:$Z$212))/(MAX([1]data_nom!$Z$3:$Z$212)-MIN([1]data_nom!$Z$3:$Z$212))))</f>
        <v>0.52544704264099029</v>
      </c>
      <c r="AB155" s="32">
        <f>IF([1]data_nom!$AA$1="-",(([1]data_nom!AA156-MAX([1]data_nom!$AA$3:$AA$212))/(MIN([1]data_nom!$AA$3:$AA$212)-MAX([1]data_nom!$AA$3:$AA$212))),(([1]data_nom!AA156-MIN([1]data_nom!$AA$3:$AA$212))/(MAX([1]data_nom!$AA$3:$AA$212)-MIN([1]data_nom!$AA$3:$AA$212))))</f>
        <v>6.6491975106452675E-2</v>
      </c>
      <c r="AC155" s="32">
        <f>IF([1]data_nom!$AB$1="-",(([1]data_nom!AB156-MAX([1]data_nom!$AB$3:$AB$212))/(MIN([1]data_nom!$AB$3:$AB$212)-MAX([1]data_nom!$AB$3:$AB$212))),(([1]data_nom!AB156-MIN([1]data_nom!$AB$3:$AB$212))/(MAX([1]data_nom!$AB$3:$AB$212)-MIN([1]data_nom!$AB$3:$AB$212))))</f>
        <v>0.94087730451366813</v>
      </c>
      <c r="AD155" s="32">
        <f>IF([1]data_nom!$AC$1="-",(([1]data_nom!AC156-MAX([1]data_nom!$AC$3:$AC$212))/(MIN([1]data_nom!$AC$3:$AC$212)-MAX([1]data_nom!$AC$3:$AC$212))),(([1]data_nom!AC156-MIN([1]data_nom!$AC$3:$AC$212))/(MAX([1]data_nom!$AC$3:$AC$212)-MIN([1]data_nom!$AC$3:$AC$212))))</f>
        <v>0.11556240369799692</v>
      </c>
      <c r="AE155" s="32">
        <f>IF([1]data_nom!$AD$1="-",(([1]data_nom!AD156-MAX([1]data_nom!$AD$3:$AD$212))/(MIN([1]data_nom!$AD$3:$AD$212)-MAX([1]data_nom!$AD$3:$AD$212))),(([1]data_nom!AD156-MIN([1]data_nom!$AD$3:$AD$212))/(MAX([1]data_nom!$AD$3:$AD$212)-MIN([1]data_nom!$AD$3:$AD$212))))</f>
        <v>0.3329000760841998</v>
      </c>
      <c r="AF155" s="32">
        <f>IF([1]data_nom!$AE$1="-",(([1]data_nom!AE156-MAX([1]data_nom!$AE$3:$AE$212))/(MIN([1]data_nom!$AE$3:$AE$212)-MAX([1]data_nom!$AE$3:$AE$212))),(([1]data_nom!AE156-MIN([1]data_nom!$AE$3:$AE$212))/(MAX([1]data_nom!$AE$3:$AE$212)-MIN([1]data_nom!$AE$3:$AE$212))))</f>
        <v>0</v>
      </c>
      <c r="AG155" s="32">
        <f>IF([1]data_nom!$AF$1="-",(([1]data_nom!AF156-MAX([1]data_nom!$AF$3:$AF$212))/(MIN([1]data_nom!$AF$3:$AF$212)-MAX([1]data_nom!$AF$3:$AF$212))),(([1]data_nom!AF156-MIN([1]data_nom!$AF$3:$AF$212))/(MAX([1]data_nom!$AF$3:$AF$212)-MIN([1]data_nom!$AF$3:$AF$212))))</f>
        <v>0.85917859365276916</v>
      </c>
      <c r="AH155" s="32">
        <f>IF([1]data_nom!$AG$1="-",(([1]data_nom!AG156-MAX([1]data_nom!$AG$3:$AG$212))/(MIN([1]data_nom!$AG$3:$AG$212)-MAX([1]data_nom!$AG$3:$AG$212))),(([1]data_nom!AG156-MIN([1]data_nom!$AG$3:$AG$212))/(MAX([1]data_nom!$AG$3:$AG$212)-MIN([1]data_nom!$AG$3:$AG$212))))</f>
        <v>0.12027491408934707</v>
      </c>
      <c r="AI155" s="32">
        <f>IF([1]data_nom!$AH$1="-",(([1]data_nom!AH156-MAX([1]data_nom!$AH$3:$AH$212))/(MIN([1]data_nom!$AH$3:$AH$212)-MAX([1]data_nom!$AH$3:$AH$212))),(([1]data_nom!AH156-MIN([1]data_nom!$AH$3:$AH$212))/(MAX([1]data_nom!$AH$3:$AH$212)-MIN([1]data_nom!$AH$3:$AH$212))))</f>
        <v>0.52759883794366558</v>
      </c>
      <c r="AJ155" s="32">
        <f>IF([1]data_nom!$AI$1="-",(([1]data_nom!AI156-MAX([1]data_nom!$AI$3:$AI$212))/(MIN([1]data_nom!$AI$3:$AI$212)-MAX([1]data_nom!$AI$3:$AI$212))),(([1]data_nom!AI156-MIN([1]data_nom!$AI$3:$AI$212))/(MAX([1]data_nom!$AI$3:$AI$212)-MIN([1]data_nom!$AI$3:$AI$212))))</f>
        <v>9.0712742980561548E-2</v>
      </c>
      <c r="AK155" s="32">
        <f>IF([1]data_nom!$AJ$1="-",(([1]data_nom!AJ156-MAX([1]data_nom!$AJ$3:$AJ$212))/(MIN([1]data_nom!$AJ$3:$AJ$212)-MAX([1]data_nom!$AJ$3:$AJ$212))),(([1]data_nom!AJ156-MIN([1]data_nom!$AJ$3:$AJ$212))/(MAX([1]data_nom!$AJ$3:$AJ$212)-MIN([1]data_nom!$AJ$3:$AJ$212))))</f>
        <v>0.81514544860271287</v>
      </c>
      <c r="AL155" s="32">
        <f>IF([1]data_nom!$AK$1="-",(([1]data_nom!AK156-MAX([1]data_nom!$AK$3:$AK$212))/(MIN([1]data_nom!$AK$3:$AK$212)-MAX([1]data_nom!$AK$3:$AK$212))),(([1]data_nom!AK156-MIN([1]data_nom!$AK$3:$AK$212))/(MAX([1]data_nom!$AK$3:$AK$212)-MIN([1]data_nom!$AK$3:$AK$212))))</f>
        <v>0.61258450338013526</v>
      </c>
      <c r="AM155" s="32">
        <f>IF([1]data_nom!$AL$1="-",(([1]data_nom!AL156-MAX([1]data_nom!$AL$3:$AL$212))/(MIN([1]data_nom!$AL$3:$AL$212)-MAX([1]data_nom!$AL$3:$AL$212))),(([1]data_nom!AL156-MIN([1]data_nom!$AL$3:$AL$212))/(MAX([1]data_nom!$AL$3:$AL$212)-MIN([1]data_nom!$AL$3:$AL$212))))</f>
        <v>5.2105263157894738E-2</v>
      </c>
      <c r="AN155" s="32">
        <f>IF([1]data_nom!$AM$1="-",(([1]data_nom!AM156-MAX([1]data_nom!$AM$3:$AM$212))/(MIN([1]data_nom!$AM$3:$AM$212)-MAX([1]data_nom!$AM$3:$AM$212))),(([1]data_nom!AM156-MIN([1]data_nom!$AM$3:$AM$212))/(MAX([1]data_nom!$AM$3:$AM$212)-MIN([1]data_nom!$AM$3:$AM$212))))</f>
        <v>6.6666666666666666E-2</v>
      </c>
      <c r="AO155" s="32">
        <f>IF([1]data_nom!$AN$1="-",(([1]data_nom!AN156-MAX([1]data_nom!$AN$3:$AN$212))/(MIN([1]data_nom!$AN$3:$AN$212)-MAX([1]data_nom!$AN$3:$AN$212))),(([1]data_nom!AN156-MIN([1]data_nom!$AN$3:$AN$212))/(MAX([1]data_nom!$AN$3:$AN$212)-MIN([1]data_nom!$AN$3:$AN$212))))</f>
        <v>0.1</v>
      </c>
      <c r="AP155" s="32">
        <f>IF([1]data_nom!$AO$1="-",(([1]data_nom!AO156-MAX([1]data_nom!$AO$3:$AO$212))/(MIN([1]data_nom!$AO$3:$AO$212)-MAX([1]data_nom!$AO$3:$AO$212))),(([1]data_nom!AO156-MIN([1]data_nom!$AO$3:$AO$212))/(MAX([1]data_nom!$AO$3:$AO$212)-MIN([1]data_nom!$AO$3:$AO$212))))</f>
        <v>9.5238095238095233E-2</v>
      </c>
      <c r="AQ155" s="32">
        <f>IF([1]data_nom!$AP$1="-",(([1]data_nom!AP156-MAX([1]data_nom!$AP$3:$AP$212))/(MIN([1]data_nom!$AP$3:$AP$212)-MAX([1]data_nom!$AP$3:$AP$212))),(([1]data_nom!AP156-MIN([1]data_nom!$AP$3:$AP$212))/(MAX([1]data_nom!$AP$3:$AP$212)-MIN([1]data_nom!$AP$3:$AP$212))))</f>
        <v>0</v>
      </c>
      <c r="AR155" s="32">
        <f>IF([1]data_nom!$AQ$1="-",(([1]data_nom!AQ156-MAX([1]data_nom!$AQ$3:$AQ$212))/(MIN([1]data_nom!$AQ$3:$AQ$212)-MAX([1]data_nom!$AQ$3:$AQ$212))),(([1]data_nom!AQ156-MIN([1]data_nom!$AQ$3:$AQ$212))/(MAX([1]data_nom!$AQ$3:$AQ$212)-MIN([1]data_nom!$AQ$3:$AQ$212))))</f>
        <v>6.1652281134401982E-3</v>
      </c>
      <c r="AS155" s="32">
        <f>IF([1]data_nom!$AR$1="-",(([1]data_nom!AR156-MAX([1]data_nom!$AR$3:$AR$212))/(MIN([1]data_nom!$AR$3:$AR$212)-MAX([1]data_nom!$AR$3:$AR$212))),(([1]data_nom!AR156-MIN([1]data_nom!$AR$3:$AR$212))/(MAX([1]data_nom!$AR$3:$AR$212)-MIN([1]data_nom!$AR$3:$AR$212))))</f>
        <v>1.2358393408856848E-2</v>
      </c>
      <c r="AT155" s="32">
        <f>IF([1]data_nom!$AS$1="-",(([1]data_nom!AS156-MAX([1]data_nom!$AS$3:$AS$212))/(MIN([1]data_nom!$AS$3:$AS$212)-MAX([1]data_nom!$AS$3:$AS$212))),(([1]data_nom!AS156-MIN([1]data_nom!$AS$3:$AS$212))/(MAX([1]data_nom!$AS$3:$AS$212)-MIN([1]data_nom!$AS$3:$AS$212))))</f>
        <v>0.24948646747289754</v>
      </c>
      <c r="AU155" s="32">
        <f>IF([1]data_nom!$AT$1="-",(([1]data_nom!AT156-MAX([1]data_nom!$AT$3:$AT$212))/(MIN([1]data_nom!$AT$3:$AT$212)-MAX([1]data_nom!$AT$3:$AT$212))),(([1]data_nom!AT156-MIN([1]data_nom!$AT$3:$AT$212))/(MAX([1]data_nom!$AT$3:$AT$212)-MIN([1]data_nom!$AT$3:$AT$212))))</f>
        <v>0.20522948817824541</v>
      </c>
      <c r="AV155" s="32">
        <f>IF([1]data_nom!$AU$1="-",(([1]data_nom!AU156-MAX([1]data_nom!$AU$3:$AU$212))/(MIN([1]data_nom!$AU$3:$AU$212)-MAX([1]data_nom!$AU$3:$AU$212))),(([1]data_nom!AU156-MIN([1]data_nom!$AU$3:$AU$212))/(MAX([1]data_nom!$AU$3:$AU$212)-MIN([1]data_nom!$AU$3:$AU$212))))</f>
        <v>0.21212121212121213</v>
      </c>
      <c r="AW155" s="32">
        <f>IF([1]data_nom!$AV$1="-",(([1]data_nom!AV156-MAX([1]data_nom!$AV$3:$AV$212))/(MIN([1]data_nom!$AV$3:$AV$212)-MAX([1]data_nom!$AV$3:$AV$212))),(([1]data_nom!AV156-MIN([1]data_nom!$AV$3:$AV$212))/(MAX([1]data_nom!$AV$3:$AV$212)-MIN([1]data_nom!$AV$3:$AV$212))))</f>
        <v>0.80489903128357121</v>
      </c>
      <c r="AX155" s="32">
        <f>IF([1]data_nom!$AW$1="-",(([1]data_nom!AW156-MAX([1]data_nom!$AW$3:$AW$212))/(MIN([1]data_nom!$AW$3:$AW$212)-MAX([1]data_nom!$AW$3:$AW$212))),(([1]data_nom!AW156-MIN([1]data_nom!$AW$3:$AW$212))/(MAX([1]data_nom!$AW$3:$AW$212)-MIN([1]data_nom!$AW$3:$AW$212))))</f>
        <v>0.73846153839999995</v>
      </c>
      <c r="AY155" s="32">
        <f>IF([1]data_nom!$AX$1="-",(([1]data_nom!AX156-MAX([1]data_nom!$AX$3:$AX$212))/(MIN([1]data_nom!$AX$3:$AX$212)-MAX([1]data_nom!$AX$3:$AX$212))),(([1]data_nom!AX156-MIN([1]data_nom!$AX$3:$AX$212))/(MAX([1]data_nom!$AX$3:$AX$212)-MIN([1]data_nom!$AX$3:$AX$212))))</f>
        <v>0.28177641653905056</v>
      </c>
      <c r="AZ155" s="32">
        <f>IF([1]data_nom!$AY$1="-",(([1]data_nom!AY156-MAX([1]data_nom!$AY$3:$AY$212))/(MIN([1]data_nom!$AY$3:$AY$212)-MAX([1]data_nom!$AY$3:$AY$212))),(([1]data_nom!AY156-MIN([1]data_nom!$AY$3:$AY$212))/(MAX([1]data_nom!$AY$3:$AY$212)-MIN([1]data_nom!$AY$3:$AY$212))))</f>
        <v>0.85889898450026725</v>
      </c>
      <c r="BA155" s="32">
        <f>IF([1]data_nom!$AZ$1="-",(([1]data_nom!AZ156-MAX([1]data_nom!$AZ$3:$AZ$212))/(MIN([1]data_nom!$AZ$3:$AZ$212)-MAX([1]data_nom!$AZ$3:$AZ$212))),(([1]data_nom!AZ156-MIN([1]data_nom!$AZ$3:$AZ$212))/(MAX([1]data_nom!$AZ$3:$AZ$212)-MIN([1]data_nom!$AZ$3:$AZ$212))))</f>
        <v>0.16456634544106746</v>
      </c>
      <c r="BB155" s="32">
        <f>IF([1]data_nom!$BA$1="-",(([1]data_nom!BA156-MAX([1]data_nom!$BA$3:$BA$212))/(MIN([1]data_nom!$BA$3:$BA$212)-MAX([1]data_nom!$BA$3:$BA$212))),(([1]data_nom!BA156-MIN([1]data_nom!$BA$3:$BA$212))/(MAX([1]data_nom!$BA$3:$BA$212)-MIN([1]data_nom!$BA$3:$BA$212))))</f>
        <v>0.10638297872340427</v>
      </c>
      <c r="BC155" s="32">
        <f>IF([1]data_nom!$BB$1="-",(([1]data_nom!BB156-MAX([1]data_nom!$BB$3:$BB$212))/(MIN([1]data_nom!$BB$3:$BB$212)-MAX([1]data_nom!$BB$3:$BB$212))),(([1]data_nom!BB156-MIN([1]data_nom!$BB$3:$BB$212))/(MAX([1]data_nom!$BB$3:$BB$212)-MIN([1]data_nom!$BB$3:$BB$212))))</f>
        <v>0</v>
      </c>
      <c r="BD155" s="32">
        <f>IF([1]data_nom!$BC$1="-",(([1]data_nom!BC156-MAX([1]data_nom!$BC$3:$BC$212))/(MIN([1]data_nom!$BC$3:$BC$212)-MAX([1]data_nom!$BC$3:$BC$212))),(([1]data_nom!BC156-MIN([1]data_nom!$BC$3:$BC$212))/(MAX([1]data_nom!$BC$3:$BC$212)-MIN([1]data_nom!$BC$3:$BC$212))))</f>
        <v>5.5740432612312797E-2</v>
      </c>
      <c r="BE155" s="32">
        <f>IF([1]data_nom!$BD$1="-",(([1]data_nom!BD156-MAX([1]data_nom!$BD$3:$BD$212))/(MIN([1]data_nom!$BD$3:$BD$212)-MAX([1]data_nom!$BD$3:$BD$212))),(([1]data_nom!BD156-MIN([1]data_nom!$BD$3:$BD$212))/(MAX([1]data_nom!$BD$3:$BD$212)-MIN([1]data_nom!$BD$3:$BD$212))))</f>
        <v>0.4252539913489608</v>
      </c>
    </row>
    <row r="156" spans="1:57" hidden="1" x14ac:dyDescent="0.3">
      <c r="A156" s="32">
        <v>155</v>
      </c>
      <c r="B156" s="32">
        <v>75031</v>
      </c>
      <c r="C156" s="32" t="s">
        <v>64</v>
      </c>
      <c r="D156" s="32" t="s">
        <v>14</v>
      </c>
      <c r="E156" s="32">
        <v>70005</v>
      </c>
      <c r="F156" s="32">
        <v>3</v>
      </c>
      <c r="G156" s="32" t="s">
        <v>6</v>
      </c>
      <c r="H156" s="32">
        <f>IF([1]data_nom!$G$1="-",(([1]data_nom!G157-MAX([1]data_nom!$G$3:$G$212))/(MIN([1]data_nom!$G$3:$G$212)-MAX([1]data_nom!$G$3:$G$212))),(([1]data_nom!G157-MIN([1]data_nom!$G$3:$G$212))/(MAX([1]data_nom!$G$3:$G$212)-MIN([1]data_nom!$G$3:$G$212))))</f>
        <v>0</v>
      </c>
      <c r="I156" s="32">
        <f>IF([1]data_nom!$H$1="-",(([1]data_nom!H157-MAX([1]data_nom!$H$3:$H$212))/(MIN([1]data_nom!$H$3:$H$212)-MAX([1]data_nom!$H$3:$H$212))),(([1]data_nom!H157-MIN([1]data_nom!$H$3:$H$212))/(MAX([1]data_nom!$H$3:$H$212)-MIN([1]data_nom!$H$3:$H$212))))</f>
        <v>0.34210526315789475</v>
      </c>
      <c r="J156" s="32">
        <f>IF([1]data_nom!$I$1="-",(([1]data_nom!I157-MAX([1]data_nom!$I$3:$I$212))/(MIN([1]data_nom!$I$3:$I$212)-MAX([1]data_nom!$I$3:$I$212))),(([1]data_nom!I157-MIN([1]data_nom!$I$3:$I$212))/(MAX([1]data_nom!$I$3:$I$212)-MIN([1]data_nom!$I$3:$I$212))))</f>
        <v>0.94810676598386101</v>
      </c>
      <c r="K156" s="32">
        <f>IF([1]data_nom!$J$1="-",(([1]data_nom!J157-MAX([1]data_nom!$J$3:$J$212))/(MIN([1]data_nom!$J$3:$J$212)-MAX([1]data_nom!$J$3:$J$212))),(([1]data_nom!J157-MIN([1]data_nom!$J$3:$J$212))/(MAX([1]data_nom!$J$3:$J$212)-MIN([1]data_nom!$J$3:$J$212))))</f>
        <v>0.91492505805362045</v>
      </c>
      <c r="L156" s="32">
        <f>IF([1]data_nom!$K$1="-",(([1]data_nom!K157-MAX([1]data_nom!$K$3:$K$212))/(MIN([1]data_nom!$K$3:$K$212)-MAX([1]data_nom!$K$3:$K$212))),(([1]data_nom!K157-MIN([1]data_nom!$K$3:$K$212))/(MAX([1]data_nom!$K$3:$K$212)-MIN([1]data_nom!$K$3:$K$212))))</f>
        <v>0.6618450658952103</v>
      </c>
      <c r="M156" s="32">
        <f>IF([1]data_nom!$L$1="-",(([1]data_nom!L157-MAX([1]data_nom!$L$3:$L$212))/(MIN([1]data_nom!$L$3:$L$212)-MAX([1]data_nom!$L$3:$L$212))),(([1]data_nom!L157-MIN([1]data_nom!$L$3:$L$212))/(MAX([1]data_nom!$L$3:$L$212)-MIN([1]data_nom!$L$3:$L$212))))</f>
        <v>0.7556008146639509</v>
      </c>
      <c r="N156" s="32">
        <f>IF([1]data_nom!$M$1="-",(([1]data_nom!M157-MAX([1]data_nom!$M$3:$M$212))/(MIN([1]data_nom!$M$3:$M$212)-MAX([1]data_nom!$M$3:$M$212))),(([1]data_nom!M157-MIN([1]data_nom!$M$3:$M$212))/(MAX([1]data_nom!$M$3:$M$212)-MIN([1]data_nom!$M$3:$M$212))))</f>
        <v>1.8189690123998098E-2</v>
      </c>
      <c r="O156" s="32">
        <f>IF([1]data_nom!$N$1="-",(([1]data_nom!N157-MAX([1]data_nom!$N$3:$N$212))/(MIN([1]data_nom!$N$3:$N$212)-MAX([1]data_nom!$N$3:$N$212))),(([1]data_nom!N157-MIN([1]data_nom!$N$3:$N$212))/(MAX([1]data_nom!$N$3:$N$212)-MIN([1]data_nom!$N$3:$N$212))))</f>
        <v>9.0909090909090912E-2</v>
      </c>
      <c r="P156" s="32">
        <f>IF([1]data_nom!$O$1="-",(([1]data_nom!O157-MAX([1]data_nom!$O$3:$O$212))/(MIN([1]data_nom!$O$3:$O$212)-MAX([1]data_nom!$O$3:$O$212))),(([1]data_nom!O157-MIN([1]data_nom!$O$3:$O$212))/(MAX([1]data_nom!$O$3:$O$212)-MIN([1]data_nom!$O$3:$O$212))))</f>
        <v>0.50433108758421552</v>
      </c>
      <c r="Q156" s="32">
        <f>IF([1]data_nom!$P$1="-",(([1]data_nom!P157-MAX([1]data_nom!$P$3:$P$212))/(MIN([1]data_nom!$P$3:$P$212)-MAX([1]data_nom!$P$3:$P$212))),(([1]data_nom!P157-MIN([1]data_nom!$P$3:$P$212))/(MAX([1]data_nom!$P$3:$P$212)-MIN([1]data_nom!$P$3:$P$212))))</f>
        <v>0.68145800316957217</v>
      </c>
      <c r="R156" s="32">
        <f>IF([1]data_nom!$Q$1="-",(([1]data_nom!Q157-MAX([1]data_nom!$Q$3:$Q$212))/(MIN([1]data_nom!$Q$3:$Q$212)-MAX([1]data_nom!$Q$3:$Q$212))),(([1]data_nom!Q157-MIN([1]data_nom!$Q$3:$Q$212))/(MAX([1]data_nom!$Q$3:$Q$212)-MIN([1]data_nom!$Q$3:$Q$212))))</f>
        <v>0.58608473855746068</v>
      </c>
      <c r="S156" s="32">
        <f>IF([1]data_nom!$R$1="-",(([1]data_nom!R157-MAX([1]data_nom!$R$3:$R$212))/(MIN([1]data_nom!$R$3:$R$212)-MAX([1]data_nom!$R$3:$R$212))),(([1]data_nom!R157-MIN([1]data_nom!$R$3:$R$212))/(MAX([1]data_nom!$R$3:$R$212)-MIN([1]data_nom!$R$3:$R$212))))</f>
        <v>0.34756995581737848</v>
      </c>
      <c r="T156" s="32">
        <f>IF([1]data_nom!$S$1="-",(([1]data_nom!S157-MAX([1]data_nom!$S$3:$S$212))/(MIN([1]data_nom!$S$3:$S$212)-MAX([1]data_nom!$S$3:$S$212))),(([1]data_nom!S157-MIN([1]data_nom!$S$3:$S$212))/(MAX([1]data_nom!$S$3:$S$212)-MIN([1]data_nom!$S$3:$S$212))))</f>
        <v>0.28915662650602408</v>
      </c>
      <c r="U156" s="32">
        <f>IF([1]data_nom!$T$1="-",(([1]data_nom!T157-MAX([1]data_nom!$T$3:$T$212))/(MIN([1]data_nom!$T$3:$T$212)-MAX([1]data_nom!$T$3:$T$212))),(([1]data_nom!T157-MIN([1]data_nom!$T$3:$T$212))/(MAX([1]data_nom!$T$3:$T$212)-MIN([1]data_nom!$T$3:$T$212))))</f>
        <v>0.15555555555555556</v>
      </c>
      <c r="V156" s="32">
        <f>IF([1]data_nom!$U$1="-",(([1]data_nom!U157-MAX([1]data_nom!$U$3:$U$212))/(MIN([1]data_nom!$U$3:$U$212)-MAX([1]data_nom!$U$3:$U$212))),(([1]data_nom!U157-MIN([1]data_nom!$U$3:$U$212))/(MAX([1]data_nom!$U$3:$U$212)-MIN([1]data_nom!$U$3:$U$212))))</f>
        <v>0</v>
      </c>
      <c r="W156" s="32">
        <f>IF([1]data_nom!$V$1="-",(([1]data_nom!V157-MAX([1]data_nom!$V$3:$V$212))/(MIN([1]data_nom!$V$3:$V$212)-MAX([1]data_nom!$V$3:$V$212))),(([1]data_nom!V157-MIN([1]data_nom!$V$3:$V$212))/(MAX([1]data_nom!$V$3:$V$212)-MIN([1]data_nom!$V$3:$V$212))))</f>
        <v>0</v>
      </c>
      <c r="X156" s="32">
        <f>IF([1]data_nom!$W$1="-",(([1]data_nom!W157-MAX([1]data_nom!$W$3:$W$212))/(MIN([1]data_nom!$W$3:$W$212)-MAX([1]data_nom!$W$3:$W$212))),(([1]data_nom!W157-MIN([1]data_nom!$W$3:$W$212))/(MAX([1]data_nom!$W$3:$W$212)-MIN([1]data_nom!$W$3:$W$212))))</f>
        <v>0</v>
      </c>
      <c r="Y156" s="32">
        <f>IF([1]data_nom!$X$1="-",(([1]data_nom!X157-MAX([1]data_nom!$X$3:$X$212))/(MIN([1]data_nom!$X$3:$X$212)-MAX([1]data_nom!$X$3:$X$212))),(([1]data_nom!X157-MIN([1]data_nom!$X$3:$X$212))/(MAX([1]data_nom!$X$3:$X$212)-MIN([1]data_nom!$X$3:$X$212))))</f>
        <v>7.575757575757576E-2</v>
      </c>
      <c r="Z156" s="32">
        <f>IF([1]data_nom!$Y$1="-",(([1]data_nom!Y157-MAX([1]data_nom!$Y$3:$Y$212))/(MIN([1]data_nom!$Y$3:$Y$212)-MAX([1]data_nom!$Y$3:$Y$212))),(([1]data_nom!Y157-MIN([1]data_nom!$Y$3:$Y$212))/(MAX([1]data_nom!$Y$3:$Y$212)-MIN([1]data_nom!$Y$3:$Y$212))))</f>
        <v>0.97217258105693127</v>
      </c>
      <c r="AA156" s="32">
        <f>IF([1]data_nom!$Z$1="-",(([1]data_nom!Z157-MAX([1]data_nom!$Z$3:$Z$212))/(MIN([1]data_nom!$Z$3:$Z$212)-MAX([1]data_nom!$Z$3:$Z$212))),(([1]data_nom!Z157-MIN([1]data_nom!$Z$3:$Z$212))/(MAX([1]data_nom!$Z$3:$Z$212)-MIN([1]data_nom!$Z$3:$Z$212))))</f>
        <v>0.57771664374140286</v>
      </c>
      <c r="AB156" s="32">
        <f>IF([1]data_nom!$AA$1="-",(([1]data_nom!AA157-MAX([1]data_nom!$AA$3:$AA$212))/(MIN([1]data_nom!$AA$3:$AA$212)-MAX([1]data_nom!$AA$3:$AA$212))),(([1]data_nom!AA157-MIN([1]data_nom!$AA$3:$AA$212))/(MAX([1]data_nom!$AA$3:$AA$212)-MIN([1]data_nom!$AA$3:$AA$212))))</f>
        <v>4.4873894529970523E-2</v>
      </c>
      <c r="AC156" s="32">
        <f>IF([1]data_nom!$AB$1="-",(([1]data_nom!AB157-MAX([1]data_nom!$AB$3:$AB$212))/(MIN([1]data_nom!$AB$3:$AB$212)-MAX([1]data_nom!$AB$3:$AB$212))),(([1]data_nom!AB157-MIN([1]data_nom!$AB$3:$AB$212))/(MAX([1]data_nom!$AB$3:$AB$212)-MIN([1]data_nom!$AB$3:$AB$212))))</f>
        <v>0.79338842975206614</v>
      </c>
      <c r="AD156" s="32">
        <f>IF([1]data_nom!$AC$1="-",(([1]data_nom!AC157-MAX([1]data_nom!$AC$3:$AC$212))/(MIN([1]data_nom!$AC$3:$AC$212)-MAX([1]data_nom!$AC$3:$AC$212))),(([1]data_nom!AC157-MIN([1]data_nom!$AC$3:$AC$212))/(MAX([1]data_nom!$AC$3:$AC$212)-MIN([1]data_nom!$AC$3:$AC$212))))</f>
        <v>9.7072419106317406E-2</v>
      </c>
      <c r="AE156" s="32">
        <f>IF([1]data_nom!$AD$1="-",(([1]data_nom!AD157-MAX([1]data_nom!$AD$3:$AD$212))/(MIN([1]data_nom!$AD$3:$AD$212)-MAX([1]data_nom!$AD$3:$AD$212))),(([1]data_nom!AD157-MIN([1]data_nom!$AD$3:$AD$212))/(MAX([1]data_nom!$AD$3:$AD$212)-MIN([1]data_nom!$AD$3:$AD$212))))</f>
        <v>0.35147730154704537</v>
      </c>
      <c r="AF156" s="32">
        <f>IF([1]data_nom!$AE$1="-",(([1]data_nom!AE157-MAX([1]data_nom!$AE$3:$AE$212))/(MIN([1]data_nom!$AE$3:$AE$212)-MAX([1]data_nom!$AE$3:$AE$212))),(([1]data_nom!AE157-MIN([1]data_nom!$AE$3:$AE$212))/(MAX([1]data_nom!$AE$3:$AE$212)-MIN([1]data_nom!$AE$3:$AE$212))))</f>
        <v>0</v>
      </c>
      <c r="AG156" s="32">
        <f>IF([1]data_nom!$AF$1="-",(([1]data_nom!AF157-MAX([1]data_nom!$AF$3:$AF$212))/(MIN([1]data_nom!$AF$3:$AF$212)-MAX([1]data_nom!$AF$3:$AF$212))),(([1]data_nom!AF157-MIN([1]data_nom!$AF$3:$AF$212))/(MAX([1]data_nom!$AF$3:$AF$212)-MIN([1]data_nom!$AF$3:$AF$212))))</f>
        <v>0.66677037958929686</v>
      </c>
      <c r="AH156" s="32">
        <f>IF([1]data_nom!$AG$1="-",(([1]data_nom!AG157-MAX([1]data_nom!$AG$3:$AG$212))/(MIN([1]data_nom!$AG$3:$AG$212)-MAX([1]data_nom!$AG$3:$AG$212))),(([1]data_nom!AG157-MIN([1]data_nom!$AG$3:$AG$212))/(MAX([1]data_nom!$AG$3:$AG$212)-MIN([1]data_nom!$AG$3:$AG$212))))</f>
        <v>0.17869415807560138</v>
      </c>
      <c r="AI156" s="32">
        <f>IF([1]data_nom!$AH$1="-",(([1]data_nom!AH157-MAX([1]data_nom!$AH$3:$AH$212))/(MIN([1]data_nom!$AH$3:$AH$212)-MAX([1]data_nom!$AH$3:$AH$212))),(([1]data_nom!AH157-MIN([1]data_nom!$AH$3:$AH$212))/(MAX([1]data_nom!$AH$3:$AH$212)-MIN([1]data_nom!$AH$3:$AH$212))))</f>
        <v>0.54844006568144499</v>
      </c>
      <c r="AJ156" s="32">
        <f>IF([1]data_nom!$AI$1="-",(([1]data_nom!AI157-MAX([1]data_nom!$AI$3:$AI$212))/(MIN([1]data_nom!$AI$3:$AI$212)-MAX([1]data_nom!$AI$3:$AI$212))),(([1]data_nom!AI157-MIN([1]data_nom!$AI$3:$AI$212))/(MAX([1]data_nom!$AI$3:$AI$212)-MIN([1]data_nom!$AI$3:$AI$212))))</f>
        <v>3.4557235421166316E-2</v>
      </c>
      <c r="AK156" s="32">
        <f>IF([1]data_nom!$AJ$1="-",(([1]data_nom!AJ157-MAX([1]data_nom!$AJ$3:$AJ$212))/(MIN([1]data_nom!$AJ$3:$AJ$212)-MAX([1]data_nom!$AJ$3:$AJ$212))),(([1]data_nom!AJ157-MIN([1]data_nom!$AJ$3:$AJ$212))/(MAX([1]data_nom!$AJ$3:$AJ$212)-MIN([1]data_nom!$AJ$3:$AJ$212))))</f>
        <v>0.78556545187122084</v>
      </c>
      <c r="AL156" s="32">
        <f>IF([1]data_nom!$AK$1="-",(([1]data_nom!AK157-MAX([1]data_nom!$AK$3:$AK$212))/(MIN([1]data_nom!$AK$3:$AK$212)-MAX([1]data_nom!$AK$3:$AK$212))),(([1]data_nom!AK157-MIN([1]data_nom!$AK$3:$AK$212))/(MAX([1]data_nom!$AK$3:$AK$212)-MIN([1]data_nom!$AK$3:$AK$212))))</f>
        <v>0.56734269370774826</v>
      </c>
      <c r="AM156" s="32">
        <f>IF([1]data_nom!$AL$1="-",(([1]data_nom!AL157-MAX([1]data_nom!$AL$3:$AL$212))/(MIN([1]data_nom!$AL$3:$AL$212)-MAX([1]data_nom!$AL$3:$AL$212))),(([1]data_nom!AL157-MIN([1]data_nom!$AL$3:$AL$212))/(MAX([1]data_nom!$AL$3:$AL$212)-MIN([1]data_nom!$AL$3:$AL$212))))</f>
        <v>8.0526315789473682E-2</v>
      </c>
      <c r="AN156" s="32">
        <f>IF([1]data_nom!$AM$1="-",(([1]data_nom!AM157-MAX([1]data_nom!$AM$3:$AM$212))/(MIN([1]data_nom!$AM$3:$AM$212)-MAX([1]data_nom!$AM$3:$AM$212))),(([1]data_nom!AM157-MIN([1]data_nom!$AM$3:$AM$212))/(MAX([1]data_nom!$AM$3:$AM$212)-MIN([1]data_nom!$AM$3:$AM$212))))</f>
        <v>6.6666666666666666E-2</v>
      </c>
      <c r="AO156" s="32">
        <f>IF([1]data_nom!$AN$1="-",(([1]data_nom!AN157-MAX([1]data_nom!$AN$3:$AN$212))/(MIN([1]data_nom!$AN$3:$AN$212)-MAX([1]data_nom!$AN$3:$AN$212))),(([1]data_nom!AN157-MIN([1]data_nom!$AN$3:$AN$212))/(MAX([1]data_nom!$AN$3:$AN$212)-MIN([1]data_nom!$AN$3:$AN$212))))</f>
        <v>0</v>
      </c>
      <c r="AP156" s="32">
        <f>IF([1]data_nom!$AO$1="-",(([1]data_nom!AO157-MAX([1]data_nom!$AO$3:$AO$212))/(MIN([1]data_nom!$AO$3:$AO$212)-MAX([1]data_nom!$AO$3:$AO$212))),(([1]data_nom!AO157-MIN([1]data_nom!$AO$3:$AO$212))/(MAX([1]data_nom!$AO$3:$AO$212)-MIN([1]data_nom!$AO$3:$AO$212))))</f>
        <v>0.11904761904761904</v>
      </c>
      <c r="AQ156" s="32">
        <f>IF([1]data_nom!$AP$1="-",(([1]data_nom!AP157-MAX([1]data_nom!$AP$3:$AP$212))/(MIN([1]data_nom!$AP$3:$AP$212)-MAX([1]data_nom!$AP$3:$AP$212))),(([1]data_nom!AP157-MIN([1]data_nom!$AP$3:$AP$212))/(MAX([1]data_nom!$AP$3:$AP$212)-MIN([1]data_nom!$AP$3:$AP$212))))</f>
        <v>0.36363636363636365</v>
      </c>
      <c r="AR156" s="32">
        <f>IF([1]data_nom!$AQ$1="-",(([1]data_nom!AQ157-MAX([1]data_nom!$AQ$3:$AQ$212))/(MIN([1]data_nom!$AQ$3:$AQ$212)-MAX([1]data_nom!$AQ$3:$AQ$212))),(([1]data_nom!AQ157-MIN([1]data_nom!$AQ$3:$AQ$212))/(MAX([1]data_nom!$AQ$3:$AQ$212)-MIN([1]data_nom!$AQ$3:$AQ$212))))</f>
        <v>7.3982737361282368E-3</v>
      </c>
      <c r="AS156" s="32">
        <f>IF([1]data_nom!$AR$1="-",(([1]data_nom!AR157-MAX([1]data_nom!$AR$3:$AR$212))/(MIN([1]data_nom!$AR$3:$AR$212)-MAX([1]data_nom!$AR$3:$AR$212))),(([1]data_nom!AR157-MIN([1]data_nom!$AR$3:$AR$212))/(MAX([1]data_nom!$AR$3:$AR$212)-MIN([1]data_nom!$AR$3:$AR$212))))</f>
        <v>0</v>
      </c>
      <c r="AT156" s="32">
        <f>IF([1]data_nom!$AS$1="-",(([1]data_nom!AS157-MAX([1]data_nom!$AS$3:$AS$212))/(MIN([1]data_nom!$AS$3:$AS$212)-MAX([1]data_nom!$AS$3:$AS$212))),(([1]data_nom!AS157-MIN([1]data_nom!$AS$3:$AS$212))/(MAX([1]data_nom!$AS$3:$AS$212)-MIN([1]data_nom!$AS$3:$AS$212))))</f>
        <v>0.24933989240100876</v>
      </c>
      <c r="AU156" s="32">
        <f>IF([1]data_nom!$AT$1="-",(([1]data_nom!AT157-MAX([1]data_nom!$AT$3:$AT$212))/(MIN([1]data_nom!$AT$3:$AT$212)-MAX([1]data_nom!$AT$3:$AT$212))),(([1]data_nom!AT157-MIN([1]data_nom!$AT$3:$AT$212))/(MAX([1]data_nom!$AT$3:$AT$212)-MIN([1]data_nom!$AT$3:$AT$212))))</f>
        <v>0.16460922105061435</v>
      </c>
      <c r="AV156" s="32">
        <f>IF([1]data_nom!$AU$1="-",(([1]data_nom!AU157-MAX([1]data_nom!$AU$3:$AU$212))/(MIN([1]data_nom!$AU$3:$AU$212)-MAX([1]data_nom!$AU$3:$AU$212))),(([1]data_nom!AU157-MIN([1]data_nom!$AU$3:$AU$212))/(MAX([1]data_nom!$AU$3:$AU$212)-MIN([1]data_nom!$AU$3:$AU$212))))</f>
        <v>0.13636363636363635</v>
      </c>
      <c r="AW156" s="32">
        <f>IF([1]data_nom!$AV$1="-",(([1]data_nom!AV157-MAX([1]data_nom!$AV$3:$AV$212))/(MIN([1]data_nom!$AV$3:$AV$212)-MAX([1]data_nom!$AV$3:$AV$212))),(([1]data_nom!AV157-MIN([1]data_nom!$AV$3:$AV$212))/(MAX([1]data_nom!$AV$3:$AV$212)-MIN([1]data_nom!$AV$3:$AV$212))))</f>
        <v>0.71132616224623246</v>
      </c>
      <c r="AX156" s="32">
        <f>IF([1]data_nom!$AW$1="-",(([1]data_nom!AW157-MAX([1]data_nom!$AW$3:$AW$212))/(MIN([1]data_nom!$AW$3:$AW$212)-MAX([1]data_nom!$AW$3:$AW$212))),(([1]data_nom!AW157-MIN([1]data_nom!$AW$3:$AW$212))/(MAX([1]data_nom!$AW$3:$AW$212)-MIN([1]data_nom!$AW$3:$AW$212))))</f>
        <v>0.53333333360000001</v>
      </c>
      <c r="AY156" s="32">
        <f>IF([1]data_nom!$AX$1="-",(([1]data_nom!AX157-MAX([1]data_nom!$AX$3:$AX$212))/(MIN([1]data_nom!$AX$3:$AX$212)-MAX([1]data_nom!$AX$3:$AX$212))),(([1]data_nom!AX157-MIN([1]data_nom!$AX$3:$AX$212))/(MAX([1]data_nom!$AX$3:$AX$212)-MIN([1]data_nom!$AX$3:$AX$212))))</f>
        <v>0.2557427258805513</v>
      </c>
      <c r="AZ156" s="32">
        <f>IF([1]data_nom!$AY$1="-",(([1]data_nom!AY157-MAX([1]data_nom!$AY$3:$AY$212))/(MIN([1]data_nom!$AY$3:$AY$212)-MAX([1]data_nom!$AY$3:$AY$212))),(([1]data_nom!AY157-MIN([1]data_nom!$AY$3:$AY$212))/(MAX([1]data_nom!$AY$3:$AY$212)-MIN([1]data_nom!$AY$3:$AY$212))))</f>
        <v>0.65152324959914487</v>
      </c>
      <c r="BA156" s="32">
        <f>IF([1]data_nom!$AZ$1="-",(([1]data_nom!AZ157-MAX([1]data_nom!$AZ$3:$AZ$212))/(MIN([1]data_nom!$AZ$3:$AZ$212)-MAX([1]data_nom!$AZ$3:$AZ$212))),(([1]data_nom!AZ157-MIN([1]data_nom!$AZ$3:$AZ$212))/(MAX([1]data_nom!$AZ$3:$AZ$212)-MIN([1]data_nom!$AZ$3:$AZ$212))))</f>
        <v>0.1334321719792439</v>
      </c>
      <c r="BB156" s="32">
        <f>IF([1]data_nom!$BA$1="-",(([1]data_nom!BA157-MAX([1]data_nom!$BA$3:$BA$212))/(MIN([1]data_nom!$BA$3:$BA$212)-MAX([1]data_nom!$BA$3:$BA$212))),(([1]data_nom!BA157-MIN([1]data_nom!$BA$3:$BA$212))/(MAX([1]data_nom!$BA$3:$BA$212)-MIN([1]data_nom!$BA$3:$BA$212))))</f>
        <v>0.23404255319148937</v>
      </c>
      <c r="BC156" s="32">
        <f>IF([1]data_nom!$BB$1="-",(([1]data_nom!BB157-MAX([1]data_nom!$BB$3:$BB$212))/(MIN([1]data_nom!$BB$3:$BB$212)-MAX([1]data_nom!$BB$3:$BB$212))),(([1]data_nom!BB157-MIN([1]data_nom!$BB$3:$BB$212))/(MAX([1]data_nom!$BB$3:$BB$212)-MIN([1]data_nom!$BB$3:$BB$212))))</f>
        <v>0</v>
      </c>
      <c r="BD156" s="32">
        <f>IF([1]data_nom!$BC$1="-",(([1]data_nom!BC157-MAX([1]data_nom!$BC$3:$BC$212))/(MIN([1]data_nom!$BC$3:$BC$212)-MAX([1]data_nom!$BC$3:$BC$212))),(([1]data_nom!BC157-MIN([1]data_nom!$BC$3:$BC$212))/(MAX([1]data_nom!$BC$3:$BC$212)-MIN([1]data_nom!$BC$3:$BC$212))))</f>
        <v>9.9001663893510797E-2</v>
      </c>
      <c r="BE156" s="32">
        <f>IF([1]data_nom!$BD$1="-",(([1]data_nom!BD157-MAX([1]data_nom!$BD$3:$BD$212))/(MIN([1]data_nom!$BD$3:$BD$212)-MAX([1]data_nom!$BD$3:$BD$212))),(([1]data_nom!BD157-MIN([1]data_nom!$BD$3:$BD$212))/(MAX([1]data_nom!$BD$3:$BD$212)-MIN([1]data_nom!$BD$3:$BD$212))))</f>
        <v>0.37735849080099687</v>
      </c>
    </row>
    <row r="157" spans="1:57" x14ac:dyDescent="0.3">
      <c r="A157" s="32">
        <v>156</v>
      </c>
      <c r="B157" s="32">
        <v>75035</v>
      </c>
      <c r="C157" s="32" t="s">
        <v>213</v>
      </c>
      <c r="D157" s="32" t="s">
        <v>14</v>
      </c>
      <c r="E157" s="32">
        <v>154948</v>
      </c>
      <c r="F157" s="32">
        <v>2</v>
      </c>
      <c r="G157" s="32" t="s">
        <v>197</v>
      </c>
      <c r="H157" s="32">
        <f>IF([1]data_nom!$G$1="-",(([1]data_nom!G158-MAX([1]data_nom!$G$3:$G$212))/(MIN([1]data_nom!$G$3:$G$212)-MAX([1]data_nom!$G$3:$G$212))),(([1]data_nom!G158-MIN([1]data_nom!$G$3:$G$212))/(MAX([1]data_nom!$G$3:$G$212)-MIN([1]data_nom!$G$3:$G$212))))</f>
        <v>0.89</v>
      </c>
      <c r="I157" s="32">
        <f>IF([1]data_nom!$H$1="-",(([1]data_nom!H158-MAX([1]data_nom!$H$3:$H$212))/(MIN([1]data_nom!$H$3:$H$212)-MAX([1]data_nom!$H$3:$H$212))),(([1]data_nom!H158-MIN([1]data_nom!$H$3:$H$212))/(MAX([1]data_nom!$H$3:$H$212)-MIN([1]data_nom!$H$3:$H$212))))</f>
        <v>0.5</v>
      </c>
      <c r="J157" s="32">
        <f>IF([1]data_nom!$I$1="-",(([1]data_nom!I158-MAX([1]data_nom!$I$3:$I$212))/(MIN([1]data_nom!$I$3:$I$212)-MAX([1]data_nom!$I$3:$I$212))),(([1]data_nom!I158-MIN([1]data_nom!$I$3:$I$212))/(MAX([1]data_nom!$I$3:$I$212)-MIN([1]data_nom!$I$3:$I$212))))</f>
        <v>0.95729360645561767</v>
      </c>
      <c r="K157" s="32">
        <f>IF([1]data_nom!$J$1="-",(([1]data_nom!J158-MAX([1]data_nom!$J$3:$J$212))/(MIN([1]data_nom!$J$3:$J$212)-MAX([1]data_nom!$J$3:$J$212))),(([1]data_nom!J158-MIN([1]data_nom!$J$3:$J$212))/(MAX([1]data_nom!$J$3:$J$212)-MIN([1]data_nom!$J$3:$J$212))))</f>
        <v>0.87734853282668368</v>
      </c>
      <c r="L157" s="32">
        <f>IF([1]data_nom!$K$1="-",(([1]data_nom!K158-MAX([1]data_nom!$K$3:$K$212))/(MIN([1]data_nom!$K$3:$K$212)-MAX([1]data_nom!$K$3:$K$212))),(([1]data_nom!K158-MIN([1]data_nom!$K$3:$K$212))/(MAX([1]data_nom!$K$3:$K$212)-MIN([1]data_nom!$K$3:$K$212))))</f>
        <v>0.6644165863066539</v>
      </c>
      <c r="M157" s="32">
        <f>IF([1]data_nom!$L$1="-",(([1]data_nom!L158-MAX([1]data_nom!$L$3:$L$212))/(MIN([1]data_nom!$L$3:$L$212)-MAX([1]data_nom!$L$3:$L$212))),(([1]data_nom!L158-MIN([1]data_nom!$L$3:$L$212))/(MAX([1]data_nom!$L$3:$L$212)-MIN([1]data_nom!$L$3:$L$212))))</f>
        <v>0.92107942973523405</v>
      </c>
      <c r="N157" s="32">
        <f>IF([1]data_nom!$M$1="-",(([1]data_nom!M158-MAX([1]data_nom!$M$3:$M$212))/(MIN([1]data_nom!$M$3:$M$212)-MAX([1]data_nom!$M$3:$M$212))),(([1]data_nom!M158-MIN([1]data_nom!$M$3:$M$212))/(MAX([1]data_nom!$M$3:$M$212)-MIN([1]data_nom!$M$3:$M$212))))</f>
        <v>4.3959793721759198E-2</v>
      </c>
      <c r="O157" s="32">
        <f>IF([1]data_nom!$N$1="-",(([1]data_nom!N158-MAX([1]data_nom!$N$3:$N$212))/(MIN([1]data_nom!$N$3:$N$212)-MAX([1]data_nom!$N$3:$N$212))),(([1]data_nom!N158-MIN([1]data_nom!$N$3:$N$212))/(MAX([1]data_nom!$N$3:$N$212)-MIN([1]data_nom!$N$3:$N$212))))</f>
        <v>0.18181818181818182</v>
      </c>
      <c r="P157" s="32">
        <f>IF([1]data_nom!$O$1="-",(([1]data_nom!O158-MAX([1]data_nom!$O$3:$O$212))/(MIN([1]data_nom!$O$3:$O$212)-MAX([1]data_nom!$O$3:$O$212))),(([1]data_nom!O158-MIN([1]data_nom!$O$3:$O$212))/(MAX([1]data_nom!$O$3:$O$212)-MIN([1]data_nom!$O$3:$O$212))))</f>
        <v>0.71497318850543101</v>
      </c>
      <c r="Q157" s="32">
        <f>IF([1]data_nom!$P$1="-",(([1]data_nom!P158-MAX([1]data_nom!$P$3:$P$212))/(MIN([1]data_nom!$P$3:$P$212)-MAX([1]data_nom!$P$3:$P$212))),(([1]data_nom!P158-MIN([1]data_nom!$P$3:$P$212))/(MAX([1]data_nom!$P$3:$P$212)-MIN([1]data_nom!$P$3:$P$212))))</f>
        <v>0.74009508716323302</v>
      </c>
      <c r="R157" s="32">
        <f>IF([1]data_nom!$Q$1="-",(([1]data_nom!Q158-MAX([1]data_nom!$Q$3:$Q$212))/(MIN([1]data_nom!$Q$3:$Q$212)-MAX([1]data_nom!$Q$3:$Q$212))),(([1]data_nom!Q158-MIN([1]data_nom!$Q$3:$Q$212))/(MAX([1]data_nom!$Q$3:$Q$212)-MIN([1]data_nom!$Q$3:$Q$212))))</f>
        <v>0.61612583250673092</v>
      </c>
      <c r="S157" s="32">
        <f>IF([1]data_nom!$R$1="-",(([1]data_nom!R158-MAX([1]data_nom!$R$3:$R$212))/(MIN([1]data_nom!$R$3:$R$212)-MAX([1]data_nom!$R$3:$R$212))),(([1]data_nom!R158-MIN([1]data_nom!$R$3:$R$212))/(MAX([1]data_nom!$R$3:$R$212)-MIN([1]data_nom!$R$3:$R$212))))</f>
        <v>0.23343151693667158</v>
      </c>
      <c r="T157" s="32">
        <f>IF([1]data_nom!$S$1="-",(([1]data_nom!S158-MAX([1]data_nom!$S$3:$S$212))/(MIN([1]data_nom!$S$3:$S$212)-MAX([1]data_nom!$S$3:$S$212))),(([1]data_nom!S158-MIN([1]data_nom!$S$3:$S$212))/(MAX([1]data_nom!$S$3:$S$212)-MIN([1]data_nom!$S$3:$S$212))))</f>
        <v>0.13253012048192772</v>
      </c>
      <c r="U157" s="32">
        <f>IF([1]data_nom!$T$1="-",(([1]data_nom!T158-MAX([1]data_nom!$T$3:$T$212))/(MIN([1]data_nom!$T$3:$T$212)-MAX([1]data_nom!$T$3:$T$212))),(([1]data_nom!T158-MIN([1]data_nom!$T$3:$T$212))/(MAX([1]data_nom!$T$3:$T$212)-MIN([1]data_nom!$T$3:$T$212))))</f>
        <v>0.11111111111111112</v>
      </c>
      <c r="V157" s="32">
        <f>IF([1]data_nom!$U$1="-",(([1]data_nom!U158-MAX([1]data_nom!$U$3:$U$212))/(MIN([1]data_nom!$U$3:$U$212)-MAX([1]data_nom!$U$3:$U$212))),(([1]data_nom!U158-MIN([1]data_nom!$U$3:$U$212))/(MAX([1]data_nom!$U$3:$U$212)-MIN([1]data_nom!$U$3:$U$212))))</f>
        <v>0</v>
      </c>
      <c r="W157" s="32">
        <f>IF([1]data_nom!$V$1="-",(([1]data_nom!V158-MAX([1]data_nom!$V$3:$V$212))/(MIN([1]data_nom!$V$3:$V$212)-MAX([1]data_nom!$V$3:$V$212))),(([1]data_nom!V158-MIN([1]data_nom!$V$3:$V$212))/(MAX([1]data_nom!$V$3:$V$212)-MIN([1]data_nom!$V$3:$V$212))))</f>
        <v>1</v>
      </c>
      <c r="X157" s="32">
        <f>IF([1]data_nom!$W$1="-",(([1]data_nom!W158-MAX([1]data_nom!$W$3:$W$212))/(MIN([1]data_nom!$W$3:$W$212)-MAX([1]data_nom!$W$3:$W$212))),(([1]data_nom!W158-MIN([1]data_nom!$W$3:$W$212))/(MAX([1]data_nom!$W$3:$W$212)-MIN([1]data_nom!$W$3:$W$212))))</f>
        <v>0</v>
      </c>
      <c r="Y157" s="32">
        <f>IF([1]data_nom!$X$1="-",(([1]data_nom!X158-MAX([1]data_nom!$X$3:$X$212))/(MIN([1]data_nom!$X$3:$X$212)-MAX([1]data_nom!$X$3:$X$212))),(([1]data_nom!X158-MIN([1]data_nom!$X$3:$X$212))/(MAX([1]data_nom!$X$3:$X$212)-MIN([1]data_nom!$X$3:$X$212))))</f>
        <v>7.575757575757576E-2</v>
      </c>
      <c r="Z157" s="32">
        <f>IF([1]data_nom!$Y$1="-",(([1]data_nom!Y158-MAX([1]data_nom!$Y$3:$Y$212))/(MIN([1]data_nom!$Y$3:$Y$212)-MAX([1]data_nom!$Y$3:$Y$212))),(([1]data_nom!Y158-MIN([1]data_nom!$Y$3:$Y$212))/(MAX([1]data_nom!$Y$3:$Y$212)-MIN([1]data_nom!$Y$3:$Y$212))))</f>
        <v>0.9908092928261425</v>
      </c>
      <c r="AA157" s="32">
        <f>IF([1]data_nom!$Z$1="-",(([1]data_nom!Z158-MAX([1]data_nom!$Z$3:$Z$212))/(MIN([1]data_nom!$Z$3:$Z$212)-MAX([1]data_nom!$Z$3:$Z$212))),(([1]data_nom!Z158-MIN([1]data_nom!$Z$3:$Z$212))/(MAX([1]data_nom!$Z$3:$Z$212)-MIN([1]data_nom!$Z$3:$Z$212))))</f>
        <v>0.48968363136176057</v>
      </c>
      <c r="AB157" s="32">
        <f>IF([1]data_nom!$AA$1="-",(([1]data_nom!AA158-MAX([1]data_nom!$AA$3:$AA$212))/(MIN([1]data_nom!$AA$3:$AA$212)-MAX([1]data_nom!$AA$3:$AA$212))),(([1]data_nom!AA158-MIN([1]data_nom!$AA$3:$AA$212))/(MAX([1]data_nom!$AA$3:$AA$212)-MIN([1]data_nom!$AA$3:$AA$212))))</f>
        <v>0.15591221749099246</v>
      </c>
      <c r="AC157" s="32">
        <f>IF([1]data_nom!$AB$1="-",(([1]data_nom!AB158-MAX([1]data_nom!$AB$3:$AB$212))/(MIN([1]data_nom!$AB$3:$AB$212)-MAX([1]data_nom!$AB$3:$AB$212))),(([1]data_nom!AB158-MIN([1]data_nom!$AB$3:$AB$212))/(MAX([1]data_nom!$AB$3:$AB$212)-MIN([1]data_nom!$AB$3:$AB$212))))</f>
        <v>0.90527654164017801</v>
      </c>
      <c r="AD157" s="32">
        <f>IF([1]data_nom!$AC$1="-",(([1]data_nom!AC158-MAX([1]data_nom!$AC$3:$AC$212))/(MIN([1]data_nom!$AC$3:$AC$212)-MAX([1]data_nom!$AC$3:$AC$212))),(([1]data_nom!AC158-MIN([1]data_nom!$AC$3:$AC$212))/(MAX([1]data_nom!$AC$3:$AC$212)-MIN([1]data_nom!$AC$3:$AC$212))))</f>
        <v>0.21417565485362094</v>
      </c>
      <c r="AE157" s="32">
        <f>IF([1]data_nom!$AD$1="-",(([1]data_nom!AD158-MAX([1]data_nom!$AD$3:$AD$212))/(MIN([1]data_nom!$AD$3:$AD$212)-MAX([1]data_nom!$AD$3:$AD$212))),(([1]data_nom!AD158-MIN([1]data_nom!$AD$3:$AD$212))/(MAX([1]data_nom!$AD$3:$AD$212)-MIN([1]data_nom!$AD$3:$AD$212))))</f>
        <v>9.42176008115648E-2</v>
      </c>
      <c r="AF157" s="32">
        <f>IF([1]data_nom!$AE$1="-",(([1]data_nom!AE158-MAX([1]data_nom!$AE$3:$AE$212))/(MIN([1]data_nom!$AE$3:$AE$212)-MAX([1]data_nom!$AE$3:$AE$212))),(([1]data_nom!AE158-MIN([1]data_nom!$AE$3:$AE$212))/(MAX([1]data_nom!$AE$3:$AE$212)-MIN([1]data_nom!$AE$3:$AE$212))))</f>
        <v>0.3783783783783784</v>
      </c>
      <c r="AG157" s="32">
        <f>IF([1]data_nom!$AF$1="-",(([1]data_nom!AF158-MAX([1]data_nom!$AF$3:$AF$212))/(MIN([1]data_nom!$AF$3:$AF$212)-MAX([1]data_nom!$AF$3:$AF$212))),(([1]data_nom!AF158-MIN([1]data_nom!$AF$3:$AF$212))/(MAX([1]data_nom!$AF$3:$AF$212)-MIN([1]data_nom!$AF$3:$AF$212))))</f>
        <v>0.80161792159303047</v>
      </c>
      <c r="AH157" s="32">
        <f>IF([1]data_nom!$AG$1="-",(([1]data_nom!AG158-MAX([1]data_nom!$AG$3:$AG$212))/(MIN([1]data_nom!$AG$3:$AG$212)-MAX([1]data_nom!$AG$3:$AG$212))),(([1]data_nom!AG158-MIN([1]data_nom!$AG$3:$AG$212))/(MAX([1]data_nom!$AG$3:$AG$212)-MIN([1]data_nom!$AG$3:$AG$212))))</f>
        <v>0.19931271477663232</v>
      </c>
      <c r="AI157" s="32">
        <f>IF([1]data_nom!$AH$1="-",(([1]data_nom!AH158-MAX([1]data_nom!$AH$3:$AH$212))/(MIN([1]data_nom!$AH$3:$AH$212)-MAX([1]data_nom!$AH$3:$AH$212))),(([1]data_nom!AH158-MIN([1]data_nom!$AH$3:$AH$212))/(MAX([1]data_nom!$AH$3:$AH$212)-MIN([1]data_nom!$AH$3:$AH$212))))</f>
        <v>0.54035619552860936</v>
      </c>
      <c r="AJ157" s="32">
        <f>IF([1]data_nom!$AI$1="-",(([1]data_nom!AI158-MAX([1]data_nom!$AI$3:$AI$212))/(MIN([1]data_nom!$AI$3:$AI$212)-MAX([1]data_nom!$AI$3:$AI$212))),(([1]data_nom!AI158-MIN([1]data_nom!$AI$3:$AI$212))/(MAX([1]data_nom!$AI$3:$AI$212)-MIN([1]data_nom!$AI$3:$AI$212))))</f>
        <v>0.12311015118790498</v>
      </c>
      <c r="AK157" s="32">
        <f>IF([1]data_nom!$AJ$1="-",(([1]data_nom!AJ158-MAX([1]data_nom!$AJ$3:$AJ$212))/(MIN([1]data_nom!$AJ$3:$AJ$212)-MAX([1]data_nom!$AJ$3:$AJ$212))),(([1]data_nom!AJ158-MIN([1]data_nom!$AJ$3:$AJ$212))/(MAX([1]data_nom!$AJ$3:$AJ$212)-MIN([1]data_nom!$AJ$3:$AJ$212))))</f>
        <v>0.70536443863376375</v>
      </c>
      <c r="AL157" s="32">
        <f>IF([1]data_nom!$AK$1="-",(([1]data_nom!AK158-MAX([1]data_nom!$AK$3:$AK$212))/(MIN([1]data_nom!$AK$3:$AK$212)-MAX([1]data_nom!$AK$3:$AK$212))),(([1]data_nom!AK158-MIN([1]data_nom!$AK$3:$AK$212))/(MAX([1]data_nom!$AK$3:$AK$212)-MIN([1]data_nom!$AK$3:$AK$212))))</f>
        <v>0.63338533541341646</v>
      </c>
      <c r="AM157" s="32">
        <f>IF([1]data_nom!$AL$1="-",(([1]data_nom!AL158-MAX([1]data_nom!$AL$3:$AL$212))/(MIN([1]data_nom!$AL$3:$AL$212)-MAX([1]data_nom!$AL$3:$AL$212))),(([1]data_nom!AL158-MIN([1]data_nom!$AL$3:$AL$212))/(MAX([1]data_nom!$AL$3:$AL$212)-MIN([1]data_nom!$AL$3:$AL$212))))</f>
        <v>4.4210526315789471E-2</v>
      </c>
      <c r="AN157" s="32">
        <f>IF([1]data_nom!$AM$1="-",(([1]data_nom!AM158-MAX([1]data_nom!$AM$3:$AM$212))/(MIN([1]data_nom!$AM$3:$AM$212)-MAX([1]data_nom!$AM$3:$AM$212))),(([1]data_nom!AM158-MIN([1]data_nom!$AM$3:$AM$212))/(MAX([1]data_nom!$AM$3:$AM$212)-MIN([1]data_nom!$AM$3:$AM$212))))</f>
        <v>6.6666666666666666E-2</v>
      </c>
      <c r="AO157" s="32">
        <f>IF([1]data_nom!$AN$1="-",(([1]data_nom!AN158-MAX([1]data_nom!$AN$3:$AN$212))/(MIN([1]data_nom!$AN$3:$AN$212)-MAX([1]data_nom!$AN$3:$AN$212))),(([1]data_nom!AN158-MIN([1]data_nom!$AN$3:$AN$212))/(MAX([1]data_nom!$AN$3:$AN$212)-MIN([1]data_nom!$AN$3:$AN$212))))</f>
        <v>0.26666666666666666</v>
      </c>
      <c r="AP157" s="32">
        <f>IF([1]data_nom!$AO$1="-",(([1]data_nom!AO158-MAX([1]data_nom!$AO$3:$AO$212))/(MIN([1]data_nom!$AO$3:$AO$212)-MAX([1]data_nom!$AO$3:$AO$212))),(([1]data_nom!AO158-MIN([1]data_nom!$AO$3:$AO$212))/(MAX([1]data_nom!$AO$3:$AO$212)-MIN([1]data_nom!$AO$3:$AO$212))))</f>
        <v>4.7619047619047616E-2</v>
      </c>
      <c r="AQ157" s="32">
        <f>IF([1]data_nom!$AP$1="-",(([1]data_nom!AP158-MAX([1]data_nom!$AP$3:$AP$212))/(MIN([1]data_nom!$AP$3:$AP$212)-MAX([1]data_nom!$AP$3:$AP$212))),(([1]data_nom!AP158-MIN([1]data_nom!$AP$3:$AP$212))/(MAX([1]data_nom!$AP$3:$AP$212)-MIN([1]data_nom!$AP$3:$AP$212))))</f>
        <v>0.13636363636363635</v>
      </c>
      <c r="AR157" s="32">
        <f>IF([1]data_nom!$AQ$1="-",(([1]data_nom!AQ158-MAX([1]data_nom!$AQ$3:$AQ$212))/(MIN([1]data_nom!$AQ$3:$AQ$212)-MAX([1]data_nom!$AQ$3:$AQ$212))),(([1]data_nom!AQ158-MIN([1]data_nom!$AQ$3:$AQ$212))/(MAX([1]data_nom!$AQ$3:$AQ$212)-MIN([1]data_nom!$AQ$3:$AQ$212))))</f>
        <v>3.3292231812577067E-2</v>
      </c>
      <c r="AS157" s="32">
        <f>IF([1]data_nom!$AR$1="-",(([1]data_nom!AR158-MAX([1]data_nom!$AR$3:$AR$212))/(MIN([1]data_nom!$AR$3:$AR$212)-MAX([1]data_nom!$AR$3:$AR$212))),(([1]data_nom!AR158-MIN([1]data_nom!$AR$3:$AR$212))/(MAX([1]data_nom!$AR$3:$AR$212)-MIN([1]data_nom!$AR$3:$AR$212))))</f>
        <v>9.4129763130793007E-2</v>
      </c>
      <c r="AT157" s="32">
        <f>IF([1]data_nom!$AS$1="-",(([1]data_nom!AS158-MAX([1]data_nom!$AS$3:$AS$212))/(MIN([1]data_nom!$AS$3:$AS$212)-MAX([1]data_nom!$AS$3:$AS$212))),(([1]data_nom!AS158-MIN([1]data_nom!$AS$3:$AS$212))/(MAX([1]data_nom!$AS$3:$AS$212)-MIN([1]data_nom!$AS$3:$AS$212))))</f>
        <v>0.36722358673213612</v>
      </c>
      <c r="AU157" s="32">
        <f>IF([1]data_nom!$AT$1="-",(([1]data_nom!AT158-MAX([1]data_nom!$AT$3:$AT$212))/(MIN([1]data_nom!$AT$3:$AT$212)-MAX([1]data_nom!$AT$3:$AT$212))),(([1]data_nom!AT158-MIN([1]data_nom!$AT$3:$AT$212))/(MAX([1]data_nom!$AT$3:$AT$212)-MIN([1]data_nom!$AT$3:$AT$212))))</f>
        <v>0.23168608154473808</v>
      </c>
      <c r="AV157" s="32">
        <f>IF([1]data_nom!$AU$1="-",(([1]data_nom!AU158-MAX([1]data_nom!$AU$3:$AU$212))/(MIN([1]data_nom!$AU$3:$AU$212)-MAX([1]data_nom!$AU$3:$AU$212))),(([1]data_nom!AU158-MIN([1]data_nom!$AU$3:$AU$212))/(MAX([1]data_nom!$AU$3:$AU$212)-MIN([1]data_nom!$AU$3:$AU$212))))</f>
        <v>0.54545454545454541</v>
      </c>
      <c r="AW157" s="32">
        <f>IF([1]data_nom!$AV$1="-",(([1]data_nom!AV158-MAX([1]data_nom!$AV$3:$AV$212))/(MIN([1]data_nom!$AV$3:$AV$212)-MAX([1]data_nom!$AV$3:$AV$212))),(([1]data_nom!AV158-MIN([1]data_nom!$AV$3:$AV$212))/(MAX([1]data_nom!$AV$3:$AV$212)-MIN([1]data_nom!$AV$3:$AV$212))))</f>
        <v>0.91291164130682856</v>
      </c>
      <c r="AX157" s="32">
        <f>IF([1]data_nom!$AW$1="-",(([1]data_nom!AW158-MAX([1]data_nom!$AW$3:$AW$212))/(MIN([1]data_nom!$AW$3:$AW$212)-MAX([1]data_nom!$AW$3:$AW$212))),(([1]data_nom!AW158-MIN([1]data_nom!$AW$3:$AW$212))/(MAX([1]data_nom!$AW$3:$AW$212)-MIN([1]data_nom!$AW$3:$AW$212))))</f>
        <v>0.53333333360000001</v>
      </c>
      <c r="AY157" s="32">
        <f>IF([1]data_nom!$AX$1="-",(([1]data_nom!AX158-MAX([1]data_nom!$AX$3:$AX$212))/(MIN([1]data_nom!$AX$3:$AX$212)-MAX([1]data_nom!$AX$3:$AX$212))),(([1]data_nom!AX158-MIN([1]data_nom!$AX$3:$AX$212))/(MAX([1]data_nom!$AX$3:$AX$212)-MIN([1]data_nom!$AX$3:$AX$212))))</f>
        <v>0.49310872894333851</v>
      </c>
      <c r="AZ157" s="32">
        <f>IF([1]data_nom!$AY$1="-",(([1]data_nom!AY158-MAX([1]data_nom!$AY$3:$AY$212))/(MIN([1]data_nom!$AY$3:$AY$212)-MAX([1]data_nom!$AY$3:$AY$212))),(([1]data_nom!AY158-MIN([1]data_nom!$AY$3:$AY$212))/(MAX([1]data_nom!$AY$3:$AY$212)-MIN([1]data_nom!$AY$3:$AY$212))))</f>
        <v>0.811865312667023</v>
      </c>
      <c r="BA157" s="32">
        <f>IF([1]data_nom!$AZ$1="-",(([1]data_nom!AZ158-MAX([1]data_nom!$AZ$3:$AZ$212))/(MIN([1]data_nom!$AZ$3:$AZ$212)-MAX([1]data_nom!$AZ$3:$AZ$212))),(([1]data_nom!AZ158-MIN([1]data_nom!$AZ$3:$AZ$212))/(MAX([1]data_nom!$AZ$3:$AZ$212)-MIN([1]data_nom!$AZ$3:$AZ$212))))</f>
        <v>0.47961452928094883</v>
      </c>
      <c r="BB157" s="32">
        <f>IF([1]data_nom!$BA$1="-",(([1]data_nom!BA158-MAX([1]data_nom!$BA$3:$BA$212))/(MIN([1]data_nom!$BA$3:$BA$212)-MAX([1]data_nom!$BA$3:$BA$212))),(([1]data_nom!BA158-MIN([1]data_nom!$BA$3:$BA$212))/(MAX([1]data_nom!$BA$3:$BA$212)-MIN([1]data_nom!$BA$3:$BA$212))))</f>
        <v>0.25531914893617019</v>
      </c>
      <c r="BC157" s="32">
        <f>IF([1]data_nom!$BB$1="-",(([1]data_nom!BB158-MAX([1]data_nom!$BB$3:$BB$212))/(MIN([1]data_nom!$BB$3:$BB$212)-MAX([1]data_nom!$BB$3:$BB$212))),(([1]data_nom!BB158-MIN([1]data_nom!$BB$3:$BB$212))/(MAX([1]data_nom!$BB$3:$BB$212)-MIN([1]data_nom!$BB$3:$BB$212))))</f>
        <v>0</v>
      </c>
      <c r="BD157" s="32">
        <f>IF([1]data_nom!$BC$1="-",(([1]data_nom!BC158-MAX([1]data_nom!$BC$3:$BC$212))/(MIN([1]data_nom!$BC$3:$BC$212)-MAX([1]data_nom!$BC$3:$BC$212))),(([1]data_nom!BC158-MIN([1]data_nom!$BC$3:$BC$212))/(MAX([1]data_nom!$BC$3:$BC$212)-MIN([1]data_nom!$BC$3:$BC$212))))</f>
        <v>0.11231281198003325</v>
      </c>
      <c r="BE157" s="32">
        <f>IF([1]data_nom!$BD$1="-",(([1]data_nom!BD158-MAX([1]data_nom!$BD$3:$BD$212))/(MIN([1]data_nom!$BD$3:$BD$212)-MAX([1]data_nom!$BD$3:$BD$212))),(([1]data_nom!BD158-MIN([1]data_nom!$BD$3:$BD$212))/(MAX([1]data_nom!$BD$3:$BD$212)-MIN([1]data_nom!$BD$3:$BD$212))))</f>
        <v>0.4926624738706934</v>
      </c>
    </row>
    <row r="158" spans="1:57" hidden="1" x14ac:dyDescent="0.3">
      <c r="A158" s="32">
        <v>157</v>
      </c>
      <c r="B158" s="32">
        <v>75039</v>
      </c>
      <c r="C158" s="32" t="s">
        <v>84</v>
      </c>
      <c r="D158" s="32" t="s">
        <v>14</v>
      </c>
      <c r="E158" s="32">
        <v>81619</v>
      </c>
      <c r="F158" s="32">
        <v>3</v>
      </c>
      <c r="G158" s="32" t="s">
        <v>6</v>
      </c>
      <c r="H158" s="32">
        <f>IF([1]data_nom!$G$1="-",(([1]data_nom!G159-MAX([1]data_nom!$G$3:$G$212))/(MIN([1]data_nom!$G$3:$G$212)-MAX([1]data_nom!$G$3:$G$212))),(([1]data_nom!G159-MIN([1]data_nom!$G$3:$G$212))/(MAX([1]data_nom!$G$3:$G$212)-MIN([1]data_nom!$G$3:$G$212))))</f>
        <v>0</v>
      </c>
      <c r="I158" s="32">
        <f>IF([1]data_nom!$H$1="-",(([1]data_nom!H159-MAX([1]data_nom!$H$3:$H$212))/(MIN([1]data_nom!$H$3:$H$212)-MAX([1]data_nom!$H$3:$H$212))),(([1]data_nom!H159-MIN([1]data_nom!$H$3:$H$212))/(MAX([1]data_nom!$H$3:$H$212)-MIN([1]data_nom!$H$3:$H$212))))</f>
        <v>0.39473684210526316</v>
      </c>
      <c r="J158" s="32">
        <f>IF([1]data_nom!$I$1="-",(([1]data_nom!I159-MAX([1]data_nom!$I$3:$I$212))/(MIN([1]data_nom!$I$3:$I$212)-MAX([1]data_nom!$I$3:$I$212))),(([1]data_nom!I159-MIN([1]data_nom!$I$3:$I$212))/(MAX([1]data_nom!$I$3:$I$212)-MIN([1]data_nom!$I$3:$I$212))))</f>
        <v>0.97281191806331468</v>
      </c>
      <c r="K158" s="32">
        <f>IF([1]data_nom!$J$1="-",(([1]data_nom!J159-MAX([1]data_nom!$J$3:$J$212))/(MIN([1]data_nom!$J$3:$J$212)-MAX([1]data_nom!$J$3:$J$212))),(([1]data_nom!J159-MIN([1]data_nom!$J$3:$J$212))/(MAX([1]data_nom!$J$3:$J$212)-MIN([1]data_nom!$J$3:$J$212))))</f>
        <v>0.89550348321722617</v>
      </c>
      <c r="L158" s="32">
        <f>IF([1]data_nom!$K$1="-",(([1]data_nom!K159-MAX([1]data_nom!$K$3:$K$212))/(MIN([1]data_nom!$K$3:$K$212)-MAX([1]data_nom!$K$3:$K$212))),(([1]data_nom!K159-MIN([1]data_nom!$K$3:$K$212))/(MAX([1]data_nom!$K$3:$K$212)-MIN([1]data_nom!$K$3:$K$212))))</f>
        <v>0.80295724847315952</v>
      </c>
      <c r="M158" s="32">
        <f>IF([1]data_nom!$L$1="-",(([1]data_nom!L159-MAX([1]data_nom!$L$3:$L$212))/(MIN([1]data_nom!$L$3:$L$212)-MAX([1]data_nom!$L$3:$L$212))),(([1]data_nom!L159-MIN([1]data_nom!$L$3:$L$212))/(MAX([1]data_nom!$L$3:$L$212)-MIN([1]data_nom!$L$3:$L$212))))</f>
        <v>0.95875763747454168</v>
      </c>
      <c r="N158" s="32">
        <f>IF([1]data_nom!$M$1="-",(([1]data_nom!M159-MAX([1]data_nom!$M$3:$M$212))/(MIN([1]data_nom!$M$3:$M$212)-MAX([1]data_nom!$M$3:$M$212))),(([1]data_nom!M159-MIN([1]data_nom!$M$3:$M$212))/(MAX([1]data_nom!$M$3:$M$212)-MIN([1]data_nom!$M$3:$M$212))))</f>
        <v>0.24368864534048568</v>
      </c>
      <c r="O158" s="32">
        <f>IF([1]data_nom!$N$1="-",(([1]data_nom!N159-MAX([1]data_nom!$N$3:$N$212))/(MIN([1]data_nom!$N$3:$N$212)-MAX([1]data_nom!$N$3:$N$212))),(([1]data_nom!N159-MIN([1]data_nom!$N$3:$N$212))/(MAX([1]data_nom!$N$3:$N$212)-MIN([1]data_nom!$N$3:$N$212))))</f>
        <v>9.0909090909090912E-2</v>
      </c>
      <c r="P158" s="32">
        <f>IF([1]data_nom!$O$1="-",(([1]data_nom!O159-MAX([1]data_nom!$O$3:$O$212))/(MIN([1]data_nom!$O$3:$O$212)-MAX([1]data_nom!$O$3:$O$212))),(([1]data_nom!O159-MIN([1]data_nom!$O$3:$O$212))/(MAX([1]data_nom!$O$3:$O$212)-MIN([1]data_nom!$O$3:$O$212))))</f>
        <v>0.47229478894541455</v>
      </c>
      <c r="Q158" s="32">
        <f>IF([1]data_nom!$P$1="-",(([1]data_nom!P159-MAX([1]data_nom!$P$3:$P$212))/(MIN([1]data_nom!$P$3:$P$212)-MAX([1]data_nom!$P$3:$P$212))),(([1]data_nom!P159-MIN([1]data_nom!$P$3:$P$212))/(MAX([1]data_nom!$P$3:$P$212)-MIN([1]data_nom!$P$3:$P$212))))</f>
        <v>0.65293185419968292</v>
      </c>
      <c r="R158" s="32">
        <f>IF([1]data_nom!$Q$1="-",(([1]data_nom!Q159-MAX([1]data_nom!$Q$3:$Q$212))/(MIN([1]data_nom!$Q$3:$Q$212)-MAX([1]data_nom!$Q$3:$Q$212))),(([1]data_nom!Q159-MIN([1]data_nom!$Q$3:$Q$212))/(MAX([1]data_nom!$Q$3:$Q$212)-MIN([1]data_nom!$Q$3:$Q$212))))</f>
        <v>0.71588493694204336</v>
      </c>
      <c r="S158" s="32">
        <f>IF([1]data_nom!$R$1="-",(([1]data_nom!R159-MAX([1]data_nom!$R$3:$R$212))/(MIN([1]data_nom!$R$3:$R$212)-MAX([1]data_nom!$R$3:$R$212))),(([1]data_nom!R159-MIN([1]data_nom!$R$3:$R$212))/(MAX([1]data_nom!$R$3:$R$212)-MIN([1]data_nom!$R$3:$R$212))))</f>
        <v>0.24153166421207661</v>
      </c>
      <c r="T158" s="32">
        <f>IF([1]data_nom!$S$1="-",(([1]data_nom!S159-MAX([1]data_nom!$S$3:$S$212))/(MIN([1]data_nom!$S$3:$S$212)-MAX([1]data_nom!$S$3:$S$212))),(([1]data_nom!S159-MIN([1]data_nom!$S$3:$S$212))/(MAX([1]data_nom!$S$3:$S$212)-MIN([1]data_nom!$S$3:$S$212))))</f>
        <v>0.10843373493975904</v>
      </c>
      <c r="U158" s="32">
        <f>IF([1]data_nom!$T$1="-",(([1]data_nom!T159-MAX([1]data_nom!$T$3:$T$212))/(MIN([1]data_nom!$T$3:$T$212)-MAX([1]data_nom!$T$3:$T$212))),(([1]data_nom!T159-MIN([1]data_nom!$T$3:$T$212))/(MAX([1]data_nom!$T$3:$T$212)-MIN([1]data_nom!$T$3:$T$212))))</f>
        <v>0.13333333333333333</v>
      </c>
      <c r="V158" s="32">
        <f>IF([1]data_nom!$U$1="-",(([1]data_nom!U159-MAX([1]data_nom!$U$3:$U$212))/(MIN([1]data_nom!$U$3:$U$212)-MAX([1]data_nom!$U$3:$U$212))),(([1]data_nom!U159-MIN([1]data_nom!$U$3:$U$212))/(MAX([1]data_nom!$U$3:$U$212)-MIN([1]data_nom!$U$3:$U$212))))</f>
        <v>0</v>
      </c>
      <c r="W158" s="32">
        <f>IF([1]data_nom!$V$1="-",(([1]data_nom!V159-MAX([1]data_nom!$V$3:$V$212))/(MIN([1]data_nom!$V$3:$V$212)-MAX([1]data_nom!$V$3:$V$212))),(([1]data_nom!V159-MIN([1]data_nom!$V$3:$V$212))/(MAX([1]data_nom!$V$3:$V$212)-MIN([1]data_nom!$V$3:$V$212))))</f>
        <v>0</v>
      </c>
      <c r="X158" s="32">
        <f>IF([1]data_nom!$W$1="-",(([1]data_nom!W159-MAX([1]data_nom!$W$3:$W$212))/(MIN([1]data_nom!$W$3:$W$212)-MAX([1]data_nom!$W$3:$W$212))),(([1]data_nom!W159-MIN([1]data_nom!$W$3:$W$212))/(MAX([1]data_nom!$W$3:$W$212)-MIN([1]data_nom!$W$3:$W$212))))</f>
        <v>0</v>
      </c>
      <c r="Y158" s="32">
        <f>IF([1]data_nom!$X$1="-",(([1]data_nom!X159-MAX([1]data_nom!$X$3:$X$212))/(MIN([1]data_nom!$X$3:$X$212)-MAX([1]data_nom!$X$3:$X$212))),(([1]data_nom!X159-MIN([1]data_nom!$X$3:$X$212))/(MAX([1]data_nom!$X$3:$X$212)-MIN([1]data_nom!$X$3:$X$212))))</f>
        <v>0.12121212121212122</v>
      </c>
      <c r="Z158" s="32">
        <f>IF([1]data_nom!$Y$1="-",(([1]data_nom!Y159-MAX([1]data_nom!$Y$3:$Y$212))/(MIN([1]data_nom!$Y$3:$Y$212)-MAX([1]data_nom!$Y$3:$Y$212))),(([1]data_nom!Y159-MIN([1]data_nom!$Y$3:$Y$212))/(MAX([1]data_nom!$Y$3:$Y$212)-MIN([1]data_nom!$Y$3:$Y$212))))</f>
        <v>0.96145008935409759</v>
      </c>
      <c r="AA158" s="32">
        <f>IF([1]data_nom!$Z$1="-",(([1]data_nom!Z159-MAX([1]data_nom!$Z$3:$Z$212))/(MIN([1]data_nom!$Z$3:$Z$212)-MAX([1]data_nom!$Z$3:$Z$212))),(([1]data_nom!Z159-MIN([1]data_nom!$Z$3:$Z$212))/(MAX([1]data_nom!$Z$3:$Z$212)-MIN([1]data_nom!$Z$3:$Z$212))))</f>
        <v>0.55845942228335621</v>
      </c>
      <c r="AB158" s="32">
        <f>IF([1]data_nom!$AA$1="-",(([1]data_nom!AA159-MAX([1]data_nom!$AA$3:$AA$212))/(MIN([1]data_nom!$AA$3:$AA$212)-MAX([1]data_nom!$AA$3:$AA$212))),(([1]data_nom!AA159-MIN([1]data_nom!$AA$3:$AA$212))/(MAX([1]data_nom!$AA$3:$AA$212)-MIN([1]data_nom!$AA$3:$AA$212))))</f>
        <v>7.1732721912872582E-2</v>
      </c>
      <c r="AC158" s="32">
        <f>IF([1]data_nom!$AB$1="-",(([1]data_nom!AB159-MAX([1]data_nom!$AB$3:$AB$212))/(MIN([1]data_nom!$AB$3:$AB$212)-MAX([1]data_nom!$AB$3:$AB$212))),(([1]data_nom!AB159-MIN([1]data_nom!$AB$3:$AB$212))/(MAX([1]data_nom!$AB$3:$AB$212)-MIN([1]data_nom!$AB$3:$AB$212))))</f>
        <v>0.97499470226742957</v>
      </c>
      <c r="AD158" s="32">
        <f>IF([1]data_nom!$AC$1="-",(([1]data_nom!AC159-MAX([1]data_nom!$AC$3:$AC$212))/(MIN([1]data_nom!$AC$3:$AC$212)-MAX([1]data_nom!$AC$3:$AC$212))),(([1]data_nom!AC159-MIN([1]data_nom!$AC$3:$AC$212))/(MAX([1]data_nom!$AC$3:$AC$212)-MIN([1]data_nom!$AC$3:$AC$212))))</f>
        <v>0.19106317411402157</v>
      </c>
      <c r="AE158" s="32">
        <f>IF([1]data_nom!$AD$1="-",(([1]data_nom!AD159-MAX([1]data_nom!$AD$3:$AD$212))/(MIN([1]data_nom!$AD$3:$AD$212)-MAX([1]data_nom!$AD$3:$AD$212))),(([1]data_nom!AD159-MIN([1]data_nom!$AD$3:$AD$212))/(MAX([1]data_nom!$AD$3:$AD$212)-MIN([1]data_nom!$AD$3:$AD$212))))</f>
        <v>9.3995688562008614E-2</v>
      </c>
      <c r="AF158" s="32">
        <f>IF([1]data_nom!$AE$1="-",(([1]data_nom!AE159-MAX([1]data_nom!$AE$3:$AE$212))/(MIN([1]data_nom!$AE$3:$AE$212)-MAX([1]data_nom!$AE$3:$AE$212))),(([1]data_nom!AE159-MIN([1]data_nom!$AE$3:$AE$212))/(MAX([1]data_nom!$AE$3:$AE$212)-MIN([1]data_nom!$AE$3:$AE$212))))</f>
        <v>0</v>
      </c>
      <c r="AG158" s="32">
        <f>IF([1]data_nom!$AF$1="-",(([1]data_nom!AF159-MAX([1]data_nom!$AF$3:$AF$212))/(MIN([1]data_nom!$AF$3:$AF$212)-MAX([1]data_nom!$AF$3:$AF$212))),(([1]data_nom!AF159-MIN([1]data_nom!$AF$3:$AF$212))/(MAX([1]data_nom!$AF$3:$AF$212)-MIN([1]data_nom!$AF$3:$AF$212))))</f>
        <v>0.55401369010578727</v>
      </c>
      <c r="AH158" s="32">
        <f>IF([1]data_nom!$AG$1="-",(([1]data_nom!AG159-MAX([1]data_nom!$AG$3:$AG$212))/(MIN([1]data_nom!$AG$3:$AG$212)-MAX([1]data_nom!$AG$3:$AG$212))),(([1]data_nom!AG159-MIN([1]data_nom!$AG$3:$AG$212))/(MAX([1]data_nom!$AG$3:$AG$212)-MIN([1]data_nom!$AG$3:$AG$212))))</f>
        <v>0.21649484536082478</v>
      </c>
      <c r="AI158" s="32">
        <f>IF([1]data_nom!$AH$1="-",(([1]data_nom!AH159-MAX([1]data_nom!$AH$3:$AH$212))/(MIN([1]data_nom!$AH$3:$AH$212)-MAX([1]data_nom!$AH$3:$AH$212))),(([1]data_nom!AH159-MIN([1]data_nom!$AH$3:$AH$212))/(MAX([1]data_nom!$AH$3:$AH$212)-MIN([1]data_nom!$AH$3:$AH$212))))</f>
        <v>0.61374257925982068</v>
      </c>
      <c r="AJ158" s="32">
        <f>IF([1]data_nom!$AI$1="-",(([1]data_nom!AI159-MAX([1]data_nom!$AI$3:$AI$212))/(MIN([1]data_nom!$AI$3:$AI$212)-MAX([1]data_nom!$AI$3:$AI$212))),(([1]data_nom!AI159-MIN([1]data_nom!$AI$3:$AI$212))/(MAX([1]data_nom!$AI$3:$AI$212)-MIN([1]data_nom!$AI$3:$AI$212))))</f>
        <v>9.0712742980561548E-2</v>
      </c>
      <c r="AK158" s="32">
        <f>IF([1]data_nom!$AJ$1="-",(([1]data_nom!AJ159-MAX([1]data_nom!$AJ$3:$AJ$212))/(MIN([1]data_nom!$AJ$3:$AJ$212)-MAX([1]data_nom!$AJ$3:$AJ$212))),(([1]data_nom!AJ159-MIN([1]data_nom!$AJ$3:$AJ$212))/(MAX([1]data_nom!$AJ$3:$AJ$212)-MIN([1]data_nom!$AJ$3:$AJ$212))))</f>
        <v>0.77359454159176344</v>
      </c>
      <c r="AL158" s="32">
        <f>IF([1]data_nom!$AK$1="-",(([1]data_nom!AK159-MAX([1]data_nom!$AK$3:$AK$212))/(MIN([1]data_nom!$AK$3:$AK$212)-MAX([1]data_nom!$AK$3:$AK$212))),(([1]data_nom!AK159-MIN([1]data_nom!$AK$3:$AK$212))/(MAX([1]data_nom!$AK$3:$AK$212)-MIN([1]data_nom!$AK$3:$AK$212))))</f>
        <v>0.61882475299011974</v>
      </c>
      <c r="AM158" s="32">
        <f>IF([1]data_nom!$AL$1="-",(([1]data_nom!AL159-MAX([1]data_nom!$AL$3:$AL$212))/(MIN([1]data_nom!$AL$3:$AL$212)-MAX([1]data_nom!$AL$3:$AL$212))),(([1]data_nom!AL159-MIN([1]data_nom!$AL$3:$AL$212))/(MAX([1]data_nom!$AL$3:$AL$212)-MIN([1]data_nom!$AL$3:$AL$212))))</f>
        <v>0.1857894736842105</v>
      </c>
      <c r="AN158" s="32">
        <f>IF([1]data_nom!$AM$1="-",(([1]data_nom!AM159-MAX([1]data_nom!$AM$3:$AM$212))/(MIN([1]data_nom!$AM$3:$AM$212)-MAX([1]data_nom!$AM$3:$AM$212))),(([1]data_nom!AM159-MIN([1]data_nom!$AM$3:$AM$212))/(MAX([1]data_nom!$AM$3:$AM$212)-MIN([1]data_nom!$AM$3:$AM$212))))</f>
        <v>0.13333333333333333</v>
      </c>
      <c r="AO158" s="32">
        <f>IF([1]data_nom!$AN$1="-",(([1]data_nom!AN159-MAX([1]data_nom!$AN$3:$AN$212))/(MIN([1]data_nom!$AN$3:$AN$212)-MAX([1]data_nom!$AN$3:$AN$212))),(([1]data_nom!AN159-MIN([1]data_nom!$AN$3:$AN$212))/(MAX([1]data_nom!$AN$3:$AN$212)-MIN([1]data_nom!$AN$3:$AN$212))))</f>
        <v>3.3333333333333333E-2</v>
      </c>
      <c r="AP158" s="32">
        <f>IF([1]data_nom!$AO$1="-",(([1]data_nom!AO159-MAX([1]data_nom!$AO$3:$AO$212))/(MIN([1]data_nom!$AO$3:$AO$212)-MAX([1]data_nom!$AO$3:$AO$212))),(([1]data_nom!AO159-MIN([1]data_nom!$AO$3:$AO$212))/(MAX([1]data_nom!$AO$3:$AO$212)-MIN([1]data_nom!$AO$3:$AO$212))))</f>
        <v>0.1984126984126984</v>
      </c>
      <c r="AQ158" s="32">
        <f>IF([1]data_nom!$AP$1="-",(([1]data_nom!AP159-MAX([1]data_nom!$AP$3:$AP$212))/(MIN([1]data_nom!$AP$3:$AP$212)-MAX([1]data_nom!$AP$3:$AP$212))),(([1]data_nom!AP159-MIN([1]data_nom!$AP$3:$AP$212))/(MAX([1]data_nom!$AP$3:$AP$212)-MIN([1]data_nom!$AP$3:$AP$212))))</f>
        <v>0</v>
      </c>
      <c r="AR158" s="32">
        <f>IF([1]data_nom!$AQ$1="-",(([1]data_nom!AQ159-MAX([1]data_nom!$AQ$3:$AQ$212))/(MIN([1]data_nom!$AQ$3:$AQ$212)-MAX([1]data_nom!$AQ$3:$AQ$212))),(([1]data_nom!AQ159-MIN([1]data_nom!$AQ$3:$AQ$212))/(MAX([1]data_nom!$AQ$3:$AQ$212)-MIN([1]data_nom!$AQ$3:$AQ$212))))</f>
        <v>2.4660912453760789E-3</v>
      </c>
      <c r="AS158" s="32">
        <f>IF([1]data_nom!$AR$1="-",(([1]data_nom!AR159-MAX([1]data_nom!$AR$3:$AR$212))/(MIN([1]data_nom!$AR$3:$AR$212)-MAX([1]data_nom!$AR$3:$AR$212))),(([1]data_nom!AR159-MIN([1]data_nom!$AR$3:$AR$212))/(MAX([1]data_nom!$AR$3:$AR$212)-MIN([1]data_nom!$AR$3:$AR$212))))</f>
        <v>1.235839340885685E-3</v>
      </c>
      <c r="AT158" s="32">
        <f>IF([1]data_nom!$AS$1="-",(([1]data_nom!AS159-MAX([1]data_nom!$AS$3:$AS$212))/(MIN([1]data_nom!$AS$3:$AS$212)-MAX([1]data_nom!$AS$3:$AS$212))),(([1]data_nom!AS159-MIN([1]data_nom!$AS$3:$AS$212))/(MAX([1]data_nom!$AS$3:$AS$212)-MIN([1]data_nom!$AS$3:$AS$212))))</f>
        <v>0.37948578738344729</v>
      </c>
      <c r="AU158" s="32">
        <f>IF([1]data_nom!$AT$1="-",(([1]data_nom!AT159-MAX([1]data_nom!$AT$3:$AT$212))/(MIN([1]data_nom!$AT$3:$AT$212)-MAX([1]data_nom!$AT$3:$AT$212))),(([1]data_nom!AT159-MIN([1]data_nom!$AT$3:$AT$212))/(MAX([1]data_nom!$AT$3:$AT$212)-MIN([1]data_nom!$AT$3:$AT$212))))</f>
        <v>0.31060630014573487</v>
      </c>
      <c r="AV158" s="32">
        <f>IF([1]data_nom!$AU$1="-",(([1]data_nom!AU159-MAX([1]data_nom!$AU$3:$AU$212))/(MIN([1]data_nom!$AU$3:$AU$212)-MAX([1]data_nom!$AU$3:$AU$212))),(([1]data_nom!AU159-MIN([1]data_nom!$AU$3:$AU$212))/(MAX([1]data_nom!$AU$3:$AU$212)-MIN([1]data_nom!$AU$3:$AU$212))))</f>
        <v>0.40909090909090912</v>
      </c>
      <c r="AW158" s="32">
        <f>IF([1]data_nom!$AV$1="-",(([1]data_nom!AV159-MAX([1]data_nom!$AV$3:$AV$212))/(MIN([1]data_nom!$AV$3:$AV$212)-MAX([1]data_nom!$AV$3:$AV$212))),(([1]data_nom!AV159-MIN([1]data_nom!$AV$3:$AV$212))/(MAX([1]data_nom!$AV$3:$AV$212)-MIN([1]data_nom!$AV$3:$AV$212))))</f>
        <v>0.71673968514140296</v>
      </c>
      <c r="AX158" s="32">
        <f>IF([1]data_nom!$AW$1="-",(([1]data_nom!AW159-MAX([1]data_nom!$AW$3:$AW$212))/(MIN([1]data_nom!$AW$3:$AW$212)-MAX([1]data_nom!$AW$3:$AW$212))),(([1]data_nom!AW159-MIN([1]data_nom!$AW$3:$AW$212))/(MAX([1]data_nom!$AW$3:$AW$212)-MIN([1]data_nom!$AW$3:$AW$212))))</f>
        <v>0.72727272720000002</v>
      </c>
      <c r="AY158" s="32">
        <f>IF([1]data_nom!$AX$1="-",(([1]data_nom!AX159-MAX([1]data_nom!$AX$3:$AX$212))/(MIN([1]data_nom!$AX$3:$AX$212)-MAX([1]data_nom!$AX$3:$AX$212))),(([1]data_nom!AX159-MIN([1]data_nom!$AX$3:$AX$212))/(MAX([1]data_nom!$AX$3:$AX$212)-MIN([1]data_nom!$AX$3:$AX$212))))</f>
        <v>0.30245022970903529</v>
      </c>
      <c r="AZ158" s="32">
        <f>IF([1]data_nom!$AY$1="-",(([1]data_nom!AY159-MAX([1]data_nom!$AY$3:$AY$212))/(MIN([1]data_nom!$AY$3:$AY$212)-MAX([1]data_nom!$AY$3:$AY$212))),(([1]data_nom!AY159-MIN([1]data_nom!$AY$3:$AY$212))/(MAX([1]data_nom!$AY$3:$AY$212)-MIN([1]data_nom!$AY$3:$AY$212))))</f>
        <v>0.83270978086584724</v>
      </c>
      <c r="BA158" s="32">
        <f>IF([1]data_nom!$AZ$1="-",(([1]data_nom!AZ159-MAX([1]data_nom!$AZ$3:$AZ$212))/(MIN([1]data_nom!$AZ$3:$AZ$212)-MAX([1]data_nom!$AZ$3:$AZ$212))),(([1]data_nom!AZ159-MIN([1]data_nom!$AZ$3:$AZ$212))/(MAX([1]data_nom!$AZ$3:$AZ$212)-MIN([1]data_nom!$AZ$3:$AZ$212))))</f>
        <v>0.16901408450704225</v>
      </c>
      <c r="BB158" s="32">
        <f>IF([1]data_nom!$BA$1="-",(([1]data_nom!BA159-MAX([1]data_nom!$BA$3:$BA$212))/(MIN([1]data_nom!$BA$3:$BA$212)-MAX([1]data_nom!$BA$3:$BA$212))),(([1]data_nom!BA159-MIN([1]data_nom!$BA$3:$BA$212))/(MAX([1]data_nom!$BA$3:$BA$212)-MIN([1]data_nom!$BA$3:$BA$212))))</f>
        <v>0.14893617021276598</v>
      </c>
      <c r="BC158" s="32">
        <f>IF([1]data_nom!$BB$1="-",(([1]data_nom!BB159-MAX([1]data_nom!$BB$3:$BB$212))/(MIN([1]data_nom!$BB$3:$BB$212)-MAX([1]data_nom!$BB$3:$BB$212))),(([1]data_nom!BB159-MIN([1]data_nom!$BB$3:$BB$212))/(MAX([1]data_nom!$BB$3:$BB$212)-MIN([1]data_nom!$BB$3:$BB$212))))</f>
        <v>0</v>
      </c>
      <c r="BD158" s="32">
        <f>IF([1]data_nom!$BC$1="-",(([1]data_nom!BC159-MAX([1]data_nom!$BC$3:$BC$212))/(MIN([1]data_nom!$BC$3:$BC$212)-MAX([1]data_nom!$BC$3:$BC$212))),(([1]data_nom!BC159-MIN([1]data_nom!$BC$3:$BC$212))/(MAX([1]data_nom!$BC$3:$BC$212)-MIN([1]data_nom!$BC$3:$BC$212))))</f>
        <v>4.8252911813643919E-2</v>
      </c>
      <c r="BE158" s="32">
        <f>IF([1]data_nom!$BD$1="-",(([1]data_nom!BD159-MAX([1]data_nom!$BD$3:$BD$212))/(MIN([1]data_nom!$BD$3:$BD$212)-MAX([1]data_nom!$BD$3:$BD$212))),(([1]data_nom!BD159-MIN([1]data_nom!$BD$3:$BD$212))/(MAX([1]data_nom!$BD$3:$BD$212)-MIN([1]data_nom!$BD$3:$BD$212))))</f>
        <v>0.53773584970274113</v>
      </c>
    </row>
    <row r="159" spans="1:57" hidden="1" x14ac:dyDescent="0.3">
      <c r="A159" s="32">
        <v>158</v>
      </c>
      <c r="B159" s="32">
        <v>75052</v>
      </c>
      <c r="C159" s="32" t="s">
        <v>107</v>
      </c>
      <c r="D159" s="32" t="s">
        <v>14</v>
      </c>
      <c r="E159" s="32">
        <v>148900</v>
      </c>
      <c r="F159" s="32">
        <v>3</v>
      </c>
      <c r="G159" s="32" t="s">
        <v>6</v>
      </c>
      <c r="H159" s="32">
        <f>IF([1]data_nom!$G$1="-",(([1]data_nom!G160-MAX([1]data_nom!$G$3:$G$212))/(MIN([1]data_nom!$G$3:$G$212)-MAX([1]data_nom!$G$3:$G$212))),(([1]data_nom!G160-MIN([1]data_nom!$G$3:$G$212))/(MAX([1]data_nom!$G$3:$G$212)-MIN([1]data_nom!$G$3:$G$212))))</f>
        <v>0.64</v>
      </c>
      <c r="I159" s="32">
        <f>IF([1]data_nom!$H$1="-",(([1]data_nom!H160-MAX([1]data_nom!$H$3:$H$212))/(MIN([1]data_nom!$H$3:$H$212)-MAX([1]data_nom!$H$3:$H$212))),(([1]data_nom!H160-MIN([1]data_nom!$H$3:$H$212))/(MAX([1]data_nom!$H$3:$H$212)-MIN([1]data_nom!$H$3:$H$212))))</f>
        <v>0.23684210526315788</v>
      </c>
      <c r="J159" s="32">
        <f>IF([1]data_nom!$I$1="-",(([1]data_nom!I160-MAX([1]data_nom!$I$3:$I$212))/(MIN([1]data_nom!$I$3:$I$212)-MAX([1]data_nom!$I$3:$I$212))),(([1]data_nom!I160-MIN([1]data_nom!$I$3:$I$212))/(MAX([1]data_nom!$I$3:$I$212)-MIN([1]data_nom!$I$3:$I$212))))</f>
        <v>0.9597765363128492</v>
      </c>
      <c r="K159" s="32">
        <f>IF([1]data_nom!$J$1="-",(([1]data_nom!J160-MAX([1]data_nom!$J$3:$J$212))/(MIN([1]data_nom!$J$3:$J$212)-MAX([1]data_nom!$J$3:$J$212))),(([1]data_nom!J160-MIN([1]data_nom!$J$3:$J$212))/(MAX([1]data_nom!$J$3:$J$212)-MIN([1]data_nom!$J$3:$J$212))))</f>
        <v>0.907114207304201</v>
      </c>
      <c r="L159" s="32">
        <f>IF([1]data_nom!$K$1="-",(([1]data_nom!K160-MAX([1]data_nom!$K$3:$K$212))/(MIN([1]data_nom!$K$3:$K$212)-MAX([1]data_nom!$K$3:$K$212))),(([1]data_nom!K160-MIN([1]data_nom!$K$3:$K$212))/(MAX([1]data_nom!$K$3:$K$212)-MIN([1]data_nom!$K$3:$K$212))))</f>
        <v>0.79974284795885564</v>
      </c>
      <c r="M159" s="32">
        <f>IF([1]data_nom!$L$1="-",(([1]data_nom!L160-MAX([1]data_nom!$L$3:$L$212))/(MIN([1]data_nom!$L$3:$L$212)-MAX([1]data_nom!$L$3:$L$212))),(([1]data_nom!L160-MIN([1]data_nom!$L$3:$L$212))/(MAX([1]data_nom!$L$3:$L$212)-MIN([1]data_nom!$L$3:$L$212))))</f>
        <v>0.83961303462321768</v>
      </c>
      <c r="N159" s="32">
        <f>IF([1]data_nom!$M$1="-",(([1]data_nom!M160-MAX([1]data_nom!$M$3:$M$212))/(MIN([1]data_nom!$M$3:$M$212)-MAX([1]data_nom!$M$3:$M$212))),(([1]data_nom!M160-MIN([1]data_nom!$M$3:$M$212))/(MAX([1]data_nom!$M$3:$M$212)-MIN([1]data_nom!$M$3:$M$212))))</f>
        <v>5.4270036636219036E-2</v>
      </c>
      <c r="O159" s="32">
        <f>IF([1]data_nom!$N$1="-",(([1]data_nom!N160-MAX([1]data_nom!$N$3:$N$212))/(MIN([1]data_nom!$N$3:$N$212)-MAX([1]data_nom!$N$3:$N$212))),(([1]data_nom!N160-MIN([1]data_nom!$N$3:$N$212))/(MAX([1]data_nom!$N$3:$N$212)-MIN([1]data_nom!$N$3:$N$212))))</f>
        <v>0.18181818181818182</v>
      </c>
      <c r="P159" s="32">
        <f>IF([1]data_nom!$O$1="-",(([1]data_nom!O160-MAX([1]data_nom!$O$3:$O$212))/(MIN([1]data_nom!$O$3:$O$212)-MAX([1]data_nom!$O$3:$O$212))),(([1]data_nom!O160-MIN([1]data_nom!$O$3:$O$212))/(MAX([1]data_nom!$O$3:$O$212)-MIN([1]data_nom!$O$3:$O$212))))</f>
        <v>0.64045098308813431</v>
      </c>
      <c r="Q159" s="32">
        <f>IF([1]data_nom!$P$1="-",(([1]data_nom!P160-MAX([1]data_nom!$P$3:$P$212))/(MIN([1]data_nom!$P$3:$P$212)-MAX([1]data_nom!$P$3:$P$212))),(([1]data_nom!P160-MIN([1]data_nom!$P$3:$P$212))/(MAX([1]data_nom!$P$3:$P$212)-MIN([1]data_nom!$P$3:$P$212))))</f>
        <v>0.45007923930269406</v>
      </c>
      <c r="R159" s="32">
        <f>IF([1]data_nom!$Q$1="-",(([1]data_nom!Q160-MAX([1]data_nom!$Q$3:$Q$212))/(MIN([1]data_nom!$Q$3:$Q$212)-MAX([1]data_nom!$Q$3:$Q$212))),(([1]data_nom!Q160-MIN([1]data_nom!$Q$3:$Q$212))/(MAX([1]data_nom!$Q$3:$Q$212)-MIN([1]data_nom!$Q$3:$Q$212))))</f>
        <v>0.58650984837749753</v>
      </c>
      <c r="S159" s="32">
        <f>IF([1]data_nom!$R$1="-",(([1]data_nom!R160-MAX([1]data_nom!$R$3:$R$212))/(MIN([1]data_nom!$R$3:$R$212)-MAX([1]data_nom!$R$3:$R$212))),(([1]data_nom!R160-MIN([1]data_nom!$R$3:$R$212))/(MAX([1]data_nom!$R$3:$R$212)-MIN([1]data_nom!$R$3:$R$212))))</f>
        <v>0.26141384388807065</v>
      </c>
      <c r="T159" s="32">
        <f>IF([1]data_nom!$S$1="-",(([1]data_nom!S160-MAX([1]data_nom!$S$3:$S$212))/(MIN([1]data_nom!$S$3:$S$212)-MAX([1]data_nom!$S$3:$S$212))),(([1]data_nom!S160-MIN([1]data_nom!$S$3:$S$212))/(MAX([1]data_nom!$S$3:$S$212)-MIN([1]data_nom!$S$3:$S$212))))</f>
        <v>9.6385542168674704E-2</v>
      </c>
      <c r="U159" s="32">
        <f>IF([1]data_nom!$T$1="-",(([1]data_nom!T160-MAX([1]data_nom!$T$3:$T$212))/(MIN([1]data_nom!$T$3:$T$212)-MAX([1]data_nom!$T$3:$T$212))),(([1]data_nom!T160-MIN([1]data_nom!$T$3:$T$212))/(MAX([1]data_nom!$T$3:$T$212)-MIN([1]data_nom!$T$3:$T$212))))</f>
        <v>5.5555555555555559E-2</v>
      </c>
      <c r="V159" s="32">
        <f>IF([1]data_nom!$U$1="-",(([1]data_nom!U160-MAX([1]data_nom!$U$3:$U$212))/(MIN([1]data_nom!$U$3:$U$212)-MAX([1]data_nom!$U$3:$U$212))),(([1]data_nom!U160-MIN([1]data_nom!$U$3:$U$212))/(MAX([1]data_nom!$U$3:$U$212)-MIN([1]data_nom!$U$3:$U$212))))</f>
        <v>0</v>
      </c>
      <c r="W159" s="32">
        <f>IF([1]data_nom!$V$1="-",(([1]data_nom!V160-MAX([1]data_nom!$V$3:$V$212))/(MIN([1]data_nom!$V$3:$V$212)-MAX([1]data_nom!$V$3:$V$212))),(([1]data_nom!V160-MIN([1]data_nom!$V$3:$V$212))/(MAX([1]data_nom!$V$3:$V$212)-MIN([1]data_nom!$V$3:$V$212))))</f>
        <v>0</v>
      </c>
      <c r="X159" s="32">
        <f>IF([1]data_nom!$W$1="-",(([1]data_nom!W160-MAX([1]data_nom!$W$3:$W$212))/(MIN([1]data_nom!$W$3:$W$212)-MAX([1]data_nom!$W$3:$W$212))),(([1]data_nom!W160-MIN([1]data_nom!$W$3:$W$212))/(MAX([1]data_nom!$W$3:$W$212)-MIN([1]data_nom!$W$3:$W$212))))</f>
        <v>0</v>
      </c>
      <c r="Y159" s="32">
        <f>IF([1]data_nom!$X$1="-",(([1]data_nom!X160-MAX([1]data_nom!$X$3:$X$212))/(MIN([1]data_nom!$X$3:$X$212)-MAX([1]data_nom!$X$3:$X$212))),(([1]data_nom!X160-MIN([1]data_nom!$X$3:$X$212))/(MAX([1]data_nom!$X$3:$X$212)-MIN([1]data_nom!$X$3:$X$212))))</f>
        <v>9.0909090909090912E-2</v>
      </c>
      <c r="Z159" s="32">
        <f>IF([1]data_nom!$Y$1="-",(([1]data_nom!Y160-MAX([1]data_nom!$Y$3:$Y$212))/(MIN([1]data_nom!$Y$3:$Y$212)-MAX([1]data_nom!$Y$3:$Y$212))),(([1]data_nom!Y160-MIN([1]data_nom!$Y$3:$Y$212))/(MAX([1]data_nom!$Y$3:$Y$212)-MIN([1]data_nom!$Y$3:$Y$212))))</f>
        <v>1</v>
      </c>
      <c r="AA159" s="32">
        <f>IF([1]data_nom!$Z$1="-",(([1]data_nom!Z160-MAX([1]data_nom!$Z$3:$Z$212))/(MIN([1]data_nom!$Z$3:$Z$212)-MAX([1]data_nom!$Z$3:$Z$212))),(([1]data_nom!Z160-MIN([1]data_nom!$Z$3:$Z$212))/(MAX([1]data_nom!$Z$3:$Z$212)-MIN([1]data_nom!$Z$3:$Z$212))))</f>
        <v>0.64718019257221449</v>
      </c>
      <c r="AB159" s="32">
        <f>IF([1]data_nom!$AA$1="-",(([1]data_nom!AA160-MAX([1]data_nom!$AA$3:$AA$212))/(MIN([1]data_nom!$AA$3:$AA$212)-MAX([1]data_nom!$AA$3:$AA$212))),(([1]data_nom!AA160-MIN([1]data_nom!$AA$3:$AA$212))/(MAX([1]data_nom!$AA$3:$AA$212)-MIN([1]data_nom!$AA$3:$AA$212))))</f>
        <v>9.5971175892564695E-2</v>
      </c>
      <c r="AC159" s="32">
        <f>IF([1]data_nom!$AB$1="-",(([1]data_nom!AB160-MAX([1]data_nom!$AB$3:$AB$212))/(MIN([1]data_nom!$AB$3:$AB$212)-MAX([1]data_nom!$AB$3:$AB$212))),(([1]data_nom!AB160-MIN([1]data_nom!$AB$3:$AB$212))/(MAX([1]data_nom!$AB$3:$AB$212)-MIN([1]data_nom!$AB$3:$AB$212))))</f>
        <v>0.80377198559016749</v>
      </c>
      <c r="AD159" s="32">
        <f>IF([1]data_nom!$AC$1="-",(([1]data_nom!AC160-MAX([1]data_nom!$AC$3:$AC$212))/(MIN([1]data_nom!$AC$3:$AC$212)-MAX([1]data_nom!$AC$3:$AC$212))),(([1]data_nom!AC160-MIN([1]data_nom!$AC$3:$AC$212))/(MAX([1]data_nom!$AC$3:$AC$212)-MIN([1]data_nom!$AC$3:$AC$212))))</f>
        <v>0.19260400616332821</v>
      </c>
      <c r="AE159" s="32">
        <f>IF([1]data_nom!$AD$1="-",(([1]data_nom!AD160-MAX([1]data_nom!$AD$3:$AD$212))/(MIN([1]data_nom!$AD$3:$AD$212)-MAX([1]data_nom!$AD$3:$AD$212))),(([1]data_nom!AD160-MIN([1]data_nom!$AD$3:$AD$212))/(MAX([1]data_nom!$AD$3:$AD$212)-MIN([1]data_nom!$AD$3:$AD$212))))</f>
        <v>6.2991377124017242E-2</v>
      </c>
      <c r="AF159" s="32">
        <f>IF([1]data_nom!$AE$1="-",(([1]data_nom!AE160-MAX([1]data_nom!$AE$3:$AE$212))/(MIN([1]data_nom!$AE$3:$AE$212)-MAX([1]data_nom!$AE$3:$AE$212))),(([1]data_nom!AE160-MIN([1]data_nom!$AE$3:$AE$212))/(MAX([1]data_nom!$AE$3:$AE$212)-MIN([1]data_nom!$AE$3:$AE$212))))</f>
        <v>0.21621621621621623</v>
      </c>
      <c r="AG159" s="32">
        <f>IF([1]data_nom!$AF$1="-",(([1]data_nom!AF160-MAX([1]data_nom!$AF$3:$AF$212))/(MIN([1]data_nom!$AF$3:$AF$212)-MAX([1]data_nom!$AF$3:$AF$212))),(([1]data_nom!AF160-MIN([1]data_nom!$AF$3:$AF$212))/(MAX([1]data_nom!$AF$3:$AF$212)-MIN([1]data_nom!$AF$3:$AF$212))))</f>
        <v>0.67884256378344754</v>
      </c>
      <c r="AH159" s="32">
        <f>IF([1]data_nom!$AG$1="-",(([1]data_nom!AG160-MAX([1]data_nom!$AG$3:$AG$212))/(MIN([1]data_nom!$AG$3:$AG$212)-MAX([1]data_nom!$AG$3:$AG$212))),(([1]data_nom!AG160-MIN([1]data_nom!$AG$3:$AG$212))/(MAX([1]data_nom!$AG$3:$AG$212)-MIN([1]data_nom!$AG$3:$AG$212))))</f>
        <v>0.15807560137457044</v>
      </c>
      <c r="AI159" s="32">
        <f>IF([1]data_nom!$AH$1="-",(([1]data_nom!AH160-MAX([1]data_nom!$AH$3:$AH$212))/(MIN([1]data_nom!$AH$3:$AH$212)-MAX([1]data_nom!$AH$3:$AH$212))),(([1]data_nom!AH160-MIN([1]data_nom!$AH$3:$AH$212))/(MAX([1]data_nom!$AH$3:$AH$212)-MIN([1]data_nom!$AH$3:$AH$212))))</f>
        <v>0.52961980548187448</v>
      </c>
      <c r="AJ159" s="32">
        <f>IF([1]data_nom!$AI$1="-",(([1]data_nom!AI160-MAX([1]data_nom!$AI$3:$AI$212))/(MIN([1]data_nom!$AI$3:$AI$212)-MAX([1]data_nom!$AI$3:$AI$212))),(([1]data_nom!AI160-MIN([1]data_nom!$AI$3:$AI$212))/(MAX([1]data_nom!$AI$3:$AI$212)-MIN([1]data_nom!$AI$3:$AI$212))))</f>
        <v>8.4233261339092869E-2</v>
      </c>
      <c r="AK159" s="32">
        <f>IF([1]data_nom!$AJ$1="-",(([1]data_nom!AJ160-MAX([1]data_nom!$AJ$3:$AJ$212))/(MIN([1]data_nom!$AJ$3:$AJ$212)-MAX([1]data_nom!$AJ$3:$AJ$212))),(([1]data_nom!AJ160-MIN([1]data_nom!$AJ$3:$AJ$212))/(MAX([1]data_nom!$AJ$3:$AJ$212)-MIN([1]data_nom!$AJ$3:$AJ$212))))</f>
        <v>0.72816228141853245</v>
      </c>
      <c r="AL159" s="32">
        <f>IF([1]data_nom!$AK$1="-",(([1]data_nom!AK160-MAX([1]data_nom!$AK$3:$AK$212))/(MIN([1]data_nom!$AK$3:$AK$212)-MAX([1]data_nom!$AK$3:$AK$212))),(([1]data_nom!AK160-MIN([1]data_nom!$AK$3:$AK$212))/(MAX([1]data_nom!$AK$3:$AK$212)-MIN([1]data_nom!$AK$3:$AK$212))))</f>
        <v>0.6749869994799792</v>
      </c>
      <c r="AM159" s="32">
        <f>IF([1]data_nom!$AL$1="-",(([1]data_nom!AL160-MAX([1]data_nom!$AL$3:$AL$212))/(MIN([1]data_nom!$AL$3:$AL$212)-MAX([1]data_nom!$AL$3:$AL$212))),(([1]data_nom!AL160-MIN([1]data_nom!$AL$3:$AL$212))/(MAX([1]data_nom!$AL$3:$AL$212)-MIN([1]data_nom!$AL$3:$AL$212))))</f>
        <v>0.10526315789473684</v>
      </c>
      <c r="AN159" s="32">
        <f>IF([1]data_nom!$AM$1="-",(([1]data_nom!AM160-MAX([1]data_nom!$AM$3:$AM$212))/(MIN([1]data_nom!$AM$3:$AM$212)-MAX([1]data_nom!$AM$3:$AM$212))),(([1]data_nom!AM160-MIN([1]data_nom!$AM$3:$AM$212))/(MAX([1]data_nom!$AM$3:$AM$212)-MIN([1]data_nom!$AM$3:$AM$212))))</f>
        <v>0.13333333333333333</v>
      </c>
      <c r="AO159" s="32">
        <f>IF([1]data_nom!$AN$1="-",(([1]data_nom!AN160-MAX([1]data_nom!$AN$3:$AN$212))/(MIN([1]data_nom!$AN$3:$AN$212)-MAX([1]data_nom!$AN$3:$AN$212))),(([1]data_nom!AN160-MIN([1]data_nom!$AN$3:$AN$212))/(MAX([1]data_nom!$AN$3:$AN$212)-MIN([1]data_nom!$AN$3:$AN$212))))</f>
        <v>6.6666666666666666E-2</v>
      </c>
      <c r="AP159" s="32">
        <f>IF([1]data_nom!$AO$1="-",(([1]data_nom!AO160-MAX([1]data_nom!$AO$3:$AO$212))/(MIN([1]data_nom!$AO$3:$AO$212)-MAX([1]data_nom!$AO$3:$AO$212))),(([1]data_nom!AO160-MIN([1]data_nom!$AO$3:$AO$212))/(MAX([1]data_nom!$AO$3:$AO$212)-MIN([1]data_nom!$AO$3:$AO$212))))</f>
        <v>0.10317460317460318</v>
      </c>
      <c r="AQ159" s="32">
        <f>IF([1]data_nom!$AP$1="-",(([1]data_nom!AP160-MAX([1]data_nom!$AP$3:$AP$212))/(MIN([1]data_nom!$AP$3:$AP$212)-MAX([1]data_nom!$AP$3:$AP$212))),(([1]data_nom!AP160-MIN([1]data_nom!$AP$3:$AP$212))/(MAX([1]data_nom!$AP$3:$AP$212)-MIN([1]data_nom!$AP$3:$AP$212))))</f>
        <v>0</v>
      </c>
      <c r="AR159" s="32">
        <f>IF([1]data_nom!$AQ$1="-",(([1]data_nom!AQ160-MAX([1]data_nom!$AQ$3:$AQ$212))/(MIN([1]data_nom!$AQ$3:$AQ$212)-MAX([1]data_nom!$AQ$3:$AQ$212))),(([1]data_nom!AQ160-MIN([1]data_nom!$AQ$3:$AQ$212))/(MAX([1]data_nom!$AQ$3:$AQ$212)-MIN([1]data_nom!$AQ$3:$AQ$212))))</f>
        <v>4.9321824907521579E-3</v>
      </c>
      <c r="AS159" s="32">
        <f>IF([1]data_nom!$AR$1="-",(([1]data_nom!AR160-MAX([1]data_nom!$AR$3:$AR$212))/(MIN([1]data_nom!$AR$3:$AR$212)-MAX([1]data_nom!$AR$3:$AR$212))),(([1]data_nom!AR160-MIN([1]data_nom!$AR$3:$AR$212))/(MAX([1]data_nom!$AR$3:$AR$212)-MIN([1]data_nom!$AR$3:$AR$212))))</f>
        <v>0.30607621009268798</v>
      </c>
      <c r="AT159" s="32">
        <f>IF([1]data_nom!$AS$1="-",(([1]data_nom!AS160-MAX([1]data_nom!$AS$3:$AS$212))/(MIN([1]data_nom!$AS$3:$AS$212)-MAX([1]data_nom!$AS$3:$AS$212))),(([1]data_nom!AS160-MIN([1]data_nom!$AS$3:$AS$212))/(MAX([1]data_nom!$AS$3:$AS$212)-MIN([1]data_nom!$AS$3:$AS$212))))</f>
        <v>0.24712249620306026</v>
      </c>
      <c r="AU159" s="32">
        <f>IF([1]data_nom!$AT$1="-",(([1]data_nom!AT160-MAX([1]data_nom!$AT$3:$AT$212))/(MIN([1]data_nom!$AT$3:$AT$212)-MAX([1]data_nom!$AT$3:$AT$212))),(([1]data_nom!AT160-MIN([1]data_nom!$AT$3:$AT$212))/(MAX([1]data_nom!$AT$3:$AT$212)-MIN([1]data_nom!$AT$3:$AT$212))))</f>
        <v>0.12358882470695405</v>
      </c>
      <c r="AV159" s="32">
        <f>IF([1]data_nom!$AU$1="-",(([1]data_nom!AU160-MAX([1]data_nom!$AU$3:$AU$212))/(MIN([1]data_nom!$AU$3:$AU$212)-MAX([1]data_nom!$AU$3:$AU$212))),(([1]data_nom!AU160-MIN([1]data_nom!$AU$3:$AU$212))/(MAX([1]data_nom!$AU$3:$AU$212)-MIN([1]data_nom!$AU$3:$AU$212))))</f>
        <v>0.21212121212121213</v>
      </c>
      <c r="AW159" s="32">
        <f>IF([1]data_nom!$AV$1="-",(([1]data_nom!AV160-MAX([1]data_nom!$AV$3:$AV$212))/(MIN([1]data_nom!$AV$3:$AV$212)-MAX([1]data_nom!$AV$3:$AV$212))),(([1]data_nom!AV160-MIN([1]data_nom!$AV$3:$AV$212))/(MAX([1]data_nom!$AV$3:$AV$212)-MIN([1]data_nom!$AV$3:$AV$212))))</f>
        <v>0.90210936748400794</v>
      </c>
      <c r="AX159" s="32">
        <f>IF([1]data_nom!$AW$1="-",(([1]data_nom!AW160-MAX([1]data_nom!$AW$3:$AW$212))/(MIN([1]data_nom!$AW$3:$AW$212)-MAX([1]data_nom!$AW$3:$AW$212))),(([1]data_nom!AW160-MIN([1]data_nom!$AW$3:$AW$212))/(MAX([1]data_nom!$AW$3:$AW$212)-MIN([1]data_nom!$AW$3:$AW$212))))</f>
        <v>0.58181818159999998</v>
      </c>
      <c r="AY159" s="32">
        <f>IF([1]data_nom!$AX$1="-",(([1]data_nom!AX160-MAX([1]data_nom!$AX$3:$AX$212))/(MIN([1]data_nom!$AX$3:$AX$212)-MAX([1]data_nom!$AX$3:$AX$212))),(([1]data_nom!AX160-MIN([1]data_nom!$AX$3:$AX$212))/(MAX([1]data_nom!$AX$3:$AX$212)-MIN([1]data_nom!$AX$3:$AX$212))))</f>
        <v>0.25114854517611029</v>
      </c>
      <c r="AZ159" s="32">
        <f>IF([1]data_nom!$AY$1="-",(([1]data_nom!AY160-MAX([1]data_nom!$AY$3:$AY$212))/(MIN([1]data_nom!$AY$3:$AY$212)-MAX([1]data_nom!$AY$3:$AY$212))),(([1]data_nom!AY160-MIN([1]data_nom!$AY$3:$AY$212))/(MAX([1]data_nom!$AY$3:$AY$212)-MIN([1]data_nom!$AY$3:$AY$212))))</f>
        <v>0.65847140566541951</v>
      </c>
      <c r="BA159" s="32">
        <f>IF([1]data_nom!$AZ$1="-",(([1]data_nom!AZ160-MAX([1]data_nom!$AZ$3:$AZ$212))/(MIN([1]data_nom!$AZ$3:$AZ$212)-MAX([1]data_nom!$AZ$3:$AZ$212))),(([1]data_nom!AZ160-MIN([1]data_nom!$AZ$3:$AZ$212))/(MAX([1]data_nom!$AZ$3:$AZ$212)-MIN([1]data_nom!$AZ$3:$AZ$212))))</f>
        <v>0.32913269088213493</v>
      </c>
      <c r="BB159" s="32">
        <f>IF([1]data_nom!$BA$1="-",(([1]data_nom!BA160-MAX([1]data_nom!$BA$3:$BA$212))/(MIN([1]data_nom!$BA$3:$BA$212)-MAX([1]data_nom!$BA$3:$BA$212))),(([1]data_nom!BA160-MIN([1]data_nom!$BA$3:$BA$212))/(MAX([1]data_nom!$BA$3:$BA$212)-MIN([1]data_nom!$BA$3:$BA$212))))</f>
        <v>8.5106382978723416E-2</v>
      </c>
      <c r="BC159" s="32">
        <f>IF([1]data_nom!$BB$1="-",(([1]data_nom!BB160-MAX([1]data_nom!$BB$3:$BB$212))/(MIN([1]data_nom!$BB$3:$BB$212)-MAX([1]data_nom!$BB$3:$BB$212))),(([1]data_nom!BB160-MIN([1]data_nom!$BB$3:$BB$212))/(MAX([1]data_nom!$BB$3:$BB$212)-MIN([1]data_nom!$BB$3:$BB$212))))</f>
        <v>0</v>
      </c>
      <c r="BD159" s="32">
        <f>IF([1]data_nom!$BC$1="-",(([1]data_nom!BC160-MAX([1]data_nom!$BC$3:$BC$212))/(MIN([1]data_nom!$BC$3:$BC$212)-MAX([1]data_nom!$BC$3:$BC$212))),(([1]data_nom!BC160-MIN([1]data_nom!$BC$3:$BC$212))/(MAX([1]data_nom!$BC$3:$BC$212)-MIN([1]data_nom!$BC$3:$BC$212))))</f>
        <v>6.8219633943427616E-2</v>
      </c>
      <c r="BE159" s="32">
        <f>IF([1]data_nom!$BD$1="-",(([1]data_nom!BD160-MAX([1]data_nom!$BD$3:$BD$212))/(MIN([1]data_nom!$BD$3:$BD$212)-MAX([1]data_nom!$BD$3:$BD$212))),(([1]data_nom!BD160-MIN([1]data_nom!$BD$3:$BD$212))/(MAX([1]data_nom!$BD$3:$BD$212)-MIN([1]data_nom!$BD$3:$BD$212))))</f>
        <v>0.45283018916874335</v>
      </c>
    </row>
    <row r="160" spans="1:57" hidden="1" x14ac:dyDescent="0.3">
      <c r="A160" s="32">
        <v>159</v>
      </c>
      <c r="B160" s="32">
        <v>75088</v>
      </c>
      <c r="C160" s="32" t="s">
        <v>182</v>
      </c>
      <c r="D160" s="32" t="s">
        <v>14</v>
      </c>
      <c r="E160" s="32">
        <v>95736</v>
      </c>
      <c r="F160" s="32">
        <v>3</v>
      </c>
      <c r="G160" s="32" t="s">
        <v>6</v>
      </c>
      <c r="H160" s="32">
        <f>IF([1]data_nom!$G$1="-",(([1]data_nom!G161-MAX([1]data_nom!$G$3:$G$212))/(MIN([1]data_nom!$G$3:$G$212)-MAX([1]data_nom!$G$3:$G$212))),(([1]data_nom!G161-MIN([1]data_nom!$G$3:$G$212))/(MAX([1]data_nom!$G$3:$G$212)-MIN([1]data_nom!$G$3:$G$212))))</f>
        <v>0</v>
      </c>
      <c r="I160" s="32">
        <f>IF([1]data_nom!$H$1="-",(([1]data_nom!H161-MAX([1]data_nom!$H$3:$H$212))/(MIN([1]data_nom!$H$3:$H$212)-MAX([1]data_nom!$H$3:$H$212))),(([1]data_nom!H161-MIN([1]data_nom!$H$3:$H$212))/(MAX([1]data_nom!$H$3:$H$212)-MIN([1]data_nom!$H$3:$H$212))))</f>
        <v>0.42105263157894735</v>
      </c>
      <c r="J160" s="32">
        <f>IF([1]data_nom!$I$1="-",(([1]data_nom!I161-MAX([1]data_nom!$I$3:$I$212))/(MIN([1]data_nom!$I$3:$I$212)-MAX([1]data_nom!$I$3:$I$212))),(([1]data_nom!I161-MIN([1]data_nom!$I$3:$I$212))/(MAX([1]data_nom!$I$3:$I$212)-MIN([1]data_nom!$I$3:$I$212))))</f>
        <v>0.96685288640595901</v>
      </c>
      <c r="K160" s="32">
        <f>IF([1]data_nom!$J$1="-",(([1]data_nom!J161-MAX([1]data_nom!$J$3:$J$212))/(MIN([1]data_nom!$J$3:$J$212)-MAX([1]data_nom!$J$3:$J$212))),(([1]data_nom!J161-MIN([1]data_nom!$J$3:$J$212))/(MAX([1]data_nom!$J$3:$J$212)-MIN([1]data_nom!$J$3:$J$212))))</f>
        <v>0.9060586869326579</v>
      </c>
      <c r="L160" s="32">
        <f>IF([1]data_nom!$K$1="-",(([1]data_nom!K161-MAX([1]data_nom!$K$3:$K$212))/(MIN([1]data_nom!$K$3:$K$212)-MAX([1]data_nom!$K$3:$K$212))),(([1]data_nom!K161-MIN([1]data_nom!$K$3:$K$212))/(MAX([1]data_nom!$K$3:$K$212)-MIN([1]data_nom!$K$3:$K$212))))</f>
        <v>0.65188042430086801</v>
      </c>
      <c r="M160" s="32">
        <f>IF([1]data_nom!$L$1="-",(([1]data_nom!L161-MAX([1]data_nom!$L$3:$L$212))/(MIN([1]data_nom!$L$3:$L$212)-MAX([1]data_nom!$L$3:$L$212))),(([1]data_nom!L161-MIN([1]data_nom!$L$3:$L$212))/(MAX([1]data_nom!$L$3:$L$212)-MIN([1]data_nom!$L$3:$L$212))))</f>
        <v>0.81211812627291213</v>
      </c>
      <c r="N160" s="32">
        <f>IF([1]data_nom!$M$1="-",(([1]data_nom!M161-MAX([1]data_nom!$M$3:$M$212))/(MIN([1]data_nom!$M$3:$M$212)-MAX([1]data_nom!$M$3:$M$212))),(([1]data_nom!M161-MIN([1]data_nom!$M$3:$M$212))/(MAX([1]data_nom!$M$3:$M$212)-MIN([1]data_nom!$M$3:$M$212))))</f>
        <v>9.1352054435147281E-2</v>
      </c>
      <c r="O160" s="32">
        <f>IF([1]data_nom!$N$1="-",(([1]data_nom!N161-MAX([1]data_nom!$N$3:$N$212))/(MIN([1]data_nom!$N$3:$N$212)-MAX([1]data_nom!$N$3:$N$212))),(([1]data_nom!N161-MIN([1]data_nom!$N$3:$N$212))/(MAX([1]data_nom!$N$3:$N$212)-MIN([1]data_nom!$N$3:$N$212))))</f>
        <v>0.13636363636363635</v>
      </c>
      <c r="P160" s="32">
        <f>IF([1]data_nom!$O$1="-",(([1]data_nom!O161-MAX([1]data_nom!$O$3:$O$212))/(MIN([1]data_nom!$O$3:$O$212)-MAX([1]data_nom!$O$3:$O$212))),(([1]data_nom!O161-MIN([1]data_nom!$O$3:$O$212))/(MAX([1]data_nom!$O$3:$O$212)-MIN([1]data_nom!$O$3:$O$212))))</f>
        <v>0.53994225216554381</v>
      </c>
      <c r="Q160" s="32">
        <f>IF([1]data_nom!$P$1="-",(([1]data_nom!P161-MAX([1]data_nom!$P$3:$P$212))/(MIN([1]data_nom!$P$3:$P$212)-MAX([1]data_nom!$P$3:$P$212))),(([1]data_nom!P161-MIN([1]data_nom!$P$3:$P$212))/(MAX([1]data_nom!$P$3:$P$212)-MIN([1]data_nom!$P$3:$P$212))))</f>
        <v>0.66244057052297944</v>
      </c>
      <c r="R160" s="32">
        <f>IF([1]data_nom!$Q$1="-",(([1]data_nom!Q161-MAX([1]data_nom!$Q$3:$Q$212))/(MIN([1]data_nom!$Q$3:$Q$212)-MAX([1]data_nom!$Q$3:$Q$212))),(([1]data_nom!Q161-MIN([1]data_nom!$Q$3:$Q$212))/(MAX([1]data_nom!$Q$3:$Q$212)-MIN([1]data_nom!$Q$3:$Q$212))))</f>
        <v>0.63100467620802048</v>
      </c>
      <c r="S160" s="32">
        <f>IF([1]data_nom!$R$1="-",(([1]data_nom!R161-MAX([1]data_nom!$R$3:$R$212))/(MIN([1]data_nom!$R$3:$R$212)-MAX([1]data_nom!$R$3:$R$212))),(([1]data_nom!R161-MIN([1]data_nom!$R$3:$R$212))/(MAX([1]data_nom!$R$3:$R$212)-MIN([1]data_nom!$R$3:$R$212))))</f>
        <v>0.33946980854197351</v>
      </c>
      <c r="T160" s="32">
        <f>IF([1]data_nom!$S$1="-",(([1]data_nom!S161-MAX([1]data_nom!$S$3:$S$212))/(MIN([1]data_nom!$S$3:$S$212)-MAX([1]data_nom!$S$3:$S$212))),(([1]data_nom!S161-MIN([1]data_nom!$S$3:$S$212))/(MAX([1]data_nom!$S$3:$S$212)-MIN([1]data_nom!$S$3:$S$212))))</f>
        <v>0.15662650602409639</v>
      </c>
      <c r="U160" s="32">
        <f>IF([1]data_nom!$T$1="-",(([1]data_nom!T161-MAX([1]data_nom!$T$3:$T$212))/(MIN([1]data_nom!$T$3:$T$212)-MAX([1]data_nom!$T$3:$T$212))),(([1]data_nom!T161-MIN([1]data_nom!$T$3:$T$212))/(MAX([1]data_nom!$T$3:$T$212)-MIN([1]data_nom!$T$3:$T$212))))</f>
        <v>0.17777777777777778</v>
      </c>
      <c r="V160" s="32">
        <f>IF([1]data_nom!$U$1="-",(([1]data_nom!U161-MAX([1]data_nom!$U$3:$U$212))/(MIN([1]data_nom!$U$3:$U$212)-MAX([1]data_nom!$U$3:$U$212))),(([1]data_nom!U161-MIN([1]data_nom!$U$3:$U$212))/(MAX([1]data_nom!$U$3:$U$212)-MIN([1]data_nom!$U$3:$U$212))))</f>
        <v>0</v>
      </c>
      <c r="W160" s="32">
        <f>IF([1]data_nom!$V$1="-",(([1]data_nom!V161-MAX([1]data_nom!$V$3:$V$212))/(MIN([1]data_nom!$V$3:$V$212)-MAX([1]data_nom!$V$3:$V$212))),(([1]data_nom!V161-MIN([1]data_nom!$V$3:$V$212))/(MAX([1]data_nom!$V$3:$V$212)-MIN([1]data_nom!$V$3:$V$212))))</f>
        <v>0</v>
      </c>
      <c r="X160" s="32">
        <f>IF([1]data_nom!$W$1="-",(([1]data_nom!W161-MAX([1]data_nom!$W$3:$W$212))/(MIN([1]data_nom!$W$3:$W$212)-MAX([1]data_nom!$W$3:$W$212))),(([1]data_nom!W161-MIN([1]data_nom!$W$3:$W$212))/(MAX([1]data_nom!$W$3:$W$212)-MIN([1]data_nom!$W$3:$W$212))))</f>
        <v>0</v>
      </c>
      <c r="Y160" s="32">
        <f>IF([1]data_nom!$X$1="-",(([1]data_nom!X161-MAX([1]data_nom!$X$3:$X$212))/(MIN([1]data_nom!$X$3:$X$212)-MAX([1]data_nom!$X$3:$X$212))),(([1]data_nom!X161-MIN([1]data_nom!$X$3:$X$212))/(MAX([1]data_nom!$X$3:$X$212)-MIN([1]data_nom!$X$3:$X$212))))</f>
        <v>0.13636363636363635</v>
      </c>
      <c r="Z160" s="32">
        <f>IF([1]data_nom!$Y$1="-",(([1]data_nom!Y161-MAX([1]data_nom!$Y$3:$Y$212))/(MIN([1]data_nom!$Y$3:$Y$212)-MAX([1]data_nom!$Y$3:$Y$212))),(([1]data_nom!Y161-MIN([1]data_nom!$Y$3:$Y$212))/(MAX([1]data_nom!$Y$3:$Y$212)-MIN([1]data_nom!$Y$3:$Y$212))))</f>
        <v>0.93949451110543791</v>
      </c>
      <c r="AA160" s="32">
        <f>IF([1]data_nom!$Z$1="-",(([1]data_nom!Z161-MAX([1]data_nom!$Z$3:$Z$212))/(MIN([1]data_nom!$Z$3:$Z$212)-MAX([1]data_nom!$Z$3:$Z$212))),(([1]data_nom!Z161-MIN([1]data_nom!$Z$3:$Z$212))/(MAX([1]data_nom!$Z$3:$Z$212)-MIN([1]data_nom!$Z$3:$Z$212))))</f>
        <v>0.66299862448418145</v>
      </c>
      <c r="AB160" s="32">
        <f>IF([1]data_nom!$AA$1="-",(([1]data_nom!AA161-MAX([1]data_nom!$AA$3:$AA$212))/(MIN([1]data_nom!$AA$3:$AA$212)-MAX([1]data_nom!$AA$3:$AA$212))),(([1]data_nom!AA161-MIN([1]data_nom!$AA$3:$AA$212))/(MAX([1]data_nom!$AA$3:$AA$212)-MIN([1]data_nom!$AA$3:$AA$212))))</f>
        <v>5.7648214870619052E-2</v>
      </c>
      <c r="AC160" s="32">
        <f>IF([1]data_nom!$AB$1="-",(([1]data_nom!AB161-MAX([1]data_nom!$AB$3:$AB$212))/(MIN([1]data_nom!$AB$3:$AB$212)-MAX([1]data_nom!$AB$3:$AB$212))),(([1]data_nom!AB161-MIN([1]data_nom!$AB$3:$AB$212))/(MAX([1]data_nom!$AB$3:$AB$212)-MIN([1]data_nom!$AB$3:$AB$212))))</f>
        <v>0.8925619834710744</v>
      </c>
      <c r="AD160" s="32">
        <f>IF([1]data_nom!$AC$1="-",(([1]data_nom!AC161-MAX([1]data_nom!$AC$3:$AC$212))/(MIN([1]data_nom!$AC$3:$AC$212)-MAX([1]data_nom!$AC$3:$AC$212))),(([1]data_nom!AC161-MIN([1]data_nom!$AC$3:$AC$212))/(MAX([1]data_nom!$AC$3:$AC$212)-MIN([1]data_nom!$AC$3:$AC$212))))</f>
        <v>0.12480739599383667</v>
      </c>
      <c r="AE160" s="32">
        <f>IF([1]data_nom!$AD$1="-",(([1]data_nom!AD161-MAX([1]data_nom!$AD$3:$AD$212))/(MIN([1]data_nom!$AD$3:$AD$212)-MAX([1]data_nom!$AD$3:$AD$212))),(([1]data_nom!AD161-MIN([1]data_nom!$AD$3:$AD$212))/(MAX([1]data_nom!$AD$3:$AD$212)-MIN([1]data_nom!$AD$3:$AD$212))))</f>
        <v>5.8553132132893732E-2</v>
      </c>
      <c r="AF160" s="32">
        <f>IF([1]data_nom!$AE$1="-",(([1]data_nom!AE161-MAX([1]data_nom!$AE$3:$AE$212))/(MIN([1]data_nom!$AE$3:$AE$212)-MAX([1]data_nom!$AE$3:$AE$212))),(([1]data_nom!AE161-MIN([1]data_nom!$AE$3:$AE$212))/(MAX([1]data_nom!$AE$3:$AE$212)-MIN([1]data_nom!$AE$3:$AE$212))))</f>
        <v>0</v>
      </c>
      <c r="AG160" s="32">
        <f>IF([1]data_nom!$AF$1="-",(([1]data_nom!AF161-MAX([1]data_nom!$AF$3:$AF$212))/(MIN([1]data_nom!$AF$3:$AF$212)-MAX([1]data_nom!$AF$3:$AF$212))),(([1]data_nom!AF161-MIN([1]data_nom!$AF$3:$AF$212))/(MAX([1]data_nom!$AF$3:$AF$212)-MIN([1]data_nom!$AF$3:$AF$212))))</f>
        <v>0.627940261356565</v>
      </c>
      <c r="AH160" s="32">
        <f>IF([1]data_nom!$AG$1="-",(([1]data_nom!AG161-MAX([1]data_nom!$AG$3:$AG$212))/(MIN([1]data_nom!$AG$3:$AG$212)-MAX([1]data_nom!$AG$3:$AG$212))),(([1]data_nom!AG161-MIN([1]data_nom!$AG$3:$AG$212))/(MAX([1]data_nom!$AG$3:$AG$212)-MIN([1]data_nom!$AG$3:$AG$212))))</f>
        <v>0.14089347079037801</v>
      </c>
      <c r="AI160" s="32">
        <f>IF([1]data_nom!$AH$1="-",(([1]data_nom!AH161-MAX([1]data_nom!$AH$3:$AH$212))/(MIN([1]data_nom!$AH$3:$AH$212)-MAX([1]data_nom!$AH$3:$AH$212))),(([1]data_nom!AH161-MIN([1]data_nom!$AH$3:$AH$212))/(MAX([1]data_nom!$AH$3:$AH$212)-MIN([1]data_nom!$AH$3:$AH$212))))</f>
        <v>0.64645699128457745</v>
      </c>
      <c r="AJ160" s="32">
        <f>IF([1]data_nom!$AI$1="-",(([1]data_nom!AI161-MAX([1]data_nom!$AI$3:$AI$212))/(MIN([1]data_nom!$AI$3:$AI$212)-MAX([1]data_nom!$AI$3:$AI$212))),(([1]data_nom!AI161-MIN([1]data_nom!$AI$3:$AI$212))/(MAX([1]data_nom!$AI$3:$AI$212)-MIN([1]data_nom!$AI$3:$AI$212))))</f>
        <v>7.559395248380131E-2</v>
      </c>
      <c r="AK160" s="32">
        <f>IF([1]data_nom!$AJ$1="-",(([1]data_nom!AJ161-MAX([1]data_nom!$AJ$3:$AJ$212))/(MIN([1]data_nom!$AJ$3:$AJ$212)-MAX([1]data_nom!$AJ$3:$AJ$212))),(([1]data_nom!AJ161-MIN([1]data_nom!$AJ$3:$AJ$212))/(MAX([1]data_nom!$AJ$3:$AJ$212)-MIN([1]data_nom!$AJ$3:$AJ$212))))</f>
        <v>0.82521653865010625</v>
      </c>
      <c r="AL160" s="32">
        <f>IF([1]data_nom!$AK$1="-",(([1]data_nom!AK161-MAX([1]data_nom!$AK$3:$AK$212))/(MIN([1]data_nom!$AK$3:$AK$212)-MAX([1]data_nom!$AK$3:$AK$212))),(([1]data_nom!AK161-MIN([1]data_nom!$AK$3:$AK$212))/(MAX([1]data_nom!$AK$3:$AK$212)-MIN([1]data_nom!$AK$3:$AK$212))))</f>
        <v>0.57618304732189296</v>
      </c>
      <c r="AM160" s="32">
        <f>IF([1]data_nom!$AL$1="-",(([1]data_nom!AL161-MAX([1]data_nom!$AL$3:$AL$212))/(MIN([1]data_nom!$AL$3:$AL$212)-MAX([1]data_nom!$AL$3:$AL$212))),(([1]data_nom!AL161-MIN([1]data_nom!$AL$3:$AL$212))/(MAX([1]data_nom!$AL$3:$AL$212)-MIN([1]data_nom!$AL$3:$AL$212))))</f>
        <v>6.8421052631578952E-2</v>
      </c>
      <c r="AN160" s="32">
        <f>IF([1]data_nom!$AM$1="-",(([1]data_nom!AM161-MAX([1]data_nom!$AM$3:$AM$212))/(MIN([1]data_nom!$AM$3:$AM$212)-MAX([1]data_nom!$AM$3:$AM$212))),(([1]data_nom!AM161-MIN([1]data_nom!$AM$3:$AM$212))/(MAX([1]data_nom!$AM$3:$AM$212)-MIN([1]data_nom!$AM$3:$AM$212))))</f>
        <v>6.6666666666666666E-2</v>
      </c>
      <c r="AO160" s="32">
        <f>IF([1]data_nom!$AN$1="-",(([1]data_nom!AN161-MAX([1]data_nom!$AN$3:$AN$212))/(MIN([1]data_nom!$AN$3:$AN$212)-MAX([1]data_nom!$AN$3:$AN$212))),(([1]data_nom!AN161-MIN([1]data_nom!$AN$3:$AN$212))/(MAX([1]data_nom!$AN$3:$AN$212)-MIN([1]data_nom!$AN$3:$AN$212))))</f>
        <v>0</v>
      </c>
      <c r="AP160" s="32">
        <f>IF([1]data_nom!$AO$1="-",(([1]data_nom!AO161-MAX([1]data_nom!$AO$3:$AO$212))/(MIN([1]data_nom!$AO$3:$AO$212)-MAX([1]data_nom!$AO$3:$AO$212))),(([1]data_nom!AO161-MIN([1]data_nom!$AO$3:$AO$212))/(MAX([1]data_nom!$AO$3:$AO$212)-MIN([1]data_nom!$AO$3:$AO$212))))</f>
        <v>8.7301587301587297E-2</v>
      </c>
      <c r="AQ160" s="32">
        <f>IF([1]data_nom!$AP$1="-",(([1]data_nom!AP161-MAX([1]data_nom!$AP$3:$AP$212))/(MIN([1]data_nom!$AP$3:$AP$212)-MAX([1]data_nom!$AP$3:$AP$212))),(([1]data_nom!AP161-MIN([1]data_nom!$AP$3:$AP$212))/(MAX([1]data_nom!$AP$3:$AP$212)-MIN([1]data_nom!$AP$3:$AP$212))))</f>
        <v>0</v>
      </c>
      <c r="AR160" s="32">
        <f>IF([1]data_nom!$AQ$1="-",(([1]data_nom!AQ161-MAX([1]data_nom!$AQ$3:$AQ$212))/(MIN([1]data_nom!$AQ$3:$AQ$212)-MAX([1]data_nom!$AQ$3:$AQ$212))),(([1]data_nom!AQ161-MIN([1]data_nom!$AQ$3:$AQ$212))/(MAX([1]data_nom!$AQ$3:$AQ$212)-MIN([1]data_nom!$AQ$3:$AQ$212))))</f>
        <v>6.1652281134401982E-3</v>
      </c>
      <c r="AS160" s="32">
        <f>IF([1]data_nom!$AR$1="-",(([1]data_nom!AR161-MAX([1]data_nom!$AR$3:$AR$212))/(MIN([1]data_nom!$AR$3:$AR$212)-MAX([1]data_nom!$AR$3:$AR$212))),(([1]data_nom!AR161-MIN([1]data_nom!$AR$3:$AR$212))/(MAX([1]data_nom!$AR$3:$AR$212)-MIN([1]data_nom!$AR$3:$AR$212))))</f>
        <v>0</v>
      </c>
      <c r="AT160" s="32">
        <f>IF([1]data_nom!$AS$1="-",(([1]data_nom!AS161-MAX([1]data_nom!$AS$3:$AS$212))/(MIN([1]data_nom!$AS$3:$AS$212)-MAX([1]data_nom!$AS$3:$AS$212))),(([1]data_nom!AS161-MIN([1]data_nom!$AS$3:$AS$212))/(MAX([1]data_nom!$AS$3:$AS$212)-MIN([1]data_nom!$AS$3:$AS$212))))</f>
        <v>0.15634537021386885</v>
      </c>
      <c r="AU160" s="32">
        <f>IF([1]data_nom!$AT$1="-",(([1]data_nom!AT161-MAX([1]data_nom!$AT$3:$AT$212))/(MIN([1]data_nom!$AT$3:$AT$212)-MAX([1]data_nom!$AT$3:$AT$212))),(([1]data_nom!AT161-MIN([1]data_nom!$AT$3:$AT$212))/(MAX([1]data_nom!$AT$3:$AT$212)-MIN([1]data_nom!$AT$3:$AT$212))))</f>
        <v>0.19540271706033455</v>
      </c>
      <c r="AV160" s="32">
        <f>IF([1]data_nom!$AU$1="-",(([1]data_nom!AU161-MAX([1]data_nom!$AU$3:$AU$212))/(MIN([1]data_nom!$AU$3:$AU$212)-MAX([1]data_nom!$AU$3:$AU$212))),(([1]data_nom!AU161-MIN([1]data_nom!$AU$3:$AU$212))/(MAX([1]data_nom!$AU$3:$AU$212)-MIN([1]data_nom!$AU$3:$AU$212))))</f>
        <v>0.31818181818181818</v>
      </c>
      <c r="AW160" s="32">
        <f>IF([1]data_nom!$AV$1="-",(([1]data_nom!AV161-MAX([1]data_nom!$AV$3:$AV$212))/(MIN([1]data_nom!$AV$3:$AV$212)-MAX([1]data_nom!$AV$3:$AV$212))),(([1]data_nom!AV161-MIN([1]data_nom!$AV$3:$AV$212))/(MAX([1]data_nom!$AV$3:$AV$212)-MIN([1]data_nom!$AV$3:$AV$212))))</f>
        <v>0.73009725048332363</v>
      </c>
      <c r="AX160" s="32">
        <f>IF([1]data_nom!$AW$1="-",(([1]data_nom!AW161-MAX([1]data_nom!$AW$3:$AW$212))/(MIN([1]data_nom!$AW$3:$AW$212)-MAX([1]data_nom!$AW$3:$AW$212))),(([1]data_nom!AW161-MIN([1]data_nom!$AW$3:$AW$212))/(MAX([1]data_nom!$AW$3:$AW$212)-MIN([1]data_nom!$AW$3:$AW$212))))</f>
        <v>0.62222222240000002</v>
      </c>
      <c r="AY160" s="32">
        <f>IF([1]data_nom!$AX$1="-",(([1]data_nom!AX161-MAX([1]data_nom!$AX$3:$AX$212))/(MIN([1]data_nom!$AX$3:$AX$212)-MAX([1]data_nom!$AX$3:$AX$212))),(([1]data_nom!AX161-MIN([1]data_nom!$AX$3:$AX$212))/(MAX([1]data_nom!$AX$3:$AX$212)-MIN([1]data_nom!$AX$3:$AX$212))))</f>
        <v>0.29709035222052071</v>
      </c>
      <c r="AZ160" s="32">
        <f>IF([1]data_nom!$AY$1="-",(([1]data_nom!AY161-MAX([1]data_nom!$AY$3:$AY$212))/(MIN([1]data_nom!$AY$3:$AY$212)-MAX([1]data_nom!$AY$3:$AY$212))),(([1]data_nom!AY161-MIN([1]data_nom!$AY$3:$AY$212))/(MAX([1]data_nom!$AY$3:$AY$212)-MIN([1]data_nom!$AY$3:$AY$212))))</f>
        <v>0.7466595403527525</v>
      </c>
      <c r="BA160" s="32">
        <f>IF([1]data_nom!$AZ$1="-",(([1]data_nom!AZ161-MAX([1]data_nom!$AZ$3:$AZ$212))/(MIN([1]data_nom!$AZ$3:$AZ$212)-MAX([1]data_nom!$AZ$3:$AZ$212))),(([1]data_nom!AZ161-MIN([1]data_nom!$AZ$3:$AZ$212))/(MAX([1]data_nom!$AZ$3:$AZ$212)-MIN([1]data_nom!$AZ$3:$AZ$212))))</f>
        <v>0.11712379540400296</v>
      </c>
      <c r="BB160" s="32">
        <f>IF([1]data_nom!$BA$1="-",(([1]data_nom!BA161-MAX([1]data_nom!$BA$3:$BA$212))/(MIN([1]data_nom!$BA$3:$BA$212)-MAX([1]data_nom!$BA$3:$BA$212))),(([1]data_nom!BA161-MIN([1]data_nom!$BA$3:$BA$212))/(MAX([1]data_nom!$BA$3:$BA$212)-MIN([1]data_nom!$BA$3:$BA$212))))</f>
        <v>6.3829787234042548E-2</v>
      </c>
      <c r="BC160" s="32">
        <f>IF([1]data_nom!$BB$1="-",(([1]data_nom!BB161-MAX([1]data_nom!$BB$3:$BB$212))/(MIN([1]data_nom!$BB$3:$BB$212)-MAX([1]data_nom!$BB$3:$BB$212))),(([1]data_nom!BB161-MIN([1]data_nom!$BB$3:$BB$212))/(MAX([1]data_nom!$BB$3:$BB$212)-MIN([1]data_nom!$BB$3:$BB$212))))</f>
        <v>0</v>
      </c>
      <c r="BD160" s="32">
        <f>IF([1]data_nom!$BC$1="-",(([1]data_nom!BC161-MAX([1]data_nom!$BC$3:$BC$212))/(MIN([1]data_nom!$BC$3:$BC$212)-MAX([1]data_nom!$BC$3:$BC$212))),(([1]data_nom!BC161-MIN([1]data_nom!$BC$3:$BC$212))/(MAX([1]data_nom!$BC$3:$BC$212)-MIN([1]data_nom!$BC$3:$BC$212))))</f>
        <v>3.8269550748752074E-2</v>
      </c>
      <c r="BE160" s="32">
        <f>IF([1]data_nom!$BD$1="-",(([1]data_nom!BD161-MAX([1]data_nom!$BD$3:$BD$212))/(MIN([1]data_nom!$BD$3:$BD$212)-MAX([1]data_nom!$BD$3:$BD$212))),(([1]data_nom!BD161-MIN([1]data_nom!$BD$3:$BD$212))/(MAX([1]data_nom!$BD$3:$BD$212)-MIN([1]data_nom!$BD$3:$BD$212))))</f>
        <v>0.46960167746430126</v>
      </c>
    </row>
    <row r="161" spans="1:57" x14ac:dyDescent="0.3">
      <c r="A161" s="32">
        <v>160</v>
      </c>
      <c r="B161" s="32">
        <v>110001</v>
      </c>
      <c r="C161" s="32" t="s">
        <v>214</v>
      </c>
      <c r="D161" s="32" t="s">
        <v>14</v>
      </c>
      <c r="E161" s="32">
        <v>130977</v>
      </c>
      <c r="F161" s="32">
        <v>2</v>
      </c>
      <c r="G161" s="32" t="s">
        <v>197</v>
      </c>
      <c r="H161" s="32">
        <f>IF([1]data_nom!$G$1="-",(([1]data_nom!G162-MAX([1]data_nom!$G$3:$G$212))/(MIN([1]data_nom!$G$3:$G$212)-MAX([1]data_nom!$G$3:$G$212))),(([1]data_nom!G162-MIN([1]data_nom!$G$3:$G$212))/(MAX([1]data_nom!$G$3:$G$212)-MIN([1]data_nom!$G$3:$G$212))))</f>
        <v>1</v>
      </c>
      <c r="I161" s="32">
        <f>IF([1]data_nom!$H$1="-",(([1]data_nom!H162-MAX([1]data_nom!$H$3:$H$212))/(MIN([1]data_nom!$H$3:$H$212)-MAX([1]data_nom!$H$3:$H$212))),(([1]data_nom!H162-MIN([1]data_nom!$H$3:$H$212))/(MAX([1]data_nom!$H$3:$H$212)-MIN([1]data_nom!$H$3:$H$212))))</f>
        <v>0.42105263157894735</v>
      </c>
      <c r="J161" s="32">
        <f>IF([1]data_nom!$I$1="-",(([1]data_nom!I162-MAX([1]data_nom!$I$3:$I$212))/(MIN([1]data_nom!$I$3:$I$212)-MAX([1]data_nom!$I$3:$I$212))),(([1]data_nom!I162-MIN([1]data_nom!$I$3:$I$212))/(MAX([1]data_nom!$I$3:$I$212)-MIN([1]data_nom!$I$3:$I$212))))</f>
        <v>0.97541899441340785</v>
      </c>
      <c r="K161" s="32">
        <f>IF([1]data_nom!$J$1="-",(([1]data_nom!J162-MAX([1]data_nom!$J$3:$J$212))/(MIN([1]data_nom!$J$3:$J$212)-MAX([1]data_nom!$J$3:$J$212))),(([1]data_nom!J162-MIN([1]data_nom!$J$3:$J$212))/(MAX([1]data_nom!$J$3:$J$212)-MIN([1]data_nom!$J$3:$J$212))))</f>
        <v>0.96938990922524815</v>
      </c>
      <c r="L161" s="32">
        <f>IF([1]data_nom!$K$1="-",(([1]data_nom!K162-MAX([1]data_nom!$K$3:$K$212))/(MIN([1]data_nom!$K$3:$K$212)-MAX([1]data_nom!$K$3:$K$212))),(([1]data_nom!K162-MIN([1]data_nom!$K$3:$K$212))/(MAX([1]data_nom!$K$3:$K$212)-MIN([1]data_nom!$K$3:$K$212))))</f>
        <v>0.57344905175184802</v>
      </c>
      <c r="M161" s="32">
        <f>IF([1]data_nom!$L$1="-",(([1]data_nom!L162-MAX([1]data_nom!$L$3:$L$212))/(MIN([1]data_nom!$L$3:$L$212)-MAX([1]data_nom!$L$3:$L$212))),(([1]data_nom!L162-MIN([1]data_nom!$L$3:$L$212))/(MAX([1]data_nom!$L$3:$L$212)-MIN([1]data_nom!$L$3:$L$212))))</f>
        <v>0.29276985743380857</v>
      </c>
      <c r="N161" s="32">
        <f>IF([1]data_nom!$M$1="-",(([1]data_nom!M162-MAX([1]data_nom!$M$3:$M$212))/(MIN([1]data_nom!$M$3:$M$212)-MAX([1]data_nom!$M$3:$M$212))),(([1]data_nom!M162-MIN([1]data_nom!$M$3:$M$212))/(MAX([1]data_nom!$M$3:$M$212)-MIN([1]data_nom!$M$3:$M$212))))</f>
        <v>1.3227197760365737E-3</v>
      </c>
      <c r="O161" s="32">
        <f>IF([1]data_nom!$N$1="-",(([1]data_nom!N162-MAX([1]data_nom!$N$3:$N$212))/(MIN([1]data_nom!$N$3:$N$212)-MAX([1]data_nom!$N$3:$N$212))),(([1]data_nom!N162-MIN([1]data_nom!$N$3:$N$212))/(MAX([1]data_nom!$N$3:$N$212)-MIN([1]data_nom!$N$3:$N$212))))</f>
        <v>0.13636363636363635</v>
      </c>
      <c r="P161" s="32">
        <f>IF([1]data_nom!$O$1="-",(([1]data_nom!O162-MAX([1]data_nom!$O$3:$O$212))/(MIN([1]data_nom!$O$3:$O$212)-MAX([1]data_nom!$O$3:$O$212))),(([1]data_nom!O162-MIN([1]data_nom!$O$3:$O$212))/(MAX([1]data_nom!$O$3:$O$212)-MIN([1]data_nom!$O$3:$O$212))))</f>
        <v>0.54764196342637161</v>
      </c>
      <c r="Q161" s="32">
        <f>IF([1]data_nom!$P$1="-",(([1]data_nom!P162-MAX([1]data_nom!$P$3:$P$212))/(MIN([1]data_nom!$P$3:$P$212)-MAX([1]data_nom!$P$3:$P$212))),(([1]data_nom!P162-MIN([1]data_nom!$P$3:$P$212))/(MAX([1]data_nom!$P$3:$P$212)-MIN([1]data_nom!$P$3:$P$212))))</f>
        <v>0.76228209191759111</v>
      </c>
      <c r="R161" s="32">
        <f>IF([1]data_nom!$Q$1="-",(([1]data_nom!Q162-MAX([1]data_nom!$Q$3:$Q$212))/(MIN([1]data_nom!$Q$3:$Q$212)-MAX([1]data_nom!$Q$3:$Q$212))),(([1]data_nom!Q162-MIN([1]data_nom!$Q$3:$Q$212))/(MAX([1]data_nom!$Q$3:$Q$212)-MIN([1]data_nom!$Q$3:$Q$212))))</f>
        <v>0.84554343205328053</v>
      </c>
      <c r="S161" s="32">
        <f>IF([1]data_nom!$R$1="-",(([1]data_nom!R162-MAX([1]data_nom!$R$3:$R$212))/(MIN([1]data_nom!$R$3:$R$212)-MAX([1]data_nom!$R$3:$R$212))),(([1]data_nom!R162-MIN([1]data_nom!$R$3:$R$212))/(MAX([1]data_nom!$R$3:$R$212)-MIN([1]data_nom!$R$3:$R$212))))</f>
        <v>6.5537555228276867E-2</v>
      </c>
      <c r="T161" s="32">
        <f>IF([1]data_nom!$S$1="-",(([1]data_nom!S162-MAX([1]data_nom!$S$3:$S$212))/(MIN([1]data_nom!$S$3:$S$212)-MAX([1]data_nom!$S$3:$S$212))),(([1]data_nom!S162-MIN([1]data_nom!$S$3:$S$212))/(MAX([1]data_nom!$S$3:$S$212)-MIN([1]data_nom!$S$3:$S$212))))</f>
        <v>6.0240963855421693E-2</v>
      </c>
      <c r="U161" s="32">
        <f>IF([1]data_nom!$T$1="-",(([1]data_nom!T162-MAX([1]data_nom!$T$3:$T$212))/(MIN([1]data_nom!$T$3:$T$212)-MAX([1]data_nom!$T$3:$T$212))),(([1]data_nom!T162-MIN([1]data_nom!$T$3:$T$212))/(MAX([1]data_nom!$T$3:$T$212)-MIN([1]data_nom!$T$3:$T$212))))</f>
        <v>0.18888888888888888</v>
      </c>
      <c r="V161" s="32">
        <f>IF([1]data_nom!$U$1="-",(([1]data_nom!U162-MAX([1]data_nom!$U$3:$U$212))/(MIN([1]data_nom!$U$3:$U$212)-MAX([1]data_nom!$U$3:$U$212))),(([1]data_nom!U162-MIN([1]data_nom!$U$3:$U$212))/(MAX([1]data_nom!$U$3:$U$212)-MIN([1]data_nom!$U$3:$U$212))))</f>
        <v>0</v>
      </c>
      <c r="W161" s="32">
        <f>IF([1]data_nom!$V$1="-",(([1]data_nom!V162-MAX([1]data_nom!$V$3:$V$212))/(MIN([1]data_nom!$V$3:$V$212)-MAX([1]data_nom!$V$3:$V$212))),(([1]data_nom!V162-MIN([1]data_nom!$V$3:$V$212))/(MAX([1]data_nom!$V$3:$V$212)-MIN([1]data_nom!$V$3:$V$212))))</f>
        <v>1</v>
      </c>
      <c r="X161" s="32">
        <f>IF([1]data_nom!$W$1="-",(([1]data_nom!W162-MAX([1]data_nom!$W$3:$W$212))/(MIN([1]data_nom!$W$3:$W$212)-MAX([1]data_nom!$W$3:$W$212))),(([1]data_nom!W162-MIN([1]data_nom!$W$3:$W$212))/(MAX([1]data_nom!$W$3:$W$212)-MIN([1]data_nom!$W$3:$W$212))))</f>
        <v>0.2857142857142857</v>
      </c>
      <c r="Y161" s="32">
        <f>IF([1]data_nom!$X$1="-",(([1]data_nom!X162-MAX([1]data_nom!$X$3:$X$212))/(MIN([1]data_nom!$X$3:$X$212)-MAX([1]data_nom!$X$3:$X$212))),(([1]data_nom!X162-MIN([1]data_nom!$X$3:$X$212))/(MAX([1]data_nom!$X$3:$X$212)-MIN([1]data_nom!$X$3:$X$212))))</f>
        <v>4.5454545454545456E-2</v>
      </c>
      <c r="Z161" s="32">
        <f>IF([1]data_nom!$Y$1="-",(([1]data_nom!Y162-MAX([1]data_nom!$Y$3:$Y$212))/(MIN([1]data_nom!$Y$3:$Y$212)-MAX([1]data_nom!$Y$3:$Y$212))),(([1]data_nom!Y162-MIN([1]data_nom!$Y$3:$Y$212))/(MAX([1]data_nom!$Y$3:$Y$212)-MIN([1]data_nom!$Y$3:$Y$212))))</f>
        <v>0.98723512892519782</v>
      </c>
      <c r="AA161" s="32">
        <f>IF([1]data_nom!$Z$1="-",(([1]data_nom!Z162-MAX([1]data_nom!$Z$3:$Z$212))/(MIN([1]data_nom!$Z$3:$Z$212)-MAX([1]data_nom!$Z$3:$Z$212))),(([1]data_nom!Z162-MIN([1]data_nom!$Z$3:$Z$212))/(MAX([1]data_nom!$Z$3:$Z$212)-MIN([1]data_nom!$Z$3:$Z$212))))</f>
        <v>0.83700137551581844</v>
      </c>
      <c r="AB161" s="32">
        <f>IF([1]data_nom!$AA$1="-",(([1]data_nom!AA162-MAX([1]data_nom!$AA$3:$AA$212))/(MIN([1]data_nom!$AA$3:$AA$212)-MAX([1]data_nom!$AA$3:$AA$212))),(([1]data_nom!AA162-MIN([1]data_nom!$AA$3:$AA$212))/(MAX([1]data_nom!$AA$3:$AA$212)-MIN([1]data_nom!$AA$3:$AA$212))))</f>
        <v>8.4507042253521125E-2</v>
      </c>
      <c r="AC161" s="32">
        <f>IF([1]data_nom!$AB$1="-",(([1]data_nom!AB162-MAX([1]data_nom!$AB$3:$AB$212))/(MIN([1]data_nom!$AB$3:$AB$212)-MAX([1]data_nom!$AB$3:$AB$212))),(([1]data_nom!AB162-MIN([1]data_nom!$AB$3:$AB$212))/(MAX([1]data_nom!$AB$3:$AB$212)-MIN([1]data_nom!$AB$3:$AB$212))))</f>
        <v>0.7181606272515364</v>
      </c>
      <c r="AD161" s="32">
        <f>IF([1]data_nom!$AC$1="-",(([1]data_nom!AC162-MAX([1]data_nom!$AC$3:$AC$212))/(MIN([1]data_nom!$AC$3:$AC$212)-MAX([1]data_nom!$AC$3:$AC$212))),(([1]data_nom!AC162-MIN([1]data_nom!$AC$3:$AC$212))/(MAX([1]data_nom!$AC$3:$AC$212)-MIN([1]data_nom!$AC$3:$AC$212))))</f>
        <v>0.11556240369799692</v>
      </c>
      <c r="AE161" s="32">
        <f>IF([1]data_nom!$AD$1="-",(([1]data_nom!AD162-MAX([1]data_nom!$AD$3:$AD$212))/(MIN([1]data_nom!$AD$3:$AD$212)-MAX([1]data_nom!$AD$3:$AD$212))),(([1]data_nom!AD162-MIN([1]data_nom!$AD$3:$AD$212))/(MAX([1]data_nom!$AD$3:$AD$212)-MIN([1]data_nom!$AD$3:$AD$212))))</f>
        <v>6.0772254628455494E-2</v>
      </c>
      <c r="AF161" s="32">
        <f>IF([1]data_nom!$AE$1="-",(([1]data_nom!AE162-MAX([1]data_nom!$AE$3:$AE$212))/(MIN([1]data_nom!$AE$3:$AE$212)-MAX([1]data_nom!$AE$3:$AE$212))),(([1]data_nom!AE162-MIN([1]data_nom!$AE$3:$AE$212))/(MAX([1]data_nom!$AE$3:$AE$212)-MIN([1]data_nom!$AE$3:$AE$212))))</f>
        <v>0</v>
      </c>
      <c r="AG161" s="32">
        <f>IF([1]data_nom!$AF$1="-",(([1]data_nom!AF162-MAX([1]data_nom!$AF$3:$AF$212))/(MIN([1]data_nom!$AF$3:$AF$212)-MAX([1]data_nom!$AF$3:$AF$212))),(([1]data_nom!AF162-MIN([1]data_nom!$AF$3:$AF$212))/(MAX([1]data_nom!$AF$3:$AF$212)-MIN([1]data_nom!$AF$3:$AF$212))))</f>
        <v>0.93833229620410707</v>
      </c>
      <c r="AH161" s="32">
        <f>IF([1]data_nom!$AG$1="-",(([1]data_nom!AG162-MAX([1]data_nom!$AG$3:$AG$212))/(MIN([1]data_nom!$AG$3:$AG$212)-MAX([1]data_nom!$AG$3:$AG$212))),(([1]data_nom!AG162-MIN([1]data_nom!$AG$3:$AG$212))/(MAX([1]data_nom!$AG$3:$AG$212)-MIN([1]data_nom!$AG$3:$AG$212))))</f>
        <v>5.1546391752577324E-2</v>
      </c>
      <c r="AI161" s="32">
        <f>IF([1]data_nom!$AH$1="-",(([1]data_nom!AH162-MAX([1]data_nom!$AH$3:$AH$212))/(MIN([1]data_nom!$AH$3:$AH$212)-MAX([1]data_nom!$AH$3:$AH$212))),(([1]data_nom!AH162-MIN([1]data_nom!$AH$3:$AH$212))/(MAX([1]data_nom!$AH$3:$AH$212)-MIN([1]data_nom!$AH$3:$AH$212))))</f>
        <v>0.68637110016420366</v>
      </c>
      <c r="AJ161" s="32">
        <f>IF([1]data_nom!$AI$1="-",(([1]data_nom!AI162-MAX([1]data_nom!$AI$3:$AI$212))/(MIN([1]data_nom!$AI$3:$AI$212)-MAX([1]data_nom!$AI$3:$AI$212))),(([1]data_nom!AI162-MIN([1]data_nom!$AI$3:$AI$212))/(MAX([1]data_nom!$AI$3:$AI$212)-MIN([1]data_nom!$AI$3:$AI$212))))</f>
        <v>9.5032397408207347E-2</v>
      </c>
      <c r="AK161" s="32">
        <f>IF([1]data_nom!$AJ$1="-",(([1]data_nom!AJ162-MAX([1]data_nom!$AJ$3:$AJ$212))/(MIN([1]data_nom!$AJ$3:$AJ$212)-MAX([1]data_nom!$AJ$3:$AJ$212))),(([1]data_nom!AJ162-MIN([1]data_nom!$AJ$3:$AJ$212))/(MAX([1]data_nom!$AJ$3:$AJ$212)-MIN([1]data_nom!$AJ$3:$AJ$212))))</f>
        <v>0.58782072234025162</v>
      </c>
      <c r="AL161" s="32">
        <f>IF([1]data_nom!$AK$1="-",(([1]data_nom!AK162-MAX([1]data_nom!$AK$3:$AK$212))/(MIN([1]data_nom!$AK$3:$AK$212)-MAX([1]data_nom!$AK$3:$AK$212))),(([1]data_nom!AK162-MIN([1]data_nom!$AK$3:$AK$212))/(MAX([1]data_nom!$AK$3:$AK$212)-MIN([1]data_nom!$AK$3:$AK$212))))</f>
        <v>0.6931877275091004</v>
      </c>
      <c r="AM161" s="32">
        <f>IF([1]data_nom!$AL$1="-",(([1]data_nom!AL162-MAX([1]data_nom!$AL$3:$AL$212))/(MIN([1]data_nom!$AL$3:$AL$212)-MAX([1]data_nom!$AL$3:$AL$212))),(([1]data_nom!AL162-MIN([1]data_nom!$AL$3:$AL$212))/(MAX([1]data_nom!$AL$3:$AL$212)-MIN([1]data_nom!$AL$3:$AL$212))))</f>
        <v>0.3331578947368421</v>
      </c>
      <c r="AN161" s="32">
        <f>IF([1]data_nom!$AM$1="-",(([1]data_nom!AM162-MAX([1]data_nom!$AM$3:$AM$212))/(MIN([1]data_nom!$AM$3:$AM$212)-MAX([1]data_nom!$AM$3:$AM$212))),(([1]data_nom!AM162-MIN([1]data_nom!$AM$3:$AM$212))/(MAX([1]data_nom!$AM$3:$AM$212)-MIN([1]data_nom!$AM$3:$AM$212))))</f>
        <v>0.13333333333333333</v>
      </c>
      <c r="AO161" s="32">
        <f>IF([1]data_nom!$AN$1="-",(([1]data_nom!AN162-MAX([1]data_nom!$AN$3:$AN$212))/(MIN([1]data_nom!$AN$3:$AN$212)-MAX([1]data_nom!$AN$3:$AN$212))),(([1]data_nom!AN162-MIN([1]data_nom!$AN$3:$AN$212))/(MAX([1]data_nom!$AN$3:$AN$212)-MIN([1]data_nom!$AN$3:$AN$212))))</f>
        <v>3.3333333333333333E-2</v>
      </c>
      <c r="AP161" s="32">
        <f>IF([1]data_nom!$AO$1="-",(([1]data_nom!AO162-MAX([1]data_nom!$AO$3:$AO$212))/(MIN([1]data_nom!$AO$3:$AO$212)-MAX([1]data_nom!$AO$3:$AO$212))),(([1]data_nom!AO162-MIN([1]data_nom!$AO$3:$AO$212))/(MAX([1]data_nom!$AO$3:$AO$212)-MIN([1]data_nom!$AO$3:$AO$212))))</f>
        <v>0.11904761904761904</v>
      </c>
      <c r="AQ161" s="32">
        <f>IF([1]data_nom!$AP$1="-",(([1]data_nom!AP162-MAX([1]data_nom!$AP$3:$AP$212))/(MIN([1]data_nom!$AP$3:$AP$212)-MAX([1]data_nom!$AP$3:$AP$212))),(([1]data_nom!AP162-MIN([1]data_nom!$AP$3:$AP$212))/(MAX([1]data_nom!$AP$3:$AP$212)-MIN([1]data_nom!$AP$3:$AP$212))))</f>
        <v>0</v>
      </c>
      <c r="AR161" s="32">
        <f>IF([1]data_nom!$AQ$1="-",(([1]data_nom!AQ162-MAX([1]data_nom!$AQ$3:$AQ$212))/(MIN([1]data_nom!$AQ$3:$AQ$212)-MAX([1]data_nom!$AQ$3:$AQ$212))),(([1]data_nom!AQ162-MIN([1]data_nom!$AQ$3:$AQ$212))/(MAX([1]data_nom!$AQ$3:$AQ$212)-MIN([1]data_nom!$AQ$3:$AQ$212))))</f>
        <v>3.6991368680641186E-2</v>
      </c>
      <c r="AS161" s="32">
        <f>IF([1]data_nom!$AR$1="-",(([1]data_nom!AR162-MAX([1]data_nom!$AR$3:$AR$212))/(MIN([1]data_nom!$AR$3:$AR$212)-MAX([1]data_nom!$AR$3:$AR$212))),(([1]data_nom!AR162-MIN([1]data_nom!$AR$3:$AR$212))/(MAX([1]data_nom!$AR$3:$AR$212)-MIN([1]data_nom!$AR$3:$AR$212))))</f>
        <v>0</v>
      </c>
      <c r="AT161" s="32">
        <f>IF([1]data_nom!$AS$1="-",(([1]data_nom!AS162-MAX([1]data_nom!$AS$3:$AS$212))/(MIN([1]data_nom!$AS$3:$AS$212)-MAX([1]data_nom!$AS$3:$AS$212))),(([1]data_nom!AS162-MIN([1]data_nom!$AS$3:$AS$212))/(MAX([1]data_nom!$AS$3:$AS$212)-MIN([1]data_nom!$AS$3:$AS$212))))</f>
        <v>0.25872198714448247</v>
      </c>
      <c r="AU161" s="32">
        <f>IF([1]data_nom!$AT$1="-",(([1]data_nom!AT162-MAX([1]data_nom!$AT$3:$AT$212))/(MIN([1]data_nom!$AT$3:$AT$212)-MAX([1]data_nom!$AT$3:$AT$212))),(([1]data_nom!AT162-MIN([1]data_nom!$AT$3:$AT$212))/(MAX([1]data_nom!$AT$3:$AT$212)-MIN([1]data_nom!$AT$3:$AT$212))))</f>
        <v>8.0693597372922407E-2</v>
      </c>
      <c r="AV161" s="32">
        <f>IF([1]data_nom!$AU$1="-",(([1]data_nom!AU162-MAX([1]data_nom!$AU$3:$AU$212))/(MIN([1]data_nom!$AU$3:$AU$212)-MAX([1]data_nom!$AU$3:$AU$212))),(([1]data_nom!AU162-MIN([1]data_nom!$AU$3:$AU$212))/(MAX([1]data_nom!$AU$3:$AU$212)-MIN([1]data_nom!$AU$3:$AU$212))))</f>
        <v>7.575757575757576E-2</v>
      </c>
      <c r="AW161" s="32">
        <f>IF([1]data_nom!$AV$1="-",(([1]data_nom!AV162-MAX([1]data_nom!$AV$3:$AV$212))/(MIN([1]data_nom!$AV$3:$AV$212)-MAX([1]data_nom!$AV$3:$AV$212))),(([1]data_nom!AV162-MIN([1]data_nom!$AV$3:$AV$212))/(MAX([1]data_nom!$AV$3:$AV$212)-MIN([1]data_nom!$AV$3:$AV$212))))</f>
        <v>0.99118098876465655</v>
      </c>
      <c r="AX161" s="32">
        <f>IF([1]data_nom!$AW$1="-",(([1]data_nom!AW162-MAX([1]data_nom!$AW$3:$AW$212))/(MIN([1]data_nom!$AW$3:$AW$212)-MAX([1]data_nom!$AW$3:$AW$212))),(([1]data_nom!AW162-MIN([1]data_nom!$AW$3:$AW$212))/(MAX([1]data_nom!$AW$3:$AW$212)-MIN([1]data_nom!$AW$3:$AW$212))))</f>
        <v>0.8</v>
      </c>
      <c r="AY161" s="32">
        <f>IF([1]data_nom!$AX$1="-",(([1]data_nom!AX162-MAX([1]data_nom!$AX$3:$AX$212))/(MIN([1]data_nom!$AX$3:$AX$212)-MAX([1]data_nom!$AX$3:$AX$212))),(([1]data_nom!AX162-MIN([1]data_nom!$AX$3:$AX$212))/(MAX([1]data_nom!$AX$3:$AX$212)-MIN([1]data_nom!$AX$3:$AX$212))))</f>
        <v>0.15926493108728945</v>
      </c>
      <c r="AZ161" s="32">
        <f>IF([1]data_nom!$AY$1="-",(([1]data_nom!AY162-MAX([1]data_nom!$AY$3:$AY$212))/(MIN([1]data_nom!$AY$3:$AY$212)-MAX([1]data_nom!$AY$3:$AY$212))),(([1]data_nom!AY162-MIN([1]data_nom!$AY$3:$AY$212))/(MAX([1]data_nom!$AY$3:$AY$212)-MIN([1]data_nom!$AY$3:$AY$212))))</f>
        <v>0.49973276322822024</v>
      </c>
      <c r="BA161" s="32">
        <f>IF([1]data_nom!$AZ$1="-",(([1]data_nom!AZ162-MAX([1]data_nom!$AZ$3:$AZ$212))/(MIN([1]data_nom!$AZ$3:$AZ$212)-MAX([1]data_nom!$AZ$3:$AZ$212))),(([1]data_nom!AZ162-MIN([1]data_nom!$AZ$3:$AZ$212))/(MAX([1]data_nom!$AZ$3:$AZ$212)-MIN([1]data_nom!$AZ$3:$AZ$212))))</f>
        <v>0.13120830244625648</v>
      </c>
      <c r="BB161" s="32">
        <f>IF([1]data_nom!$BA$1="-",(([1]data_nom!BA162-MAX([1]data_nom!$BA$3:$BA$212))/(MIN([1]data_nom!$BA$3:$BA$212)-MAX([1]data_nom!$BA$3:$BA$212))),(([1]data_nom!BA162-MIN([1]data_nom!$BA$3:$BA$212))/(MAX([1]data_nom!$BA$3:$BA$212)-MIN([1]data_nom!$BA$3:$BA$212))))</f>
        <v>8.5106382978723416E-2</v>
      </c>
      <c r="BC161" s="32">
        <f>IF([1]data_nom!$BB$1="-",(([1]data_nom!BB162-MAX([1]data_nom!$BB$3:$BB$212))/(MIN([1]data_nom!$BB$3:$BB$212)-MAX([1]data_nom!$BB$3:$BB$212))),(([1]data_nom!BB162-MIN([1]data_nom!$BB$3:$BB$212))/(MAX([1]data_nom!$BB$3:$BB$212)-MIN([1]data_nom!$BB$3:$BB$212))))</f>
        <v>0</v>
      </c>
      <c r="BD161" s="32">
        <f>IF([1]data_nom!$BC$1="-",(([1]data_nom!BC162-MAX([1]data_nom!$BC$3:$BC$212))/(MIN([1]data_nom!$BC$3:$BC$212)-MAX([1]data_nom!$BC$3:$BC$212))),(([1]data_nom!BC162-MIN([1]data_nom!$BC$3:$BC$212))/(MAX([1]data_nom!$BC$3:$BC$212)-MIN([1]data_nom!$BC$3:$BC$212))))</f>
        <v>2.5790349417637273E-2</v>
      </c>
      <c r="BE161" s="32">
        <f>IF([1]data_nom!$BD$1="-",(([1]data_nom!BD162-MAX([1]data_nom!$BD$3:$BD$212))/(MIN([1]data_nom!$BD$3:$BD$212)-MAX([1]data_nom!$BD$3:$BD$212))),(([1]data_nom!BD162-MIN([1]data_nom!$BD$3:$BD$212))/(MAX([1]data_nom!$BD$3:$BD$212)-MIN([1]data_nom!$BD$3:$BD$212))))</f>
        <v>0.58490566053399784</v>
      </c>
    </row>
    <row r="162" spans="1:57" x14ac:dyDescent="0.3">
      <c r="A162" s="32">
        <v>161</v>
      </c>
      <c r="B162" s="32">
        <v>110002</v>
      </c>
      <c r="C162" s="32" t="s">
        <v>215</v>
      </c>
      <c r="D162" s="32" t="s">
        <v>14</v>
      </c>
      <c r="E162" s="32">
        <v>135844</v>
      </c>
      <c r="F162" s="32">
        <v>2</v>
      </c>
      <c r="G162" s="32" t="s">
        <v>197</v>
      </c>
      <c r="H162" s="32">
        <f>IF([1]data_nom!$G$1="-",(([1]data_nom!G163-MAX([1]data_nom!$G$3:$G$212))/(MIN([1]data_nom!$G$3:$G$212)-MAX([1]data_nom!$G$3:$G$212))),(([1]data_nom!G163-MIN([1]data_nom!$G$3:$G$212))/(MAX([1]data_nom!$G$3:$G$212)-MIN([1]data_nom!$G$3:$G$212))))</f>
        <v>1</v>
      </c>
      <c r="I162" s="32">
        <f>IF([1]data_nom!$H$1="-",(([1]data_nom!H163-MAX([1]data_nom!$H$3:$H$212))/(MIN([1]data_nom!$H$3:$H$212)-MAX([1]data_nom!$H$3:$H$212))),(([1]data_nom!H163-MIN([1]data_nom!$H$3:$H$212))/(MAX([1]data_nom!$H$3:$H$212)-MIN([1]data_nom!$H$3:$H$212))))</f>
        <v>0.39473684210526316</v>
      </c>
      <c r="J162" s="32">
        <f>IF([1]data_nom!$I$1="-",(([1]data_nom!I163-MAX([1]data_nom!$I$3:$I$212))/(MIN([1]data_nom!$I$3:$I$212)-MAX([1]data_nom!$I$3:$I$212))),(([1]data_nom!I163-MIN([1]data_nom!$I$3:$I$212))/(MAX([1]data_nom!$I$3:$I$212)-MIN([1]data_nom!$I$3:$I$212))))</f>
        <v>0.9597765363128492</v>
      </c>
      <c r="K162" s="32">
        <f>IF([1]data_nom!$J$1="-",(([1]data_nom!J163-MAX([1]data_nom!$J$3:$J$212))/(MIN([1]data_nom!$J$3:$J$212)-MAX([1]data_nom!$J$3:$J$212))),(([1]data_nom!J163-MIN([1]data_nom!$J$3:$J$212))/(MAX([1]data_nom!$J$3:$J$212)-MIN([1]data_nom!$J$3:$J$212))))</f>
        <v>0.96537893181338397</v>
      </c>
      <c r="L162" s="32">
        <f>IF([1]data_nom!$K$1="-",(([1]data_nom!K163-MAX([1]data_nom!$K$3:$K$212))/(MIN([1]data_nom!$K$3:$K$212)-MAX([1]data_nom!$K$3:$K$212))),(([1]data_nom!K163-MIN([1]data_nom!$K$3:$K$212))/(MAX([1]data_nom!$K$3:$K$212)-MIN([1]data_nom!$K$3:$K$212))))</f>
        <v>0.40597878495660561</v>
      </c>
      <c r="M162" s="32">
        <f>IF([1]data_nom!$L$1="-",(([1]data_nom!L163-MAX([1]data_nom!$L$3:$L$212))/(MIN([1]data_nom!$L$3:$L$212)-MAX([1]data_nom!$L$3:$L$212))),(([1]data_nom!L163-MIN([1]data_nom!$L$3:$L$212))/(MAX([1]data_nom!$L$3:$L$212)-MIN([1]data_nom!$L$3:$L$212))))</f>
        <v>0.28207739307535634</v>
      </c>
      <c r="N162" s="32">
        <f>IF([1]data_nom!$M$1="-",(([1]data_nom!M163-MAX([1]data_nom!$M$3:$M$212))/(MIN([1]data_nom!$M$3:$M$212)-MAX([1]data_nom!$M$3:$M$212))),(([1]data_nom!M163-MIN([1]data_nom!$M$3:$M$212))/(MAX([1]data_nom!$M$3:$M$212)-MIN([1]data_nom!$M$3:$M$212))))</f>
        <v>7.2061626633448846E-3</v>
      </c>
      <c r="O162" s="32">
        <f>IF([1]data_nom!$N$1="-",(([1]data_nom!N163-MAX([1]data_nom!$N$3:$N$212))/(MIN([1]data_nom!$N$3:$N$212)-MAX([1]data_nom!$N$3:$N$212))),(([1]data_nom!N163-MIN([1]data_nom!$N$3:$N$212))/(MAX([1]data_nom!$N$3:$N$212)-MIN([1]data_nom!$N$3:$N$212))))</f>
        <v>0.13636363636363635</v>
      </c>
      <c r="P162" s="32">
        <f>IF([1]data_nom!$O$1="-",(([1]data_nom!O163-MAX([1]data_nom!$O$3:$O$212))/(MIN([1]data_nom!$O$3:$O$212)-MAX([1]data_nom!$O$3:$O$212))),(([1]data_nom!O163-MIN([1]data_nom!$O$3:$O$212))/(MAX([1]data_nom!$O$3:$O$212)-MIN([1]data_nom!$O$3:$O$212))))</f>
        <v>0.38581053210504607</v>
      </c>
      <c r="Q162" s="32">
        <f>IF([1]data_nom!$P$1="-",(([1]data_nom!P163-MAX([1]data_nom!$P$3:$P$212))/(MIN([1]data_nom!$P$3:$P$212)-MAX([1]data_nom!$P$3:$P$212))),(([1]data_nom!P163-MIN([1]data_nom!$P$3:$P$212))/(MAX([1]data_nom!$P$3:$P$212)-MIN([1]data_nom!$P$3:$P$212))))</f>
        <v>0.64025356576862114</v>
      </c>
      <c r="R162" s="32">
        <f>IF([1]data_nom!$Q$1="-",(([1]data_nom!Q163-MAX([1]data_nom!$Q$3:$Q$212))/(MIN([1]data_nom!$Q$3:$Q$212)-MAX([1]data_nom!$Q$3:$Q$212))),(([1]data_nom!Q163-MIN([1]data_nom!$Q$3:$Q$212))/(MAX([1]data_nom!$Q$3:$Q$212)-MIN([1]data_nom!$Q$3:$Q$212))))</f>
        <v>0.73048037409664168</v>
      </c>
      <c r="S162" s="32">
        <f>IF([1]data_nom!$R$1="-",(([1]data_nom!R163-MAX([1]data_nom!$R$3:$R$212))/(MIN([1]data_nom!$R$3:$R$212)-MAX([1]data_nom!$R$3:$R$212))),(([1]data_nom!R163-MIN([1]data_nom!$R$3:$R$212))/(MAX([1]data_nom!$R$3:$R$212)-MIN([1]data_nom!$R$3:$R$212))))</f>
        <v>0.1134020618556701</v>
      </c>
      <c r="T162" s="32">
        <f>IF([1]data_nom!$S$1="-",(([1]data_nom!S163-MAX([1]data_nom!$S$3:$S$212))/(MIN([1]data_nom!$S$3:$S$212)-MAX([1]data_nom!$S$3:$S$212))),(([1]data_nom!S163-MIN([1]data_nom!$S$3:$S$212))/(MAX([1]data_nom!$S$3:$S$212)-MIN([1]data_nom!$S$3:$S$212))))</f>
        <v>0.21686746987951808</v>
      </c>
      <c r="U162" s="32">
        <f>IF([1]data_nom!$T$1="-",(([1]data_nom!T163-MAX([1]data_nom!$T$3:$T$212))/(MIN([1]data_nom!$T$3:$T$212)-MAX([1]data_nom!$T$3:$T$212))),(([1]data_nom!T163-MIN([1]data_nom!$T$3:$T$212))/(MAX([1]data_nom!$T$3:$T$212)-MIN([1]data_nom!$T$3:$T$212))))</f>
        <v>0.43333333333333335</v>
      </c>
      <c r="V162" s="32">
        <f>IF([1]data_nom!$U$1="-",(([1]data_nom!U163-MAX([1]data_nom!$U$3:$U$212))/(MIN([1]data_nom!$U$3:$U$212)-MAX([1]data_nom!$U$3:$U$212))),(([1]data_nom!U163-MIN([1]data_nom!$U$3:$U$212))/(MAX([1]data_nom!$U$3:$U$212)-MIN([1]data_nom!$U$3:$U$212))))</f>
        <v>0.5</v>
      </c>
      <c r="W162" s="32">
        <f>IF([1]data_nom!$V$1="-",(([1]data_nom!V163-MAX([1]data_nom!$V$3:$V$212))/(MIN([1]data_nom!$V$3:$V$212)-MAX([1]data_nom!$V$3:$V$212))),(([1]data_nom!V163-MIN([1]data_nom!$V$3:$V$212))/(MAX([1]data_nom!$V$3:$V$212)-MIN([1]data_nom!$V$3:$V$212))))</f>
        <v>1</v>
      </c>
      <c r="X162" s="32">
        <f>IF([1]data_nom!$W$1="-",(([1]data_nom!W163-MAX([1]data_nom!$W$3:$W$212))/(MIN([1]data_nom!$W$3:$W$212)-MAX([1]data_nom!$W$3:$W$212))),(([1]data_nom!W163-MIN([1]data_nom!$W$3:$W$212))/(MAX([1]data_nom!$W$3:$W$212)-MIN([1]data_nom!$W$3:$W$212))))</f>
        <v>0</v>
      </c>
      <c r="Y162" s="32">
        <f>IF([1]data_nom!$X$1="-",(([1]data_nom!X163-MAX([1]data_nom!$X$3:$X$212))/(MIN([1]data_nom!$X$3:$X$212)-MAX([1]data_nom!$X$3:$X$212))),(([1]data_nom!X163-MIN([1]data_nom!$X$3:$X$212))/(MAX([1]data_nom!$X$3:$X$212)-MIN([1]data_nom!$X$3:$X$212))))</f>
        <v>9.0909090909090912E-2</v>
      </c>
      <c r="Z162" s="32">
        <f>IF([1]data_nom!$Y$1="-",(([1]data_nom!Y163-MAX([1]data_nom!$Y$3:$Y$212))/(MIN([1]data_nom!$Y$3:$Y$212)-MAX([1]data_nom!$Y$3:$Y$212))),(([1]data_nom!Y163-MIN([1]data_nom!$Y$3:$Y$212))/(MAX([1]data_nom!$Y$3:$Y$212)-MIN([1]data_nom!$Y$3:$Y$212))))</f>
        <v>0.98391626244574926</v>
      </c>
      <c r="AA162" s="32">
        <f>IF([1]data_nom!$Z$1="-",(([1]data_nom!Z163-MAX([1]data_nom!$Z$3:$Z$212))/(MIN([1]data_nom!$Z$3:$Z$212)-MAX([1]data_nom!$Z$3:$Z$212))),(([1]data_nom!Z163-MIN([1]data_nom!$Z$3:$Z$212))/(MAX([1]data_nom!$Z$3:$Z$212)-MIN([1]data_nom!$Z$3:$Z$212))))</f>
        <v>0.80605226960110044</v>
      </c>
      <c r="AB162" s="32">
        <f>IF([1]data_nom!$AA$1="-",(([1]data_nom!AA163-MAX([1]data_nom!$AA$3:$AA$212))/(MIN([1]data_nom!$AA$3:$AA$212)-MAX([1]data_nom!$AA$3:$AA$212))),(([1]data_nom!AA163-MIN([1]data_nom!$AA$3:$AA$212))/(MAX([1]data_nom!$AA$3:$AA$212)-MIN([1]data_nom!$AA$3:$AA$212))))</f>
        <v>8.778250900753358E-2</v>
      </c>
      <c r="AC162" s="32">
        <f>IF([1]data_nom!$AB$1="-",(([1]data_nom!AB163-MAX([1]data_nom!$AB$3:$AB$212))/(MIN([1]data_nom!$AB$3:$AB$212)-MAX([1]data_nom!$AB$3:$AB$212))),(([1]data_nom!AB163-MIN([1]data_nom!$AB$3:$AB$212))/(MAX([1]data_nom!$AB$3:$AB$212)-MIN([1]data_nom!$AB$3:$AB$212))))</f>
        <v>0.71477007840644213</v>
      </c>
      <c r="AD162" s="32">
        <f>IF([1]data_nom!$AC$1="-",(([1]data_nom!AC163-MAX([1]data_nom!$AC$3:$AC$212))/(MIN([1]data_nom!$AC$3:$AC$212)-MAX([1]data_nom!$AC$3:$AC$212))),(([1]data_nom!AC163-MIN([1]data_nom!$AC$3:$AC$212))/(MAX([1]data_nom!$AC$3:$AC$212)-MIN([1]data_nom!$AC$3:$AC$212))))</f>
        <v>0.15100154083204931</v>
      </c>
      <c r="AE162" s="32">
        <f>IF([1]data_nom!$AD$1="-",(([1]data_nom!AD163-MAX([1]data_nom!$AD$3:$AD$212))/(MIN([1]data_nom!$AD$3:$AD$212)-MAX([1]data_nom!$AD$3:$AD$212))),(([1]data_nom!AD163-MIN([1]data_nom!$AD$3:$AD$212))/(MAX([1]data_nom!$AD$3:$AD$212)-MIN([1]data_nom!$AD$3:$AD$212))))</f>
        <v>6.6510271366979443E-2</v>
      </c>
      <c r="AF162" s="32">
        <f>IF([1]data_nom!$AE$1="-",(([1]data_nom!AE163-MAX([1]data_nom!$AE$3:$AE$212))/(MIN([1]data_nom!$AE$3:$AE$212)-MAX([1]data_nom!$AE$3:$AE$212))),(([1]data_nom!AE163-MIN([1]data_nom!$AE$3:$AE$212))/(MAX([1]data_nom!$AE$3:$AE$212)-MIN([1]data_nom!$AE$3:$AE$212))))</f>
        <v>0</v>
      </c>
      <c r="AG162" s="32">
        <f>IF([1]data_nom!$AF$1="-",(([1]data_nom!AF163-MAX([1]data_nom!$AF$3:$AF$212))/(MIN([1]data_nom!$AF$3:$AF$212)-MAX([1]data_nom!$AF$3:$AF$212))),(([1]data_nom!AF163-MIN([1]data_nom!$AF$3:$AF$212))/(MAX([1]data_nom!$AF$3:$AF$212)-MIN([1]data_nom!$AF$3:$AF$212))))</f>
        <v>0.88438083385189803</v>
      </c>
      <c r="AH162" s="32">
        <f>IF([1]data_nom!$AG$1="-",(([1]data_nom!AG163-MAX([1]data_nom!$AG$3:$AG$212))/(MIN([1]data_nom!$AG$3:$AG$212)-MAX([1]data_nom!$AG$3:$AG$212))),(([1]data_nom!AG163-MIN([1]data_nom!$AG$3:$AG$212))/(MAX([1]data_nom!$AG$3:$AG$212)-MIN([1]data_nom!$AG$3:$AG$212))))</f>
        <v>4.1237113402061855E-2</v>
      </c>
      <c r="AI162" s="32">
        <f>IF([1]data_nom!$AH$1="-",(([1]data_nom!AH163-MAX([1]data_nom!$AH$3:$AH$212))/(MIN([1]data_nom!$AH$3:$AH$212)-MAX([1]data_nom!$AH$3:$AH$212))),(([1]data_nom!AH163-MIN([1]data_nom!$AH$3:$AH$212))/(MAX([1]data_nom!$AH$3:$AH$212)-MIN([1]data_nom!$AH$3:$AH$212))))</f>
        <v>0.78261967917140329</v>
      </c>
      <c r="AJ162" s="32">
        <f>IF([1]data_nom!$AI$1="-",(([1]data_nom!AI163-MAX([1]data_nom!$AI$3:$AI$212))/(MIN([1]data_nom!$AI$3:$AI$212)-MAX([1]data_nom!$AI$3:$AI$212))),(([1]data_nom!AI163-MIN([1]data_nom!$AI$3:$AI$212))/(MAX([1]data_nom!$AI$3:$AI$212)-MIN([1]data_nom!$AI$3:$AI$212))))</f>
        <v>7.7753779697624203E-2</v>
      </c>
      <c r="AK162" s="32">
        <f>IF([1]data_nom!$AJ$1="-",(([1]data_nom!AJ163-MAX([1]data_nom!$AJ$3:$AJ$212))/(MIN([1]data_nom!$AJ$3:$AJ$212)-MAX([1]data_nom!$AJ$3:$AJ$212))),(([1]data_nom!AJ163-MIN([1]data_nom!$AJ$3:$AJ$212))/(MAX([1]data_nom!$AJ$3:$AJ$212)-MIN([1]data_nom!$AJ$3:$AJ$212))))</f>
        <v>0.41534564471318852</v>
      </c>
      <c r="AL162" s="32">
        <f>IF([1]data_nom!$AK$1="-",(([1]data_nom!AK163-MAX([1]data_nom!$AK$3:$AK$212))/(MIN([1]data_nom!$AK$3:$AK$212)-MAX([1]data_nom!$AK$3:$AK$212))),(([1]data_nom!AK163-MIN([1]data_nom!$AK$3:$AK$212))/(MAX([1]data_nom!$AK$3:$AK$212)-MIN([1]data_nom!$AK$3:$AK$212))))</f>
        <v>0.68018720748829964</v>
      </c>
      <c r="AM162" s="32">
        <f>IF([1]data_nom!$AL$1="-",(([1]data_nom!AL163-MAX([1]data_nom!$AL$3:$AL$212))/(MIN([1]data_nom!$AL$3:$AL$212)-MAX([1]data_nom!$AL$3:$AL$212))),(([1]data_nom!AL163-MIN([1]data_nom!$AL$3:$AL$212))/(MAX([1]data_nom!$AL$3:$AL$212)-MIN([1]data_nom!$AL$3:$AL$212))))</f>
        <v>3.8421052631578946E-2</v>
      </c>
      <c r="AN162" s="32">
        <f>IF([1]data_nom!$AM$1="-",(([1]data_nom!AM163-MAX([1]data_nom!$AM$3:$AM$212))/(MIN([1]data_nom!$AM$3:$AM$212)-MAX([1]data_nom!$AM$3:$AM$212))),(([1]data_nom!AM163-MIN([1]data_nom!$AM$3:$AM$212))/(MAX([1]data_nom!$AM$3:$AM$212)-MIN([1]data_nom!$AM$3:$AM$212))))</f>
        <v>6.6666666666666666E-2</v>
      </c>
      <c r="AO162" s="32">
        <f>IF([1]data_nom!$AN$1="-",(([1]data_nom!AN163-MAX([1]data_nom!$AN$3:$AN$212))/(MIN([1]data_nom!$AN$3:$AN$212)-MAX([1]data_nom!$AN$3:$AN$212))),(([1]data_nom!AN163-MIN([1]data_nom!$AN$3:$AN$212))/(MAX([1]data_nom!$AN$3:$AN$212)-MIN([1]data_nom!$AN$3:$AN$212))))</f>
        <v>0</v>
      </c>
      <c r="AP162" s="32">
        <f>IF([1]data_nom!$AO$1="-",(([1]data_nom!AO163-MAX([1]data_nom!$AO$3:$AO$212))/(MIN([1]data_nom!$AO$3:$AO$212)-MAX([1]data_nom!$AO$3:$AO$212))),(([1]data_nom!AO163-MIN([1]data_nom!$AO$3:$AO$212))/(MAX([1]data_nom!$AO$3:$AO$212)-MIN([1]data_nom!$AO$3:$AO$212))))</f>
        <v>5.5555555555555559E-2</v>
      </c>
      <c r="AQ162" s="32">
        <f>IF([1]data_nom!$AP$1="-",(([1]data_nom!AP163-MAX([1]data_nom!$AP$3:$AP$212))/(MIN([1]data_nom!$AP$3:$AP$212)-MAX([1]data_nom!$AP$3:$AP$212))),(([1]data_nom!AP163-MIN([1]data_nom!$AP$3:$AP$212))/(MAX([1]data_nom!$AP$3:$AP$212)-MIN([1]data_nom!$AP$3:$AP$212))))</f>
        <v>0.18181818181818182</v>
      </c>
      <c r="AR162" s="32">
        <f>IF([1]data_nom!$AQ$1="-",(([1]data_nom!AQ163-MAX([1]data_nom!$AQ$3:$AQ$212))/(MIN([1]data_nom!$AQ$3:$AQ$212)-MAX([1]data_nom!$AQ$3:$AQ$212))),(([1]data_nom!AQ163-MIN([1]data_nom!$AQ$3:$AQ$212))/(MAX([1]data_nom!$AQ$3:$AQ$212)-MIN([1]data_nom!$AQ$3:$AQ$212))))</f>
        <v>2.0961775585696674E-2</v>
      </c>
      <c r="AS162" s="32">
        <f>IF([1]data_nom!$AR$1="-",(([1]data_nom!AR163-MAX([1]data_nom!$AR$3:$AR$212))/(MIN([1]data_nom!$AR$3:$AR$212)-MAX([1]data_nom!$AR$3:$AR$212))),(([1]data_nom!AR163-MIN([1]data_nom!$AR$3:$AR$212))/(MAX([1]data_nom!$AR$3:$AR$212)-MIN([1]data_nom!$AR$3:$AR$212))))</f>
        <v>2.4716786817713696E-2</v>
      </c>
      <c r="AT162" s="32">
        <f>IF([1]data_nom!$AS$1="-",(([1]data_nom!AS163-MAX([1]data_nom!$AS$3:$AS$212))/(MIN([1]data_nom!$AS$3:$AS$212)-MAX([1]data_nom!$AS$3:$AS$212))),(([1]data_nom!AS163-MIN([1]data_nom!$AS$3:$AS$212))/(MAX([1]data_nom!$AS$3:$AS$212)-MIN([1]data_nom!$AS$3:$AS$212))))</f>
        <v>0.20894077156172386</v>
      </c>
      <c r="AU162" s="32">
        <f>IF([1]data_nom!$AT$1="-",(([1]data_nom!AT163-MAX([1]data_nom!$AT$3:$AT$212))/(MIN([1]data_nom!$AT$3:$AT$212)-MAX([1]data_nom!$AT$3:$AT$212))),(([1]data_nom!AT163-MIN([1]data_nom!$AT$3:$AT$212))/(MAX([1]data_nom!$AT$3:$AT$212)-MIN([1]data_nom!$AT$3:$AT$212))))</f>
        <v>9.0405810499865125E-2</v>
      </c>
      <c r="AV162" s="32">
        <f>IF([1]data_nom!$AU$1="-",(([1]data_nom!AU163-MAX([1]data_nom!$AU$3:$AU$212))/(MIN([1]data_nom!$AU$3:$AU$212)-MAX([1]data_nom!$AU$3:$AU$212))),(([1]data_nom!AU163-MIN([1]data_nom!$AU$3:$AU$212))/(MAX([1]data_nom!$AU$3:$AU$212)-MIN([1]data_nom!$AU$3:$AU$212))))</f>
        <v>6.0606060606060608E-2</v>
      </c>
      <c r="AW162" s="32">
        <f>IF([1]data_nom!$AV$1="-",(([1]data_nom!AV163-MAX([1]data_nom!$AV$3:$AV$212))/(MIN([1]data_nom!$AV$3:$AV$212)-MAX([1]data_nom!$AV$3:$AV$212))),(([1]data_nom!AV163-MIN([1]data_nom!$AV$3:$AV$212))/(MAX([1]data_nom!$AV$3:$AV$212)-MIN([1]data_nom!$AV$3:$AV$212))))</f>
        <v>0.95349870280537397</v>
      </c>
      <c r="AX162" s="32">
        <f>IF([1]data_nom!$AW$1="-",(([1]data_nom!AW163-MAX([1]data_nom!$AW$3:$AW$212))/(MIN([1]data_nom!$AW$3:$AW$212)-MAX([1]data_nom!$AW$3:$AW$212))),(([1]data_nom!AW163-MIN([1]data_nom!$AW$3:$AW$212))/(MAX([1]data_nom!$AW$3:$AW$212)-MIN([1]data_nom!$AW$3:$AW$212))))</f>
        <v>0</v>
      </c>
      <c r="AY162" s="32">
        <f>IF([1]data_nom!$AX$1="-",(([1]data_nom!AX163-MAX([1]data_nom!$AX$3:$AX$212))/(MIN([1]data_nom!$AX$3:$AX$212)-MAX([1]data_nom!$AX$3:$AX$212))),(([1]data_nom!AX163-MIN([1]data_nom!$AX$3:$AX$212))/(MAX([1]data_nom!$AX$3:$AX$212)-MIN([1]data_nom!$AX$3:$AX$212))))</f>
        <v>0.15926493108728945</v>
      </c>
      <c r="AZ162" s="32">
        <f>IF([1]data_nom!$AY$1="-",(([1]data_nom!AY163-MAX([1]data_nom!$AY$3:$AY$212))/(MIN([1]data_nom!$AY$3:$AY$212)-MAX([1]data_nom!$AY$3:$AY$212))),(([1]data_nom!AY163-MIN([1]data_nom!$AY$3:$AY$212))/(MAX([1]data_nom!$AY$3:$AY$212)-MIN([1]data_nom!$AY$3:$AY$212))))</f>
        <v>0.50774986638161412</v>
      </c>
      <c r="BA162" s="32">
        <f>IF([1]data_nom!$AZ$1="-",(([1]data_nom!AZ163-MAX([1]data_nom!$AZ$3:$AZ$212))/(MIN([1]data_nom!$AZ$3:$AZ$212)-MAX([1]data_nom!$AZ$3:$AZ$212))),(([1]data_nom!AZ163-MIN([1]data_nom!$AZ$3:$AZ$212))/(MAX([1]data_nom!$AZ$3:$AZ$212)-MIN([1]data_nom!$AZ$3:$AZ$212))))</f>
        <v>0.1363973313565604</v>
      </c>
      <c r="BB162" s="32">
        <f>IF([1]data_nom!$BA$1="-",(([1]data_nom!BA163-MAX([1]data_nom!$BA$3:$BA$212))/(MIN([1]data_nom!$BA$3:$BA$212)-MAX([1]data_nom!$BA$3:$BA$212))),(([1]data_nom!BA163-MIN([1]data_nom!$BA$3:$BA$212))/(MAX([1]data_nom!$BA$3:$BA$212)-MIN([1]data_nom!$BA$3:$BA$212))))</f>
        <v>0.14893617021276598</v>
      </c>
      <c r="BC162" s="32">
        <f>IF([1]data_nom!$BB$1="-",(([1]data_nom!BB163-MAX([1]data_nom!$BB$3:$BB$212))/(MIN([1]data_nom!$BB$3:$BB$212)-MAX([1]data_nom!$BB$3:$BB$212))),(([1]data_nom!BB163-MIN([1]data_nom!$BB$3:$BB$212))/(MAX([1]data_nom!$BB$3:$BB$212)-MIN([1]data_nom!$BB$3:$BB$212))))</f>
        <v>0</v>
      </c>
      <c r="BD162" s="32">
        <f>IF([1]data_nom!$BC$1="-",(([1]data_nom!BC163-MAX([1]data_nom!$BC$3:$BC$212))/(MIN([1]data_nom!$BC$3:$BC$212)-MAX([1]data_nom!$BC$3:$BC$212))),(([1]data_nom!BC163-MIN([1]data_nom!$BC$3:$BC$212))/(MAX([1]data_nom!$BC$3:$BC$212)-MIN([1]data_nom!$BC$3:$BC$212))))</f>
        <v>4.2429284525790346E-2</v>
      </c>
      <c r="BE162" s="32">
        <f>IF([1]data_nom!$BD$1="-",(([1]data_nom!BD163-MAX([1]data_nom!$BD$3:$BD$212))/(MIN([1]data_nom!$BD$3:$BD$212)-MAX([1]data_nom!$BD$3:$BD$212))),(([1]data_nom!BD163-MIN([1]data_nom!$BD$3:$BD$212))/(MAX([1]data_nom!$BD$3:$BD$212)-MIN([1]data_nom!$BD$3:$BD$212))))</f>
        <v>0.53301886810074761</v>
      </c>
    </row>
    <row r="163" spans="1:57" hidden="1" x14ac:dyDescent="0.3">
      <c r="A163" s="32">
        <v>162</v>
      </c>
      <c r="B163" s="32">
        <v>110006</v>
      </c>
      <c r="C163" s="32" t="s">
        <v>98</v>
      </c>
      <c r="D163" s="32" t="s">
        <v>14</v>
      </c>
      <c r="E163" s="32">
        <v>15828</v>
      </c>
      <c r="F163" s="32">
        <v>3</v>
      </c>
      <c r="G163" s="32" t="s">
        <v>6</v>
      </c>
      <c r="H163" s="32">
        <f>IF([1]data_nom!$G$1="-",(([1]data_nom!G164-MAX([1]data_nom!$G$3:$G$212))/(MIN([1]data_nom!$G$3:$G$212)-MAX([1]data_nom!$G$3:$G$212))),(([1]data_nom!G164-MIN([1]data_nom!$G$3:$G$212))/(MAX([1]data_nom!$G$3:$G$212)-MIN([1]data_nom!$G$3:$G$212))))</f>
        <v>0</v>
      </c>
      <c r="I163" s="32">
        <f>IF([1]data_nom!$H$1="-",(([1]data_nom!H164-MAX([1]data_nom!$H$3:$H$212))/(MIN([1]data_nom!$H$3:$H$212)-MAX([1]data_nom!$H$3:$H$212))),(([1]data_nom!H164-MIN([1]data_nom!$H$3:$H$212))/(MAX([1]data_nom!$H$3:$H$212)-MIN([1]data_nom!$H$3:$H$212))))</f>
        <v>0.10526315789473686</v>
      </c>
      <c r="J163" s="32">
        <f>IF([1]data_nom!$I$1="-",(([1]data_nom!I164-MAX([1]data_nom!$I$3:$I$212))/(MIN([1]data_nom!$I$3:$I$212)-MAX([1]data_nom!$I$3:$I$212))),(([1]data_nom!I164-MIN([1]data_nom!$I$3:$I$212))/(MAX([1]data_nom!$I$3:$I$212)-MIN([1]data_nom!$I$3:$I$212))))</f>
        <v>0.99888268156424576</v>
      </c>
      <c r="K163" s="32">
        <f>IF([1]data_nom!$J$1="-",(([1]data_nom!J164-MAX([1]data_nom!$J$3:$J$212))/(MIN([1]data_nom!$J$3:$J$212)-MAX([1]data_nom!$J$3:$J$212))),(([1]data_nom!J164-MIN([1]data_nom!$J$3:$J$212))/(MAX([1]data_nom!$J$3:$J$212)-MIN([1]data_nom!$J$3:$J$212))))</f>
        <v>0.97002322144817388</v>
      </c>
      <c r="L163" s="32">
        <f>IF([1]data_nom!$K$1="-",(([1]data_nom!K164-MAX([1]data_nom!$K$3:$K$212))/(MIN([1]data_nom!$K$3:$K$212)-MAX([1]data_nom!$K$3:$K$212))),(([1]data_nom!K164-MIN([1]data_nom!$K$3:$K$212))/(MAX([1]data_nom!$K$3:$K$212)-MIN([1]data_nom!$K$3:$K$212))))</f>
        <v>0.75506268081002881</v>
      </c>
      <c r="M163" s="32">
        <f>IF([1]data_nom!$L$1="-",(([1]data_nom!L164-MAX([1]data_nom!$L$3:$L$212))/(MIN([1]data_nom!$L$3:$L$212)-MAX([1]data_nom!$L$3:$L$212))),(([1]data_nom!L164-MIN([1]data_nom!$L$3:$L$212))/(MAX([1]data_nom!$L$3:$L$212)-MIN([1]data_nom!$L$3:$L$212))))</f>
        <v>0.45570264765784091</v>
      </c>
      <c r="N163" s="32">
        <f>IF([1]data_nom!$M$1="-",(([1]data_nom!M164-MAX([1]data_nom!$M$3:$M$212))/(MIN([1]data_nom!$M$3:$M$212)-MAX([1]data_nom!$M$3:$M$212))),(([1]data_nom!M164-MIN([1]data_nom!$M$3:$M$212))/(MAX([1]data_nom!$M$3:$M$212)-MIN([1]data_nom!$M$3:$M$212))))</f>
        <v>0</v>
      </c>
      <c r="O163" s="32">
        <f>IF([1]data_nom!$N$1="-",(([1]data_nom!N164-MAX([1]data_nom!$N$3:$N$212))/(MIN([1]data_nom!$N$3:$N$212)-MAX([1]data_nom!$N$3:$N$212))),(([1]data_nom!N164-MIN([1]data_nom!$N$3:$N$212))/(MAX([1]data_nom!$N$3:$N$212)-MIN([1]data_nom!$N$3:$N$212))))</f>
        <v>0</v>
      </c>
      <c r="P163" s="32">
        <f>IF([1]data_nom!$O$1="-",(([1]data_nom!O164-MAX([1]data_nom!$O$3:$O$212))/(MIN([1]data_nom!$O$3:$O$212)-MAX([1]data_nom!$O$3:$O$212))),(([1]data_nom!O164-MIN([1]data_nom!$O$3:$O$212))/(MAX([1]data_nom!$O$3:$O$212)-MIN([1]data_nom!$O$3:$O$212))))</f>
        <v>0</v>
      </c>
      <c r="Q163" s="32">
        <f>IF([1]data_nom!$P$1="-",(([1]data_nom!P164-MAX([1]data_nom!$P$3:$P$212))/(MIN([1]data_nom!$P$3:$P$212)-MAX([1]data_nom!$P$3:$P$212))),(([1]data_nom!P164-MIN([1]data_nom!$P$3:$P$212))/(MAX([1]data_nom!$P$3:$P$212)-MIN([1]data_nom!$P$3:$P$212))))</f>
        <v>0.88431061806656108</v>
      </c>
      <c r="R163" s="32">
        <f>IF([1]data_nom!$Q$1="-",(([1]data_nom!Q164-MAX([1]data_nom!$Q$3:$Q$212))/(MIN([1]data_nom!$Q$3:$Q$212)-MAX([1]data_nom!$Q$3:$Q$212))),(([1]data_nom!Q164-MIN([1]data_nom!$Q$3:$Q$212))/(MAX([1]data_nom!$Q$3:$Q$212)-MIN([1]data_nom!$Q$3:$Q$212))))</f>
        <v>0.59926314297860284</v>
      </c>
      <c r="S163" s="32">
        <f>IF([1]data_nom!$R$1="-",(([1]data_nom!R164-MAX([1]data_nom!$R$3:$R$212))/(MIN([1]data_nom!$R$3:$R$212)-MAX([1]data_nom!$R$3:$R$212))),(([1]data_nom!R164-MIN([1]data_nom!$R$3:$R$212))/(MAX([1]data_nom!$R$3:$R$212)-MIN([1]data_nom!$R$3:$R$212))))</f>
        <v>2.209131075110457E-2</v>
      </c>
      <c r="T163" s="32">
        <f>IF([1]data_nom!$S$1="-",(([1]data_nom!S164-MAX([1]data_nom!$S$3:$S$212))/(MIN([1]data_nom!$S$3:$S$212)-MAX([1]data_nom!$S$3:$S$212))),(([1]data_nom!S164-MIN([1]data_nom!$S$3:$S$212))/(MAX([1]data_nom!$S$3:$S$212)-MIN([1]data_nom!$S$3:$S$212))))</f>
        <v>0.14457831325301204</v>
      </c>
      <c r="U163" s="32">
        <f>IF([1]data_nom!$T$1="-",(([1]data_nom!T164-MAX([1]data_nom!$T$3:$T$212))/(MIN([1]data_nom!$T$3:$T$212)-MAX([1]data_nom!$T$3:$T$212))),(([1]data_nom!T164-MIN([1]data_nom!$T$3:$T$212))/(MAX([1]data_nom!$T$3:$T$212)-MIN([1]data_nom!$T$3:$T$212))))</f>
        <v>0.15555555555555556</v>
      </c>
      <c r="V163" s="32">
        <f>IF([1]data_nom!$U$1="-",(([1]data_nom!U164-MAX([1]data_nom!$U$3:$U$212))/(MIN([1]data_nom!$U$3:$U$212)-MAX([1]data_nom!$U$3:$U$212))),(([1]data_nom!U164-MIN([1]data_nom!$U$3:$U$212))/(MAX([1]data_nom!$U$3:$U$212)-MIN([1]data_nom!$U$3:$U$212))))</f>
        <v>0</v>
      </c>
      <c r="W163" s="32">
        <f>IF([1]data_nom!$V$1="-",(([1]data_nom!V164-MAX([1]data_nom!$V$3:$V$212))/(MIN([1]data_nom!$V$3:$V$212)-MAX([1]data_nom!$V$3:$V$212))),(([1]data_nom!V164-MIN([1]data_nom!$V$3:$V$212))/(MAX([1]data_nom!$V$3:$V$212)-MIN([1]data_nom!$V$3:$V$212))))</f>
        <v>1</v>
      </c>
      <c r="X163" s="32">
        <f>IF([1]data_nom!$W$1="-",(([1]data_nom!W164-MAX([1]data_nom!$W$3:$W$212))/(MIN([1]data_nom!$W$3:$W$212)-MAX([1]data_nom!$W$3:$W$212))),(([1]data_nom!W164-MIN([1]data_nom!$W$3:$W$212))/(MAX([1]data_nom!$W$3:$W$212)-MIN([1]data_nom!$W$3:$W$212))))</f>
        <v>0</v>
      </c>
      <c r="Y163" s="32">
        <f>IF([1]data_nom!$X$1="-",(([1]data_nom!X164-MAX([1]data_nom!$X$3:$X$212))/(MIN([1]data_nom!$X$3:$X$212)-MAX([1]data_nom!$X$3:$X$212))),(([1]data_nom!X164-MIN([1]data_nom!$X$3:$X$212))/(MAX([1]data_nom!$X$3:$X$212)-MIN([1]data_nom!$X$3:$X$212))))</f>
        <v>4.5454545454545456E-2</v>
      </c>
      <c r="Z163" s="32">
        <f>IF([1]data_nom!$Y$1="-",(([1]data_nom!Y164-MAX([1]data_nom!$Y$3:$Y$212))/(MIN([1]data_nom!$Y$3:$Y$212)-MAX([1]data_nom!$Y$3:$Y$212))),(([1]data_nom!Y164-MIN([1]data_nom!$Y$3:$Y$212))/(MAX([1]data_nom!$Y$3:$Y$212)-MIN([1]data_nom!$Y$3:$Y$212))))</f>
        <v>0.99259637477661478</v>
      </c>
      <c r="AA163" s="32">
        <f>IF([1]data_nom!$Z$1="-",(([1]data_nom!Z164-MAX([1]data_nom!$Z$3:$Z$212))/(MIN([1]data_nom!$Z$3:$Z$212)-MAX([1]data_nom!$Z$3:$Z$212))),(([1]data_nom!Z164-MIN([1]data_nom!$Z$3:$Z$212))/(MAX([1]data_nom!$Z$3:$Z$212)-MIN([1]data_nom!$Z$3:$Z$212))))</f>
        <v>0.66643741403026135</v>
      </c>
      <c r="AB163" s="32">
        <f>IF([1]data_nom!$AA$1="-",(([1]data_nom!AA164-MAX([1]data_nom!$AA$3:$AA$212))/(MIN([1]data_nom!$AA$3:$AA$212)-MAX([1]data_nom!$AA$3:$AA$212))),(([1]data_nom!AA164-MIN([1]data_nom!$AA$3:$AA$212))/(MAX([1]data_nom!$AA$3:$AA$212)-MIN([1]data_nom!$AA$3:$AA$212))))</f>
        <v>8.5162135604323619E-3</v>
      </c>
      <c r="AC163" s="32">
        <f>IF([1]data_nom!$AB$1="-",(([1]data_nom!AB164-MAX([1]data_nom!$AB$3:$AB$212))/(MIN([1]data_nom!$AB$3:$AB$212)-MAX([1]data_nom!$AB$3:$AB$212))),(([1]data_nom!AB164-MIN([1]data_nom!$AB$3:$AB$212))/(MAX([1]data_nom!$AB$3:$AB$212)-MIN([1]data_nom!$AB$3:$AB$212))))</f>
        <v>0.8823903369357915</v>
      </c>
      <c r="AD163" s="32">
        <f>IF([1]data_nom!$AC$1="-",(([1]data_nom!AC164-MAX([1]data_nom!$AC$3:$AC$212))/(MIN([1]data_nom!$AC$3:$AC$212)-MAX([1]data_nom!$AC$3:$AC$212))),(([1]data_nom!AC164-MIN([1]data_nom!$AC$3:$AC$212))/(MAX([1]data_nom!$AC$3:$AC$212)-MIN([1]data_nom!$AC$3:$AC$212))))</f>
        <v>6.1633281972265025E-3</v>
      </c>
      <c r="AE163" s="32">
        <f>IF([1]data_nom!$AD$1="-",(([1]data_nom!AD164-MAX([1]data_nom!$AD$3:$AD$212))/(MIN([1]data_nom!$AD$3:$AD$212)-MAX([1]data_nom!$AD$3:$AD$212))),(([1]data_nom!AD164-MIN([1]data_nom!$AD$3:$AD$212))/(MAX([1]data_nom!$AD$3:$AD$212)-MIN([1]data_nom!$AD$3:$AD$212))))</f>
        <v>5.5414658889170673E-2</v>
      </c>
      <c r="AF163" s="32">
        <f>IF([1]data_nom!$AE$1="-",(([1]data_nom!AE164-MAX([1]data_nom!$AE$3:$AE$212))/(MIN([1]data_nom!$AE$3:$AE$212)-MAX([1]data_nom!$AE$3:$AE$212))),(([1]data_nom!AE164-MIN([1]data_nom!$AE$3:$AE$212))/(MAX([1]data_nom!$AE$3:$AE$212)-MIN([1]data_nom!$AE$3:$AE$212))))</f>
        <v>0</v>
      </c>
      <c r="AG163" s="32">
        <f>IF([1]data_nom!$AF$1="-",(([1]data_nom!AF164-MAX([1]data_nom!$AF$3:$AF$212))/(MIN([1]data_nom!$AF$3:$AF$212)-MAX([1]data_nom!$AF$3:$AF$212))),(([1]data_nom!AF164-MIN([1]data_nom!$AF$3:$AF$212))/(MAX([1]data_nom!$AF$3:$AF$212)-MIN([1]data_nom!$AF$3:$AF$212))))</f>
        <v>0.7695084007467331</v>
      </c>
      <c r="AH163" s="32">
        <f>IF([1]data_nom!$AG$1="-",(([1]data_nom!AG164-MAX([1]data_nom!$AG$3:$AG$212))/(MIN([1]data_nom!$AG$3:$AG$212)-MAX([1]data_nom!$AG$3:$AG$212))),(([1]data_nom!AG164-MIN([1]data_nom!$AG$3:$AG$212))/(MAX([1]data_nom!$AG$3:$AG$212)-MIN([1]data_nom!$AG$3:$AG$212))))</f>
        <v>0.40549828178694153</v>
      </c>
      <c r="AI163" s="32">
        <f>IF([1]data_nom!$AH$1="-",(([1]data_nom!AH164-MAX([1]data_nom!$AH$3:$AH$212))/(MIN([1]data_nom!$AH$3:$AH$212)-MAX([1]data_nom!$AH$3:$AH$212))),(([1]data_nom!AH164-MIN([1]data_nom!$AH$3:$AH$212))/(MAX([1]data_nom!$AH$3:$AH$212)-MIN([1]data_nom!$AH$3:$AH$212))))</f>
        <v>0.48414803587217375</v>
      </c>
      <c r="AJ163" s="32">
        <f>IF([1]data_nom!$AI$1="-",(([1]data_nom!AI164-MAX([1]data_nom!$AI$3:$AI$212))/(MIN([1]data_nom!$AI$3:$AI$212)-MAX([1]data_nom!$AI$3:$AI$212))),(([1]data_nom!AI164-MIN([1]data_nom!$AI$3:$AI$212))/(MAX([1]data_nom!$AI$3:$AI$212)-MIN([1]data_nom!$AI$3:$AI$212))))</f>
        <v>4.3196544276457888E-2</v>
      </c>
      <c r="AK163" s="32">
        <f>IF([1]data_nom!$AJ$1="-",(([1]data_nom!AJ164-MAX([1]data_nom!$AJ$3:$AJ$212))/(MIN([1]data_nom!$AJ$3:$AJ$212)-MAX([1]data_nom!$AJ$3:$AJ$212))),(([1]data_nom!AJ164-MIN([1]data_nom!$AJ$3:$AJ$212))/(MAX([1]data_nom!$AJ$3:$AJ$212)-MIN([1]data_nom!$AJ$3:$AJ$212))))</f>
        <v>0.83338780846543559</v>
      </c>
      <c r="AL163" s="32">
        <f>IF([1]data_nom!$AK$1="-",(([1]data_nom!AK164-MAX([1]data_nom!$AK$3:$AK$212))/(MIN([1]data_nom!$AK$3:$AK$212)-MAX([1]data_nom!$AK$3:$AK$212))),(([1]data_nom!AK164-MIN([1]data_nom!$AK$3:$AK$212))/(MAX([1]data_nom!$AK$3:$AK$212)-MIN([1]data_nom!$AK$3:$AK$212))))</f>
        <v>0.36297451898075922</v>
      </c>
      <c r="AM163" s="32">
        <f>IF([1]data_nom!$AL$1="-",(([1]data_nom!AL164-MAX([1]data_nom!$AL$3:$AL$212))/(MIN([1]data_nom!$AL$3:$AL$212)-MAX([1]data_nom!$AL$3:$AL$212))),(([1]data_nom!AL164-MIN([1]data_nom!$AL$3:$AL$212))/(MAX([1]data_nom!$AL$3:$AL$212)-MIN([1]data_nom!$AL$3:$AL$212))))</f>
        <v>0</v>
      </c>
      <c r="AN163" s="32">
        <f>IF([1]data_nom!$AM$1="-",(([1]data_nom!AM164-MAX([1]data_nom!$AM$3:$AM$212))/(MIN([1]data_nom!$AM$3:$AM$212)-MAX([1]data_nom!$AM$3:$AM$212))),(([1]data_nom!AM164-MIN([1]data_nom!$AM$3:$AM$212))/(MAX([1]data_nom!$AM$3:$AM$212)-MIN([1]data_nom!$AM$3:$AM$212))))</f>
        <v>0.13333333333333333</v>
      </c>
      <c r="AO163" s="32">
        <f>IF([1]data_nom!$AN$1="-",(([1]data_nom!AN164-MAX([1]data_nom!$AN$3:$AN$212))/(MIN([1]data_nom!$AN$3:$AN$212)-MAX([1]data_nom!$AN$3:$AN$212))),(([1]data_nom!AN164-MIN([1]data_nom!$AN$3:$AN$212))/(MAX([1]data_nom!$AN$3:$AN$212)-MIN([1]data_nom!$AN$3:$AN$212))))</f>
        <v>0</v>
      </c>
      <c r="AP163" s="32">
        <f>IF([1]data_nom!$AO$1="-",(([1]data_nom!AO164-MAX([1]data_nom!$AO$3:$AO$212))/(MIN([1]data_nom!$AO$3:$AO$212)-MAX([1]data_nom!$AO$3:$AO$212))),(([1]data_nom!AO164-MIN([1]data_nom!$AO$3:$AO$212))/(MAX([1]data_nom!$AO$3:$AO$212)-MIN([1]data_nom!$AO$3:$AO$212))))</f>
        <v>1</v>
      </c>
      <c r="AQ163" s="32">
        <f>IF([1]data_nom!$AP$1="-",(([1]data_nom!AP164-MAX([1]data_nom!$AP$3:$AP$212))/(MIN([1]data_nom!$AP$3:$AP$212)-MAX([1]data_nom!$AP$3:$AP$212))),(([1]data_nom!AP164-MIN([1]data_nom!$AP$3:$AP$212))/(MAX([1]data_nom!$AP$3:$AP$212)-MIN([1]data_nom!$AP$3:$AP$212))))</f>
        <v>0</v>
      </c>
      <c r="AR163" s="32">
        <f>IF([1]data_nom!$AQ$1="-",(([1]data_nom!AQ164-MAX([1]data_nom!$AQ$3:$AQ$212))/(MIN([1]data_nom!$AQ$3:$AQ$212)-MAX([1]data_nom!$AQ$3:$AQ$212))),(([1]data_nom!AQ164-MIN([1]data_nom!$AQ$3:$AQ$212))/(MAX([1]data_nom!$AQ$3:$AQ$212)-MIN([1]data_nom!$AQ$3:$AQ$212))))</f>
        <v>0</v>
      </c>
      <c r="AS163" s="32">
        <f>IF([1]data_nom!$AR$1="-",(([1]data_nom!AR164-MAX([1]data_nom!$AR$3:$AR$212))/(MIN([1]data_nom!$AR$3:$AR$212)-MAX([1]data_nom!$AR$3:$AR$212))),(([1]data_nom!AR164-MIN([1]data_nom!$AR$3:$AR$212))/(MAX([1]data_nom!$AR$3:$AR$212)-MIN([1]data_nom!$AR$3:$AR$212))))</f>
        <v>0</v>
      </c>
      <c r="AT163" s="32">
        <f>IF([1]data_nom!$AS$1="-",(([1]data_nom!AS164-MAX([1]data_nom!$AS$3:$AS$212))/(MIN([1]data_nom!$AS$3:$AS$212)-MAX([1]data_nom!$AS$3:$AS$212))),(([1]data_nom!AS164-MIN([1]data_nom!$AS$3:$AS$212))/(MAX([1]data_nom!$AS$3:$AS$212)-MIN([1]data_nom!$AS$3:$AS$212))))</f>
        <v>0.32792723709617411</v>
      </c>
      <c r="AU163" s="32">
        <f>IF([1]data_nom!$AT$1="-",(([1]data_nom!AT164-MAX([1]data_nom!$AT$3:$AT$212))/(MIN([1]data_nom!$AT$3:$AT$212)-MAX([1]data_nom!$AT$3:$AT$212))),(([1]data_nom!AT164-MIN([1]data_nom!$AT$3:$AT$212))/(MAX([1]data_nom!$AT$3:$AT$212)-MIN([1]data_nom!$AT$3:$AT$212))))</f>
        <v>0.22579588329710437</v>
      </c>
      <c r="AV163" s="32">
        <f>IF([1]data_nom!$AU$1="-",(([1]data_nom!AU164-MAX([1]data_nom!$AU$3:$AU$212))/(MIN([1]data_nom!$AU$3:$AU$212)-MAX([1]data_nom!$AU$3:$AU$212))),(([1]data_nom!AU164-MIN([1]data_nom!$AU$3:$AU$212))/(MAX([1]data_nom!$AU$3:$AU$212)-MIN([1]data_nom!$AU$3:$AU$212))))</f>
        <v>1.5151515151515152E-2</v>
      </c>
      <c r="AW163" s="32">
        <f>IF([1]data_nom!$AV$1="-",(([1]data_nom!AV164-MAX([1]data_nom!$AV$3:$AV$212))/(MIN([1]data_nom!$AV$3:$AV$212)-MAX([1]data_nom!$AV$3:$AV$212))),(([1]data_nom!AV164-MIN([1]data_nom!$AV$3:$AV$212))/(MAX([1]data_nom!$AV$3:$AV$212)-MIN([1]data_nom!$AV$3:$AV$212))))</f>
        <v>0.98627103004363725</v>
      </c>
      <c r="AX163" s="32">
        <f>IF([1]data_nom!$AW$1="-",(([1]data_nom!AW164-MAX([1]data_nom!$AW$3:$AW$212))/(MIN([1]data_nom!$AW$3:$AW$212)-MAX([1]data_nom!$AW$3:$AW$212))),(([1]data_nom!AW164-MIN([1]data_nom!$AW$3:$AW$212))/(MAX([1]data_nom!$AW$3:$AW$212)-MIN([1]data_nom!$AW$3:$AW$212))))</f>
        <v>0.8</v>
      </c>
      <c r="AY163" s="32">
        <f>IF([1]data_nom!$AX$1="-",(([1]data_nom!AX164-MAX([1]data_nom!$AX$3:$AX$212))/(MIN([1]data_nom!$AX$3:$AX$212)-MAX([1]data_nom!$AX$3:$AX$212))),(([1]data_nom!AX164-MIN([1]data_nom!$AX$3:$AX$212))/(MAX([1]data_nom!$AX$3:$AX$212)-MIN([1]data_nom!$AX$3:$AX$212))))</f>
        <v>0.21669218989280248</v>
      </c>
      <c r="AZ163" s="32">
        <f>IF([1]data_nom!$AY$1="-",(([1]data_nom!AY164-MAX([1]data_nom!$AY$3:$AY$212))/(MIN([1]data_nom!$AY$3:$AY$212)-MAX([1]data_nom!$AY$3:$AY$212))),(([1]data_nom!AY164-MIN([1]data_nom!$AY$3:$AY$212))/(MAX([1]data_nom!$AY$3:$AY$212)-MIN([1]data_nom!$AY$3:$AY$212))))</f>
        <v>0.74291822554783549</v>
      </c>
      <c r="BA163" s="32">
        <f>IF([1]data_nom!$AZ$1="-",(([1]data_nom!AZ164-MAX([1]data_nom!$AZ$3:$AZ$212))/(MIN([1]data_nom!$AZ$3:$AZ$212)-MAX([1]data_nom!$AZ$3:$AZ$212))),(([1]data_nom!AZ164-MIN([1]data_nom!$AZ$3:$AZ$212))/(MAX([1]data_nom!$AZ$3:$AZ$212)-MIN([1]data_nom!$AZ$3:$AZ$212))))</f>
        <v>3.9288361749444035E-2</v>
      </c>
      <c r="BB163" s="32">
        <f>IF([1]data_nom!$BA$1="-",(([1]data_nom!BA164-MAX([1]data_nom!$BA$3:$BA$212))/(MIN([1]data_nom!$BA$3:$BA$212)-MAX([1]data_nom!$BA$3:$BA$212))),(([1]data_nom!BA164-MIN([1]data_nom!$BA$3:$BA$212))/(MAX([1]data_nom!$BA$3:$BA$212)-MIN([1]data_nom!$BA$3:$BA$212))))</f>
        <v>0.4042553191489362</v>
      </c>
      <c r="BC163" s="32">
        <f>IF([1]data_nom!$BB$1="-",(([1]data_nom!BB164-MAX([1]data_nom!$BB$3:$BB$212))/(MIN([1]data_nom!$BB$3:$BB$212)-MAX([1]data_nom!$BB$3:$BB$212))),(([1]data_nom!BB164-MIN([1]data_nom!$BB$3:$BB$212))/(MAX([1]data_nom!$BB$3:$BB$212)-MIN([1]data_nom!$BB$3:$BB$212))))</f>
        <v>0</v>
      </c>
      <c r="BD163" s="32">
        <f>IF([1]data_nom!$BC$1="-",(([1]data_nom!BC164-MAX([1]data_nom!$BC$3:$BC$212))/(MIN([1]data_nom!$BC$3:$BC$212)-MAX([1]data_nom!$BC$3:$BC$212))),(([1]data_nom!BC164-MIN([1]data_nom!$BC$3:$BC$212))/(MAX([1]data_nom!$BC$3:$BC$212)-MIN([1]data_nom!$BC$3:$BC$212))))</f>
        <v>9.1514143094841936E-3</v>
      </c>
      <c r="BE163" s="32">
        <f>IF([1]data_nom!$BD$1="-",(([1]data_nom!BD164-MAX([1]data_nom!$BD$3:$BD$212))/(MIN([1]data_nom!$BD$3:$BD$212)-MAX([1]data_nom!$BD$3:$BD$212))),(([1]data_nom!BD164-MIN([1]data_nom!$BD$3:$BD$212))/(MAX([1]data_nom!$BD$3:$BD$212)-MIN([1]data_nom!$BD$3:$BD$212))))</f>
        <v>0.48113207566749738</v>
      </c>
    </row>
    <row r="164" spans="1:57" x14ac:dyDescent="0.3">
      <c r="A164" s="32">
        <v>163</v>
      </c>
      <c r="B164" s="32">
        <v>110009</v>
      </c>
      <c r="C164" s="32" t="s">
        <v>216</v>
      </c>
      <c r="D164" s="32" t="s">
        <v>14</v>
      </c>
      <c r="E164" s="32">
        <v>111738</v>
      </c>
      <c r="F164" s="32">
        <v>2</v>
      </c>
      <c r="G164" s="32" t="s">
        <v>197</v>
      </c>
      <c r="H164" s="32">
        <f>IF([1]data_nom!$G$1="-",(([1]data_nom!G165-MAX([1]data_nom!$G$3:$G$212))/(MIN([1]data_nom!$G$3:$G$212)-MAX([1]data_nom!$G$3:$G$212))),(([1]data_nom!G165-MIN([1]data_nom!$G$3:$G$212))/(MAX([1]data_nom!$G$3:$G$212)-MIN([1]data_nom!$G$3:$G$212))))</f>
        <v>1</v>
      </c>
      <c r="I164" s="32">
        <f>IF([1]data_nom!$H$1="-",(([1]data_nom!H165-MAX([1]data_nom!$H$3:$H$212))/(MIN([1]data_nom!$H$3:$H$212)-MAX([1]data_nom!$H$3:$H$212))),(([1]data_nom!H165-MIN([1]data_nom!$H$3:$H$212))/(MAX([1]data_nom!$H$3:$H$212)-MIN([1]data_nom!$H$3:$H$212))))</f>
        <v>0.47368421052631576</v>
      </c>
      <c r="J164" s="32">
        <f>IF([1]data_nom!$I$1="-",(([1]data_nom!I165-MAX([1]data_nom!$I$3:$I$212))/(MIN([1]data_nom!$I$3:$I$212)-MAX([1]data_nom!$I$3:$I$212))),(([1]data_nom!I165-MIN([1]data_nom!$I$3:$I$212))/(MAX([1]data_nom!$I$3:$I$212)-MIN([1]data_nom!$I$3:$I$212))))</f>
        <v>0.9209186840471757</v>
      </c>
      <c r="K164" s="32">
        <f>IF([1]data_nom!$J$1="-",(([1]data_nom!J165-MAX([1]data_nom!$J$3:$J$212))/(MIN([1]data_nom!$J$3:$J$212)-MAX([1]data_nom!$J$3:$J$212))),(([1]data_nom!J165-MIN([1]data_nom!$J$3:$J$212))/(MAX([1]data_nom!$J$3:$J$212)-MIN([1]data_nom!$J$3:$J$212))))</f>
        <v>0.94553514882837242</v>
      </c>
      <c r="L164" s="32">
        <f>IF([1]data_nom!$K$1="-",(([1]data_nom!K165-MAX([1]data_nom!$K$3:$K$212))/(MIN([1]data_nom!$K$3:$K$212)-MAX([1]data_nom!$K$3:$K$212))),(([1]data_nom!K165-MIN([1]data_nom!$K$3:$K$212))/(MAX([1]data_nom!$K$3:$K$212)-MIN([1]data_nom!$K$3:$K$212))))</f>
        <v>0.5699132111861136</v>
      </c>
      <c r="M164" s="32">
        <f>IF([1]data_nom!$L$1="-",(([1]data_nom!L165-MAX([1]data_nom!$L$3:$L$212))/(MIN([1]data_nom!$L$3:$L$212)-MAX([1]data_nom!$L$3:$L$212))),(([1]data_nom!L165-MIN([1]data_nom!$L$3:$L$212))/(MAX([1]data_nom!$L$3:$L$212)-MIN([1]data_nom!$L$3:$L$212))))</f>
        <v>0.24287169042769838</v>
      </c>
      <c r="N164" s="32">
        <f>IF([1]data_nom!$M$1="-",(([1]data_nom!M165-MAX([1]data_nom!$M$3:$M$212))/(MIN([1]data_nom!$M$3:$M$212)-MAX([1]data_nom!$M$3:$M$212))),(([1]data_nom!M165-MIN([1]data_nom!$M$3:$M$212))/(MAX([1]data_nom!$M$3:$M$212)-MIN([1]data_nom!$M$3:$M$212))))</f>
        <v>2.4124500769599094E-3</v>
      </c>
      <c r="O164" s="32">
        <f>IF([1]data_nom!$N$1="-",(([1]data_nom!N165-MAX([1]data_nom!$N$3:$N$212))/(MIN([1]data_nom!$N$3:$N$212)-MAX([1]data_nom!$N$3:$N$212))),(([1]data_nom!N165-MIN([1]data_nom!$N$3:$N$212))/(MAX([1]data_nom!$N$3:$N$212)-MIN([1]data_nom!$N$3:$N$212))))</f>
        <v>9.0909090909090912E-2</v>
      </c>
      <c r="P164" s="32">
        <f>IF([1]data_nom!$O$1="-",(([1]data_nom!O165-MAX([1]data_nom!$O$3:$O$212))/(MIN([1]data_nom!$O$3:$O$212)-MAX([1]data_nom!$O$3:$O$212))),(([1]data_nom!O165-MIN([1]data_nom!$O$3:$O$212))/(MAX([1]data_nom!$O$3:$O$212)-MIN([1]data_nom!$O$3:$O$212))))</f>
        <v>0.58531555066684993</v>
      </c>
      <c r="Q164" s="32">
        <f>IF([1]data_nom!$P$1="-",(([1]data_nom!P165-MAX([1]data_nom!$P$3:$P$212))/(MIN([1]data_nom!$P$3:$P$212)-MAX([1]data_nom!$P$3:$P$212))),(([1]data_nom!P165-MIN([1]data_nom!$P$3:$P$212))/(MAX([1]data_nom!$P$3:$P$212)-MIN([1]data_nom!$P$3:$P$212))))</f>
        <v>0</v>
      </c>
      <c r="R164" s="32">
        <f>IF([1]data_nom!$Q$1="-",(([1]data_nom!Q165-MAX([1]data_nom!$Q$3:$Q$212))/(MIN([1]data_nom!$Q$3:$Q$212)-MAX([1]data_nom!$Q$3:$Q$212))),(([1]data_nom!Q165-MIN([1]data_nom!$Q$3:$Q$212))/(MAX([1]data_nom!$Q$3:$Q$212)-MIN([1]data_nom!$Q$3:$Q$212))))</f>
        <v>0.82953096216522604</v>
      </c>
      <c r="S164" s="32">
        <f>IF([1]data_nom!$R$1="-",(([1]data_nom!R165-MAX([1]data_nom!$R$3:$R$212))/(MIN([1]data_nom!$R$3:$R$212)-MAX([1]data_nom!$R$3:$R$212))),(([1]data_nom!R165-MIN([1]data_nom!$R$3:$R$212))/(MAX([1]data_nom!$R$3:$R$212)-MIN([1]data_nom!$R$3:$R$212))))</f>
        <v>0.23932253313696614</v>
      </c>
      <c r="T164" s="32">
        <f>IF([1]data_nom!$S$1="-",(([1]data_nom!S165-MAX([1]data_nom!$S$3:$S$212))/(MIN([1]data_nom!$S$3:$S$212)-MAX([1]data_nom!$S$3:$S$212))),(([1]data_nom!S165-MIN([1]data_nom!$S$3:$S$212))/(MAX([1]data_nom!$S$3:$S$212)-MIN([1]data_nom!$S$3:$S$212))))</f>
        <v>0.16867469879518074</v>
      </c>
      <c r="U164" s="32">
        <f>IF([1]data_nom!$T$1="-",(([1]data_nom!T165-MAX([1]data_nom!$T$3:$T$212))/(MIN([1]data_nom!$T$3:$T$212)-MAX([1]data_nom!$T$3:$T$212))),(([1]data_nom!T165-MIN([1]data_nom!$T$3:$T$212))/(MAX([1]data_nom!$T$3:$T$212)-MIN([1]data_nom!$T$3:$T$212))))</f>
        <v>0.5444444444444444</v>
      </c>
      <c r="V164" s="32">
        <f>IF([1]data_nom!$U$1="-",(([1]data_nom!U165-MAX([1]data_nom!$U$3:$U$212))/(MIN([1]data_nom!$U$3:$U$212)-MAX([1]data_nom!$U$3:$U$212))),(([1]data_nom!U165-MIN([1]data_nom!$U$3:$U$212))/(MAX([1]data_nom!$U$3:$U$212)-MIN([1]data_nom!$U$3:$U$212))))</f>
        <v>0</v>
      </c>
      <c r="W164" s="32">
        <f>IF([1]data_nom!$V$1="-",(([1]data_nom!V165-MAX([1]data_nom!$V$3:$V$212))/(MIN([1]data_nom!$V$3:$V$212)-MAX([1]data_nom!$V$3:$V$212))),(([1]data_nom!V165-MIN([1]data_nom!$V$3:$V$212))/(MAX([1]data_nom!$V$3:$V$212)-MIN([1]data_nom!$V$3:$V$212))))</f>
        <v>1</v>
      </c>
      <c r="X164" s="32">
        <f>IF([1]data_nom!$W$1="-",(([1]data_nom!W165-MAX([1]data_nom!$W$3:$W$212))/(MIN([1]data_nom!$W$3:$W$212)-MAX([1]data_nom!$W$3:$W$212))),(([1]data_nom!W165-MIN([1]data_nom!$W$3:$W$212))/(MAX([1]data_nom!$W$3:$W$212)-MIN([1]data_nom!$W$3:$W$212))))</f>
        <v>0.14285714285714285</v>
      </c>
      <c r="Y164" s="32">
        <f>IF([1]data_nom!$X$1="-",(([1]data_nom!X165-MAX([1]data_nom!$X$3:$X$212))/(MIN([1]data_nom!$X$3:$X$212)-MAX([1]data_nom!$X$3:$X$212))),(([1]data_nom!X165-MIN([1]data_nom!$X$3:$X$212))/(MAX([1]data_nom!$X$3:$X$212)-MIN([1]data_nom!$X$3:$X$212))))</f>
        <v>3.0303030303030304E-2</v>
      </c>
      <c r="Z164" s="32">
        <f>IF([1]data_nom!$Y$1="-",(([1]data_nom!Y165-MAX([1]data_nom!$Y$3:$Y$212))/(MIN([1]data_nom!$Y$3:$Y$212)-MAX([1]data_nom!$Y$3:$Y$212))),(([1]data_nom!Y165-MIN([1]data_nom!$Y$3:$Y$212))/(MAX([1]data_nom!$Y$3:$Y$212)-MIN([1]data_nom!$Y$3:$Y$212))))</f>
        <v>1</v>
      </c>
      <c r="AA164" s="32">
        <f>IF([1]data_nom!$Z$1="-",(([1]data_nom!Z165-MAX([1]data_nom!$Z$3:$Z$212))/(MIN([1]data_nom!$Z$3:$Z$212)-MAX([1]data_nom!$Z$3:$Z$212))),(([1]data_nom!Z165-MIN([1]data_nom!$Z$3:$Z$212))/(MAX([1]data_nom!$Z$3:$Z$212)-MIN([1]data_nom!$Z$3:$Z$212))))</f>
        <v>0.71251719394773028</v>
      </c>
      <c r="AB164" s="32">
        <f>IF([1]data_nom!$AA$1="-",(([1]data_nom!AA165-MAX([1]data_nom!$AA$3:$AA$212))/(MIN([1]data_nom!$AA$3:$AA$212)-MAX([1]data_nom!$AA$3:$AA$212))),(([1]data_nom!AA165-MIN([1]data_nom!$AA$3:$AA$212))/(MAX([1]data_nom!$AA$3:$AA$212)-MIN([1]data_nom!$AA$3:$AA$212))))</f>
        <v>5.86308548968228E-2</v>
      </c>
      <c r="AC164" s="32">
        <f>IF([1]data_nom!$AB$1="-",(([1]data_nom!AB165-MAX([1]data_nom!$AB$3:$AB$212))/(MIN([1]data_nom!$AB$3:$AB$212)-MAX([1]data_nom!$AB$3:$AB$212))),(([1]data_nom!AB165-MIN([1]data_nom!$AB$3:$AB$212))/(MAX([1]data_nom!$AB$3:$AB$212)-MIN([1]data_nom!$AB$3:$AB$212))))</f>
        <v>0.79105742742106377</v>
      </c>
      <c r="AD164" s="32">
        <f>IF([1]data_nom!$AC$1="-",(([1]data_nom!AC165-MAX([1]data_nom!$AC$3:$AC$212))/(MIN([1]data_nom!$AC$3:$AC$212)-MAX([1]data_nom!$AC$3:$AC$212))),(([1]data_nom!AC165-MIN([1]data_nom!$AC$3:$AC$212))/(MAX([1]data_nom!$AC$3:$AC$212)-MIN([1]data_nom!$AC$3:$AC$212))))</f>
        <v>0.10477657935285054</v>
      </c>
      <c r="AE164" s="32">
        <f>IF([1]data_nom!$AD$1="-",(([1]data_nom!AD165-MAX([1]data_nom!$AD$3:$AD$212))/(MIN([1]data_nom!$AD$3:$AD$212)-MAX([1]data_nom!$AD$3:$AD$212))),(([1]data_nom!AD165-MIN([1]data_nom!$AD$3:$AD$212))/(MAX([1]data_nom!$AD$3:$AD$212)-MIN([1]data_nom!$AD$3:$AD$212))))</f>
        <v>4.590413390819173E-2</v>
      </c>
      <c r="AF164" s="32">
        <f>IF([1]data_nom!$AE$1="-",(([1]data_nom!AE165-MAX([1]data_nom!$AE$3:$AE$212))/(MIN([1]data_nom!$AE$3:$AE$212)-MAX([1]data_nom!$AE$3:$AE$212))),(([1]data_nom!AE165-MIN([1]data_nom!$AE$3:$AE$212))/(MAX([1]data_nom!$AE$3:$AE$212)-MIN([1]data_nom!$AE$3:$AE$212))))</f>
        <v>5.4054054054054057E-2</v>
      </c>
      <c r="AG164" s="32">
        <f>IF([1]data_nom!$AF$1="-",(([1]data_nom!AF165-MAX([1]data_nom!$AF$3:$AF$212))/(MIN([1]data_nom!$AF$3:$AF$212)-MAX([1]data_nom!$AF$3:$AF$212))),(([1]data_nom!AF165-MIN([1]data_nom!$AF$3:$AF$212))/(MAX([1]data_nom!$AF$3:$AF$212)-MIN([1]data_nom!$AF$3:$AF$212))))</f>
        <v>0.87983820784069688</v>
      </c>
      <c r="AH164" s="32">
        <f>IF([1]data_nom!$AG$1="-",(([1]data_nom!AG165-MAX([1]data_nom!$AG$3:$AG$212))/(MIN([1]data_nom!$AG$3:$AG$212)-MAX([1]data_nom!$AG$3:$AG$212))),(([1]data_nom!AG165-MIN([1]data_nom!$AG$3:$AG$212))/(MAX([1]data_nom!$AG$3:$AG$212)-MIN([1]data_nom!$AG$3:$AG$212))))</f>
        <v>0.10652920962199314</v>
      </c>
      <c r="AI164" s="32">
        <f>IF([1]data_nom!$AH$1="-",(([1]data_nom!AH165-MAX([1]data_nom!$AH$3:$AH$212))/(MIN([1]data_nom!$AH$3:$AH$212)-MAX([1]data_nom!$AH$3:$AH$212))),(([1]data_nom!AH165-MIN([1]data_nom!$AH$3:$AH$212))/(MAX([1]data_nom!$AH$3:$AH$212)-MIN([1]data_nom!$AH$3:$AH$212))))</f>
        <v>0.58418592901351518</v>
      </c>
      <c r="AJ164" s="32">
        <f>IF([1]data_nom!$AI$1="-",(([1]data_nom!AI165-MAX([1]data_nom!$AI$3:$AI$212))/(MIN([1]data_nom!$AI$3:$AI$212)-MAX([1]data_nom!$AI$3:$AI$212))),(([1]data_nom!AI165-MIN([1]data_nom!$AI$3:$AI$212))/(MAX([1]data_nom!$AI$3:$AI$212)-MIN([1]data_nom!$AI$3:$AI$212))))</f>
        <v>0.20734341252699784</v>
      </c>
      <c r="AK164" s="32">
        <f>IF([1]data_nom!$AJ$1="-",(([1]data_nom!AJ165-MAX([1]data_nom!$AJ$3:$AJ$212))/(MIN([1]data_nom!$AJ$3:$AJ$212)-MAX([1]data_nom!$AJ$3:$AJ$212))),(([1]data_nom!AJ165-MIN([1]data_nom!$AJ$3:$AJ$212))/(MAX([1]data_nom!$AJ$3:$AJ$212)-MIN([1]data_nom!$AJ$3:$AJ$212))))</f>
        <v>0.3474628207223403</v>
      </c>
      <c r="AL164" s="32">
        <f>IF([1]data_nom!$AK$1="-",(([1]data_nom!AK165-MAX([1]data_nom!$AK$3:$AK$212))/(MIN([1]data_nom!$AK$3:$AK$212)-MAX([1]data_nom!$AK$3:$AK$212))),(([1]data_nom!AK165-MIN([1]data_nom!$AK$3:$AK$212))/(MAX([1]data_nom!$AK$3:$AK$212)-MIN([1]data_nom!$AK$3:$AK$212))))</f>
        <v>0.82579303172126894</v>
      </c>
      <c r="AM164" s="32">
        <f>IF([1]data_nom!$AL$1="-",(([1]data_nom!AL165-MAX([1]data_nom!$AL$3:$AL$212))/(MIN([1]data_nom!$AL$3:$AL$212)-MAX([1]data_nom!$AL$3:$AL$212))),(([1]data_nom!AL165-MIN([1]data_nom!$AL$3:$AL$212))/(MAX([1]data_nom!$AL$3:$AL$212)-MIN([1]data_nom!$AL$3:$AL$212))))</f>
        <v>0.45526315789473687</v>
      </c>
      <c r="AN164" s="32">
        <f>IF([1]data_nom!$AM$1="-",(([1]data_nom!AM165-MAX([1]data_nom!$AM$3:$AM$212))/(MIN([1]data_nom!$AM$3:$AM$212)-MAX([1]data_nom!$AM$3:$AM$212))),(([1]data_nom!AM165-MIN([1]data_nom!$AM$3:$AM$212))/(MAX([1]data_nom!$AM$3:$AM$212)-MIN([1]data_nom!$AM$3:$AM$212))))</f>
        <v>0.13333333333333333</v>
      </c>
      <c r="AO164" s="32">
        <f>IF([1]data_nom!$AN$1="-",(([1]data_nom!AN165-MAX([1]data_nom!$AN$3:$AN$212))/(MIN([1]data_nom!$AN$3:$AN$212)-MAX([1]data_nom!$AN$3:$AN$212))),(([1]data_nom!AN165-MIN([1]data_nom!$AN$3:$AN$212))/(MAX([1]data_nom!$AN$3:$AN$212)-MIN([1]data_nom!$AN$3:$AN$212))))</f>
        <v>0.13333333333333333</v>
      </c>
      <c r="AP164" s="32">
        <f>IF([1]data_nom!$AO$1="-",(([1]data_nom!AO165-MAX([1]data_nom!$AO$3:$AO$212))/(MIN([1]data_nom!$AO$3:$AO$212)-MAX([1]data_nom!$AO$3:$AO$212))),(([1]data_nom!AO165-MIN([1]data_nom!$AO$3:$AO$212))/(MAX([1]data_nom!$AO$3:$AO$212)-MIN([1]data_nom!$AO$3:$AO$212))))</f>
        <v>0.14285714285714285</v>
      </c>
      <c r="AQ164" s="32">
        <f>IF([1]data_nom!$AP$1="-",(([1]data_nom!AP165-MAX([1]data_nom!$AP$3:$AP$212))/(MIN([1]data_nom!$AP$3:$AP$212)-MAX([1]data_nom!$AP$3:$AP$212))),(([1]data_nom!AP165-MIN([1]data_nom!$AP$3:$AP$212))/(MAX([1]data_nom!$AP$3:$AP$212)-MIN([1]data_nom!$AP$3:$AP$212))))</f>
        <v>0</v>
      </c>
      <c r="AR164" s="32">
        <f>IF([1]data_nom!$AQ$1="-",(([1]data_nom!AQ165-MAX([1]data_nom!$AQ$3:$AQ$212))/(MIN([1]data_nom!$AQ$3:$AQ$212)-MAX([1]data_nom!$AQ$3:$AQ$212))),(([1]data_nom!AQ165-MIN([1]data_nom!$AQ$3:$AQ$212))/(MAX([1]data_nom!$AQ$3:$AQ$212)-MIN([1]data_nom!$AQ$3:$AQ$212))))</f>
        <v>8.6313193588162765E-2</v>
      </c>
      <c r="AS164" s="32">
        <f>IF([1]data_nom!$AR$1="-",(([1]data_nom!AR165-MAX([1]data_nom!$AR$3:$AR$212))/(MIN([1]data_nom!$AR$3:$AR$212)-MAX([1]data_nom!$AR$3:$AR$212))),(([1]data_nom!AR165-MIN([1]data_nom!$AR$3:$AR$212))/(MAX([1]data_nom!$AR$3:$AR$212)-MIN([1]data_nom!$AR$3:$AR$212))))</f>
        <v>0</v>
      </c>
      <c r="AT164" s="32">
        <f>IF([1]data_nom!$AS$1="-",(([1]data_nom!AS165-MAX([1]data_nom!$AS$3:$AS$212))/(MIN([1]data_nom!$AS$3:$AS$212)-MAX([1]data_nom!$AS$3:$AS$212))),(([1]data_nom!AS165-MIN([1]data_nom!$AS$3:$AS$212))/(MAX([1]data_nom!$AS$3:$AS$212)-MIN([1]data_nom!$AS$3:$AS$212))))</f>
        <v>0.16454087975392204</v>
      </c>
      <c r="AU164" s="32">
        <f>IF([1]data_nom!$AT$1="-",(([1]data_nom!AT165-MAX([1]data_nom!$AT$3:$AT$212))/(MIN([1]data_nom!$AT$3:$AT$212)-MAX([1]data_nom!$AT$3:$AT$212))),(([1]data_nom!AT165-MIN([1]data_nom!$AT$3:$AT$212))/(MAX([1]data_nom!$AT$3:$AT$212)-MIN([1]data_nom!$AT$3:$AT$212))))</f>
        <v>8.967785396003497E-2</v>
      </c>
      <c r="AV164" s="32">
        <f>IF([1]data_nom!$AU$1="-",(([1]data_nom!AU165-MAX([1]data_nom!$AU$3:$AU$212))/(MIN([1]data_nom!$AU$3:$AU$212)-MAX([1]data_nom!$AU$3:$AU$212))),(([1]data_nom!AU165-MIN([1]data_nom!$AU$3:$AU$212))/(MAX([1]data_nom!$AU$3:$AU$212)-MIN([1]data_nom!$AU$3:$AU$212))))</f>
        <v>0.15151515151515152</v>
      </c>
      <c r="AW164" s="32">
        <f>IF([1]data_nom!$AV$1="-",(([1]data_nom!AV165-MAX([1]data_nom!$AV$3:$AV$212))/(MIN([1]data_nom!$AV$3:$AV$212)-MAX([1]data_nom!$AV$3:$AV$212))),(([1]data_nom!AV165-MIN([1]data_nom!$AV$3:$AV$212))/(MAX([1]data_nom!$AV$3:$AV$212)-MIN([1]data_nom!$AV$3:$AV$212))))</f>
        <v>0.94854329701086626</v>
      </c>
      <c r="AX164" s="32">
        <f>IF([1]data_nom!$AW$1="-",(([1]data_nom!AW165-MAX([1]data_nom!$AW$3:$AW$212))/(MIN([1]data_nom!$AW$3:$AW$212)-MAX([1]data_nom!$AW$3:$AW$212))),(([1]data_nom!AW165-MIN([1]data_nom!$AW$3:$AW$212))/(MAX([1]data_nom!$AW$3:$AW$212)-MIN([1]data_nom!$AW$3:$AW$212))))</f>
        <v>0</v>
      </c>
      <c r="AY164" s="32">
        <f>IF([1]data_nom!$AX$1="-",(([1]data_nom!AX165-MAX([1]data_nom!$AX$3:$AX$212))/(MIN([1]data_nom!$AX$3:$AX$212)-MAX([1]data_nom!$AX$3:$AX$212))),(([1]data_nom!AX165-MIN([1]data_nom!$AX$3:$AX$212))/(MAX([1]data_nom!$AX$3:$AX$212)-MIN([1]data_nom!$AX$3:$AX$212))))</f>
        <v>0.21286370597243495</v>
      </c>
      <c r="AZ164" s="32">
        <f>IF([1]data_nom!$AY$1="-",(([1]data_nom!AY165-MAX([1]data_nom!$AY$3:$AY$212))/(MIN([1]data_nom!$AY$3:$AY$212)-MAX([1]data_nom!$AY$3:$AY$212))),(([1]data_nom!AY165-MIN([1]data_nom!$AY$3:$AY$212))/(MAX([1]data_nom!$AY$3:$AY$212)-MIN([1]data_nom!$AY$3:$AY$212))))</f>
        <v>0.71619454836985574</v>
      </c>
      <c r="BA164" s="32">
        <f>IF([1]data_nom!$AZ$1="-",(([1]data_nom!AZ165-MAX([1]data_nom!$AZ$3:$AZ$212))/(MIN([1]data_nom!$AZ$3:$AZ$212)-MAX([1]data_nom!$AZ$3:$AZ$212))),(([1]data_nom!AZ165-MIN([1]data_nom!$AZ$3:$AZ$212))/(MAX([1]data_nom!$AZ$3:$AZ$212)-MIN([1]data_nom!$AZ$3:$AZ$212))))</f>
        <v>0.11860637509266123</v>
      </c>
      <c r="BB164" s="32">
        <f>IF([1]data_nom!$BA$1="-",(([1]data_nom!BA165-MAX([1]data_nom!$BA$3:$BA$212))/(MIN([1]data_nom!$BA$3:$BA$212)-MAX([1]data_nom!$BA$3:$BA$212))),(([1]data_nom!BA165-MIN([1]data_nom!$BA$3:$BA$212))/(MAX([1]data_nom!$BA$3:$BA$212)-MIN([1]data_nom!$BA$3:$BA$212))))</f>
        <v>0.14893617021276598</v>
      </c>
      <c r="BC164" s="32">
        <f>IF([1]data_nom!$BB$1="-",(([1]data_nom!BB165-MAX([1]data_nom!$BB$3:$BB$212))/(MIN([1]data_nom!$BB$3:$BB$212)-MAX([1]data_nom!$BB$3:$BB$212))),(([1]data_nom!BB165-MIN([1]data_nom!$BB$3:$BB$212))/(MAX([1]data_nom!$BB$3:$BB$212)-MIN([1]data_nom!$BB$3:$BB$212))))</f>
        <v>0</v>
      </c>
      <c r="BD164" s="32">
        <f>IF([1]data_nom!$BC$1="-",(([1]data_nom!BC165-MAX([1]data_nom!$BC$3:$BC$212))/(MIN([1]data_nom!$BC$3:$BC$212)-MAX([1]data_nom!$BC$3:$BC$212))),(([1]data_nom!BC165-MIN([1]data_nom!$BC$3:$BC$212))/(MAX([1]data_nom!$BC$3:$BC$212)-MIN([1]data_nom!$BC$3:$BC$212))))</f>
        <v>8.2362728785357733E-2</v>
      </c>
      <c r="BE164" s="32">
        <f>IF([1]data_nom!$BD$1="-",(([1]data_nom!BD165-MAX([1]data_nom!$BD$3:$BD$212))/(MIN([1]data_nom!$BD$3:$BD$212)-MAX([1]data_nom!$BD$3:$BD$212))),(([1]data_nom!BD165-MIN([1]data_nom!$BD$3:$BD$212))/(MAX([1]data_nom!$BD$3:$BD$212)-MIN([1]data_nom!$BD$3:$BD$212))))</f>
        <v>0.79245283026699898</v>
      </c>
    </row>
    <row r="165" spans="1:57" hidden="1" x14ac:dyDescent="0.3">
      <c r="A165" s="32">
        <v>164</v>
      </c>
      <c r="B165" s="32">
        <v>81001</v>
      </c>
      <c r="C165" s="32" t="s">
        <v>12</v>
      </c>
      <c r="D165" s="32" t="s">
        <v>5</v>
      </c>
      <c r="E165" s="32">
        <v>67413</v>
      </c>
      <c r="F165" s="32">
        <v>3</v>
      </c>
      <c r="G165" s="32" t="s">
        <v>6</v>
      </c>
      <c r="H165" s="32">
        <f>IF([1]data_nom!$G$1="-",(([1]data_nom!G166-MAX([1]data_nom!$G$3:$G$212))/(MIN([1]data_nom!$G$3:$G$212)-MAX([1]data_nom!$G$3:$G$212))),(([1]data_nom!G166-MIN([1]data_nom!$G$3:$G$212))/(MAX([1]data_nom!$G$3:$G$212)-MIN([1]data_nom!$G$3:$G$212))))</f>
        <v>0</v>
      </c>
      <c r="I165" s="32">
        <f>IF([1]data_nom!$H$1="-",(([1]data_nom!H166-MAX([1]data_nom!$H$3:$H$212))/(MIN([1]data_nom!$H$3:$H$212)-MAX([1]data_nom!$H$3:$H$212))),(([1]data_nom!H166-MIN([1]data_nom!$H$3:$H$212))/(MAX([1]data_nom!$H$3:$H$212)-MIN([1]data_nom!$H$3:$H$212))))</f>
        <v>0.26315789473684209</v>
      </c>
      <c r="J165" s="32">
        <f>IF([1]data_nom!$I$1="-",(([1]data_nom!I166-MAX([1]data_nom!$I$3:$I$212))/(MIN([1]data_nom!$I$3:$I$212)-MAX([1]data_nom!$I$3:$I$212))),(([1]data_nom!I166-MIN([1]data_nom!$I$3:$I$212))/(MAX([1]data_nom!$I$3:$I$212)-MIN([1]data_nom!$I$3:$I$212))))</f>
        <v>0.9962756052141527</v>
      </c>
      <c r="K165" s="32">
        <f>IF([1]data_nom!$J$1="-",(([1]data_nom!J166-MAX([1]data_nom!$J$3:$J$212))/(MIN([1]data_nom!$J$3:$J$212)-MAX([1]data_nom!$J$3:$J$212))),(([1]data_nom!J166-MIN([1]data_nom!$J$3:$J$212))/(MAX([1]data_nom!$J$3:$J$212)-MIN([1]data_nom!$J$3:$J$212))))</f>
        <v>0.82478361832383373</v>
      </c>
      <c r="L165" s="32">
        <f>IF([1]data_nom!$K$1="-",(([1]data_nom!K166-MAX([1]data_nom!$K$3:$K$212))/(MIN([1]data_nom!$K$3:$K$212)-MAX([1]data_nom!$K$3:$K$212))),(([1]data_nom!K166-MIN([1]data_nom!$K$3:$K$212))/(MAX([1]data_nom!$K$3:$K$212)-MIN([1]data_nom!$K$3:$K$212))))</f>
        <v>0.67084538733526178</v>
      </c>
      <c r="M165" s="32">
        <f>IF([1]data_nom!$L$1="-",(([1]data_nom!L166-MAX([1]data_nom!$L$3:$L$212))/(MIN([1]data_nom!$L$3:$L$212)-MAX([1]data_nom!$L$3:$L$212))),(([1]data_nom!L166-MIN([1]data_nom!$L$3:$L$212))/(MAX([1]data_nom!$L$3:$L$212)-MIN([1]data_nom!$L$3:$L$212))))</f>
        <v>0.6507128309572302</v>
      </c>
      <c r="N165" s="32">
        <f>IF([1]data_nom!$M$1="-",(([1]data_nom!M166-MAX([1]data_nom!$M$3:$M$212))/(MIN([1]data_nom!$M$3:$M$212)-MAX([1]data_nom!$M$3:$M$212))),(([1]data_nom!M166-MIN([1]data_nom!$M$3:$M$212))/(MAX([1]data_nom!$M$3:$M$212)-MIN([1]data_nom!$M$3:$M$212))))</f>
        <v>8.7728792912717003E-3</v>
      </c>
      <c r="O165" s="32">
        <f>IF([1]data_nom!$N$1="-",(([1]data_nom!N166-MAX([1]data_nom!$N$3:$N$212))/(MIN([1]data_nom!$N$3:$N$212)-MAX([1]data_nom!$N$3:$N$212))),(([1]data_nom!N166-MIN([1]data_nom!$N$3:$N$212))/(MAX([1]data_nom!$N$3:$N$212)-MIN([1]data_nom!$N$3:$N$212))))</f>
        <v>4.5454545454545456E-2</v>
      </c>
      <c r="P165" s="32">
        <f>IF([1]data_nom!$O$1="-",(([1]data_nom!O166-MAX([1]data_nom!$O$3:$O$212))/(MIN([1]data_nom!$O$3:$O$212)-MAX([1]data_nom!$O$3:$O$212))),(([1]data_nom!O166-MIN([1]data_nom!$O$3:$O$212))/(MAX([1]data_nom!$O$3:$O$212)-MIN([1]data_nom!$O$3:$O$212))))</f>
        <v>0.54021724185343056</v>
      </c>
      <c r="Q165" s="32">
        <f>IF([1]data_nom!$P$1="-",(([1]data_nom!P166-MAX([1]data_nom!$P$3:$P$212))/(MIN([1]data_nom!$P$3:$P$212)-MAX([1]data_nom!$P$3:$P$212))),(([1]data_nom!P166-MIN([1]data_nom!$P$3:$P$212))/(MAX([1]data_nom!$P$3:$P$212)-MIN([1]data_nom!$P$3:$P$212))))</f>
        <v>0.57210776545166397</v>
      </c>
      <c r="R165" s="32">
        <f>IF([1]data_nom!$Q$1="-",(([1]data_nom!Q166-MAX([1]data_nom!$Q$3:$Q$212))/(MIN([1]data_nom!$Q$3:$Q$212)-MAX([1]data_nom!$Q$3:$Q$212))),(([1]data_nom!Q166-MIN([1]data_nom!$Q$3:$Q$212))/(MAX([1]data_nom!$Q$3:$Q$212)-MIN([1]data_nom!$Q$3:$Q$212))))</f>
        <v>0.48689244721553071</v>
      </c>
      <c r="S165" s="32">
        <f>IF([1]data_nom!$R$1="-",(([1]data_nom!R166-MAX([1]data_nom!$R$3:$R$212))/(MIN([1]data_nom!$R$3:$R$212)-MAX([1]data_nom!$R$3:$R$212))),(([1]data_nom!R166-MIN([1]data_nom!$R$3:$R$212))/(MAX([1]data_nom!$R$3:$R$212)-MIN([1]data_nom!$R$3:$R$212))))</f>
        <v>0.11561119293078055</v>
      </c>
      <c r="T165" s="32">
        <f>IF([1]data_nom!$S$1="-",(([1]data_nom!S166-MAX([1]data_nom!$S$3:$S$212))/(MIN([1]data_nom!$S$3:$S$212)-MAX([1]data_nom!$S$3:$S$212))),(([1]data_nom!S166-MIN([1]data_nom!$S$3:$S$212))/(MAX([1]data_nom!$S$3:$S$212)-MIN([1]data_nom!$S$3:$S$212))))</f>
        <v>0.14457831325301204</v>
      </c>
      <c r="U165" s="32">
        <f>IF([1]data_nom!$T$1="-",(([1]data_nom!T166-MAX([1]data_nom!$T$3:$T$212))/(MIN([1]data_nom!$T$3:$T$212)-MAX([1]data_nom!$T$3:$T$212))),(([1]data_nom!T166-MIN([1]data_nom!$T$3:$T$212))/(MAX([1]data_nom!$T$3:$T$212)-MIN([1]data_nom!$T$3:$T$212))))</f>
        <v>0.38888888888888884</v>
      </c>
      <c r="V165" s="32">
        <f>IF([1]data_nom!$U$1="-",(([1]data_nom!U166-MAX([1]data_nom!$U$3:$U$212))/(MIN([1]data_nom!$U$3:$U$212)-MAX([1]data_nom!$U$3:$U$212))),(([1]data_nom!U166-MIN([1]data_nom!$U$3:$U$212))/(MAX([1]data_nom!$U$3:$U$212)-MIN([1]data_nom!$U$3:$U$212))))</f>
        <v>0</v>
      </c>
      <c r="W165" s="32">
        <f>IF([1]data_nom!$V$1="-",(([1]data_nom!V166-MAX([1]data_nom!$V$3:$V$212))/(MIN([1]data_nom!$V$3:$V$212)-MAX([1]data_nom!$V$3:$V$212))),(([1]data_nom!V166-MIN([1]data_nom!$V$3:$V$212))/(MAX([1]data_nom!$V$3:$V$212)-MIN([1]data_nom!$V$3:$V$212))))</f>
        <v>1</v>
      </c>
      <c r="X165" s="32">
        <f>IF([1]data_nom!$W$1="-",(([1]data_nom!W166-MAX([1]data_nom!$W$3:$W$212))/(MIN([1]data_nom!$W$3:$W$212)-MAX([1]data_nom!$W$3:$W$212))),(([1]data_nom!W166-MIN([1]data_nom!$W$3:$W$212))/(MAX([1]data_nom!$W$3:$W$212)-MIN([1]data_nom!$W$3:$W$212))))</f>
        <v>0.2857142857142857</v>
      </c>
      <c r="Y165" s="32">
        <f>IF([1]data_nom!$X$1="-",(([1]data_nom!X166-MAX([1]data_nom!$X$3:$X$212))/(MIN([1]data_nom!$X$3:$X$212)-MAX([1]data_nom!$X$3:$X$212))),(([1]data_nom!X166-MIN([1]data_nom!$X$3:$X$212))/(MAX([1]data_nom!$X$3:$X$212)-MIN([1]data_nom!$X$3:$X$212))))</f>
        <v>6.0606060606060608E-2</v>
      </c>
      <c r="Z165" s="32">
        <f>IF([1]data_nom!$Y$1="-",(([1]data_nom!Y166-MAX([1]data_nom!$Y$3:$Y$212))/(MIN([1]data_nom!$Y$3:$Y$212)-MAX([1]data_nom!$Y$3:$Y$212))),(([1]data_nom!Y166-MIN([1]data_nom!$Y$3:$Y$212))/(MAX([1]data_nom!$Y$3:$Y$212)-MIN([1]data_nom!$Y$3:$Y$212))))</f>
        <v>0.91447536379882555</v>
      </c>
      <c r="AA165" s="32">
        <f>IF([1]data_nom!$Z$1="-",(([1]data_nom!Z166-MAX([1]data_nom!$Z$3:$Z$212))/(MIN([1]data_nom!$Z$3:$Z$212)-MAX([1]data_nom!$Z$3:$Z$212))),(([1]data_nom!Z166-MIN([1]data_nom!$Z$3:$Z$212))/(MAX([1]data_nom!$Z$3:$Z$212)-MIN([1]data_nom!$Z$3:$Z$212))))</f>
        <v>0.57565337001375516</v>
      </c>
      <c r="AB165" s="32">
        <f>IF([1]data_nom!$AA$1="-",(([1]data_nom!AA166-MAX([1]data_nom!$AA$3:$AA$212))/(MIN([1]data_nom!$AA$3:$AA$212)-MAX([1]data_nom!$AA$3:$AA$212))),(([1]data_nom!AA166-MIN([1]data_nom!$AA$3:$AA$212))/(MAX([1]data_nom!$AA$3:$AA$212)-MIN([1]data_nom!$AA$3:$AA$212))))</f>
        <v>9.4988535866360954E-3</v>
      </c>
      <c r="AC165" s="32">
        <f>IF([1]data_nom!$AB$1="-",(([1]data_nom!AB166-MAX([1]data_nom!$AB$3:$AB$212))/(MIN([1]data_nom!$AB$3:$AB$212)-MAX([1]data_nom!$AB$3:$AB$212))),(([1]data_nom!AB166-MIN([1]data_nom!$AB$3:$AB$212))/(MAX([1]data_nom!$AB$3:$AB$212)-MIN([1]data_nom!$AB$3:$AB$212))))</f>
        <v>0.32909514727696548</v>
      </c>
      <c r="AD165" s="32">
        <f>IF([1]data_nom!$AC$1="-",(([1]data_nom!AC166-MAX([1]data_nom!$AC$3:$AC$212))/(MIN([1]data_nom!$AC$3:$AC$212)-MAX([1]data_nom!$AC$3:$AC$212))),(([1]data_nom!AC166-MIN([1]data_nom!$AC$3:$AC$212))/(MAX([1]data_nom!$AC$3:$AC$212)-MIN([1]data_nom!$AC$3:$AC$212))))</f>
        <v>2.9275808936825885E-2</v>
      </c>
      <c r="AE165" s="32">
        <f>IF([1]data_nom!$AD$1="-",(([1]data_nom!AD166-MAX([1]data_nom!$AD$3:$AD$212))/(MIN([1]data_nom!$AD$3:$AD$212)-MAX([1]data_nom!$AD$3:$AD$212))),(([1]data_nom!AD166-MIN([1]data_nom!$AD$3:$AD$212))/(MAX([1]data_nom!$AD$3:$AD$212)-MIN([1]data_nom!$AD$3:$AD$212))))</f>
        <v>4.9771747400456506E-2</v>
      </c>
      <c r="AF165" s="32">
        <f>IF([1]data_nom!$AE$1="-",(([1]data_nom!AE166-MAX([1]data_nom!$AE$3:$AE$212))/(MIN([1]data_nom!$AE$3:$AE$212)-MAX([1]data_nom!$AE$3:$AE$212))),(([1]data_nom!AE166-MIN([1]data_nom!$AE$3:$AE$212))/(MAX([1]data_nom!$AE$3:$AE$212)-MIN([1]data_nom!$AE$3:$AE$212))))</f>
        <v>5.4054054054054057E-2</v>
      </c>
      <c r="AG165" s="32">
        <f>IF([1]data_nom!$AF$1="-",(([1]data_nom!AF166-MAX([1]data_nom!$AF$3:$AF$212))/(MIN([1]data_nom!$AF$3:$AF$212)-MAX([1]data_nom!$AF$3:$AF$212))),(([1]data_nom!AF166-MIN([1]data_nom!$AF$3:$AF$212))/(MAX([1]data_nom!$AF$3:$AF$212)-MIN([1]data_nom!$AF$3:$AF$212))))</f>
        <v>0.78892345986309897</v>
      </c>
      <c r="AH165" s="32">
        <f>IF([1]data_nom!$AG$1="-",(([1]data_nom!AG166-MAX([1]data_nom!$AG$3:$AG$212))/(MIN([1]data_nom!$AG$3:$AG$212)-MAX([1]data_nom!$AG$3:$AG$212))),(([1]data_nom!AG166-MIN([1]data_nom!$AG$3:$AG$212))/(MAX([1]data_nom!$AG$3:$AG$212)-MIN([1]data_nom!$AG$3:$AG$212))))</f>
        <v>0.24742268041237112</v>
      </c>
      <c r="AI165" s="32">
        <f>IF([1]data_nom!$AH$1="-",(([1]data_nom!AH166-MAX([1]data_nom!$AH$3:$AH$212))/(MIN([1]data_nom!$AH$3:$AH$212)-MAX([1]data_nom!$AH$3:$AH$212))),(([1]data_nom!AH166-MIN([1]data_nom!$AH$3:$AH$212))/(MAX([1]data_nom!$AH$3:$AH$212)-MIN([1]data_nom!$AH$3:$AH$212))))</f>
        <v>0.31375521030693448</v>
      </c>
      <c r="AJ165" s="32">
        <f>IF([1]data_nom!$AI$1="-",(([1]data_nom!AI166-MAX([1]data_nom!$AI$3:$AI$212))/(MIN([1]data_nom!$AI$3:$AI$212)-MAX([1]data_nom!$AI$3:$AI$212))),(([1]data_nom!AI166-MIN([1]data_nom!$AI$3:$AI$212))/(MAX([1]data_nom!$AI$3:$AI$212)-MIN([1]data_nom!$AI$3:$AI$212))))</f>
        <v>3.6717062634989202E-2</v>
      </c>
      <c r="AK165" s="32">
        <f>IF([1]data_nom!$AJ$1="-",(([1]data_nom!AJ166-MAX([1]data_nom!$AJ$3:$AJ$212))/(MIN([1]data_nom!$AJ$3:$AJ$212)-MAX([1]data_nom!$AJ$3:$AJ$212))),(([1]data_nom!AJ166-MIN([1]data_nom!$AJ$3:$AJ$212))/(MAX([1]data_nom!$AJ$3:$AJ$212)-MIN([1]data_nom!$AJ$3:$AJ$212))))</f>
        <v>0.93048292204608596</v>
      </c>
      <c r="AL165" s="32">
        <f>IF([1]data_nom!$AK$1="-",(([1]data_nom!AK166-MAX([1]data_nom!$AK$3:$AK$212))/(MIN([1]data_nom!$AK$3:$AK$212)-MAX([1]data_nom!$AK$3:$AK$212))),(([1]data_nom!AK166-MIN([1]data_nom!$AK$3:$AK$212))/(MAX([1]data_nom!$AK$3:$AK$212)-MIN([1]data_nom!$AK$3:$AK$212))))</f>
        <v>0.31461258450338037</v>
      </c>
      <c r="AM165" s="32">
        <f>IF([1]data_nom!$AL$1="-",(([1]data_nom!AL166-MAX([1]data_nom!$AL$3:$AL$212))/(MIN([1]data_nom!$AL$3:$AL$212)-MAX([1]data_nom!$AL$3:$AL$212))),(([1]data_nom!AL166-MIN([1]data_nom!$AL$3:$AL$212))/(MAX([1]data_nom!$AL$3:$AL$212)-MIN([1]data_nom!$AL$3:$AL$212))))</f>
        <v>0</v>
      </c>
      <c r="AN165" s="32">
        <f>IF([1]data_nom!$AM$1="-",(([1]data_nom!AM166-MAX([1]data_nom!$AM$3:$AM$212))/(MIN([1]data_nom!$AM$3:$AM$212)-MAX([1]data_nom!$AM$3:$AM$212))),(([1]data_nom!AM166-MIN([1]data_nom!$AM$3:$AM$212))/(MAX([1]data_nom!$AM$3:$AM$212)-MIN([1]data_nom!$AM$3:$AM$212))))</f>
        <v>0</v>
      </c>
      <c r="AO165" s="32">
        <f>IF([1]data_nom!$AN$1="-",(([1]data_nom!AN166-MAX([1]data_nom!$AN$3:$AN$212))/(MIN([1]data_nom!$AN$3:$AN$212)-MAX([1]data_nom!$AN$3:$AN$212))),(([1]data_nom!AN166-MIN([1]data_nom!$AN$3:$AN$212))/(MAX([1]data_nom!$AN$3:$AN$212)-MIN([1]data_nom!$AN$3:$AN$212))))</f>
        <v>0</v>
      </c>
      <c r="AP165" s="32">
        <f>IF([1]data_nom!$AO$1="-",(([1]data_nom!AO166-MAX([1]data_nom!$AO$3:$AO$212))/(MIN([1]data_nom!$AO$3:$AO$212)-MAX([1]data_nom!$AO$3:$AO$212))),(([1]data_nom!AO166-MIN([1]data_nom!$AO$3:$AO$212))/(MAX([1]data_nom!$AO$3:$AO$212)-MIN([1]data_nom!$AO$3:$AO$212))))</f>
        <v>0</v>
      </c>
      <c r="AQ165" s="32">
        <f>IF([1]data_nom!$AP$1="-",(([1]data_nom!AP166-MAX([1]data_nom!$AP$3:$AP$212))/(MIN([1]data_nom!$AP$3:$AP$212)-MAX([1]data_nom!$AP$3:$AP$212))),(([1]data_nom!AP166-MIN([1]data_nom!$AP$3:$AP$212))/(MAX([1]data_nom!$AP$3:$AP$212)-MIN([1]data_nom!$AP$3:$AP$212))))</f>
        <v>0</v>
      </c>
      <c r="AR165" s="32">
        <f>IF([1]data_nom!$AQ$1="-",(([1]data_nom!AQ166-MAX([1]data_nom!$AQ$3:$AQ$212))/(MIN([1]data_nom!$AQ$3:$AQ$212)-MAX([1]data_nom!$AQ$3:$AQ$212))),(([1]data_nom!AQ166-MIN([1]data_nom!$AQ$3:$AQ$212))/(MAX([1]data_nom!$AQ$3:$AQ$212)-MIN([1]data_nom!$AQ$3:$AQ$212))))</f>
        <v>0</v>
      </c>
      <c r="AS165" s="32">
        <f>IF([1]data_nom!$AR$1="-",(([1]data_nom!AR166-MAX([1]data_nom!$AR$3:$AR$212))/(MIN([1]data_nom!$AR$3:$AR$212)-MAX([1]data_nom!$AR$3:$AR$212))),(([1]data_nom!AR166-MIN([1]data_nom!$AR$3:$AR$212))/(MAX([1]data_nom!$AR$3:$AR$212)-MIN([1]data_nom!$AR$3:$AR$212))))</f>
        <v>0</v>
      </c>
      <c r="AT165" s="32">
        <f>IF([1]data_nom!$AS$1="-",(([1]data_nom!AS166-MAX([1]data_nom!$AS$3:$AS$212))/(MIN([1]data_nom!$AS$3:$AS$212)-MAX([1]data_nom!$AS$3:$AS$212))),(([1]data_nom!AS166-MIN([1]data_nom!$AS$3:$AS$212))/(MAX([1]data_nom!$AS$3:$AS$212)-MIN([1]data_nom!$AS$3:$AS$212))))</f>
        <v>0.37589095218184798</v>
      </c>
      <c r="AU165" s="32">
        <f>IF([1]data_nom!$AT$1="-",(([1]data_nom!AT166-MAX([1]data_nom!$AT$3:$AT$212))/(MIN([1]data_nom!$AT$3:$AT$212)-MAX([1]data_nom!$AT$3:$AT$212))),(([1]data_nom!AT166-MIN([1]data_nom!$AT$3:$AT$212))/(MAX([1]data_nom!$AT$3:$AT$212)-MIN([1]data_nom!$AT$3:$AT$212))))</f>
        <v>0.29014970718688488</v>
      </c>
      <c r="AV165" s="32">
        <f>IF([1]data_nom!$AU$1="-",(([1]data_nom!AU166-MAX([1]data_nom!$AU$3:$AU$212))/(MIN([1]data_nom!$AU$3:$AU$212)-MAX([1]data_nom!$AU$3:$AU$212))),(([1]data_nom!AU166-MIN([1]data_nom!$AU$3:$AU$212))/(MAX([1]data_nom!$AU$3:$AU$212)-MIN([1]data_nom!$AU$3:$AU$212))))</f>
        <v>9.0909090909090912E-2</v>
      </c>
      <c r="AW165" s="32">
        <f>IF([1]data_nom!$AV$1="-",(([1]data_nom!AV166-MAX([1]data_nom!$AV$3:$AV$212))/(MIN([1]data_nom!$AV$3:$AV$212)-MAX([1]data_nom!$AV$3:$AV$212))),(([1]data_nom!AV166-MIN([1]data_nom!$AV$3:$AV$212))/(MAX([1]data_nom!$AV$3:$AV$212)-MIN([1]data_nom!$AV$3:$AV$212))))</f>
        <v>0.97190541946201947</v>
      </c>
      <c r="AX165" s="32">
        <f>IF([1]data_nom!$AW$1="-",(([1]data_nom!AW166-MAX([1]data_nom!$AW$3:$AW$212))/(MIN([1]data_nom!$AW$3:$AW$212)-MAX([1]data_nom!$AW$3:$AW$212))),(([1]data_nom!AW166-MIN([1]data_nom!$AW$3:$AW$212))/(MAX([1]data_nom!$AW$3:$AW$212)-MIN([1]data_nom!$AW$3:$AW$212))))</f>
        <v>0</v>
      </c>
      <c r="AY165" s="32">
        <f>IF([1]data_nom!$AX$1="-",(([1]data_nom!AX166-MAX([1]data_nom!$AX$3:$AX$212))/(MIN([1]data_nom!$AX$3:$AX$212)-MAX([1]data_nom!$AX$3:$AX$212))),(([1]data_nom!AX166-MIN([1]data_nom!$AX$3:$AX$212))/(MAX([1]data_nom!$AX$3:$AX$212)-MIN([1]data_nom!$AX$3:$AX$212))))</f>
        <v>0.25267993874425726</v>
      </c>
      <c r="AZ165" s="32">
        <f>IF([1]data_nom!$AY$1="-",(([1]data_nom!AY166-MAX([1]data_nom!$AY$3:$AY$212))/(MIN([1]data_nom!$AY$3:$AY$212)-MAX([1]data_nom!$AY$3:$AY$212))),(([1]data_nom!AY166-MIN([1]data_nom!$AY$3:$AY$212))/(MAX([1]data_nom!$AY$3:$AY$212)-MIN([1]data_nom!$AY$3:$AY$212))))</f>
        <v>0.69748797434526988</v>
      </c>
      <c r="BA165" s="32">
        <f>IF([1]data_nom!$AZ$1="-",(([1]data_nom!AZ166-MAX([1]data_nom!$AZ$3:$AZ$212))/(MIN([1]data_nom!$AZ$3:$AZ$212)-MAX([1]data_nom!$AZ$3:$AZ$212))),(([1]data_nom!AZ166-MIN([1]data_nom!$AZ$3:$AZ$212))/(MAX([1]data_nom!$AZ$3:$AZ$212)-MIN([1]data_nom!$AZ$3:$AZ$212))))</f>
        <v>3.4840622683469234E-2</v>
      </c>
      <c r="BB165" s="32">
        <f>IF([1]data_nom!$BA$1="-",(([1]data_nom!BA166-MAX([1]data_nom!$BA$3:$BA$212))/(MIN([1]data_nom!$BA$3:$BA$212)-MAX([1]data_nom!$BA$3:$BA$212))),(([1]data_nom!BA166-MIN([1]data_nom!$BA$3:$BA$212))/(MAX([1]data_nom!$BA$3:$BA$212)-MIN([1]data_nom!$BA$3:$BA$212))))</f>
        <v>6.3829787234042548E-2</v>
      </c>
      <c r="BC165" s="32">
        <f>IF([1]data_nom!$BB$1="-",(([1]data_nom!BB166-MAX([1]data_nom!$BB$3:$BB$212))/(MIN([1]data_nom!$BB$3:$BB$212)-MAX([1]data_nom!$BB$3:$BB$212))),(([1]data_nom!BB166-MIN([1]data_nom!$BB$3:$BB$212))/(MAX([1]data_nom!$BB$3:$BB$212)-MIN([1]data_nom!$BB$3:$BB$212))))</f>
        <v>0.42016806722689076</v>
      </c>
      <c r="BD165" s="32">
        <f>IF([1]data_nom!$BC$1="-",(([1]data_nom!BC166-MAX([1]data_nom!$BC$3:$BC$212))/(MIN([1]data_nom!$BC$3:$BC$212)-MAX([1]data_nom!$BC$3:$BC$212))),(([1]data_nom!BC166-MIN([1]data_nom!$BC$3:$BC$212))/(MAX([1]data_nom!$BC$3:$BC$212)-MIN([1]data_nom!$BC$3:$BC$212))))</f>
        <v>9.1514143094841936E-3</v>
      </c>
      <c r="BE165" s="32">
        <f>IF([1]data_nom!$BD$1="-",(([1]data_nom!BD166-MAX([1]data_nom!$BD$3:$BD$212))/(MIN([1]data_nom!$BD$3:$BD$212)-MAX([1]data_nom!$BD$3:$BD$212))),(([1]data_nom!BD166-MIN([1]data_nom!$BD$3:$BD$212))/(MAX([1]data_nom!$BD$3:$BD$212)-MIN([1]data_nom!$BD$3:$BD$212))))</f>
        <v>0.65408805079091015</v>
      </c>
    </row>
    <row r="166" spans="1:57" hidden="1" x14ac:dyDescent="0.3">
      <c r="A166" s="32">
        <v>165</v>
      </c>
      <c r="B166" s="32">
        <v>81006</v>
      </c>
      <c r="C166" s="32" t="s">
        <v>44</v>
      </c>
      <c r="D166" s="32" t="s">
        <v>5</v>
      </c>
      <c r="E166" s="32">
        <v>79567</v>
      </c>
      <c r="F166" s="32">
        <v>3</v>
      </c>
      <c r="G166" s="32" t="s">
        <v>6</v>
      </c>
      <c r="H166" s="32">
        <f>IF([1]data_nom!$G$1="-",(([1]data_nom!G167-MAX([1]data_nom!$G$3:$G$212))/(MIN([1]data_nom!$G$3:$G$212)-MAX([1]data_nom!$G$3:$G$212))),(([1]data_nom!G167-MIN([1]data_nom!$G$3:$G$212))/(MAX([1]data_nom!$G$3:$G$212)-MIN([1]data_nom!$G$3:$G$212))))</f>
        <v>0.56000000000000005</v>
      </c>
      <c r="I166" s="32">
        <f>IF([1]data_nom!$H$1="-",(([1]data_nom!H167-MAX([1]data_nom!$H$3:$H$212))/(MIN([1]data_nom!$H$3:$H$212)-MAX([1]data_nom!$H$3:$H$212))),(([1]data_nom!H167-MIN([1]data_nom!$H$3:$H$212))/(MAX([1]data_nom!$H$3:$H$212)-MIN([1]data_nom!$H$3:$H$212))))</f>
        <v>0.42105263157894735</v>
      </c>
      <c r="J166" s="32">
        <f>IF([1]data_nom!$I$1="-",(([1]data_nom!I167-MAX([1]data_nom!$I$3:$I$212))/(MIN([1]data_nom!$I$3:$I$212)-MAX([1]data_nom!$I$3:$I$212))),(([1]data_nom!I167-MIN([1]data_nom!$I$3:$I$212))/(MAX([1]data_nom!$I$3:$I$212)-MIN([1]data_nom!$I$3:$I$212))))</f>
        <v>0.98944754810676594</v>
      </c>
      <c r="K166" s="32">
        <f>IF([1]data_nom!$J$1="-",(([1]data_nom!J167-MAX([1]data_nom!$J$3:$J$212))/(MIN([1]data_nom!$J$3:$J$212)-MAX([1]data_nom!$J$3:$J$212))),(([1]data_nom!J167-MIN([1]data_nom!$J$3:$J$212))/(MAX([1]data_nom!$J$3:$J$212)-MIN([1]data_nom!$J$3:$J$212))))</f>
        <v>0.9288579269579903</v>
      </c>
      <c r="L166" s="32">
        <f>IF([1]data_nom!$K$1="-",(([1]data_nom!K167-MAX([1]data_nom!$K$3:$K$212))/(MIN([1]data_nom!$K$3:$K$212)-MAX([1]data_nom!$K$3:$K$212))),(([1]data_nom!K167-MIN([1]data_nom!$K$3:$K$212))/(MAX([1]data_nom!$K$3:$K$212)-MIN([1]data_nom!$K$3:$K$212))))</f>
        <v>0.43619414979106386</v>
      </c>
      <c r="M166" s="32">
        <f>IF([1]data_nom!$L$1="-",(([1]data_nom!L167-MAX([1]data_nom!$L$3:$L$212))/(MIN([1]data_nom!$L$3:$L$212)-MAX([1]data_nom!$L$3:$L$212))),(([1]data_nom!L167-MIN([1]data_nom!$L$3:$L$212))/(MAX([1]data_nom!$L$3:$L$212)-MIN([1]data_nom!$L$3:$L$212))))</f>
        <v>0.98014256619144602</v>
      </c>
      <c r="N166" s="32">
        <f>IF([1]data_nom!$M$1="-",(([1]data_nom!M167-MAX([1]data_nom!$M$3:$M$212))/(MIN([1]data_nom!$M$3:$M$212)-MAX([1]data_nom!$M$3:$M$212))),(([1]data_nom!M167-MIN([1]data_nom!$M$3:$M$212))/(MAX([1]data_nom!$M$3:$M$212)-MIN([1]data_nom!$M$3:$M$212))))</f>
        <v>2.0444367800487626E-2</v>
      </c>
      <c r="O166" s="32">
        <f>IF([1]data_nom!$N$1="-",(([1]data_nom!N167-MAX([1]data_nom!$N$3:$N$212))/(MIN([1]data_nom!$N$3:$N$212)-MAX([1]data_nom!$N$3:$N$212))),(([1]data_nom!N167-MIN([1]data_nom!$N$3:$N$212))/(MAX([1]data_nom!$N$3:$N$212)-MIN([1]data_nom!$N$3:$N$212))))</f>
        <v>9.0909090909090912E-2</v>
      </c>
      <c r="P166" s="32">
        <f>IF([1]data_nom!$O$1="-",(([1]data_nom!O167-MAX([1]data_nom!$O$3:$O$212))/(MIN([1]data_nom!$O$3:$O$212)-MAX([1]data_nom!$O$3:$O$212))),(([1]data_nom!O167-MIN([1]data_nom!$O$3:$O$212))/(MAX([1]data_nom!$O$3:$O$212)-MIN([1]data_nom!$O$3:$O$212))))</f>
        <v>0.8088821669187406</v>
      </c>
      <c r="Q166" s="32">
        <f>IF([1]data_nom!$P$1="-",(([1]data_nom!P167-MAX([1]data_nom!$P$3:$P$212))/(MIN([1]data_nom!$P$3:$P$212)-MAX([1]data_nom!$P$3:$P$212))),(([1]data_nom!P167-MIN([1]data_nom!$P$3:$P$212))/(MAX([1]data_nom!$P$3:$P$212)-MIN([1]data_nom!$P$3:$P$212))))</f>
        <v>0.49445324881141045</v>
      </c>
      <c r="R166" s="32">
        <f>IF([1]data_nom!$Q$1="-",(([1]data_nom!Q167-MAX([1]data_nom!$Q$3:$Q$212))/(MIN([1]data_nom!$Q$3:$Q$212)-MAX([1]data_nom!$Q$3:$Q$212))),(([1]data_nom!Q167-MIN([1]data_nom!$Q$3:$Q$212))/(MAX([1]data_nom!$Q$3:$Q$212)-MIN([1]data_nom!$Q$3:$Q$212))))</f>
        <v>0.46393651693354115</v>
      </c>
      <c r="S166" s="32">
        <f>IF([1]data_nom!$R$1="-",(([1]data_nom!R167-MAX([1]data_nom!$R$3:$R$212))/(MIN([1]data_nom!$R$3:$R$212)-MAX([1]data_nom!$R$3:$R$212))),(([1]data_nom!R167-MIN([1]data_nom!$R$3:$R$212))/(MAX([1]data_nom!$R$3:$R$212)-MIN([1]data_nom!$R$3:$R$212))))</f>
        <v>0.13107511045655373</v>
      </c>
      <c r="T166" s="32">
        <f>IF([1]data_nom!$S$1="-",(([1]data_nom!S167-MAX([1]data_nom!$S$3:$S$212))/(MIN([1]data_nom!$S$3:$S$212)-MAX([1]data_nom!$S$3:$S$212))),(([1]data_nom!S167-MIN([1]data_nom!$S$3:$S$212))/(MAX([1]data_nom!$S$3:$S$212)-MIN([1]data_nom!$S$3:$S$212))))</f>
        <v>6.0240963855421693E-2</v>
      </c>
      <c r="U166" s="32">
        <f>IF([1]data_nom!$T$1="-",(([1]data_nom!T167-MAX([1]data_nom!$T$3:$T$212))/(MIN([1]data_nom!$T$3:$T$212)-MAX([1]data_nom!$T$3:$T$212))),(([1]data_nom!T167-MIN([1]data_nom!$T$3:$T$212))/(MAX([1]data_nom!$T$3:$T$212)-MIN([1]data_nom!$T$3:$T$212))))</f>
        <v>0.27777777777777779</v>
      </c>
      <c r="V166" s="32">
        <f>IF([1]data_nom!$U$1="-",(([1]data_nom!U167-MAX([1]data_nom!$U$3:$U$212))/(MIN([1]data_nom!$U$3:$U$212)-MAX([1]data_nom!$U$3:$U$212))),(([1]data_nom!U167-MIN([1]data_nom!$U$3:$U$212))/(MAX([1]data_nom!$U$3:$U$212)-MIN([1]data_nom!$U$3:$U$212))))</f>
        <v>0</v>
      </c>
      <c r="W166" s="32">
        <f>IF([1]data_nom!$V$1="-",(([1]data_nom!V167-MAX([1]data_nom!$V$3:$V$212))/(MIN([1]data_nom!$V$3:$V$212)-MAX([1]data_nom!$V$3:$V$212))),(([1]data_nom!V167-MIN([1]data_nom!$V$3:$V$212))/(MAX([1]data_nom!$V$3:$V$212)-MIN([1]data_nom!$V$3:$V$212))))</f>
        <v>1</v>
      </c>
      <c r="X166" s="32">
        <f>IF([1]data_nom!$W$1="-",(([1]data_nom!W167-MAX([1]data_nom!$W$3:$W$212))/(MIN([1]data_nom!$W$3:$W$212)-MAX([1]data_nom!$W$3:$W$212))),(([1]data_nom!W167-MIN([1]data_nom!$W$3:$W$212))/(MAX([1]data_nom!$W$3:$W$212)-MIN([1]data_nom!$W$3:$W$212))))</f>
        <v>0.7142857142857143</v>
      </c>
      <c r="Y166" s="32">
        <f>IF([1]data_nom!$X$1="-",(([1]data_nom!X167-MAX([1]data_nom!$X$3:$X$212))/(MIN([1]data_nom!$X$3:$X$212)-MAX([1]data_nom!$X$3:$X$212))),(([1]data_nom!X167-MIN([1]data_nom!$X$3:$X$212))/(MAX([1]data_nom!$X$3:$X$212)-MIN([1]data_nom!$X$3:$X$212))))</f>
        <v>6.0606060606060608E-2</v>
      </c>
      <c r="Z166" s="32">
        <f>IF([1]data_nom!$Y$1="-",(([1]data_nom!Y167-MAX([1]data_nom!$Y$3:$Y$212))/(MIN([1]data_nom!$Y$3:$Y$212)-MAX([1]data_nom!$Y$3:$Y$212))),(([1]data_nom!Y167-MIN([1]data_nom!$Y$3:$Y$212))/(MAX([1]data_nom!$Y$3:$Y$212)-MIN([1]data_nom!$Y$3:$Y$212))))</f>
        <v>0.94842992085779931</v>
      </c>
      <c r="AA166" s="32">
        <f>IF([1]data_nom!$Z$1="-",(([1]data_nom!Z167-MAX([1]data_nom!$Z$3:$Z$212))/(MIN([1]data_nom!$Z$3:$Z$212)-MAX([1]data_nom!$Z$3:$Z$212))),(([1]data_nom!Z167-MIN([1]data_nom!$Z$3:$Z$212))/(MAX([1]data_nom!$Z$3:$Z$212)-MIN([1]data_nom!$Z$3:$Z$212))))</f>
        <v>0.6127922971114167</v>
      </c>
      <c r="AB166" s="32">
        <f>IF([1]data_nom!$AA$1="-",(([1]data_nom!AA167-MAX([1]data_nom!$AA$3:$AA$212))/(MIN([1]data_nom!$AA$3:$AA$212)-MAX([1]data_nom!$AA$3:$AA$212))),(([1]data_nom!AA167-MIN([1]data_nom!$AA$3:$AA$212))/(MAX([1]data_nom!$AA$3:$AA$212)-MIN([1]data_nom!$AA$3:$AA$212))))</f>
        <v>5.6338028169014086E-2</v>
      </c>
      <c r="AC166" s="32">
        <f>IF([1]data_nom!$AB$1="-",(([1]data_nom!AB167-MAX([1]data_nom!$AB$3:$AB$212))/(MIN([1]data_nom!$AB$3:$AB$212)-MAX([1]data_nom!$AB$3:$AB$212))),(([1]data_nom!AB167-MIN([1]data_nom!$AB$3:$AB$212))/(MAX([1]data_nom!$AB$3:$AB$212)-MIN([1]data_nom!$AB$3:$AB$212))))</f>
        <v>0.79381224835770292</v>
      </c>
      <c r="AD166" s="32">
        <f>IF([1]data_nom!$AC$1="-",(([1]data_nom!AC167-MAX([1]data_nom!$AC$3:$AC$212))/(MIN([1]data_nom!$AC$3:$AC$212)-MAX([1]data_nom!$AC$3:$AC$212))),(([1]data_nom!AC167-MIN([1]data_nom!$AC$3:$AC$212))/(MAX([1]data_nom!$AC$3:$AC$212)-MIN([1]data_nom!$AC$3:$AC$212))))</f>
        <v>0.13867488443759629</v>
      </c>
      <c r="AE166" s="32">
        <f>IF([1]data_nom!$AD$1="-",(([1]data_nom!AD167-MAX([1]data_nom!$AD$3:$AD$212))/(MIN([1]data_nom!$AD$3:$AD$212)-MAX([1]data_nom!$AD$3:$AD$212))),(([1]data_nom!AD167-MIN([1]data_nom!$AD$3:$AD$212))/(MAX([1]data_nom!$AD$3:$AD$212)-MIN([1]data_nom!$AD$3:$AD$212))))</f>
        <v>0.16120339842759321</v>
      </c>
      <c r="AF166" s="32">
        <f>IF([1]data_nom!$AE$1="-",(([1]data_nom!AE167-MAX([1]data_nom!$AE$3:$AE$212))/(MIN([1]data_nom!$AE$3:$AE$212)-MAX([1]data_nom!$AE$3:$AE$212))),(([1]data_nom!AE167-MIN([1]data_nom!$AE$3:$AE$212))/(MAX([1]data_nom!$AE$3:$AE$212)-MIN([1]data_nom!$AE$3:$AE$212))))</f>
        <v>0</v>
      </c>
      <c r="AG166" s="32">
        <f>IF([1]data_nom!$AF$1="-",(([1]data_nom!AF167-MAX([1]data_nom!$AF$3:$AF$212))/(MIN([1]data_nom!$AF$3:$AF$212)-MAX([1]data_nom!$AF$3:$AF$212))),(([1]data_nom!AF167-MIN([1]data_nom!$AF$3:$AF$212))/(MAX([1]data_nom!$AF$3:$AF$212)-MIN([1]data_nom!$AF$3:$AF$212))))</f>
        <v>0.86888612321095215</v>
      </c>
      <c r="AH166" s="32">
        <f>IF([1]data_nom!$AG$1="-",(([1]data_nom!AG167-MAX([1]data_nom!$AG$3:$AG$212))/(MIN([1]data_nom!$AG$3:$AG$212)-MAX([1]data_nom!$AG$3:$AG$212))),(([1]data_nom!AG167-MIN([1]data_nom!$AG$3:$AG$212))/(MAX([1]data_nom!$AG$3:$AG$212)-MIN([1]data_nom!$AG$3:$AG$212))))</f>
        <v>0.14776632302405499</v>
      </c>
      <c r="AI166" s="32">
        <f>IF([1]data_nom!$AH$1="-",(([1]data_nom!AH167-MAX([1]data_nom!$AH$3:$AH$212))/(MIN([1]data_nom!$AH$3:$AH$212)-MAX([1]data_nom!$AH$3:$AH$212))),(([1]data_nom!AH167-MIN([1]data_nom!$AH$3:$AH$212))/(MAX([1]data_nom!$AH$3:$AH$212)-MIN([1]data_nom!$AH$3:$AH$212))))</f>
        <v>0.79424024251610459</v>
      </c>
      <c r="AJ166" s="32">
        <f>IF([1]data_nom!$AI$1="-",(([1]data_nom!AI167-MAX([1]data_nom!$AI$3:$AI$212))/(MIN([1]data_nom!$AI$3:$AI$212)-MAX([1]data_nom!$AI$3:$AI$212))),(([1]data_nom!AI167-MIN([1]data_nom!$AI$3:$AI$212))/(MAX([1]data_nom!$AI$3:$AI$212)-MIN([1]data_nom!$AI$3:$AI$212))))</f>
        <v>9.2872570194384454E-2</v>
      </c>
      <c r="AK166" s="32">
        <f>IF([1]data_nom!$AJ$1="-",(([1]data_nom!AJ167-MAX([1]data_nom!$AJ$3:$AJ$212))/(MIN([1]data_nom!$AJ$3:$AJ$212)-MAX([1]data_nom!$AJ$3:$AJ$212))),(([1]data_nom!AJ167-MIN([1]data_nom!$AJ$3:$AJ$212))/(MAX([1]data_nom!$AJ$3:$AJ$212)-MIN([1]data_nom!$AJ$3:$AJ$212))))</f>
        <v>0.80272511848341233</v>
      </c>
      <c r="AL166" s="32">
        <f>IF([1]data_nom!$AK$1="-",(([1]data_nom!AK167-MAX([1]data_nom!$AK$3:$AK$212))/(MIN([1]data_nom!$AK$3:$AK$212)-MAX([1]data_nom!$AK$3:$AK$212))),(([1]data_nom!AK167-MIN([1]data_nom!$AK$3:$AK$212))/(MAX([1]data_nom!$AK$3:$AK$212)-MIN([1]data_nom!$AK$3:$AK$212))))</f>
        <v>0.35413416536661479</v>
      </c>
      <c r="AM166" s="32">
        <f>IF([1]data_nom!$AL$1="-",(([1]data_nom!AL167-MAX([1]data_nom!$AL$3:$AL$212))/(MIN([1]data_nom!$AL$3:$AL$212)-MAX([1]data_nom!$AL$3:$AL$212))),(([1]data_nom!AL167-MIN([1]data_nom!$AL$3:$AL$212))/(MAX([1]data_nom!$AL$3:$AL$212)-MIN([1]data_nom!$AL$3:$AL$212))))</f>
        <v>9.8421052631578951E-2</v>
      </c>
      <c r="AN166" s="32">
        <f>IF([1]data_nom!$AM$1="-",(([1]data_nom!AM167-MAX([1]data_nom!$AM$3:$AM$212))/(MIN([1]data_nom!$AM$3:$AM$212)-MAX([1]data_nom!$AM$3:$AM$212))),(([1]data_nom!AM167-MIN([1]data_nom!$AM$3:$AM$212))/(MAX([1]data_nom!$AM$3:$AM$212)-MIN([1]data_nom!$AM$3:$AM$212))))</f>
        <v>0.13333333333333333</v>
      </c>
      <c r="AO166" s="32">
        <f>IF([1]data_nom!$AN$1="-",(([1]data_nom!AN167-MAX([1]data_nom!$AN$3:$AN$212))/(MIN([1]data_nom!$AN$3:$AN$212)-MAX([1]data_nom!$AN$3:$AN$212))),(([1]data_nom!AN167-MIN([1]data_nom!$AN$3:$AN$212))/(MAX([1]data_nom!$AN$3:$AN$212)-MIN([1]data_nom!$AN$3:$AN$212))))</f>
        <v>6.6666666666666666E-2</v>
      </c>
      <c r="AP166" s="32">
        <f>IF([1]data_nom!$AO$1="-",(([1]data_nom!AO167-MAX([1]data_nom!$AO$3:$AO$212))/(MIN([1]data_nom!$AO$3:$AO$212)-MAX([1]data_nom!$AO$3:$AO$212))),(([1]data_nom!AO167-MIN([1]data_nom!$AO$3:$AO$212))/(MAX([1]data_nom!$AO$3:$AO$212)-MIN([1]data_nom!$AO$3:$AO$212))))</f>
        <v>0.1984126984126984</v>
      </c>
      <c r="AQ166" s="32">
        <f>IF([1]data_nom!$AP$1="-",(([1]data_nom!AP167-MAX([1]data_nom!$AP$3:$AP$212))/(MIN([1]data_nom!$AP$3:$AP$212)-MAX([1]data_nom!$AP$3:$AP$212))),(([1]data_nom!AP167-MIN([1]data_nom!$AP$3:$AP$212))/(MAX([1]data_nom!$AP$3:$AP$212)-MIN([1]data_nom!$AP$3:$AP$212))))</f>
        <v>9.0909090909090912E-2</v>
      </c>
      <c r="AR166" s="32">
        <f>IF([1]data_nom!$AQ$1="-",(([1]data_nom!AQ167-MAX([1]data_nom!$AQ$3:$AQ$212))/(MIN([1]data_nom!$AQ$3:$AQ$212)-MAX([1]data_nom!$AQ$3:$AQ$212))),(([1]data_nom!AQ167-MIN([1]data_nom!$AQ$3:$AQ$212))/(MAX([1]data_nom!$AQ$3:$AQ$212)-MIN([1]data_nom!$AQ$3:$AQ$212))))</f>
        <v>2.9593094944512947E-2</v>
      </c>
      <c r="AS166" s="32">
        <f>IF([1]data_nom!$AR$1="-",(([1]data_nom!AR167-MAX([1]data_nom!$AR$3:$AR$212))/(MIN([1]data_nom!$AR$3:$AR$212)-MAX([1]data_nom!$AR$3:$AR$212))),(([1]data_nom!AR167-MIN([1]data_nom!$AR$3:$AR$212))/(MAX([1]data_nom!$AR$3:$AR$212)-MIN([1]data_nom!$AR$3:$AR$212))))</f>
        <v>0</v>
      </c>
      <c r="AT166" s="32">
        <f>IF([1]data_nom!$AS$1="-",(([1]data_nom!AS167-MAX([1]data_nom!$AS$3:$AS$212))/(MIN([1]data_nom!$AS$3:$AS$212)-MAX([1]data_nom!$AS$3:$AS$212))),(([1]data_nom!AS167-MIN([1]data_nom!$AS$3:$AS$212))/(MAX([1]data_nom!$AS$3:$AS$212)-MIN([1]data_nom!$AS$3:$AS$212))))</f>
        <v>0.60939869975161776</v>
      </c>
      <c r="AU166" s="32">
        <f>IF([1]data_nom!$AT$1="-",(([1]data_nom!AT167-MAX([1]data_nom!$AT$3:$AT$212))/(MIN([1]data_nom!$AT$3:$AT$212)-MAX([1]data_nom!$AT$3:$AT$212))),(([1]data_nom!AT167-MIN([1]data_nom!$AT$3:$AT$212))/(MAX([1]data_nom!$AT$3:$AT$212)-MIN([1]data_nom!$AT$3:$AT$212))))</f>
        <v>0.33682192426940583</v>
      </c>
      <c r="AV166" s="32">
        <f>IF([1]data_nom!$AU$1="-",(([1]data_nom!AU167-MAX([1]data_nom!$AU$3:$AU$212))/(MIN([1]data_nom!$AU$3:$AU$212)-MAX([1]data_nom!$AU$3:$AU$212))),(([1]data_nom!AU167-MIN([1]data_nom!$AU$3:$AU$212))/(MAX([1]data_nom!$AU$3:$AU$212)-MIN([1]data_nom!$AU$3:$AU$212))))</f>
        <v>0.16666666666666666</v>
      </c>
      <c r="AW166" s="32">
        <f>IF([1]data_nom!$AV$1="-",(([1]data_nom!AV167-MAX([1]data_nom!$AV$3:$AV$212))/(MIN([1]data_nom!$AV$3:$AV$212)-MAX([1]data_nom!$AV$3:$AV$212))),(([1]data_nom!AV167-MIN([1]data_nom!$AV$3:$AV$212))/(MAX([1]data_nom!$AV$3:$AV$212)-MIN([1]data_nom!$AV$3:$AV$212))))</f>
        <v>0.94555637754250799</v>
      </c>
      <c r="AX166" s="32">
        <f>IF([1]data_nom!$AW$1="-",(([1]data_nom!AW167-MAX([1]data_nom!$AW$3:$AW$212))/(MIN([1]data_nom!$AW$3:$AW$212)-MAX([1]data_nom!$AW$3:$AW$212))),(([1]data_nom!AW167-MIN([1]data_nom!$AW$3:$AW$212))/(MAX([1]data_nom!$AW$3:$AW$212)-MIN([1]data_nom!$AW$3:$AW$212))))</f>
        <v>0.44444444479999995</v>
      </c>
      <c r="AY166" s="32">
        <f>IF([1]data_nom!$AX$1="-",(([1]data_nom!AX167-MAX([1]data_nom!$AX$3:$AX$212))/(MIN([1]data_nom!$AX$3:$AX$212)-MAX([1]data_nom!$AX$3:$AX$212))),(([1]data_nom!AX167-MIN([1]data_nom!$AX$3:$AX$212))/(MAX([1]data_nom!$AX$3:$AX$212)-MIN([1]data_nom!$AX$3:$AX$212))))</f>
        <v>0.33154670750382853</v>
      </c>
      <c r="AZ166" s="32">
        <f>IF([1]data_nom!$AY$1="-",(([1]data_nom!AY167-MAX([1]data_nom!$AY$3:$AY$212))/(MIN([1]data_nom!$AY$3:$AY$212)-MAX([1]data_nom!$AY$3:$AY$212))),(([1]data_nom!AY167-MIN([1]data_nom!$AY$3:$AY$212))/(MAX([1]data_nom!$AY$3:$AY$212)-MIN([1]data_nom!$AY$3:$AY$212))))</f>
        <v>0.60769641902725813</v>
      </c>
      <c r="BA166" s="32">
        <f>IF([1]data_nom!$AZ$1="-",(([1]data_nom!AZ167-MAX([1]data_nom!$AZ$3:$AZ$212))/(MIN([1]data_nom!$AZ$3:$AZ$212)-MAX([1]data_nom!$AZ$3:$AZ$212))),(([1]data_nom!AZ167-MIN([1]data_nom!$AZ$3:$AZ$212))/(MAX([1]data_nom!$AZ$3:$AZ$212)-MIN([1]data_nom!$AZ$3:$AZ$212))))</f>
        <v>5.9303187546330613E-2</v>
      </c>
      <c r="BB166" s="32">
        <f>IF([1]data_nom!$BA$1="-",(([1]data_nom!BA167-MAX([1]data_nom!$BA$3:$BA$212))/(MIN([1]data_nom!$BA$3:$BA$212)-MAX([1]data_nom!$BA$3:$BA$212))),(([1]data_nom!BA167-MIN([1]data_nom!$BA$3:$BA$212))/(MAX([1]data_nom!$BA$3:$BA$212)-MIN([1]data_nom!$BA$3:$BA$212))))</f>
        <v>0.21276595744680854</v>
      </c>
      <c r="BC166" s="32">
        <f>IF([1]data_nom!$BB$1="-",(([1]data_nom!BB167-MAX([1]data_nom!$BB$3:$BB$212))/(MIN([1]data_nom!$BB$3:$BB$212)-MAX([1]data_nom!$BB$3:$BB$212))),(([1]data_nom!BB167-MIN([1]data_nom!$BB$3:$BB$212))/(MAX([1]data_nom!$BB$3:$BB$212)-MIN([1]data_nom!$BB$3:$BB$212))))</f>
        <v>0.28991596638655459</v>
      </c>
      <c r="BD166" s="32">
        <f>IF([1]data_nom!$BC$1="-",(([1]data_nom!BC167-MAX([1]data_nom!$BC$3:$BC$212))/(MIN([1]data_nom!$BC$3:$BC$212)-MAX([1]data_nom!$BC$3:$BC$212))),(([1]data_nom!BC167-MIN([1]data_nom!$BC$3:$BC$212))/(MAX([1]data_nom!$BC$3:$BC$212)-MIN([1]data_nom!$BC$3:$BC$212))))</f>
        <v>8.3194675540765387E-3</v>
      </c>
      <c r="BE166" s="32">
        <f>IF([1]data_nom!$BD$1="-",(([1]data_nom!BD167-MAX([1]data_nom!$BD$3:$BD$212))/(MIN([1]data_nom!$BD$3:$BD$212)-MAX([1]data_nom!$BD$3:$BD$212))),(([1]data_nom!BD167-MIN([1]data_nom!$BD$3:$BD$212))/(MAX([1]data_nom!$BD$3:$BD$212)-MIN([1]data_nom!$BD$3:$BD$212))))</f>
        <v>0.40041928720738895</v>
      </c>
    </row>
    <row r="167" spans="1:57" hidden="1" x14ac:dyDescent="0.3">
      <c r="A167" s="32">
        <v>166</v>
      </c>
      <c r="B167" s="32">
        <v>81012</v>
      </c>
      <c r="C167" s="32" t="s">
        <v>92</v>
      </c>
      <c r="D167" s="32" t="s">
        <v>5</v>
      </c>
      <c r="E167" s="32">
        <v>143017</v>
      </c>
      <c r="F167" s="32">
        <v>3</v>
      </c>
      <c r="G167" s="32" t="s">
        <v>6</v>
      </c>
      <c r="H167" s="32">
        <f>IF([1]data_nom!$G$1="-",(([1]data_nom!G168-MAX([1]data_nom!$G$3:$G$212))/(MIN([1]data_nom!$G$3:$G$212)-MAX([1]data_nom!$G$3:$G$212))),(([1]data_nom!G168-MIN([1]data_nom!$G$3:$G$212))/(MAX([1]data_nom!$G$3:$G$212)-MIN([1]data_nom!$G$3:$G$212))))</f>
        <v>1</v>
      </c>
      <c r="I167" s="32">
        <f>IF([1]data_nom!$H$1="-",(([1]data_nom!H168-MAX([1]data_nom!$H$3:$H$212))/(MIN([1]data_nom!$H$3:$H$212)-MAX([1]data_nom!$H$3:$H$212))),(([1]data_nom!H168-MIN([1]data_nom!$H$3:$H$212))/(MAX([1]data_nom!$H$3:$H$212)-MIN([1]data_nom!$H$3:$H$212))))</f>
        <v>0.36842105263157898</v>
      </c>
      <c r="J167" s="32">
        <f>IF([1]data_nom!$I$1="-",(([1]data_nom!I168-MAX([1]data_nom!$I$3:$I$212))/(MIN([1]data_nom!$I$3:$I$212)-MAX([1]data_nom!$I$3:$I$212))),(([1]data_nom!I168-MIN([1]data_nom!$I$3:$I$212))/(MAX([1]data_nom!$I$3:$I$212)-MIN([1]data_nom!$I$3:$I$212))))</f>
        <v>0.97517070142768469</v>
      </c>
      <c r="K167" s="32">
        <f>IF([1]data_nom!$J$1="-",(([1]data_nom!J168-MAX([1]data_nom!$J$3:$J$212))/(MIN([1]data_nom!$J$3:$J$212)-MAX([1]data_nom!$J$3:$J$212))),(([1]data_nom!J168-MIN([1]data_nom!$J$3:$J$212))/(MAX([1]data_nom!$J$3:$J$212)-MIN([1]data_nom!$J$3:$J$212))))</f>
        <v>0.94553514882837242</v>
      </c>
      <c r="L167" s="32">
        <f>IF([1]data_nom!$K$1="-",(([1]data_nom!K168-MAX([1]data_nom!$K$3:$K$212))/(MIN([1]data_nom!$K$3:$K$212)-MAX([1]data_nom!$K$3:$K$212))),(([1]data_nom!K168-MIN([1]data_nom!$K$3:$K$212))/(MAX([1]data_nom!$K$3:$K$212)-MIN([1]data_nom!$K$3:$K$212))))</f>
        <v>0.62262937962070053</v>
      </c>
      <c r="M167" s="32">
        <f>IF([1]data_nom!$L$1="-",(([1]data_nom!L168-MAX([1]data_nom!$L$3:$L$212))/(MIN([1]data_nom!$L$3:$L$212)-MAX([1]data_nom!$L$3:$L$212))),(([1]data_nom!L168-MIN([1]data_nom!$L$3:$L$212))/(MAX([1]data_nom!$L$3:$L$212)-MIN([1]data_nom!$L$3:$L$212))))</f>
        <v>0.70926680244399187</v>
      </c>
      <c r="N167" s="32">
        <f>IF([1]data_nom!$M$1="-",(([1]data_nom!M168-MAX([1]data_nom!$M$3:$M$212))/(MIN([1]data_nom!$M$3:$M$212)-MAX([1]data_nom!$M$3:$M$212))),(([1]data_nom!M168-MIN([1]data_nom!$M$3:$M$212))/(MAX([1]data_nom!$M$3:$M$212)-MIN([1]data_nom!$M$3:$M$212))))</f>
        <v>1.9237225480609587E-2</v>
      </c>
      <c r="O167" s="32">
        <f>IF([1]data_nom!$N$1="-",(([1]data_nom!N168-MAX([1]data_nom!$N$3:$N$212))/(MIN([1]data_nom!$N$3:$N$212)-MAX([1]data_nom!$N$3:$N$212))),(([1]data_nom!N168-MIN([1]data_nom!$N$3:$N$212))/(MAX([1]data_nom!$N$3:$N$212)-MIN([1]data_nom!$N$3:$N$212))))</f>
        <v>0.13636363636363635</v>
      </c>
      <c r="P167" s="32">
        <f>IF([1]data_nom!$O$1="-",(([1]data_nom!O168-MAX([1]data_nom!$O$3:$O$212))/(MIN([1]data_nom!$O$3:$O$212)-MAX([1]data_nom!$O$3:$O$212))),(([1]data_nom!O168-MIN([1]data_nom!$O$3:$O$212))/(MAX([1]data_nom!$O$3:$O$212)-MIN([1]data_nom!$O$3:$O$212))))</f>
        <v>0.70273614739447277</v>
      </c>
      <c r="Q167" s="32">
        <f>IF([1]data_nom!$P$1="-",(([1]data_nom!P168-MAX([1]data_nom!$P$3:$P$212))/(MIN([1]data_nom!$P$3:$P$212)-MAX([1]data_nom!$P$3:$P$212))),(([1]data_nom!P168-MIN([1]data_nom!$P$3:$P$212))/(MAX([1]data_nom!$P$3:$P$212)-MIN([1]data_nom!$P$3:$P$212))))</f>
        <v>0.79239302694136293</v>
      </c>
      <c r="R167" s="32">
        <f>IF([1]data_nom!$Q$1="-",(([1]data_nom!Q168-MAX([1]data_nom!$Q$3:$Q$212))/(MIN([1]data_nom!$Q$3:$Q$212)-MAX([1]data_nom!$Q$3:$Q$212))),(([1]data_nom!Q168-MIN([1]data_nom!$Q$3:$Q$212))/(MAX([1]data_nom!$Q$3:$Q$212)-MIN([1]data_nom!$Q$3:$Q$212))))</f>
        <v>0.62236077653393806</v>
      </c>
      <c r="S167" s="32">
        <f>IF([1]data_nom!$R$1="-",(([1]data_nom!R168-MAX([1]data_nom!$R$3:$R$212))/(MIN([1]data_nom!$R$3:$R$212)-MAX([1]data_nom!$R$3:$R$212))),(([1]data_nom!R168-MIN([1]data_nom!$R$3:$R$212))/(MAX([1]data_nom!$R$3:$R$212)-MIN([1]data_nom!$R$3:$R$212))))</f>
        <v>0.195139911634757</v>
      </c>
      <c r="T167" s="32">
        <f>IF([1]data_nom!$S$1="-",(([1]data_nom!S168-MAX([1]data_nom!$S$3:$S$212))/(MIN([1]data_nom!$S$3:$S$212)-MAX([1]data_nom!$S$3:$S$212))),(([1]data_nom!S168-MIN([1]data_nom!$S$3:$S$212))/(MAX([1]data_nom!$S$3:$S$212)-MIN([1]data_nom!$S$3:$S$212))))</f>
        <v>9.6385542168674704E-2</v>
      </c>
      <c r="U167" s="32">
        <f>IF([1]data_nom!$T$1="-",(([1]data_nom!T168-MAX([1]data_nom!$T$3:$T$212))/(MIN([1]data_nom!$T$3:$T$212)-MAX([1]data_nom!$T$3:$T$212))),(([1]data_nom!T168-MIN([1]data_nom!$T$3:$T$212))/(MAX([1]data_nom!$T$3:$T$212)-MIN([1]data_nom!$T$3:$T$212))))</f>
        <v>0.17777777777777778</v>
      </c>
      <c r="V167" s="32">
        <f>IF([1]data_nom!$U$1="-",(([1]data_nom!U168-MAX([1]data_nom!$U$3:$U$212))/(MIN([1]data_nom!$U$3:$U$212)-MAX([1]data_nom!$U$3:$U$212))),(([1]data_nom!U168-MIN([1]data_nom!$U$3:$U$212))/(MAX([1]data_nom!$U$3:$U$212)-MIN([1]data_nom!$U$3:$U$212))))</f>
        <v>0</v>
      </c>
      <c r="W167" s="32">
        <f>IF([1]data_nom!$V$1="-",(([1]data_nom!V168-MAX([1]data_nom!$V$3:$V$212))/(MIN([1]data_nom!$V$3:$V$212)-MAX([1]data_nom!$V$3:$V$212))),(([1]data_nom!V168-MIN([1]data_nom!$V$3:$V$212))/(MAX([1]data_nom!$V$3:$V$212)-MIN([1]data_nom!$V$3:$V$212))))</f>
        <v>1</v>
      </c>
      <c r="X167" s="32">
        <f>IF([1]data_nom!$W$1="-",(([1]data_nom!W168-MAX([1]data_nom!$W$3:$W$212))/(MIN([1]data_nom!$W$3:$W$212)-MAX([1]data_nom!$W$3:$W$212))),(([1]data_nom!W168-MIN([1]data_nom!$W$3:$W$212))/(MAX([1]data_nom!$W$3:$W$212)-MIN([1]data_nom!$W$3:$W$212))))</f>
        <v>0.14285714285714285</v>
      </c>
      <c r="Y167" s="32">
        <f>IF([1]data_nom!$X$1="-",(([1]data_nom!X168-MAX([1]data_nom!$X$3:$X$212))/(MIN([1]data_nom!$X$3:$X$212)-MAX([1]data_nom!$X$3:$X$212))),(([1]data_nom!X168-MIN([1]data_nom!$X$3:$X$212))/(MAX([1]data_nom!$X$3:$X$212)-MIN([1]data_nom!$X$3:$X$212))))</f>
        <v>0.10606060606060606</v>
      </c>
      <c r="Z167" s="32">
        <f>IF([1]data_nom!$Y$1="-",(([1]data_nom!Y168-MAX([1]data_nom!$Y$3:$Y$212))/(MIN([1]data_nom!$Y$3:$Y$212)-MAX([1]data_nom!$Y$3:$Y$212))),(([1]data_nom!Y168-MIN([1]data_nom!$Y$3:$Y$212))/(MAX([1]data_nom!$Y$3:$Y$212)-MIN([1]data_nom!$Y$3:$Y$212))))</f>
        <v>0.92826142455961191</v>
      </c>
      <c r="AA167" s="32">
        <f>IF([1]data_nom!$Z$1="-",(([1]data_nom!Z168-MAX([1]data_nom!$Z$3:$Z$212))/(MIN([1]data_nom!$Z$3:$Z$212)-MAX([1]data_nom!$Z$3:$Z$212))),(([1]data_nom!Z168-MIN([1]data_nom!$Z$3:$Z$212))/(MAX([1]data_nom!$Z$3:$Z$212)-MIN([1]data_nom!$Z$3:$Z$212))))</f>
        <v>0.6657496561210452</v>
      </c>
      <c r="AB167" s="32">
        <f>IF([1]data_nom!$AA$1="-",(([1]data_nom!AA168-MAX([1]data_nom!$AA$3:$AA$212))/(MIN([1]data_nom!$AA$3:$AA$212)-MAX([1]data_nom!$AA$3:$AA$212))),(([1]data_nom!AA168-MIN([1]data_nom!$AA$3:$AA$212))/(MAX([1]data_nom!$AA$3:$AA$212)-MIN([1]data_nom!$AA$3:$AA$212))))</f>
        <v>8.7127415656731086E-2</v>
      </c>
      <c r="AC167" s="32">
        <f>IF([1]data_nom!$AB$1="-",(([1]data_nom!AB168-MAX([1]data_nom!$AB$3:$AB$212))/(MIN([1]data_nom!$AB$3:$AB$212)-MAX([1]data_nom!$AB$3:$AB$212))),(([1]data_nom!AB168-MIN([1]data_nom!$AB$3:$AB$212))/(MAX([1]data_nom!$AB$3:$AB$212)-MIN([1]data_nom!$AB$3:$AB$212))))</f>
        <v>0.74952320406865858</v>
      </c>
      <c r="AD167" s="32">
        <f>IF([1]data_nom!$AC$1="-",(([1]data_nom!AC168-MAX([1]data_nom!$AC$3:$AC$212))/(MIN([1]data_nom!$AC$3:$AC$212)-MAX([1]data_nom!$AC$3:$AC$212))),(([1]data_nom!AC168-MIN([1]data_nom!$AC$3:$AC$212))/(MAX([1]data_nom!$AC$3:$AC$212)-MIN([1]data_nom!$AC$3:$AC$212))))</f>
        <v>0.26194144838212635</v>
      </c>
      <c r="AE167" s="32">
        <f>IF([1]data_nom!$AD$1="-",(([1]data_nom!AD168-MAX([1]data_nom!$AD$3:$AD$212))/(MIN([1]data_nom!$AD$3:$AD$212)-MAX([1]data_nom!$AD$3:$AD$212))),(([1]data_nom!AD168-MIN([1]data_nom!$AD$3:$AD$212))/(MAX([1]data_nom!$AD$3:$AD$212)-MIN([1]data_nom!$AD$3:$AD$212))))</f>
        <v>0.14849099670301802</v>
      </c>
      <c r="AF167" s="32">
        <f>IF([1]data_nom!$AE$1="-",(([1]data_nom!AE168-MAX([1]data_nom!$AE$3:$AE$212))/(MIN([1]data_nom!$AE$3:$AE$212)-MAX([1]data_nom!$AE$3:$AE$212))),(([1]data_nom!AE168-MIN([1]data_nom!$AE$3:$AE$212))/(MAX([1]data_nom!$AE$3:$AE$212)-MIN([1]data_nom!$AE$3:$AE$212))))</f>
        <v>0.13513513513513514</v>
      </c>
      <c r="AG167" s="32">
        <f>IF([1]data_nom!$AF$1="-",(([1]data_nom!AF168-MAX([1]data_nom!$AF$3:$AF$212))/(MIN([1]data_nom!$AF$3:$AF$212)-MAX([1]data_nom!$AF$3:$AF$212))),(([1]data_nom!AF168-MIN([1]data_nom!$AF$3:$AF$212))/(MAX([1]data_nom!$AF$3:$AF$212)-MIN([1]data_nom!$AF$3:$AF$212))))</f>
        <v>0.97517112632233993</v>
      </c>
      <c r="AH167" s="32">
        <f>IF([1]data_nom!$AG$1="-",(([1]data_nom!AG168-MAX([1]data_nom!$AG$3:$AG$212))/(MIN([1]data_nom!$AG$3:$AG$212)-MAX([1]data_nom!$AG$3:$AG$212))),(([1]data_nom!AG168-MIN([1]data_nom!$AG$3:$AG$212))/(MAX([1]data_nom!$AG$3:$AG$212)-MIN([1]data_nom!$AG$3:$AG$212))))</f>
        <v>0.18556701030927836</v>
      </c>
      <c r="AI167" s="32">
        <f>IF([1]data_nom!$AH$1="-",(([1]data_nom!AH168-MAX([1]data_nom!$AH$3:$AH$212))/(MIN([1]data_nom!$AH$3:$AH$212)-MAX([1]data_nom!$AH$3:$AH$212))),(([1]data_nom!AH168-MIN([1]data_nom!$AH$3:$AH$212))/(MAX([1]data_nom!$AH$3:$AH$212)-MIN([1]data_nom!$AH$3:$AH$212))))</f>
        <v>0.63799418971832766</v>
      </c>
      <c r="AJ167" s="32">
        <f>IF([1]data_nom!$AI$1="-",(([1]data_nom!AI168-MAX([1]data_nom!$AI$3:$AI$212))/(MIN([1]data_nom!$AI$3:$AI$212)-MAX([1]data_nom!$AI$3:$AI$212))),(([1]data_nom!AI168-MIN([1]data_nom!$AI$3:$AI$212))/(MAX([1]data_nom!$AI$3:$AI$212)-MIN([1]data_nom!$AI$3:$AI$212))))</f>
        <v>8.4233261339092869E-2</v>
      </c>
      <c r="AK167" s="32">
        <f>IF([1]data_nom!$AJ$1="-",(([1]data_nom!AJ168-MAX([1]data_nom!$AJ$3:$AJ$212))/(MIN([1]data_nom!$AJ$3:$AJ$212)-MAX([1]data_nom!$AJ$3:$AJ$212))),(([1]data_nom!AJ168-MIN([1]data_nom!$AJ$3:$AJ$212))/(MAX([1]data_nom!$AJ$3:$AJ$212)-MIN([1]data_nom!$AJ$3:$AJ$212))))</f>
        <v>0.60154845563000492</v>
      </c>
      <c r="AL167" s="32">
        <f>IF([1]data_nom!$AK$1="-",(([1]data_nom!AK168-MAX([1]data_nom!$AK$3:$AK$212))/(MIN([1]data_nom!$AK$3:$AK$212)-MAX([1]data_nom!$AK$3:$AK$212))),(([1]data_nom!AK168-MIN([1]data_nom!$AK$3:$AK$212))/(MAX([1]data_nom!$AK$3:$AK$212)-MIN([1]data_nom!$AK$3:$AK$212))))</f>
        <v>0.54654186167446706</v>
      </c>
      <c r="AM167" s="32">
        <f>IF([1]data_nom!$AL$1="-",(([1]data_nom!AL168-MAX([1]data_nom!$AL$3:$AL$212))/(MIN([1]data_nom!$AL$3:$AL$212)-MAX([1]data_nom!$AL$3:$AL$212))),(([1]data_nom!AL168-MIN([1]data_nom!$AL$3:$AL$212))/(MAX([1]data_nom!$AL$3:$AL$212)-MIN([1]data_nom!$AL$3:$AL$212))))</f>
        <v>0.12052631578947369</v>
      </c>
      <c r="AN167" s="32">
        <f>IF([1]data_nom!$AM$1="-",(([1]data_nom!AM168-MAX([1]data_nom!$AM$3:$AM$212))/(MIN([1]data_nom!$AM$3:$AM$212)-MAX([1]data_nom!$AM$3:$AM$212))),(([1]data_nom!AM168-MIN([1]data_nom!$AM$3:$AM$212))/(MAX([1]data_nom!$AM$3:$AM$212)-MIN([1]data_nom!$AM$3:$AM$212))))</f>
        <v>0.13333333333333333</v>
      </c>
      <c r="AO167" s="32">
        <f>IF([1]data_nom!$AN$1="-",(([1]data_nom!AN168-MAX([1]data_nom!$AN$3:$AN$212))/(MIN([1]data_nom!$AN$3:$AN$212)-MAX([1]data_nom!$AN$3:$AN$212))),(([1]data_nom!AN168-MIN([1]data_nom!$AN$3:$AN$212))/(MAX([1]data_nom!$AN$3:$AN$212)-MIN([1]data_nom!$AN$3:$AN$212))))</f>
        <v>0.13333333333333333</v>
      </c>
      <c r="AP167" s="32">
        <f>IF([1]data_nom!$AO$1="-",(([1]data_nom!AO168-MAX([1]data_nom!$AO$3:$AO$212))/(MIN([1]data_nom!$AO$3:$AO$212)-MAX([1]data_nom!$AO$3:$AO$212))),(([1]data_nom!AO168-MIN([1]data_nom!$AO$3:$AO$212))/(MAX([1]data_nom!$AO$3:$AO$212)-MIN([1]data_nom!$AO$3:$AO$212))))</f>
        <v>0.11111111111111112</v>
      </c>
      <c r="AQ167" s="32">
        <f>IF([1]data_nom!$AP$1="-",(([1]data_nom!AP168-MAX([1]data_nom!$AP$3:$AP$212))/(MIN([1]data_nom!$AP$3:$AP$212)-MAX([1]data_nom!$AP$3:$AP$212))),(([1]data_nom!AP168-MIN([1]data_nom!$AP$3:$AP$212))/(MAX([1]data_nom!$AP$3:$AP$212)-MIN([1]data_nom!$AP$3:$AP$212))))</f>
        <v>9.0909090909090912E-2</v>
      </c>
      <c r="AR167" s="32">
        <f>IF([1]data_nom!$AQ$1="-",(([1]data_nom!AQ168-MAX([1]data_nom!$AQ$3:$AQ$212))/(MIN([1]data_nom!$AQ$3:$AQ$212)-MAX([1]data_nom!$AQ$3:$AQ$212))),(([1]data_nom!AQ168-MIN([1]data_nom!$AQ$3:$AQ$212))/(MAX([1]data_nom!$AQ$3:$AQ$212)-MIN([1]data_nom!$AQ$3:$AQ$212))))</f>
        <v>6.0419235511713937E-2</v>
      </c>
      <c r="AS167" s="32">
        <f>IF([1]data_nom!$AR$1="-",(([1]data_nom!AR168-MAX([1]data_nom!$AR$3:$AR$212))/(MIN([1]data_nom!$AR$3:$AR$212)-MAX([1]data_nom!$AR$3:$AR$212))),(([1]data_nom!AR168-MIN([1]data_nom!$AR$3:$AR$212))/(MAX([1]data_nom!$AR$3:$AR$212)-MIN([1]data_nom!$AR$3:$AR$212))))</f>
        <v>0</v>
      </c>
      <c r="AT167" s="32">
        <f>IF([1]data_nom!$AS$1="-",(([1]data_nom!AS168-MAX([1]data_nom!$AS$3:$AS$212))/(MIN([1]data_nom!$AS$3:$AS$212)-MAX([1]data_nom!$AS$3:$AS$212))),(([1]data_nom!AS168-MIN([1]data_nom!$AS$3:$AS$212))/(MAX([1]data_nom!$AS$3:$AS$212)-MIN([1]data_nom!$AS$3:$AS$212))))</f>
        <v>0.35215339882034602</v>
      </c>
      <c r="AU167" s="32">
        <f>IF([1]data_nom!$AT$1="-",(([1]data_nom!AT168-MAX([1]data_nom!$AT$3:$AT$212))/(MIN([1]data_nom!$AT$3:$AT$212)-MAX([1]data_nom!$AT$3:$AT$212))),(([1]data_nom!AT168-MIN([1]data_nom!$AT$3:$AT$212))/(MAX([1]data_nom!$AT$3:$AT$212)-MIN([1]data_nom!$AT$3:$AT$212))))</f>
        <v>0.20735289692487191</v>
      </c>
      <c r="AV167" s="32">
        <f>IF([1]data_nom!$AU$1="-",(([1]data_nom!AU168-MAX([1]data_nom!$AU$3:$AU$212))/(MIN([1]data_nom!$AU$3:$AU$212)-MAX([1]data_nom!$AU$3:$AU$212))),(([1]data_nom!AU168-MIN([1]data_nom!$AU$3:$AU$212))/(MAX([1]data_nom!$AU$3:$AU$212)-MIN([1]data_nom!$AU$3:$AU$212))))</f>
        <v>0.12121212121212122</v>
      </c>
      <c r="AW167" s="32">
        <f>IF([1]data_nom!$AV$1="-",(([1]data_nom!AV168-MAX([1]data_nom!$AV$3:$AV$212))/(MIN([1]data_nom!$AV$3:$AV$212)-MAX([1]data_nom!$AV$3:$AV$212))),(([1]data_nom!AV168-MIN([1]data_nom!$AV$3:$AV$212))/(MAX([1]data_nom!$AV$3:$AV$212)-MIN([1]data_nom!$AV$3:$AV$212))))</f>
        <v>0.9821967144802739</v>
      </c>
      <c r="AX167" s="32">
        <f>IF([1]data_nom!$AW$1="-",(([1]data_nom!AW168-MAX([1]data_nom!$AW$3:$AW$212))/(MIN([1]data_nom!$AW$3:$AW$212)-MAX([1]data_nom!$AW$3:$AW$212))),(([1]data_nom!AW168-MIN([1]data_nom!$AW$3:$AW$212))/(MAX([1]data_nom!$AW$3:$AW$212)-MIN([1]data_nom!$AW$3:$AW$212))))</f>
        <v>0</v>
      </c>
      <c r="AY167" s="32">
        <f>IF([1]data_nom!$AX$1="-",(([1]data_nom!AX168-MAX([1]data_nom!$AX$3:$AX$212))/(MIN([1]data_nom!$AX$3:$AX$212)-MAX([1]data_nom!$AX$3:$AX$212))),(([1]data_nom!AX168-MIN([1]data_nom!$AX$3:$AX$212))/(MAX([1]data_nom!$AX$3:$AX$212)-MIN([1]data_nom!$AX$3:$AX$212))))</f>
        <v>0.19142419601837674</v>
      </c>
      <c r="AZ167" s="32">
        <f>IF([1]data_nom!$AY$1="-",(([1]data_nom!AY168-MAX([1]data_nom!$AY$3:$AY$212))/(MIN([1]data_nom!$AY$3:$AY$212)-MAX([1]data_nom!$AY$3:$AY$212))),(([1]data_nom!AY168-MIN([1]data_nom!$AY$3:$AY$212))/(MAX([1]data_nom!$AY$3:$AY$212)-MIN([1]data_nom!$AY$3:$AY$212))))</f>
        <v>0.45537145911277405</v>
      </c>
      <c r="BA167" s="32">
        <f>IF([1]data_nom!$AZ$1="-",(([1]data_nom!AZ168-MAX([1]data_nom!$AZ$3:$AZ$212))/(MIN([1]data_nom!$AZ$3:$AZ$212)-MAX([1]data_nom!$AZ$3:$AZ$212))),(([1]data_nom!AZ168-MIN([1]data_nom!$AZ$3:$AZ$212))/(MAX([1]data_nom!$AZ$3:$AZ$212)-MIN([1]data_nom!$AZ$3:$AZ$212))))</f>
        <v>8.4507042253521125E-2</v>
      </c>
      <c r="BB167" s="32">
        <f>IF([1]data_nom!$BA$1="-",(([1]data_nom!BA168-MAX([1]data_nom!$BA$3:$BA$212))/(MIN([1]data_nom!$BA$3:$BA$212)-MAX([1]data_nom!$BA$3:$BA$212))),(([1]data_nom!BA168-MIN([1]data_nom!$BA$3:$BA$212))/(MAX([1]data_nom!$BA$3:$BA$212)-MIN([1]data_nom!$BA$3:$BA$212))))</f>
        <v>0.17021276595744683</v>
      </c>
      <c r="BC167" s="32">
        <f>IF([1]data_nom!$BB$1="-",(([1]data_nom!BB168-MAX([1]data_nom!$BB$3:$BB$212))/(MIN([1]data_nom!$BB$3:$BB$212)-MAX([1]data_nom!$BB$3:$BB$212))),(([1]data_nom!BB168-MIN([1]data_nom!$BB$3:$BB$212))/(MAX([1]data_nom!$BB$3:$BB$212)-MIN([1]data_nom!$BB$3:$BB$212))))</f>
        <v>0.70168067226890751</v>
      </c>
      <c r="BD167" s="32">
        <f>IF([1]data_nom!$BC$1="-",(([1]data_nom!BC168-MAX([1]data_nom!$BC$3:$BC$212))/(MIN([1]data_nom!$BC$3:$BC$212)-MAX([1]data_nom!$BC$3:$BC$212))),(([1]data_nom!BC168-MIN([1]data_nom!$BC$3:$BC$212))/(MAX([1]data_nom!$BC$3:$BC$212)-MIN([1]data_nom!$BC$3:$BC$212))))</f>
        <v>1.6638935108153077E-2</v>
      </c>
      <c r="BE167" s="32">
        <f>IF([1]data_nom!$BD$1="-",(([1]data_nom!BD168-MAX([1]data_nom!$BD$3:$BD$212))/(MIN([1]data_nom!$BD$3:$BD$212)-MAX([1]data_nom!$BD$3:$BD$212))),(([1]data_nom!BD168-MIN([1]data_nom!$BD$3:$BD$212))/(MAX([1]data_nom!$BD$3:$BD$212)-MIN([1]data_nom!$BD$3:$BD$212))))</f>
        <v>0.79245283026699898</v>
      </c>
    </row>
    <row r="168" spans="1:57" x14ac:dyDescent="0.3">
      <c r="A168" s="32">
        <v>167</v>
      </c>
      <c r="B168" s="32">
        <v>81021</v>
      </c>
      <c r="C168" s="32" t="s">
        <v>217</v>
      </c>
      <c r="D168" s="32" t="s">
        <v>5</v>
      </c>
      <c r="E168" s="32">
        <v>145768</v>
      </c>
      <c r="F168" s="32">
        <v>2</v>
      </c>
      <c r="G168" s="32" t="s">
        <v>197</v>
      </c>
      <c r="H168" s="32">
        <f>IF([1]data_nom!$G$1="-",(([1]data_nom!G169-MAX([1]data_nom!$G$3:$G$212))/(MIN([1]data_nom!$G$3:$G$212)-MAX([1]data_nom!$G$3:$G$212))),(([1]data_nom!G169-MIN([1]data_nom!$G$3:$G$212))/(MAX([1]data_nom!$G$3:$G$212)-MIN([1]data_nom!$G$3:$G$212))))</f>
        <v>0.56000000000000005</v>
      </c>
      <c r="I168" s="32">
        <f>IF([1]data_nom!$H$1="-",(([1]data_nom!H169-MAX([1]data_nom!$H$3:$H$212))/(MIN([1]data_nom!$H$3:$H$212)-MAX([1]data_nom!$H$3:$H$212))),(([1]data_nom!H169-MIN([1]data_nom!$H$3:$H$212))/(MAX([1]data_nom!$H$3:$H$212)-MIN([1]data_nom!$H$3:$H$212))))</f>
        <v>0.39473684210526316</v>
      </c>
      <c r="J168" s="32">
        <f>IF([1]data_nom!$I$1="-",(([1]data_nom!I169-MAX([1]data_nom!$I$3:$I$212))/(MIN([1]data_nom!$I$3:$I$212)-MAX([1]data_nom!$I$3:$I$212))),(([1]data_nom!I169-MIN([1]data_nom!$I$3:$I$212))/(MAX([1]data_nom!$I$3:$I$212)-MIN([1]data_nom!$I$3:$I$212))))</f>
        <v>0.98050900062073243</v>
      </c>
      <c r="K168" s="32">
        <f>IF([1]data_nom!$J$1="-",(([1]data_nom!J169-MAX([1]data_nom!$J$3:$J$212))/(MIN([1]data_nom!$J$3:$J$212)-MAX([1]data_nom!$J$3:$J$212))),(([1]data_nom!J169-MIN([1]data_nom!$J$3:$J$212))/(MAX([1]data_nom!$J$3:$J$212)-MIN([1]data_nom!$J$3:$J$212))))</f>
        <v>0.8226725775807473</v>
      </c>
      <c r="L168" s="32">
        <f>IF([1]data_nom!$K$1="-",(([1]data_nom!K169-MAX([1]data_nom!$K$3:$K$212))/(MIN([1]data_nom!$K$3:$K$212)-MAX([1]data_nom!$K$3:$K$212))),(([1]data_nom!K169-MIN([1]data_nom!$K$3:$K$212))/(MAX([1]data_nom!$K$3:$K$212)-MIN([1]data_nom!$K$3:$K$212))))</f>
        <v>0.59755705560912864</v>
      </c>
      <c r="M168" s="32">
        <f>IF([1]data_nom!$L$1="-",(([1]data_nom!L169-MAX([1]data_nom!$L$3:$L$212))/(MIN([1]data_nom!$L$3:$L$212)-MAX([1]data_nom!$L$3:$L$212))),(([1]data_nom!L169-MIN([1]data_nom!$L$3:$L$212))/(MAX([1]data_nom!$L$3:$L$212)-MIN([1]data_nom!$L$3:$L$212))))</f>
        <v>0.74745417515274948</v>
      </c>
      <c r="N168" s="32">
        <f>IF([1]data_nom!$M$1="-",(([1]data_nom!M169-MAX([1]data_nom!$M$3:$M$212))/(MIN([1]data_nom!$M$3:$M$212)-MAX([1]data_nom!$M$3:$M$212))),(([1]data_nom!M169-MIN([1]data_nom!$M$3:$M$212))/(MAX([1]data_nom!$M$3:$M$212)-MIN([1]data_nom!$M$3:$M$212))))</f>
        <v>0.24191095399099963</v>
      </c>
      <c r="O168" s="32">
        <f>IF([1]data_nom!$N$1="-",(([1]data_nom!N169-MAX([1]data_nom!$N$3:$N$212))/(MIN([1]data_nom!$N$3:$N$212)-MAX([1]data_nom!$N$3:$N$212))),(([1]data_nom!N169-MIN([1]data_nom!$N$3:$N$212))/(MAX([1]data_nom!$N$3:$N$212)-MIN([1]data_nom!$N$3:$N$212))))</f>
        <v>0.13636363636363635</v>
      </c>
      <c r="P168" s="32">
        <f>IF([1]data_nom!$O$1="-",(([1]data_nom!O169-MAX([1]data_nom!$O$3:$O$212))/(MIN([1]data_nom!$O$3:$O$212)-MAX([1]data_nom!$O$3:$O$212))),(([1]data_nom!O169-MIN([1]data_nom!$O$3:$O$212))/(MAX([1]data_nom!$O$3:$O$212)-MIN([1]data_nom!$O$3:$O$212))))</f>
        <v>0.50446858242815895</v>
      </c>
      <c r="Q168" s="32">
        <f>IF([1]data_nom!$P$1="-",(([1]data_nom!P169-MAX([1]data_nom!$P$3:$P$212))/(MIN([1]data_nom!$P$3:$P$212)-MAX([1]data_nom!$P$3:$P$212))),(([1]data_nom!P169-MIN([1]data_nom!$P$3:$P$212))/(MAX([1]data_nom!$P$3:$P$212)-MIN([1]data_nom!$P$3:$P$212))))</f>
        <v>0.59904912836767032</v>
      </c>
      <c r="R168" s="32">
        <f>IF([1]data_nom!$Q$1="-",(([1]data_nom!Q169-MAX([1]data_nom!$Q$3:$Q$212))/(MIN([1]data_nom!$Q$3:$Q$212)-MAX([1]data_nom!$Q$3:$Q$212))),(([1]data_nom!Q169-MIN([1]data_nom!$Q$3:$Q$212))/(MAX([1]data_nom!$Q$3:$Q$212)-MIN([1]data_nom!$Q$3:$Q$212))))</f>
        <v>0.65906192433045208</v>
      </c>
      <c r="S168" s="32">
        <f>IF([1]data_nom!$R$1="-",(([1]data_nom!R169-MAX([1]data_nom!$R$3:$R$212))/(MIN([1]data_nom!$R$3:$R$212)-MAX([1]data_nom!$R$3:$R$212))),(([1]data_nom!R169-MIN([1]data_nom!$R$3:$R$212))/(MAX([1]data_nom!$R$3:$R$212)-MIN([1]data_nom!$R$3:$R$212))))</f>
        <v>0.13475699558173784</v>
      </c>
      <c r="T168" s="32">
        <f>IF([1]data_nom!$S$1="-",(([1]data_nom!S169-MAX([1]data_nom!$S$3:$S$212))/(MIN([1]data_nom!$S$3:$S$212)-MAX([1]data_nom!$S$3:$S$212))),(([1]data_nom!S169-MIN([1]data_nom!$S$3:$S$212))/(MAX([1]data_nom!$S$3:$S$212)-MIN([1]data_nom!$S$3:$S$212))))</f>
        <v>7.2289156626506021E-2</v>
      </c>
      <c r="U168" s="32">
        <f>IF([1]data_nom!$T$1="-",(([1]data_nom!T169-MAX([1]data_nom!$T$3:$T$212))/(MIN([1]data_nom!$T$3:$T$212)-MAX([1]data_nom!$T$3:$T$212))),(([1]data_nom!T169-MIN([1]data_nom!$T$3:$T$212))/(MAX([1]data_nom!$T$3:$T$212)-MIN([1]data_nom!$T$3:$T$212))))</f>
        <v>0.19999999999999998</v>
      </c>
      <c r="V168" s="32">
        <f>IF([1]data_nom!$U$1="-",(([1]data_nom!U169-MAX([1]data_nom!$U$3:$U$212))/(MIN([1]data_nom!$U$3:$U$212)-MAX([1]data_nom!$U$3:$U$212))),(([1]data_nom!U169-MIN([1]data_nom!$U$3:$U$212))/(MAX([1]data_nom!$U$3:$U$212)-MIN([1]data_nom!$U$3:$U$212))))</f>
        <v>1</v>
      </c>
      <c r="W168" s="32">
        <f>IF([1]data_nom!$V$1="-",(([1]data_nom!V169-MAX([1]data_nom!$V$3:$V$212))/(MIN([1]data_nom!$V$3:$V$212)-MAX([1]data_nom!$V$3:$V$212))),(([1]data_nom!V169-MIN([1]data_nom!$V$3:$V$212))/(MAX([1]data_nom!$V$3:$V$212)-MIN([1]data_nom!$V$3:$V$212))))</f>
        <v>1</v>
      </c>
      <c r="X168" s="32">
        <f>IF([1]data_nom!$W$1="-",(([1]data_nom!W169-MAX([1]data_nom!$W$3:$W$212))/(MIN([1]data_nom!$W$3:$W$212)-MAX([1]data_nom!$W$3:$W$212))),(([1]data_nom!W169-MIN([1]data_nom!$W$3:$W$212))/(MAX([1]data_nom!$W$3:$W$212)-MIN([1]data_nom!$W$3:$W$212))))</f>
        <v>0</v>
      </c>
      <c r="Y168" s="32">
        <f>IF([1]data_nom!$X$1="-",(([1]data_nom!X169-MAX([1]data_nom!$X$3:$X$212))/(MIN([1]data_nom!$X$3:$X$212)-MAX([1]data_nom!$X$3:$X$212))),(([1]data_nom!X169-MIN([1]data_nom!$X$3:$X$212))/(MAX([1]data_nom!$X$3:$X$212)-MIN([1]data_nom!$X$3:$X$212))))</f>
        <v>7.575757575757576E-2</v>
      </c>
      <c r="Z168" s="32">
        <f>IF([1]data_nom!$Y$1="-",(([1]data_nom!Y169-MAX([1]data_nom!$Y$3:$Y$212))/(MIN([1]data_nom!$Y$3:$Y$212)-MAX([1]data_nom!$Y$3:$Y$212))),(([1]data_nom!Y169-MIN([1]data_nom!$Y$3:$Y$212))/(MAX([1]data_nom!$Y$3:$Y$212)-MIN([1]data_nom!$Y$3:$Y$212))))</f>
        <v>0.98493745213173334</v>
      </c>
      <c r="AA168" s="32">
        <f>IF([1]data_nom!$Z$1="-",(([1]data_nom!Z169-MAX([1]data_nom!$Z$3:$Z$212))/(MIN([1]data_nom!$Z$3:$Z$212)-MAX([1]data_nom!$Z$3:$Z$212))),(([1]data_nom!Z169-MIN([1]data_nom!$Z$3:$Z$212))/(MAX([1]data_nom!$Z$3:$Z$212)-MIN([1]data_nom!$Z$3:$Z$212))))</f>
        <v>0.65474552957358989</v>
      </c>
      <c r="AB168" s="32">
        <f>IF([1]data_nom!$AA$1="-",(([1]data_nom!AA169-MAX([1]data_nom!$AA$3:$AA$212))/(MIN([1]data_nom!$AA$3:$AA$212)-MAX([1]data_nom!$AA$3:$AA$212))),(([1]data_nom!AA169-MIN([1]data_nom!$AA$3:$AA$212))/(MAX([1]data_nom!$AA$3:$AA$212)-MIN([1]data_nom!$AA$3:$AA$212))))</f>
        <v>8.8437602358336059E-2</v>
      </c>
      <c r="AC168" s="32">
        <f>IF([1]data_nom!$AB$1="-",(([1]data_nom!AB169-MAX([1]data_nom!$AB$3:$AB$212))/(MIN([1]data_nom!$AB$3:$AB$212)-MAX([1]data_nom!$AB$3:$AB$212))),(([1]data_nom!AB169-MIN([1]data_nom!$AB$3:$AB$212))/(MAX([1]data_nom!$AB$3:$AB$212)-MIN([1]data_nom!$AB$3:$AB$212))))</f>
        <v>0.70883661792752706</v>
      </c>
      <c r="AD168" s="32">
        <f>IF([1]data_nom!$AC$1="-",(([1]data_nom!AC169-MAX([1]data_nom!$AC$3:$AC$212))/(MIN([1]data_nom!$AC$3:$AC$212)-MAX([1]data_nom!$AC$3:$AC$212))),(([1]data_nom!AC169-MIN([1]data_nom!$AC$3:$AC$212))/(MAX([1]data_nom!$AC$3:$AC$212)-MIN([1]data_nom!$AC$3:$AC$212))))</f>
        <v>0.25115562403698</v>
      </c>
      <c r="AE168" s="32">
        <f>IF([1]data_nom!$AD$1="-",(([1]data_nom!AD169-MAX([1]data_nom!$AD$3:$AD$212))/(MIN([1]data_nom!$AD$3:$AD$212)-MAX([1]data_nom!$AD$3:$AD$212))),(([1]data_nom!AD169-MIN([1]data_nom!$AD$3:$AD$212))/(MAX([1]data_nom!$AD$3:$AD$212)-MIN([1]data_nom!$AD$3:$AD$212))))</f>
        <v>5.5161044889677907E-2</v>
      </c>
      <c r="AF168" s="32">
        <f>IF([1]data_nom!$AE$1="-",(([1]data_nom!AE169-MAX([1]data_nom!$AE$3:$AE$212))/(MIN([1]data_nom!$AE$3:$AE$212)-MAX([1]data_nom!$AE$3:$AE$212))),(([1]data_nom!AE169-MIN([1]data_nom!$AE$3:$AE$212))/(MAX([1]data_nom!$AE$3:$AE$212)-MIN([1]data_nom!$AE$3:$AE$212))))</f>
        <v>2.7027027027027029E-2</v>
      </c>
      <c r="AG168" s="32">
        <f>IF([1]data_nom!$AF$1="-",(([1]data_nom!AF169-MAX([1]data_nom!$AF$3:$AF$212))/(MIN([1]data_nom!$AF$3:$AF$212)-MAX([1]data_nom!$AF$3:$AF$212))),(([1]data_nom!AF169-MIN([1]data_nom!$AF$3:$AF$212))/(MAX([1]data_nom!$AF$3:$AF$212)-MIN([1]data_nom!$AF$3:$AF$212))))</f>
        <v>0.77809583074051025</v>
      </c>
      <c r="AH168" s="32">
        <f>IF([1]data_nom!$AG$1="-",(([1]data_nom!AG169-MAX([1]data_nom!$AG$3:$AG$212))/(MIN([1]data_nom!$AG$3:$AG$212)-MAX([1]data_nom!$AG$3:$AG$212))),(([1]data_nom!AG169-MIN([1]data_nom!$AG$3:$AG$212))/(MAX([1]data_nom!$AG$3:$AG$212)-MIN([1]data_nom!$AG$3:$AG$212))))</f>
        <v>0.19243986254295534</v>
      </c>
      <c r="AI168" s="32">
        <f>IF([1]data_nom!$AH$1="-",(([1]data_nom!AH169-MAX([1]data_nom!$AH$3:$AH$212))/(MIN([1]data_nom!$AH$3:$AH$212)-MAX([1]data_nom!$AH$3:$AH$212))),(([1]data_nom!AH169-MIN([1]data_nom!$AH$3:$AH$212))/(MAX([1]data_nom!$AH$3:$AH$212)-MIN([1]data_nom!$AH$3:$AH$212))))</f>
        <v>0.20575975748389549</v>
      </c>
      <c r="AJ168" s="32">
        <f>IF([1]data_nom!$AI$1="-",(([1]data_nom!AI169-MAX([1]data_nom!$AI$3:$AI$212))/(MIN([1]data_nom!$AI$3:$AI$212)-MAX([1]data_nom!$AI$3:$AI$212))),(([1]data_nom!AI169-MIN([1]data_nom!$AI$3:$AI$212))/(MAX([1]data_nom!$AI$3:$AI$212)-MIN([1]data_nom!$AI$3:$AI$212))))</f>
        <v>8.2073434125269989E-2</v>
      </c>
      <c r="AK168" s="32">
        <f>IF([1]data_nom!$AJ$1="-",(([1]data_nom!AJ169-MAX([1]data_nom!$AJ$3:$AJ$212))/(MIN([1]data_nom!$AJ$3:$AJ$212)-MAX([1]data_nom!$AJ$3:$AJ$212))),(([1]data_nom!AJ169-MIN([1]data_nom!$AJ$3:$AJ$212))/(MAX([1]data_nom!$AJ$3:$AJ$212)-MIN([1]data_nom!$AJ$3:$AJ$212))))</f>
        <v>0.79010050661872855</v>
      </c>
      <c r="AL168" s="32">
        <f>IF([1]data_nom!$AK$1="-",(([1]data_nom!AK169-MAX([1]data_nom!$AK$3:$AK$212))/(MIN([1]data_nom!$AK$3:$AK$212)-MAX([1]data_nom!$AK$3:$AK$212))),(([1]data_nom!AK169-MIN([1]data_nom!$AK$3:$AK$212))/(MAX([1]data_nom!$AK$3:$AK$212)-MIN([1]data_nom!$AK$3:$AK$212))))</f>
        <v>0.33385335413416545</v>
      </c>
      <c r="AM168" s="32">
        <f>IF([1]data_nom!$AL$1="-",(([1]data_nom!AL169-MAX([1]data_nom!$AL$3:$AL$212))/(MIN([1]data_nom!$AL$3:$AL$212)-MAX([1]data_nom!$AL$3:$AL$212))),(([1]data_nom!AL169-MIN([1]data_nom!$AL$3:$AL$212))/(MAX([1]data_nom!$AL$3:$AL$212)-MIN([1]data_nom!$AL$3:$AL$212))))</f>
        <v>0.18789473684210525</v>
      </c>
      <c r="AN168" s="32">
        <f>IF([1]data_nom!$AM$1="-",(([1]data_nom!AM169-MAX([1]data_nom!$AM$3:$AM$212))/(MIN([1]data_nom!$AM$3:$AM$212)-MAX([1]data_nom!$AM$3:$AM$212))),(([1]data_nom!AM169-MIN([1]data_nom!$AM$3:$AM$212))/(MAX([1]data_nom!$AM$3:$AM$212)-MIN([1]data_nom!$AM$3:$AM$212))))</f>
        <v>0.2</v>
      </c>
      <c r="AO168" s="32">
        <f>IF([1]data_nom!$AN$1="-",(([1]data_nom!AN169-MAX([1]data_nom!$AN$3:$AN$212))/(MIN([1]data_nom!$AN$3:$AN$212)-MAX([1]data_nom!$AN$3:$AN$212))),(([1]data_nom!AN169-MIN([1]data_nom!$AN$3:$AN$212))/(MAX([1]data_nom!$AN$3:$AN$212)-MIN([1]data_nom!$AN$3:$AN$212))))</f>
        <v>0.13333333333333333</v>
      </c>
      <c r="AP168" s="32">
        <f>IF([1]data_nom!$AO$1="-",(([1]data_nom!AO169-MAX([1]data_nom!$AO$3:$AO$212))/(MIN([1]data_nom!$AO$3:$AO$212)-MAX([1]data_nom!$AO$3:$AO$212))),(([1]data_nom!AO169-MIN([1]data_nom!$AO$3:$AO$212))/(MAX([1]data_nom!$AO$3:$AO$212)-MIN([1]data_nom!$AO$3:$AO$212))))</f>
        <v>0.16666666666666666</v>
      </c>
      <c r="AQ168" s="32">
        <f>IF([1]data_nom!$AP$1="-",(([1]data_nom!AP169-MAX([1]data_nom!$AP$3:$AP$212))/(MIN([1]data_nom!$AP$3:$AP$212)-MAX([1]data_nom!$AP$3:$AP$212))),(([1]data_nom!AP169-MIN([1]data_nom!$AP$3:$AP$212))/(MAX([1]data_nom!$AP$3:$AP$212)-MIN([1]data_nom!$AP$3:$AP$212))))</f>
        <v>0.13636363636363635</v>
      </c>
      <c r="AR168" s="32">
        <f>IF([1]data_nom!$AQ$1="-",(([1]data_nom!AQ169-MAX([1]data_nom!$AQ$3:$AQ$212))/(MIN([1]data_nom!$AQ$3:$AQ$212)-MAX([1]data_nom!$AQ$3:$AQ$212))),(([1]data_nom!AQ169-MIN([1]data_nom!$AQ$3:$AQ$212))/(MAX([1]data_nom!$AQ$3:$AQ$212)-MIN([1]data_nom!$AQ$3:$AQ$212))))</f>
        <v>3.8224414303329228E-2</v>
      </c>
      <c r="AS168" s="32">
        <f>IF([1]data_nom!$AR$1="-",(([1]data_nom!AR169-MAX([1]data_nom!$AR$3:$AR$212))/(MIN([1]data_nom!$AR$3:$AR$212)-MAX([1]data_nom!$AR$3:$AR$212))),(([1]data_nom!AR169-MIN([1]data_nom!$AR$3:$AR$212))/(MAX([1]data_nom!$AR$3:$AR$212)-MIN([1]data_nom!$AR$3:$AR$212))))</f>
        <v>0</v>
      </c>
      <c r="AT168" s="32">
        <f>IF([1]data_nom!$AS$1="-",(([1]data_nom!AS169-MAX([1]data_nom!$AS$3:$AS$212))/(MIN([1]data_nom!$AS$3:$AS$212)-MAX([1]data_nom!$AS$3:$AS$212))),(([1]data_nom!AS169-MIN([1]data_nom!$AS$3:$AS$212))/(MAX([1]data_nom!$AS$3:$AS$212)-MIN([1]data_nom!$AS$3:$AS$212))))</f>
        <v>0.49140948210375157</v>
      </c>
      <c r="AU168" s="32">
        <f>IF([1]data_nom!$AT$1="-",(([1]data_nom!AT169-MAX([1]data_nom!$AT$3:$AT$212))/(MIN([1]data_nom!$AT$3:$AT$212)-MAX([1]data_nom!$AT$3:$AT$212))),(([1]data_nom!AT169-MIN([1]data_nom!$AT$3:$AT$212))/(MAX([1]data_nom!$AT$3:$AT$212)-MIN([1]data_nom!$AT$3:$AT$212))))</f>
        <v>0.32454587837677795</v>
      </c>
      <c r="AV168" s="32">
        <f>IF([1]data_nom!$AU$1="-",(([1]data_nom!AU169-MAX([1]data_nom!$AU$3:$AU$212))/(MIN([1]data_nom!$AU$3:$AU$212)-MAX([1]data_nom!$AU$3:$AU$212))),(([1]data_nom!AU169-MIN([1]data_nom!$AU$3:$AU$212))/(MAX([1]data_nom!$AU$3:$AU$212)-MIN([1]data_nom!$AU$3:$AU$212))))</f>
        <v>0.5</v>
      </c>
      <c r="AW168" s="32">
        <f>IF([1]data_nom!$AV$1="-",(([1]data_nom!AV169-MAX([1]data_nom!$AV$3:$AV$212))/(MIN([1]data_nom!$AV$3:$AV$212)-MAX([1]data_nom!$AV$3:$AV$212))),(([1]data_nom!AV169-MIN([1]data_nom!$AV$3:$AV$212))/(MAX([1]data_nom!$AV$3:$AV$212)-MIN([1]data_nom!$AV$3:$AV$212))))</f>
        <v>0.94737202920298036</v>
      </c>
      <c r="AX168" s="32">
        <f>IF([1]data_nom!$AW$1="-",(([1]data_nom!AW169-MAX([1]data_nom!$AW$3:$AW$212))/(MIN([1]data_nom!$AW$3:$AW$212)-MAX([1]data_nom!$AW$3:$AW$212))),(([1]data_nom!AW169-MIN([1]data_nom!$AW$3:$AW$212))/(MAX([1]data_nom!$AW$3:$AW$212)-MIN([1]data_nom!$AW$3:$AW$212))))</f>
        <v>0.53333333360000001</v>
      </c>
      <c r="AY168" s="32">
        <f>IF([1]data_nom!$AX$1="-",(([1]data_nom!AX169-MAX([1]data_nom!$AX$3:$AX$212))/(MIN([1]data_nom!$AX$3:$AX$212)-MAX([1]data_nom!$AX$3:$AX$212))),(([1]data_nom!AX169-MIN([1]data_nom!$AX$3:$AX$212))/(MAX([1]data_nom!$AX$3:$AX$212)-MIN([1]data_nom!$AX$3:$AX$212))))</f>
        <v>0.3996937212863706</v>
      </c>
      <c r="AZ168" s="32">
        <f>IF([1]data_nom!$AY$1="-",(([1]data_nom!AY169-MAX([1]data_nom!$AY$3:$AY$212))/(MIN([1]data_nom!$AY$3:$AY$212)-MAX([1]data_nom!$AY$3:$AY$212))),(([1]data_nom!AY169-MIN([1]data_nom!$AY$3:$AY$212))/(MAX([1]data_nom!$AY$3:$AY$212)-MIN([1]data_nom!$AY$3:$AY$212))))</f>
        <v>0.48476750400855156</v>
      </c>
      <c r="BA168" s="32">
        <f>IF([1]data_nom!$AZ$1="-",(([1]data_nom!AZ169-MAX([1]data_nom!$AZ$3:$AZ$212))/(MIN([1]data_nom!$AZ$3:$AZ$212)-MAX([1]data_nom!$AZ$3:$AZ$212))),(([1]data_nom!AZ169-MIN([1]data_nom!$AZ$3:$AZ$212))/(MAX([1]data_nom!$AZ$3:$AZ$212)-MIN([1]data_nom!$AZ$3:$AZ$212))))</f>
        <v>0.14381022979985175</v>
      </c>
      <c r="BB168" s="32">
        <f>IF([1]data_nom!$BA$1="-",(([1]data_nom!BA169-MAX([1]data_nom!$BA$3:$BA$212))/(MIN([1]data_nom!$BA$3:$BA$212)-MAX([1]data_nom!$BA$3:$BA$212))),(([1]data_nom!BA169-MIN([1]data_nom!$BA$3:$BA$212))/(MAX([1]data_nom!$BA$3:$BA$212)-MIN([1]data_nom!$BA$3:$BA$212))))</f>
        <v>0.14893617021276598</v>
      </c>
      <c r="BC168" s="32">
        <f>IF([1]data_nom!$BB$1="-",(([1]data_nom!BB169-MAX([1]data_nom!$BB$3:$BB$212))/(MIN([1]data_nom!$BB$3:$BB$212)-MAX([1]data_nom!$BB$3:$BB$212))),(([1]data_nom!BB169-MIN([1]data_nom!$BB$3:$BB$212))/(MAX([1]data_nom!$BB$3:$BB$212)-MIN([1]data_nom!$BB$3:$BB$212))))</f>
        <v>0.28151260504201686</v>
      </c>
      <c r="BD168" s="32">
        <f>IF([1]data_nom!$BC$1="-",(([1]data_nom!BC169-MAX([1]data_nom!$BC$3:$BC$212))/(MIN([1]data_nom!$BC$3:$BC$212)-MAX([1]data_nom!$BC$3:$BC$212))),(([1]data_nom!BC169-MIN([1]data_nom!$BC$3:$BC$212))/(MAX([1]data_nom!$BC$3:$BC$212)-MIN([1]data_nom!$BC$3:$BC$212))))</f>
        <v>2.0798668885191347E-2</v>
      </c>
      <c r="BE168" s="32">
        <f>IF([1]data_nom!$BD$1="-",(([1]data_nom!BD169-MAX([1]data_nom!$BD$3:$BD$212))/(MIN([1]data_nom!$BD$3:$BD$212)-MAX([1]data_nom!$BD$3:$BD$212))),(([1]data_nom!BD169-MIN([1]data_nom!$BD$3:$BD$212))/(MAX([1]data_nom!$BD$3:$BD$212)-MIN([1]data_nom!$BD$3:$BD$212))))</f>
        <v>0.74633123745421459</v>
      </c>
    </row>
    <row r="169" spans="1:57" hidden="1" x14ac:dyDescent="0.3">
      <c r="A169" s="32">
        <v>168</v>
      </c>
      <c r="B169" s="32">
        <v>82019</v>
      </c>
      <c r="C169" s="32" t="s">
        <v>32</v>
      </c>
      <c r="D169" s="32" t="s">
        <v>5</v>
      </c>
      <c r="E169" s="32">
        <v>17395</v>
      </c>
      <c r="F169" s="32">
        <v>3</v>
      </c>
      <c r="G169" s="32" t="s">
        <v>6</v>
      </c>
      <c r="H169" s="32">
        <f>IF([1]data_nom!$G$1="-",(([1]data_nom!G170-MAX([1]data_nom!$G$3:$G$212))/(MIN([1]data_nom!$G$3:$G$212)-MAX([1]data_nom!$G$3:$G$212))),(([1]data_nom!G170-MIN([1]data_nom!$G$3:$G$212))/(MAX([1]data_nom!$G$3:$G$212)-MIN([1]data_nom!$G$3:$G$212))))</f>
        <v>0</v>
      </c>
      <c r="I169" s="32">
        <f>IF([1]data_nom!$H$1="-",(([1]data_nom!H170-MAX([1]data_nom!$H$3:$H$212))/(MIN([1]data_nom!$H$3:$H$212)-MAX([1]data_nom!$H$3:$H$212))),(([1]data_nom!H170-MIN([1]data_nom!$H$3:$H$212))/(MAX([1]data_nom!$H$3:$H$212)-MIN([1]data_nom!$H$3:$H$212))))</f>
        <v>0.42105263157894735</v>
      </c>
      <c r="J169" s="32">
        <f>IF([1]data_nom!$I$1="-",(([1]data_nom!I170-MAX([1]data_nom!$I$3:$I$212))/(MIN([1]data_nom!$I$3:$I$212)-MAX([1]data_nom!$I$3:$I$212))),(([1]data_nom!I170-MIN([1]data_nom!$I$3:$I$212))/(MAX([1]data_nom!$I$3:$I$212)-MIN([1]data_nom!$I$3:$I$212))))</f>
        <v>0.97703289882060829</v>
      </c>
      <c r="K169" s="32">
        <f>IF([1]data_nom!$J$1="-",(([1]data_nom!J170-MAX([1]data_nom!$J$3:$J$212))/(MIN([1]data_nom!$J$3:$J$212)-MAX([1]data_nom!$J$3:$J$212))),(([1]data_nom!J170-MIN([1]data_nom!$J$3:$J$212))/(MAX([1]data_nom!$J$3:$J$212)-MIN([1]data_nom!$J$3:$J$212))))</f>
        <v>0.91935824361410179</v>
      </c>
      <c r="L169" s="32">
        <f>IF([1]data_nom!$K$1="-",(([1]data_nom!K170-MAX([1]data_nom!$K$3:$K$212))/(MIN([1]data_nom!$K$3:$K$212)-MAX([1]data_nom!$K$3:$K$212))),(([1]data_nom!K170-MIN([1]data_nom!$K$3:$K$212))/(MAX([1]data_nom!$K$3:$K$212)-MIN([1]data_nom!$K$3:$K$212))))</f>
        <v>0.32594021215043389</v>
      </c>
      <c r="M169" s="32">
        <f>IF([1]data_nom!$L$1="-",(([1]data_nom!L170-MAX([1]data_nom!$L$3:$L$212))/(MIN([1]data_nom!$L$3:$L$212)-MAX([1]data_nom!$L$3:$L$212))),(([1]data_nom!L170-MIN([1]data_nom!$L$3:$L$212))/(MAX([1]data_nom!$L$3:$L$212)-MIN([1]data_nom!$L$3:$L$212))))</f>
        <v>0.60692464358452147</v>
      </c>
      <c r="N169" s="32">
        <f>IF([1]data_nom!$M$1="-",(([1]data_nom!M170-MAX([1]data_nom!$M$3:$M$212))/(MIN([1]data_nom!$M$3:$M$212)-MAX([1]data_nom!$M$3:$M$212))),(([1]data_nom!M170-MIN([1]data_nom!$M$3:$M$212))/(MAX([1]data_nom!$M$3:$M$212)-MIN([1]data_nom!$M$3:$M$212))))</f>
        <v>0</v>
      </c>
      <c r="O169" s="32">
        <f>IF([1]data_nom!$N$1="-",(([1]data_nom!N170-MAX([1]data_nom!$N$3:$N$212))/(MIN([1]data_nom!$N$3:$N$212)-MAX([1]data_nom!$N$3:$N$212))),(([1]data_nom!N170-MIN([1]data_nom!$N$3:$N$212))/(MAX([1]data_nom!$N$3:$N$212)-MIN([1]data_nom!$N$3:$N$212))))</f>
        <v>0</v>
      </c>
      <c r="P169" s="32">
        <f>IF([1]data_nom!$O$1="-",(([1]data_nom!O170-MAX([1]data_nom!$O$3:$O$212))/(MIN([1]data_nom!$O$3:$O$212)-MAX([1]data_nom!$O$3:$O$212))),(([1]data_nom!O170-MIN([1]data_nom!$O$3:$O$212))/(MAX([1]data_nom!$O$3:$O$212)-MIN([1]data_nom!$O$3:$O$212))))</f>
        <v>0.50474357211604559</v>
      </c>
      <c r="Q169" s="32">
        <f>IF([1]data_nom!$P$1="-",(([1]data_nom!P170-MAX([1]data_nom!$P$3:$P$212))/(MIN([1]data_nom!$P$3:$P$212)-MAX([1]data_nom!$P$3:$P$212))),(([1]data_nom!P170-MIN([1]data_nom!$P$3:$P$212))/(MAX([1]data_nom!$P$3:$P$212)-MIN([1]data_nom!$P$3:$P$212))))</f>
        <v>0.82250396196513464</v>
      </c>
      <c r="R169" s="32">
        <f>IF([1]data_nom!$Q$1="-",(([1]data_nom!Q170-MAX([1]data_nom!$Q$3:$Q$212))/(MIN([1]data_nom!$Q$3:$Q$212)-MAX([1]data_nom!$Q$3:$Q$212))),(([1]data_nom!Q170-MIN([1]data_nom!$Q$3:$Q$212))/(MAX([1]data_nom!$Q$3:$Q$212)-MIN([1]data_nom!$Q$3:$Q$212))))</f>
        <v>0.51282414623777806</v>
      </c>
      <c r="S169" s="32">
        <f>IF([1]data_nom!$R$1="-",(([1]data_nom!R170-MAX([1]data_nom!$R$3:$R$212))/(MIN([1]data_nom!$R$3:$R$212)-MAX([1]data_nom!$R$3:$R$212))),(([1]data_nom!R170-MIN([1]data_nom!$R$3:$R$212))/(MAX([1]data_nom!$R$3:$R$212)-MIN([1]data_nom!$R$3:$R$212))))</f>
        <v>0.14432989690721648</v>
      </c>
      <c r="T169" s="32">
        <f>IF([1]data_nom!$S$1="-",(([1]data_nom!S170-MAX([1]data_nom!$S$3:$S$212))/(MIN([1]data_nom!$S$3:$S$212)-MAX([1]data_nom!$S$3:$S$212))),(([1]data_nom!S170-MIN([1]data_nom!$S$3:$S$212))/(MAX([1]data_nom!$S$3:$S$212)-MIN([1]data_nom!$S$3:$S$212))))</f>
        <v>0</v>
      </c>
      <c r="U169" s="32">
        <f>IF([1]data_nom!$T$1="-",(([1]data_nom!T170-MAX([1]data_nom!$T$3:$T$212))/(MIN([1]data_nom!$T$3:$T$212)-MAX([1]data_nom!$T$3:$T$212))),(([1]data_nom!T170-MIN([1]data_nom!$T$3:$T$212))/(MAX([1]data_nom!$T$3:$T$212)-MIN([1]data_nom!$T$3:$T$212))))</f>
        <v>0.12222222222222222</v>
      </c>
      <c r="V169" s="32">
        <f>IF([1]data_nom!$U$1="-",(([1]data_nom!U170-MAX([1]data_nom!$U$3:$U$212))/(MIN([1]data_nom!$U$3:$U$212)-MAX([1]data_nom!$U$3:$U$212))),(([1]data_nom!U170-MIN([1]data_nom!$U$3:$U$212))/(MAX([1]data_nom!$U$3:$U$212)-MIN([1]data_nom!$U$3:$U$212))))</f>
        <v>0</v>
      </c>
      <c r="W169" s="32">
        <f>IF([1]data_nom!$V$1="-",(([1]data_nom!V170-MAX([1]data_nom!$V$3:$V$212))/(MIN([1]data_nom!$V$3:$V$212)-MAX([1]data_nom!$V$3:$V$212))),(([1]data_nom!V170-MIN([1]data_nom!$V$3:$V$212))/(MAX([1]data_nom!$V$3:$V$212)-MIN([1]data_nom!$V$3:$V$212))))</f>
        <v>0</v>
      </c>
      <c r="X169" s="32">
        <f>IF([1]data_nom!$W$1="-",(([1]data_nom!W170-MAX([1]data_nom!$W$3:$W$212))/(MIN([1]data_nom!$W$3:$W$212)-MAX([1]data_nom!$W$3:$W$212))),(([1]data_nom!W170-MIN([1]data_nom!$W$3:$W$212))/(MAX([1]data_nom!$W$3:$W$212)-MIN([1]data_nom!$W$3:$W$212))))</f>
        <v>0</v>
      </c>
      <c r="Y169" s="32">
        <f>IF([1]data_nom!$X$1="-",(([1]data_nom!X170-MAX([1]data_nom!$X$3:$X$212))/(MIN([1]data_nom!$X$3:$X$212)-MAX([1]data_nom!$X$3:$X$212))),(([1]data_nom!X170-MIN([1]data_nom!$X$3:$X$212))/(MAX([1]data_nom!$X$3:$X$212)-MIN([1]data_nom!$X$3:$X$212))))</f>
        <v>0</v>
      </c>
      <c r="Z169" s="32">
        <f>IF([1]data_nom!$Y$1="-",(([1]data_nom!Y170-MAX([1]data_nom!$Y$3:$Y$212))/(MIN([1]data_nom!$Y$3:$Y$212)-MAX([1]data_nom!$Y$3:$Y$212))),(([1]data_nom!Y170-MIN([1]data_nom!$Y$3:$Y$212))/(MAX([1]data_nom!$Y$3:$Y$212)-MIN([1]data_nom!$Y$3:$Y$212))))</f>
        <v>1</v>
      </c>
      <c r="AA169" s="32">
        <f>IF([1]data_nom!$Z$1="-",(([1]data_nom!Z170-MAX([1]data_nom!$Z$3:$Z$212))/(MIN([1]data_nom!$Z$3:$Z$212)-MAX([1]data_nom!$Z$3:$Z$212))),(([1]data_nom!Z170-MIN([1]data_nom!$Z$3:$Z$212))/(MAX([1]data_nom!$Z$3:$Z$212)-MIN([1]data_nom!$Z$3:$Z$212))))</f>
        <v>0.80467675378266856</v>
      </c>
      <c r="AB169" s="32">
        <f>IF([1]data_nom!$AA$1="-",(([1]data_nom!AA170-MAX([1]data_nom!$AA$3:$AA$212))/(MIN([1]data_nom!$AA$3:$AA$212)-MAX([1]data_nom!$AA$3:$AA$212))),(([1]data_nom!AA170-MIN([1]data_nom!$AA$3:$AA$212))/(MAX([1]data_nom!$AA$3:$AA$212)-MIN([1]data_nom!$AA$3:$AA$212))))</f>
        <v>6.550933508024894E-3</v>
      </c>
      <c r="AC169" s="32">
        <f>IF([1]data_nom!$AB$1="-",(([1]data_nom!AB170-MAX([1]data_nom!$AB$3:$AB$212))/(MIN([1]data_nom!$AB$3:$AB$212)-MAX([1]data_nom!$AB$3:$AB$212))),(([1]data_nom!AB170-MIN([1]data_nom!$AB$3:$AB$212))/(MAX([1]data_nom!$AB$3:$AB$212)-MIN([1]data_nom!$AB$3:$AB$212))))</f>
        <v>0.56240728968001696</v>
      </c>
      <c r="AD169" s="32">
        <f>IF([1]data_nom!$AC$1="-",(([1]data_nom!AC170-MAX([1]data_nom!$AC$3:$AC$212))/(MIN([1]data_nom!$AC$3:$AC$212)-MAX([1]data_nom!$AC$3:$AC$212))),(([1]data_nom!AC170-MIN([1]data_nom!$AC$3:$AC$212))/(MAX([1]data_nom!$AC$3:$AC$212)-MIN([1]data_nom!$AC$3:$AC$212))))</f>
        <v>1.078582434514638E-2</v>
      </c>
      <c r="AE169" s="32">
        <f>IF([1]data_nom!$AD$1="-",(([1]data_nom!AD170-MAX([1]data_nom!$AD$3:$AD$212))/(MIN([1]data_nom!$AD$3:$AD$212)-MAX([1]data_nom!$AD$3:$AD$212))),(([1]data_nom!AD170-MIN([1]data_nom!$AD$3:$AD$212))/(MAX([1]data_nom!$AD$3:$AD$212)-MIN([1]data_nom!$AD$3:$AD$212))))</f>
        <v>3.0433679939132638E-2</v>
      </c>
      <c r="AF169" s="32">
        <f>IF([1]data_nom!$AE$1="-",(([1]data_nom!AE170-MAX([1]data_nom!$AE$3:$AE$212))/(MIN([1]data_nom!$AE$3:$AE$212)-MAX([1]data_nom!$AE$3:$AE$212))),(([1]data_nom!AE170-MIN([1]data_nom!$AE$3:$AE$212))/(MAX([1]data_nom!$AE$3:$AE$212)-MIN([1]data_nom!$AE$3:$AE$212))))</f>
        <v>0</v>
      </c>
      <c r="AG169" s="32">
        <f>IF([1]data_nom!$AF$1="-",(([1]data_nom!AF170-MAX([1]data_nom!$AF$3:$AF$212))/(MIN([1]data_nom!$AF$3:$AF$212)-MAX([1]data_nom!$AF$3:$AF$212))),(([1]data_nom!AF170-MIN([1]data_nom!$AF$3:$AF$212))/(MAX([1]data_nom!$AF$3:$AF$212)-MIN([1]data_nom!$AF$3:$AF$212))))</f>
        <v>0.62321095208462984</v>
      </c>
      <c r="AH169" s="32">
        <f>IF([1]data_nom!$AG$1="-",(([1]data_nom!AG170-MAX([1]data_nom!$AG$3:$AG$212))/(MIN([1]data_nom!$AG$3:$AG$212)-MAX([1]data_nom!$AG$3:$AG$212))),(([1]data_nom!AG170-MIN([1]data_nom!$AG$3:$AG$212))/(MAX([1]data_nom!$AG$3:$AG$212)-MIN([1]data_nom!$AG$3:$AG$212))))</f>
        <v>8.5910652920962199E-2</v>
      </c>
      <c r="AI169" s="32">
        <f>IF([1]data_nom!$AH$1="-",(([1]data_nom!AH170-MAX([1]data_nom!$AH$3:$AH$212))/(MIN([1]data_nom!$AH$3:$AH$212)-MAX([1]data_nom!$AH$3:$AH$212))),(([1]data_nom!AH170-MIN([1]data_nom!$AH$3:$AH$212))/(MAX([1]data_nom!$AH$3:$AH$212)-MIN([1]data_nom!$AH$3:$AH$212))))</f>
        <v>0.65416193002399892</v>
      </c>
      <c r="AJ169" s="32">
        <f>IF([1]data_nom!$AI$1="-",(([1]data_nom!AI170-MAX([1]data_nom!$AI$3:$AI$212))/(MIN([1]data_nom!$AI$3:$AI$212)-MAX([1]data_nom!$AI$3:$AI$212))),(([1]data_nom!AI170-MIN([1]data_nom!$AI$3:$AI$212))/(MAX([1]data_nom!$AI$3:$AI$212)-MIN([1]data_nom!$AI$3:$AI$212))))</f>
        <v>0.10583153347732183</v>
      </c>
      <c r="AK169" s="32">
        <f>IF([1]data_nom!$AJ$1="-",(([1]data_nom!AJ170-MAX([1]data_nom!$AJ$3:$AJ$212))/(MIN([1]data_nom!$AJ$3:$AJ$212)-MAX([1]data_nom!$AJ$3:$AJ$212))),(([1]data_nom!AJ170-MIN([1]data_nom!$AJ$3:$AJ$212))/(MAX([1]data_nom!$AJ$3:$AJ$212)-MIN([1]data_nom!$AJ$3:$AJ$212))))</f>
        <v>0.77727161300866154</v>
      </c>
      <c r="AL169" s="32">
        <f>IF([1]data_nom!$AK$1="-",(([1]data_nom!AK170-MAX([1]data_nom!$AK$3:$AK$212))/(MIN([1]data_nom!$AK$3:$AK$212)-MAX([1]data_nom!$AK$3:$AK$212))),(([1]data_nom!AK170-MIN([1]data_nom!$AK$3:$AK$212))/(MAX([1]data_nom!$AK$3:$AK$212)-MIN([1]data_nom!$AK$3:$AK$212))))</f>
        <v>0.40613624544981808</v>
      </c>
      <c r="AM169" s="32">
        <f>IF([1]data_nom!$AL$1="-",(([1]data_nom!AL170-MAX([1]data_nom!$AL$3:$AL$212))/(MIN([1]data_nom!$AL$3:$AL$212)-MAX([1]data_nom!$AL$3:$AL$212))),(([1]data_nom!AL170-MIN([1]data_nom!$AL$3:$AL$212))/(MAX([1]data_nom!$AL$3:$AL$212)-MIN([1]data_nom!$AL$3:$AL$212))))</f>
        <v>0</v>
      </c>
      <c r="AN169" s="32">
        <f>IF([1]data_nom!$AM$1="-",(([1]data_nom!AM170-MAX([1]data_nom!$AM$3:$AM$212))/(MIN([1]data_nom!$AM$3:$AM$212)-MAX([1]data_nom!$AM$3:$AM$212))),(([1]data_nom!AM170-MIN([1]data_nom!$AM$3:$AM$212))/(MAX([1]data_nom!$AM$3:$AM$212)-MIN([1]data_nom!$AM$3:$AM$212))))</f>
        <v>0</v>
      </c>
      <c r="AO169" s="32">
        <f>IF([1]data_nom!$AN$1="-",(([1]data_nom!AN170-MAX([1]data_nom!$AN$3:$AN$212))/(MIN([1]data_nom!$AN$3:$AN$212)-MAX([1]data_nom!$AN$3:$AN$212))),(([1]data_nom!AN170-MIN([1]data_nom!$AN$3:$AN$212))/(MAX([1]data_nom!$AN$3:$AN$212)-MIN([1]data_nom!$AN$3:$AN$212))))</f>
        <v>0</v>
      </c>
      <c r="AP169" s="32">
        <f>IF([1]data_nom!$AO$1="-",(([1]data_nom!AO170-MAX([1]data_nom!$AO$3:$AO$212))/(MIN([1]data_nom!$AO$3:$AO$212)-MAX([1]data_nom!$AO$3:$AO$212))),(([1]data_nom!AO170-MIN([1]data_nom!$AO$3:$AO$212))/(MAX([1]data_nom!$AO$3:$AO$212)-MIN([1]data_nom!$AO$3:$AO$212))))</f>
        <v>0</v>
      </c>
      <c r="AQ169" s="32">
        <f>IF([1]data_nom!$AP$1="-",(([1]data_nom!AP170-MAX([1]data_nom!$AP$3:$AP$212))/(MIN([1]data_nom!$AP$3:$AP$212)-MAX([1]data_nom!$AP$3:$AP$212))),(([1]data_nom!AP170-MIN([1]data_nom!$AP$3:$AP$212))/(MAX([1]data_nom!$AP$3:$AP$212)-MIN([1]data_nom!$AP$3:$AP$212))))</f>
        <v>0</v>
      </c>
      <c r="AR169" s="32">
        <f>IF([1]data_nom!$AQ$1="-",(([1]data_nom!AQ170-MAX([1]data_nom!$AQ$3:$AQ$212))/(MIN([1]data_nom!$AQ$3:$AQ$212)-MAX([1]data_nom!$AQ$3:$AQ$212))),(([1]data_nom!AQ170-MIN([1]data_nom!$AQ$3:$AQ$212))/(MAX([1]data_nom!$AQ$3:$AQ$212)-MIN([1]data_nom!$AQ$3:$AQ$212))))</f>
        <v>0</v>
      </c>
      <c r="AS169" s="32">
        <f>IF([1]data_nom!$AR$1="-",(([1]data_nom!AR170-MAX([1]data_nom!$AR$3:$AR$212))/(MIN([1]data_nom!$AR$3:$AR$212)-MAX([1]data_nom!$AR$3:$AR$212))),(([1]data_nom!AR170-MIN([1]data_nom!$AR$3:$AR$212))/(MAX([1]data_nom!$AR$3:$AR$212)-MIN([1]data_nom!$AR$3:$AR$212))))</f>
        <v>0</v>
      </c>
      <c r="AT169" s="32">
        <f>IF([1]data_nom!$AS$1="-",(([1]data_nom!AS170-MAX([1]data_nom!$AS$3:$AS$212))/(MIN([1]data_nom!$AS$3:$AS$212)-MAX([1]data_nom!$AS$3:$AS$212))),(([1]data_nom!AS170-MIN([1]data_nom!$AS$3:$AS$212))/(MAX([1]data_nom!$AS$3:$AS$212)-MIN([1]data_nom!$AS$3:$AS$212))))</f>
        <v>0.57482845282792971</v>
      </c>
      <c r="AU169" s="32">
        <f>IF([1]data_nom!$AT$1="-",(([1]data_nom!AT170-MAX([1]data_nom!$AT$3:$AT$212))/(MIN([1]data_nom!$AT$3:$AT$212)-MAX([1]data_nom!$AT$3:$AT$212))),(([1]data_nom!AT170-MIN([1]data_nom!$AT$3:$AT$212))/(MAX([1]data_nom!$AT$3:$AT$212)-MIN([1]data_nom!$AT$3:$AT$212))))</f>
        <v>0.28943670978587632</v>
      </c>
      <c r="AV169" s="32">
        <f>IF([1]data_nom!$AU$1="-",(([1]data_nom!AU170-MAX([1]data_nom!$AU$3:$AU$212))/(MIN([1]data_nom!$AU$3:$AU$212)-MAX([1]data_nom!$AU$3:$AU$212))),(([1]data_nom!AU170-MIN([1]data_nom!$AU$3:$AU$212))/(MAX([1]data_nom!$AU$3:$AU$212)-MIN([1]data_nom!$AU$3:$AU$212))))</f>
        <v>3.0303030303030304E-2</v>
      </c>
      <c r="AW169" s="32">
        <f>IF([1]data_nom!$AV$1="-",(([1]data_nom!AV170-MAX([1]data_nom!$AV$3:$AV$212))/(MIN([1]data_nom!$AV$3:$AV$212)-MAX([1]data_nom!$AV$3:$AV$212))),(([1]data_nom!AV170-MIN([1]data_nom!$AV$3:$AV$212))/(MAX([1]data_nom!$AV$3:$AV$212)-MIN([1]data_nom!$AV$3:$AV$212))))</f>
        <v>0.8320872514275629</v>
      </c>
      <c r="AX169" s="32">
        <f>IF([1]data_nom!$AW$1="-",(([1]data_nom!AW170-MAX([1]data_nom!$AW$3:$AW$212))/(MIN([1]data_nom!$AW$3:$AW$212)-MAX([1]data_nom!$AW$3:$AW$212))),(([1]data_nom!AW170-MIN([1]data_nom!$AW$3:$AW$212))/(MAX([1]data_nom!$AW$3:$AW$212)-MIN([1]data_nom!$AW$3:$AW$212))))</f>
        <v>0</v>
      </c>
      <c r="AY169" s="32">
        <f>IF([1]data_nom!$AX$1="-",(([1]data_nom!AX170-MAX([1]data_nom!$AX$3:$AX$212))/(MIN([1]data_nom!$AX$3:$AX$212)-MAX([1]data_nom!$AX$3:$AX$212))),(([1]data_nom!AX170-MIN([1]data_nom!$AX$3:$AX$212))/(MAX([1]data_nom!$AX$3:$AX$212)-MIN([1]data_nom!$AX$3:$AX$212))))</f>
        <v>0.11102603369065853</v>
      </c>
      <c r="AZ169" s="32">
        <f>IF([1]data_nom!$AY$1="-",(([1]data_nom!AY170-MAX([1]data_nom!$AY$3:$AY$212))/(MIN([1]data_nom!$AY$3:$AY$212)-MAX([1]data_nom!$AY$3:$AY$212))),(([1]data_nom!AY170-MIN([1]data_nom!$AY$3:$AY$212))/(MAX([1]data_nom!$AY$3:$AY$212)-MIN([1]data_nom!$AY$3:$AY$212))))</f>
        <v>0.14323890967397113</v>
      </c>
      <c r="BA169" s="32">
        <f>IF([1]data_nom!$AZ$1="-",(([1]data_nom!AZ170-MAX([1]data_nom!$AZ$3:$AZ$212))/(MIN([1]data_nom!$AZ$3:$AZ$212)-MAX([1]data_nom!$AZ$3:$AZ$212))),(([1]data_nom!AZ170-MIN([1]data_nom!$AZ$3:$AZ$212))/(MAX([1]data_nom!$AZ$3:$AZ$212)-MIN([1]data_nom!$AZ$3:$AZ$212))))</f>
        <v>0</v>
      </c>
      <c r="BB169" s="32">
        <f>IF([1]data_nom!$BA$1="-",(([1]data_nom!BA170-MAX([1]data_nom!$BA$3:$BA$212))/(MIN([1]data_nom!$BA$3:$BA$212)-MAX([1]data_nom!$BA$3:$BA$212))),(([1]data_nom!BA170-MIN([1]data_nom!$BA$3:$BA$212))/(MAX([1]data_nom!$BA$3:$BA$212)-MIN([1]data_nom!$BA$3:$BA$212))))</f>
        <v>0.1276595744680851</v>
      </c>
      <c r="BC169" s="32">
        <f>IF([1]data_nom!$BB$1="-",(([1]data_nom!BB170-MAX([1]data_nom!$BB$3:$BB$212))/(MIN([1]data_nom!$BB$3:$BB$212)-MAX([1]data_nom!$BB$3:$BB$212))),(([1]data_nom!BB170-MIN([1]data_nom!$BB$3:$BB$212))/(MAX([1]data_nom!$BB$3:$BB$212)-MIN([1]data_nom!$BB$3:$BB$212))))</f>
        <v>0.42016806722689076</v>
      </c>
      <c r="BD169" s="32">
        <f>IF([1]data_nom!$BC$1="-",(([1]data_nom!BC170-MAX([1]data_nom!$BC$3:$BC$212))/(MIN([1]data_nom!$BC$3:$BC$212)-MAX([1]data_nom!$BC$3:$BC$212))),(([1]data_nom!BC170-MIN([1]data_nom!$BC$3:$BC$212))/(MAX([1]data_nom!$BC$3:$BC$212)-MIN([1]data_nom!$BC$3:$BC$212))))</f>
        <v>4.9916805324459225E-3</v>
      </c>
      <c r="BE169" s="32">
        <f>IF([1]data_nom!$BD$1="-",(([1]data_nom!BD170-MAX([1]data_nom!$BD$3:$BD$212))/(MIN([1]data_nom!$BD$3:$BD$212)-MAX([1]data_nom!$BD$3:$BD$212))),(([1]data_nom!BD170-MIN([1]data_nom!$BD$3:$BD$212))/(MAX([1]data_nom!$BD$3:$BD$212)-MIN([1]data_nom!$BD$3:$BD$212))))</f>
        <v>3.1446541591906969E-2</v>
      </c>
    </row>
    <row r="170" spans="1:57" hidden="1" x14ac:dyDescent="0.3">
      <c r="A170" s="32">
        <v>169</v>
      </c>
      <c r="B170" s="32">
        <v>82021</v>
      </c>
      <c r="C170" s="32" t="s">
        <v>37</v>
      </c>
      <c r="D170" s="32" t="s">
        <v>5</v>
      </c>
      <c r="E170" s="32">
        <v>86287</v>
      </c>
      <c r="F170" s="32">
        <v>3</v>
      </c>
      <c r="G170" s="32" t="s">
        <v>6</v>
      </c>
      <c r="H170" s="32">
        <f>IF([1]data_nom!$G$1="-",(([1]data_nom!G171-MAX([1]data_nom!$G$3:$G$212))/(MIN([1]data_nom!$G$3:$G$212)-MAX([1]data_nom!$G$3:$G$212))),(([1]data_nom!G171-MIN([1]data_nom!$G$3:$G$212))/(MAX([1]data_nom!$G$3:$G$212)-MIN([1]data_nom!$G$3:$G$212))))</f>
        <v>1</v>
      </c>
      <c r="I170" s="32">
        <f>IF([1]data_nom!$H$1="-",(([1]data_nom!H171-MAX([1]data_nom!$H$3:$H$212))/(MIN([1]data_nom!$H$3:$H$212)-MAX([1]data_nom!$H$3:$H$212))),(([1]data_nom!H171-MIN([1]data_nom!$H$3:$H$212))/(MAX([1]data_nom!$H$3:$H$212)-MIN([1]data_nom!$H$3:$H$212))))</f>
        <v>1</v>
      </c>
      <c r="J170" s="32">
        <f>IF([1]data_nom!$I$1="-",(([1]data_nom!I171-MAX([1]data_nom!$I$3:$I$212))/(MIN([1]data_nom!$I$3:$I$212)-MAX([1]data_nom!$I$3:$I$212))),(([1]data_nom!I171-MIN([1]data_nom!$I$3:$I$212))/(MAX([1]data_nom!$I$3:$I$212)-MIN([1]data_nom!$I$3:$I$212))))</f>
        <v>0.89199255121042831</v>
      </c>
      <c r="K170" s="32">
        <f>IF([1]data_nom!$J$1="-",(([1]data_nom!J171-MAX([1]data_nom!$J$3:$J$212))/(MIN([1]data_nom!$J$3:$J$212)-MAX([1]data_nom!$J$3:$J$212))),(([1]data_nom!J171-MIN([1]data_nom!$J$3:$J$212))/(MAX([1]data_nom!$J$3:$J$212)-MIN([1]data_nom!$J$3:$J$212))))</f>
        <v>0.84694954612624018</v>
      </c>
      <c r="L170" s="32">
        <f>IF([1]data_nom!$K$1="-",(([1]data_nom!K171-MAX([1]data_nom!$K$3:$K$212))/(MIN([1]data_nom!$K$3:$K$212)-MAX([1]data_nom!$K$3:$K$212))),(([1]data_nom!K171-MIN([1]data_nom!$K$3:$K$212))/(MAX([1]data_nom!$K$3:$K$212)-MIN([1]data_nom!$K$3:$K$212))))</f>
        <v>0.37447765991642545</v>
      </c>
      <c r="M170" s="32">
        <f>IF([1]data_nom!$L$1="-",(([1]data_nom!L171-MAX([1]data_nom!$L$3:$L$212))/(MIN([1]data_nom!$L$3:$L$212)-MAX([1]data_nom!$L$3:$L$212))),(([1]data_nom!L171-MIN([1]data_nom!$L$3:$L$212))/(MAX([1]data_nom!$L$3:$L$212)-MIN([1]data_nom!$L$3:$L$212))))</f>
        <v>0.53309572301425656</v>
      </c>
      <c r="N170" s="32">
        <f>IF([1]data_nom!$M$1="-",(([1]data_nom!M171-MAX([1]data_nom!$M$3:$M$212))/(MIN([1]data_nom!$M$3:$M$212)-MAX([1]data_nom!$M$3:$M$212))),(([1]data_nom!M171-MIN([1]data_nom!$M$3:$M$212))/(MAX([1]data_nom!$M$3:$M$212)-MIN([1]data_nom!$M$3:$M$212))))</f>
        <v>9.4030516117551449E-2</v>
      </c>
      <c r="O170" s="32">
        <f>IF([1]data_nom!$N$1="-",(([1]data_nom!N171-MAX([1]data_nom!$N$3:$N$212))/(MIN([1]data_nom!$N$3:$N$212)-MAX([1]data_nom!$N$3:$N$212))),(([1]data_nom!N171-MIN([1]data_nom!$N$3:$N$212))/(MAX([1]data_nom!$N$3:$N$212)-MIN([1]data_nom!$N$3:$N$212))))</f>
        <v>9.0909090909090912E-2</v>
      </c>
      <c r="P170" s="32">
        <f>IF([1]data_nom!$O$1="-",(([1]data_nom!O171-MAX([1]data_nom!$O$3:$O$212))/(MIN([1]data_nom!$O$3:$O$212)-MAX([1]data_nom!$O$3:$O$212))),(([1]data_nom!O171-MIN([1]data_nom!$O$3:$O$212))/(MAX([1]data_nom!$O$3:$O$212)-MIN([1]data_nom!$O$3:$O$212))))</f>
        <v>0.83679362023924109</v>
      </c>
      <c r="Q170" s="32">
        <f>IF([1]data_nom!$P$1="-",(([1]data_nom!P171-MAX([1]data_nom!$P$3:$P$212))/(MIN([1]data_nom!$P$3:$P$212)-MAX([1]data_nom!$P$3:$P$212))),(([1]data_nom!P171-MIN([1]data_nom!$P$3:$P$212))/(MAX([1]data_nom!$P$3:$P$212)-MIN([1]data_nom!$P$3:$P$212))))</f>
        <v>0.68304278922345485</v>
      </c>
      <c r="R170" s="32">
        <f>IF([1]data_nom!$Q$1="-",(([1]data_nom!Q171-MAX([1]data_nom!$Q$3:$Q$212))/(MIN([1]data_nom!$Q$3:$Q$212)-MAX([1]data_nom!$Q$3:$Q$212))),(([1]data_nom!Q171-MIN([1]data_nom!$Q$3:$Q$212))/(MAX([1]data_nom!$Q$3:$Q$212)-MIN([1]data_nom!$Q$3:$Q$212))))</f>
        <v>0.5020546974635115</v>
      </c>
      <c r="S170" s="32">
        <f>IF([1]data_nom!$R$1="-",(([1]data_nom!R171-MAX([1]data_nom!$R$3:$R$212))/(MIN([1]data_nom!$R$3:$R$212)-MAX([1]data_nom!$R$3:$R$212))),(([1]data_nom!R171-MIN([1]data_nom!$R$3:$R$212))/(MAX([1]data_nom!$R$3:$R$212)-MIN([1]data_nom!$R$3:$R$212))))</f>
        <v>0.31885125184094254</v>
      </c>
      <c r="T170" s="32">
        <f>IF([1]data_nom!$S$1="-",(([1]data_nom!S171-MAX([1]data_nom!$S$3:$S$212))/(MIN([1]data_nom!$S$3:$S$212)-MAX([1]data_nom!$S$3:$S$212))),(([1]data_nom!S171-MIN([1]data_nom!$S$3:$S$212))/(MAX([1]data_nom!$S$3:$S$212)-MIN([1]data_nom!$S$3:$S$212))))</f>
        <v>0.22891566265060243</v>
      </c>
      <c r="U170" s="32">
        <f>IF([1]data_nom!$T$1="-",(([1]data_nom!T171-MAX([1]data_nom!$T$3:$T$212))/(MIN([1]data_nom!$T$3:$T$212)-MAX([1]data_nom!$T$3:$T$212))),(([1]data_nom!T171-MIN([1]data_nom!$T$3:$T$212))/(MAX([1]data_nom!$T$3:$T$212)-MIN([1]data_nom!$T$3:$T$212))))</f>
        <v>0.61111111111111116</v>
      </c>
      <c r="V170" s="32">
        <f>IF([1]data_nom!$U$1="-",(([1]data_nom!U171-MAX([1]data_nom!$U$3:$U$212))/(MIN([1]data_nom!$U$3:$U$212)-MAX([1]data_nom!$U$3:$U$212))),(([1]data_nom!U171-MIN([1]data_nom!$U$3:$U$212))/(MAX([1]data_nom!$U$3:$U$212)-MIN([1]data_nom!$U$3:$U$212))))</f>
        <v>0.5</v>
      </c>
      <c r="W170" s="32">
        <f>IF([1]data_nom!$V$1="-",(([1]data_nom!V171-MAX([1]data_nom!$V$3:$V$212))/(MIN([1]data_nom!$V$3:$V$212)-MAX([1]data_nom!$V$3:$V$212))),(([1]data_nom!V171-MIN([1]data_nom!$V$3:$V$212))/(MAX([1]data_nom!$V$3:$V$212)-MIN([1]data_nom!$V$3:$V$212))))</f>
        <v>1</v>
      </c>
      <c r="X170" s="32">
        <f>IF([1]data_nom!$W$1="-",(([1]data_nom!W171-MAX([1]data_nom!$W$3:$W$212))/(MIN([1]data_nom!$W$3:$W$212)-MAX([1]data_nom!$W$3:$W$212))),(([1]data_nom!W171-MIN([1]data_nom!$W$3:$W$212))/(MAX([1]data_nom!$W$3:$W$212)-MIN([1]data_nom!$W$3:$W$212))))</f>
        <v>0.5714285714285714</v>
      </c>
      <c r="Y170" s="32">
        <f>IF([1]data_nom!$X$1="-",(([1]data_nom!X171-MAX([1]data_nom!$X$3:$X$212))/(MIN([1]data_nom!$X$3:$X$212)-MAX([1]data_nom!$X$3:$X$212))),(([1]data_nom!X171-MIN([1]data_nom!$X$3:$X$212))/(MAX([1]data_nom!$X$3:$X$212)-MIN([1]data_nom!$X$3:$X$212))))</f>
        <v>0.12121212121212122</v>
      </c>
      <c r="Z170" s="32">
        <f>IF([1]data_nom!$Y$1="-",(([1]data_nom!Y171-MAX([1]data_nom!$Y$3:$Y$212))/(MIN([1]data_nom!$Y$3:$Y$212)-MAX([1]data_nom!$Y$3:$Y$212))),(([1]data_nom!Y171-MIN([1]data_nom!$Y$3:$Y$212))/(MAX([1]data_nom!$Y$3:$Y$212)-MIN([1]data_nom!$Y$3:$Y$212))))</f>
        <v>1</v>
      </c>
      <c r="AA170" s="32">
        <f>IF([1]data_nom!$Z$1="-",(([1]data_nom!Z171-MAX([1]data_nom!$Z$3:$Z$212))/(MIN([1]data_nom!$Z$3:$Z$212)-MAX([1]data_nom!$Z$3:$Z$212))),(([1]data_nom!Z171-MIN([1]data_nom!$Z$3:$Z$212))/(MAX([1]data_nom!$Z$3:$Z$212)-MIN([1]data_nom!$Z$3:$Z$212))))</f>
        <v>0.79917469050894074</v>
      </c>
      <c r="AB170" s="32">
        <f>IF([1]data_nom!$AA$1="-",(([1]data_nom!AA171-MAX([1]data_nom!$AA$3:$AA$212))/(MIN([1]data_nom!$AA$3:$AA$212)-MAX([1]data_nom!$AA$3:$AA$212))),(([1]data_nom!AA171-MIN([1]data_nom!$AA$3:$AA$212))/(MAX([1]data_nom!$AA$3:$AA$212)-MIN([1]data_nom!$AA$3:$AA$212))))</f>
        <v>2.1945627251883395E-2</v>
      </c>
      <c r="AC170" s="32">
        <f>IF([1]data_nom!$AB$1="-",(([1]data_nom!AB171-MAX([1]data_nom!$AB$3:$AB$212))/(MIN([1]data_nom!$AB$3:$AB$212)-MAX([1]data_nom!$AB$3:$AB$212))),(([1]data_nom!AB171-MIN([1]data_nom!$AB$3:$AB$212))/(MAX([1]data_nom!$AB$3:$AB$212)-MIN([1]data_nom!$AB$3:$AB$212))))</f>
        <v>0.70968425513880051</v>
      </c>
      <c r="AD170" s="32">
        <f>IF([1]data_nom!$AC$1="-",(([1]data_nom!AC171-MAX([1]data_nom!$AC$3:$AC$212))/(MIN([1]data_nom!$AC$3:$AC$212)-MAX([1]data_nom!$AC$3:$AC$212))),(([1]data_nom!AC171-MIN([1]data_nom!$AC$3:$AC$212))/(MAX([1]data_nom!$AC$3:$AC$212)-MIN([1]data_nom!$AC$3:$AC$212))))</f>
        <v>6.6255778120184905E-2</v>
      </c>
      <c r="AE170" s="32">
        <f>IF([1]data_nom!$AD$1="-",(([1]data_nom!AD171-MAX([1]data_nom!$AD$3:$AD$212))/(MIN([1]data_nom!$AD$3:$AD$212)-MAX([1]data_nom!$AD$3:$AD$212))),(([1]data_nom!AD171-MIN([1]data_nom!$AD$3:$AD$212))/(MAX([1]data_nom!$AD$3:$AD$212)-MIN([1]data_nom!$AD$3:$AD$212))))</f>
        <v>2.2413137205173728E-2</v>
      </c>
      <c r="AF170" s="32">
        <f>IF([1]data_nom!$AE$1="-",(([1]data_nom!AE171-MAX([1]data_nom!$AE$3:$AE$212))/(MIN([1]data_nom!$AE$3:$AE$212)-MAX([1]data_nom!$AE$3:$AE$212))),(([1]data_nom!AE171-MIN([1]data_nom!$AE$3:$AE$212))/(MAX([1]data_nom!$AE$3:$AE$212)-MIN([1]data_nom!$AE$3:$AE$212))))</f>
        <v>0</v>
      </c>
      <c r="AG170" s="32">
        <f>IF([1]data_nom!$AF$1="-",(([1]data_nom!AF171-MAX([1]data_nom!$AF$3:$AF$212))/(MIN([1]data_nom!$AF$3:$AF$212)-MAX([1]data_nom!$AF$3:$AF$212))),(([1]data_nom!AF171-MIN([1]data_nom!$AF$3:$AF$212))/(MAX([1]data_nom!$AF$3:$AF$212)-MIN([1]data_nom!$AF$3:$AF$212))))</f>
        <v>0.56677037958929688</v>
      </c>
      <c r="AH170" s="32">
        <f>IF([1]data_nom!$AG$1="-",(([1]data_nom!AG171-MAX([1]data_nom!$AG$3:$AG$212))/(MIN([1]data_nom!$AG$3:$AG$212)-MAX([1]data_nom!$AG$3:$AG$212))),(([1]data_nom!AG171-MIN([1]data_nom!$AG$3:$AG$212))/(MAX([1]data_nom!$AG$3:$AG$212)-MIN([1]data_nom!$AG$3:$AG$212))))</f>
        <v>2.4054982817869434E-2</v>
      </c>
      <c r="AI170" s="32">
        <f>IF([1]data_nom!$AH$1="-",(([1]data_nom!AH171-MAX([1]data_nom!$AH$3:$AH$212))/(MIN([1]data_nom!$AH$3:$AH$212)-MAX([1]data_nom!$AH$3:$AH$212))),(([1]data_nom!AH171-MIN([1]data_nom!$AH$3:$AH$212))/(MAX([1]data_nom!$AH$3:$AH$212)-MIN([1]data_nom!$AH$3:$AH$212))))</f>
        <v>0.4395604395604395</v>
      </c>
      <c r="AJ170" s="32">
        <f>IF([1]data_nom!$AI$1="-",(([1]data_nom!AI171-MAX([1]data_nom!$AI$3:$AI$212))/(MIN([1]data_nom!$AI$3:$AI$212)-MAX([1]data_nom!$AI$3:$AI$212))),(([1]data_nom!AI171-MIN([1]data_nom!$AI$3:$AI$212))/(MAX([1]data_nom!$AI$3:$AI$212)-MIN([1]data_nom!$AI$3:$AI$212))))</f>
        <v>6.0475161987041046E-2</v>
      </c>
      <c r="AK170" s="32">
        <f>IF([1]data_nom!$AJ$1="-",(([1]data_nom!AJ171-MAX([1]data_nom!$AJ$3:$AJ$212))/(MIN([1]data_nom!$AJ$3:$AJ$212)-MAX([1]data_nom!$AJ$3:$AJ$212))),(([1]data_nom!AJ171-MIN([1]data_nom!$AJ$3:$AJ$212))/(MAX([1]data_nom!$AJ$3:$AJ$212)-MIN([1]data_nom!$AJ$3:$AJ$212))))</f>
        <v>0.65304788364111788</v>
      </c>
      <c r="AL170" s="32">
        <f>IF([1]data_nom!$AK$1="-",(([1]data_nom!AK171-MAX([1]data_nom!$AK$3:$AK$212))/(MIN([1]data_nom!$AK$3:$AK$212)-MAX([1]data_nom!$AK$3:$AK$212))),(([1]data_nom!AK171-MIN([1]data_nom!$AK$3:$AK$212))/(MAX([1]data_nom!$AK$3:$AK$212)-MIN([1]data_nom!$AK$3:$AK$212))))</f>
        <v>0.51378055122204902</v>
      </c>
      <c r="AM170" s="32">
        <f>IF([1]data_nom!$AL$1="-",(([1]data_nom!AL171-MAX([1]data_nom!$AL$3:$AL$212))/(MIN([1]data_nom!$AL$3:$AL$212)-MAX([1]data_nom!$AL$3:$AL$212))),(([1]data_nom!AL171-MIN([1]data_nom!$AL$3:$AL$212))/(MAX([1]data_nom!$AL$3:$AL$212)-MIN([1]data_nom!$AL$3:$AL$212))))</f>
        <v>0</v>
      </c>
      <c r="AN170" s="32">
        <f>IF([1]data_nom!$AM$1="-",(([1]data_nom!AM171-MAX([1]data_nom!$AM$3:$AM$212))/(MIN([1]data_nom!$AM$3:$AM$212)-MAX([1]data_nom!$AM$3:$AM$212))),(([1]data_nom!AM171-MIN([1]data_nom!$AM$3:$AM$212))/(MAX([1]data_nom!$AM$3:$AM$212)-MIN([1]data_nom!$AM$3:$AM$212))))</f>
        <v>0</v>
      </c>
      <c r="AO170" s="32">
        <f>IF([1]data_nom!$AN$1="-",(([1]data_nom!AN171-MAX([1]data_nom!$AN$3:$AN$212))/(MIN([1]data_nom!$AN$3:$AN$212)-MAX([1]data_nom!$AN$3:$AN$212))),(([1]data_nom!AN171-MIN([1]data_nom!$AN$3:$AN$212))/(MAX([1]data_nom!$AN$3:$AN$212)-MIN([1]data_nom!$AN$3:$AN$212))))</f>
        <v>0</v>
      </c>
      <c r="AP170" s="32">
        <f>IF([1]data_nom!$AO$1="-",(([1]data_nom!AO171-MAX([1]data_nom!$AO$3:$AO$212))/(MIN([1]data_nom!$AO$3:$AO$212)-MAX([1]data_nom!$AO$3:$AO$212))),(([1]data_nom!AO171-MIN([1]data_nom!$AO$3:$AO$212))/(MAX([1]data_nom!$AO$3:$AO$212)-MIN([1]data_nom!$AO$3:$AO$212))))</f>
        <v>0</v>
      </c>
      <c r="AQ170" s="32">
        <f>IF([1]data_nom!$AP$1="-",(([1]data_nom!AP171-MAX([1]data_nom!$AP$3:$AP$212))/(MIN([1]data_nom!$AP$3:$AP$212)-MAX([1]data_nom!$AP$3:$AP$212))),(([1]data_nom!AP171-MIN([1]data_nom!$AP$3:$AP$212))/(MAX([1]data_nom!$AP$3:$AP$212)-MIN([1]data_nom!$AP$3:$AP$212))))</f>
        <v>0</v>
      </c>
      <c r="AR170" s="32">
        <f>IF([1]data_nom!$AQ$1="-",(([1]data_nom!AQ171-MAX([1]data_nom!$AQ$3:$AQ$212))/(MIN([1]data_nom!$AQ$3:$AQ$212)-MAX([1]data_nom!$AQ$3:$AQ$212))),(([1]data_nom!AQ171-MIN([1]data_nom!$AQ$3:$AQ$212))/(MAX([1]data_nom!$AQ$3:$AQ$212)-MIN([1]data_nom!$AQ$3:$AQ$212))))</f>
        <v>0</v>
      </c>
      <c r="AS170" s="32">
        <f>IF([1]data_nom!$AR$1="-",(([1]data_nom!AR171-MAX([1]data_nom!$AR$3:$AR$212))/(MIN([1]data_nom!$AR$3:$AR$212)-MAX([1]data_nom!$AR$3:$AR$212))),(([1]data_nom!AR171-MIN([1]data_nom!$AR$3:$AR$212))/(MAX([1]data_nom!$AR$3:$AR$212)-MIN([1]data_nom!$AR$3:$AR$212))))</f>
        <v>0</v>
      </c>
      <c r="AT170" s="32">
        <f>IF([1]data_nom!$AS$1="-",(([1]data_nom!AS171-MAX([1]data_nom!$AS$3:$AS$212))/(MIN([1]data_nom!$AS$3:$AS$212)-MAX([1]data_nom!$AS$3:$AS$212))),(([1]data_nom!AS171-MIN([1]data_nom!$AS$3:$AS$212))/(MAX([1]data_nom!$AS$3:$AS$212)-MIN([1]data_nom!$AS$3:$AS$212))))</f>
        <v>0.20133872761242483</v>
      </c>
      <c r="AU170" s="32">
        <f>IF([1]data_nom!$AT$1="-",(([1]data_nom!AT171-MAX([1]data_nom!$AT$3:$AT$212))/(MIN([1]data_nom!$AT$3:$AT$212)-MAX([1]data_nom!$AT$3:$AT$212))),(([1]data_nom!AT171-MIN([1]data_nom!$AT$3:$AT$212))/(MAX([1]data_nom!$AT$3:$AT$212)-MIN([1]data_nom!$AT$3:$AT$212))))</f>
        <v>0.16729803627861173</v>
      </c>
      <c r="AV170" s="32">
        <f>IF([1]data_nom!$AU$1="-",(([1]data_nom!AU171-MAX([1]data_nom!$AU$3:$AU$212))/(MIN([1]data_nom!$AU$3:$AU$212)-MAX([1]data_nom!$AU$3:$AU$212))),(([1]data_nom!AU171-MIN([1]data_nom!$AU$3:$AU$212))/(MAX([1]data_nom!$AU$3:$AU$212)-MIN([1]data_nom!$AU$3:$AU$212))))</f>
        <v>9.0909090909090912E-2</v>
      </c>
      <c r="AW170" s="32">
        <f>IF([1]data_nom!$AV$1="-",(([1]data_nom!AV171-MAX([1]data_nom!$AV$3:$AV$212))/(MIN([1]data_nom!$AV$3:$AV$212)-MAX([1]data_nom!$AV$3:$AV$212))),(([1]data_nom!AV171-MIN([1]data_nom!$AV$3:$AV$212))/(MAX([1]data_nom!$AV$3:$AV$212)-MIN([1]data_nom!$AV$3:$AV$212))))</f>
        <v>0.81707137934851903</v>
      </c>
      <c r="AX170" s="32">
        <f>IF([1]data_nom!$AW$1="-",(([1]data_nom!AW171-MAX([1]data_nom!$AW$3:$AW$212))/(MIN([1]data_nom!$AW$3:$AW$212)-MAX([1]data_nom!$AW$3:$AW$212))),(([1]data_nom!AW171-MIN([1]data_nom!$AW$3:$AW$212))/(MAX([1]data_nom!$AW$3:$AW$212)-MIN([1]data_nom!$AW$3:$AW$212))))</f>
        <v>0</v>
      </c>
      <c r="AY170" s="32">
        <f>IF([1]data_nom!$AX$1="-",(([1]data_nom!AX171-MAX([1]data_nom!$AX$3:$AX$212))/(MIN([1]data_nom!$AX$3:$AX$212)-MAX([1]data_nom!$AX$3:$AX$212))),(([1]data_nom!AX171-MIN([1]data_nom!$AX$3:$AX$212))/(MAX([1]data_nom!$AX$3:$AX$212)-MIN([1]data_nom!$AX$3:$AX$212))))</f>
        <v>9.7243491577335389E-2</v>
      </c>
      <c r="AZ170" s="32">
        <f>IF([1]data_nom!$AY$1="-",(([1]data_nom!AY171-MAX([1]data_nom!$AY$3:$AY$212))/(MIN([1]data_nom!$AY$3:$AY$212)-MAX([1]data_nom!$AY$3:$AY$212))),(([1]data_nom!AY171-MIN([1]data_nom!$AY$3:$AY$212))/(MAX([1]data_nom!$AY$3:$AY$212)-MIN([1]data_nom!$AY$3:$AY$212))))</f>
        <v>0.32228754676643512</v>
      </c>
      <c r="BA170" s="32">
        <f>IF([1]data_nom!$AZ$1="-",(([1]data_nom!AZ171-MAX([1]data_nom!$AZ$3:$AZ$212))/(MIN([1]data_nom!$AZ$3:$AZ$212)-MAX([1]data_nom!$AZ$3:$AZ$212))),(([1]data_nom!AZ171-MIN([1]data_nom!$AZ$3:$AZ$212))/(MAX([1]data_nom!$AZ$3:$AZ$212)-MIN([1]data_nom!$AZ$3:$AZ$212))))</f>
        <v>1.7790956263899184E-2</v>
      </c>
      <c r="BB170" s="32">
        <f>IF([1]data_nom!$BA$1="-",(([1]data_nom!BA171-MAX([1]data_nom!$BA$3:$BA$212))/(MIN([1]data_nom!$BA$3:$BA$212)-MAX([1]data_nom!$BA$3:$BA$212))),(([1]data_nom!BA171-MIN([1]data_nom!$BA$3:$BA$212))/(MAX([1]data_nom!$BA$3:$BA$212)-MIN([1]data_nom!$BA$3:$BA$212))))</f>
        <v>4.2553191489361708E-2</v>
      </c>
      <c r="BC170" s="32">
        <f>IF([1]data_nom!$BB$1="-",(([1]data_nom!BB171-MAX([1]data_nom!$BB$3:$BB$212))/(MIN([1]data_nom!$BB$3:$BB$212)-MAX([1]data_nom!$BB$3:$BB$212))),(([1]data_nom!BB171-MIN([1]data_nom!$BB$3:$BB$212))/(MAX([1]data_nom!$BB$3:$BB$212)-MIN([1]data_nom!$BB$3:$BB$212))))</f>
        <v>0.42016806722689076</v>
      </c>
      <c r="BD170" s="32">
        <f>IF([1]data_nom!$BC$1="-",(([1]data_nom!BC171-MAX([1]data_nom!$BC$3:$BC$212))/(MIN([1]data_nom!$BC$3:$BC$212)-MAX([1]data_nom!$BC$3:$BC$212))),(([1]data_nom!BC171-MIN([1]data_nom!$BC$3:$BC$212))/(MAX([1]data_nom!$BC$3:$BC$212)-MIN([1]data_nom!$BC$3:$BC$212))))</f>
        <v>1.4143094841930116E-2</v>
      </c>
      <c r="BE170" s="32">
        <f>IF([1]data_nom!$BD$1="-",(([1]data_nom!BD171-MAX([1]data_nom!$BD$3:$BD$212))/(MIN([1]data_nom!$BD$3:$BD$212)-MAX([1]data_nom!$BD$3:$BD$212))),(([1]data_nom!BD171-MIN([1]data_nom!$BD$3:$BD$212))/(MAX([1]data_nom!$BD$3:$BD$212)-MIN([1]data_nom!$BD$3:$BD$212))))</f>
        <v>0.51572327027708553</v>
      </c>
    </row>
    <row r="171" spans="1:57" hidden="1" x14ac:dyDescent="0.3">
      <c r="A171" s="32">
        <v>170</v>
      </c>
      <c r="B171" s="32">
        <v>82027</v>
      </c>
      <c r="C171" s="32" t="s">
        <v>47</v>
      </c>
      <c r="D171" s="32" t="s">
        <v>5</v>
      </c>
      <c r="E171" s="32">
        <v>44041</v>
      </c>
      <c r="F171" s="32">
        <v>3</v>
      </c>
      <c r="G171" s="32" t="s">
        <v>6</v>
      </c>
      <c r="H171" s="32">
        <f>IF([1]data_nom!$G$1="-",(([1]data_nom!G172-MAX([1]data_nom!$G$3:$G$212))/(MIN([1]data_nom!$G$3:$G$212)-MAX([1]data_nom!$G$3:$G$212))),(([1]data_nom!G172-MIN([1]data_nom!$G$3:$G$212))/(MAX([1]data_nom!$G$3:$G$212)-MIN([1]data_nom!$G$3:$G$212))))</f>
        <v>0</v>
      </c>
      <c r="I171" s="32">
        <f>IF([1]data_nom!$H$1="-",(([1]data_nom!H172-MAX([1]data_nom!$H$3:$H$212))/(MIN([1]data_nom!$H$3:$H$212)-MAX([1]data_nom!$H$3:$H$212))),(([1]data_nom!H172-MIN([1]data_nom!$H$3:$H$212))/(MAX([1]data_nom!$H$3:$H$212)-MIN([1]data_nom!$H$3:$H$212))))</f>
        <v>0.39473684210526316</v>
      </c>
      <c r="J171" s="32">
        <f>IF([1]data_nom!$I$1="-",(([1]data_nom!I172-MAX([1]data_nom!$I$3:$I$212))/(MIN([1]data_nom!$I$3:$I$212)-MAX([1]data_nom!$I$3:$I$212))),(([1]data_nom!I172-MIN([1]data_nom!$I$3:$I$212))/(MAX([1]data_nom!$I$3:$I$212)-MIN([1]data_nom!$I$3:$I$212))))</f>
        <v>0.98261949099937929</v>
      </c>
      <c r="K171" s="32">
        <f>IF([1]data_nom!$J$1="-",(([1]data_nom!J172-MAX([1]data_nom!$J$3:$J$212))/(MIN([1]data_nom!$J$3:$J$212)-MAX([1]data_nom!$J$3:$J$212))),(([1]data_nom!J172-MIN([1]data_nom!$J$3:$J$212))/(MAX([1]data_nom!$J$3:$J$212)-MIN([1]data_nom!$J$3:$J$212))))</f>
        <v>0.6561114629512349</v>
      </c>
      <c r="L171" s="32">
        <f>IF([1]data_nom!$K$1="-",(([1]data_nom!K172-MAX([1]data_nom!$K$3:$K$212))/(MIN([1]data_nom!$K$3:$K$212)-MAX([1]data_nom!$K$3:$K$212))),(([1]data_nom!K172-MIN([1]data_nom!$K$3:$K$212))/(MAX([1]data_nom!$K$3:$K$212)-MIN([1]data_nom!$K$3:$K$212))))</f>
        <v>0.58598521375763402</v>
      </c>
      <c r="M171" s="32">
        <f>IF([1]data_nom!$L$1="-",(([1]data_nom!L172-MAX([1]data_nom!$L$3:$L$212))/(MIN([1]data_nom!$L$3:$L$212)-MAX([1]data_nom!$L$3:$L$212))),(([1]data_nom!L172-MIN([1]data_nom!$L$3:$L$212))/(MAX([1]data_nom!$L$3:$L$212)-MIN([1]data_nom!$L$3:$L$212))))</f>
        <v>0.69704684317718923</v>
      </c>
      <c r="N171" s="32">
        <f>IF([1]data_nom!$M$1="-",(([1]data_nom!M172-MAX([1]data_nom!$M$3:$M$212))/(MIN([1]data_nom!$M$3:$M$212)-MAX([1]data_nom!$M$3:$M$212))),(([1]data_nom!M172-MIN([1]data_nom!$M$3:$M$212))/(MAX([1]data_nom!$M$3:$M$212)-MIN([1]data_nom!$M$3:$M$212))))</f>
        <v>0.20025720570402264</v>
      </c>
      <c r="O171" s="32">
        <f>IF([1]data_nom!$N$1="-",(([1]data_nom!N172-MAX([1]data_nom!$N$3:$N$212))/(MIN([1]data_nom!$N$3:$N$212)-MAX([1]data_nom!$N$3:$N$212))),(([1]data_nom!N172-MIN([1]data_nom!$N$3:$N$212))/(MAX([1]data_nom!$N$3:$N$212)-MIN([1]data_nom!$N$3:$N$212))))</f>
        <v>4.5454545454545456E-2</v>
      </c>
      <c r="P171" s="32">
        <f>IF([1]data_nom!$O$1="-",(([1]data_nom!O172-MAX([1]data_nom!$O$3:$O$212))/(MIN([1]data_nom!$O$3:$O$212)-MAX([1]data_nom!$O$3:$O$212))),(([1]data_nom!O172-MIN([1]data_nom!$O$3:$O$212))/(MAX([1]data_nom!$O$3:$O$212)-MIN([1]data_nom!$O$3:$O$212))))</f>
        <v>0.54722947889454154</v>
      </c>
      <c r="Q171" s="32">
        <f>IF([1]data_nom!$P$1="-",(([1]data_nom!P172-MAX([1]data_nom!$P$3:$P$212))/(MIN([1]data_nom!$P$3:$P$212)-MAX([1]data_nom!$P$3:$P$212))),(([1]data_nom!P172-MIN([1]data_nom!$P$3:$P$212))/(MAX([1]data_nom!$P$3:$P$212)-MIN([1]data_nom!$P$3:$P$212))))</f>
        <v>0.86370839936608557</v>
      </c>
      <c r="R171" s="32">
        <f>IF([1]data_nom!$Q$1="-",(([1]data_nom!Q172-MAX([1]data_nom!$Q$3:$Q$212))/(MIN([1]data_nom!$Q$3:$Q$212)-MAX([1]data_nom!$Q$3:$Q$212))),(([1]data_nom!Q172-MIN([1]data_nom!$Q$3:$Q$212))/(MAX([1]data_nom!$Q$3:$Q$212)-MIN([1]data_nom!$Q$3:$Q$212))))</f>
        <v>0.51636672807141848</v>
      </c>
      <c r="S171" s="32">
        <f>IF([1]data_nom!$R$1="-",(([1]data_nom!R172-MAX([1]data_nom!$R$3:$R$212))/(MIN([1]data_nom!$R$3:$R$212)-MAX([1]data_nom!$R$3:$R$212))),(([1]data_nom!R172-MIN([1]data_nom!$R$3:$R$212))/(MAX([1]data_nom!$R$3:$R$212)-MIN([1]data_nom!$R$3:$R$212))))</f>
        <v>0.10235640648011783</v>
      </c>
      <c r="T171" s="32">
        <f>IF([1]data_nom!$S$1="-",(([1]data_nom!S172-MAX([1]data_nom!$S$3:$S$212))/(MIN([1]data_nom!$S$3:$S$212)-MAX([1]data_nom!$S$3:$S$212))),(([1]data_nom!S172-MIN([1]data_nom!$S$3:$S$212))/(MAX([1]data_nom!$S$3:$S$212)-MIN([1]data_nom!$S$3:$S$212))))</f>
        <v>0.10843373493975904</v>
      </c>
      <c r="U171" s="32">
        <f>IF([1]data_nom!$T$1="-",(([1]data_nom!T172-MAX([1]data_nom!$T$3:$T$212))/(MIN([1]data_nom!$T$3:$T$212)-MAX([1]data_nom!$T$3:$T$212))),(([1]data_nom!T172-MIN([1]data_nom!$T$3:$T$212))/(MAX([1]data_nom!$T$3:$T$212)-MIN([1]data_nom!$T$3:$T$212))))</f>
        <v>0.3666666666666667</v>
      </c>
      <c r="V171" s="32">
        <f>IF([1]data_nom!$U$1="-",(([1]data_nom!U172-MAX([1]data_nom!$U$3:$U$212))/(MIN([1]data_nom!$U$3:$U$212)-MAX([1]data_nom!$U$3:$U$212))),(([1]data_nom!U172-MIN([1]data_nom!$U$3:$U$212))/(MAX([1]data_nom!$U$3:$U$212)-MIN([1]data_nom!$U$3:$U$212))))</f>
        <v>0</v>
      </c>
      <c r="W171" s="32">
        <f>IF([1]data_nom!$V$1="-",(([1]data_nom!V172-MAX([1]data_nom!$V$3:$V$212))/(MIN([1]data_nom!$V$3:$V$212)-MAX([1]data_nom!$V$3:$V$212))),(([1]data_nom!V172-MIN([1]data_nom!$V$3:$V$212))/(MAX([1]data_nom!$V$3:$V$212)-MIN([1]data_nom!$V$3:$V$212))))</f>
        <v>1</v>
      </c>
      <c r="X171" s="32">
        <f>IF([1]data_nom!$W$1="-",(([1]data_nom!W172-MAX([1]data_nom!$W$3:$W$212))/(MIN([1]data_nom!$W$3:$W$212)-MAX([1]data_nom!$W$3:$W$212))),(([1]data_nom!W172-MIN([1]data_nom!$W$3:$W$212))/(MAX([1]data_nom!$W$3:$W$212)-MIN([1]data_nom!$W$3:$W$212))))</f>
        <v>0.42857142857142855</v>
      </c>
      <c r="Y171" s="32">
        <f>IF([1]data_nom!$X$1="-",(([1]data_nom!X172-MAX([1]data_nom!$X$3:$X$212))/(MIN([1]data_nom!$X$3:$X$212)-MAX([1]data_nom!$X$3:$X$212))),(([1]data_nom!X172-MIN([1]data_nom!$X$3:$X$212))/(MAX([1]data_nom!$X$3:$X$212)-MIN([1]data_nom!$X$3:$X$212))))</f>
        <v>7.575757575757576E-2</v>
      </c>
      <c r="Z171" s="32">
        <f>IF([1]data_nom!$Y$1="-",(([1]data_nom!Y172-MAX([1]data_nom!$Y$3:$Y$212))/(MIN([1]data_nom!$Y$3:$Y$212)-MAX([1]data_nom!$Y$3:$Y$212))),(([1]data_nom!Y172-MIN([1]data_nom!$Y$3:$Y$212))/(MAX([1]data_nom!$Y$3:$Y$212)-MIN([1]data_nom!$Y$3:$Y$212))))</f>
        <v>0.96145008935409759</v>
      </c>
      <c r="AA171" s="32">
        <f>IF([1]data_nom!$Z$1="-",(([1]data_nom!Z172-MAX([1]data_nom!$Z$3:$Z$212))/(MIN([1]data_nom!$Z$3:$Z$212)-MAX([1]data_nom!$Z$3:$Z$212))),(([1]data_nom!Z172-MIN([1]data_nom!$Z$3:$Z$212))/(MAX([1]data_nom!$Z$3:$Z$212)-MIN([1]data_nom!$Z$3:$Z$212))))</f>
        <v>0.50618982118294353</v>
      </c>
      <c r="AB171" s="32">
        <f>IF([1]data_nom!$AA$1="-",(([1]data_nom!AA172-MAX([1]data_nom!$AA$3:$AA$212))/(MIN([1]data_nom!$AA$3:$AA$212)-MAX([1]data_nom!$AA$3:$AA$212))),(([1]data_nom!AA172-MIN([1]data_nom!$AA$3:$AA$212))/(MAX([1]data_nom!$AA$3:$AA$212)-MIN([1]data_nom!$AA$3:$AA$212))))</f>
        <v>2.3910907304290858E-2</v>
      </c>
      <c r="AC171" s="32">
        <f>IF([1]data_nom!$AB$1="-",(([1]data_nom!AB172-MAX([1]data_nom!$AB$3:$AB$212))/(MIN([1]data_nom!$AB$3:$AB$212)-MAX([1]data_nom!$AB$3:$AB$212))),(([1]data_nom!AB172-MIN([1]data_nom!$AB$3:$AB$212))/(MAX([1]data_nom!$AB$3:$AB$212)-MIN([1]data_nom!$AB$3:$AB$212))))</f>
        <v>0.73638482729391819</v>
      </c>
      <c r="AD171" s="32">
        <f>IF([1]data_nom!$AC$1="-",(([1]data_nom!AC172-MAX([1]data_nom!$AC$3:$AC$212))/(MIN([1]data_nom!$AC$3:$AC$212)-MAX([1]data_nom!$AC$3:$AC$212))),(([1]data_nom!AC172-MIN([1]data_nom!$AC$3:$AC$212))/(MAX([1]data_nom!$AC$3:$AC$212)-MIN([1]data_nom!$AC$3:$AC$212))))</f>
        <v>5.7010785824345149E-2</v>
      </c>
      <c r="AE171" s="32">
        <f>IF([1]data_nom!$AD$1="-",(([1]data_nom!AD172-MAX([1]data_nom!$AD$3:$AD$212))/(MIN([1]data_nom!$AD$3:$AD$212)-MAX([1]data_nom!$AD$3:$AD$212))),(([1]data_nom!AD172-MIN([1]data_nom!$AD$3:$AD$212))/(MAX([1]data_nom!$AD$3:$AD$212)-MIN([1]data_nom!$AD$3:$AD$212))))</f>
        <v>5.4558711640882579E-2</v>
      </c>
      <c r="AF171" s="32">
        <f>IF([1]data_nom!$AE$1="-",(([1]data_nom!AE172-MAX([1]data_nom!$AE$3:$AE$212))/(MIN([1]data_nom!$AE$3:$AE$212)-MAX([1]data_nom!$AE$3:$AE$212))),(([1]data_nom!AE172-MIN([1]data_nom!$AE$3:$AE$212))/(MAX([1]data_nom!$AE$3:$AE$212)-MIN([1]data_nom!$AE$3:$AE$212))))</f>
        <v>0.10810810810810811</v>
      </c>
      <c r="AG171" s="32">
        <f>IF([1]data_nom!$AF$1="-",(([1]data_nom!AF172-MAX([1]data_nom!$AF$3:$AF$212))/(MIN([1]data_nom!$AF$3:$AF$212)-MAX([1]data_nom!$AF$3:$AF$212))),(([1]data_nom!AF172-MIN([1]data_nom!$AF$3:$AF$212))/(MAX([1]data_nom!$AF$3:$AF$212)-MIN([1]data_nom!$AF$3:$AF$212))))</f>
        <v>0.75824517734909769</v>
      </c>
      <c r="AH171" s="32">
        <f>IF([1]data_nom!$AG$1="-",(([1]data_nom!AG172-MAX([1]data_nom!$AG$3:$AG$212))/(MIN([1]data_nom!$AG$3:$AG$212)-MAX([1]data_nom!$AG$3:$AG$212))),(([1]data_nom!AG172-MIN([1]data_nom!$AG$3:$AG$212))/(MAX([1]data_nom!$AG$3:$AG$212)-MIN([1]data_nom!$AG$3:$AG$212))))</f>
        <v>0.15463917525773196</v>
      </c>
      <c r="AI171" s="32">
        <f>IF([1]data_nom!$AH$1="-",(([1]data_nom!AH172-MAX([1]data_nom!$AH$3:$AH$212))/(MIN([1]data_nom!$AH$3:$AH$212)-MAX([1]data_nom!$AH$3:$AH$212))),(([1]data_nom!AH172-MIN([1]data_nom!$AH$3:$AH$212))/(MAX([1]data_nom!$AH$3:$AH$212)-MIN([1]data_nom!$AH$3:$AH$212))))</f>
        <v>0.4111405835543766</v>
      </c>
      <c r="AJ171" s="32">
        <f>IF([1]data_nom!$AI$1="-",(([1]data_nom!AI172-MAX([1]data_nom!$AI$3:$AI$212))/(MIN([1]data_nom!$AI$3:$AI$212)-MAX([1]data_nom!$AI$3:$AI$212))),(([1]data_nom!AI172-MIN([1]data_nom!$AI$3:$AI$212))/(MAX([1]data_nom!$AI$3:$AI$212)-MIN([1]data_nom!$AI$3:$AI$212))))</f>
        <v>8.6393088552915762E-2</v>
      </c>
      <c r="AK171" s="32">
        <f>IF([1]data_nom!$AJ$1="-",(([1]data_nom!AJ172-MAX([1]data_nom!$AJ$3:$AJ$212))/(MIN([1]data_nom!$AJ$3:$AJ$212)-MAX([1]data_nom!$AJ$3:$AJ$212))),(([1]data_nom!AJ172-MIN([1]data_nom!$AJ$3:$AJ$212))/(MAX([1]data_nom!$AJ$3:$AJ$212)-MIN([1]data_nom!$AJ$3:$AJ$212))))</f>
        <v>0.88284441902271604</v>
      </c>
      <c r="AL171" s="32">
        <f>IF([1]data_nom!$AK$1="-",(([1]data_nom!AK172-MAX([1]data_nom!$AK$3:$AK$212))/(MIN([1]data_nom!$AK$3:$AK$212)-MAX([1]data_nom!$AK$3:$AK$212))),(([1]data_nom!AK172-MIN([1]data_nom!$AK$3:$AK$212))/(MAX([1]data_nom!$AK$3:$AK$212)-MIN([1]data_nom!$AK$3:$AK$212))))</f>
        <v>0.29069162766510676</v>
      </c>
      <c r="AM171" s="32">
        <f>IF([1]data_nom!$AL$1="-",(([1]data_nom!AL172-MAX([1]data_nom!$AL$3:$AL$212))/(MIN([1]data_nom!$AL$3:$AL$212)-MAX([1]data_nom!$AL$3:$AL$212))),(([1]data_nom!AL172-MIN([1]data_nom!$AL$3:$AL$212))/(MAX([1]data_nom!$AL$3:$AL$212)-MIN([1]data_nom!$AL$3:$AL$212))))</f>
        <v>1.9473684210526317E-2</v>
      </c>
      <c r="AN171" s="32">
        <f>IF([1]data_nom!$AM$1="-",(([1]data_nom!AM172-MAX([1]data_nom!$AM$3:$AM$212))/(MIN([1]data_nom!$AM$3:$AM$212)-MAX([1]data_nom!$AM$3:$AM$212))),(([1]data_nom!AM172-MIN([1]data_nom!$AM$3:$AM$212))/(MAX([1]data_nom!$AM$3:$AM$212)-MIN([1]data_nom!$AM$3:$AM$212))))</f>
        <v>6.6666666666666666E-2</v>
      </c>
      <c r="AO171" s="32">
        <f>IF([1]data_nom!$AN$1="-",(([1]data_nom!AN172-MAX([1]data_nom!$AN$3:$AN$212))/(MIN([1]data_nom!$AN$3:$AN$212)-MAX([1]data_nom!$AN$3:$AN$212))),(([1]data_nom!AN172-MIN([1]data_nom!$AN$3:$AN$212))/(MAX([1]data_nom!$AN$3:$AN$212)-MIN([1]data_nom!$AN$3:$AN$212))))</f>
        <v>0</v>
      </c>
      <c r="AP171" s="32">
        <f>IF([1]data_nom!$AO$1="-",(([1]data_nom!AO172-MAX([1]data_nom!$AO$3:$AO$212))/(MIN([1]data_nom!$AO$3:$AO$212)-MAX([1]data_nom!$AO$3:$AO$212))),(([1]data_nom!AO172-MIN([1]data_nom!$AO$3:$AO$212))/(MAX([1]data_nom!$AO$3:$AO$212)-MIN([1]data_nom!$AO$3:$AO$212))))</f>
        <v>0.18253968253968256</v>
      </c>
      <c r="AQ171" s="32">
        <f>IF([1]data_nom!$AP$1="-",(([1]data_nom!AP172-MAX([1]data_nom!$AP$3:$AP$212))/(MIN([1]data_nom!$AP$3:$AP$212)-MAX([1]data_nom!$AP$3:$AP$212))),(([1]data_nom!AP172-MIN([1]data_nom!$AP$3:$AP$212))/(MAX([1]data_nom!$AP$3:$AP$212)-MIN([1]data_nom!$AP$3:$AP$212))))</f>
        <v>4.5454545454545456E-2</v>
      </c>
      <c r="AR171" s="32">
        <f>IF([1]data_nom!$AQ$1="-",(([1]data_nom!AQ172-MAX([1]data_nom!$AQ$3:$AQ$212))/(MIN([1]data_nom!$AQ$3:$AQ$212)-MAX([1]data_nom!$AQ$3:$AQ$212))),(([1]data_nom!AQ172-MIN([1]data_nom!$AQ$3:$AQ$212))/(MAX([1]data_nom!$AQ$3:$AQ$212)-MIN([1]data_nom!$AQ$3:$AQ$212))))</f>
        <v>9.2478421701602961E-2</v>
      </c>
      <c r="AS171" s="32">
        <f>IF([1]data_nom!$AR$1="-",(([1]data_nom!AR172-MAX([1]data_nom!$AR$3:$AR$212))/(MIN([1]data_nom!$AR$3:$AR$212)-MAX([1]data_nom!$AR$3:$AR$212))),(([1]data_nom!AR172-MIN([1]data_nom!$AR$3:$AR$212))/(MAX([1]data_nom!$AR$3:$AR$212)-MIN([1]data_nom!$AR$3:$AR$212))))</f>
        <v>0</v>
      </c>
      <c r="AT171" s="32">
        <f>IF([1]data_nom!$AS$1="-",(([1]data_nom!AS172-MAX([1]data_nom!$AS$3:$AS$212))/(MIN([1]data_nom!$AS$3:$AS$212)-MAX([1]data_nom!$AS$3:$AS$212))),(([1]data_nom!AS172-MIN([1]data_nom!$AS$3:$AS$212))/(MAX([1]data_nom!$AS$3:$AS$212)-MIN([1]data_nom!$AS$3:$AS$212))))</f>
        <v>0.35383776888936003</v>
      </c>
      <c r="AU171" s="32">
        <f>IF([1]data_nom!$AT$1="-",(([1]data_nom!AT172-MAX([1]data_nom!$AT$3:$AT$212))/(MIN([1]data_nom!$AT$3:$AT$212)-MAX([1]data_nom!$AT$3:$AT$212))),(([1]data_nom!AT172-MIN([1]data_nom!$AT$3:$AT$212))/(MAX([1]data_nom!$AT$3:$AT$212)-MIN([1]data_nom!$AT$3:$AT$212))))</f>
        <v>0.43266878609793907</v>
      </c>
      <c r="AV171" s="32">
        <f>IF([1]data_nom!$AU$1="-",(([1]data_nom!AU172-MAX([1]data_nom!$AU$3:$AU$212))/(MIN([1]data_nom!$AU$3:$AU$212)-MAX([1]data_nom!$AU$3:$AU$212))),(([1]data_nom!AU172-MIN([1]data_nom!$AU$3:$AU$212))/(MAX([1]data_nom!$AU$3:$AU$212)-MIN([1]data_nom!$AU$3:$AU$212))))</f>
        <v>0.12121212121212122</v>
      </c>
      <c r="AW171" s="32">
        <f>IF([1]data_nom!$AV$1="-",(([1]data_nom!AV172-MAX([1]data_nom!$AV$3:$AV$212))/(MIN([1]data_nom!$AV$3:$AV$212)-MAX([1]data_nom!$AV$3:$AV$212))),(([1]data_nom!AV172-MIN([1]data_nom!$AV$3:$AV$212))/(MAX([1]data_nom!$AV$3:$AV$212)-MIN([1]data_nom!$AV$3:$AV$212))))</f>
        <v>0.90382176021354477</v>
      </c>
      <c r="AX171" s="32">
        <f>IF([1]data_nom!$AW$1="-",(([1]data_nom!AW172-MAX([1]data_nom!$AW$3:$AW$212))/(MIN([1]data_nom!$AW$3:$AW$212)-MAX([1]data_nom!$AW$3:$AW$212))),(([1]data_nom!AW172-MIN([1]data_nom!$AW$3:$AW$212))/(MAX([1]data_nom!$AW$3:$AW$212)-MIN([1]data_nom!$AW$3:$AW$212))))</f>
        <v>0.6</v>
      </c>
      <c r="AY171" s="32">
        <f>IF([1]data_nom!$AX$1="-",(([1]data_nom!AX172-MAX([1]data_nom!$AX$3:$AX$212))/(MIN([1]data_nom!$AX$3:$AX$212)-MAX([1]data_nom!$AX$3:$AX$212))),(([1]data_nom!AX172-MIN([1]data_nom!$AX$3:$AX$212))/(MAX([1]data_nom!$AX$3:$AX$212)-MIN([1]data_nom!$AX$3:$AX$212))))</f>
        <v>0.32082695252679944</v>
      </c>
      <c r="AZ171" s="32">
        <f>IF([1]data_nom!$AY$1="-",(([1]data_nom!AY172-MAX([1]data_nom!$AY$3:$AY$212))/(MIN([1]data_nom!$AY$3:$AY$212)-MAX([1]data_nom!$AY$3:$AY$212))),(([1]data_nom!AY172-MIN([1]data_nom!$AY$3:$AY$212))/(MAX([1]data_nom!$AY$3:$AY$212)-MIN([1]data_nom!$AY$3:$AY$212))))</f>
        <v>0.640833778727953</v>
      </c>
      <c r="BA171" s="32">
        <f>IF([1]data_nom!$AZ$1="-",(([1]data_nom!AZ172-MAX([1]data_nom!$AZ$3:$AZ$212))/(MIN([1]data_nom!$AZ$3:$AZ$212)-MAX([1]data_nom!$AZ$3:$AZ$212))),(([1]data_nom!AZ172-MIN([1]data_nom!$AZ$3:$AZ$212))/(MAX([1]data_nom!$AZ$3:$AZ$212)-MIN([1]data_nom!$AZ$3:$AZ$212))))</f>
        <v>8.3024462564862858E-2</v>
      </c>
      <c r="BB171" s="32">
        <f>IF([1]data_nom!$BA$1="-",(([1]data_nom!BA172-MAX([1]data_nom!$BA$3:$BA$212))/(MIN([1]data_nom!$BA$3:$BA$212)-MAX([1]data_nom!$BA$3:$BA$212))),(([1]data_nom!BA172-MIN([1]data_nom!$BA$3:$BA$212))/(MAX([1]data_nom!$BA$3:$BA$212)-MIN([1]data_nom!$BA$3:$BA$212))))</f>
        <v>0.19148936170212766</v>
      </c>
      <c r="BC171" s="32">
        <f>IF([1]data_nom!$BB$1="-",(([1]data_nom!BB172-MAX([1]data_nom!$BB$3:$BB$212))/(MIN([1]data_nom!$BB$3:$BB$212)-MAX([1]data_nom!$BB$3:$BB$212))),(([1]data_nom!BB172-MIN([1]data_nom!$BB$3:$BB$212))/(MAX([1]data_nom!$BB$3:$BB$212)-MIN([1]data_nom!$BB$3:$BB$212))))</f>
        <v>0.38235294117647062</v>
      </c>
      <c r="BD171" s="32">
        <f>IF([1]data_nom!$BC$1="-",(([1]data_nom!BC172-MAX([1]data_nom!$BC$3:$BC$212))/(MIN([1]data_nom!$BC$3:$BC$212)-MAX([1]data_nom!$BC$3:$BC$212))),(([1]data_nom!BC172-MIN([1]data_nom!$BC$3:$BC$212))/(MAX([1]data_nom!$BC$3:$BC$212)-MIN([1]data_nom!$BC$3:$BC$212))))</f>
        <v>2.329450915141431E-2</v>
      </c>
      <c r="BE171" s="32">
        <f>IF([1]data_nom!$BD$1="-",(([1]data_nom!BD172-MAX([1]data_nom!$BD$3:$BD$212))/(MIN([1]data_nom!$BD$3:$BD$212)-MAX([1]data_nom!$BD$3:$BD$212))),(([1]data_nom!BD172-MIN([1]data_nom!$BD$3:$BD$212))/(MAX([1]data_nom!$BD$3:$BD$212)-MIN([1]data_nom!$BD$3:$BD$212))))</f>
        <v>0.66273584918387329</v>
      </c>
    </row>
    <row r="172" spans="1:57" hidden="1" x14ac:dyDescent="0.3">
      <c r="A172" s="32">
        <v>171</v>
      </c>
      <c r="B172" s="32">
        <v>82034</v>
      </c>
      <c r="C172" s="32" t="s">
        <v>56</v>
      </c>
      <c r="D172" s="32" t="s">
        <v>5</v>
      </c>
      <c r="E172" s="32">
        <v>41442</v>
      </c>
      <c r="F172" s="32">
        <v>3</v>
      </c>
      <c r="G172" s="32" t="s">
        <v>6</v>
      </c>
      <c r="H172" s="32">
        <f>IF([1]data_nom!$G$1="-",(([1]data_nom!G173-MAX([1]data_nom!$G$3:$G$212))/(MIN([1]data_nom!$G$3:$G$212)-MAX([1]data_nom!$G$3:$G$212))),(([1]data_nom!G173-MIN([1]data_nom!$G$3:$G$212))/(MAX([1]data_nom!$G$3:$G$212)-MIN([1]data_nom!$G$3:$G$212))))</f>
        <v>0</v>
      </c>
      <c r="I172" s="32">
        <f>IF([1]data_nom!$H$1="-",(([1]data_nom!H173-MAX([1]data_nom!$H$3:$H$212))/(MIN([1]data_nom!$H$3:$H$212)-MAX([1]data_nom!$H$3:$H$212))),(([1]data_nom!H173-MIN([1]data_nom!$H$3:$H$212))/(MAX([1]data_nom!$H$3:$H$212)-MIN([1]data_nom!$H$3:$H$212))))</f>
        <v>0.34210526315789475</v>
      </c>
      <c r="J172" s="32">
        <f>IF([1]data_nom!$I$1="-",(([1]data_nom!I173-MAX([1]data_nom!$I$3:$I$212))/(MIN([1]data_nom!$I$3:$I$212)-MAX([1]data_nom!$I$3:$I$212))),(([1]data_nom!I173-MIN([1]data_nom!$I$3:$I$212))/(MAX([1]data_nom!$I$3:$I$212)-MIN([1]data_nom!$I$3:$I$212))))</f>
        <v>0.99366852886405954</v>
      </c>
      <c r="K172" s="32">
        <f>IF([1]data_nom!$J$1="-",(([1]data_nom!J173-MAX([1]data_nom!$J$3:$J$212))/(MIN([1]data_nom!$J$3:$J$212)-MAX([1]data_nom!$J$3:$J$212))),(([1]data_nom!J173-MIN([1]data_nom!$J$3:$J$212))/(MAX([1]data_nom!$J$3:$J$212)-MIN([1]data_nom!$J$3:$J$212))))</f>
        <v>0.77306312011821832</v>
      </c>
      <c r="L172" s="32">
        <f>IF([1]data_nom!$K$1="-",(([1]data_nom!K173-MAX([1]data_nom!$K$3:$K$212))/(MIN([1]data_nom!$K$3:$K$212)-MAX([1]data_nom!$K$3:$K$212))),(([1]data_nom!K173-MIN([1]data_nom!$K$3:$K$212))/(MAX([1]data_nom!$K$3:$K$212)-MIN([1]data_nom!$K$3:$K$212))))</f>
        <v>0.64866602378656368</v>
      </c>
      <c r="M172" s="32">
        <f>IF([1]data_nom!$L$1="-",(([1]data_nom!L173-MAX([1]data_nom!$L$3:$L$212))/(MIN([1]data_nom!$L$3:$L$212)-MAX([1]data_nom!$L$3:$L$212))),(([1]data_nom!L173-MIN([1]data_nom!$L$3:$L$212))/(MAX([1]data_nom!$L$3:$L$212)-MIN([1]data_nom!$L$3:$L$212))))</f>
        <v>0.68075356415478605</v>
      </c>
      <c r="N172" s="32">
        <f>IF([1]data_nom!$M$1="-",(([1]data_nom!M173-MAX([1]data_nom!$M$3:$M$212))/(MIN([1]data_nom!$M$3:$M$212)-MAX([1]data_nom!$M$3:$M$212))),(([1]data_nom!M173-MIN([1]data_nom!$M$3:$M$212))/(MAX([1]data_nom!$M$3:$M$212)-MIN([1]data_nom!$M$3:$M$212))))</f>
        <v>4.9991836195557053E-3</v>
      </c>
      <c r="O172" s="32">
        <f>IF([1]data_nom!$N$1="-",(([1]data_nom!N173-MAX([1]data_nom!$N$3:$N$212))/(MIN([1]data_nom!$N$3:$N$212)-MAX([1]data_nom!$N$3:$N$212))),(([1]data_nom!N173-MIN([1]data_nom!$N$3:$N$212))/(MAX([1]data_nom!$N$3:$N$212)-MIN([1]data_nom!$N$3:$N$212))))</f>
        <v>4.5454545454545456E-2</v>
      </c>
      <c r="P172" s="32">
        <f>IF([1]data_nom!$O$1="-",(([1]data_nom!O173-MAX([1]data_nom!$O$3:$O$212))/(MIN([1]data_nom!$O$3:$O$212)-MAX([1]data_nom!$O$3:$O$212))),(([1]data_nom!O173-MIN([1]data_nom!$O$3:$O$212))/(MAX([1]data_nom!$O$3:$O$212)-MIN([1]data_nom!$O$3:$O$212))))</f>
        <v>0.50144369586140525</v>
      </c>
      <c r="Q172" s="32">
        <f>IF([1]data_nom!$P$1="-",(([1]data_nom!P173-MAX([1]data_nom!$P$3:$P$212))/(MIN([1]data_nom!$P$3:$P$212)-MAX([1]data_nom!$P$3:$P$212))),(([1]data_nom!P173-MIN([1]data_nom!$P$3:$P$212))/(MAX([1]data_nom!$P$3:$P$212)-MIN([1]data_nom!$P$3:$P$212))))</f>
        <v>0.7210776545166403</v>
      </c>
      <c r="R172" s="32">
        <f>IF([1]data_nom!$Q$1="-",(([1]data_nom!Q173-MAX([1]data_nom!$Q$3:$Q$212))/(MIN([1]data_nom!$Q$3:$Q$212)-MAX([1]data_nom!$Q$3:$Q$212))),(([1]data_nom!Q173-MIN([1]data_nom!$Q$3:$Q$212))/(MAX([1]data_nom!$Q$3:$Q$212)-MIN([1]data_nom!$Q$3:$Q$212))))</f>
        <v>0.50488876293042373</v>
      </c>
      <c r="S172" s="32">
        <f>IF([1]data_nom!$R$1="-",(([1]data_nom!R173-MAX([1]data_nom!$R$3:$R$212))/(MIN([1]data_nom!$R$3:$R$212)-MAX([1]data_nom!$R$3:$R$212))),(([1]data_nom!R173-MIN([1]data_nom!$R$3:$R$212))/(MAX([1]data_nom!$R$3:$R$212)-MIN([1]data_nom!$R$3:$R$212))))</f>
        <v>4.3446244477172317E-2</v>
      </c>
      <c r="T172" s="32">
        <f>IF([1]data_nom!$S$1="-",(([1]data_nom!S173-MAX([1]data_nom!$S$3:$S$212))/(MIN([1]data_nom!$S$3:$S$212)-MAX([1]data_nom!$S$3:$S$212))),(([1]data_nom!S173-MIN([1]data_nom!$S$3:$S$212))/(MAX([1]data_nom!$S$3:$S$212)-MIN([1]data_nom!$S$3:$S$212))))</f>
        <v>0</v>
      </c>
      <c r="U172" s="32">
        <f>IF([1]data_nom!$T$1="-",(([1]data_nom!T173-MAX([1]data_nom!$T$3:$T$212))/(MIN([1]data_nom!$T$3:$T$212)-MAX([1]data_nom!$T$3:$T$212))),(([1]data_nom!T173-MIN([1]data_nom!$T$3:$T$212))/(MAX([1]data_nom!$T$3:$T$212)-MIN([1]data_nom!$T$3:$T$212))))</f>
        <v>0.12222222222222222</v>
      </c>
      <c r="V172" s="32">
        <f>IF([1]data_nom!$U$1="-",(([1]data_nom!U173-MAX([1]data_nom!$U$3:$U$212))/(MIN([1]data_nom!$U$3:$U$212)-MAX([1]data_nom!$U$3:$U$212))),(([1]data_nom!U173-MIN([1]data_nom!$U$3:$U$212))/(MAX([1]data_nom!$U$3:$U$212)-MIN([1]data_nom!$U$3:$U$212))))</f>
        <v>0</v>
      </c>
      <c r="W172" s="32">
        <f>IF([1]data_nom!$V$1="-",(([1]data_nom!V173-MAX([1]data_nom!$V$3:$V$212))/(MIN([1]data_nom!$V$3:$V$212)-MAX([1]data_nom!$V$3:$V$212))),(([1]data_nom!V173-MIN([1]data_nom!$V$3:$V$212))/(MAX([1]data_nom!$V$3:$V$212)-MIN([1]data_nom!$V$3:$V$212))))</f>
        <v>0</v>
      </c>
      <c r="X172" s="32">
        <f>IF([1]data_nom!$W$1="-",(([1]data_nom!W173-MAX([1]data_nom!$W$3:$W$212))/(MIN([1]data_nom!$W$3:$W$212)-MAX([1]data_nom!$W$3:$W$212))),(([1]data_nom!W173-MIN([1]data_nom!$W$3:$W$212))/(MAX([1]data_nom!$W$3:$W$212)-MIN([1]data_nom!$W$3:$W$212))))</f>
        <v>0</v>
      </c>
      <c r="Y172" s="32">
        <f>IF([1]data_nom!$X$1="-",(([1]data_nom!X173-MAX([1]data_nom!$X$3:$X$212))/(MIN([1]data_nom!$X$3:$X$212)-MAX([1]data_nom!$X$3:$X$212))),(([1]data_nom!X173-MIN([1]data_nom!$X$3:$X$212))/(MAX([1]data_nom!$X$3:$X$212)-MIN([1]data_nom!$X$3:$X$212))))</f>
        <v>0</v>
      </c>
      <c r="Z172" s="32">
        <f>IF([1]data_nom!$Y$1="-",(([1]data_nom!Y173-MAX([1]data_nom!$Y$3:$Y$212))/(MIN([1]data_nom!$Y$3:$Y$212)-MAX([1]data_nom!$Y$3:$Y$212))),(([1]data_nom!Y173-MIN([1]data_nom!$Y$3:$Y$212))/(MAX([1]data_nom!$Y$3:$Y$212)-MIN([1]data_nom!$Y$3:$Y$212))))</f>
        <v>0.6798570334439622</v>
      </c>
      <c r="AA172" s="32">
        <f>IF([1]data_nom!$Z$1="-",(([1]data_nom!Z173-MAX([1]data_nom!$Z$3:$Z$212))/(MIN([1]data_nom!$Z$3:$Z$212)-MAX([1]data_nom!$Z$3:$Z$212))),(([1]data_nom!Z173-MIN([1]data_nom!$Z$3:$Z$212))/(MAX([1]data_nom!$Z$3:$Z$212)-MIN([1]data_nom!$Z$3:$Z$212))))</f>
        <v>0.69807427785419529</v>
      </c>
      <c r="AB172" s="32">
        <f>IF([1]data_nom!$AA$1="-",(([1]data_nom!AA173-MAX([1]data_nom!$AA$3:$AA$212))/(MIN([1]data_nom!$AA$3:$AA$212)-MAX([1]data_nom!$AA$3:$AA$212))),(([1]data_nom!AA173-MIN([1]data_nom!$AA$3:$AA$212))/(MAX([1]data_nom!$AA$3:$AA$212)-MIN([1]data_nom!$AA$3:$AA$212))))</f>
        <v>1.8015067147068457E-2</v>
      </c>
      <c r="AC172" s="32">
        <f>IF([1]data_nom!$AB$1="-",(([1]data_nom!AB173-MAX([1]data_nom!$AB$3:$AB$212))/(MIN([1]data_nom!$AB$3:$AB$212)-MAX([1]data_nom!$AB$3:$AB$212))),(([1]data_nom!AB173-MIN([1]data_nom!$AB$3:$AB$212))/(MAX([1]data_nom!$AB$3:$AB$212)-MIN([1]data_nom!$AB$3:$AB$212))))</f>
        <v>0.62470862470862476</v>
      </c>
      <c r="AD172" s="32">
        <f>IF([1]data_nom!$AC$1="-",(([1]data_nom!AC173-MAX([1]data_nom!$AC$3:$AC$212))/(MIN([1]data_nom!$AC$3:$AC$212)-MAX([1]data_nom!$AC$3:$AC$212))),(([1]data_nom!AC173-MIN([1]data_nom!$AC$3:$AC$212))/(MAX([1]data_nom!$AC$3:$AC$212)-MIN([1]data_nom!$AC$3:$AC$212))))</f>
        <v>6.7796610169491525E-2</v>
      </c>
      <c r="AE172" s="32">
        <f>IF([1]data_nom!$AD$1="-",(([1]data_nom!AD173-MAX([1]data_nom!$AD$3:$AD$212))/(MIN([1]data_nom!$AD$3:$AD$212)-MAX([1]data_nom!$AD$3:$AD$212))),(([1]data_nom!AD173-MIN([1]data_nom!$AD$3:$AD$212))/(MAX([1]data_nom!$AD$3:$AD$212)-MIN([1]data_nom!$AD$3:$AD$212))))</f>
        <v>0.10039944204920112</v>
      </c>
      <c r="AF172" s="32">
        <f>IF([1]data_nom!$AE$1="-",(([1]data_nom!AE173-MAX([1]data_nom!$AE$3:$AE$212))/(MIN([1]data_nom!$AE$3:$AE$212)-MAX([1]data_nom!$AE$3:$AE$212))),(([1]data_nom!AE173-MIN([1]data_nom!$AE$3:$AE$212))/(MAX([1]data_nom!$AE$3:$AE$212)-MIN([1]data_nom!$AE$3:$AE$212))))</f>
        <v>0</v>
      </c>
      <c r="AG172" s="32">
        <f>IF([1]data_nom!$AF$1="-",(([1]data_nom!AF173-MAX([1]data_nom!$AF$3:$AF$212))/(MIN([1]data_nom!$AF$3:$AF$212)-MAX([1]data_nom!$AF$3:$AF$212))),(([1]data_nom!AF173-MIN([1]data_nom!$AF$3:$AF$212))/(MAX([1]data_nom!$AF$3:$AF$212)-MIN([1]data_nom!$AF$3:$AF$212))))</f>
        <v>0.71879278158058502</v>
      </c>
      <c r="AH172" s="32">
        <f>IF([1]data_nom!$AG$1="-",(([1]data_nom!AG173-MAX([1]data_nom!$AG$3:$AG$212))/(MIN([1]data_nom!$AG$3:$AG$212)-MAX([1]data_nom!$AG$3:$AG$212))),(([1]data_nom!AG173-MIN([1]data_nom!$AG$3:$AG$212))/(MAX([1]data_nom!$AG$3:$AG$212)-MIN([1]data_nom!$AG$3:$AG$212))))</f>
        <v>0.28522336769759449</v>
      </c>
      <c r="AI172" s="32">
        <f>IF([1]data_nom!$AH$1="-",(([1]data_nom!AH173-MAX([1]data_nom!$AH$3:$AH$212))/(MIN([1]data_nom!$AH$3:$AH$212)-MAX([1]data_nom!$AH$3:$AH$212))),(([1]data_nom!AH173-MIN([1]data_nom!$AH$3:$AH$212))/(MAX([1]data_nom!$AH$3:$AH$212)-MIN([1]data_nom!$AH$3:$AH$212))))</f>
        <v>0.50486295313881513</v>
      </c>
      <c r="AJ172" s="32">
        <f>IF([1]data_nom!$AI$1="-",(([1]data_nom!AI173-MAX([1]data_nom!$AI$3:$AI$212))/(MIN([1]data_nom!$AI$3:$AI$212)-MAX([1]data_nom!$AI$3:$AI$212))),(([1]data_nom!AI173-MIN([1]data_nom!$AI$3:$AI$212))/(MAX([1]data_nom!$AI$3:$AI$212)-MIN([1]data_nom!$AI$3:$AI$212))))</f>
        <v>9.2872570194384454E-2</v>
      </c>
      <c r="AK172" s="32">
        <f>IF([1]data_nom!$AJ$1="-",(([1]data_nom!AJ173-MAX([1]data_nom!$AJ$3:$AJ$212))/(MIN([1]data_nom!$AJ$3:$AJ$212)-MAX([1]data_nom!$AJ$3:$AJ$212))),(([1]data_nom!AJ173-MIN([1]data_nom!$AJ$3:$AJ$212))/(MAX([1]data_nom!$AJ$3:$AJ$212)-MIN([1]data_nom!$AJ$3:$AJ$212))))</f>
        <v>0.91205670861251842</v>
      </c>
      <c r="AL172" s="32">
        <f>IF([1]data_nom!$AK$1="-",(([1]data_nom!AK173-MAX([1]data_nom!$AK$3:$AK$212))/(MIN([1]data_nom!$AK$3:$AK$212)-MAX([1]data_nom!$AK$3:$AK$212))),(([1]data_nom!AK173-MIN([1]data_nom!$AK$3:$AK$212))/(MAX([1]data_nom!$AK$3:$AK$212)-MIN([1]data_nom!$AK$3:$AK$212))))</f>
        <v>0.42953718148725956</v>
      </c>
      <c r="AM172" s="32">
        <f>IF([1]data_nom!$AL$1="-",(([1]data_nom!AL173-MAX([1]data_nom!$AL$3:$AL$212))/(MIN([1]data_nom!$AL$3:$AL$212)-MAX([1]data_nom!$AL$3:$AL$212))),(([1]data_nom!AL173-MIN([1]data_nom!$AL$3:$AL$212))/(MAX([1]data_nom!$AL$3:$AL$212)-MIN([1]data_nom!$AL$3:$AL$212))))</f>
        <v>4.9999999999999996E-2</v>
      </c>
      <c r="AN172" s="32">
        <f>IF([1]data_nom!$AM$1="-",(([1]data_nom!AM173-MAX([1]data_nom!$AM$3:$AM$212))/(MIN([1]data_nom!$AM$3:$AM$212)-MAX([1]data_nom!$AM$3:$AM$212))),(([1]data_nom!AM173-MIN([1]data_nom!$AM$3:$AM$212))/(MAX([1]data_nom!$AM$3:$AM$212)-MIN([1]data_nom!$AM$3:$AM$212))))</f>
        <v>6.6666666666666666E-2</v>
      </c>
      <c r="AO172" s="32">
        <f>IF([1]data_nom!$AN$1="-",(([1]data_nom!AN173-MAX([1]data_nom!$AN$3:$AN$212))/(MIN([1]data_nom!$AN$3:$AN$212)-MAX([1]data_nom!$AN$3:$AN$212))),(([1]data_nom!AN173-MIN([1]data_nom!$AN$3:$AN$212))/(MAX([1]data_nom!$AN$3:$AN$212)-MIN([1]data_nom!$AN$3:$AN$212))))</f>
        <v>0</v>
      </c>
      <c r="AP172" s="32">
        <f>IF([1]data_nom!$AO$1="-",(([1]data_nom!AO173-MAX([1]data_nom!$AO$3:$AO$212))/(MIN([1]data_nom!$AO$3:$AO$212)-MAX([1]data_nom!$AO$3:$AO$212))),(([1]data_nom!AO173-MIN([1]data_nom!$AO$3:$AO$212))/(MAX([1]data_nom!$AO$3:$AO$212)-MIN([1]data_nom!$AO$3:$AO$212))))</f>
        <v>0.19047619047619047</v>
      </c>
      <c r="AQ172" s="32">
        <f>IF([1]data_nom!$AP$1="-",(([1]data_nom!AP173-MAX([1]data_nom!$AP$3:$AP$212))/(MIN([1]data_nom!$AP$3:$AP$212)-MAX([1]data_nom!$AP$3:$AP$212))),(([1]data_nom!AP173-MIN([1]data_nom!$AP$3:$AP$212))/(MAX([1]data_nom!$AP$3:$AP$212)-MIN([1]data_nom!$AP$3:$AP$212))))</f>
        <v>4.5454545454545456E-2</v>
      </c>
      <c r="AR172" s="32">
        <f>IF([1]data_nom!$AQ$1="-",(([1]data_nom!AQ173-MAX([1]data_nom!$AQ$3:$AQ$212))/(MIN([1]data_nom!$AQ$3:$AQ$212)-MAX([1]data_nom!$AQ$3:$AQ$212))),(([1]data_nom!AQ173-MIN([1]data_nom!$AQ$3:$AQ$212))/(MAX([1]data_nom!$AQ$3:$AQ$212)-MIN([1]data_nom!$AQ$3:$AQ$212))))</f>
        <v>9.8643649815043158E-3</v>
      </c>
      <c r="AS172" s="32">
        <f>IF([1]data_nom!$AR$1="-",(([1]data_nom!AR173-MAX([1]data_nom!$AR$3:$AR$212))/(MIN([1]data_nom!$AR$3:$AR$212)-MAX([1]data_nom!$AR$3:$AR$212))),(([1]data_nom!AR173-MIN([1]data_nom!$AR$3:$AR$212))/(MAX([1]data_nom!$AR$3:$AR$212)-MIN([1]data_nom!$AR$3:$AR$212))))</f>
        <v>5.3553038105046353E-3</v>
      </c>
      <c r="AT172" s="32">
        <f>IF([1]data_nom!$AS$1="-",(([1]data_nom!AS173-MAX([1]data_nom!$AS$3:$AS$212))/(MIN([1]data_nom!$AS$3:$AS$212)-MAX([1]data_nom!$AS$3:$AS$212))),(([1]data_nom!AS173-MIN([1]data_nom!$AS$3:$AS$212))/(MAX([1]data_nom!$AS$3:$AS$212)-MIN([1]data_nom!$AS$3:$AS$212))))</f>
        <v>0.92864567967251432</v>
      </c>
      <c r="AU172" s="32">
        <f>IF([1]data_nom!$AT$1="-",(([1]data_nom!AT173-MAX([1]data_nom!$AT$3:$AT$212))/(MIN([1]data_nom!$AT$3:$AT$212)-MAX([1]data_nom!$AT$3:$AT$212))),(([1]data_nom!AT173-MIN([1]data_nom!$AT$3:$AT$212))/(MAX([1]data_nom!$AT$3:$AT$212)-MIN([1]data_nom!$AT$3:$AT$212))))</f>
        <v>0.62420184876728213</v>
      </c>
      <c r="AV172" s="32">
        <f>IF([1]data_nom!$AU$1="-",(([1]data_nom!AU173-MAX([1]data_nom!$AU$3:$AU$212))/(MIN([1]data_nom!$AU$3:$AU$212)-MAX([1]data_nom!$AU$3:$AU$212))),(([1]data_nom!AU173-MIN([1]data_nom!$AU$3:$AU$212))/(MAX([1]data_nom!$AU$3:$AU$212)-MIN([1]data_nom!$AU$3:$AU$212))))</f>
        <v>0.24242424242424243</v>
      </c>
      <c r="AW172" s="32">
        <f>IF([1]data_nom!$AV$1="-",(([1]data_nom!AV173-MAX([1]data_nom!$AV$3:$AV$212))/(MIN([1]data_nom!$AV$3:$AV$212)-MAX([1]data_nom!$AV$3:$AV$212))),(([1]data_nom!AV173-MIN([1]data_nom!$AV$3:$AV$212))/(MAX([1]data_nom!$AV$3:$AV$212)-MIN([1]data_nom!$AV$3:$AV$212))))</f>
        <v>0.91474059584245615</v>
      </c>
      <c r="AX172" s="32">
        <f>IF([1]data_nom!$AW$1="-",(([1]data_nom!AW173-MAX([1]data_nom!$AW$3:$AW$212))/(MIN([1]data_nom!$AW$3:$AW$212)-MAX([1]data_nom!$AW$3:$AW$212))),(([1]data_nom!AW173-MIN([1]data_nom!$AW$3:$AW$212))/(MAX([1]data_nom!$AW$3:$AW$212)-MIN([1]data_nom!$AW$3:$AW$212))))</f>
        <v>0.49230769199999996</v>
      </c>
      <c r="AY172" s="32">
        <f>IF([1]data_nom!$AX$1="-",(([1]data_nom!AX173-MAX([1]data_nom!$AX$3:$AX$212))/(MIN([1]data_nom!$AX$3:$AX$212)-MAX([1]data_nom!$AX$3:$AX$212))),(([1]data_nom!AX173-MIN([1]data_nom!$AX$3:$AX$212))/(MAX([1]data_nom!$AX$3:$AX$212)-MIN([1]data_nom!$AX$3:$AX$212))))</f>
        <v>0.33690658499234311</v>
      </c>
      <c r="AZ172" s="32">
        <f>IF([1]data_nom!$AY$1="-",(([1]data_nom!AY173-MAX([1]data_nom!$AY$3:$AY$212))/(MIN([1]data_nom!$AY$3:$AY$212)-MAX([1]data_nom!$AY$3:$AY$212))),(([1]data_nom!AY173-MIN([1]data_nom!$AY$3:$AY$212))/(MAX([1]data_nom!$AY$3:$AY$212)-MIN([1]data_nom!$AY$3:$AY$212))))</f>
        <v>0.2816675574559061</v>
      </c>
      <c r="BA172" s="32">
        <f>IF([1]data_nom!$AZ$1="-",(([1]data_nom!AZ173-MAX([1]data_nom!$AZ$3:$AZ$212))/(MIN([1]data_nom!$AZ$3:$AZ$212)-MAX([1]data_nom!$AZ$3:$AZ$212))),(([1]data_nom!AZ173-MIN([1]data_nom!$AZ$3:$AZ$212))/(MAX([1]data_nom!$AZ$3:$AZ$212)-MIN([1]data_nom!$AZ$3:$AZ$212))))</f>
        <v>4.373610081541883E-2</v>
      </c>
      <c r="BB172" s="32">
        <f>IF([1]data_nom!$BA$1="-",(([1]data_nom!BA173-MAX([1]data_nom!$BA$3:$BA$212))/(MIN([1]data_nom!$BA$3:$BA$212)-MAX([1]data_nom!$BA$3:$BA$212))),(([1]data_nom!BA173-MIN([1]data_nom!$BA$3:$BA$212))/(MAX([1]data_nom!$BA$3:$BA$212)-MIN([1]data_nom!$BA$3:$BA$212))))</f>
        <v>0.25531914893617019</v>
      </c>
      <c r="BC172" s="32">
        <f>IF([1]data_nom!$BB$1="-",(([1]data_nom!BB173-MAX([1]data_nom!$BB$3:$BB$212))/(MIN([1]data_nom!$BB$3:$BB$212)-MAX([1]data_nom!$BB$3:$BB$212))),(([1]data_nom!BB173-MIN([1]data_nom!$BB$3:$BB$212))/(MAX([1]data_nom!$BB$3:$BB$212)-MIN([1]data_nom!$BB$3:$BB$212))))</f>
        <v>0.39075630252100846</v>
      </c>
      <c r="BD172" s="32">
        <f>IF([1]data_nom!$BC$1="-",(([1]data_nom!BC173-MAX([1]data_nom!$BC$3:$BC$212))/(MIN([1]data_nom!$BC$3:$BC$212)-MAX([1]data_nom!$BC$3:$BC$212))),(([1]data_nom!BC173-MIN([1]data_nom!$BC$3:$BC$212))/(MAX([1]data_nom!$BC$3:$BC$212)-MIN([1]data_nom!$BC$3:$BC$212))))</f>
        <v>5.8236272878535774E-3</v>
      </c>
      <c r="BE172" s="32">
        <f>IF([1]data_nom!$BD$1="-",(([1]data_nom!BD173-MAX([1]data_nom!$BD$3:$BD$212))/(MIN([1]data_nom!$BD$3:$BD$212)-MAX([1]data_nom!$BD$3:$BD$212))),(([1]data_nom!BD173-MIN([1]data_nom!$BD$3:$BD$212))/(MAX([1]data_nom!$BD$3:$BD$212)-MIN([1]data_nom!$BD$3:$BD$212))))</f>
        <v>0.20174165511255032</v>
      </c>
    </row>
    <row r="173" spans="1:57" x14ac:dyDescent="0.3">
      <c r="A173" s="32">
        <v>172</v>
      </c>
      <c r="B173" s="32">
        <v>82053</v>
      </c>
      <c r="C173" s="32" t="s">
        <v>218</v>
      </c>
      <c r="D173" s="32" t="s">
        <v>5</v>
      </c>
      <c r="E173" s="32">
        <v>777611</v>
      </c>
      <c r="F173" s="32">
        <v>1</v>
      </c>
      <c r="G173" s="32" t="s">
        <v>197</v>
      </c>
      <c r="H173" s="32">
        <f>IF([1]data_nom!$G$1="-",(([1]data_nom!G174-MAX([1]data_nom!$G$3:$G$212))/(MIN([1]data_nom!$G$3:$G$212)-MAX([1]data_nom!$G$3:$G$212))),(([1]data_nom!G174-MIN([1]data_nom!$G$3:$G$212))/(MAX([1]data_nom!$G$3:$G$212)-MIN([1]data_nom!$G$3:$G$212))))</f>
        <v>0.83</v>
      </c>
      <c r="I173" s="32">
        <f>IF([1]data_nom!$H$1="-",(([1]data_nom!H174-MAX([1]data_nom!$H$3:$H$212))/(MIN([1]data_nom!$H$3:$H$212)-MAX([1]data_nom!$H$3:$H$212))),(([1]data_nom!H174-MIN([1]data_nom!$H$3:$H$212))/(MAX([1]data_nom!$H$3:$H$212)-MIN([1]data_nom!$H$3:$H$212))))</f>
        <v>0.76315789473684215</v>
      </c>
      <c r="J173" s="32">
        <f>IF([1]data_nom!$I$1="-",(([1]data_nom!I174-MAX([1]data_nom!$I$3:$I$212))/(MIN([1]data_nom!$I$3:$I$212)-MAX([1]data_nom!$I$3:$I$212))),(([1]data_nom!I174-MIN([1]data_nom!$I$3:$I$212))/(MAX([1]data_nom!$I$3:$I$212)-MIN([1]data_nom!$I$3:$I$212))))</f>
        <v>0.7306021104903786</v>
      </c>
      <c r="K173" s="32">
        <f>IF([1]data_nom!$J$1="-",(([1]data_nom!J174-MAX([1]data_nom!$J$3:$J$212))/(MIN([1]data_nom!$J$3:$J$212)-MAX([1]data_nom!$J$3:$J$212))),(([1]data_nom!J174-MIN([1]data_nom!$J$3:$J$212))/(MAX([1]data_nom!$J$3:$J$212)-MIN([1]data_nom!$J$3:$J$212))))</f>
        <v>0.9577791851382732</v>
      </c>
      <c r="L173" s="32">
        <f>IF([1]data_nom!$K$1="-",(([1]data_nom!K174-MAX([1]data_nom!$K$3:$K$212))/(MIN([1]data_nom!$K$3:$K$212)-MAX([1]data_nom!$K$3:$K$212))),(([1]data_nom!K174-MIN([1]data_nom!$K$3:$K$212))/(MAX([1]data_nom!$K$3:$K$212)-MIN([1]data_nom!$K$3:$K$212))))</f>
        <v>0.41658630665380902</v>
      </c>
      <c r="M173" s="32">
        <f>IF([1]data_nom!$L$1="-",(([1]data_nom!L174-MAX([1]data_nom!$L$3:$L$212))/(MIN([1]data_nom!$L$3:$L$212)-MAX([1]data_nom!$L$3:$L$212))),(([1]data_nom!L174-MIN([1]data_nom!$L$3:$L$212))/(MAX([1]data_nom!$L$3:$L$212)-MIN([1]data_nom!$L$3:$L$212))))</f>
        <v>0.40274949083503037</v>
      </c>
      <c r="N173" s="32">
        <f>IF([1]data_nom!$M$1="-",(([1]data_nom!M174-MAX([1]data_nom!$M$3:$M$212))/(MIN([1]data_nom!$M$3:$M$212)-MAX([1]data_nom!$M$3:$M$212))),(([1]data_nom!M174-MIN([1]data_nom!$M$3:$M$212))/(MAX([1]data_nom!$M$3:$M$212)-MIN([1]data_nom!$M$3:$M$212))))</f>
        <v>0.15128538642313458</v>
      </c>
      <c r="O173" s="32">
        <f>IF([1]data_nom!$N$1="-",(([1]data_nom!N174-MAX([1]data_nom!$N$3:$N$212))/(MIN([1]data_nom!$N$3:$N$212)-MAX([1]data_nom!$N$3:$N$212))),(([1]data_nom!N174-MIN([1]data_nom!$N$3:$N$212))/(MAX([1]data_nom!$N$3:$N$212)-MIN([1]data_nom!$N$3:$N$212))))</f>
        <v>0.54545454545454541</v>
      </c>
      <c r="P173" s="32">
        <f>IF([1]data_nom!$O$1="-",(([1]data_nom!O174-MAX([1]data_nom!$O$3:$O$212))/(MIN([1]data_nom!$O$3:$O$212)-MAX([1]data_nom!$O$3:$O$212))),(([1]data_nom!O174-MIN([1]data_nom!$O$3:$O$212))/(MAX([1]data_nom!$O$3:$O$212)-MIN([1]data_nom!$O$3:$O$212))))</f>
        <v>0.46322012924515332</v>
      </c>
      <c r="Q173" s="32">
        <f>IF([1]data_nom!$P$1="-",(([1]data_nom!P174-MAX([1]data_nom!$P$3:$P$212))/(MIN([1]data_nom!$P$3:$P$212)-MAX([1]data_nom!$P$3:$P$212))),(([1]data_nom!P174-MIN([1]data_nom!$P$3:$P$212))/(MAX([1]data_nom!$P$3:$P$212)-MIN([1]data_nom!$P$3:$P$212))))</f>
        <v>0.68462757527733753</v>
      </c>
      <c r="R173" s="32">
        <f>IF([1]data_nom!$Q$1="-",(([1]data_nom!Q174-MAX([1]data_nom!$Q$3:$Q$212))/(MIN([1]data_nom!$Q$3:$Q$212)-MAX([1]data_nom!$Q$3:$Q$212))),(([1]data_nom!Q174-MIN([1]data_nom!$Q$3:$Q$212))/(MAX([1]data_nom!$Q$3:$Q$212)-MIN([1]data_nom!$Q$3:$Q$212))))</f>
        <v>0.81153464645033302</v>
      </c>
      <c r="S173" s="32">
        <f>IF([1]data_nom!$R$1="-",(([1]data_nom!R174-MAX([1]data_nom!$R$3:$R$212))/(MIN([1]data_nom!$R$3:$R$212)-MAX([1]data_nom!$R$3:$R$212))),(([1]data_nom!R174-MIN([1]data_nom!$R$3:$R$212))/(MAX([1]data_nom!$R$3:$R$212)-MIN([1]data_nom!$R$3:$R$212))))</f>
        <v>0.19293078055964655</v>
      </c>
      <c r="T173" s="32">
        <f>IF([1]data_nom!$S$1="-",(([1]data_nom!S174-MAX([1]data_nom!$S$3:$S$212))/(MIN([1]data_nom!$S$3:$S$212)-MAX([1]data_nom!$S$3:$S$212))),(([1]data_nom!S174-MIN([1]data_nom!$S$3:$S$212))/(MAX([1]data_nom!$S$3:$S$212)-MIN([1]data_nom!$S$3:$S$212))))</f>
        <v>6.0240963855421693E-2</v>
      </c>
      <c r="U173" s="32">
        <f>IF([1]data_nom!$T$1="-",(([1]data_nom!T174-MAX([1]data_nom!$T$3:$T$212))/(MIN([1]data_nom!$T$3:$T$212)-MAX([1]data_nom!$T$3:$T$212))),(([1]data_nom!T174-MIN([1]data_nom!$T$3:$T$212))/(MAX([1]data_nom!$T$3:$T$212)-MIN([1]data_nom!$T$3:$T$212))))</f>
        <v>0.18888888888888888</v>
      </c>
      <c r="V173" s="32">
        <f>IF([1]data_nom!$U$1="-",(([1]data_nom!U174-MAX([1]data_nom!$U$3:$U$212))/(MIN([1]data_nom!$U$3:$U$212)-MAX([1]data_nom!$U$3:$U$212))),(([1]data_nom!U174-MIN([1]data_nom!$U$3:$U$212))/(MAX([1]data_nom!$U$3:$U$212)-MIN([1]data_nom!$U$3:$U$212))))</f>
        <v>0.5</v>
      </c>
      <c r="W173" s="32">
        <f>IF([1]data_nom!$V$1="-",(([1]data_nom!V174-MAX([1]data_nom!$V$3:$V$212))/(MIN([1]data_nom!$V$3:$V$212)-MAX([1]data_nom!$V$3:$V$212))),(([1]data_nom!V174-MIN([1]data_nom!$V$3:$V$212))/(MAX([1]data_nom!$V$3:$V$212)-MIN([1]data_nom!$V$3:$V$212))))</f>
        <v>1</v>
      </c>
      <c r="X173" s="32">
        <f>IF([1]data_nom!$W$1="-",(([1]data_nom!W174-MAX([1]data_nom!$W$3:$W$212))/(MIN([1]data_nom!$W$3:$W$212)-MAX([1]data_nom!$W$3:$W$212))),(([1]data_nom!W174-MIN([1]data_nom!$W$3:$W$212))/(MAX([1]data_nom!$W$3:$W$212)-MIN([1]data_nom!$W$3:$W$212))))</f>
        <v>0.42857142857142855</v>
      </c>
      <c r="Y173" s="32">
        <f>IF([1]data_nom!$X$1="-",(([1]data_nom!X174-MAX([1]data_nom!$X$3:$X$212))/(MIN([1]data_nom!$X$3:$X$212)-MAX([1]data_nom!$X$3:$X$212))),(([1]data_nom!X174-MIN([1]data_nom!$X$3:$X$212))/(MAX([1]data_nom!$X$3:$X$212)-MIN([1]data_nom!$X$3:$X$212))))</f>
        <v>0.25757575757575757</v>
      </c>
      <c r="Z173" s="32">
        <f>IF([1]data_nom!$Y$1="-",(([1]data_nom!Y174-MAX([1]data_nom!$Y$3:$Y$212))/(MIN([1]data_nom!$Y$3:$Y$212)-MAX([1]data_nom!$Y$3:$Y$212))),(([1]data_nom!Y174-MIN([1]data_nom!$Y$3:$Y$212))/(MAX([1]data_nom!$Y$3:$Y$212)-MIN([1]data_nom!$Y$3:$Y$212))))</f>
        <v>0.99719172836354353</v>
      </c>
      <c r="AA173" s="32">
        <f>IF([1]data_nom!$Z$1="-",(([1]data_nom!Z174-MAX([1]data_nom!$Z$3:$Z$212))/(MIN([1]data_nom!$Z$3:$Z$212)-MAX([1]data_nom!$Z$3:$Z$212))),(([1]data_nom!Z174-MIN([1]data_nom!$Z$3:$Z$212))/(MAX([1]data_nom!$Z$3:$Z$212)-MIN([1]data_nom!$Z$3:$Z$212))))</f>
        <v>0.6801925722145804</v>
      </c>
      <c r="AB173" s="32">
        <f>IF([1]data_nom!$AA$1="-",(([1]data_nom!AA174-MAX([1]data_nom!$AA$3:$AA$212))/(MIN([1]data_nom!$AA$3:$AA$212)-MAX([1]data_nom!$AA$3:$AA$212))),(([1]data_nom!AA174-MIN([1]data_nom!$AA$3:$AA$212))/(MAX([1]data_nom!$AA$3:$AA$212)-MIN([1]data_nom!$AA$3:$AA$212))))</f>
        <v>0.52898788077301018</v>
      </c>
      <c r="AC173" s="32">
        <f>IF([1]data_nom!$AB$1="-",(([1]data_nom!AB174-MAX([1]data_nom!$AB$3:$AB$212))/(MIN([1]data_nom!$AB$3:$AB$212)-MAX([1]data_nom!$AB$3:$AB$212))),(([1]data_nom!AB174-MIN([1]data_nom!$AB$3:$AB$212))/(MAX([1]data_nom!$AB$3:$AB$212)-MIN([1]data_nom!$AB$3:$AB$212))))</f>
        <v>0.64780673871582961</v>
      </c>
      <c r="AD173" s="32">
        <f>IF([1]data_nom!$AC$1="-",(([1]data_nom!AC174-MAX([1]data_nom!$AC$3:$AC$212))/(MIN([1]data_nom!$AC$3:$AC$212)-MAX([1]data_nom!$AC$3:$AC$212))),(([1]data_nom!AC174-MIN([1]data_nom!$AC$3:$AC$212))/(MAX([1]data_nom!$AC$3:$AC$212)-MIN([1]data_nom!$AC$3:$AC$212))))</f>
        <v>0.91987673343605547</v>
      </c>
      <c r="AE173" s="32">
        <f>IF([1]data_nom!$AD$1="-",(([1]data_nom!AD174-MAX([1]data_nom!$AD$3:$AD$212))/(MIN([1]data_nom!$AD$3:$AD$212)-MAX([1]data_nom!$AD$3:$AD$212))),(([1]data_nom!AD174-MIN([1]data_nom!$AD$3:$AD$212))/(MAX([1]data_nom!$AD$3:$AD$212)-MIN([1]data_nom!$AD$3:$AD$212))))</f>
        <v>0.13089652548820696</v>
      </c>
      <c r="AF173" s="32">
        <f>IF([1]data_nom!$AE$1="-",(([1]data_nom!AE174-MAX([1]data_nom!$AE$3:$AE$212))/(MIN([1]data_nom!$AE$3:$AE$212)-MAX([1]data_nom!$AE$3:$AE$212))),(([1]data_nom!AE174-MIN([1]data_nom!$AE$3:$AE$212))/(MAX([1]data_nom!$AE$3:$AE$212)-MIN([1]data_nom!$AE$3:$AE$212))))</f>
        <v>0.89189189189189189</v>
      </c>
      <c r="AG173" s="32">
        <f>IF([1]data_nom!$AF$1="-",(([1]data_nom!AF174-MAX([1]data_nom!$AF$3:$AF$212))/(MIN([1]data_nom!$AF$3:$AF$212)-MAX([1]data_nom!$AF$3:$AF$212))),(([1]data_nom!AF174-MIN([1]data_nom!$AF$3:$AF$212))/(MAX([1]data_nom!$AF$3:$AF$212)-MIN([1]data_nom!$AF$3:$AF$212))))</f>
        <v>0.96950840074673317</v>
      </c>
      <c r="AH173" s="32">
        <f>IF([1]data_nom!$AG$1="-",(([1]data_nom!AG174-MAX([1]data_nom!$AG$3:$AG$212))/(MIN([1]data_nom!$AG$3:$AG$212)-MAX([1]data_nom!$AG$3:$AG$212))),(([1]data_nom!AG174-MIN([1]data_nom!$AG$3:$AG$212))/(MAX([1]data_nom!$AG$3:$AG$212)-MIN([1]data_nom!$AG$3:$AG$212))))</f>
        <v>0.15807560137457044</v>
      </c>
      <c r="AI173" s="32">
        <f>IF([1]data_nom!$AH$1="-",(([1]data_nom!AH174-MAX([1]data_nom!$AH$3:$AH$212))/(MIN([1]data_nom!$AH$3:$AH$212)-MAX([1]data_nom!$AH$3:$AH$212))),(([1]data_nom!AH174-MIN([1]data_nom!$AH$3:$AH$212))/(MAX([1]data_nom!$AH$3:$AH$212)-MIN([1]data_nom!$AH$3:$AH$212))))</f>
        <v>0.66300366300366298</v>
      </c>
      <c r="AJ173" s="32">
        <f>IF([1]data_nom!$AI$1="-",(([1]data_nom!AI174-MAX([1]data_nom!$AI$3:$AI$212))/(MIN([1]data_nom!$AI$3:$AI$212)-MAX([1]data_nom!$AI$3:$AI$212))),(([1]data_nom!AI174-MIN([1]data_nom!$AI$3:$AI$212))/(MAX([1]data_nom!$AI$3:$AI$212)-MIN([1]data_nom!$AI$3:$AI$212))))</f>
        <v>6.6954643628509725E-2</v>
      </c>
      <c r="AK173" s="32">
        <f>IF([1]data_nom!$AJ$1="-",(([1]data_nom!AJ174-MAX([1]data_nom!$AJ$3:$AJ$212))/(MIN([1]data_nom!$AJ$3:$AJ$212)-MAX([1]data_nom!$AJ$3:$AJ$212))),(([1]data_nom!AJ174-MIN([1]data_nom!$AJ$3:$AJ$212))/(MAX([1]data_nom!$AJ$3:$AJ$212)-MIN([1]data_nom!$AJ$3:$AJ$212))))</f>
        <v>0.57805605491093315</v>
      </c>
      <c r="AL173" s="32">
        <f>IF([1]data_nom!$AK$1="-",(([1]data_nom!AK174-MAX([1]data_nom!$AK$3:$AK$212))/(MIN([1]data_nom!$AK$3:$AK$212)-MAX([1]data_nom!$AK$3:$AK$212))),(([1]data_nom!AK174-MIN([1]data_nom!$AK$3:$AK$212))/(MAX([1]data_nom!$AK$3:$AK$212)-MIN([1]data_nom!$AK$3:$AK$212))))</f>
        <v>0.63754550182007286</v>
      </c>
      <c r="AM173" s="32">
        <f>IF([1]data_nom!$AL$1="-",(([1]data_nom!AL174-MAX([1]data_nom!$AL$3:$AL$212))/(MIN([1]data_nom!$AL$3:$AL$212)-MAX([1]data_nom!$AL$3:$AL$212))),(([1]data_nom!AL174-MIN([1]data_nom!$AL$3:$AL$212))/(MAX([1]data_nom!$AL$3:$AL$212)-MIN([1]data_nom!$AL$3:$AL$212))))</f>
        <v>7.1578947368421061E-2</v>
      </c>
      <c r="AN173" s="32">
        <f>IF([1]data_nom!$AM$1="-",(([1]data_nom!AM174-MAX([1]data_nom!$AM$3:$AM$212))/(MIN([1]data_nom!$AM$3:$AM$212)-MAX([1]data_nom!$AM$3:$AM$212))),(([1]data_nom!AM174-MIN([1]data_nom!$AM$3:$AM$212))/(MAX([1]data_nom!$AM$3:$AM$212)-MIN([1]data_nom!$AM$3:$AM$212))))</f>
        <v>0.8</v>
      </c>
      <c r="AO173" s="32">
        <f>IF([1]data_nom!$AN$1="-",(([1]data_nom!AN174-MAX([1]data_nom!$AN$3:$AN$212))/(MIN([1]data_nom!$AN$3:$AN$212)-MAX([1]data_nom!$AN$3:$AN$212))),(([1]data_nom!AN174-MIN([1]data_nom!$AN$3:$AN$212))/(MAX([1]data_nom!$AN$3:$AN$212)-MIN([1]data_nom!$AN$3:$AN$212))))</f>
        <v>0.8666666666666667</v>
      </c>
      <c r="AP173" s="32">
        <f>IF([1]data_nom!$AO$1="-",(([1]data_nom!AO174-MAX([1]data_nom!$AO$3:$AO$212))/(MIN([1]data_nom!$AO$3:$AO$212)-MAX([1]data_nom!$AO$3:$AO$212))),(([1]data_nom!AO174-MIN([1]data_nom!$AO$3:$AO$212))/(MAX([1]data_nom!$AO$3:$AO$212)-MIN([1]data_nom!$AO$3:$AO$212))))</f>
        <v>0.11904761904761904</v>
      </c>
      <c r="AQ173" s="32">
        <f>IF([1]data_nom!$AP$1="-",(([1]data_nom!AP174-MAX([1]data_nom!$AP$3:$AP$212))/(MIN([1]data_nom!$AP$3:$AP$212)-MAX([1]data_nom!$AP$3:$AP$212))),(([1]data_nom!AP174-MIN([1]data_nom!$AP$3:$AP$212))/(MAX([1]data_nom!$AP$3:$AP$212)-MIN([1]data_nom!$AP$3:$AP$212))))</f>
        <v>0.36363636363636365</v>
      </c>
      <c r="AR173" s="32">
        <f>IF([1]data_nom!$AQ$1="-",(([1]data_nom!AQ174-MAX([1]data_nom!$AQ$3:$AQ$212))/(MIN([1]data_nom!$AQ$3:$AQ$212)-MAX([1]data_nom!$AQ$3:$AQ$212))),(([1]data_nom!AQ174-MIN([1]data_nom!$AQ$3:$AQ$212))/(MAX([1]data_nom!$AQ$3:$AQ$212)-MIN([1]data_nom!$AQ$3:$AQ$212))))</f>
        <v>8.5080147965474723E-2</v>
      </c>
      <c r="AS173" s="32">
        <f>IF([1]data_nom!$AR$1="-",(([1]data_nom!AR174-MAX([1]data_nom!$AR$3:$AR$212))/(MIN([1]data_nom!$AR$3:$AR$212)-MAX([1]data_nom!$AR$3:$AR$212))),(([1]data_nom!AR174-MIN([1]data_nom!$AR$3:$AR$212))/(MAX([1]data_nom!$AR$3:$AR$212)-MIN([1]data_nom!$AR$3:$AR$212))))</f>
        <v>2.9042224510813595E-2</v>
      </c>
      <c r="AT173" s="32">
        <f>IF([1]data_nom!$AS$1="-",(([1]data_nom!AS174-MAX([1]data_nom!$AS$3:$AS$212))/(MIN([1]data_nom!$AS$3:$AS$212)-MAX([1]data_nom!$AS$3:$AS$212))),(([1]data_nom!AS174-MIN([1]data_nom!$AS$3:$AS$212))/(MAX([1]data_nom!$AS$3:$AS$212)-MIN([1]data_nom!$AS$3:$AS$212))))</f>
        <v>0.62584918502808207</v>
      </c>
      <c r="AU173" s="32">
        <f>IF([1]data_nom!$AT$1="-",(([1]data_nom!AT174-MAX([1]data_nom!$AT$3:$AT$212))/(MIN([1]data_nom!$AT$3:$AT$212)-MAX([1]data_nom!$AT$3:$AT$212))),(([1]data_nom!AT174-MIN([1]data_nom!$AT$3:$AT$212))/(MAX([1]data_nom!$AT$3:$AT$212)-MIN([1]data_nom!$AT$3:$AT$212))))</f>
        <v>0.14463047219664027</v>
      </c>
      <c r="AV173" s="32">
        <f>IF([1]data_nom!$AU$1="-",(([1]data_nom!AU174-MAX([1]data_nom!$AU$3:$AU$212))/(MIN([1]data_nom!$AU$3:$AU$212)-MAX([1]data_nom!$AU$3:$AU$212))),(([1]data_nom!AU174-MIN([1]data_nom!$AU$3:$AU$212))/(MAX([1]data_nom!$AU$3:$AU$212)-MIN([1]data_nom!$AU$3:$AU$212))))</f>
        <v>0.98484848484848486</v>
      </c>
      <c r="AW173" s="32">
        <f>IF([1]data_nom!$AV$1="-",(([1]data_nom!AV174-MAX([1]data_nom!$AV$3:$AV$212))/(MIN([1]data_nom!$AV$3:$AV$212)-MAX([1]data_nom!$AV$3:$AV$212))),(([1]data_nom!AV174-MIN([1]data_nom!$AV$3:$AV$212))/(MAX([1]data_nom!$AV$3:$AV$212)-MIN([1]data_nom!$AV$3:$AV$212))))</f>
        <v>0.96938118565144893</v>
      </c>
      <c r="AX173" s="32">
        <f>IF([1]data_nom!$AW$1="-",(([1]data_nom!AW174-MAX([1]data_nom!$AW$3:$AW$212))/(MIN([1]data_nom!$AW$3:$AW$212)-MAX([1]data_nom!$AW$3:$AW$212))),(([1]data_nom!AW174-MIN([1]data_nom!$AW$3:$AW$212))/(MAX([1]data_nom!$AW$3:$AW$212)-MIN([1]data_nom!$AW$3:$AW$212))))</f>
        <v>0.13333333359999999</v>
      </c>
      <c r="AY173" s="32">
        <f>IF([1]data_nom!$AX$1="-",(([1]data_nom!AX174-MAX([1]data_nom!$AX$3:$AX$212))/(MIN([1]data_nom!$AX$3:$AX$212)-MAX([1]data_nom!$AX$3:$AX$212))),(([1]data_nom!AX174-MIN([1]data_nom!$AX$3:$AX$212))/(MAX([1]data_nom!$AX$3:$AX$212)-MIN([1]data_nom!$AX$3:$AX$212))))</f>
        <v>0.22588055130168458</v>
      </c>
      <c r="AZ173" s="32">
        <f>IF([1]data_nom!$AY$1="-",(([1]data_nom!AY174-MAX([1]data_nom!$AY$3:$AY$212))/(MIN([1]data_nom!$AY$3:$AY$212)-MAX([1]data_nom!$AY$3:$AY$212))),(([1]data_nom!AY174-MIN([1]data_nom!$AY$3:$AY$212))/(MAX([1]data_nom!$AY$3:$AY$212)-MIN([1]data_nom!$AY$3:$AY$212))))</f>
        <v>0.21272047033671834</v>
      </c>
      <c r="BA173" s="32">
        <f>IF([1]data_nom!$AZ$1="-",(([1]data_nom!AZ174-MAX([1]data_nom!$AZ$3:$AZ$212))/(MIN([1]data_nom!$AZ$3:$AZ$212)-MAX([1]data_nom!$AZ$3:$AZ$212))),(([1]data_nom!AZ174-MIN([1]data_nom!$AZ$3:$AZ$212))/(MAX([1]data_nom!$AZ$3:$AZ$212)-MIN([1]data_nom!$AZ$3:$AZ$212))))</f>
        <v>0.59970348406226837</v>
      </c>
      <c r="BB173" s="32">
        <f>IF([1]data_nom!$BA$1="-",(([1]data_nom!BA174-MAX([1]data_nom!$BA$3:$BA$212))/(MIN([1]data_nom!$BA$3:$BA$212)-MAX([1]data_nom!$BA$3:$BA$212))),(([1]data_nom!BA174-MIN([1]data_nom!$BA$3:$BA$212))/(MAX([1]data_nom!$BA$3:$BA$212)-MIN([1]data_nom!$BA$3:$BA$212))))</f>
        <v>0.14893617021276598</v>
      </c>
      <c r="BC173" s="32">
        <f>IF([1]data_nom!$BB$1="-",(([1]data_nom!BB174-MAX([1]data_nom!$BB$3:$BB$212))/(MIN([1]data_nom!$BB$3:$BB$212)-MAX([1]data_nom!$BB$3:$BB$212))),(([1]data_nom!BB174-MIN([1]data_nom!$BB$3:$BB$212))/(MAX([1]data_nom!$BB$3:$BB$212)-MIN([1]data_nom!$BB$3:$BB$212))))</f>
        <v>0.81932773109243695</v>
      </c>
      <c r="BD173" s="32">
        <f>IF([1]data_nom!$BC$1="-",(([1]data_nom!BC174-MAX([1]data_nom!$BC$3:$BC$212))/(MIN([1]data_nom!$BC$3:$BC$212)-MAX([1]data_nom!$BC$3:$BC$212))),(([1]data_nom!BC174-MIN([1]data_nom!$BC$3:$BC$212))/(MAX([1]data_nom!$BC$3:$BC$212)-MIN([1]data_nom!$BC$3:$BC$212))))</f>
        <v>9.0682196339434279E-2</v>
      </c>
      <c r="BE173" s="32">
        <f>IF([1]data_nom!$BD$1="-",(([1]data_nom!BD174-MAX([1]data_nom!$BD$3:$BD$212))/(MIN([1]data_nom!$BD$3:$BD$212)-MAX([1]data_nom!$BD$3:$BD$212))),(([1]data_nom!BD174-MIN([1]data_nom!$BD$3:$BD$212))/(MAX([1]data_nom!$BD$3:$BD$212)-MIN([1]data_nom!$BD$3:$BD$212))))</f>
        <v>0.51572327027708553</v>
      </c>
    </row>
    <row r="174" spans="1:57" hidden="1" x14ac:dyDescent="0.3">
      <c r="A174" s="32">
        <v>173</v>
      </c>
      <c r="B174" s="32">
        <v>82054</v>
      </c>
      <c r="C174" s="32" t="s">
        <v>118</v>
      </c>
      <c r="D174" s="32" t="s">
        <v>5</v>
      </c>
      <c r="E174" s="32">
        <v>57725</v>
      </c>
      <c r="F174" s="32">
        <v>3</v>
      </c>
      <c r="G174" s="32" t="s">
        <v>6</v>
      </c>
      <c r="H174" s="32">
        <f>IF([1]data_nom!$G$1="-",(([1]data_nom!G175-MAX([1]data_nom!$G$3:$G$212))/(MIN([1]data_nom!$G$3:$G$212)-MAX([1]data_nom!$G$3:$G$212))),(([1]data_nom!G175-MIN([1]data_nom!$G$3:$G$212))/(MAX([1]data_nom!$G$3:$G$212)-MIN([1]data_nom!$G$3:$G$212))))</f>
        <v>0</v>
      </c>
      <c r="I174" s="32">
        <f>IF([1]data_nom!$H$1="-",(([1]data_nom!H175-MAX([1]data_nom!$H$3:$H$212))/(MIN([1]data_nom!$H$3:$H$212)-MAX([1]data_nom!$H$3:$H$212))),(([1]data_nom!H175-MIN([1]data_nom!$H$3:$H$212))/(MAX([1]data_nom!$H$3:$H$212)-MIN([1]data_nom!$H$3:$H$212))))</f>
        <v>0.39473684210526316</v>
      </c>
      <c r="J174" s="32">
        <f>IF([1]data_nom!$I$1="-",(([1]data_nom!I175-MAX([1]data_nom!$I$3:$I$212))/(MIN([1]data_nom!$I$3:$I$212)-MAX([1]data_nom!$I$3:$I$212))),(([1]data_nom!I175-MIN([1]data_nom!$I$3:$I$212))/(MAX([1]data_nom!$I$3:$I$212)-MIN([1]data_nom!$I$3:$I$212))))</f>
        <v>0.93829919304779641</v>
      </c>
      <c r="K174" s="32">
        <f>IF([1]data_nom!$J$1="-",(([1]data_nom!J175-MAX([1]data_nom!$J$3:$J$212))/(MIN([1]data_nom!$J$3:$J$212)-MAX([1]data_nom!$J$3:$J$212))),(([1]data_nom!J175-MIN([1]data_nom!$J$3:$J$212))/(MAX([1]data_nom!$J$3:$J$212)-MIN([1]data_nom!$J$3:$J$212))))</f>
        <v>0.79164027865737818</v>
      </c>
      <c r="L174" s="32">
        <f>IF([1]data_nom!$K$1="-",(([1]data_nom!K175-MAX([1]data_nom!$K$3:$K$212))/(MIN([1]data_nom!$K$3:$K$212)-MAX([1]data_nom!$K$3:$K$212))),(([1]data_nom!K175-MIN([1]data_nom!$K$3:$K$212))/(MAX([1]data_nom!$K$3:$K$212)-MIN([1]data_nom!$K$3:$K$212))))</f>
        <v>0.57312761170041793</v>
      </c>
      <c r="M174" s="32">
        <f>IF([1]data_nom!$L$1="-",(([1]data_nom!L175-MAX([1]data_nom!$L$3:$L$212))/(MIN([1]data_nom!$L$3:$L$212)-MAX([1]data_nom!$L$3:$L$212))),(([1]data_nom!L175-MIN([1]data_nom!$L$3:$L$212))/(MAX([1]data_nom!$L$3:$L$212)-MIN([1]data_nom!$L$3:$L$212))))</f>
        <v>0.66547861507128314</v>
      </c>
      <c r="N174" s="32">
        <f>IF([1]data_nom!$M$1="-",(([1]data_nom!M175-MAX([1]data_nom!$M$3:$M$212))/(MIN([1]data_nom!$M$3:$M$212)-MAX([1]data_nom!$M$3:$M$212))),(([1]data_nom!M175-MIN([1]data_nom!$M$3:$M$212))/(MAX([1]data_nom!$M$3:$M$212)-MIN([1]data_nom!$M$3:$M$212))))</f>
        <v>1.1722856267508609E-2</v>
      </c>
      <c r="O174" s="32">
        <f>IF([1]data_nom!$N$1="-",(([1]data_nom!N175-MAX([1]data_nom!$N$3:$N$212))/(MIN([1]data_nom!$N$3:$N$212)-MAX([1]data_nom!$N$3:$N$212))),(([1]data_nom!N175-MIN([1]data_nom!$N$3:$N$212))/(MAX([1]data_nom!$N$3:$N$212)-MIN([1]data_nom!$N$3:$N$212))))</f>
        <v>4.5454545454545456E-2</v>
      </c>
      <c r="P174" s="32">
        <f>IF([1]data_nom!$O$1="-",(([1]data_nom!O175-MAX([1]data_nom!$O$3:$O$212))/(MIN([1]data_nom!$O$3:$O$212)-MAX([1]data_nom!$O$3:$O$212))),(([1]data_nom!O175-MIN([1]data_nom!$O$3:$O$212))/(MAX([1]data_nom!$O$3:$O$212)-MIN([1]data_nom!$O$3:$O$212))))</f>
        <v>0.65571291076584637</v>
      </c>
      <c r="Q174" s="32">
        <f>IF([1]data_nom!$P$1="-",(([1]data_nom!P175-MAX([1]data_nom!$P$3:$P$212))/(MIN([1]data_nom!$P$3:$P$212)-MAX([1]data_nom!$P$3:$P$212))),(([1]data_nom!P175-MIN([1]data_nom!$P$3:$P$212))/(MAX([1]data_nom!$P$3:$P$212)-MIN([1]data_nom!$P$3:$P$212))))</f>
        <v>0.60855784469096663</v>
      </c>
      <c r="R174" s="32">
        <f>IF([1]data_nom!$Q$1="-",(([1]data_nom!Q175-MAX([1]data_nom!$Q$3:$Q$212))/(MIN([1]data_nom!$Q$3:$Q$212)-MAX([1]data_nom!$Q$3:$Q$212))),(([1]data_nom!Q175-MIN([1]data_nom!$Q$3:$Q$212))/(MAX([1]data_nom!$Q$3:$Q$212)-MIN([1]data_nom!$Q$3:$Q$212))))</f>
        <v>0.4775400311747201</v>
      </c>
      <c r="S174" s="32">
        <f>IF([1]data_nom!$R$1="-",(([1]data_nom!R175-MAX([1]data_nom!$R$3:$R$212))/(MIN([1]data_nom!$R$3:$R$212)-MAX([1]data_nom!$R$3:$R$212))),(([1]data_nom!R175-MIN([1]data_nom!$R$3:$R$212))/(MAX([1]data_nom!$R$3:$R$212)-MIN([1]data_nom!$R$3:$R$212))))</f>
        <v>0.27098674521354932</v>
      </c>
      <c r="T174" s="32">
        <f>IF([1]data_nom!$S$1="-",(([1]data_nom!S175-MAX([1]data_nom!$S$3:$S$212))/(MIN([1]data_nom!$S$3:$S$212)-MAX([1]data_nom!$S$3:$S$212))),(([1]data_nom!S175-MIN([1]data_nom!$S$3:$S$212))/(MAX([1]data_nom!$S$3:$S$212)-MIN([1]data_nom!$S$3:$S$212))))</f>
        <v>0.12048192771084339</v>
      </c>
      <c r="U174" s="32">
        <f>IF([1]data_nom!$T$1="-",(([1]data_nom!T175-MAX([1]data_nom!$T$3:$T$212))/(MIN([1]data_nom!$T$3:$T$212)-MAX([1]data_nom!$T$3:$T$212))),(([1]data_nom!T175-MIN([1]data_nom!$T$3:$T$212))/(MAX([1]data_nom!$T$3:$T$212)-MIN([1]data_nom!$T$3:$T$212))))</f>
        <v>0.42222222222222222</v>
      </c>
      <c r="V174" s="32">
        <f>IF([1]data_nom!$U$1="-",(([1]data_nom!U175-MAX([1]data_nom!$U$3:$U$212))/(MIN([1]data_nom!$U$3:$U$212)-MAX([1]data_nom!$U$3:$U$212))),(([1]data_nom!U175-MIN([1]data_nom!$U$3:$U$212))/(MAX([1]data_nom!$U$3:$U$212)-MIN([1]data_nom!$U$3:$U$212))))</f>
        <v>0</v>
      </c>
      <c r="W174" s="32">
        <f>IF([1]data_nom!$V$1="-",(([1]data_nom!V175-MAX([1]data_nom!$V$3:$V$212))/(MIN([1]data_nom!$V$3:$V$212)-MAX([1]data_nom!$V$3:$V$212))),(([1]data_nom!V175-MIN([1]data_nom!$V$3:$V$212))/(MAX([1]data_nom!$V$3:$V$212)-MIN([1]data_nom!$V$3:$V$212))))</f>
        <v>1</v>
      </c>
      <c r="X174" s="32">
        <f>IF([1]data_nom!$W$1="-",(([1]data_nom!W175-MAX([1]data_nom!$W$3:$W$212))/(MIN([1]data_nom!$W$3:$W$212)-MAX([1]data_nom!$W$3:$W$212))),(([1]data_nom!W175-MIN([1]data_nom!$W$3:$W$212))/(MAX([1]data_nom!$W$3:$W$212)-MIN([1]data_nom!$W$3:$W$212))))</f>
        <v>0.7142857142857143</v>
      </c>
      <c r="Y174" s="32">
        <f>IF([1]data_nom!$X$1="-",(([1]data_nom!X175-MAX([1]data_nom!$X$3:$X$212))/(MIN([1]data_nom!$X$3:$X$212)-MAX([1]data_nom!$X$3:$X$212))),(([1]data_nom!X175-MIN([1]data_nom!$X$3:$X$212))/(MAX([1]data_nom!$X$3:$X$212)-MIN([1]data_nom!$X$3:$X$212))))</f>
        <v>4.5454545454545456E-2</v>
      </c>
      <c r="Z174" s="32">
        <f>IF([1]data_nom!$Y$1="-",(([1]data_nom!Y175-MAX([1]data_nom!$Y$3:$Y$212))/(MIN([1]data_nom!$Y$3:$Y$212)-MAX([1]data_nom!$Y$3:$Y$212))),(([1]data_nom!Y175-MIN([1]data_nom!$Y$3:$Y$212))/(MAX([1]data_nom!$Y$3:$Y$212)-MIN([1]data_nom!$Y$3:$Y$212))))</f>
        <v>0.99617053867755945</v>
      </c>
      <c r="AA174" s="32">
        <f>IF([1]data_nom!$Z$1="-",(([1]data_nom!Z175-MAX([1]data_nom!$Z$3:$Z$212))/(MIN([1]data_nom!$Z$3:$Z$212)-MAX([1]data_nom!$Z$3:$Z$212))),(([1]data_nom!Z175-MIN([1]data_nom!$Z$3:$Z$212))/(MAX([1]data_nom!$Z$3:$Z$212)-MIN([1]data_nom!$Z$3:$Z$212))))</f>
        <v>0.74896836313617599</v>
      </c>
      <c r="AB174" s="32">
        <f>IF([1]data_nom!$AA$1="-",(([1]data_nom!AA175-MAX([1]data_nom!$AA$3:$AA$212))/(MIN([1]data_nom!$AA$3:$AA$212)-MAX([1]data_nom!$AA$3:$AA$212))),(([1]data_nom!AA175-MIN([1]data_nom!$AA$3:$AA$212))/(MAX([1]data_nom!$AA$3:$AA$212)-MIN([1]data_nom!$AA$3:$AA$212))))</f>
        <v>3.1444480838519494E-2</v>
      </c>
      <c r="AC174" s="32">
        <f>IF([1]data_nom!$AB$1="-",(([1]data_nom!AB175-MAX([1]data_nom!$AB$3:$AB$212))/(MIN([1]data_nom!$AB$3:$AB$212)-MAX([1]data_nom!$AB$3:$AB$212))),(([1]data_nom!AB175-MIN([1]data_nom!$AB$3:$AB$212))/(MAX([1]data_nom!$AB$3:$AB$212)-MIN([1]data_nom!$AB$3:$AB$212))))</f>
        <v>0.70777707141343504</v>
      </c>
      <c r="AD174" s="32">
        <f>IF([1]data_nom!$AC$1="-",(([1]data_nom!AC175-MAX([1]data_nom!$AC$3:$AC$212))/(MIN([1]data_nom!$AC$3:$AC$212)-MAX([1]data_nom!$AC$3:$AC$212))),(([1]data_nom!AC175-MIN([1]data_nom!$AC$3:$AC$212))/(MAX([1]data_nom!$AC$3:$AC$212)-MIN([1]data_nom!$AC$3:$AC$212))))</f>
        <v>7.24191063174114E-2</v>
      </c>
      <c r="AE174" s="32">
        <f>IF([1]data_nom!$AD$1="-",(([1]data_nom!AD175-MAX([1]data_nom!$AD$3:$AD$212))/(MIN([1]data_nom!$AD$3:$AD$212)-MAX([1]data_nom!$AD$3:$AD$212))),(([1]data_nom!AD175-MIN([1]data_nom!$AD$3:$AD$212))/(MAX([1]data_nom!$AD$3:$AD$212)-MIN([1]data_nom!$AD$3:$AD$212))))</f>
        <v>3.9373573421252854E-2</v>
      </c>
      <c r="AF174" s="32">
        <f>IF([1]data_nom!$AE$1="-",(([1]data_nom!AE175-MAX([1]data_nom!$AE$3:$AE$212))/(MIN([1]data_nom!$AE$3:$AE$212)-MAX([1]data_nom!$AE$3:$AE$212))),(([1]data_nom!AE175-MIN([1]data_nom!$AE$3:$AE$212))/(MAX([1]data_nom!$AE$3:$AE$212)-MIN([1]data_nom!$AE$3:$AE$212))))</f>
        <v>0</v>
      </c>
      <c r="AG174" s="32">
        <f>IF([1]data_nom!$AF$1="-",(([1]data_nom!AF175-MAX([1]data_nom!$AF$3:$AF$212))/(MIN([1]data_nom!$AF$3:$AF$212)-MAX([1]data_nom!$AF$3:$AF$212))),(([1]data_nom!AF175-MIN([1]data_nom!$AF$3:$AF$212))/(MAX([1]data_nom!$AF$3:$AF$212)-MIN([1]data_nom!$AF$3:$AF$212))))</f>
        <v>0.7626633478531426</v>
      </c>
      <c r="AH174" s="32">
        <f>IF([1]data_nom!$AG$1="-",(([1]data_nom!AG175-MAX([1]data_nom!$AG$3:$AG$212))/(MIN([1]data_nom!$AG$3:$AG$212)-MAX([1]data_nom!$AG$3:$AG$212))),(([1]data_nom!AG175-MIN([1]data_nom!$AG$3:$AG$212))/(MAX([1]data_nom!$AG$3:$AG$212)-MIN([1]data_nom!$AG$3:$AG$212))))</f>
        <v>0.15807560137457044</v>
      </c>
      <c r="AI174" s="32">
        <f>IF([1]data_nom!$AH$1="-",(([1]data_nom!AH175-MAX([1]data_nom!$AH$3:$AH$212))/(MIN([1]data_nom!$AH$3:$AH$212)-MAX([1]data_nom!$AH$3:$AH$212))),(([1]data_nom!AH175-MIN([1]data_nom!$AH$3:$AH$212))/(MAX([1]data_nom!$AH$3:$AH$212)-MIN([1]data_nom!$AH$3:$AH$212))))</f>
        <v>0.61904761904761896</v>
      </c>
      <c r="AJ174" s="32">
        <f>IF([1]data_nom!$AI$1="-",(([1]data_nom!AI175-MAX([1]data_nom!$AI$3:$AI$212))/(MIN([1]data_nom!$AI$3:$AI$212)-MAX([1]data_nom!$AI$3:$AI$212))),(([1]data_nom!AI175-MIN([1]data_nom!$AI$3:$AI$212))/(MAX([1]data_nom!$AI$3:$AI$212)-MIN([1]data_nom!$AI$3:$AI$212))))</f>
        <v>8.4233261339092869E-2</v>
      </c>
      <c r="AK174" s="32">
        <f>IF([1]data_nom!$AJ$1="-",(([1]data_nom!AJ175-MAX([1]data_nom!$AJ$3:$AJ$212))/(MIN([1]data_nom!$AJ$3:$AJ$212)-MAX([1]data_nom!$AJ$3:$AJ$212))),(([1]data_nom!AJ175-MIN([1]data_nom!$AJ$3:$AJ$212))/(MAX([1]data_nom!$AJ$3:$AJ$212)-MIN([1]data_nom!$AJ$3:$AJ$212))))</f>
        <v>0.74591436509233533</v>
      </c>
      <c r="AL174" s="32">
        <f>IF([1]data_nom!$AK$1="-",(([1]data_nom!AK175-MAX([1]data_nom!$AK$3:$AK$212))/(MIN([1]data_nom!$AK$3:$AK$212)-MAX([1]data_nom!$AK$3:$AK$212))),(([1]data_nom!AK175-MIN([1]data_nom!$AK$3:$AK$212))/(MAX([1]data_nom!$AK$3:$AK$212)-MIN([1]data_nom!$AK$3:$AK$212))))</f>
        <v>0.58554342173686957</v>
      </c>
      <c r="AM174" s="32">
        <f>IF([1]data_nom!$AL$1="-",(([1]data_nom!AL175-MAX([1]data_nom!$AL$3:$AL$212))/(MIN([1]data_nom!$AL$3:$AL$212)-MAX([1]data_nom!$AL$3:$AL$212))),(([1]data_nom!AL175-MIN([1]data_nom!$AL$3:$AL$212))/(MAX([1]data_nom!$AL$3:$AL$212)-MIN([1]data_nom!$AL$3:$AL$212))))</f>
        <v>7.2631578947368422E-2</v>
      </c>
      <c r="AN174" s="32">
        <f>IF([1]data_nom!$AM$1="-",(([1]data_nom!AM175-MAX([1]data_nom!$AM$3:$AM$212))/(MIN([1]data_nom!$AM$3:$AM$212)-MAX([1]data_nom!$AM$3:$AM$212))),(([1]data_nom!AM175-MIN([1]data_nom!$AM$3:$AM$212))/(MAX([1]data_nom!$AM$3:$AM$212)-MIN([1]data_nom!$AM$3:$AM$212))))</f>
        <v>6.6666666666666666E-2</v>
      </c>
      <c r="AO174" s="32">
        <f>IF([1]data_nom!$AN$1="-",(([1]data_nom!AN175-MAX([1]data_nom!$AN$3:$AN$212))/(MIN([1]data_nom!$AN$3:$AN$212)-MAX([1]data_nom!$AN$3:$AN$212))),(([1]data_nom!AN175-MIN([1]data_nom!$AN$3:$AN$212))/(MAX([1]data_nom!$AN$3:$AN$212)-MIN([1]data_nom!$AN$3:$AN$212))))</f>
        <v>6.6666666666666666E-2</v>
      </c>
      <c r="AP174" s="32">
        <f>IF([1]data_nom!$AO$1="-",(([1]data_nom!AO175-MAX([1]data_nom!$AO$3:$AO$212))/(MIN([1]data_nom!$AO$3:$AO$212)-MAX([1]data_nom!$AO$3:$AO$212))),(([1]data_nom!AO175-MIN([1]data_nom!$AO$3:$AO$212))/(MAX([1]data_nom!$AO$3:$AO$212)-MIN([1]data_nom!$AO$3:$AO$212))))</f>
        <v>0.13492063492063494</v>
      </c>
      <c r="AQ174" s="32">
        <f>IF([1]data_nom!$AP$1="-",(([1]data_nom!AP175-MAX([1]data_nom!$AP$3:$AP$212))/(MIN([1]data_nom!$AP$3:$AP$212)-MAX([1]data_nom!$AP$3:$AP$212))),(([1]data_nom!AP175-MIN([1]data_nom!$AP$3:$AP$212))/(MAX([1]data_nom!$AP$3:$AP$212)-MIN([1]data_nom!$AP$3:$AP$212))))</f>
        <v>4.5454545454545456E-2</v>
      </c>
      <c r="AR174" s="32">
        <f>IF([1]data_nom!$AQ$1="-",(([1]data_nom!AQ175-MAX([1]data_nom!$AQ$3:$AQ$212))/(MIN([1]data_nom!$AQ$3:$AQ$212)-MAX([1]data_nom!$AQ$3:$AQ$212))),(([1]data_nom!AQ175-MIN([1]data_nom!$AQ$3:$AQ$212))/(MAX([1]data_nom!$AQ$3:$AQ$212)-MIN([1]data_nom!$AQ$3:$AQ$212))))</f>
        <v>5.5487053020961782E-2</v>
      </c>
      <c r="AS174" s="32">
        <f>IF([1]data_nom!$AR$1="-",(([1]data_nom!AR175-MAX([1]data_nom!$AR$3:$AR$212))/(MIN([1]data_nom!$AR$3:$AR$212)-MAX([1]data_nom!$AR$3:$AR$212))),(([1]data_nom!AR175-MIN([1]data_nom!$AR$3:$AR$212))/(MAX([1]data_nom!$AR$3:$AR$212)-MIN([1]data_nom!$AR$3:$AR$212))))</f>
        <v>1.0710607621009271E-2</v>
      </c>
      <c r="AT174" s="32">
        <f>IF([1]data_nom!$AS$1="-",(([1]data_nom!AS175-MAX([1]data_nom!$AS$3:$AS$212))/(MIN([1]data_nom!$AS$3:$AS$212)-MAX([1]data_nom!$AS$3:$AS$212))),(([1]data_nom!AS175-MIN([1]data_nom!$AS$3:$AS$212))/(MAX([1]data_nom!$AS$3:$AS$212)-MIN([1]data_nom!$AS$3:$AS$212))))</f>
        <v>0.62123967693135251</v>
      </c>
      <c r="AU174" s="32">
        <f>IF([1]data_nom!$AT$1="-",(([1]data_nom!AT175-MAX([1]data_nom!$AT$3:$AT$212))/(MIN([1]data_nom!$AT$3:$AT$212)-MAX([1]data_nom!$AT$3:$AT$212))),(([1]data_nom!AT175-MIN([1]data_nom!$AT$3:$AT$212))/(MAX([1]data_nom!$AT$3:$AT$212)-MIN([1]data_nom!$AT$3:$AT$212))))</f>
        <v>0.258233293383476</v>
      </c>
      <c r="AV174" s="32">
        <f>IF([1]data_nom!$AU$1="-",(([1]data_nom!AU175-MAX([1]data_nom!$AU$3:$AU$212))/(MIN([1]data_nom!$AU$3:$AU$212)-MAX([1]data_nom!$AU$3:$AU$212))),(([1]data_nom!AU175-MIN([1]data_nom!$AU$3:$AU$212))/(MAX([1]data_nom!$AU$3:$AU$212)-MIN([1]data_nom!$AU$3:$AU$212))))</f>
        <v>7.575757575757576E-2</v>
      </c>
      <c r="AW174" s="32">
        <f>IF([1]data_nom!$AV$1="-",(([1]data_nom!AV175-MAX([1]data_nom!$AV$3:$AV$212))/(MIN([1]data_nom!$AV$3:$AV$212)-MAX([1]data_nom!$AV$3:$AV$212))),(([1]data_nom!AV175-MIN([1]data_nom!$AV$3:$AV$212))/(MAX([1]data_nom!$AV$3:$AV$212)-MIN([1]data_nom!$AV$3:$AV$212))))</f>
        <v>0.82015049145166785</v>
      </c>
      <c r="AX174" s="32">
        <f>IF([1]data_nom!$AW$1="-",(([1]data_nom!AW175-MAX([1]data_nom!$AW$3:$AW$212))/(MIN([1]data_nom!$AW$3:$AW$212)-MAX([1]data_nom!$AW$3:$AW$212))),(([1]data_nom!AW175-MIN([1]data_nom!$AW$3:$AW$212))/(MAX([1]data_nom!$AW$3:$AW$212)-MIN([1]data_nom!$AW$3:$AW$212))))</f>
        <v>0</v>
      </c>
      <c r="AY174" s="32">
        <f>IF([1]data_nom!$AX$1="-",(([1]data_nom!AX175-MAX([1]data_nom!$AX$3:$AX$212))/(MIN([1]data_nom!$AX$3:$AX$212)-MAX([1]data_nom!$AX$3:$AX$212))),(([1]data_nom!AX175-MIN([1]data_nom!$AX$3:$AX$212))/(MAX([1]data_nom!$AX$3:$AX$212)-MIN([1]data_nom!$AX$3:$AX$212))))</f>
        <v>0.21592649310872894</v>
      </c>
      <c r="AZ174" s="32">
        <f>IF([1]data_nom!$AY$1="-",(([1]data_nom!AY175-MAX([1]data_nom!$AY$3:$AY$212))/(MIN([1]data_nom!$AY$3:$AY$212)-MAX([1]data_nom!$AY$3:$AY$212))),(([1]data_nom!AY175-MIN([1]data_nom!$AY$3:$AY$212))/(MAX([1]data_nom!$AY$3:$AY$212)-MIN([1]data_nom!$AY$3:$AY$212))))</f>
        <v>0.19134152859433468</v>
      </c>
      <c r="BA174" s="32">
        <f>IF([1]data_nom!$AZ$1="-",(([1]data_nom!AZ175-MAX([1]data_nom!$AZ$3:$AZ$212))/(MIN([1]data_nom!$AZ$3:$AZ$212)-MAX([1]data_nom!$AZ$3:$AZ$212))),(([1]data_nom!AZ175-MIN([1]data_nom!$AZ$3:$AZ$212))/(MAX([1]data_nom!$AZ$3:$AZ$212)-MIN([1]data_nom!$AZ$3:$AZ$212))))</f>
        <v>2.9651593773165306E-3</v>
      </c>
      <c r="BB174" s="32">
        <f>IF([1]data_nom!$BA$1="-",(([1]data_nom!BA175-MAX([1]data_nom!$BA$3:$BA$212))/(MIN([1]data_nom!$BA$3:$BA$212)-MAX([1]data_nom!$BA$3:$BA$212))),(([1]data_nom!BA175-MIN([1]data_nom!$BA$3:$BA$212))/(MAX([1]data_nom!$BA$3:$BA$212)-MIN([1]data_nom!$BA$3:$BA$212))))</f>
        <v>6.3829787234042548E-2</v>
      </c>
      <c r="BC174" s="32">
        <f>IF([1]data_nom!$BB$1="-",(([1]data_nom!BB175-MAX([1]data_nom!$BB$3:$BB$212))/(MIN([1]data_nom!$BB$3:$BB$212)-MAX([1]data_nom!$BB$3:$BB$212))),(([1]data_nom!BB175-MIN([1]data_nom!$BB$3:$BB$212))/(MAX([1]data_nom!$BB$3:$BB$212)-MIN([1]data_nom!$BB$3:$BB$212))))</f>
        <v>0.30672268907563027</v>
      </c>
      <c r="BD174" s="32">
        <f>IF([1]data_nom!$BC$1="-",(([1]data_nom!BC175-MAX([1]data_nom!$BC$3:$BC$212))/(MIN([1]data_nom!$BC$3:$BC$212)-MAX([1]data_nom!$BC$3:$BC$212))),(([1]data_nom!BC175-MIN([1]data_nom!$BC$3:$BC$212))/(MAX([1]data_nom!$BC$3:$BC$212)-MIN([1]data_nom!$BC$3:$BC$212))))</f>
        <v>4.1597337770382693E-3</v>
      </c>
      <c r="BE174" s="32">
        <f>IF([1]data_nom!$BD$1="-",(([1]data_nom!BD175-MAX([1]data_nom!$BD$3:$BD$212))/(MIN([1]data_nom!$BD$3:$BD$212)-MAX([1]data_nom!$BD$3:$BD$212))),(([1]data_nom!BD175-MIN([1]data_nom!$BD$3:$BD$212))/(MAX([1]data_nom!$BD$3:$BD$212)-MIN([1]data_nom!$BD$3:$BD$212))))</f>
        <v>0.37735849080099687</v>
      </c>
    </row>
    <row r="175" spans="1:57" hidden="1" x14ac:dyDescent="0.3">
      <c r="A175" s="32">
        <v>174</v>
      </c>
      <c r="B175" s="32">
        <v>82056</v>
      </c>
      <c r="C175" s="32" t="s">
        <v>121</v>
      </c>
      <c r="D175" s="32" t="s">
        <v>5</v>
      </c>
      <c r="E175" s="32">
        <v>27918</v>
      </c>
      <c r="F175" s="32">
        <v>3</v>
      </c>
      <c r="G175" s="32" t="s">
        <v>6</v>
      </c>
      <c r="H175" s="32">
        <f>IF([1]data_nom!$G$1="-",(([1]data_nom!G176-MAX([1]data_nom!$G$3:$G$212))/(MIN([1]data_nom!$G$3:$G$212)-MAX([1]data_nom!$G$3:$G$212))),(([1]data_nom!G176-MIN([1]data_nom!$G$3:$G$212))/(MAX([1]data_nom!$G$3:$G$212)-MIN([1]data_nom!$G$3:$G$212))))</f>
        <v>0</v>
      </c>
      <c r="I175" s="32">
        <f>IF([1]data_nom!$H$1="-",(([1]data_nom!H176-MAX([1]data_nom!$H$3:$H$212))/(MIN([1]data_nom!$H$3:$H$212)-MAX([1]data_nom!$H$3:$H$212))),(([1]data_nom!H176-MIN([1]data_nom!$H$3:$H$212))/(MAX([1]data_nom!$H$3:$H$212)-MIN([1]data_nom!$H$3:$H$212))))</f>
        <v>0.21052631578947367</v>
      </c>
      <c r="J175" s="32">
        <f>IF([1]data_nom!$I$1="-",(([1]data_nom!I176-MAX([1]data_nom!$I$3:$I$212))/(MIN([1]data_nom!$I$3:$I$212)-MAX([1]data_nom!$I$3:$I$212))),(([1]data_nom!I176-MIN([1]data_nom!$I$3:$I$212))/(MAX([1]data_nom!$I$3:$I$212)-MIN([1]data_nom!$I$3:$I$212))))</f>
        <v>0.99888268156424576</v>
      </c>
      <c r="K175" s="32">
        <f>IF([1]data_nom!$J$1="-",(([1]data_nom!J176-MAX([1]data_nom!$J$3:$J$212))/(MIN([1]data_nom!$J$3:$J$212)-MAX([1]data_nom!$J$3:$J$212))),(([1]data_nom!J176-MIN([1]data_nom!$J$3:$J$212))/(MAX([1]data_nom!$J$3:$J$212)-MIN([1]data_nom!$J$3:$J$212))))</f>
        <v>0.7791851382731686</v>
      </c>
      <c r="L175" s="32">
        <f>IF([1]data_nom!$K$1="-",(([1]data_nom!K176-MAX([1]data_nom!$K$3:$K$212))/(MIN([1]data_nom!$K$3:$K$212)-MAX([1]data_nom!$K$3:$K$212))),(([1]data_nom!K176-MIN([1]data_nom!$K$3:$K$212))/(MAX([1]data_nom!$K$3:$K$212)-MIN([1]data_nom!$K$3:$K$212))))</f>
        <v>0.85149469623915131</v>
      </c>
      <c r="M175" s="32">
        <f>IF([1]data_nom!$L$1="-",(([1]data_nom!L176-MAX([1]data_nom!$L$3:$L$212))/(MIN([1]data_nom!$L$3:$L$212)-MAX([1]data_nom!$L$3:$L$212))),(([1]data_nom!L176-MIN([1]data_nom!$L$3:$L$212))/(MAX([1]data_nom!$L$3:$L$212)-MIN([1]data_nom!$L$3:$L$212))))</f>
        <v>0.81924643584521362</v>
      </c>
      <c r="N175" s="32">
        <f>IF([1]data_nom!$M$1="-",(([1]data_nom!M176-MAX([1]data_nom!$M$3:$M$212))/(MIN([1]data_nom!$M$3:$M$212)-MAX([1]data_nom!$M$3:$M$212))),(([1]data_nom!M176-MIN([1]data_nom!$M$3:$M$212))/(MAX([1]data_nom!$M$3:$M$212)-MIN([1]data_nom!$M$3:$M$212))))</f>
        <v>1.8352966212856984E-2</v>
      </c>
      <c r="O175" s="32">
        <f>IF([1]data_nom!$N$1="-",(([1]data_nom!N176-MAX([1]data_nom!$N$3:$N$212))/(MIN([1]data_nom!$N$3:$N$212)-MAX([1]data_nom!$N$3:$N$212))),(([1]data_nom!N176-MIN([1]data_nom!$N$3:$N$212))/(MAX([1]data_nom!$N$3:$N$212)-MIN([1]data_nom!$N$3:$N$212))))</f>
        <v>4.5454545454545456E-2</v>
      </c>
      <c r="P175" s="32">
        <f>IF([1]data_nom!$O$1="-",(([1]data_nom!O176-MAX([1]data_nom!$O$3:$O$212))/(MIN([1]data_nom!$O$3:$O$212)-MAX([1]data_nom!$O$3:$O$212))),(([1]data_nom!O176-MIN([1]data_nom!$O$3:$O$212))/(MAX([1]data_nom!$O$3:$O$212)-MIN([1]data_nom!$O$3:$O$212))))</f>
        <v>0.18878042073422235</v>
      </c>
      <c r="Q175" s="32">
        <f>IF([1]data_nom!$P$1="-",(([1]data_nom!P176-MAX([1]data_nom!$P$3:$P$212))/(MIN([1]data_nom!$P$3:$P$212)-MAX([1]data_nom!$P$3:$P$212))),(([1]data_nom!P176-MIN([1]data_nom!$P$3:$P$212))/(MAX([1]data_nom!$P$3:$P$212)-MIN([1]data_nom!$P$3:$P$212))))</f>
        <v>0.73375594294770208</v>
      </c>
      <c r="R175" s="32">
        <f>IF([1]data_nom!$Q$1="-",(([1]data_nom!Q176-MAX([1]data_nom!$Q$3:$Q$212))/(MIN([1]data_nom!$Q$3:$Q$212)-MAX([1]data_nom!$Q$3:$Q$212))),(([1]data_nom!Q176-MIN([1]data_nom!$Q$3:$Q$212))/(MAX([1]data_nom!$Q$3:$Q$212)-MIN([1]data_nom!$Q$3:$Q$212))))</f>
        <v>0.4001700439280147</v>
      </c>
      <c r="S175" s="32">
        <f>IF([1]data_nom!$R$1="-",(([1]data_nom!R176-MAX([1]data_nom!$R$3:$R$212))/(MIN([1]data_nom!$R$3:$R$212)-MAX([1]data_nom!$R$3:$R$212))),(([1]data_nom!R176-MIN([1]data_nom!$R$3:$R$212))/(MAX([1]data_nom!$R$3:$R$212)-MIN([1]data_nom!$R$3:$R$212))))</f>
        <v>2.5036818851251846E-2</v>
      </c>
      <c r="T175" s="32">
        <f>IF([1]data_nom!$S$1="-",(([1]data_nom!S176-MAX([1]data_nom!$S$3:$S$212))/(MIN([1]data_nom!$S$3:$S$212)-MAX([1]data_nom!$S$3:$S$212))),(([1]data_nom!S176-MIN([1]data_nom!$S$3:$S$212))/(MAX([1]data_nom!$S$3:$S$212)-MIN([1]data_nom!$S$3:$S$212))))</f>
        <v>1.2048192771084338E-2</v>
      </c>
      <c r="U175" s="32">
        <f>IF([1]data_nom!$T$1="-",(([1]data_nom!T176-MAX([1]data_nom!$T$3:$T$212))/(MIN([1]data_nom!$T$3:$T$212)-MAX([1]data_nom!$T$3:$T$212))),(([1]data_nom!T176-MIN([1]data_nom!$T$3:$T$212))/(MAX([1]data_nom!$T$3:$T$212)-MIN([1]data_nom!$T$3:$T$212))))</f>
        <v>0.21111111111111111</v>
      </c>
      <c r="V175" s="32">
        <f>IF([1]data_nom!$U$1="-",(([1]data_nom!U176-MAX([1]data_nom!$U$3:$U$212))/(MIN([1]data_nom!$U$3:$U$212)-MAX([1]data_nom!$U$3:$U$212))),(([1]data_nom!U176-MIN([1]data_nom!$U$3:$U$212))/(MAX([1]data_nom!$U$3:$U$212)-MIN([1]data_nom!$U$3:$U$212))))</f>
        <v>0</v>
      </c>
      <c r="W175" s="32">
        <f>IF([1]data_nom!$V$1="-",(([1]data_nom!V176-MAX([1]data_nom!$V$3:$V$212))/(MIN([1]data_nom!$V$3:$V$212)-MAX([1]data_nom!$V$3:$V$212))),(([1]data_nom!V176-MIN([1]data_nom!$V$3:$V$212))/(MAX([1]data_nom!$V$3:$V$212)-MIN([1]data_nom!$V$3:$V$212))))</f>
        <v>0</v>
      </c>
      <c r="X175" s="32">
        <f>IF([1]data_nom!$W$1="-",(([1]data_nom!W176-MAX([1]data_nom!$W$3:$W$212))/(MIN([1]data_nom!$W$3:$W$212)-MAX([1]data_nom!$W$3:$W$212))),(([1]data_nom!W176-MIN([1]data_nom!$W$3:$W$212))/(MAX([1]data_nom!$W$3:$W$212)-MIN([1]data_nom!$W$3:$W$212))))</f>
        <v>0.14285714285714285</v>
      </c>
      <c r="Y175" s="32">
        <f>IF([1]data_nom!$X$1="-",(([1]data_nom!X176-MAX([1]data_nom!$X$3:$X$212))/(MIN([1]data_nom!$X$3:$X$212)-MAX([1]data_nom!$X$3:$X$212))),(([1]data_nom!X176-MIN([1]data_nom!$X$3:$X$212))/(MAX([1]data_nom!$X$3:$X$212)-MIN([1]data_nom!$X$3:$X$212))))</f>
        <v>1.5151515151515152E-2</v>
      </c>
      <c r="Z175" s="32">
        <f>IF([1]data_nom!$Y$1="-",(([1]data_nom!Y176-MAX([1]data_nom!$Y$3:$Y$212))/(MIN([1]data_nom!$Y$3:$Y$212)-MAX([1]data_nom!$Y$3:$Y$212))),(([1]data_nom!Y176-MIN([1]data_nom!$Y$3:$Y$212))/(MAX([1]data_nom!$Y$3:$Y$212)-MIN([1]data_nom!$Y$3:$Y$212))))</f>
        <v>0.88715853969874903</v>
      </c>
      <c r="AA175" s="32">
        <f>IF([1]data_nom!$Z$1="-",(([1]data_nom!Z176-MAX([1]data_nom!$Z$3:$Z$212))/(MIN([1]data_nom!$Z$3:$Z$212)-MAX([1]data_nom!$Z$3:$Z$212))),(([1]data_nom!Z176-MIN([1]data_nom!$Z$3:$Z$212))/(MAX([1]data_nom!$Z$3:$Z$212)-MIN([1]data_nom!$Z$3:$Z$212))))</f>
        <v>0.51031636863823926</v>
      </c>
      <c r="AB175" s="32">
        <f>IF([1]data_nom!$AA$1="-",(([1]data_nom!AA176-MAX([1]data_nom!$AA$3:$AA$212))/(MIN([1]data_nom!$AA$3:$AA$212)-MAX([1]data_nom!$AA$3:$AA$212))),(([1]data_nom!AA176-MIN([1]data_nom!$AA$3:$AA$212))/(MAX([1]data_nom!$AA$3:$AA$212)-MIN([1]data_nom!$AA$3:$AA$212))))</f>
        <v>1.6377333770062234E-2</v>
      </c>
      <c r="AC175" s="32">
        <f>IF([1]data_nom!$AB$1="-",(([1]data_nom!AB176-MAX([1]data_nom!$AB$3:$AB$212))/(MIN([1]data_nom!$AB$3:$AB$212)-MAX([1]data_nom!$AB$3:$AB$212))),(([1]data_nom!AB176-MIN([1]data_nom!$AB$3:$AB$212))/(MAX([1]data_nom!$AB$3:$AB$212)-MIN([1]data_nom!$AB$3:$AB$212))))</f>
        <v>0.84848484848484851</v>
      </c>
      <c r="AD175" s="32">
        <f>IF([1]data_nom!$AC$1="-",(([1]data_nom!AC176-MAX([1]data_nom!$AC$3:$AC$212))/(MIN([1]data_nom!$AC$3:$AC$212)-MAX([1]data_nom!$AC$3:$AC$212))),(([1]data_nom!AC176-MIN([1]data_nom!$AC$3:$AC$212))/(MAX([1]data_nom!$AC$3:$AC$212)-MIN([1]data_nom!$AC$3:$AC$212))))</f>
        <v>7.3959938366718034E-2</v>
      </c>
      <c r="AE175" s="32">
        <f>IF([1]data_nom!$AD$1="-",(([1]data_nom!AD176-MAX([1]data_nom!$AD$3:$AD$212))/(MIN([1]data_nom!$AD$3:$AD$212)-MAX([1]data_nom!$AD$3:$AD$212))),(([1]data_nom!AD176-MIN([1]data_nom!$AD$3:$AD$212))/(MAX([1]data_nom!$AD$3:$AD$212)-MIN([1]data_nom!$AD$3:$AD$212))))</f>
        <v>0.13818792797362417</v>
      </c>
      <c r="AF175" s="32">
        <f>IF([1]data_nom!$AE$1="-",(([1]data_nom!AE176-MAX([1]data_nom!$AE$3:$AE$212))/(MIN([1]data_nom!$AE$3:$AE$212)-MAX([1]data_nom!$AE$3:$AE$212))),(([1]data_nom!AE176-MIN([1]data_nom!$AE$3:$AE$212))/(MAX([1]data_nom!$AE$3:$AE$212)-MIN([1]data_nom!$AE$3:$AE$212))))</f>
        <v>5.4054054054054057E-2</v>
      </c>
      <c r="AG175" s="32">
        <f>IF([1]data_nom!$AF$1="-",(([1]data_nom!AF176-MAX([1]data_nom!$AF$3:$AF$212))/(MIN([1]data_nom!$AF$3:$AF$212)-MAX([1]data_nom!$AF$3:$AF$212))),(([1]data_nom!AF176-MIN([1]data_nom!$AF$3:$AF$212))/(MAX([1]data_nom!$AF$3:$AF$212)-MIN([1]data_nom!$AF$3:$AF$212))))</f>
        <v>0.7226509023024269</v>
      </c>
      <c r="AH175" s="32">
        <f>IF([1]data_nom!$AG$1="-",(([1]data_nom!AG176-MAX([1]data_nom!$AG$3:$AG$212))/(MIN([1]data_nom!$AG$3:$AG$212)-MAX([1]data_nom!$AG$3:$AG$212))),(([1]data_nom!AG176-MIN([1]data_nom!$AG$3:$AG$212))/(MAX([1]data_nom!$AG$3:$AG$212)-MIN([1]data_nom!$AG$3:$AG$212))))</f>
        <v>0.42611683848797249</v>
      </c>
      <c r="AI175" s="32">
        <f>IF([1]data_nom!$AH$1="-",(([1]data_nom!AH176-MAX([1]data_nom!$AH$3:$AH$212))/(MIN([1]data_nom!$AH$3:$AH$212)-MAX([1]data_nom!$AH$3:$AH$212))),(([1]data_nom!AH176-MIN([1]data_nom!$AH$3:$AH$212))/(MAX([1]data_nom!$AH$3:$AH$212)-MIN([1]data_nom!$AH$3:$AH$212))))</f>
        <v>0.3770367563471011</v>
      </c>
      <c r="AJ175" s="32">
        <f>IF([1]data_nom!$AI$1="-",(([1]data_nom!AI176-MAX([1]data_nom!$AI$3:$AI$212))/(MIN([1]data_nom!$AI$3:$AI$212)-MAX([1]data_nom!$AI$3:$AI$212))),(([1]data_nom!AI176-MIN([1]data_nom!$AI$3:$AI$212))/(MAX([1]data_nom!$AI$3:$AI$212)-MIN([1]data_nom!$AI$3:$AI$212))))</f>
        <v>7.9913606911447096E-2</v>
      </c>
      <c r="AK175" s="32">
        <f>IF([1]data_nom!$AJ$1="-",(([1]data_nom!AJ176-MAX([1]data_nom!$AJ$3:$AJ$212))/(MIN([1]data_nom!$AJ$3:$AJ$212)-MAX([1]data_nom!$AJ$3:$AJ$212))),(([1]data_nom!AJ176-MIN([1]data_nom!$AJ$3:$AJ$212))/(MAX([1]data_nom!$AJ$3:$AJ$212)-MIN([1]data_nom!$AJ$3:$AJ$212))))</f>
        <v>0.94715231246935772</v>
      </c>
      <c r="AL175" s="32">
        <f>IF([1]data_nom!$AK$1="-",(([1]data_nom!AK176-MAX([1]data_nom!$AK$3:$AK$212))/(MIN([1]data_nom!$AK$3:$AK$212)-MAX([1]data_nom!$AK$3:$AK$212))),(([1]data_nom!AK176-MIN([1]data_nom!$AK$3:$AK$212))/(MAX([1]data_nom!$AK$3:$AK$212)-MIN([1]data_nom!$AK$3:$AK$212))))</f>
        <v>0.22828913156526265</v>
      </c>
      <c r="AM175" s="32">
        <f>IF([1]data_nom!$AL$1="-",(([1]data_nom!AL176-MAX([1]data_nom!$AL$3:$AL$212))/(MIN([1]data_nom!$AL$3:$AL$212)-MAX([1]data_nom!$AL$3:$AL$212))),(([1]data_nom!AL176-MIN([1]data_nom!$AL$3:$AL$212))/(MAX([1]data_nom!$AL$3:$AL$212)-MIN([1]data_nom!$AL$3:$AL$212))))</f>
        <v>0.17684210526315788</v>
      </c>
      <c r="AN175" s="32">
        <f>IF([1]data_nom!$AM$1="-",(([1]data_nom!AM176-MAX([1]data_nom!$AM$3:$AM$212))/(MIN([1]data_nom!$AM$3:$AM$212)-MAX([1]data_nom!$AM$3:$AM$212))),(([1]data_nom!AM176-MIN([1]data_nom!$AM$3:$AM$212))/(MAX([1]data_nom!$AM$3:$AM$212)-MIN([1]data_nom!$AM$3:$AM$212))))</f>
        <v>6.6666666666666666E-2</v>
      </c>
      <c r="AO175" s="32">
        <f>IF([1]data_nom!$AN$1="-",(([1]data_nom!AN176-MAX([1]data_nom!$AN$3:$AN$212))/(MIN([1]data_nom!$AN$3:$AN$212)-MAX([1]data_nom!$AN$3:$AN$212))),(([1]data_nom!AN176-MIN([1]data_nom!$AN$3:$AN$212))/(MAX([1]data_nom!$AN$3:$AN$212)-MIN([1]data_nom!$AN$3:$AN$212))))</f>
        <v>0</v>
      </c>
      <c r="AP175" s="32">
        <f>IF([1]data_nom!$AO$1="-",(([1]data_nom!AO176-MAX([1]data_nom!$AO$3:$AO$212))/(MIN([1]data_nom!$AO$3:$AO$212)-MAX([1]data_nom!$AO$3:$AO$212))),(([1]data_nom!AO176-MIN([1]data_nom!$AO$3:$AO$212))/(MAX([1]data_nom!$AO$3:$AO$212)-MIN([1]data_nom!$AO$3:$AO$212))))</f>
        <v>0.2857142857142857</v>
      </c>
      <c r="AQ175" s="32">
        <f>IF([1]data_nom!$AP$1="-",(([1]data_nom!AP176-MAX([1]data_nom!$AP$3:$AP$212))/(MIN([1]data_nom!$AP$3:$AP$212)-MAX([1]data_nom!$AP$3:$AP$212))),(([1]data_nom!AP176-MIN([1]data_nom!$AP$3:$AP$212))/(MAX([1]data_nom!$AP$3:$AP$212)-MIN([1]data_nom!$AP$3:$AP$212))))</f>
        <v>4.5454545454545456E-2</v>
      </c>
      <c r="AR175" s="32">
        <f>IF([1]data_nom!$AQ$1="-",(([1]data_nom!AQ176-MAX([1]data_nom!$AQ$3:$AQ$212))/(MIN([1]data_nom!$AQ$3:$AQ$212)-MAX([1]data_nom!$AQ$3:$AQ$212))),(([1]data_nom!AQ176-MIN([1]data_nom!$AQ$3:$AQ$212))/(MAX([1]data_nom!$AQ$3:$AQ$212)-MIN([1]data_nom!$AQ$3:$AQ$212))))</f>
        <v>1.7262638717632554E-2</v>
      </c>
      <c r="AS175" s="32">
        <f>IF([1]data_nom!$AR$1="-",(([1]data_nom!AR176-MAX([1]data_nom!$AR$3:$AR$212))/(MIN([1]data_nom!$AR$3:$AR$212)-MAX([1]data_nom!$AR$3:$AR$212))),(([1]data_nom!AR176-MIN([1]data_nom!$AR$3:$AR$212))/(MAX([1]data_nom!$AR$3:$AR$212)-MIN([1]data_nom!$AR$3:$AR$212))))</f>
        <v>0</v>
      </c>
      <c r="AT175" s="32">
        <f>IF([1]data_nom!$AS$1="-",(([1]data_nom!AS176-MAX([1]data_nom!$AS$3:$AS$212))/(MIN([1]data_nom!$AS$3:$AS$212)-MAX([1]data_nom!$AS$3:$AS$212))),(([1]data_nom!AS176-MIN([1]data_nom!$AS$3:$AS$212))/(MAX([1]data_nom!$AS$3:$AS$212)-MIN([1]data_nom!$AS$3:$AS$212))))</f>
        <v>0.63763623812774162</v>
      </c>
      <c r="AU175" s="32">
        <f>IF([1]data_nom!$AT$1="-",(([1]data_nom!AT176-MAX([1]data_nom!$AT$3:$AT$212))/(MIN([1]data_nom!$AT$3:$AT$212)-MAX([1]data_nom!$AT$3:$AT$212))),(([1]data_nom!AT176-MIN([1]data_nom!$AT$3:$AT$212))/(MAX([1]data_nom!$AT$3:$AT$212)-MIN([1]data_nom!$AT$3:$AT$212))))</f>
        <v>0.80415461096927643</v>
      </c>
      <c r="AV175" s="32">
        <f>IF([1]data_nom!$AU$1="-",(([1]data_nom!AU176-MAX([1]data_nom!$AU$3:$AU$212))/(MIN([1]data_nom!$AU$3:$AU$212)-MAX([1]data_nom!$AU$3:$AU$212))),(([1]data_nom!AU176-MIN([1]data_nom!$AU$3:$AU$212))/(MAX([1]data_nom!$AU$3:$AU$212)-MIN([1]data_nom!$AU$3:$AU$212))))</f>
        <v>0.16666666666666666</v>
      </c>
      <c r="AW175" s="32">
        <f>IF([1]data_nom!$AV$1="-",(([1]data_nom!AV176-MAX([1]data_nom!$AV$3:$AV$212))/(MIN([1]data_nom!$AV$3:$AV$212)-MAX([1]data_nom!$AV$3:$AV$212))),(([1]data_nom!AV176-MIN([1]data_nom!$AV$3:$AV$212))/(MAX([1]data_nom!$AV$3:$AV$212)-MIN([1]data_nom!$AV$3:$AV$212))))</f>
        <v>0.95272604425661989</v>
      </c>
      <c r="AX175" s="32">
        <f>IF([1]data_nom!$AW$1="-",(([1]data_nom!AW176-MAX([1]data_nom!$AW$3:$AW$212))/(MIN([1]data_nom!$AW$3:$AW$212)-MAX([1]data_nom!$AW$3:$AW$212))),(([1]data_nom!AW176-MIN([1]data_nom!$AW$3:$AW$212))/(MAX([1]data_nom!$AW$3:$AW$212)-MIN([1]data_nom!$AW$3:$AW$212))))</f>
        <v>0.88000000000000012</v>
      </c>
      <c r="AY175" s="32">
        <f>IF([1]data_nom!$AX$1="-",(([1]data_nom!AX176-MAX([1]data_nom!$AX$3:$AX$212))/(MIN([1]data_nom!$AX$3:$AX$212)-MAX([1]data_nom!$AX$3:$AX$212))),(([1]data_nom!AX176-MIN([1]data_nom!$AX$3:$AX$212))/(MAX([1]data_nom!$AX$3:$AX$212)-MIN([1]data_nom!$AX$3:$AX$212))))</f>
        <v>0.55972434915773361</v>
      </c>
      <c r="AZ175" s="32">
        <f>IF([1]data_nom!$AY$1="-",(([1]data_nom!AY176-MAX([1]data_nom!$AY$3:$AY$212))/(MIN([1]data_nom!$AY$3:$AY$212)-MAX([1]data_nom!$AY$3:$AY$212))),(([1]data_nom!AY176-MIN([1]data_nom!$AY$3:$AY$212))/(MAX([1]data_nom!$AY$3:$AY$212)-MIN([1]data_nom!$AY$3:$AY$212))))</f>
        <v>0.72153928380545174</v>
      </c>
      <c r="BA175" s="32">
        <f>IF([1]data_nom!$AZ$1="-",(([1]data_nom!AZ176-MAX([1]data_nom!$AZ$3:$AZ$212))/(MIN([1]data_nom!$AZ$3:$AZ$212)-MAX([1]data_nom!$AZ$3:$AZ$212))),(([1]data_nom!AZ176-MIN([1]data_nom!$AZ$3:$AZ$212))/(MAX([1]data_nom!$AZ$3:$AZ$212)-MIN([1]data_nom!$AZ$3:$AZ$212))))</f>
        <v>6.1527057079318014E-2</v>
      </c>
      <c r="BB175" s="32">
        <f>IF([1]data_nom!$BA$1="-",(([1]data_nom!BA176-MAX([1]data_nom!$BA$3:$BA$212))/(MIN([1]data_nom!$BA$3:$BA$212)-MAX([1]data_nom!$BA$3:$BA$212))),(([1]data_nom!BA176-MIN([1]data_nom!$BA$3:$BA$212))/(MAX([1]data_nom!$BA$3:$BA$212)-MIN([1]data_nom!$BA$3:$BA$212))))</f>
        <v>0.44680851063829791</v>
      </c>
      <c r="BC175" s="32">
        <f>IF([1]data_nom!$BB$1="-",(([1]data_nom!BB176-MAX([1]data_nom!$BB$3:$BB$212))/(MIN([1]data_nom!$BB$3:$BB$212)-MAX([1]data_nom!$BB$3:$BB$212))),(([1]data_nom!BB176-MIN([1]data_nom!$BB$3:$BB$212))/(MAX([1]data_nom!$BB$3:$BB$212)-MIN([1]data_nom!$BB$3:$BB$212))))</f>
        <v>0.63025210084033612</v>
      </c>
      <c r="BD175" s="32">
        <f>IF([1]data_nom!$BC$1="-",(([1]data_nom!BC176-MAX([1]data_nom!$BC$3:$BC$212))/(MIN([1]data_nom!$BC$3:$BC$212)-MAX([1]data_nom!$BC$3:$BC$212))),(([1]data_nom!BC176-MIN([1]data_nom!$BC$3:$BC$212))/(MAX([1]data_nom!$BC$3:$BC$212)-MIN([1]data_nom!$BC$3:$BC$212))))</f>
        <v>5.8236272878535774E-3</v>
      </c>
      <c r="BE175" s="32">
        <f>IF([1]data_nom!$BD$1="-",(([1]data_nom!BD176-MAX([1]data_nom!$BD$3:$BD$212))/(MIN([1]data_nom!$BD$3:$BD$212)-MAX([1]data_nom!$BD$3:$BD$212))),(([1]data_nom!BD176-MIN([1]data_nom!$BD$3:$BD$212))/(MAX([1]data_nom!$BD$3:$BD$212)-MIN([1]data_nom!$BD$3:$BD$212))))</f>
        <v>0.35660377382769676</v>
      </c>
    </row>
    <row r="176" spans="1:57" hidden="1" x14ac:dyDescent="0.3">
      <c r="A176" s="32">
        <v>175</v>
      </c>
      <c r="B176" s="32">
        <v>82060</v>
      </c>
      <c r="C176" s="32" t="s">
        <v>131</v>
      </c>
      <c r="D176" s="32" t="s">
        <v>5</v>
      </c>
      <c r="E176" s="32">
        <v>38849</v>
      </c>
      <c r="F176" s="32">
        <v>3</v>
      </c>
      <c r="G176" s="32" t="s">
        <v>6</v>
      </c>
      <c r="H176" s="32">
        <f>IF([1]data_nom!$G$1="-",(([1]data_nom!G177-MAX([1]data_nom!$G$3:$G$212))/(MIN([1]data_nom!$G$3:$G$212)-MAX([1]data_nom!$G$3:$G$212))),(([1]data_nom!G177-MIN([1]data_nom!$G$3:$G$212))/(MAX([1]data_nom!$G$3:$G$212)-MIN([1]data_nom!$G$3:$G$212))))</f>
        <v>0</v>
      </c>
      <c r="I176" s="32">
        <f>IF([1]data_nom!$H$1="-",(([1]data_nom!H177-MAX([1]data_nom!$H$3:$H$212))/(MIN([1]data_nom!$H$3:$H$212)-MAX([1]data_nom!$H$3:$H$212))),(([1]data_nom!H177-MIN([1]data_nom!$H$3:$H$212))/(MAX([1]data_nom!$H$3:$H$212)-MIN([1]data_nom!$H$3:$H$212))))</f>
        <v>0.28947368421052633</v>
      </c>
      <c r="J176" s="32">
        <f>IF([1]data_nom!$I$1="-",(([1]data_nom!I177-MAX([1]data_nom!$I$3:$I$212))/(MIN([1]data_nom!$I$3:$I$212)-MAX([1]data_nom!$I$3:$I$212))),(([1]data_nom!I177-MIN([1]data_nom!$I$3:$I$212))/(MAX([1]data_nom!$I$3:$I$212)-MIN([1]data_nom!$I$3:$I$212))))</f>
        <v>0.99404096834264433</v>
      </c>
      <c r="K176" s="32">
        <f>IF([1]data_nom!$J$1="-",(([1]data_nom!J177-MAX([1]data_nom!$J$3:$J$212))/(MIN([1]data_nom!$J$3:$J$212)-MAX([1]data_nom!$J$3:$J$212))),(([1]data_nom!J177-MIN([1]data_nom!$J$3:$J$212))/(MAX([1]data_nom!$J$3:$J$212)-MIN([1]data_nom!$J$3:$J$212))))</f>
        <v>0.866160016888326</v>
      </c>
      <c r="L176" s="32">
        <f>IF([1]data_nom!$K$1="-",(([1]data_nom!K177-MAX([1]data_nom!$K$3:$K$212))/(MIN([1]data_nom!$K$3:$K$212)-MAX([1]data_nom!$K$3:$K$212))),(([1]data_nom!K177-MIN([1]data_nom!$K$3:$K$212))/(MAX([1]data_nom!$K$3:$K$212)-MIN([1]data_nom!$K$3:$K$212))))</f>
        <v>0.61716489874638358</v>
      </c>
      <c r="M176" s="32">
        <f>IF([1]data_nom!$L$1="-",(([1]data_nom!L177-MAX([1]data_nom!$L$3:$L$212))/(MIN([1]data_nom!$L$3:$L$212)-MAX([1]data_nom!$L$3:$L$212))),(([1]data_nom!L177-MIN([1]data_nom!$L$3:$L$212))/(MAX([1]data_nom!$L$3:$L$212)-MIN([1]data_nom!$L$3:$L$212))))</f>
        <v>0.6150712830957229</v>
      </c>
      <c r="N176" s="32">
        <f>IF([1]data_nom!$M$1="-",(([1]data_nom!M177-MAX([1]data_nom!$M$3:$M$212))/(MIN([1]data_nom!$M$3:$M$212)-MAX([1]data_nom!$M$3:$M$212))),(([1]data_nom!M177-MIN([1]data_nom!$M$3:$M$212))/(MAX([1]data_nom!$M$3:$M$212)-MIN([1]data_nom!$M$3:$M$212))))</f>
        <v>3.2416724608274978E-3</v>
      </c>
      <c r="O176" s="32">
        <f>IF([1]data_nom!$N$1="-",(([1]data_nom!N177-MAX([1]data_nom!$N$3:$N$212))/(MIN([1]data_nom!$N$3:$N$212)-MAX([1]data_nom!$N$3:$N$212))),(([1]data_nom!N177-MIN([1]data_nom!$N$3:$N$212))/(MAX([1]data_nom!$N$3:$N$212)-MIN([1]data_nom!$N$3:$N$212))))</f>
        <v>4.5454545454545456E-2</v>
      </c>
      <c r="P176" s="32">
        <f>IF([1]data_nom!$O$1="-",(([1]data_nom!O177-MAX([1]data_nom!$O$3:$O$212))/(MIN([1]data_nom!$O$3:$O$212)-MAX([1]data_nom!$O$3:$O$212))),(([1]data_nom!O177-MIN([1]data_nom!$O$3:$O$212))/(MAX([1]data_nom!$O$3:$O$212)-MIN([1]data_nom!$O$3:$O$212))))</f>
        <v>0.20789220404234832</v>
      </c>
      <c r="Q176" s="32">
        <f>IF([1]data_nom!$P$1="-",(([1]data_nom!P177-MAX([1]data_nom!$P$3:$P$212))/(MIN([1]data_nom!$P$3:$P$212)-MAX([1]data_nom!$P$3:$P$212))),(([1]data_nom!P177-MIN([1]data_nom!$P$3:$P$212))/(MAX([1]data_nom!$P$3:$P$212)-MIN([1]data_nom!$P$3:$P$212))))</f>
        <v>0.63549920760697309</v>
      </c>
      <c r="R176" s="32">
        <f>IF([1]data_nom!$Q$1="-",(([1]data_nom!Q177-MAX([1]data_nom!$Q$3:$Q$212))/(MIN([1]data_nom!$Q$3:$Q$212)-MAX([1]data_nom!$Q$3:$Q$212))),(([1]data_nom!Q177-MIN([1]data_nom!$Q$3:$Q$212))/(MAX([1]data_nom!$Q$3:$Q$212)-MIN([1]data_nom!$Q$3:$Q$212))))</f>
        <v>0.52373529828539045</v>
      </c>
      <c r="S176" s="32">
        <f>IF([1]data_nom!$R$1="-",(([1]data_nom!R177-MAX([1]data_nom!$R$3:$R$212))/(MIN([1]data_nom!$R$3:$R$212)-MAX([1]data_nom!$R$3:$R$212))),(([1]data_nom!R177-MIN([1]data_nom!$R$3:$R$212))/(MAX([1]data_nom!$R$3:$R$212)-MIN([1]data_nom!$R$3:$R$212))))</f>
        <v>3.755522827687776E-2</v>
      </c>
      <c r="T176" s="32">
        <f>IF([1]data_nom!$S$1="-",(([1]data_nom!S177-MAX([1]data_nom!$S$3:$S$212))/(MIN([1]data_nom!$S$3:$S$212)-MAX([1]data_nom!$S$3:$S$212))),(([1]data_nom!S177-MIN([1]data_nom!$S$3:$S$212))/(MAX([1]data_nom!$S$3:$S$212)-MIN([1]data_nom!$S$3:$S$212))))</f>
        <v>6.0240963855421693E-2</v>
      </c>
      <c r="U176" s="32">
        <f>IF([1]data_nom!$T$1="-",(([1]data_nom!T177-MAX([1]data_nom!$T$3:$T$212))/(MIN([1]data_nom!$T$3:$T$212)-MAX([1]data_nom!$T$3:$T$212))),(([1]data_nom!T177-MIN([1]data_nom!$T$3:$T$212))/(MAX([1]data_nom!$T$3:$T$212)-MIN([1]data_nom!$T$3:$T$212))))</f>
        <v>0.19999999999999998</v>
      </c>
      <c r="V176" s="32">
        <f>IF([1]data_nom!$U$1="-",(([1]data_nom!U177-MAX([1]data_nom!$U$3:$U$212))/(MIN([1]data_nom!$U$3:$U$212)-MAX([1]data_nom!$U$3:$U$212))),(([1]data_nom!U177-MIN([1]data_nom!$U$3:$U$212))/(MAX([1]data_nom!$U$3:$U$212)-MIN([1]data_nom!$U$3:$U$212))))</f>
        <v>0</v>
      </c>
      <c r="W176" s="32">
        <f>IF([1]data_nom!$V$1="-",(([1]data_nom!V177-MAX([1]data_nom!$V$3:$V$212))/(MIN([1]data_nom!$V$3:$V$212)-MAX([1]data_nom!$V$3:$V$212))),(([1]data_nom!V177-MIN([1]data_nom!$V$3:$V$212))/(MAX([1]data_nom!$V$3:$V$212)-MIN([1]data_nom!$V$3:$V$212))))</f>
        <v>1</v>
      </c>
      <c r="X176" s="32">
        <f>IF([1]data_nom!$W$1="-",(([1]data_nom!W177-MAX([1]data_nom!$W$3:$W$212))/(MIN([1]data_nom!$W$3:$W$212)-MAX([1]data_nom!$W$3:$W$212))),(([1]data_nom!W177-MIN([1]data_nom!$W$3:$W$212))/(MAX([1]data_nom!$W$3:$W$212)-MIN([1]data_nom!$W$3:$W$212))))</f>
        <v>0</v>
      </c>
      <c r="Y176" s="32">
        <f>IF([1]data_nom!$X$1="-",(([1]data_nom!X177-MAX([1]data_nom!$X$3:$X$212))/(MIN([1]data_nom!$X$3:$X$212)-MAX([1]data_nom!$X$3:$X$212))),(([1]data_nom!X177-MIN([1]data_nom!$X$3:$X$212))/(MAX([1]data_nom!$X$3:$X$212)-MIN([1]data_nom!$X$3:$X$212))))</f>
        <v>6.0606060606060608E-2</v>
      </c>
      <c r="Z176" s="32">
        <f>IF([1]data_nom!$Y$1="-",(([1]data_nom!Y177-MAX([1]data_nom!$Y$3:$Y$212))/(MIN([1]data_nom!$Y$3:$Y$212)-MAX([1]data_nom!$Y$3:$Y$212))),(([1]data_nom!Y177-MIN([1]data_nom!$Y$3:$Y$212))/(MAX([1]data_nom!$Y$3:$Y$212)-MIN([1]data_nom!$Y$3:$Y$212))))</f>
        <v>0.9793209088588205</v>
      </c>
      <c r="AA176" s="32">
        <f>IF([1]data_nom!$Z$1="-",(([1]data_nom!Z177-MAX([1]data_nom!$Z$3:$Z$212))/(MIN([1]data_nom!$Z$3:$Z$212)-MAX([1]data_nom!$Z$3:$Z$212))),(([1]data_nom!Z177-MIN([1]data_nom!$Z$3:$Z$212))/(MAX([1]data_nom!$Z$3:$Z$212)-MIN([1]data_nom!$Z$3:$Z$212))))</f>
        <v>0.61004126547455295</v>
      </c>
      <c r="AB176" s="32">
        <f>IF([1]data_nom!$AA$1="-",(([1]data_nom!AA177-MAX([1]data_nom!$AA$3:$AA$212))/(MIN([1]data_nom!$AA$3:$AA$212)-MAX([1]data_nom!$AA$3:$AA$212))),(([1]data_nom!AA177-MIN([1]data_nom!$AA$3:$AA$212))/(MAX([1]data_nom!$AA$3:$AA$212)-MIN([1]data_nom!$AA$3:$AA$212))))</f>
        <v>2.3910907304290858E-2</v>
      </c>
      <c r="AC176" s="32">
        <f>IF([1]data_nom!$AB$1="-",(([1]data_nom!AB177-MAX([1]data_nom!$AB$3:$AB$212))/(MIN([1]data_nom!$AB$3:$AB$212)-MAX([1]data_nom!$AB$3:$AB$212))),(([1]data_nom!AB177-MIN([1]data_nom!$AB$3:$AB$212))/(MAX([1]data_nom!$AB$3:$AB$212)-MIN([1]data_nom!$AB$3:$AB$212))))</f>
        <v>0.70735325280779815</v>
      </c>
      <c r="AD176" s="32">
        <f>IF([1]data_nom!$AC$1="-",(([1]data_nom!AC177-MAX([1]data_nom!$AC$3:$AC$212))/(MIN([1]data_nom!$AC$3:$AC$212)-MAX([1]data_nom!$AC$3:$AC$212))),(([1]data_nom!AC177-MIN([1]data_nom!$AC$3:$AC$212))/(MAX([1]data_nom!$AC$3:$AC$212)-MIN([1]data_nom!$AC$3:$AC$212))))</f>
        <v>7.3959938366718034E-2</v>
      </c>
      <c r="AE176" s="32">
        <f>IF([1]data_nom!$AD$1="-",(([1]data_nom!AD177-MAX([1]data_nom!$AD$3:$AD$212))/(MIN([1]data_nom!$AD$3:$AD$212)-MAX([1]data_nom!$AD$3:$AD$212))),(([1]data_nom!AD177-MIN([1]data_nom!$AD$3:$AD$212))/(MAX([1]data_nom!$AD$3:$AD$212)-MIN([1]data_nom!$AD$3:$AD$212))))</f>
        <v>7.373827035252345E-2</v>
      </c>
      <c r="AF176" s="32">
        <f>IF([1]data_nom!$AE$1="-",(([1]data_nom!AE177-MAX([1]data_nom!$AE$3:$AE$212))/(MIN([1]data_nom!$AE$3:$AE$212)-MAX([1]data_nom!$AE$3:$AE$212))),(([1]data_nom!AE177-MIN([1]data_nom!$AE$3:$AE$212))/(MAX([1]data_nom!$AE$3:$AE$212)-MIN([1]data_nom!$AE$3:$AE$212))))</f>
        <v>0</v>
      </c>
      <c r="AG176" s="32">
        <f>IF([1]data_nom!$AF$1="-",(([1]data_nom!AF177-MAX([1]data_nom!$AF$3:$AF$212))/(MIN([1]data_nom!$AF$3:$AF$212)-MAX([1]data_nom!$AF$3:$AF$212))),(([1]data_nom!AF177-MIN([1]data_nom!$AF$3:$AF$212))/(MAX([1]data_nom!$AF$3:$AF$212)-MIN([1]data_nom!$AF$3:$AF$212))))</f>
        <v>0.6918481642812695</v>
      </c>
      <c r="AH176" s="32">
        <f>IF([1]data_nom!$AG$1="-",(([1]data_nom!AG177-MAX([1]data_nom!$AG$3:$AG$212))/(MIN([1]data_nom!$AG$3:$AG$212)-MAX([1]data_nom!$AG$3:$AG$212))),(([1]data_nom!AG177-MIN([1]data_nom!$AG$3:$AG$212))/(MAX([1]data_nom!$AG$3:$AG$212)-MIN([1]data_nom!$AG$3:$AG$212))))</f>
        <v>0.2061855670103093</v>
      </c>
      <c r="AI176" s="32">
        <f>IF([1]data_nom!$AH$1="-",(([1]data_nom!AH177-MAX([1]data_nom!$AH$3:$AH$212))/(MIN([1]data_nom!$AH$3:$AH$212)-MAX([1]data_nom!$AH$3:$AH$212))),(([1]data_nom!AH177-MIN([1]data_nom!$AH$3:$AH$212))/(MAX([1]data_nom!$AH$3:$AH$212)-MIN([1]data_nom!$AH$3:$AH$212))))</f>
        <v>0.326133636478464</v>
      </c>
      <c r="AJ176" s="32">
        <f>IF([1]data_nom!$AI$1="-",(([1]data_nom!AI177-MAX([1]data_nom!$AI$3:$AI$212))/(MIN([1]data_nom!$AI$3:$AI$212)-MAX([1]data_nom!$AI$3:$AI$212))),(([1]data_nom!AI177-MIN([1]data_nom!$AI$3:$AI$212))/(MAX([1]data_nom!$AI$3:$AI$212)-MIN([1]data_nom!$AI$3:$AI$212))))</f>
        <v>6.6954643628509725E-2</v>
      </c>
      <c r="AK176" s="32">
        <f>IF([1]data_nom!$AJ$1="-",(([1]data_nom!AJ177-MAX([1]data_nom!$AJ$3:$AJ$212))/(MIN([1]data_nom!$AJ$3:$AJ$212)-MAX([1]data_nom!$AJ$3:$AJ$212))),(([1]data_nom!AJ177-MIN([1]data_nom!$AJ$3:$AJ$212))/(MAX([1]data_nom!$AJ$3:$AJ$212)-MIN([1]data_nom!$AJ$3:$AJ$212))))</f>
        <v>0.88539794084000645</v>
      </c>
      <c r="AL176" s="32">
        <f>IF([1]data_nom!$AK$1="-",(([1]data_nom!AK177-MAX([1]data_nom!$AK$3:$AK$212))/(MIN([1]data_nom!$AK$3:$AK$212)-MAX([1]data_nom!$AK$3:$AK$212))),(([1]data_nom!AK177-MIN([1]data_nom!$AK$3:$AK$212))/(MAX([1]data_nom!$AK$3:$AK$212)-MIN([1]data_nom!$AK$3:$AK$212))))</f>
        <v>0.34165366614664588</v>
      </c>
      <c r="AM176" s="32">
        <f>IF([1]data_nom!$AL$1="-",(([1]data_nom!AL177-MAX([1]data_nom!$AL$3:$AL$212))/(MIN([1]data_nom!$AL$3:$AL$212)-MAX([1]data_nom!$AL$3:$AL$212))),(([1]data_nom!AL177-MIN([1]data_nom!$AL$3:$AL$212))/(MAX([1]data_nom!$AL$3:$AL$212)-MIN([1]data_nom!$AL$3:$AL$212))))</f>
        <v>0</v>
      </c>
      <c r="AN176" s="32">
        <f>IF([1]data_nom!$AM$1="-",(([1]data_nom!AM177-MAX([1]data_nom!$AM$3:$AM$212))/(MIN([1]data_nom!$AM$3:$AM$212)-MAX([1]data_nom!$AM$3:$AM$212))),(([1]data_nom!AM177-MIN([1]data_nom!$AM$3:$AM$212))/(MAX([1]data_nom!$AM$3:$AM$212)-MIN([1]data_nom!$AM$3:$AM$212))))</f>
        <v>6.6666666666666666E-2</v>
      </c>
      <c r="AO176" s="32">
        <f>IF([1]data_nom!$AN$1="-",(([1]data_nom!AN177-MAX([1]data_nom!$AN$3:$AN$212))/(MIN([1]data_nom!$AN$3:$AN$212)-MAX([1]data_nom!$AN$3:$AN$212))),(([1]data_nom!AN177-MIN([1]data_nom!$AN$3:$AN$212))/(MAX([1]data_nom!$AN$3:$AN$212)-MIN([1]data_nom!$AN$3:$AN$212))))</f>
        <v>3.3333333333333333E-2</v>
      </c>
      <c r="AP176" s="32">
        <f>IF([1]data_nom!$AO$1="-",(([1]data_nom!AO177-MAX([1]data_nom!$AO$3:$AO$212))/(MIN([1]data_nom!$AO$3:$AO$212)-MAX([1]data_nom!$AO$3:$AO$212))),(([1]data_nom!AO177-MIN([1]data_nom!$AO$3:$AO$212))/(MAX([1]data_nom!$AO$3:$AO$212)-MIN([1]data_nom!$AO$3:$AO$212))))</f>
        <v>0.20634920634920637</v>
      </c>
      <c r="AQ176" s="32">
        <f>IF([1]data_nom!$AP$1="-",(([1]data_nom!AP177-MAX([1]data_nom!$AP$3:$AP$212))/(MIN([1]data_nom!$AP$3:$AP$212)-MAX([1]data_nom!$AP$3:$AP$212))),(([1]data_nom!AP177-MIN([1]data_nom!$AP$3:$AP$212))/(MAX([1]data_nom!$AP$3:$AP$212)-MIN([1]data_nom!$AP$3:$AP$212))))</f>
        <v>4.5454545454545456E-2</v>
      </c>
      <c r="AR176" s="32">
        <f>IF([1]data_nom!$AQ$1="-",(([1]data_nom!AQ177-MAX([1]data_nom!$AQ$3:$AQ$212))/(MIN([1]data_nom!$AQ$3:$AQ$212)-MAX([1]data_nom!$AQ$3:$AQ$212))),(([1]data_nom!AQ177-MIN([1]data_nom!$AQ$3:$AQ$212))/(MAX([1]data_nom!$AQ$3:$AQ$212)-MIN([1]data_nom!$AQ$3:$AQ$212))))</f>
        <v>0</v>
      </c>
      <c r="AS176" s="32">
        <f>IF([1]data_nom!$AR$1="-",(([1]data_nom!AR177-MAX([1]data_nom!$AR$3:$AR$212))/(MIN([1]data_nom!$AR$3:$AR$212)-MAX([1]data_nom!$AR$3:$AR$212))),(([1]data_nom!AR177-MIN([1]data_nom!$AR$3:$AR$212))/(MAX([1]data_nom!$AR$3:$AR$212)-MIN([1]data_nom!$AR$3:$AR$212))))</f>
        <v>0</v>
      </c>
      <c r="AT176" s="32">
        <f>IF([1]data_nom!$AS$1="-",(([1]data_nom!AS177-MAX([1]data_nom!$AS$3:$AS$212))/(MIN([1]data_nom!$AS$3:$AS$212)-MAX([1]data_nom!$AS$3:$AS$212))),(([1]data_nom!AS177-MIN([1]data_nom!$AS$3:$AS$212))/(MAX([1]data_nom!$AS$3:$AS$212)-MIN([1]data_nom!$AS$3:$AS$212))))</f>
        <v>0.83433784406522493</v>
      </c>
      <c r="AU176" s="32">
        <f>IF([1]data_nom!$AT$1="-",(([1]data_nom!AT177-MAX([1]data_nom!$AT$3:$AT$212))/(MIN([1]data_nom!$AT$3:$AT$212)-MAX([1]data_nom!$AT$3:$AT$212))),(([1]data_nom!AT177-MIN([1]data_nom!$AT$3:$AT$212))/(MAX([1]data_nom!$AT$3:$AT$212)-MIN([1]data_nom!$AT$3:$AT$212))))</f>
        <v>0.6679113314886328</v>
      </c>
      <c r="AV176" s="32">
        <f>IF([1]data_nom!$AU$1="-",(([1]data_nom!AU177-MAX([1]data_nom!$AU$3:$AU$212))/(MIN([1]data_nom!$AU$3:$AU$212)-MAX([1]data_nom!$AU$3:$AU$212))),(([1]data_nom!AU177-MIN([1]data_nom!$AU$3:$AU$212))/(MAX([1]data_nom!$AU$3:$AU$212)-MIN([1]data_nom!$AU$3:$AU$212))))</f>
        <v>0.19696969696969696</v>
      </c>
      <c r="AW176" s="32">
        <f>IF([1]data_nom!$AV$1="-",(([1]data_nom!AV177-MAX([1]data_nom!$AV$3:$AV$212))/(MIN([1]data_nom!$AV$3:$AV$212)-MAX([1]data_nom!$AV$3:$AV$212))),(([1]data_nom!AV177-MIN([1]data_nom!$AV$3:$AV$212))/(MAX([1]data_nom!$AV$3:$AV$212)-MIN([1]data_nom!$AV$3:$AV$212))))</f>
        <v>0.93734091404298991</v>
      </c>
      <c r="AX176" s="32">
        <f>IF([1]data_nom!$AW$1="-",(([1]data_nom!AW177-MAX([1]data_nom!$AW$3:$AW$212))/(MIN([1]data_nom!$AW$3:$AW$212)-MAX([1]data_nom!$AW$3:$AW$212))),(([1]data_nom!AW177-MIN([1]data_nom!$AW$3:$AW$212))/(MAX([1]data_nom!$AW$3:$AW$212)-MIN([1]data_nom!$AW$3:$AW$212))))</f>
        <v>0.87272727280000006</v>
      </c>
      <c r="AY176" s="32">
        <f>IF([1]data_nom!$AX$1="-",(([1]data_nom!AX177-MAX([1]data_nom!$AX$3:$AX$212))/(MIN([1]data_nom!$AX$3:$AX$212)-MAX([1]data_nom!$AX$3:$AX$212))),(([1]data_nom!AX177-MIN([1]data_nom!$AX$3:$AX$212))/(MAX([1]data_nom!$AX$3:$AX$212)-MIN([1]data_nom!$AX$3:$AX$212))))</f>
        <v>0.24578866768759575</v>
      </c>
      <c r="AZ176" s="32">
        <f>IF([1]data_nom!$AY$1="-",(([1]data_nom!AY177-MAX([1]data_nom!$AY$3:$AY$212))/(MIN([1]data_nom!$AY$3:$AY$212)-MAX([1]data_nom!$AY$3:$AY$212))),(([1]data_nom!AY177-MIN([1]data_nom!$AY$3:$AY$212))/(MAX([1]data_nom!$AY$3:$AY$212)-MIN([1]data_nom!$AY$3:$AY$212))))</f>
        <v>0.44361304115446287</v>
      </c>
      <c r="BA176" s="32">
        <f>IF([1]data_nom!$AZ$1="-",(([1]data_nom!AZ177-MAX([1]data_nom!$AZ$3:$AZ$212))/(MIN([1]data_nom!$AZ$3:$AZ$212)-MAX([1]data_nom!$AZ$3:$AZ$212))),(([1]data_nom!AZ177-MIN([1]data_nom!$AZ$3:$AZ$212))/(MAX([1]data_nom!$AZ$3:$AZ$212)-MIN([1]data_nom!$AZ$3:$AZ$212))))</f>
        <v>5.5596738324684952E-2</v>
      </c>
      <c r="BB176" s="32">
        <f>IF([1]data_nom!$BA$1="-",(([1]data_nom!BA177-MAX([1]data_nom!$BA$3:$BA$212))/(MIN([1]data_nom!$BA$3:$BA$212)-MAX([1]data_nom!$BA$3:$BA$212))),(([1]data_nom!BA177-MIN([1]data_nom!$BA$3:$BA$212))/(MAX([1]data_nom!$BA$3:$BA$212)-MIN([1]data_nom!$BA$3:$BA$212))))</f>
        <v>0.17021276595744683</v>
      </c>
      <c r="BC176" s="32">
        <f>IF([1]data_nom!$BB$1="-",(([1]data_nom!BB177-MAX([1]data_nom!$BB$3:$BB$212))/(MIN([1]data_nom!$BB$3:$BB$212)-MAX([1]data_nom!$BB$3:$BB$212))),(([1]data_nom!BB177-MIN([1]data_nom!$BB$3:$BB$212))/(MAX([1]data_nom!$BB$3:$BB$212)-MIN([1]data_nom!$BB$3:$BB$212))))</f>
        <v>0.42016806722689076</v>
      </c>
      <c r="BD176" s="32">
        <f>IF([1]data_nom!$BC$1="-",(([1]data_nom!BC177-MAX([1]data_nom!$BC$3:$BC$212))/(MIN([1]data_nom!$BC$3:$BC$212)-MAX([1]data_nom!$BC$3:$BC$212))),(([1]data_nom!BC177-MIN([1]data_nom!$BC$3:$BC$212))/(MAX([1]data_nom!$BC$3:$BC$212)-MIN([1]data_nom!$BC$3:$BC$212))))</f>
        <v>6.6555740432612306E-3</v>
      </c>
      <c r="BE176" s="32">
        <f>IF([1]data_nom!$BD$1="-",(([1]data_nom!BD177-MAX([1]data_nom!$BD$3:$BD$212))/(MIN([1]data_nom!$BD$3:$BD$212)-MAX([1]data_nom!$BD$3:$BD$212))),(([1]data_nom!BD177-MIN([1]data_nom!$BD$3:$BD$212))/(MAX([1]data_nom!$BD$3:$BD$212)-MIN([1]data_nom!$BD$3:$BD$212))))</f>
        <v>0.18867924540049841</v>
      </c>
    </row>
    <row r="177" spans="1:57" hidden="1" x14ac:dyDescent="0.3">
      <c r="A177" s="32">
        <v>176</v>
      </c>
      <c r="B177" s="32">
        <v>82066</v>
      </c>
      <c r="C177" s="32" t="s">
        <v>152</v>
      </c>
      <c r="D177" s="32" t="s">
        <v>5</v>
      </c>
      <c r="E177" s="32">
        <v>28858</v>
      </c>
      <c r="F177" s="32">
        <v>3</v>
      </c>
      <c r="G177" s="32" t="s">
        <v>6</v>
      </c>
      <c r="H177" s="32">
        <f>IF([1]data_nom!$G$1="-",(([1]data_nom!G178-MAX([1]data_nom!$G$3:$G$212))/(MIN([1]data_nom!$G$3:$G$212)-MAX([1]data_nom!$G$3:$G$212))),(([1]data_nom!G178-MIN([1]data_nom!$G$3:$G$212))/(MAX([1]data_nom!$G$3:$G$212)-MIN([1]data_nom!$G$3:$G$212))))</f>
        <v>0.25</v>
      </c>
      <c r="I177" s="32">
        <f>IF([1]data_nom!$H$1="-",(([1]data_nom!H178-MAX([1]data_nom!$H$3:$H$212))/(MIN([1]data_nom!$H$3:$H$212)-MAX([1]data_nom!$H$3:$H$212))),(([1]data_nom!H178-MIN([1]data_nom!$H$3:$H$212))/(MAX([1]data_nom!$H$3:$H$212)-MIN([1]data_nom!$H$3:$H$212))))</f>
        <v>0.52631578947368418</v>
      </c>
      <c r="J177" s="32">
        <f>IF([1]data_nom!$I$1="-",(([1]data_nom!I178-MAX([1]data_nom!$I$3:$I$212))/(MIN([1]data_nom!$I$3:$I$212)-MAX([1]data_nom!$I$3:$I$212))),(([1]data_nom!I178-MIN([1]data_nom!$I$3:$I$212))/(MAX([1]data_nom!$I$3:$I$212)-MIN([1]data_nom!$I$3:$I$212))))</f>
        <v>0.97901924270639351</v>
      </c>
      <c r="K177" s="32">
        <f>IF([1]data_nom!$J$1="-",(([1]data_nom!J178-MAX([1]data_nom!$J$3:$J$212))/(MIN([1]data_nom!$J$3:$J$212)-MAX([1]data_nom!$J$3:$J$212))),(([1]data_nom!J178-MIN([1]data_nom!$J$3:$J$212))/(MAX([1]data_nom!$J$3:$J$212)-MIN([1]data_nom!$J$3:$J$212))))</f>
        <v>0.79797340088663704</v>
      </c>
      <c r="L177" s="32">
        <f>IF([1]data_nom!$K$1="-",(([1]data_nom!K178-MAX([1]data_nom!$K$3:$K$212))/(MIN([1]data_nom!$K$3:$K$212)-MAX([1]data_nom!$K$3:$K$212))),(([1]data_nom!K178-MIN([1]data_nom!$K$3:$K$212))/(MAX([1]data_nom!$K$3:$K$212)-MIN([1]data_nom!$K$3:$K$212))))</f>
        <v>0.49212471873995473</v>
      </c>
      <c r="M177" s="32">
        <f>IF([1]data_nom!$L$1="-",(([1]data_nom!L178-MAX([1]data_nom!$L$3:$L$212))/(MIN([1]data_nom!$L$3:$L$212)-MAX([1]data_nom!$L$3:$L$212))),(([1]data_nom!L178-MIN([1]data_nom!$L$3:$L$212))/(MAX([1]data_nom!$L$3:$L$212)-MIN([1]data_nom!$L$3:$L$212))))</f>
        <v>0.50712830957230148</v>
      </c>
      <c r="N177" s="32">
        <f>IF([1]data_nom!$M$1="-",(([1]data_nom!M178-MAX([1]data_nom!$M$3:$M$212))/(MIN([1]data_nom!$M$3:$M$212)-MAX([1]data_nom!$M$3:$M$212))),(([1]data_nom!M178-MIN([1]data_nom!$M$3:$M$212))/(MAX([1]data_nom!$M$3:$M$212)-MIN([1]data_nom!$M$3:$M$212))))</f>
        <v>3.6984785970731386E-3</v>
      </c>
      <c r="O177" s="32">
        <f>IF([1]data_nom!$N$1="-",(([1]data_nom!N178-MAX([1]data_nom!$N$3:$N$212))/(MIN([1]data_nom!$N$3:$N$212)-MAX([1]data_nom!$N$3:$N$212))),(([1]data_nom!N178-MIN([1]data_nom!$N$3:$N$212))/(MAX([1]data_nom!$N$3:$N$212)-MIN([1]data_nom!$N$3:$N$212))))</f>
        <v>4.5454545454545456E-2</v>
      </c>
      <c r="P177" s="32">
        <f>IF([1]data_nom!$O$1="-",(([1]data_nom!O178-MAX([1]data_nom!$O$3:$O$212))/(MIN([1]data_nom!$O$3:$O$212)-MAX([1]data_nom!$O$3:$O$212))),(([1]data_nom!O178-MIN([1]data_nom!$O$3:$O$212))/(MAX([1]data_nom!$O$3:$O$212)-MIN([1]data_nom!$O$3:$O$212))))</f>
        <v>0.46583253128007701</v>
      </c>
      <c r="Q177" s="32">
        <f>IF([1]data_nom!$P$1="-",(([1]data_nom!P178-MAX([1]data_nom!$P$3:$P$212))/(MIN([1]data_nom!$P$3:$P$212)-MAX([1]data_nom!$P$3:$P$212))),(([1]data_nom!P178-MIN([1]data_nom!$P$3:$P$212))/(MAX([1]data_nom!$P$3:$P$212)-MIN([1]data_nom!$P$3:$P$212))))</f>
        <v>0.63549920760697309</v>
      </c>
      <c r="R177" s="32">
        <f>IF([1]data_nom!$Q$1="-",(([1]data_nom!Q178-MAX([1]data_nom!$Q$3:$Q$212))/(MIN([1]data_nom!$Q$3:$Q$212)-MAX([1]data_nom!$Q$3:$Q$212))),(([1]data_nom!Q178-MIN([1]data_nom!$Q$3:$Q$212))/(MAX([1]data_nom!$Q$3:$Q$212)-MIN([1]data_nom!$Q$3:$Q$212))))</f>
        <v>0.60209720844551506</v>
      </c>
      <c r="S177" s="32">
        <f>IF([1]data_nom!$R$1="-",(([1]data_nom!R178-MAX([1]data_nom!$R$3:$R$212))/(MIN([1]data_nom!$R$3:$R$212)-MAX([1]data_nom!$R$3:$R$212))),(([1]data_nom!R178-MIN([1]data_nom!$R$3:$R$212))/(MAX([1]data_nom!$R$3:$R$212)-MIN([1]data_nom!$R$3:$R$212))))</f>
        <v>0.16347569955817379</v>
      </c>
      <c r="T177" s="32">
        <f>IF([1]data_nom!$S$1="-",(([1]data_nom!S178-MAX([1]data_nom!$S$3:$S$212))/(MIN([1]data_nom!$S$3:$S$212)-MAX([1]data_nom!$S$3:$S$212))),(([1]data_nom!S178-MIN([1]data_nom!$S$3:$S$212))/(MAX([1]data_nom!$S$3:$S$212)-MIN([1]data_nom!$S$3:$S$212))))</f>
        <v>0</v>
      </c>
      <c r="U177" s="32">
        <f>IF([1]data_nom!$T$1="-",(([1]data_nom!T178-MAX([1]data_nom!$T$3:$T$212))/(MIN([1]data_nom!$T$3:$T$212)-MAX([1]data_nom!$T$3:$T$212))),(([1]data_nom!T178-MIN([1]data_nom!$T$3:$T$212))/(MAX([1]data_nom!$T$3:$T$212)-MIN([1]data_nom!$T$3:$T$212))))</f>
        <v>4.4444444444444446E-2</v>
      </c>
      <c r="V177" s="32">
        <f>IF([1]data_nom!$U$1="-",(([1]data_nom!U178-MAX([1]data_nom!$U$3:$U$212))/(MIN([1]data_nom!$U$3:$U$212)-MAX([1]data_nom!$U$3:$U$212))),(([1]data_nom!U178-MIN([1]data_nom!$U$3:$U$212))/(MAX([1]data_nom!$U$3:$U$212)-MIN([1]data_nom!$U$3:$U$212))))</f>
        <v>0</v>
      </c>
      <c r="W177" s="32">
        <f>IF([1]data_nom!$V$1="-",(([1]data_nom!V178-MAX([1]data_nom!$V$3:$V$212))/(MIN([1]data_nom!$V$3:$V$212)-MAX([1]data_nom!$V$3:$V$212))),(([1]data_nom!V178-MIN([1]data_nom!$V$3:$V$212))/(MAX([1]data_nom!$V$3:$V$212)-MIN([1]data_nom!$V$3:$V$212))))</f>
        <v>0</v>
      </c>
      <c r="X177" s="32">
        <f>IF([1]data_nom!$W$1="-",(([1]data_nom!W178-MAX([1]data_nom!$W$3:$W$212))/(MIN([1]data_nom!$W$3:$W$212)-MAX([1]data_nom!$W$3:$W$212))),(([1]data_nom!W178-MIN([1]data_nom!$W$3:$W$212))/(MAX([1]data_nom!$W$3:$W$212)-MIN([1]data_nom!$W$3:$W$212))))</f>
        <v>0</v>
      </c>
      <c r="Y177" s="32">
        <f>IF([1]data_nom!$X$1="-",(([1]data_nom!X178-MAX([1]data_nom!$X$3:$X$212))/(MIN([1]data_nom!$X$3:$X$212)-MAX([1]data_nom!$X$3:$X$212))),(([1]data_nom!X178-MIN([1]data_nom!$X$3:$X$212))/(MAX([1]data_nom!$X$3:$X$212)-MIN([1]data_nom!$X$3:$X$212))))</f>
        <v>4.5454545454545456E-2</v>
      </c>
      <c r="Z177" s="32">
        <f>IF([1]data_nom!$Y$1="-",(([1]data_nom!Y178-MAX([1]data_nom!$Y$3:$Y$212))/(MIN([1]data_nom!$Y$3:$Y$212)-MAX([1]data_nom!$Y$3:$Y$212))),(([1]data_nom!Y178-MIN([1]data_nom!$Y$3:$Y$212))/(MAX([1]data_nom!$Y$3:$Y$212)-MIN([1]data_nom!$Y$3:$Y$212))))</f>
        <v>0.99719172836354353</v>
      </c>
      <c r="AA177" s="32">
        <f>IF([1]data_nom!$Z$1="-",(([1]data_nom!Z178-MAX([1]data_nom!$Z$3:$Z$212))/(MIN([1]data_nom!$Z$3:$Z$212)-MAX([1]data_nom!$Z$3:$Z$212))),(([1]data_nom!Z178-MIN([1]data_nom!$Z$3:$Z$212))/(MAX([1]data_nom!$Z$3:$Z$212)-MIN([1]data_nom!$Z$3:$Z$212))))</f>
        <v>0.77235213204951847</v>
      </c>
      <c r="AB177" s="32">
        <f>IF([1]data_nom!$AA$1="-",(([1]data_nom!AA178-MAX([1]data_nom!$AA$3:$AA$212))/(MIN([1]data_nom!$AA$3:$AA$212)-MAX([1]data_nom!$AA$3:$AA$212))),(([1]data_nom!AA178-MIN([1]data_nom!$AA$3:$AA$212))/(MAX([1]data_nom!$AA$3:$AA$212)-MIN([1]data_nom!$AA$3:$AA$212))))</f>
        <v>6.2233868326236489E-3</v>
      </c>
      <c r="AC177" s="32">
        <f>IF([1]data_nom!$AB$1="-",(([1]data_nom!AB178-MAX([1]data_nom!$AB$3:$AB$212))/(MIN([1]data_nom!$AB$3:$AB$212)-MAX([1]data_nom!$AB$3:$AB$212))),(([1]data_nom!AB178-MIN([1]data_nom!$AB$3:$AB$212))/(MAX([1]data_nom!$AB$3:$AB$212)-MIN([1]data_nom!$AB$3:$AB$212))))</f>
        <v>0.66285229921593558</v>
      </c>
      <c r="AD177" s="32">
        <f>IF([1]data_nom!$AC$1="-",(([1]data_nom!AC178-MAX([1]data_nom!$AC$3:$AC$212))/(MIN([1]data_nom!$AC$3:$AC$212)-MAX([1]data_nom!$AC$3:$AC$212))),(([1]data_nom!AC178-MIN([1]data_nom!$AC$3:$AC$212))/(MAX([1]data_nom!$AC$3:$AC$212)-MIN([1]data_nom!$AC$3:$AC$212))))</f>
        <v>1.6949152542372881E-2</v>
      </c>
      <c r="AE177" s="32">
        <f>IF([1]data_nom!$AD$1="-",(([1]data_nom!AD178-MAX([1]data_nom!$AD$3:$AD$212))/(MIN([1]data_nom!$AD$3:$AD$212)-MAX([1]data_nom!$AD$3:$AD$212))),(([1]data_nom!AD178-MIN([1]data_nom!$AD$3:$AD$212))/(MAX([1]data_nom!$AD$3:$AD$212)-MIN([1]data_nom!$AD$3:$AD$212))))</f>
        <v>2.073294445853411E-2</v>
      </c>
      <c r="AF177" s="32">
        <f>IF([1]data_nom!$AE$1="-",(([1]data_nom!AE178-MAX([1]data_nom!$AE$3:$AE$212))/(MIN([1]data_nom!$AE$3:$AE$212)-MAX([1]data_nom!$AE$3:$AE$212))),(([1]data_nom!AE178-MIN([1]data_nom!$AE$3:$AE$212))/(MAX([1]data_nom!$AE$3:$AE$212)-MIN([1]data_nom!$AE$3:$AE$212))))</f>
        <v>0</v>
      </c>
      <c r="AG177" s="32">
        <f>IF([1]data_nom!$AF$1="-",(([1]data_nom!AF178-MAX([1]data_nom!$AF$3:$AF$212))/(MIN([1]data_nom!$AF$3:$AF$212)-MAX([1]data_nom!$AF$3:$AF$212))),(([1]data_nom!AF178-MIN([1]data_nom!$AF$3:$AF$212))/(MAX([1]data_nom!$AF$3:$AF$212)-MIN([1]data_nom!$AF$3:$AF$212))))</f>
        <v>0.55737398879900446</v>
      </c>
      <c r="AH177" s="32">
        <f>IF([1]data_nom!$AG$1="-",(([1]data_nom!AG178-MAX([1]data_nom!$AG$3:$AG$212))/(MIN([1]data_nom!$AG$3:$AG$212)-MAX([1]data_nom!$AG$3:$AG$212))),(([1]data_nom!AG178-MIN([1]data_nom!$AG$3:$AG$212))/(MAX([1]data_nom!$AG$3:$AG$212)-MIN([1]data_nom!$AG$3:$AG$212))))</f>
        <v>4.1237113402061855E-2</v>
      </c>
      <c r="AI177" s="32">
        <f>IF([1]data_nom!$AH$1="-",(([1]data_nom!AH178-MAX([1]data_nom!$AH$3:$AH$212))/(MIN([1]data_nom!$AH$3:$AH$212)-MAX([1]data_nom!$AH$3:$AH$212))),(([1]data_nom!AH178-MIN([1]data_nom!$AH$3:$AH$212))/(MAX([1]data_nom!$AH$3:$AH$212)-MIN([1]data_nom!$AH$3:$AH$212))))</f>
        <v>0.28950359984842744</v>
      </c>
      <c r="AJ177" s="32">
        <f>IF([1]data_nom!$AI$1="-",(([1]data_nom!AI178-MAX([1]data_nom!$AI$3:$AI$212))/(MIN([1]data_nom!$AI$3:$AI$212)-MAX([1]data_nom!$AI$3:$AI$212))),(([1]data_nom!AI178-MIN([1]data_nom!$AI$3:$AI$212))/(MAX([1]data_nom!$AI$3:$AI$212)-MIN([1]data_nom!$AI$3:$AI$212))))</f>
        <v>6.9114470842332618E-2</v>
      </c>
      <c r="AK177" s="32">
        <f>IF([1]data_nom!$AJ$1="-",(([1]data_nom!AJ178-MAX([1]data_nom!$AJ$3:$AJ$212))/(MIN([1]data_nom!$AJ$3:$AJ$212)-MAX([1]data_nom!$AJ$3:$AJ$212))),(([1]data_nom!AJ178-MIN([1]data_nom!$AJ$3:$AJ$212))/(MAX([1]data_nom!$AJ$3:$AJ$212)-MIN([1]data_nom!$AJ$3:$AJ$212))))</f>
        <v>0.59821866318025818</v>
      </c>
      <c r="AL177" s="32">
        <f>IF([1]data_nom!$AK$1="-",(([1]data_nom!AK178-MAX([1]data_nom!$AK$3:$AK$212))/(MIN([1]data_nom!$AK$3:$AK$212)-MAX([1]data_nom!$AK$3:$AK$212))),(([1]data_nom!AK178-MIN([1]data_nom!$AK$3:$AK$212))/(MAX([1]data_nom!$AK$3:$AK$212)-MIN([1]data_nom!$AK$3:$AK$212))))</f>
        <v>0.44617784711388464</v>
      </c>
      <c r="AM177" s="32">
        <f>IF([1]data_nom!$AL$1="-",(([1]data_nom!AL178-MAX([1]data_nom!$AL$3:$AL$212))/(MIN([1]data_nom!$AL$3:$AL$212)-MAX([1]data_nom!$AL$3:$AL$212))),(([1]data_nom!AL178-MIN([1]data_nom!$AL$3:$AL$212))/(MAX([1]data_nom!$AL$3:$AL$212)-MIN([1]data_nom!$AL$3:$AL$212))))</f>
        <v>0</v>
      </c>
      <c r="AN177" s="32">
        <f>IF([1]data_nom!$AM$1="-",(([1]data_nom!AM178-MAX([1]data_nom!$AM$3:$AM$212))/(MIN([1]data_nom!$AM$3:$AM$212)-MAX([1]data_nom!$AM$3:$AM$212))),(([1]data_nom!AM178-MIN([1]data_nom!$AM$3:$AM$212))/(MAX([1]data_nom!$AM$3:$AM$212)-MIN([1]data_nom!$AM$3:$AM$212))))</f>
        <v>0</v>
      </c>
      <c r="AO177" s="32">
        <f>IF([1]data_nom!$AN$1="-",(([1]data_nom!AN178-MAX([1]data_nom!$AN$3:$AN$212))/(MIN([1]data_nom!$AN$3:$AN$212)-MAX([1]data_nom!$AN$3:$AN$212))),(([1]data_nom!AN178-MIN([1]data_nom!$AN$3:$AN$212))/(MAX([1]data_nom!$AN$3:$AN$212)-MIN([1]data_nom!$AN$3:$AN$212))))</f>
        <v>0</v>
      </c>
      <c r="AP177" s="32">
        <f>IF([1]data_nom!$AO$1="-",(([1]data_nom!AO178-MAX([1]data_nom!$AO$3:$AO$212))/(MIN([1]data_nom!$AO$3:$AO$212)-MAX([1]data_nom!$AO$3:$AO$212))),(([1]data_nom!AO178-MIN([1]data_nom!$AO$3:$AO$212))/(MAX([1]data_nom!$AO$3:$AO$212)-MIN([1]data_nom!$AO$3:$AO$212))))</f>
        <v>0.1984126984126984</v>
      </c>
      <c r="AQ177" s="32">
        <f>IF([1]data_nom!$AP$1="-",(([1]data_nom!AP178-MAX([1]data_nom!$AP$3:$AP$212))/(MIN([1]data_nom!$AP$3:$AP$212)-MAX([1]data_nom!$AP$3:$AP$212))),(([1]data_nom!AP178-MIN([1]data_nom!$AP$3:$AP$212))/(MAX([1]data_nom!$AP$3:$AP$212)-MIN([1]data_nom!$AP$3:$AP$212))))</f>
        <v>4.5454545454545456E-2</v>
      </c>
      <c r="AR177" s="32">
        <f>IF([1]data_nom!$AQ$1="-",(([1]data_nom!AQ178-MAX([1]data_nom!$AQ$3:$AQ$212))/(MIN([1]data_nom!$AQ$3:$AQ$212)-MAX([1]data_nom!$AQ$3:$AQ$212))),(([1]data_nom!AQ178-MIN([1]data_nom!$AQ$3:$AQ$212))/(MAX([1]data_nom!$AQ$3:$AQ$212)-MIN([1]data_nom!$AQ$3:$AQ$212))))</f>
        <v>0</v>
      </c>
      <c r="AS177" s="32">
        <f>IF([1]data_nom!$AR$1="-",(([1]data_nom!AR178-MAX([1]data_nom!$AR$3:$AR$212))/(MIN([1]data_nom!$AR$3:$AR$212)-MAX([1]data_nom!$AR$3:$AR$212))),(([1]data_nom!AR178-MIN([1]data_nom!$AR$3:$AR$212))/(MAX([1]data_nom!$AR$3:$AR$212)-MIN([1]data_nom!$AR$3:$AR$212))))</f>
        <v>0</v>
      </c>
      <c r="AT177" s="32">
        <f>IF([1]data_nom!$AS$1="-",(([1]data_nom!AS178-MAX([1]data_nom!$AS$3:$AS$212))/(MIN([1]data_nom!$AS$3:$AS$212)-MAX([1]data_nom!$AS$3:$AS$212))),(([1]data_nom!AS178-MIN([1]data_nom!$AS$3:$AS$212))/(MAX([1]data_nom!$AS$3:$AS$212)-MIN([1]data_nom!$AS$3:$AS$212))))</f>
        <v>0.42833172719203566</v>
      </c>
      <c r="AU177" s="32">
        <f>IF([1]data_nom!$AT$1="-",(([1]data_nom!AT178-MAX([1]data_nom!$AT$3:$AT$212))/(MIN([1]data_nom!$AT$3:$AT$212)-MAX([1]data_nom!$AT$3:$AT$212))),(([1]data_nom!AT178-MIN([1]data_nom!$AT$3:$AT$212))/(MAX([1]data_nom!$AT$3:$AT$212)-MIN([1]data_nom!$AT$3:$AT$212))))</f>
        <v>0.16638093150723518</v>
      </c>
      <c r="AV177" s="32">
        <f>IF([1]data_nom!$AU$1="-",(([1]data_nom!AU178-MAX([1]data_nom!$AU$3:$AU$212))/(MIN([1]data_nom!$AU$3:$AU$212)-MAX([1]data_nom!$AU$3:$AU$212))),(([1]data_nom!AU178-MIN([1]data_nom!$AU$3:$AU$212))/(MAX([1]data_nom!$AU$3:$AU$212)-MIN([1]data_nom!$AU$3:$AU$212))))</f>
        <v>6.0606060606060608E-2</v>
      </c>
      <c r="AW177" s="32">
        <f>IF([1]data_nom!$AV$1="-",(([1]data_nom!AV178-MAX([1]data_nom!$AV$3:$AV$212))/(MIN([1]data_nom!$AV$3:$AV$212)-MAX([1]data_nom!$AV$3:$AV$212))),(([1]data_nom!AV178-MIN([1]data_nom!$AV$3:$AV$212))/(MAX([1]data_nom!$AV$3:$AV$212)-MIN([1]data_nom!$AV$3:$AV$212))))</f>
        <v>0.8842272823038011</v>
      </c>
      <c r="AX177" s="32">
        <f>IF([1]data_nom!$AW$1="-",(([1]data_nom!AW178-MAX([1]data_nom!$AW$3:$AW$212))/(MIN([1]data_nom!$AW$3:$AW$212)-MAX([1]data_nom!$AW$3:$AW$212))),(([1]data_nom!AW178-MIN([1]data_nom!$AW$3:$AW$212))/(MAX([1]data_nom!$AW$3:$AW$212)-MIN([1]data_nom!$AW$3:$AW$212))))</f>
        <v>1</v>
      </c>
      <c r="AY177" s="32">
        <f>IF([1]data_nom!$AX$1="-",(([1]data_nom!AX178-MAX([1]data_nom!$AX$3:$AX$212))/(MIN([1]data_nom!$AX$3:$AX$212)-MAX([1]data_nom!$AX$3:$AX$212))),(([1]data_nom!AX178-MIN([1]data_nom!$AX$3:$AX$212))/(MAX([1]data_nom!$AX$3:$AX$212)-MIN([1]data_nom!$AX$3:$AX$212))))</f>
        <v>0.15467075038284842</v>
      </c>
      <c r="AZ177" s="32">
        <f>IF([1]data_nom!$AY$1="-",(([1]data_nom!AY178-MAX([1]data_nom!$AY$3:$AY$212))/(MIN([1]data_nom!$AY$3:$AY$212)-MAX([1]data_nom!$AY$3:$AY$212))),(([1]data_nom!AY178-MIN([1]data_nom!$AY$3:$AY$212))/(MAX([1]data_nom!$AY$3:$AY$212)-MIN([1]data_nom!$AY$3:$AY$212))))</f>
        <v>0.37413148049171563</v>
      </c>
      <c r="BA177" s="32">
        <f>IF([1]data_nom!$AZ$1="-",(([1]data_nom!AZ178-MAX([1]data_nom!$AZ$3:$AZ$212))/(MIN([1]data_nom!$AZ$3:$AZ$212)-MAX([1]data_nom!$AZ$3:$AZ$212))),(([1]data_nom!AZ178-MIN([1]data_nom!$AZ$3:$AZ$212))/(MAX([1]data_nom!$AZ$3:$AZ$212)-MIN([1]data_nom!$AZ$3:$AZ$212))))</f>
        <v>2.2979985174203115E-2</v>
      </c>
      <c r="BB177" s="32">
        <f>IF([1]data_nom!$BA$1="-",(([1]data_nom!BA178-MAX([1]data_nom!$BA$3:$BA$212))/(MIN([1]data_nom!$BA$3:$BA$212)-MAX([1]data_nom!$BA$3:$BA$212))),(([1]data_nom!BA178-MIN([1]data_nom!$BA$3:$BA$212))/(MAX([1]data_nom!$BA$3:$BA$212)-MIN([1]data_nom!$BA$3:$BA$212))))</f>
        <v>0</v>
      </c>
      <c r="BC177" s="32">
        <f>IF([1]data_nom!$BB$1="-",(([1]data_nom!BB178-MAX([1]data_nom!$BB$3:$BB$212))/(MIN([1]data_nom!$BB$3:$BB$212)-MAX([1]data_nom!$BB$3:$BB$212))),(([1]data_nom!BB178-MIN([1]data_nom!$BB$3:$BB$212))/(MAX([1]data_nom!$BB$3:$BB$212)-MIN([1]data_nom!$BB$3:$BB$212))))</f>
        <v>0.33613445378151263</v>
      </c>
      <c r="BD177" s="32">
        <f>IF([1]data_nom!$BC$1="-",(([1]data_nom!BC178-MAX([1]data_nom!$BC$3:$BC$212))/(MIN([1]data_nom!$BC$3:$BC$212)-MAX([1]data_nom!$BC$3:$BC$212))),(([1]data_nom!BC178-MIN([1]data_nom!$BC$3:$BC$212))/(MAX([1]data_nom!$BC$3:$BC$212)-MIN([1]data_nom!$BC$3:$BC$212))))</f>
        <v>1.6638935108153077E-2</v>
      </c>
      <c r="BE177" s="32">
        <f>IF([1]data_nom!$BD$1="-",(([1]data_nom!BD178-MAX([1]data_nom!$BD$3:$BD$212))/(MIN([1]data_nom!$BD$3:$BD$212)-MAX([1]data_nom!$BD$3:$BD$212))),(([1]data_nom!BD178-MIN([1]data_nom!$BD$3:$BD$212))/(MAX([1]data_nom!$BD$3:$BD$212)-MIN([1]data_nom!$BD$3:$BD$212))))</f>
        <v>0.22169811350124599</v>
      </c>
    </row>
    <row r="178" spans="1:57" hidden="1" x14ac:dyDescent="0.3">
      <c r="A178" s="32">
        <v>177</v>
      </c>
      <c r="B178" s="32">
        <v>82070</v>
      </c>
      <c r="C178" s="32" t="s">
        <v>178</v>
      </c>
      <c r="D178" s="32" t="s">
        <v>5</v>
      </c>
      <c r="E178" s="32">
        <v>151280</v>
      </c>
      <c r="F178" s="32">
        <v>3</v>
      </c>
      <c r="G178" s="32" t="s">
        <v>6</v>
      </c>
      <c r="H178" s="32">
        <f>IF([1]data_nom!$G$1="-",(([1]data_nom!G179-MAX([1]data_nom!$G$3:$G$212))/(MIN([1]data_nom!$G$3:$G$212)-MAX([1]data_nom!$G$3:$G$212))),(([1]data_nom!G179-MIN([1]data_nom!$G$3:$G$212))/(MAX([1]data_nom!$G$3:$G$212)-MIN([1]data_nom!$G$3:$G$212))))</f>
        <v>0.33</v>
      </c>
      <c r="I178" s="32">
        <f>IF([1]data_nom!$H$1="-",(([1]data_nom!H179-MAX([1]data_nom!$H$3:$H$212))/(MIN([1]data_nom!$H$3:$H$212)-MAX([1]data_nom!$H$3:$H$212))),(([1]data_nom!H179-MIN([1]data_nom!$H$3:$H$212))/(MAX([1]data_nom!$H$3:$H$212)-MIN([1]data_nom!$H$3:$H$212))))</f>
        <v>0.47368421052631576</v>
      </c>
      <c r="J178" s="32">
        <f>IF([1]data_nom!$I$1="-",(([1]data_nom!I179-MAX([1]data_nom!$I$3:$I$212))/(MIN([1]data_nom!$I$3:$I$212)-MAX([1]data_nom!$I$3:$I$212))),(([1]data_nom!I179-MIN([1]data_nom!$I$3:$I$212))/(MAX([1]data_nom!$I$3:$I$212)-MIN([1]data_nom!$I$3:$I$212))))</f>
        <v>0.96536312849162009</v>
      </c>
      <c r="K178" s="32">
        <f>IF([1]data_nom!$J$1="-",(([1]data_nom!J179-MAX([1]data_nom!$J$3:$J$212))/(MIN([1]data_nom!$J$3:$J$212)-MAX([1]data_nom!$J$3:$J$212))),(([1]data_nom!J179-MIN([1]data_nom!$J$3:$J$212))/(MAX([1]data_nom!$J$3:$J$212)-MIN([1]data_nom!$J$3:$J$212))))</f>
        <v>0.86024910280768419</v>
      </c>
      <c r="L178" s="32">
        <f>IF([1]data_nom!$K$1="-",(([1]data_nom!K179-MAX([1]data_nom!$K$3:$K$212))/(MIN([1]data_nom!$K$3:$K$212)-MAX([1]data_nom!$K$3:$K$212))),(([1]data_nom!K179-MIN([1]data_nom!$K$3:$K$212))/(MAX([1]data_nom!$K$3:$K$212)-MIN([1]data_nom!$K$3:$K$212))))</f>
        <v>0.53230472516875571</v>
      </c>
      <c r="M178" s="32">
        <f>IF([1]data_nom!$L$1="-",(([1]data_nom!L179-MAX([1]data_nom!$L$3:$L$212))/(MIN([1]data_nom!$L$3:$L$212)-MAX([1]data_nom!$L$3:$L$212))),(([1]data_nom!L179-MIN([1]data_nom!$L$3:$L$212))/(MAX([1]data_nom!$L$3:$L$212)-MIN([1]data_nom!$L$3:$L$212))))</f>
        <v>0.57688391038696529</v>
      </c>
      <c r="N178" s="32">
        <f>IF([1]data_nom!$M$1="-",(([1]data_nom!M179-MAX([1]data_nom!$M$3:$M$212))/(MIN([1]data_nom!$M$3:$M$212)-MAX([1]data_nom!$M$3:$M$212))),(([1]data_nom!M179-MIN([1]data_nom!$M$3:$M$212))/(MAX([1]data_nom!$M$3:$M$212)-MIN([1]data_nom!$M$3:$M$212))))</f>
        <v>8.1911394286070721E-2</v>
      </c>
      <c r="O178" s="32">
        <f>IF([1]data_nom!$N$1="-",(([1]data_nom!N179-MAX([1]data_nom!$N$3:$N$212))/(MIN([1]data_nom!$N$3:$N$212)-MAX([1]data_nom!$N$3:$N$212))),(([1]data_nom!N179-MIN([1]data_nom!$N$3:$N$212))/(MAX([1]data_nom!$N$3:$N$212)-MIN([1]data_nom!$N$3:$N$212))))</f>
        <v>0.13636363636363635</v>
      </c>
      <c r="P178" s="32">
        <f>IF([1]data_nom!$O$1="-",(([1]data_nom!O179-MAX([1]data_nom!$O$3:$O$212))/(MIN([1]data_nom!$O$3:$O$212)-MAX([1]data_nom!$O$3:$O$212))),(([1]data_nom!O179-MIN([1]data_nom!$O$3:$O$212))/(MAX([1]data_nom!$O$3:$O$212)-MIN([1]data_nom!$O$3:$O$212))))</f>
        <v>0.56647875704661077</v>
      </c>
      <c r="Q178" s="32">
        <f>IF([1]data_nom!$P$1="-",(([1]data_nom!P179-MAX([1]data_nom!$P$3:$P$212))/(MIN([1]data_nom!$P$3:$P$212)-MAX([1]data_nom!$P$3:$P$212))),(([1]data_nom!P179-MIN([1]data_nom!$P$3:$P$212))/(MAX([1]data_nom!$P$3:$P$212)-MIN([1]data_nom!$P$3:$P$212))))</f>
        <v>0.64817749603803487</v>
      </c>
      <c r="R178" s="32">
        <f>IF([1]data_nom!$Q$1="-",(([1]data_nom!Q179-MAX([1]data_nom!$Q$3:$Q$212))/(MIN([1]data_nom!$Q$3:$Q$212)-MAX([1]data_nom!$Q$3:$Q$212))),(([1]data_nom!Q179-MIN([1]data_nom!$Q$3:$Q$212))/(MAX([1]data_nom!$Q$3:$Q$212)-MIN([1]data_nom!$Q$3:$Q$212))))</f>
        <v>0.66288791271078373</v>
      </c>
      <c r="S178" s="32">
        <f>IF([1]data_nom!$R$1="-",(([1]data_nom!R179-MAX([1]data_nom!$R$3:$R$212))/(MIN([1]data_nom!$R$3:$R$212)-MAX([1]data_nom!$R$3:$R$212))),(([1]data_nom!R179-MIN([1]data_nom!$R$3:$R$212))/(MAX([1]data_nom!$R$3:$R$212)-MIN([1]data_nom!$R$3:$R$212))))</f>
        <v>9.8674521354933709E-2</v>
      </c>
      <c r="T178" s="32">
        <f>IF([1]data_nom!$S$1="-",(([1]data_nom!S179-MAX([1]data_nom!$S$3:$S$212))/(MIN([1]data_nom!$S$3:$S$212)-MAX([1]data_nom!$S$3:$S$212))),(([1]data_nom!S179-MIN([1]data_nom!$S$3:$S$212))/(MAX([1]data_nom!$S$3:$S$212)-MIN([1]data_nom!$S$3:$S$212))))</f>
        <v>0.10843373493975904</v>
      </c>
      <c r="U178" s="32">
        <f>IF([1]data_nom!$T$1="-",(([1]data_nom!T179-MAX([1]data_nom!$T$3:$T$212))/(MIN([1]data_nom!$T$3:$T$212)-MAX([1]data_nom!$T$3:$T$212))),(([1]data_nom!T179-MIN([1]data_nom!$T$3:$T$212))/(MAX([1]data_nom!$T$3:$T$212)-MIN([1]data_nom!$T$3:$T$212))))</f>
        <v>0.33333333333333331</v>
      </c>
      <c r="V178" s="32">
        <f>IF([1]data_nom!$U$1="-",(([1]data_nom!U179-MAX([1]data_nom!$U$3:$U$212))/(MIN([1]data_nom!$U$3:$U$212)-MAX([1]data_nom!$U$3:$U$212))),(([1]data_nom!U179-MIN([1]data_nom!$U$3:$U$212))/(MAX([1]data_nom!$U$3:$U$212)-MIN([1]data_nom!$U$3:$U$212))))</f>
        <v>0</v>
      </c>
      <c r="W178" s="32">
        <f>IF([1]data_nom!$V$1="-",(([1]data_nom!V179-MAX([1]data_nom!$V$3:$V$212))/(MIN([1]data_nom!$V$3:$V$212)-MAX([1]data_nom!$V$3:$V$212))),(([1]data_nom!V179-MIN([1]data_nom!$V$3:$V$212))/(MAX([1]data_nom!$V$3:$V$212)-MIN([1]data_nom!$V$3:$V$212))))</f>
        <v>1</v>
      </c>
      <c r="X178" s="32">
        <f>IF([1]data_nom!$W$1="-",(([1]data_nom!W179-MAX([1]data_nom!$W$3:$W$212))/(MIN([1]data_nom!$W$3:$W$212)-MAX([1]data_nom!$W$3:$W$212))),(([1]data_nom!W179-MIN([1]data_nom!$W$3:$W$212))/(MAX([1]data_nom!$W$3:$W$212)-MIN([1]data_nom!$W$3:$W$212))))</f>
        <v>1</v>
      </c>
      <c r="Y178" s="32">
        <f>IF([1]data_nom!$X$1="-",(([1]data_nom!X179-MAX([1]data_nom!$X$3:$X$212))/(MIN([1]data_nom!$X$3:$X$212)-MAX([1]data_nom!$X$3:$X$212))),(([1]data_nom!X179-MIN([1]data_nom!$X$3:$X$212))/(MAX([1]data_nom!$X$3:$X$212)-MIN([1]data_nom!$X$3:$X$212))))</f>
        <v>0.16666666666666666</v>
      </c>
      <c r="Z178" s="32">
        <f>IF([1]data_nom!$Y$1="-",(([1]data_nom!Y179-MAX([1]data_nom!$Y$3:$Y$212))/(MIN([1]data_nom!$Y$3:$Y$212)-MAX([1]data_nom!$Y$3:$Y$212))),(([1]data_nom!Y179-MIN([1]data_nom!$Y$3:$Y$212))/(MAX([1]data_nom!$Y$3:$Y$212)-MIN([1]data_nom!$Y$3:$Y$212))))</f>
        <v>0.9908092928261425</v>
      </c>
      <c r="AA178" s="32">
        <f>IF([1]data_nom!$Z$1="-",(([1]data_nom!Z179-MAX([1]data_nom!$Z$3:$Z$212))/(MIN([1]data_nom!$Z$3:$Z$212)-MAX([1]data_nom!$Z$3:$Z$212))),(([1]data_nom!Z179-MIN([1]data_nom!$Z$3:$Z$212))/(MAX([1]data_nom!$Z$3:$Z$212)-MIN([1]data_nom!$Z$3:$Z$212))))</f>
        <v>0.70632737276478663</v>
      </c>
      <c r="AB178" s="32">
        <f>IF([1]data_nom!$AA$1="-",(([1]data_nom!AA179-MAX([1]data_nom!$AA$3:$AA$212))/(MIN([1]data_nom!$AA$3:$AA$212)-MAX([1]data_nom!$AA$3:$AA$212))),(([1]data_nom!AA179-MIN([1]data_nom!$AA$3:$AA$212))/(MAX([1]data_nom!$AA$3:$AA$212)-MIN([1]data_nom!$AA$3:$AA$212))))</f>
        <v>8.2214215525712425E-2</v>
      </c>
      <c r="AC178" s="32">
        <f>IF([1]data_nom!$AB$1="-",(([1]data_nom!AB179-MAX([1]data_nom!$AB$3:$AB$212))/(MIN([1]data_nom!$AB$3:$AB$212)-MAX([1]data_nom!$AB$3:$AB$212))),(([1]data_nom!AB179-MIN([1]data_nom!$AB$3:$AB$212))/(MAX([1]data_nom!$AB$3:$AB$212)-MIN([1]data_nom!$AB$3:$AB$212))))</f>
        <v>0.60224623860987492</v>
      </c>
      <c r="AD178" s="32">
        <f>IF([1]data_nom!$AC$1="-",(([1]data_nom!AC179-MAX([1]data_nom!$AC$3:$AC$212))/(MIN([1]data_nom!$AC$3:$AC$212)-MAX([1]data_nom!$AC$3:$AC$212))),(([1]data_nom!AC179-MIN([1]data_nom!$AC$3:$AC$212))/(MAX([1]data_nom!$AC$3:$AC$212)-MIN([1]data_nom!$AC$3:$AC$212))))</f>
        <v>0.2295839753466872</v>
      </c>
      <c r="AE178" s="32">
        <f>IF([1]data_nom!$AD$1="-",(([1]data_nom!AD179-MAX([1]data_nom!$AD$3:$AD$212))/(MIN([1]data_nom!$AD$3:$AD$212)-MAX([1]data_nom!$AD$3:$AD$212))),(([1]data_nom!AD179-MIN([1]data_nom!$AD$3:$AD$212))/(MAX([1]data_nom!$AD$3:$AD$212)-MIN([1]data_nom!$AD$3:$AD$212))))</f>
        <v>4.3019274663961445E-2</v>
      </c>
      <c r="AF178" s="32">
        <f>IF([1]data_nom!$AE$1="-",(([1]data_nom!AE179-MAX([1]data_nom!$AE$3:$AE$212))/(MIN([1]data_nom!$AE$3:$AE$212)-MAX([1]data_nom!$AE$3:$AE$212))),(([1]data_nom!AE179-MIN([1]data_nom!$AE$3:$AE$212))/(MAX([1]data_nom!$AE$3:$AE$212)-MIN([1]data_nom!$AE$3:$AE$212))))</f>
        <v>5.4054054054054057E-2</v>
      </c>
      <c r="AG178" s="32">
        <f>IF([1]data_nom!$AF$1="-",(([1]data_nom!AF179-MAX([1]data_nom!$AF$3:$AF$212))/(MIN([1]data_nom!$AF$3:$AF$212)-MAX([1]data_nom!$AF$3:$AF$212))),(([1]data_nom!AF179-MIN([1]data_nom!$AF$3:$AF$212))/(MAX([1]data_nom!$AF$3:$AF$212)-MIN([1]data_nom!$AF$3:$AF$212))))</f>
        <v>0.77174859987554456</v>
      </c>
      <c r="AH178" s="32">
        <f>IF([1]data_nom!$AG$1="-",(([1]data_nom!AG179-MAX([1]data_nom!$AG$3:$AG$212))/(MIN([1]data_nom!$AG$3:$AG$212)-MAX([1]data_nom!$AG$3:$AG$212))),(([1]data_nom!AG179-MIN([1]data_nom!$AG$3:$AG$212))/(MAX([1]data_nom!$AG$3:$AG$212)-MIN([1]data_nom!$AG$3:$AG$212))))</f>
        <v>0.10652920962199314</v>
      </c>
      <c r="AI178" s="32">
        <f>IF([1]data_nom!$AH$1="-",(([1]data_nom!AH179-MAX([1]data_nom!$AH$3:$AH$212))/(MIN([1]data_nom!$AH$3:$AH$212)-MAX([1]data_nom!$AH$3:$AH$212))),(([1]data_nom!AH179-MIN([1]data_nom!$AH$3:$AH$212))/(MAX([1]data_nom!$AH$3:$AH$212)-MIN([1]data_nom!$AH$3:$AH$212))))</f>
        <v>0.41695086522672736</v>
      </c>
      <c r="AJ178" s="32">
        <f>IF([1]data_nom!$AI$1="-",(([1]data_nom!AI179-MAX([1]data_nom!$AI$3:$AI$212))/(MIN([1]data_nom!$AI$3:$AI$212)-MAX([1]data_nom!$AI$3:$AI$212))),(([1]data_nom!AI179-MIN([1]data_nom!$AI$3:$AI$212))/(MAX([1]data_nom!$AI$3:$AI$212)-MIN([1]data_nom!$AI$3:$AI$212))))</f>
        <v>5.183585313174946E-2</v>
      </c>
      <c r="AK178" s="32">
        <f>IF([1]data_nom!$AJ$1="-",(([1]data_nom!AJ179-MAX([1]data_nom!$AJ$3:$AJ$212))/(MIN([1]data_nom!$AJ$3:$AJ$212)-MAX([1]data_nom!$AJ$3:$AJ$212))),(([1]data_nom!AJ179-MIN([1]data_nom!$AJ$3:$AJ$212))/(MAX([1]data_nom!$AJ$3:$AJ$212)-MIN([1]data_nom!$AJ$3:$AJ$212))))</f>
        <v>0.76462657296943948</v>
      </c>
      <c r="AL178" s="32">
        <f>IF([1]data_nom!$AK$1="-",(([1]data_nom!AK179-MAX([1]data_nom!$AK$3:$AK$212))/(MIN([1]data_nom!$AK$3:$AK$212)-MAX([1]data_nom!$AK$3:$AK$212))),(([1]data_nom!AK179-MIN([1]data_nom!$AK$3:$AK$212))/(MAX([1]data_nom!$AK$3:$AK$212)-MIN([1]data_nom!$AK$3:$AK$212))))</f>
        <v>0.52054082163286541</v>
      </c>
      <c r="AM178" s="32">
        <f>IF([1]data_nom!$AL$1="-",(([1]data_nom!AL179-MAX([1]data_nom!$AL$3:$AL$212))/(MIN([1]data_nom!$AL$3:$AL$212)-MAX([1]data_nom!$AL$3:$AL$212))),(([1]data_nom!AL179-MIN([1]data_nom!$AL$3:$AL$212))/(MAX([1]data_nom!$AL$3:$AL$212)-MIN([1]data_nom!$AL$3:$AL$212))))</f>
        <v>1.2105263157894737E-2</v>
      </c>
      <c r="AN178" s="32">
        <f>IF([1]data_nom!$AM$1="-",(([1]data_nom!AM179-MAX([1]data_nom!$AM$3:$AM$212))/(MIN([1]data_nom!$AM$3:$AM$212)-MAX([1]data_nom!$AM$3:$AM$212))),(([1]data_nom!AM179-MIN([1]data_nom!$AM$3:$AM$212))/(MAX([1]data_nom!$AM$3:$AM$212)-MIN([1]data_nom!$AM$3:$AM$212))))</f>
        <v>0.13333333333333333</v>
      </c>
      <c r="AO178" s="32">
        <f>IF([1]data_nom!$AN$1="-",(([1]data_nom!AN179-MAX([1]data_nom!$AN$3:$AN$212))/(MIN([1]data_nom!$AN$3:$AN$212)-MAX([1]data_nom!$AN$3:$AN$212))),(([1]data_nom!AN179-MIN([1]data_nom!$AN$3:$AN$212))/(MAX([1]data_nom!$AN$3:$AN$212)-MIN([1]data_nom!$AN$3:$AN$212))))</f>
        <v>0</v>
      </c>
      <c r="AP178" s="32">
        <f>IF([1]data_nom!$AO$1="-",(([1]data_nom!AO179-MAX([1]data_nom!$AO$3:$AO$212))/(MIN([1]data_nom!$AO$3:$AO$212)-MAX([1]data_nom!$AO$3:$AO$212))),(([1]data_nom!AO179-MIN([1]data_nom!$AO$3:$AO$212))/(MAX([1]data_nom!$AO$3:$AO$212)-MIN([1]data_nom!$AO$3:$AO$212))))</f>
        <v>0.10317460317460318</v>
      </c>
      <c r="AQ178" s="32">
        <f>IF([1]data_nom!$AP$1="-",(([1]data_nom!AP179-MAX([1]data_nom!$AP$3:$AP$212))/(MIN([1]data_nom!$AP$3:$AP$212)-MAX([1]data_nom!$AP$3:$AP$212))),(([1]data_nom!AP179-MIN([1]data_nom!$AP$3:$AP$212))/(MAX([1]data_nom!$AP$3:$AP$212)-MIN([1]data_nom!$AP$3:$AP$212))))</f>
        <v>4.5454545454545456E-2</v>
      </c>
      <c r="AR178" s="32">
        <f>IF([1]data_nom!$AQ$1="-",(([1]data_nom!AQ179-MAX([1]data_nom!$AQ$3:$AQ$212))/(MIN([1]data_nom!$AQ$3:$AQ$212)-MAX([1]data_nom!$AQ$3:$AQ$212))),(([1]data_nom!AQ179-MIN([1]data_nom!$AQ$3:$AQ$212))/(MAX([1]data_nom!$AQ$3:$AQ$212)-MIN([1]data_nom!$AQ$3:$AQ$212))))</f>
        <v>7.3982737361282368E-3</v>
      </c>
      <c r="AS178" s="32">
        <f>IF([1]data_nom!$AR$1="-",(([1]data_nom!AR179-MAX([1]data_nom!$AR$3:$AR$212))/(MIN([1]data_nom!$AR$3:$AR$212)-MAX([1]data_nom!$AR$3:$AR$212))),(([1]data_nom!AR179-MIN([1]data_nom!$AR$3:$AR$212))/(MAX([1]data_nom!$AR$3:$AR$212)-MIN([1]data_nom!$AR$3:$AR$212))))</f>
        <v>2.7394438722966017E-2</v>
      </c>
      <c r="AT178" s="32">
        <f>IF([1]data_nom!$AS$1="-",(([1]data_nom!AS179-MAX([1]data_nom!$AS$3:$AS$212))/(MIN([1]data_nom!$AS$3:$AS$212)-MAX([1]data_nom!$AS$3:$AS$212))),(([1]data_nom!AS179-MIN([1]data_nom!$AS$3:$AS$212))/(MAX([1]data_nom!$AS$3:$AS$212)-MIN([1]data_nom!$AS$3:$AS$212))))</f>
        <v>0.41617921776171574</v>
      </c>
      <c r="AU178" s="32">
        <f>IF([1]data_nom!$AT$1="-",(([1]data_nom!AT179-MAX([1]data_nom!$AT$3:$AT$212))/(MIN([1]data_nom!$AT$3:$AT$212)-MAX([1]data_nom!$AT$3:$AT$212))),(([1]data_nom!AT179-MIN([1]data_nom!$AT$3:$AT$212))/(MAX([1]data_nom!$AT$3:$AT$212)-MIN([1]data_nom!$AT$3:$AT$212))))</f>
        <v>0.23051432028576371</v>
      </c>
      <c r="AV178" s="32">
        <f>IF([1]data_nom!$AU$1="-",(([1]data_nom!AU179-MAX([1]data_nom!$AU$3:$AU$212))/(MIN([1]data_nom!$AU$3:$AU$212)-MAX([1]data_nom!$AU$3:$AU$212))),(([1]data_nom!AU179-MIN([1]data_nom!$AU$3:$AU$212))/(MAX([1]data_nom!$AU$3:$AU$212)-MIN([1]data_nom!$AU$3:$AU$212))))</f>
        <v>0.24242424242424243</v>
      </c>
      <c r="AW178" s="32">
        <f>IF([1]data_nom!$AV$1="-",(([1]data_nom!AV179-MAX([1]data_nom!$AV$3:$AV$212))/(MIN([1]data_nom!$AV$3:$AV$212)-MAX([1]data_nom!$AV$3:$AV$212))),(([1]data_nom!AV179-MIN([1]data_nom!$AV$3:$AV$212))/(MAX([1]data_nom!$AV$3:$AV$212)-MIN([1]data_nom!$AV$3:$AV$212))))</f>
        <v>0.91092592484238044</v>
      </c>
      <c r="AX178" s="32">
        <f>IF([1]data_nom!$AW$1="-",(([1]data_nom!AW179-MAX([1]data_nom!$AW$3:$AW$212))/(MIN([1]data_nom!$AW$3:$AW$212)-MAX([1]data_nom!$AW$3:$AW$212))),(([1]data_nom!AW179-MIN([1]data_nom!$AW$3:$AW$212))/(MAX([1]data_nom!$AW$3:$AW$212)-MIN([1]data_nom!$AW$3:$AW$212))))</f>
        <v>0.37333333359999998</v>
      </c>
      <c r="AY178" s="32">
        <f>IF([1]data_nom!$AX$1="-",(([1]data_nom!AX179-MAX([1]data_nom!$AX$3:$AX$212))/(MIN([1]data_nom!$AX$3:$AX$212)-MAX([1]data_nom!$AX$3:$AX$212))),(([1]data_nom!AX179-MIN([1]data_nom!$AX$3:$AX$212))/(MAX([1]data_nom!$AX$3:$AX$212)-MIN([1]data_nom!$AX$3:$AX$212))))</f>
        <v>0.17993874425727413</v>
      </c>
      <c r="AZ178" s="32">
        <f>IF([1]data_nom!$AY$1="-",(([1]data_nom!AY179-MAX([1]data_nom!$AY$3:$AY$212))/(MIN([1]data_nom!$AY$3:$AY$212)-MAX([1]data_nom!$AY$3:$AY$212))),(([1]data_nom!AY179-MIN([1]data_nom!$AY$3:$AY$212))/(MAX([1]data_nom!$AY$3:$AY$212)-MIN([1]data_nom!$AY$3:$AY$212))))</f>
        <v>0.3602351683591663</v>
      </c>
      <c r="BA178" s="32">
        <f>IF([1]data_nom!$AZ$1="-",(([1]data_nom!AZ179-MAX([1]data_nom!$AZ$3:$AZ$212))/(MIN([1]data_nom!$AZ$3:$AZ$212)-MAX([1]data_nom!$AZ$3:$AZ$212))),(([1]data_nom!AZ179-MIN([1]data_nom!$AZ$3:$AZ$212))/(MAX([1]data_nom!$AZ$3:$AZ$212)-MIN([1]data_nom!$AZ$3:$AZ$212))))</f>
        <v>0.12008895478131949</v>
      </c>
      <c r="BB178" s="32">
        <f>IF([1]data_nom!$BA$1="-",(([1]data_nom!BA179-MAX([1]data_nom!$BA$3:$BA$212))/(MIN([1]data_nom!$BA$3:$BA$212)-MAX([1]data_nom!$BA$3:$BA$212))),(([1]data_nom!BA179-MIN([1]data_nom!$BA$3:$BA$212))/(MAX([1]data_nom!$BA$3:$BA$212)-MIN([1]data_nom!$BA$3:$BA$212))))</f>
        <v>6.3829787234042548E-2</v>
      </c>
      <c r="BC178" s="32">
        <f>IF([1]data_nom!$BB$1="-",(([1]data_nom!BB179-MAX([1]data_nom!$BB$3:$BB$212))/(MIN([1]data_nom!$BB$3:$BB$212)-MAX([1]data_nom!$BB$3:$BB$212))),(([1]data_nom!BB179-MIN([1]data_nom!$BB$3:$BB$212))/(MAX([1]data_nom!$BB$3:$BB$212)-MIN([1]data_nom!$BB$3:$BB$212))))</f>
        <v>0.42016806722689076</v>
      </c>
      <c r="BD178" s="32">
        <f>IF([1]data_nom!$BC$1="-",(([1]data_nom!BC179-MAX([1]data_nom!$BC$3:$BC$212))/(MIN([1]data_nom!$BC$3:$BC$212)-MAX([1]data_nom!$BC$3:$BC$212))),(([1]data_nom!BC179-MIN([1]data_nom!$BC$3:$BC$212))/(MAX([1]data_nom!$BC$3:$BC$212)-MIN([1]data_nom!$BC$3:$BC$212))))</f>
        <v>1.5806988352745424E-2</v>
      </c>
      <c r="BE178" s="32">
        <f>IF([1]data_nom!$BD$1="-",(([1]data_nom!BD179-MAX([1]data_nom!$BD$3:$BD$212))/(MIN([1]data_nom!$BD$3:$BD$212)-MAX([1]data_nom!$BD$3:$BD$212))),(([1]data_nom!BD179-MIN([1]data_nom!$BD$3:$BD$212))/(MAX([1]data_nom!$BD$3:$BD$212)-MIN([1]data_nom!$BD$3:$BD$212))))</f>
        <v>0.36352201316470872</v>
      </c>
    </row>
    <row r="179" spans="1:57" x14ac:dyDescent="0.3">
      <c r="A179" s="32">
        <v>178</v>
      </c>
      <c r="B179" s="32">
        <v>83048</v>
      </c>
      <c r="C179" s="32" t="s">
        <v>219</v>
      </c>
      <c r="D179" s="32" t="s">
        <v>5</v>
      </c>
      <c r="E179" s="32">
        <v>242219</v>
      </c>
      <c r="F179" s="32">
        <v>2</v>
      </c>
      <c r="G179" s="32" t="s">
        <v>197</v>
      </c>
      <c r="H179" s="32">
        <f>IF([1]data_nom!$G$1="-",(([1]data_nom!G180-MAX([1]data_nom!$G$3:$G$212))/(MIN([1]data_nom!$G$3:$G$212)-MAX([1]data_nom!$G$3:$G$212))),(([1]data_nom!G180-MIN([1]data_nom!$G$3:$G$212))/(MAX([1]data_nom!$G$3:$G$212)-MIN([1]data_nom!$G$3:$G$212))))</f>
        <v>1</v>
      </c>
      <c r="I179" s="32">
        <f>IF([1]data_nom!$H$1="-",(([1]data_nom!H180-MAX([1]data_nom!$H$3:$H$212))/(MIN([1]data_nom!$H$3:$H$212)-MAX([1]data_nom!$H$3:$H$212))),(([1]data_nom!H180-MIN([1]data_nom!$H$3:$H$212))/(MAX([1]data_nom!$H$3:$H$212)-MIN([1]data_nom!$H$3:$H$212))))</f>
        <v>0.26315789473684209</v>
      </c>
      <c r="J179" s="32">
        <f>IF([1]data_nom!$I$1="-",(([1]data_nom!I180-MAX([1]data_nom!$I$3:$I$212))/(MIN([1]data_nom!$I$3:$I$212)-MAX([1]data_nom!$I$3:$I$212))),(([1]data_nom!I180-MIN([1]data_nom!$I$3:$I$212))/(MAX([1]data_nom!$I$3:$I$212)-MIN([1]data_nom!$I$3:$I$212))))</f>
        <v>0.93047796399751703</v>
      </c>
      <c r="K179" s="32">
        <f>IF([1]data_nom!$J$1="-",(([1]data_nom!J180-MAX([1]data_nom!$J$3:$J$212))/(MIN([1]data_nom!$J$3:$J$212)-MAX([1]data_nom!$J$3:$J$212))),(([1]data_nom!J180-MIN([1]data_nom!$J$3:$J$212))/(MAX([1]data_nom!$J$3:$J$212)-MIN([1]data_nom!$J$3:$J$212))))</f>
        <v>0.94490183660544647</v>
      </c>
      <c r="L179" s="32">
        <f>IF([1]data_nom!$K$1="-",(([1]data_nom!K180-MAX([1]data_nom!$K$3:$K$212))/(MIN([1]data_nom!$K$3:$K$212)-MAX([1]data_nom!$K$3:$K$212))),(([1]data_nom!K180-MIN([1]data_nom!$K$3:$K$212))/(MAX([1]data_nom!$K$3:$K$212)-MIN([1]data_nom!$K$3:$K$212))))</f>
        <v>0.52748312439729994</v>
      </c>
      <c r="M179" s="32">
        <f>IF([1]data_nom!$L$1="-",(([1]data_nom!L180-MAX([1]data_nom!$L$3:$L$212))/(MIN([1]data_nom!$L$3:$L$212)-MAX([1]data_nom!$L$3:$L$212))),(([1]data_nom!L180-MIN([1]data_nom!$L$3:$L$212))/(MAX([1]data_nom!$L$3:$L$212)-MIN([1]data_nom!$L$3:$L$212))))</f>
        <v>0.44450101832993871</v>
      </c>
      <c r="N179" s="32">
        <f>IF([1]data_nom!$M$1="-",(([1]data_nom!M180-MAX([1]data_nom!$M$3:$M$212))/(MIN([1]data_nom!$M$3:$M$212)-MAX([1]data_nom!$M$3:$M$212))),(([1]data_nom!M180-MIN([1]data_nom!$M$3:$M$212))/(MAX([1]data_nom!$M$3:$M$212)-MIN([1]data_nom!$M$3:$M$212))))</f>
        <v>2.7720243850086865E-3</v>
      </c>
      <c r="O179" s="32">
        <f>IF([1]data_nom!$N$1="-",(([1]data_nom!N180-MAX([1]data_nom!$N$3:$N$212))/(MIN([1]data_nom!$N$3:$N$212)-MAX([1]data_nom!$N$3:$N$212))),(([1]data_nom!N180-MIN([1]data_nom!$N$3:$N$212))/(MAX([1]data_nom!$N$3:$N$212)-MIN([1]data_nom!$N$3:$N$212))))</f>
        <v>0.18181818181818182</v>
      </c>
      <c r="P179" s="32">
        <f>IF([1]data_nom!$O$1="-",(([1]data_nom!O180-MAX([1]data_nom!$O$3:$O$212))/(MIN([1]data_nom!$O$3:$O$212)-MAX([1]data_nom!$O$3:$O$212))),(([1]data_nom!O180-MIN([1]data_nom!$O$3:$O$212))/(MAX([1]data_nom!$O$3:$O$212)-MIN([1]data_nom!$O$3:$O$212))))</f>
        <v>0.34373710985838035</v>
      </c>
      <c r="Q179" s="32">
        <f>IF([1]data_nom!$P$1="-",(([1]data_nom!P180-MAX([1]data_nom!$P$3:$P$212))/(MIN([1]data_nom!$P$3:$P$212)-MAX([1]data_nom!$P$3:$P$212))),(([1]data_nom!P180-MIN([1]data_nom!$P$3:$P$212))/(MAX([1]data_nom!$P$3:$P$212)-MIN([1]data_nom!$P$3:$P$212))))</f>
        <v>0.61648177496038037</v>
      </c>
      <c r="R179" s="32">
        <f>IF([1]data_nom!$Q$1="-",(([1]data_nom!Q180-MAX([1]data_nom!$Q$3:$Q$212))/(MIN([1]data_nom!$Q$3:$Q$212)-MAX([1]data_nom!$Q$3:$Q$212))),(([1]data_nom!Q180-MIN([1]data_nom!$Q$3:$Q$212))/(MAX([1]data_nom!$Q$3:$Q$212)-MIN([1]data_nom!$Q$3:$Q$212))))</f>
        <v>0.82669689669831381</v>
      </c>
      <c r="S179" s="32">
        <f>IF([1]data_nom!$R$1="-",(([1]data_nom!R180-MAX([1]data_nom!$R$3:$R$212))/(MIN([1]data_nom!$R$3:$R$212)-MAX([1]data_nom!$R$3:$R$212))),(([1]data_nom!R180-MIN([1]data_nom!$R$3:$R$212))/(MAX([1]data_nom!$R$3:$R$212)-MIN([1]data_nom!$R$3:$R$212))))</f>
        <v>0.29234167893961704</v>
      </c>
      <c r="T179" s="32">
        <f>IF([1]data_nom!$S$1="-",(([1]data_nom!S180-MAX([1]data_nom!$S$3:$S$212))/(MIN([1]data_nom!$S$3:$S$212)-MAX([1]data_nom!$S$3:$S$212))),(([1]data_nom!S180-MIN([1]data_nom!$S$3:$S$212))/(MAX([1]data_nom!$S$3:$S$212)-MIN([1]data_nom!$S$3:$S$212))))</f>
        <v>0.22891566265060243</v>
      </c>
      <c r="U179" s="32">
        <f>IF([1]data_nom!$T$1="-",(([1]data_nom!T180-MAX([1]data_nom!$T$3:$T$212))/(MIN([1]data_nom!$T$3:$T$212)-MAX([1]data_nom!$T$3:$T$212))),(([1]data_nom!T180-MIN([1]data_nom!$T$3:$T$212))/(MAX([1]data_nom!$T$3:$T$212)-MIN([1]data_nom!$T$3:$T$212))))</f>
        <v>0.65555555555555556</v>
      </c>
      <c r="V179" s="32">
        <f>IF([1]data_nom!$U$1="-",(([1]data_nom!U180-MAX([1]data_nom!$U$3:$U$212))/(MIN([1]data_nom!$U$3:$U$212)-MAX([1]data_nom!$U$3:$U$212))),(([1]data_nom!U180-MIN([1]data_nom!$U$3:$U$212))/(MAX([1]data_nom!$U$3:$U$212)-MIN([1]data_nom!$U$3:$U$212))))</f>
        <v>0.5</v>
      </c>
      <c r="W179" s="32">
        <f>IF([1]data_nom!$V$1="-",(([1]data_nom!V180-MAX([1]data_nom!$V$3:$V$212))/(MIN([1]data_nom!$V$3:$V$212)-MAX([1]data_nom!$V$3:$V$212))),(([1]data_nom!V180-MIN([1]data_nom!$V$3:$V$212))/(MAX([1]data_nom!$V$3:$V$212)-MIN([1]data_nom!$V$3:$V$212))))</f>
        <v>1</v>
      </c>
      <c r="X179" s="32">
        <f>IF([1]data_nom!$W$1="-",(([1]data_nom!W180-MAX([1]data_nom!$W$3:$W$212))/(MIN([1]data_nom!$W$3:$W$212)-MAX([1]data_nom!$W$3:$W$212))),(([1]data_nom!W180-MIN([1]data_nom!$W$3:$W$212))/(MAX([1]data_nom!$W$3:$W$212)-MIN([1]data_nom!$W$3:$W$212))))</f>
        <v>0.2857142857142857</v>
      </c>
      <c r="Y179" s="32">
        <f>IF([1]data_nom!$X$1="-",(([1]data_nom!X180-MAX([1]data_nom!$X$3:$X$212))/(MIN([1]data_nom!$X$3:$X$212)-MAX([1]data_nom!$X$3:$X$212))),(([1]data_nom!X180-MIN([1]data_nom!$X$3:$X$212))/(MAX([1]data_nom!$X$3:$X$212)-MIN([1]data_nom!$X$3:$X$212))))</f>
        <v>6.0606060606060608E-2</v>
      </c>
      <c r="Z179" s="32">
        <f>IF([1]data_nom!$Y$1="-",(([1]data_nom!Y180-MAX([1]data_nom!$Y$3:$Y$212))/(MIN([1]data_nom!$Y$3:$Y$212)-MAX([1]data_nom!$Y$3:$Y$212))),(([1]data_nom!Y180-MIN([1]data_nom!$Y$3:$Y$212))/(MAX([1]data_nom!$Y$3:$Y$212)-MIN([1]data_nom!$Y$3:$Y$212))))</f>
        <v>0.91192238958386518</v>
      </c>
      <c r="AA179" s="32">
        <f>IF([1]data_nom!$Z$1="-",(([1]data_nom!Z180-MAX([1]data_nom!$Z$3:$Z$212))/(MIN([1]data_nom!$Z$3:$Z$212)-MAX([1]data_nom!$Z$3:$Z$212))),(([1]data_nom!Z180-MIN([1]data_nom!$Z$3:$Z$212))/(MAX([1]data_nom!$Z$3:$Z$212)-MIN([1]data_nom!$Z$3:$Z$212))))</f>
        <v>0.60110041265474556</v>
      </c>
      <c r="AB179" s="32">
        <f>IF([1]data_nom!$AA$1="-",(([1]data_nom!AA180-MAX([1]data_nom!$AA$3:$AA$212))/(MIN([1]data_nom!$AA$3:$AA$212)-MAX([1]data_nom!$AA$3:$AA$212))),(([1]data_nom!AA180-MIN([1]data_nom!$AA$3:$AA$212))/(MAX([1]data_nom!$AA$3:$AA$212)-MIN([1]data_nom!$AA$3:$AA$212))))</f>
        <v>0.22371437929905011</v>
      </c>
      <c r="AC179" s="32">
        <f>IF([1]data_nom!$AB$1="-",(([1]data_nom!AB180-MAX([1]data_nom!$AB$3:$AB$212))/(MIN([1]data_nom!$AB$3:$AB$212)-MAX([1]data_nom!$AB$3:$AB$212))),(([1]data_nom!AB180-MIN([1]data_nom!$AB$3:$AB$212))/(MAX([1]data_nom!$AB$3:$AB$212)-MIN([1]data_nom!$AB$3:$AB$212))))</f>
        <v>0.69824115278660748</v>
      </c>
      <c r="AD179" s="32">
        <f>IF([1]data_nom!$AC$1="-",(([1]data_nom!AC180-MAX([1]data_nom!$AC$3:$AC$212))/(MIN([1]data_nom!$AC$3:$AC$212)-MAX([1]data_nom!$AC$3:$AC$212))),(([1]data_nom!AC180-MIN([1]data_nom!$AC$3:$AC$212))/(MAX([1]data_nom!$AC$3:$AC$212)-MIN([1]data_nom!$AC$3:$AC$212))))</f>
        <v>0.31587057010785824</v>
      </c>
      <c r="AE179" s="32">
        <f>IF([1]data_nom!$AD$1="-",(([1]data_nom!AD180-MAX([1]data_nom!$AD$3:$AD$212))/(MIN([1]data_nom!$AD$3:$AD$212)-MAX([1]data_nom!$AD$3:$AD$212))),(([1]data_nom!AD180-MIN([1]data_nom!$AD$3:$AD$212))/(MAX([1]data_nom!$AD$3:$AD$212)-MIN([1]data_nom!$AD$3:$AD$212))))</f>
        <v>1.3948769972102461E-2</v>
      </c>
      <c r="AF179" s="32">
        <f>IF([1]data_nom!$AE$1="-",(([1]data_nom!AE180-MAX([1]data_nom!$AE$3:$AE$212))/(MIN([1]data_nom!$AE$3:$AE$212)-MAX([1]data_nom!$AE$3:$AE$212))),(([1]data_nom!AE180-MIN([1]data_nom!$AE$3:$AE$212))/(MAX([1]data_nom!$AE$3:$AE$212)-MIN([1]data_nom!$AE$3:$AE$212))))</f>
        <v>0.21621621621621623</v>
      </c>
      <c r="AG179" s="32">
        <f>IF([1]data_nom!$AF$1="-",(([1]data_nom!AF180-MAX([1]data_nom!$AF$3:$AF$212))/(MIN([1]data_nom!$AF$3:$AF$212)-MAX([1]data_nom!$AF$3:$AF$212))),(([1]data_nom!AF180-MIN([1]data_nom!$AF$3:$AF$212))/(MAX([1]data_nom!$AF$3:$AF$212)-MIN([1]data_nom!$AF$3:$AF$212))))</f>
        <v>0.99278158058494093</v>
      </c>
      <c r="AH179" s="32">
        <f>IF([1]data_nom!$AG$1="-",(([1]data_nom!AG180-MAX([1]data_nom!$AG$3:$AG$212))/(MIN([1]data_nom!$AG$3:$AG$212)-MAX([1]data_nom!$AG$3:$AG$212))),(([1]data_nom!AG180-MIN([1]data_nom!$AG$3:$AG$212))/(MAX([1]data_nom!$AG$3:$AG$212)-MIN([1]data_nom!$AG$3:$AG$212))))</f>
        <v>0.18213058419243985</v>
      </c>
      <c r="AI179" s="32">
        <f>IF([1]data_nom!$AH$1="-",(([1]data_nom!AH180-MAX([1]data_nom!$AH$3:$AH$212))/(MIN([1]data_nom!$AH$3:$AH$212)-MAX([1]data_nom!$AH$3:$AH$212))),(([1]data_nom!AH180-MIN([1]data_nom!$AH$3:$AH$212))/(MAX([1]data_nom!$AH$3:$AH$212)-MIN([1]data_nom!$AH$3:$AH$212))))</f>
        <v>7.6165214096248587E-2</v>
      </c>
      <c r="AJ179" s="32">
        <f>IF([1]data_nom!$AI$1="-",(([1]data_nom!AI180-MAX([1]data_nom!$AI$3:$AI$212))/(MIN([1]data_nom!$AI$3:$AI$212)-MAX([1]data_nom!$AI$3:$AI$212))),(([1]data_nom!AI180-MIN([1]data_nom!$AI$3:$AI$212))/(MAX([1]data_nom!$AI$3:$AI$212)-MIN([1]data_nom!$AI$3:$AI$212))))</f>
        <v>6.0475161987041046E-2</v>
      </c>
      <c r="AK179" s="32">
        <f>IF([1]data_nom!$AJ$1="-",(([1]data_nom!AJ180-MAX([1]data_nom!$AJ$3:$AJ$212))/(MIN([1]data_nom!$AJ$3:$AJ$212)-MAX([1]data_nom!$AJ$3:$AJ$212))),(([1]data_nom!AJ180-MIN([1]data_nom!$AJ$3:$AJ$212))/(MAX([1]data_nom!$AJ$3:$AJ$212)-MIN([1]data_nom!$AJ$3:$AJ$212))))</f>
        <v>0.89109740153619876</v>
      </c>
      <c r="AL179" s="32">
        <f>IF([1]data_nom!$AK$1="-",(([1]data_nom!AK180-MAX([1]data_nom!$AK$3:$AK$212))/(MIN([1]data_nom!$AK$3:$AK$212)-MAX([1]data_nom!$AK$3:$AK$212))),(([1]data_nom!AK180-MIN([1]data_nom!$AK$3:$AK$212))/(MAX([1]data_nom!$AK$3:$AK$212)-MIN([1]data_nom!$AK$3:$AK$212))))</f>
        <v>0.38741549661986491</v>
      </c>
      <c r="AM179" s="32">
        <f>IF([1]data_nom!$AL$1="-",(([1]data_nom!AL180-MAX([1]data_nom!$AL$3:$AL$212))/(MIN([1]data_nom!$AL$3:$AL$212)-MAX([1]data_nom!$AL$3:$AL$212))),(([1]data_nom!AL180-MIN([1]data_nom!$AL$3:$AL$212))/(MAX([1]data_nom!$AL$3:$AL$212)-MIN([1]data_nom!$AL$3:$AL$212))))</f>
        <v>0.1857894736842105</v>
      </c>
      <c r="AN179" s="32">
        <f>IF([1]data_nom!$AM$1="-",(([1]data_nom!AM180-MAX([1]data_nom!$AM$3:$AM$212))/(MIN([1]data_nom!$AM$3:$AM$212)-MAX([1]data_nom!$AM$3:$AM$212))),(([1]data_nom!AM180-MIN([1]data_nom!$AM$3:$AM$212))/(MAX([1]data_nom!$AM$3:$AM$212)-MIN([1]data_nom!$AM$3:$AM$212))))</f>
        <v>0.26666666666666666</v>
      </c>
      <c r="AO179" s="32">
        <f>IF([1]data_nom!$AN$1="-",(([1]data_nom!AN180-MAX([1]data_nom!$AN$3:$AN$212))/(MIN([1]data_nom!$AN$3:$AN$212)-MAX([1]data_nom!$AN$3:$AN$212))),(([1]data_nom!AN180-MIN([1]data_nom!$AN$3:$AN$212))/(MAX([1]data_nom!$AN$3:$AN$212)-MIN([1]data_nom!$AN$3:$AN$212))))</f>
        <v>0.43333333333333335</v>
      </c>
      <c r="AP179" s="32">
        <f>IF([1]data_nom!$AO$1="-",(([1]data_nom!AO180-MAX([1]data_nom!$AO$3:$AO$212))/(MIN([1]data_nom!$AO$3:$AO$212)-MAX([1]data_nom!$AO$3:$AO$212))),(([1]data_nom!AO180-MIN([1]data_nom!$AO$3:$AO$212))/(MAX([1]data_nom!$AO$3:$AO$212)-MIN([1]data_nom!$AO$3:$AO$212))))</f>
        <v>0.13492063492063494</v>
      </c>
      <c r="AQ179" s="32">
        <f>IF([1]data_nom!$AP$1="-",(([1]data_nom!AP180-MAX([1]data_nom!$AP$3:$AP$212))/(MIN([1]data_nom!$AP$3:$AP$212)-MAX([1]data_nom!$AP$3:$AP$212))),(([1]data_nom!AP180-MIN([1]data_nom!$AP$3:$AP$212))/(MAX([1]data_nom!$AP$3:$AP$212)-MIN([1]data_nom!$AP$3:$AP$212))))</f>
        <v>0.22727272727272727</v>
      </c>
      <c r="AR179" s="32">
        <f>IF([1]data_nom!$AQ$1="-",(([1]data_nom!AQ180-MAX([1]data_nom!$AQ$3:$AQ$212))/(MIN([1]data_nom!$AQ$3:$AQ$212)-MAX([1]data_nom!$AQ$3:$AQ$212))),(([1]data_nom!AQ180-MIN([1]data_nom!$AQ$3:$AQ$212))/(MAX([1]data_nom!$AQ$3:$AQ$212)-MIN([1]data_nom!$AQ$3:$AQ$212))))</f>
        <v>0.30579531442663382</v>
      </c>
      <c r="AS179" s="32">
        <f>IF([1]data_nom!$AR$1="-",(([1]data_nom!AR180-MAX([1]data_nom!$AR$3:$AR$212))/(MIN([1]data_nom!$AR$3:$AR$212)-MAX([1]data_nom!$AR$3:$AR$212))),(([1]data_nom!AR180-MIN([1]data_nom!$AR$3:$AR$212))/(MAX([1]data_nom!$AR$3:$AR$212)-MIN([1]data_nom!$AR$3:$AR$212))))</f>
        <v>0</v>
      </c>
      <c r="AT179" s="32">
        <f>IF([1]data_nom!$AS$1="-",(([1]data_nom!AS180-MAX([1]data_nom!$AS$3:$AS$212))/(MIN([1]data_nom!$AS$3:$AS$212)-MAX([1]data_nom!$AS$3:$AS$212))),(([1]data_nom!AS180-MIN([1]data_nom!$AS$3:$AS$212))/(MAX([1]data_nom!$AS$3:$AS$212)-MIN([1]data_nom!$AS$3:$AS$212))))</f>
        <v>0.71948488544767364</v>
      </c>
      <c r="AU179" s="32">
        <f>IF([1]data_nom!$AT$1="-",(([1]data_nom!AT180-MAX([1]data_nom!$AT$3:$AT$212))/(MIN([1]data_nom!$AT$3:$AT$212)-MAX([1]data_nom!$AT$3:$AT$212))),(([1]data_nom!AT180-MIN([1]data_nom!$AT$3:$AT$212))/(MAX([1]data_nom!$AT$3:$AT$212)-MIN([1]data_nom!$AT$3:$AT$212))))</f>
        <v>0.22420969921397807</v>
      </c>
      <c r="AV179" s="32">
        <f>IF([1]data_nom!$AU$1="-",(([1]data_nom!AU180-MAX([1]data_nom!$AU$3:$AU$212))/(MIN([1]data_nom!$AU$3:$AU$212)-MAX([1]data_nom!$AU$3:$AU$212))),(([1]data_nom!AU180-MIN([1]data_nom!$AU$3:$AU$212))/(MAX([1]data_nom!$AU$3:$AU$212)-MIN([1]data_nom!$AU$3:$AU$212))))</f>
        <v>0.54545454545454541</v>
      </c>
      <c r="AW179" s="32">
        <f>IF([1]data_nom!$AV$1="-",(([1]data_nom!AV180-MAX([1]data_nom!$AV$3:$AV$212))/(MIN([1]data_nom!$AV$3:$AV$212)-MAX([1]data_nom!$AV$3:$AV$212))),(([1]data_nom!AV180-MIN([1]data_nom!$AV$3:$AV$212))/(MAX([1]data_nom!$AV$3:$AV$212)-MIN([1]data_nom!$AV$3:$AV$212))))</f>
        <v>0.94069765874061229</v>
      </c>
      <c r="AX179" s="32">
        <f>IF([1]data_nom!$AW$1="-",(([1]data_nom!AW180-MAX([1]data_nom!$AW$3:$AW$212))/(MIN([1]data_nom!$AW$3:$AW$212)-MAX([1]data_nom!$AW$3:$AW$212))),(([1]data_nom!AW180-MIN([1]data_nom!$AW$3:$AW$212))/(MAX([1]data_nom!$AW$3:$AW$212)-MIN([1]data_nom!$AW$3:$AW$212))))</f>
        <v>0.53333333360000001</v>
      </c>
      <c r="AY179" s="32">
        <f>IF([1]data_nom!$AX$1="-",(([1]data_nom!AX180-MAX([1]data_nom!$AX$3:$AX$212))/(MIN([1]data_nom!$AX$3:$AX$212)-MAX([1]data_nom!$AX$3:$AX$212))),(([1]data_nom!AX180-MIN([1]data_nom!$AX$3:$AX$212))/(MAX([1]data_nom!$AX$3:$AX$212)-MIN([1]data_nom!$AX$3:$AX$212))))</f>
        <v>0.33460949464012257</v>
      </c>
      <c r="AZ179" s="32">
        <f>IF([1]data_nom!$AY$1="-",(([1]data_nom!AY180-MAX([1]data_nom!$AY$3:$AY$212))/(MIN([1]data_nom!$AY$3:$AY$212)-MAX([1]data_nom!$AY$3:$AY$212))),(([1]data_nom!AY180-MIN([1]data_nom!$AY$3:$AY$212))/(MAX([1]data_nom!$AY$3:$AY$212)-MIN([1]data_nom!$AY$3:$AY$212))))</f>
        <v>0.68840192410475687</v>
      </c>
      <c r="BA179" s="32">
        <f>IF([1]data_nom!$AZ$1="-",(([1]data_nom!AZ180-MAX([1]data_nom!$AZ$3:$AZ$212))/(MIN([1]data_nom!$AZ$3:$AZ$212)-MAX([1]data_nom!$AZ$3:$AZ$212))),(([1]data_nom!AZ180-MIN([1]data_nom!$AZ$3:$AZ$212))/(MAX([1]data_nom!$AZ$3:$AZ$212)-MIN([1]data_nom!$AZ$3:$AZ$212))))</f>
        <v>0.2876204595997035</v>
      </c>
      <c r="BB179" s="32">
        <f>IF([1]data_nom!$BA$1="-",(([1]data_nom!BA180-MAX([1]data_nom!$BA$3:$BA$212))/(MIN([1]data_nom!$BA$3:$BA$212)-MAX([1]data_nom!$BA$3:$BA$212))),(([1]data_nom!BA180-MIN([1]data_nom!$BA$3:$BA$212))/(MAX([1]data_nom!$BA$3:$BA$212)-MIN([1]data_nom!$BA$3:$BA$212))))</f>
        <v>0.10638297872340427</v>
      </c>
      <c r="BC179" s="32">
        <f>IF([1]data_nom!$BB$1="-",(([1]data_nom!BB180-MAX([1]data_nom!$BB$3:$BB$212))/(MIN([1]data_nom!$BB$3:$BB$212)-MAX([1]data_nom!$BB$3:$BB$212))),(([1]data_nom!BB180-MIN([1]data_nom!$BB$3:$BB$212))/(MAX([1]data_nom!$BB$3:$BB$212)-MIN([1]data_nom!$BB$3:$BB$212))))</f>
        <v>1</v>
      </c>
      <c r="BD179" s="32">
        <f>IF([1]data_nom!$BC$1="-",(([1]data_nom!BC180-MAX([1]data_nom!$BC$3:$BC$212))/(MIN([1]data_nom!$BC$3:$BC$212)-MAX([1]data_nom!$BC$3:$BC$212))),(([1]data_nom!BC180-MIN([1]data_nom!$BC$3:$BC$212))/(MAX([1]data_nom!$BC$3:$BC$212)-MIN([1]data_nom!$BC$3:$BC$212))))</f>
        <v>0.14642262895174707</v>
      </c>
      <c r="BE179" s="32">
        <f>IF([1]data_nom!$BD$1="-",(([1]data_nom!BD180-MAX([1]data_nom!$BD$3:$BD$212))/(MIN([1]data_nom!$BD$3:$BD$212)-MAX([1]data_nom!$BD$3:$BD$212))),(([1]data_nom!BD180-MIN([1]data_nom!$BD$3:$BD$212))/(MAX([1]data_nom!$BD$3:$BD$212)-MIN([1]data_nom!$BD$3:$BD$212))))</f>
        <v>0.23899371132490807</v>
      </c>
    </row>
    <row r="180" spans="1:57" hidden="1" x14ac:dyDescent="0.3">
      <c r="A180" s="32">
        <v>179</v>
      </c>
      <c r="B180" s="32">
        <v>83049</v>
      </c>
      <c r="C180" s="32" t="s">
        <v>97</v>
      </c>
      <c r="D180" s="32" t="s">
        <v>5</v>
      </c>
      <c r="E180" s="32">
        <v>113309</v>
      </c>
      <c r="F180" s="32">
        <v>3</v>
      </c>
      <c r="G180" s="32" t="s">
        <v>6</v>
      </c>
      <c r="H180" s="32">
        <f>IF([1]data_nom!$G$1="-",(([1]data_nom!G181-MAX([1]data_nom!$G$3:$G$212))/(MIN([1]data_nom!$G$3:$G$212)-MAX([1]data_nom!$G$3:$G$212))),(([1]data_nom!G181-MIN([1]data_nom!$G$3:$G$212))/(MAX([1]data_nom!$G$3:$G$212)-MIN([1]data_nom!$G$3:$G$212))))</f>
        <v>0.48</v>
      </c>
      <c r="I180" s="32">
        <f>IF([1]data_nom!$H$1="-",(([1]data_nom!H181-MAX([1]data_nom!$H$3:$H$212))/(MIN([1]data_nom!$H$3:$H$212)-MAX([1]data_nom!$H$3:$H$212))),(([1]data_nom!H181-MIN([1]data_nom!$H$3:$H$212))/(MAX([1]data_nom!$H$3:$H$212)-MIN([1]data_nom!$H$3:$H$212))))</f>
        <v>0.42105263157894735</v>
      </c>
      <c r="J180" s="32">
        <f>IF([1]data_nom!$I$1="-",(([1]data_nom!I181-MAX([1]data_nom!$I$3:$I$212))/(MIN([1]data_nom!$I$3:$I$212)-MAX([1]data_nom!$I$3:$I$212))),(([1]data_nom!I181-MIN([1]data_nom!$I$3:$I$212))/(MAX([1]data_nom!$I$3:$I$212)-MIN([1]data_nom!$I$3:$I$212))))</f>
        <v>0.95071384233395406</v>
      </c>
      <c r="K180" s="32">
        <f>IF([1]data_nom!$J$1="-",(([1]data_nom!J181-MAX([1]data_nom!$J$3:$J$212))/(MIN([1]data_nom!$J$3:$J$212)-MAX([1]data_nom!$J$3:$J$212))),(([1]data_nom!J181-MIN([1]data_nom!$J$3:$J$212))/(MAX([1]data_nom!$J$3:$J$212)-MIN([1]data_nom!$J$3:$J$212))))</f>
        <v>0.92189149250580549</v>
      </c>
      <c r="L180" s="32">
        <f>IF([1]data_nom!$K$1="-",(([1]data_nom!K181-MAX([1]data_nom!$K$3:$K$212))/(MIN([1]data_nom!$K$3:$K$212)-MAX([1]data_nom!$K$3:$K$212))),(([1]data_nom!K181-MIN([1]data_nom!$K$3:$K$212))/(MAX([1]data_nom!$K$3:$K$212)-MIN([1]data_nom!$K$3:$K$212))))</f>
        <v>0.57152041144326593</v>
      </c>
      <c r="M180" s="32">
        <f>IF([1]data_nom!$L$1="-",(([1]data_nom!L181-MAX([1]data_nom!$L$3:$L$212))/(MIN([1]data_nom!$L$3:$L$212)-MAX([1]data_nom!$L$3:$L$212))),(([1]data_nom!L181-MIN([1]data_nom!$L$3:$L$212))/(MAX([1]data_nom!$L$3:$L$212)-MIN([1]data_nom!$L$3:$L$212))))</f>
        <v>0.58553971486761713</v>
      </c>
      <c r="N180" s="32">
        <f>IF([1]data_nom!$M$1="-",(([1]data_nom!M181-MAX([1]data_nom!$M$3:$M$212))/(MIN([1]data_nom!$M$3:$M$212)-MAX([1]data_nom!$M$3:$M$212))),(([1]data_nom!M181-MIN([1]data_nom!$M$3:$M$212))/(MAX([1]data_nom!$M$3:$M$212)-MIN([1]data_nom!$M$3:$M$212))))</f>
        <v>0.17426328544512915</v>
      </c>
      <c r="O180" s="32">
        <f>IF([1]data_nom!$N$1="-",(([1]data_nom!N181-MAX([1]data_nom!$N$3:$N$212))/(MIN([1]data_nom!$N$3:$N$212)-MAX([1]data_nom!$N$3:$N$212))),(([1]data_nom!N181-MIN([1]data_nom!$N$3:$N$212))/(MAX([1]data_nom!$N$3:$N$212)-MIN([1]data_nom!$N$3:$N$212))))</f>
        <v>0.13636363636363635</v>
      </c>
      <c r="P180" s="32">
        <f>IF([1]data_nom!$O$1="-",(([1]data_nom!O181-MAX([1]data_nom!$O$3:$O$212))/(MIN([1]data_nom!$O$3:$O$212)-MAX([1]data_nom!$O$3:$O$212))),(([1]data_nom!O181-MIN([1]data_nom!$O$3:$O$212))/(MAX([1]data_nom!$O$3:$O$212)-MIN([1]data_nom!$O$3:$O$212))))</f>
        <v>0.32338787295476418</v>
      </c>
      <c r="Q180" s="32">
        <f>IF([1]data_nom!$P$1="-",(([1]data_nom!P181-MAX([1]data_nom!$P$3:$P$212))/(MIN([1]data_nom!$P$3:$P$212)-MAX([1]data_nom!$P$3:$P$212))),(([1]data_nom!P181-MIN([1]data_nom!$P$3:$P$212))/(MAX([1]data_nom!$P$3:$P$212)-MIN([1]data_nom!$P$3:$P$212))))</f>
        <v>0.71315372424722667</v>
      </c>
      <c r="R180" s="32">
        <f>IF([1]data_nom!$Q$1="-",(([1]data_nom!Q181-MAX([1]data_nom!$Q$3:$Q$212))/(MIN([1]data_nom!$Q$3:$Q$212)-MAX([1]data_nom!$Q$3:$Q$212))),(([1]data_nom!Q181-MIN([1]data_nom!$Q$3:$Q$212))/(MAX([1]data_nom!$Q$3:$Q$212)-MIN([1]data_nom!$Q$3:$Q$212))))</f>
        <v>0.64163242170894152</v>
      </c>
      <c r="S180" s="32">
        <f>IF([1]data_nom!$R$1="-",(([1]data_nom!R181-MAX([1]data_nom!$R$3:$R$212))/(MIN([1]data_nom!$R$3:$R$212)-MAX([1]data_nom!$R$3:$R$212))),(([1]data_nom!R181-MIN([1]data_nom!$R$3:$R$212))/(MAX([1]data_nom!$R$3:$R$212)-MIN([1]data_nom!$R$3:$R$212))))</f>
        <v>0.14212076583210606</v>
      </c>
      <c r="T180" s="32">
        <f>IF([1]data_nom!$S$1="-",(([1]data_nom!S181-MAX([1]data_nom!$S$3:$S$212))/(MIN([1]data_nom!$S$3:$S$212)-MAX([1]data_nom!$S$3:$S$212))),(([1]data_nom!S181-MIN([1]data_nom!$S$3:$S$212))/(MAX([1]data_nom!$S$3:$S$212)-MIN([1]data_nom!$S$3:$S$212))))</f>
        <v>7.2289156626506021E-2</v>
      </c>
      <c r="U180" s="32">
        <f>IF([1]data_nom!$T$1="-",(([1]data_nom!T181-MAX([1]data_nom!$T$3:$T$212))/(MIN([1]data_nom!$T$3:$T$212)-MAX([1]data_nom!$T$3:$T$212))),(([1]data_nom!T181-MIN([1]data_nom!$T$3:$T$212))/(MAX([1]data_nom!$T$3:$T$212)-MIN([1]data_nom!$T$3:$T$212))))</f>
        <v>0.16666666666666666</v>
      </c>
      <c r="V180" s="32">
        <f>IF([1]data_nom!$U$1="-",(([1]data_nom!U181-MAX([1]data_nom!$U$3:$U$212))/(MIN([1]data_nom!$U$3:$U$212)-MAX([1]data_nom!$U$3:$U$212))),(([1]data_nom!U181-MIN([1]data_nom!$U$3:$U$212))/(MAX([1]data_nom!$U$3:$U$212)-MIN([1]data_nom!$U$3:$U$212))))</f>
        <v>1</v>
      </c>
      <c r="W180" s="32">
        <f>IF([1]data_nom!$V$1="-",(([1]data_nom!V181-MAX([1]data_nom!$V$3:$V$212))/(MIN([1]data_nom!$V$3:$V$212)-MAX([1]data_nom!$V$3:$V$212))),(([1]data_nom!V181-MIN([1]data_nom!$V$3:$V$212))/(MAX([1]data_nom!$V$3:$V$212)-MIN([1]data_nom!$V$3:$V$212))))</f>
        <v>1</v>
      </c>
      <c r="X180" s="32">
        <f>IF([1]data_nom!$W$1="-",(([1]data_nom!W181-MAX([1]data_nom!$W$3:$W$212))/(MIN([1]data_nom!$W$3:$W$212)-MAX([1]data_nom!$W$3:$W$212))),(([1]data_nom!W181-MIN([1]data_nom!$W$3:$W$212))/(MAX([1]data_nom!$W$3:$W$212)-MIN([1]data_nom!$W$3:$W$212))))</f>
        <v>0.5714285714285714</v>
      </c>
      <c r="Y180" s="32">
        <f>IF([1]data_nom!$X$1="-",(([1]data_nom!X181-MAX([1]data_nom!$X$3:$X$212))/(MIN([1]data_nom!$X$3:$X$212)-MAX([1]data_nom!$X$3:$X$212))),(([1]data_nom!X181-MIN([1]data_nom!$X$3:$X$212))/(MAX([1]data_nom!$X$3:$X$212)-MIN([1]data_nom!$X$3:$X$212))))</f>
        <v>0.13636363636363635</v>
      </c>
      <c r="Z180" s="32">
        <f>IF([1]data_nom!$Y$1="-",(([1]data_nom!Y181-MAX([1]data_nom!$Y$3:$Y$212))/(MIN([1]data_nom!$Y$3:$Y$212)-MAX([1]data_nom!$Y$3:$Y$212))),(([1]data_nom!Y181-MIN([1]data_nom!$Y$3:$Y$212))/(MAX([1]data_nom!$Y$3:$Y$212)-MIN([1]data_nom!$Y$3:$Y$212))))</f>
        <v>0.79703854991064593</v>
      </c>
      <c r="AA180" s="32">
        <f>IF([1]data_nom!$Z$1="-",(([1]data_nom!Z181-MAX([1]data_nom!$Z$3:$Z$212))/(MIN([1]data_nom!$Z$3:$Z$212)-MAX([1]data_nom!$Z$3:$Z$212))),(([1]data_nom!Z181-MIN([1]data_nom!$Z$3:$Z$212))/(MAX([1]data_nom!$Z$3:$Z$212)-MIN([1]data_nom!$Z$3:$Z$212))))</f>
        <v>0.57565337001375516</v>
      </c>
      <c r="AB180" s="32">
        <f>IF([1]data_nom!$AA$1="-",(([1]data_nom!AA181-MAX([1]data_nom!$AA$3:$AA$212))/(MIN([1]data_nom!$AA$3:$AA$212)-MAX([1]data_nom!$AA$3:$AA$212))),(([1]data_nom!AA181-MIN([1]data_nom!$AA$3:$AA$212))/(MAX([1]data_nom!$AA$3:$AA$212)-MIN([1]data_nom!$AA$3:$AA$212))))</f>
        <v>6.8129708483458895E-2</v>
      </c>
      <c r="AC180" s="32">
        <f>IF([1]data_nom!$AB$1="-",(([1]data_nom!AB181-MAX([1]data_nom!$AB$3:$AB$212))/(MIN([1]data_nom!$AB$3:$AB$212)-MAX([1]data_nom!$AB$3:$AB$212))),(([1]data_nom!AB181-MIN([1]data_nom!$AB$3:$AB$212))/(MAX([1]data_nom!$AB$3:$AB$212)-MIN([1]data_nom!$AB$3:$AB$212))))</f>
        <v>0.76965458783640606</v>
      </c>
      <c r="AD180" s="32">
        <f>IF([1]data_nom!$AC$1="-",(([1]data_nom!AC181-MAX([1]data_nom!$AC$3:$AC$212))/(MIN([1]data_nom!$AC$3:$AC$212)-MAX([1]data_nom!$AC$3:$AC$212))),(([1]data_nom!AC181-MIN([1]data_nom!$AC$3:$AC$212))/(MAX([1]data_nom!$AC$3:$AC$212)-MIN([1]data_nom!$AC$3:$AC$212))))</f>
        <v>0.26810477657935283</v>
      </c>
      <c r="AE180" s="32">
        <f>IF([1]data_nom!$AD$1="-",(([1]data_nom!AD181-MAX([1]data_nom!$AD$3:$AD$212))/(MIN([1]data_nom!$AD$3:$AD$212)-MAX([1]data_nom!$AD$3:$AD$212))),(([1]data_nom!AD181-MIN([1]data_nom!$AD$3:$AD$212))/(MAX([1]data_nom!$AD$3:$AD$212)-MIN([1]data_nom!$AD$3:$AD$212))))</f>
        <v>5.3100431143799136E-2</v>
      </c>
      <c r="AF180" s="32">
        <f>IF([1]data_nom!$AE$1="-",(([1]data_nom!AE181-MAX([1]data_nom!$AE$3:$AE$212))/(MIN([1]data_nom!$AE$3:$AE$212)-MAX([1]data_nom!$AE$3:$AE$212))),(([1]data_nom!AE181-MIN([1]data_nom!$AE$3:$AE$212))/(MAX([1]data_nom!$AE$3:$AE$212)-MIN([1]data_nom!$AE$3:$AE$212))))</f>
        <v>0.10810810810810811</v>
      </c>
      <c r="AG180" s="32">
        <f>IF([1]data_nom!$AF$1="-",(([1]data_nom!AF181-MAX([1]data_nom!$AF$3:$AF$212))/(MIN([1]data_nom!$AF$3:$AF$212)-MAX([1]data_nom!$AF$3:$AF$212))),(([1]data_nom!AF181-MIN([1]data_nom!$AF$3:$AF$212))/(MAX([1]data_nom!$AF$3:$AF$212)-MIN([1]data_nom!$AF$3:$AF$212))))</f>
        <v>0.67317983820784077</v>
      </c>
      <c r="AH180" s="32">
        <f>IF([1]data_nom!$AG$1="-",(([1]data_nom!AG181-MAX([1]data_nom!$AG$3:$AG$212))/(MIN([1]data_nom!$AG$3:$AG$212)-MAX([1]data_nom!$AG$3:$AG$212))),(([1]data_nom!AG181-MIN([1]data_nom!$AG$3:$AG$212))/(MAX([1]data_nom!$AG$3:$AG$212)-MIN([1]data_nom!$AG$3:$AG$212))))</f>
        <v>0.15807560137457044</v>
      </c>
      <c r="AI180" s="32">
        <f>IF([1]data_nom!$AH$1="-",(([1]data_nom!AH181-MAX([1]data_nom!$AH$3:$AH$212))/(MIN([1]data_nom!$AH$3:$AH$212)-MAX([1]data_nom!$AH$3:$AH$212))),(([1]data_nom!AH181-MIN([1]data_nom!$AH$3:$AH$212))/(MAX([1]data_nom!$AH$3:$AH$212)-MIN([1]data_nom!$AH$3:$AH$212))))</f>
        <v>0.48351648351648352</v>
      </c>
      <c r="AJ180" s="32">
        <f>IF([1]data_nom!$AI$1="-",(([1]data_nom!AI181-MAX([1]data_nom!$AI$3:$AI$212))/(MIN([1]data_nom!$AI$3:$AI$212)-MAX([1]data_nom!$AI$3:$AI$212))),(([1]data_nom!AI181-MIN([1]data_nom!$AI$3:$AI$212))/(MAX([1]data_nom!$AI$3:$AI$212)-MIN([1]data_nom!$AI$3:$AI$212))))</f>
        <v>0.48812095032397407</v>
      </c>
      <c r="AK180" s="32">
        <f>IF([1]data_nom!$AJ$1="-",(([1]data_nom!AJ181-MAX([1]data_nom!$AJ$3:$AJ$212))/(MIN([1]data_nom!$AJ$3:$AJ$212)-MAX([1]data_nom!$AJ$3:$AJ$212))),(([1]data_nom!AJ181-MIN([1]data_nom!$AJ$3:$AJ$212))/(MAX([1]data_nom!$AJ$3:$AJ$212)-MIN([1]data_nom!$AJ$3:$AJ$212))))</f>
        <v>0.90578525902925311</v>
      </c>
      <c r="AL180" s="32">
        <f>IF([1]data_nom!$AK$1="-",(([1]data_nom!AK181-MAX([1]data_nom!$AK$3:$AK$212))/(MIN([1]data_nom!$AK$3:$AK$212)-MAX([1]data_nom!$AK$3:$AK$212))),(([1]data_nom!AK181-MIN([1]data_nom!$AK$3:$AK$212))/(MAX([1]data_nom!$AK$3:$AK$212)-MIN([1]data_nom!$AK$3:$AK$212))))</f>
        <v>0.27249089963598555</v>
      </c>
      <c r="AM180" s="32">
        <f>IF([1]data_nom!$AL$1="-",(([1]data_nom!AL181-MAX([1]data_nom!$AL$3:$AL$212))/(MIN([1]data_nom!$AL$3:$AL$212)-MAX([1]data_nom!$AL$3:$AL$212))),(([1]data_nom!AL181-MIN([1]data_nom!$AL$3:$AL$212))/(MAX([1]data_nom!$AL$3:$AL$212)-MIN([1]data_nom!$AL$3:$AL$212))))</f>
        <v>5.473684210526316E-2</v>
      </c>
      <c r="AN180" s="32">
        <f>IF([1]data_nom!$AM$1="-",(([1]data_nom!AM181-MAX([1]data_nom!$AM$3:$AM$212))/(MIN([1]data_nom!$AM$3:$AM$212)-MAX([1]data_nom!$AM$3:$AM$212))),(([1]data_nom!AM181-MIN([1]data_nom!$AM$3:$AM$212))/(MAX([1]data_nom!$AM$3:$AM$212)-MIN([1]data_nom!$AM$3:$AM$212))))</f>
        <v>0.2</v>
      </c>
      <c r="AO180" s="32">
        <f>IF([1]data_nom!$AN$1="-",(([1]data_nom!AN181-MAX([1]data_nom!$AN$3:$AN$212))/(MIN([1]data_nom!$AN$3:$AN$212)-MAX([1]data_nom!$AN$3:$AN$212))),(([1]data_nom!AN181-MIN([1]data_nom!$AN$3:$AN$212))/(MAX([1]data_nom!$AN$3:$AN$212)-MIN([1]data_nom!$AN$3:$AN$212))))</f>
        <v>0</v>
      </c>
      <c r="AP180" s="32">
        <f>IF([1]data_nom!$AO$1="-",(([1]data_nom!AO181-MAX([1]data_nom!$AO$3:$AO$212))/(MIN([1]data_nom!$AO$3:$AO$212)-MAX([1]data_nom!$AO$3:$AO$212))),(([1]data_nom!AO181-MIN([1]data_nom!$AO$3:$AO$212))/(MAX([1]data_nom!$AO$3:$AO$212)-MIN([1]data_nom!$AO$3:$AO$212))))</f>
        <v>0.18253968253968256</v>
      </c>
      <c r="AQ180" s="32">
        <f>IF([1]data_nom!$AP$1="-",(([1]data_nom!AP181-MAX([1]data_nom!$AP$3:$AP$212))/(MIN([1]data_nom!$AP$3:$AP$212)-MAX([1]data_nom!$AP$3:$AP$212))),(([1]data_nom!AP181-MIN([1]data_nom!$AP$3:$AP$212))/(MAX([1]data_nom!$AP$3:$AP$212)-MIN([1]data_nom!$AP$3:$AP$212))))</f>
        <v>0.13636363636363635</v>
      </c>
      <c r="AR180" s="32">
        <f>IF([1]data_nom!$AQ$1="-",(([1]data_nom!AQ181-MAX([1]data_nom!$AQ$3:$AQ$212))/(MIN([1]data_nom!$AQ$3:$AQ$212)-MAX([1]data_nom!$AQ$3:$AQ$212))),(([1]data_nom!AQ181-MIN([1]data_nom!$AQ$3:$AQ$212))/(MAX([1]data_nom!$AQ$3:$AQ$212)-MIN([1]data_nom!$AQ$3:$AQ$212))))</f>
        <v>8.6313193588162772E-3</v>
      </c>
      <c r="AS180" s="32">
        <f>IF([1]data_nom!$AR$1="-",(([1]data_nom!AR181-MAX([1]data_nom!$AR$3:$AR$212))/(MIN([1]data_nom!$AR$3:$AR$212)-MAX([1]data_nom!$AR$3:$AR$212))),(([1]data_nom!AR181-MIN([1]data_nom!$AR$3:$AR$212))/(MAX([1]data_nom!$AR$3:$AR$212)-MIN([1]data_nom!$AR$3:$AR$212))))</f>
        <v>1.235839340885685E-3</v>
      </c>
      <c r="AT180" s="32">
        <f>IF([1]data_nom!$AS$1="-",(([1]data_nom!AS181-MAX([1]data_nom!$AS$3:$AS$212))/(MIN([1]data_nom!$AS$3:$AS$212)-MAX([1]data_nom!$AS$3:$AS$212))),(([1]data_nom!AS181-MIN([1]data_nom!$AS$3:$AS$212))/(MAX([1]data_nom!$AS$3:$AS$212)-MIN([1]data_nom!$AS$3:$AS$212))))</f>
        <v>0.27422858276242562</v>
      </c>
      <c r="AU180" s="32">
        <f>IF([1]data_nom!$AT$1="-",(([1]data_nom!AT181-MAX([1]data_nom!$AT$3:$AT$212))/(MIN([1]data_nom!$AT$3:$AT$212)-MAX([1]data_nom!$AT$3:$AT$212))),(([1]data_nom!AT181-MIN([1]data_nom!$AT$3:$AT$212))/(MAX([1]data_nom!$AT$3:$AT$212)-MIN([1]data_nom!$AT$3:$AT$212))))</f>
        <v>0.45964474191237414</v>
      </c>
      <c r="AV180" s="32">
        <f>IF([1]data_nom!$AU$1="-",(([1]data_nom!AU181-MAX([1]data_nom!$AU$3:$AU$212))/(MIN([1]data_nom!$AU$3:$AU$212)-MAX([1]data_nom!$AU$3:$AU$212))),(([1]data_nom!AU181-MIN([1]data_nom!$AU$3:$AU$212))/(MAX([1]data_nom!$AU$3:$AU$212)-MIN([1]data_nom!$AU$3:$AU$212))))</f>
        <v>0.37878787878787878</v>
      </c>
      <c r="AW180" s="32">
        <f>IF([1]data_nom!$AV$1="-",(([1]data_nom!AV181-MAX([1]data_nom!$AV$3:$AV$212))/(MIN([1]data_nom!$AV$3:$AV$212)-MAX([1]data_nom!$AV$3:$AV$212))),(([1]data_nom!AV181-MIN([1]data_nom!$AV$3:$AV$212))/(MAX([1]data_nom!$AV$3:$AV$212)-MIN([1]data_nom!$AV$3:$AV$212))))</f>
        <v>0.75613721520346278</v>
      </c>
      <c r="AX180" s="32">
        <f>IF([1]data_nom!$AW$1="-",(([1]data_nom!AW181-MAX([1]data_nom!$AW$3:$AW$212))/(MIN([1]data_nom!$AW$3:$AW$212)-MAX([1]data_nom!$AW$3:$AW$212))),(([1]data_nom!AW181-MIN([1]data_nom!$AW$3:$AW$212))/(MAX([1]data_nom!$AW$3:$AW$212)-MIN([1]data_nom!$AW$3:$AW$212))))</f>
        <v>0.34285714319999999</v>
      </c>
      <c r="AY180" s="32">
        <f>IF([1]data_nom!$AX$1="-",(([1]data_nom!AX181-MAX([1]data_nom!$AX$3:$AX$212))/(MIN([1]data_nom!$AX$3:$AX$212)-MAX([1]data_nom!$AX$3:$AX$212))),(([1]data_nom!AX181-MIN([1]data_nom!$AX$3:$AX$212))/(MAX([1]data_nom!$AX$3:$AX$212)-MIN([1]data_nom!$AX$3:$AX$212))))</f>
        <v>0.24578866768759575</v>
      </c>
      <c r="AZ180" s="32">
        <f>IF([1]data_nom!$AY$1="-",(([1]data_nom!AY181-MAX([1]data_nom!$AY$3:$AY$212))/(MIN([1]data_nom!$AY$3:$AY$212)-MAX([1]data_nom!$AY$3:$AY$212))),(([1]data_nom!AY181-MIN([1]data_nom!$AY$3:$AY$212))/(MAX([1]data_nom!$AY$3:$AY$212)-MIN([1]data_nom!$AY$3:$AY$212))))</f>
        <v>0.5927311598075895</v>
      </c>
      <c r="BA180" s="32">
        <f>IF([1]data_nom!$AZ$1="-",(([1]data_nom!AZ181-MAX([1]data_nom!$AZ$3:$AZ$212))/(MIN([1]data_nom!$AZ$3:$AZ$212)-MAX([1]data_nom!$AZ$3:$AZ$212))),(([1]data_nom!AZ181-MIN([1]data_nom!$AZ$3:$AZ$212))/(MAX([1]data_nom!$AZ$3:$AZ$212)-MIN([1]data_nom!$AZ$3:$AZ$212))))</f>
        <v>0.21200889547813195</v>
      </c>
      <c r="BB180" s="32">
        <f>IF([1]data_nom!$BA$1="-",(([1]data_nom!BA181-MAX([1]data_nom!$BA$3:$BA$212))/(MIN([1]data_nom!$BA$3:$BA$212)-MAX([1]data_nom!$BA$3:$BA$212))),(([1]data_nom!BA181-MIN([1]data_nom!$BA$3:$BA$212))/(MAX([1]data_nom!$BA$3:$BA$212)-MIN([1]data_nom!$BA$3:$BA$212))))</f>
        <v>0.17021276595744683</v>
      </c>
      <c r="BC180" s="32">
        <f>IF([1]data_nom!$BB$1="-",(([1]data_nom!BB181-MAX([1]data_nom!$BB$3:$BB$212))/(MIN([1]data_nom!$BB$3:$BB$212)-MAX([1]data_nom!$BB$3:$BB$212))),(([1]data_nom!BB181-MIN([1]data_nom!$BB$3:$BB$212))/(MAX([1]data_nom!$BB$3:$BB$212)-MIN([1]data_nom!$BB$3:$BB$212))))</f>
        <v>0.48319327731092437</v>
      </c>
      <c r="BD180" s="32">
        <f>IF([1]data_nom!$BC$1="-",(([1]data_nom!BC181-MAX([1]data_nom!$BC$3:$BC$212))/(MIN([1]data_nom!$BC$3:$BC$212)-MAX([1]data_nom!$BC$3:$BC$212))),(([1]data_nom!BC181-MIN([1]data_nom!$BC$3:$BC$212))/(MAX([1]data_nom!$BC$3:$BC$212)-MIN([1]data_nom!$BC$3:$BC$212))))</f>
        <v>5.4908485856905144E-2</v>
      </c>
      <c r="BE180" s="32">
        <f>IF([1]data_nom!$BD$1="-",(([1]data_nom!BD181-MAX([1]data_nom!$BD$3:$BD$212))/(MIN([1]data_nom!$BD$3:$BD$212)-MAX([1]data_nom!$BD$3:$BD$212))),(([1]data_nom!BD181-MIN([1]data_nom!$BD$3:$BD$212))/(MAX([1]data_nom!$BD$3:$BD$212)-MIN([1]data_nom!$BD$3:$BD$212))))</f>
        <v>0.34770889468010985</v>
      </c>
    </row>
    <row r="181" spans="1:57" hidden="1" x14ac:dyDescent="0.3">
      <c r="A181" s="32">
        <v>180</v>
      </c>
      <c r="B181" s="32">
        <v>83052</v>
      </c>
      <c r="C181" s="32" t="s">
        <v>99</v>
      </c>
      <c r="D181" s="32" t="s">
        <v>5</v>
      </c>
      <c r="E181" s="32">
        <v>15081</v>
      </c>
      <c r="F181" s="32">
        <v>3</v>
      </c>
      <c r="G181" s="32" t="s">
        <v>6</v>
      </c>
      <c r="H181" s="32">
        <f>IF([1]data_nom!$G$1="-",(([1]data_nom!G182-MAX([1]data_nom!$G$3:$G$212))/(MIN([1]data_nom!$G$3:$G$212)-MAX([1]data_nom!$G$3:$G$212))),(([1]data_nom!G182-MIN([1]data_nom!$G$3:$G$212))/(MAX([1]data_nom!$G$3:$G$212)-MIN([1]data_nom!$G$3:$G$212))))</f>
        <v>0</v>
      </c>
      <c r="I181" s="32">
        <f>IF([1]data_nom!$H$1="-",(([1]data_nom!H182-MAX([1]data_nom!$H$3:$H$212))/(MIN([1]data_nom!$H$3:$H$212)-MAX([1]data_nom!$H$3:$H$212))),(([1]data_nom!H182-MIN([1]data_nom!$H$3:$H$212))/(MAX([1]data_nom!$H$3:$H$212)-MIN([1]data_nom!$H$3:$H$212))))</f>
        <v>0.13157894736842105</v>
      </c>
      <c r="J181" s="32">
        <f>IF([1]data_nom!$I$1="-",(([1]data_nom!I182-MAX([1]data_nom!$I$3:$I$212))/(MIN([1]data_nom!$I$3:$I$212)-MAX([1]data_nom!$I$3:$I$212))),(([1]data_nom!I182-MIN([1]data_nom!$I$3:$I$212))/(MAX([1]data_nom!$I$3:$I$212)-MIN([1]data_nom!$I$3:$I$212))))</f>
        <v>0.99689633767846053</v>
      </c>
      <c r="K181" s="32">
        <f>IF([1]data_nom!$J$1="-",(([1]data_nom!J182-MAX([1]data_nom!$J$3:$J$212))/(MIN([1]data_nom!$J$3:$J$212)-MAX([1]data_nom!$J$3:$J$212))),(([1]data_nom!J182-MIN([1]data_nom!$J$3:$J$212))/(MAX([1]data_nom!$J$3:$J$212)-MIN([1]data_nom!$J$3:$J$212))))</f>
        <v>0.90436985433818873</v>
      </c>
      <c r="L181" s="32">
        <f>IF([1]data_nom!$K$1="-",(([1]data_nom!K182-MAX([1]data_nom!$K$3:$K$212))/(MIN([1]data_nom!$K$3:$K$212)-MAX([1]data_nom!$K$3:$K$212))),(([1]data_nom!K182-MIN([1]data_nom!$K$3:$K$212))/(MAX([1]data_nom!$K$3:$K$212)-MIN([1]data_nom!$K$3:$K$212))))</f>
        <v>0.77531340405014437</v>
      </c>
      <c r="M181" s="32">
        <f>IF([1]data_nom!$L$1="-",(([1]data_nom!L182-MAX([1]data_nom!$L$3:$L$212))/(MIN([1]data_nom!$L$3:$L$212)-MAX([1]data_nom!$L$3:$L$212))),(([1]data_nom!L182-MIN([1]data_nom!$L$3:$L$212))/(MAX([1]data_nom!$L$3:$L$212)-MIN([1]data_nom!$L$3:$L$212))))</f>
        <v>0.6532586558044805</v>
      </c>
      <c r="N181" s="32">
        <f>IF([1]data_nom!$M$1="-",(([1]data_nom!M182-MAX([1]data_nom!$M$3:$M$212))/(MIN([1]data_nom!$M$3:$M$212)-MAX([1]data_nom!$M$3:$M$212))),(([1]data_nom!M182-MIN([1]data_nom!$M$3:$M$212))/(MAX([1]data_nom!$M$3:$M$212)-MIN([1]data_nom!$M$3:$M$212))))</f>
        <v>6.5457200567246819E-3</v>
      </c>
      <c r="O181" s="32">
        <f>IF([1]data_nom!$N$1="-",(([1]data_nom!N182-MAX([1]data_nom!$N$3:$N$212))/(MIN([1]data_nom!$N$3:$N$212)-MAX([1]data_nom!$N$3:$N$212))),(([1]data_nom!N182-MIN([1]data_nom!$N$3:$N$212))/(MAX([1]data_nom!$N$3:$N$212)-MIN([1]data_nom!$N$3:$N$212))))</f>
        <v>0</v>
      </c>
      <c r="P181" s="32">
        <f>IF([1]data_nom!$O$1="-",(([1]data_nom!O182-MAX([1]data_nom!$O$3:$O$212))/(MIN([1]data_nom!$O$3:$O$212)-MAX([1]data_nom!$O$3:$O$212))),(([1]data_nom!O182-MIN([1]data_nom!$O$3:$O$212))/(MAX([1]data_nom!$O$3:$O$212)-MIN([1]data_nom!$O$3:$O$212))))</f>
        <v>0.12745772033548738</v>
      </c>
      <c r="Q181" s="32">
        <f>IF([1]data_nom!$P$1="-",(([1]data_nom!P182-MAX([1]data_nom!$P$3:$P$212))/(MIN([1]data_nom!$P$3:$P$212)-MAX([1]data_nom!$P$3:$P$212))),(([1]data_nom!P182-MIN([1]data_nom!$P$3:$P$212))/(MAX([1]data_nom!$P$3:$P$212)-MIN([1]data_nom!$P$3:$P$212))))</f>
        <v>0.70998415213946109</v>
      </c>
      <c r="R181" s="32">
        <f>IF([1]data_nom!$Q$1="-",(([1]data_nom!Q182-MAX([1]data_nom!$Q$3:$Q$212))/(MIN([1]data_nom!$Q$3:$Q$212)-MAX([1]data_nom!$Q$3:$Q$212))),(([1]data_nom!Q182-MIN([1]data_nom!$Q$3:$Q$212))/(MAX([1]data_nom!$Q$3:$Q$212)-MIN([1]data_nom!$Q$3:$Q$212))))</f>
        <v>0.4537338812526569</v>
      </c>
      <c r="S181" s="32">
        <f>IF([1]data_nom!$R$1="-",(([1]data_nom!R182-MAX([1]data_nom!$R$3:$R$212))/(MIN([1]data_nom!$R$3:$R$212)-MAX([1]data_nom!$R$3:$R$212))),(([1]data_nom!R182-MIN([1]data_nom!$R$3:$R$212))/(MAX([1]data_nom!$R$3:$R$212)-MIN([1]data_nom!$R$3:$R$212))))</f>
        <v>5.3755522827687773E-2</v>
      </c>
      <c r="T181" s="32">
        <f>IF([1]data_nom!$S$1="-",(([1]data_nom!S182-MAX([1]data_nom!$S$3:$S$212))/(MIN([1]data_nom!$S$3:$S$212)-MAX([1]data_nom!$S$3:$S$212))),(([1]data_nom!S182-MIN([1]data_nom!$S$3:$S$212))/(MAX([1]data_nom!$S$3:$S$212)-MIN([1]data_nom!$S$3:$S$212))))</f>
        <v>6.0240963855421693E-2</v>
      </c>
      <c r="U181" s="32">
        <f>IF([1]data_nom!$T$1="-",(([1]data_nom!T182-MAX([1]data_nom!$T$3:$T$212))/(MIN([1]data_nom!$T$3:$T$212)-MAX([1]data_nom!$T$3:$T$212))),(([1]data_nom!T182-MIN([1]data_nom!$T$3:$T$212))/(MAX([1]data_nom!$T$3:$T$212)-MIN([1]data_nom!$T$3:$T$212))))</f>
        <v>0.24444444444444444</v>
      </c>
      <c r="V181" s="32">
        <f>IF([1]data_nom!$U$1="-",(([1]data_nom!U182-MAX([1]data_nom!$U$3:$U$212))/(MIN([1]data_nom!$U$3:$U$212)-MAX([1]data_nom!$U$3:$U$212))),(([1]data_nom!U182-MIN([1]data_nom!$U$3:$U$212))/(MAX([1]data_nom!$U$3:$U$212)-MIN([1]data_nom!$U$3:$U$212))))</f>
        <v>0</v>
      </c>
      <c r="W181" s="32">
        <f>IF([1]data_nom!$V$1="-",(([1]data_nom!V182-MAX([1]data_nom!$V$3:$V$212))/(MIN([1]data_nom!$V$3:$V$212)-MAX([1]data_nom!$V$3:$V$212))),(([1]data_nom!V182-MIN([1]data_nom!$V$3:$V$212))/(MAX([1]data_nom!$V$3:$V$212)-MIN([1]data_nom!$V$3:$V$212))))</f>
        <v>1</v>
      </c>
      <c r="X181" s="32">
        <f>IF([1]data_nom!$W$1="-",(([1]data_nom!W182-MAX([1]data_nom!$W$3:$W$212))/(MIN([1]data_nom!$W$3:$W$212)-MAX([1]data_nom!$W$3:$W$212))),(([1]data_nom!W182-MIN([1]data_nom!$W$3:$W$212))/(MAX([1]data_nom!$W$3:$W$212)-MIN([1]data_nom!$W$3:$W$212))))</f>
        <v>0.14285714285714285</v>
      </c>
      <c r="Y181" s="32">
        <f>IF([1]data_nom!$X$1="-",(([1]data_nom!X182-MAX([1]data_nom!$X$3:$X$212))/(MIN([1]data_nom!$X$3:$X$212)-MAX([1]data_nom!$X$3:$X$212))),(([1]data_nom!X182-MIN([1]data_nom!$X$3:$X$212))/(MAX([1]data_nom!$X$3:$X$212)-MIN([1]data_nom!$X$3:$X$212))))</f>
        <v>1.5151515151515152E-2</v>
      </c>
      <c r="Z181" s="32">
        <f>IF([1]data_nom!$Y$1="-",(([1]data_nom!Y182-MAX([1]data_nom!$Y$3:$Y$212))/(MIN([1]data_nom!$Y$3:$Y$212)-MAX([1]data_nom!$Y$3:$Y$212))),(([1]data_nom!Y182-MIN([1]data_nom!$Y$3:$Y$212))/(MAX([1]data_nom!$Y$3:$Y$212)-MIN([1]data_nom!$Y$3:$Y$212))))</f>
        <v>0.9992341077355118</v>
      </c>
      <c r="AA181" s="32">
        <f>IF([1]data_nom!$Z$1="-",(([1]data_nom!Z182-MAX([1]data_nom!$Z$3:$Z$212))/(MIN([1]data_nom!$Z$3:$Z$212)-MAX([1]data_nom!$Z$3:$Z$212))),(([1]data_nom!Z182-MIN([1]data_nom!$Z$3:$Z$212))/(MAX([1]data_nom!$Z$3:$Z$212)-MIN([1]data_nom!$Z$3:$Z$212))))</f>
        <v>0.65405777166437418</v>
      </c>
      <c r="AB181" s="32">
        <f>IF([1]data_nom!$AA$1="-",(([1]data_nom!AA182-MAX([1]data_nom!$AA$3:$AA$212))/(MIN([1]data_nom!$AA$3:$AA$212)-MAX([1]data_nom!$AA$3:$AA$212))),(([1]data_nom!AA182-MIN([1]data_nom!$AA$3:$AA$212))/(MAX([1]data_nom!$AA$3:$AA$212)-MIN([1]data_nom!$AA$3:$AA$212))))</f>
        <v>4.2581067802161809E-3</v>
      </c>
      <c r="AC181" s="32">
        <f>IF([1]data_nom!$AB$1="-",(([1]data_nom!AB182-MAX([1]data_nom!$AB$3:$AB$212))/(MIN([1]data_nom!$AB$3:$AB$212)-MAX([1]data_nom!$AB$3:$AB$212))),(([1]data_nom!AB182-MIN([1]data_nom!$AB$3:$AB$212))/(MAX([1]data_nom!$AB$3:$AB$212)-MIN([1]data_nom!$AB$3:$AB$212))))</f>
        <v>0.83492265310447134</v>
      </c>
      <c r="AD181" s="32">
        <f>IF([1]data_nom!$AC$1="-",(([1]data_nom!AC182-MAX([1]data_nom!$AC$3:$AC$212))/(MIN([1]data_nom!$AC$3:$AC$212)-MAX([1]data_nom!$AC$3:$AC$212))),(([1]data_nom!AC182-MIN([1]data_nom!$AC$3:$AC$212))/(MAX([1]data_nom!$AC$3:$AC$212)-MIN([1]data_nom!$AC$3:$AC$212))))</f>
        <v>3.2357473035439135E-2</v>
      </c>
      <c r="AE181" s="32">
        <f>IF([1]data_nom!$AD$1="-",(([1]data_nom!AD182-MAX([1]data_nom!$AD$3:$AD$212))/(MIN([1]data_nom!$AD$3:$AD$212)-MAX([1]data_nom!$AD$3:$AD$212))),(([1]data_nom!AD182-MIN([1]data_nom!$AD$3:$AD$212))/(MAX([1]data_nom!$AD$3:$AD$212)-MIN([1]data_nom!$AD$3:$AD$212))))</f>
        <v>5.6207202637585586E-2</v>
      </c>
      <c r="AF181" s="32">
        <f>IF([1]data_nom!$AE$1="-",(([1]data_nom!AE182-MAX([1]data_nom!$AE$3:$AE$212))/(MIN([1]data_nom!$AE$3:$AE$212)-MAX([1]data_nom!$AE$3:$AE$212))),(([1]data_nom!AE182-MIN([1]data_nom!$AE$3:$AE$212))/(MAX([1]data_nom!$AE$3:$AE$212)-MIN([1]data_nom!$AE$3:$AE$212))))</f>
        <v>0</v>
      </c>
      <c r="AG181" s="32">
        <f>IF([1]data_nom!$AF$1="-",(([1]data_nom!AF182-MAX([1]data_nom!$AF$3:$AF$212))/(MIN([1]data_nom!$AF$3:$AF$212)-MAX([1]data_nom!$AF$3:$AF$212))),(([1]data_nom!AF182-MIN([1]data_nom!$AF$3:$AF$212))/(MAX([1]data_nom!$AF$3:$AF$212)-MIN([1]data_nom!$AF$3:$AF$212))))</f>
        <v>0.63858120721841949</v>
      </c>
      <c r="AH181" s="32">
        <f>IF([1]data_nom!$AG$1="-",(([1]data_nom!AG182-MAX([1]data_nom!$AG$3:$AG$212))/(MIN([1]data_nom!$AG$3:$AG$212)-MAX([1]data_nom!$AG$3:$AG$212))),(([1]data_nom!AG182-MIN([1]data_nom!$AG$3:$AG$212))/(MAX([1]data_nom!$AG$3:$AG$212)-MIN([1]data_nom!$AG$3:$AG$212))))</f>
        <v>0.19243986254295534</v>
      </c>
      <c r="AI181" s="32">
        <f>IF([1]data_nom!$AH$1="-",(([1]data_nom!AH182-MAX([1]data_nom!$AH$3:$AH$212))/(MIN([1]data_nom!$AH$3:$AH$212)-MAX([1]data_nom!$AH$3:$AH$212))),(([1]data_nom!AH182-MIN([1]data_nom!$AH$3:$AH$212))/(MAX([1]data_nom!$AH$3:$AH$212)-MIN([1]data_nom!$AH$3:$AH$212))))</f>
        <v>0.30895541240368818</v>
      </c>
      <c r="AJ181" s="32">
        <f>IF([1]data_nom!$AI$1="-",(([1]data_nom!AI182-MAX([1]data_nom!$AI$3:$AI$212))/(MIN([1]data_nom!$AI$3:$AI$212)-MAX([1]data_nom!$AI$3:$AI$212))),(([1]data_nom!AI182-MIN([1]data_nom!$AI$3:$AI$212))/(MAX([1]data_nom!$AI$3:$AI$212)-MIN([1]data_nom!$AI$3:$AI$212))))</f>
        <v>7.3434125269978404E-2</v>
      </c>
      <c r="AK181" s="32">
        <f>IF([1]data_nom!$AJ$1="-",(([1]data_nom!AJ182-MAX([1]data_nom!$AJ$3:$AJ$212))/(MIN([1]data_nom!$AJ$3:$AJ$212)-MAX([1]data_nom!$AJ$3:$AJ$212))),(([1]data_nom!AJ182-MIN([1]data_nom!$AJ$3:$AJ$212))/(MAX([1]data_nom!$AJ$3:$AJ$212)-MIN([1]data_nom!$AJ$3:$AJ$212))))</f>
        <v>0.94130985455139726</v>
      </c>
      <c r="AL181" s="32">
        <f>IF([1]data_nom!$AK$1="-",(([1]data_nom!AK182-MAX([1]data_nom!$AK$3:$AK$212))/(MIN([1]data_nom!$AK$3:$AK$212)-MAX([1]data_nom!$AK$3:$AK$212))),(([1]data_nom!AK182-MIN([1]data_nom!$AK$3:$AK$212))/(MAX([1]data_nom!$AK$3:$AK$212)-MIN([1]data_nom!$AK$3:$AK$212))))</f>
        <v>0.16900676027041081</v>
      </c>
      <c r="AM181" s="32">
        <f>IF([1]data_nom!$AL$1="-",(([1]data_nom!AL182-MAX([1]data_nom!$AL$3:$AL$212))/(MIN([1]data_nom!$AL$3:$AL$212)-MAX([1]data_nom!$AL$3:$AL$212))),(([1]data_nom!AL182-MIN([1]data_nom!$AL$3:$AL$212))/(MAX([1]data_nom!$AL$3:$AL$212)-MIN([1]data_nom!$AL$3:$AL$212))))</f>
        <v>0.17736842105263159</v>
      </c>
      <c r="AN181" s="32">
        <f>IF([1]data_nom!$AM$1="-",(([1]data_nom!AM182-MAX([1]data_nom!$AM$3:$AM$212))/(MIN([1]data_nom!$AM$3:$AM$212)-MAX([1]data_nom!$AM$3:$AM$212))),(([1]data_nom!AM182-MIN([1]data_nom!$AM$3:$AM$212))/(MAX([1]data_nom!$AM$3:$AM$212)-MIN([1]data_nom!$AM$3:$AM$212))))</f>
        <v>6.6666666666666666E-2</v>
      </c>
      <c r="AO181" s="32">
        <f>IF([1]data_nom!$AN$1="-",(([1]data_nom!AN182-MAX([1]data_nom!$AN$3:$AN$212))/(MIN([1]data_nom!$AN$3:$AN$212)-MAX([1]data_nom!$AN$3:$AN$212))),(([1]data_nom!AN182-MIN([1]data_nom!$AN$3:$AN$212))/(MAX([1]data_nom!$AN$3:$AN$212)-MIN([1]data_nom!$AN$3:$AN$212))))</f>
        <v>0</v>
      </c>
      <c r="AP181" s="32">
        <f>IF([1]data_nom!$AO$1="-",(([1]data_nom!AO182-MAX([1]data_nom!$AO$3:$AO$212))/(MIN([1]data_nom!$AO$3:$AO$212)-MAX([1]data_nom!$AO$3:$AO$212))),(([1]data_nom!AO182-MIN([1]data_nom!$AO$3:$AO$212))/(MAX([1]data_nom!$AO$3:$AO$212)-MIN([1]data_nom!$AO$3:$AO$212))))</f>
        <v>0.52380952380952384</v>
      </c>
      <c r="AQ181" s="32">
        <f>IF([1]data_nom!$AP$1="-",(([1]data_nom!AP182-MAX([1]data_nom!$AP$3:$AP$212))/(MIN([1]data_nom!$AP$3:$AP$212)-MAX([1]data_nom!$AP$3:$AP$212))),(([1]data_nom!AP182-MIN([1]data_nom!$AP$3:$AP$212))/(MAX([1]data_nom!$AP$3:$AP$212)-MIN([1]data_nom!$AP$3:$AP$212))))</f>
        <v>4.5454545454545456E-2</v>
      </c>
      <c r="AR181" s="32">
        <f>IF([1]data_nom!$AQ$1="-",(([1]data_nom!AQ182-MAX([1]data_nom!$AQ$3:$AQ$212))/(MIN([1]data_nom!$AQ$3:$AQ$212)-MAX([1]data_nom!$AQ$3:$AQ$212))),(([1]data_nom!AQ182-MIN([1]data_nom!$AQ$3:$AQ$212))/(MAX([1]data_nom!$AQ$3:$AQ$212)-MIN([1]data_nom!$AQ$3:$AQ$212))))</f>
        <v>5.3020961775585698E-2</v>
      </c>
      <c r="AS181" s="32">
        <f>IF([1]data_nom!$AR$1="-",(([1]data_nom!AR182-MAX([1]data_nom!$AR$3:$AR$212))/(MIN([1]data_nom!$AR$3:$AR$212)-MAX([1]data_nom!$AR$3:$AR$212))),(([1]data_nom!AR182-MIN([1]data_nom!$AR$3:$AR$212))/(MAX([1]data_nom!$AR$3:$AR$212)-MIN([1]data_nom!$AR$3:$AR$212))))</f>
        <v>5.6642636457260559E-2</v>
      </c>
      <c r="AT181" s="32">
        <f>IF([1]data_nom!$AS$1="-",(([1]data_nom!AS182-MAX([1]data_nom!$AS$3:$AS$212))/(MIN([1]data_nom!$AS$3:$AS$212)-MAX([1]data_nom!$AS$3:$AS$212))),(([1]data_nom!AS182-MIN([1]data_nom!$AS$3:$AS$212))/(MAX([1]data_nom!$AS$3:$AS$212)-MIN([1]data_nom!$AS$3:$AS$212))))</f>
        <v>0.87289487086223994</v>
      </c>
      <c r="AU181" s="32">
        <f>IF([1]data_nom!$AT$1="-",(([1]data_nom!AT182-MAX([1]data_nom!$AT$3:$AT$212))/(MIN([1]data_nom!$AT$3:$AT$212)-MAX([1]data_nom!$AT$3:$AT$212))),(([1]data_nom!AT182-MIN([1]data_nom!$AT$3:$AT$212))/(MAX([1]data_nom!$AT$3:$AT$212)-MIN([1]data_nom!$AT$3:$AT$212))))</f>
        <v>1</v>
      </c>
      <c r="AV181" s="32">
        <f>IF([1]data_nom!$AU$1="-",(([1]data_nom!AU182-MAX([1]data_nom!$AU$3:$AU$212))/(MIN([1]data_nom!$AU$3:$AU$212)-MAX([1]data_nom!$AU$3:$AU$212))),(([1]data_nom!AU182-MIN([1]data_nom!$AU$3:$AU$212))/(MAX([1]data_nom!$AU$3:$AU$212)-MIN([1]data_nom!$AU$3:$AU$212))))</f>
        <v>0.12121212121212122</v>
      </c>
      <c r="AW181" s="32">
        <f>IF([1]data_nom!$AV$1="-",(([1]data_nom!AV182-MAX([1]data_nom!$AV$3:$AV$212))/(MIN([1]data_nom!$AV$3:$AV$212)-MAX([1]data_nom!$AV$3:$AV$212))),(([1]data_nom!AV182-MIN([1]data_nom!$AV$3:$AV$212))/(MAX([1]data_nom!$AV$3:$AV$212)-MIN([1]data_nom!$AV$3:$AV$212))))</f>
        <v>0.89641867309003676</v>
      </c>
      <c r="AX181" s="32">
        <f>IF([1]data_nom!$AW$1="-",(([1]data_nom!AW182-MAX([1]data_nom!$AW$3:$AW$212))/(MIN([1]data_nom!$AW$3:$AW$212)-MAX([1]data_nom!$AW$3:$AW$212))),(([1]data_nom!AW182-MIN([1]data_nom!$AW$3:$AW$212))/(MAX([1]data_nom!$AW$3:$AW$212)-MIN([1]data_nom!$AW$3:$AW$212))))</f>
        <v>0.22857142879999998</v>
      </c>
      <c r="AY181" s="32">
        <f>IF([1]data_nom!$AX$1="-",(([1]data_nom!AX182-MAX([1]data_nom!$AX$3:$AX$212))/(MIN([1]data_nom!$AX$3:$AX$212)-MAX([1]data_nom!$AX$3:$AX$212))),(([1]data_nom!AX182-MIN([1]data_nom!$AX$3:$AX$212))/(MAX([1]data_nom!$AX$3:$AX$212)-MIN([1]data_nom!$AX$3:$AX$212))))</f>
        <v>0.31776416539050539</v>
      </c>
      <c r="AZ181" s="32">
        <f>IF([1]data_nom!$AY$1="-",(([1]data_nom!AY182-MAX([1]data_nom!$AY$3:$AY$212))/(MIN([1]data_nom!$AY$3:$AY$212)-MAX([1]data_nom!$AY$3:$AY$212))),(([1]data_nom!AY182-MIN([1]data_nom!$AY$3:$AY$212))/(MAX([1]data_nom!$AY$3:$AY$212)-MIN([1]data_nom!$AY$3:$AY$212))))</f>
        <v>0.55852485301977561</v>
      </c>
      <c r="BA181" s="32">
        <f>IF([1]data_nom!$AZ$1="-",(([1]data_nom!AZ182-MAX([1]data_nom!$AZ$3:$AZ$212))/(MIN([1]data_nom!$AZ$3:$AZ$212)-MAX([1]data_nom!$AZ$3:$AZ$212))),(([1]data_nom!AZ182-MIN([1]data_nom!$AZ$3:$AZ$212))/(MAX([1]data_nom!$AZ$3:$AZ$212)-MIN([1]data_nom!$AZ$3:$AZ$212))))</f>
        <v>3.7064492216456635E-2</v>
      </c>
      <c r="BB181" s="32">
        <f>IF([1]data_nom!$BA$1="-",(([1]data_nom!BA182-MAX([1]data_nom!$BA$3:$BA$212))/(MIN([1]data_nom!$BA$3:$BA$212)-MAX([1]data_nom!$BA$3:$BA$212))),(([1]data_nom!BA182-MIN([1]data_nom!$BA$3:$BA$212))/(MAX([1]data_nom!$BA$3:$BA$212)-MIN([1]data_nom!$BA$3:$BA$212))))</f>
        <v>0</v>
      </c>
      <c r="BC181" s="32">
        <f>IF([1]data_nom!$BB$1="-",(([1]data_nom!BB182-MAX([1]data_nom!$BB$3:$BB$212))/(MIN([1]data_nom!$BB$3:$BB$212)-MAX([1]data_nom!$BB$3:$BB$212))),(([1]data_nom!BB182-MIN([1]data_nom!$BB$3:$BB$212))/(MAX([1]data_nom!$BB$3:$BB$212)-MIN([1]data_nom!$BB$3:$BB$212))))</f>
        <v>0.38235294117647062</v>
      </c>
      <c r="BD181" s="32">
        <f>IF([1]data_nom!$BC$1="-",(([1]data_nom!BC182-MAX([1]data_nom!$BC$3:$BC$212))/(MIN([1]data_nom!$BC$3:$BC$212)-MAX([1]data_nom!$BC$3:$BC$212))),(([1]data_nom!BC182-MIN([1]data_nom!$BC$3:$BC$212))/(MAX([1]data_nom!$BC$3:$BC$212)-MIN([1]data_nom!$BC$3:$BC$212))))</f>
        <v>1.2479201331114806E-2</v>
      </c>
      <c r="BE181" s="32">
        <f>IF([1]data_nom!$BD$1="-",(([1]data_nom!BD182-MAX([1]data_nom!$BD$3:$BD$212))/(MIN([1]data_nom!$BD$3:$BD$212)-MAX([1]data_nom!$BD$3:$BD$212))),(([1]data_nom!BD182-MIN([1]data_nom!$BD$3:$BD$212))/(MAX([1]data_nom!$BD$3:$BD$212)-MIN([1]data_nom!$BD$3:$BD$212))))</f>
        <v>0.1401617249471088</v>
      </c>
    </row>
    <row r="182" spans="1:57" hidden="1" x14ac:dyDescent="0.3">
      <c r="A182" s="32">
        <v>181</v>
      </c>
      <c r="B182" s="32">
        <v>83066</v>
      </c>
      <c r="C182" s="32" t="s">
        <v>119</v>
      </c>
      <c r="D182" s="32" t="s">
        <v>5</v>
      </c>
      <c r="E182" s="32">
        <v>100246</v>
      </c>
      <c r="F182" s="32">
        <v>3</v>
      </c>
      <c r="G182" s="32" t="s">
        <v>6</v>
      </c>
      <c r="H182" s="32">
        <f>IF([1]data_nom!$G$1="-",(([1]data_nom!G183-MAX([1]data_nom!$G$3:$G$212))/(MIN([1]data_nom!$G$3:$G$212)-MAX([1]data_nom!$G$3:$G$212))),(([1]data_nom!G183-MIN([1]data_nom!$G$3:$G$212))/(MAX([1]data_nom!$G$3:$G$212)-MIN([1]data_nom!$G$3:$G$212))))</f>
        <v>0</v>
      </c>
      <c r="I182" s="32">
        <f>IF([1]data_nom!$H$1="-",(([1]data_nom!H183-MAX([1]data_nom!$H$3:$H$212))/(MIN([1]data_nom!$H$3:$H$212)-MAX([1]data_nom!$H$3:$H$212))),(([1]data_nom!H183-MIN([1]data_nom!$H$3:$H$212))/(MAX([1]data_nom!$H$3:$H$212)-MIN([1]data_nom!$H$3:$H$212))))</f>
        <v>0.28947368421052633</v>
      </c>
      <c r="J182" s="32">
        <f>IF([1]data_nom!$I$1="-",(([1]data_nom!I183-MAX([1]data_nom!$I$3:$I$212))/(MIN([1]data_nom!$I$3:$I$212)-MAX([1]data_nom!$I$3:$I$212))),(([1]data_nom!I183-MIN([1]data_nom!$I$3:$I$212))/(MAX([1]data_nom!$I$3:$I$212)-MIN([1]data_nom!$I$3:$I$212))))</f>
        <v>0.98311607697082559</v>
      </c>
      <c r="K182" s="32">
        <f>IF([1]data_nom!$J$1="-",(([1]data_nom!J183-MAX([1]data_nom!$J$3:$J$212))/(MIN([1]data_nom!$J$3:$J$212)-MAX([1]data_nom!$J$3:$J$212))),(([1]data_nom!J183-MIN([1]data_nom!$J$3:$J$212))/(MAX([1]data_nom!$J$3:$J$212)-MIN([1]data_nom!$J$3:$J$212))))</f>
        <v>0.74920835972134259</v>
      </c>
      <c r="L182" s="32">
        <f>IF([1]data_nom!$K$1="-",(([1]data_nom!K183-MAX([1]data_nom!$K$3:$K$212))/(MIN([1]data_nom!$K$3:$K$212)-MAX([1]data_nom!$K$3:$K$212))),(([1]data_nom!K183-MIN([1]data_nom!$K$3:$K$212))/(MAX([1]data_nom!$K$3:$K$212)-MIN([1]data_nom!$K$3:$K$212))))</f>
        <v>0.49598199935711978</v>
      </c>
      <c r="M182" s="32">
        <f>IF([1]data_nom!$L$1="-",(([1]data_nom!L183-MAX([1]data_nom!$L$3:$L$212))/(MIN([1]data_nom!$L$3:$L$212)-MAX([1]data_nom!$L$3:$L$212))),(([1]data_nom!L183-MIN([1]data_nom!$L$3:$L$212))/(MAX([1]data_nom!$L$3:$L$212)-MIN([1]data_nom!$L$3:$L$212))))</f>
        <v>0.68890020366598781</v>
      </c>
      <c r="N182" s="32">
        <f>IF([1]data_nom!$M$1="-",(([1]data_nom!M183-MAX([1]data_nom!$M$3:$M$212))/(MIN([1]data_nom!$M$3:$M$212)-MAX([1]data_nom!$M$3:$M$212))),(([1]data_nom!M183-MIN([1]data_nom!$M$3:$M$212))/(MAX([1]data_nom!$M$3:$M$212)-MIN([1]data_nom!$M$3:$M$212))))</f>
        <v>0.25899256818611271</v>
      </c>
      <c r="O182" s="32">
        <f>IF([1]data_nom!$N$1="-",(([1]data_nom!N183-MAX([1]data_nom!$N$3:$N$212))/(MIN([1]data_nom!$N$3:$N$212)-MAX([1]data_nom!$N$3:$N$212))),(([1]data_nom!N183-MIN([1]data_nom!$N$3:$N$212))/(MAX([1]data_nom!$N$3:$N$212)-MIN([1]data_nom!$N$3:$N$212))))</f>
        <v>9.0909090909090912E-2</v>
      </c>
      <c r="P182" s="32">
        <f>IF([1]data_nom!$O$1="-",(([1]data_nom!O183-MAX([1]data_nom!$O$3:$O$212))/(MIN([1]data_nom!$O$3:$O$212)-MAX([1]data_nom!$O$3:$O$212))),(([1]data_nom!O183-MIN([1]data_nom!$O$3:$O$212))/(MAX([1]data_nom!$O$3:$O$212)-MIN([1]data_nom!$O$3:$O$212))))</f>
        <v>0.42540904716073152</v>
      </c>
      <c r="Q182" s="32">
        <f>IF([1]data_nom!$P$1="-",(([1]data_nom!P183-MAX([1]data_nom!$P$3:$P$212))/(MIN([1]data_nom!$P$3:$P$212)-MAX([1]data_nom!$P$3:$P$212))),(([1]data_nom!P183-MIN([1]data_nom!$P$3:$P$212))/(MAX([1]data_nom!$P$3:$P$212)-MIN([1]data_nom!$P$3:$P$212))))</f>
        <v>0.69889064976228221</v>
      </c>
      <c r="R182" s="32">
        <f>IF([1]data_nom!$Q$1="-",(([1]data_nom!Q183-MAX([1]data_nom!$Q$3:$Q$212))/(MIN([1]data_nom!$Q$3:$Q$212)-MAX([1]data_nom!$Q$3:$Q$212))),(([1]data_nom!Q183-MIN([1]data_nom!$Q$3:$Q$212))/(MAX([1]data_nom!$Q$3:$Q$212)-MIN([1]data_nom!$Q$3:$Q$212))))</f>
        <v>0.42326767748334987</v>
      </c>
      <c r="S182" s="32">
        <f>IF([1]data_nom!$R$1="-",(([1]data_nom!R183-MAX([1]data_nom!$R$3:$R$212))/(MIN([1]data_nom!$R$3:$R$212)-MAX([1]data_nom!$R$3:$R$212))),(([1]data_nom!R183-MIN([1]data_nom!$R$3:$R$212))/(MAX([1]data_nom!$R$3:$R$212)-MIN([1]data_nom!$R$3:$R$212))))</f>
        <v>0.12444771723122239</v>
      </c>
      <c r="T182" s="32">
        <f>IF([1]data_nom!$S$1="-",(([1]data_nom!S183-MAX([1]data_nom!$S$3:$S$212))/(MIN([1]data_nom!$S$3:$S$212)-MAX([1]data_nom!$S$3:$S$212))),(([1]data_nom!S183-MIN([1]data_nom!$S$3:$S$212))/(MAX([1]data_nom!$S$3:$S$212)-MIN([1]data_nom!$S$3:$S$212))))</f>
        <v>7.2289156626506021E-2</v>
      </c>
      <c r="U182" s="32">
        <f>IF([1]data_nom!$T$1="-",(([1]data_nom!T183-MAX([1]data_nom!$T$3:$T$212))/(MIN([1]data_nom!$T$3:$T$212)-MAX([1]data_nom!$T$3:$T$212))),(([1]data_nom!T183-MIN([1]data_nom!$T$3:$T$212))/(MAX([1]data_nom!$T$3:$T$212)-MIN([1]data_nom!$T$3:$T$212))))</f>
        <v>0.25555555555555554</v>
      </c>
      <c r="V182" s="32">
        <f>IF([1]data_nom!$U$1="-",(([1]data_nom!U183-MAX([1]data_nom!$U$3:$U$212))/(MIN([1]data_nom!$U$3:$U$212)-MAX([1]data_nom!$U$3:$U$212))),(([1]data_nom!U183-MIN([1]data_nom!$U$3:$U$212))/(MAX([1]data_nom!$U$3:$U$212)-MIN([1]data_nom!$U$3:$U$212))))</f>
        <v>0</v>
      </c>
      <c r="W182" s="32">
        <f>IF([1]data_nom!$V$1="-",(([1]data_nom!V183-MAX([1]data_nom!$V$3:$V$212))/(MIN([1]data_nom!$V$3:$V$212)-MAX([1]data_nom!$V$3:$V$212))),(([1]data_nom!V183-MIN([1]data_nom!$V$3:$V$212))/(MAX([1]data_nom!$V$3:$V$212)-MIN([1]data_nom!$V$3:$V$212))))</f>
        <v>1</v>
      </c>
      <c r="X182" s="32">
        <f>IF([1]data_nom!$W$1="-",(([1]data_nom!W183-MAX([1]data_nom!$W$3:$W$212))/(MIN([1]data_nom!$W$3:$W$212)-MAX([1]data_nom!$W$3:$W$212))),(([1]data_nom!W183-MIN([1]data_nom!$W$3:$W$212))/(MAX([1]data_nom!$W$3:$W$212)-MIN([1]data_nom!$W$3:$W$212))))</f>
        <v>0.2857142857142857</v>
      </c>
      <c r="Y182" s="32">
        <f>IF([1]data_nom!$X$1="-",(([1]data_nom!X183-MAX([1]data_nom!$X$3:$X$212))/(MIN([1]data_nom!$X$3:$X$212)-MAX([1]data_nom!$X$3:$X$212))),(([1]data_nom!X183-MIN([1]data_nom!$X$3:$X$212))/(MAX([1]data_nom!$X$3:$X$212)-MIN([1]data_nom!$X$3:$X$212))))</f>
        <v>6.0606060606060608E-2</v>
      </c>
      <c r="Z182" s="32">
        <f>IF([1]data_nom!$Y$1="-",(([1]data_nom!Y183-MAX([1]data_nom!$Y$3:$Y$212))/(MIN([1]data_nom!$Y$3:$Y$212)-MAX([1]data_nom!$Y$3:$Y$212))),(([1]data_nom!Y183-MIN([1]data_nom!$Y$3:$Y$212))/(MAX([1]data_nom!$Y$3:$Y$212)-MIN([1]data_nom!$Y$3:$Y$212))))</f>
        <v>0.70793974980852703</v>
      </c>
      <c r="AA182" s="32">
        <f>IF([1]data_nom!$Z$1="-",(([1]data_nom!Z183-MAX([1]data_nom!$Z$3:$Z$212))/(MIN([1]data_nom!$Z$3:$Z$212)-MAX([1]data_nom!$Z$3:$Z$212))),(([1]data_nom!Z183-MIN([1]data_nom!$Z$3:$Z$212))/(MAX([1]data_nom!$Z$3:$Z$212)-MIN([1]data_nom!$Z$3:$Z$212))))</f>
        <v>0.58459422283356244</v>
      </c>
      <c r="AB182" s="32">
        <f>IF([1]data_nom!$AA$1="-",(([1]data_nom!AA183-MAX([1]data_nom!$AA$3:$AA$212))/(MIN([1]data_nom!$AA$3:$AA$212)-MAX([1]data_nom!$AA$3:$AA$212))),(([1]data_nom!AA183-MIN([1]data_nom!$AA$3:$AA$212))/(MAX([1]data_nom!$AA$3:$AA$212)-MIN([1]data_nom!$AA$3:$AA$212))))</f>
        <v>6.4854241729446441E-2</v>
      </c>
      <c r="AC182" s="32">
        <f>IF([1]data_nom!$AB$1="-",(([1]data_nom!AB183-MAX([1]data_nom!$AB$3:$AB$212))/(MIN([1]data_nom!$AB$3:$AB$212)-MAX([1]data_nom!$AB$3:$AB$212))),(([1]data_nom!AB183-MIN([1]data_nom!$AB$3:$AB$212))/(MAX([1]data_nom!$AB$3:$AB$212)-MIN([1]data_nom!$AB$3:$AB$212))))</f>
        <v>0.77579995761813947</v>
      </c>
      <c r="AD182" s="32">
        <f>IF([1]data_nom!$AC$1="-",(([1]data_nom!AC183-MAX([1]data_nom!$AC$3:$AC$212))/(MIN([1]data_nom!$AC$3:$AC$212)-MAX([1]data_nom!$AC$3:$AC$212))),(([1]data_nom!AC183-MIN([1]data_nom!$AC$3:$AC$212))/(MAX([1]data_nom!$AC$3:$AC$212)-MIN([1]data_nom!$AC$3:$AC$212))))</f>
        <v>0.23574730354391371</v>
      </c>
      <c r="AE182" s="32">
        <f>IF([1]data_nom!$AD$1="-",(([1]data_nom!AD183-MAX([1]data_nom!$AD$3:$AD$212))/(MIN([1]data_nom!$AD$3:$AD$212)-MAX([1]data_nom!$AD$3:$AD$212))),(([1]data_nom!AD183-MIN([1]data_nom!$AD$3:$AD$212))/(MAX([1]data_nom!$AD$3:$AD$212)-MIN([1]data_nom!$AD$3:$AD$212))))</f>
        <v>8.2361146335277705E-2</v>
      </c>
      <c r="AF182" s="32">
        <f>IF([1]data_nom!$AE$1="-",(([1]data_nom!AE183-MAX([1]data_nom!$AE$3:$AE$212))/(MIN([1]data_nom!$AE$3:$AE$212)-MAX([1]data_nom!$AE$3:$AE$212))),(([1]data_nom!AE183-MIN([1]data_nom!$AE$3:$AE$212))/(MAX([1]data_nom!$AE$3:$AE$212)-MIN([1]data_nom!$AE$3:$AE$212))))</f>
        <v>0</v>
      </c>
      <c r="AG182" s="32">
        <f>IF([1]data_nom!$AF$1="-",(([1]data_nom!AF183-MAX([1]data_nom!$AF$3:$AF$212))/(MIN([1]data_nom!$AF$3:$AF$212)-MAX([1]data_nom!$AF$3:$AF$212))),(([1]data_nom!AF183-MIN([1]data_nom!$AF$3:$AF$212))/(MAX([1]data_nom!$AF$3:$AF$212)-MIN([1]data_nom!$AF$3:$AF$212))))</f>
        <v>0.74623522090852523</v>
      </c>
      <c r="AH182" s="32">
        <f>IF([1]data_nom!$AG$1="-",(([1]data_nom!AG183-MAX([1]data_nom!$AG$3:$AG$212))/(MIN([1]data_nom!$AG$3:$AG$212)-MAX([1]data_nom!$AG$3:$AG$212))),(([1]data_nom!AG183-MIN([1]data_nom!$AG$3:$AG$212))/(MAX([1]data_nom!$AG$3:$AG$212)-MIN([1]data_nom!$AG$3:$AG$212))))</f>
        <v>0.25773195876288657</v>
      </c>
      <c r="AI182" s="32">
        <f>IF([1]data_nom!$AH$1="-",(([1]data_nom!AH183-MAX([1]data_nom!$AH$3:$AH$212))/(MIN([1]data_nom!$AH$3:$AH$212)-MAX([1]data_nom!$AH$3:$AH$212))),(([1]data_nom!AH183-MIN([1]data_nom!$AH$3:$AH$212))/(MAX([1]data_nom!$AH$3:$AH$212)-MIN([1]data_nom!$AH$3:$AH$212))))</f>
        <v>0.29935581659719596</v>
      </c>
      <c r="AJ182" s="32">
        <f>IF([1]data_nom!$AI$1="-",(([1]data_nom!AI183-MAX([1]data_nom!$AI$3:$AI$212))/(MIN([1]data_nom!$AI$3:$AI$212)-MAX([1]data_nom!$AI$3:$AI$212))),(([1]data_nom!AI183-MIN([1]data_nom!$AI$3:$AI$212))/(MAX([1]data_nom!$AI$3:$AI$212)-MIN([1]data_nom!$AI$3:$AI$212))))</f>
        <v>6.4794816414686818E-2</v>
      </c>
      <c r="AK182" s="32">
        <f>IF([1]data_nom!$AJ$1="-",(([1]data_nom!AJ183-MAX([1]data_nom!$AJ$3:$AJ$212))/(MIN([1]data_nom!$AJ$3:$AJ$212)-MAX([1]data_nom!$AJ$3:$AJ$212))),(([1]data_nom!AJ183-MIN([1]data_nom!$AJ$3:$AJ$212))/(MAX([1]data_nom!$AJ$3:$AJ$212)-MIN([1]data_nom!$AJ$3:$AJ$212))))</f>
        <v>0.97270795881680006</v>
      </c>
      <c r="AL182" s="32">
        <f>IF([1]data_nom!$AK$1="-",(([1]data_nom!AK183-MAX([1]data_nom!$AK$3:$AK$212))/(MIN([1]data_nom!$AK$3:$AK$212)-MAX([1]data_nom!$AK$3:$AK$212))),(([1]data_nom!AK183-MIN([1]data_nom!$AK$3:$AK$212))/(MAX([1]data_nom!$AK$3:$AK$212)-MIN([1]data_nom!$AK$3:$AK$212))))</f>
        <v>0.13312532501300064</v>
      </c>
      <c r="AM182" s="32">
        <f>IF([1]data_nom!$AL$1="-",(([1]data_nom!AL183-MAX([1]data_nom!$AL$3:$AL$212))/(MIN([1]data_nom!$AL$3:$AL$212)-MAX([1]data_nom!$AL$3:$AL$212))),(([1]data_nom!AL183-MIN([1]data_nom!$AL$3:$AL$212))/(MAX([1]data_nom!$AL$3:$AL$212)-MIN([1]data_nom!$AL$3:$AL$212))))</f>
        <v>0.01</v>
      </c>
      <c r="AN182" s="32">
        <f>IF([1]data_nom!$AM$1="-",(([1]data_nom!AM183-MAX([1]data_nom!$AM$3:$AM$212))/(MIN([1]data_nom!$AM$3:$AM$212)-MAX([1]data_nom!$AM$3:$AM$212))),(([1]data_nom!AM183-MIN([1]data_nom!$AM$3:$AM$212))/(MAX([1]data_nom!$AM$3:$AM$212)-MIN([1]data_nom!$AM$3:$AM$212))))</f>
        <v>6.6666666666666666E-2</v>
      </c>
      <c r="AO182" s="32">
        <f>IF([1]data_nom!$AN$1="-",(([1]data_nom!AN183-MAX([1]data_nom!$AN$3:$AN$212))/(MIN([1]data_nom!$AN$3:$AN$212)-MAX([1]data_nom!$AN$3:$AN$212))),(([1]data_nom!AN183-MIN([1]data_nom!$AN$3:$AN$212))/(MAX([1]data_nom!$AN$3:$AN$212)-MIN([1]data_nom!$AN$3:$AN$212))))</f>
        <v>3.3333333333333333E-2</v>
      </c>
      <c r="AP182" s="32">
        <f>IF([1]data_nom!$AO$1="-",(([1]data_nom!AO183-MAX([1]data_nom!$AO$3:$AO$212))/(MIN([1]data_nom!$AO$3:$AO$212)-MAX([1]data_nom!$AO$3:$AO$212))),(([1]data_nom!AO183-MIN([1]data_nom!$AO$3:$AO$212))/(MAX([1]data_nom!$AO$3:$AO$212)-MIN([1]data_nom!$AO$3:$AO$212))))</f>
        <v>8.7301587301587297E-2</v>
      </c>
      <c r="AQ182" s="32">
        <f>IF([1]data_nom!$AP$1="-",(([1]data_nom!AP183-MAX([1]data_nom!$AP$3:$AP$212))/(MIN([1]data_nom!$AP$3:$AP$212)-MAX([1]data_nom!$AP$3:$AP$212))),(([1]data_nom!AP183-MIN([1]data_nom!$AP$3:$AP$212))/(MAX([1]data_nom!$AP$3:$AP$212)-MIN([1]data_nom!$AP$3:$AP$212))))</f>
        <v>4.5454545454545456E-2</v>
      </c>
      <c r="AR182" s="32">
        <f>IF([1]data_nom!$AQ$1="-",(([1]data_nom!AQ183-MAX([1]data_nom!$AQ$3:$AQ$212))/(MIN([1]data_nom!$AQ$3:$AQ$212)-MAX([1]data_nom!$AQ$3:$AQ$212))),(([1]data_nom!AQ183-MIN([1]data_nom!$AQ$3:$AQ$212))/(MAX([1]data_nom!$AQ$3:$AQ$212)-MIN([1]data_nom!$AQ$3:$AQ$212))))</f>
        <v>3.6991368680641184E-3</v>
      </c>
      <c r="AS182" s="32">
        <f>IF([1]data_nom!$AR$1="-",(([1]data_nom!AR183-MAX([1]data_nom!$AR$3:$AR$212))/(MIN([1]data_nom!$AR$3:$AR$212)-MAX([1]data_nom!$AR$3:$AR$212))),(([1]data_nom!AR183-MIN([1]data_nom!$AR$3:$AR$212))/(MAX([1]data_nom!$AR$3:$AR$212)-MIN([1]data_nom!$AR$3:$AR$212))))</f>
        <v>2.0597322348094751E-3</v>
      </c>
      <c r="AT182" s="32">
        <f>IF([1]data_nom!$AS$1="-",(([1]data_nom!AS183-MAX([1]data_nom!$AS$3:$AS$212))/(MIN([1]data_nom!$AS$3:$AS$212)-MAX([1]data_nom!$AS$3:$AS$212))),(([1]data_nom!AS183-MIN([1]data_nom!$AS$3:$AS$212))/(MAX([1]data_nom!$AS$3:$AS$212)-MIN([1]data_nom!$AS$3:$AS$212))))</f>
        <v>0.50707338458118134</v>
      </c>
      <c r="AU182" s="32">
        <f>IF([1]data_nom!$AT$1="-",(([1]data_nom!AT183-MAX([1]data_nom!$AT$3:$AT$212))/(MIN([1]data_nom!$AT$3:$AT$212)-MAX([1]data_nom!$AT$3:$AT$212))),(([1]data_nom!AT183-MIN([1]data_nom!$AT$3:$AT$212))/(MAX([1]data_nom!$AT$3:$AT$212)-MIN([1]data_nom!$AT$3:$AT$212))))</f>
        <v>0.65793993720385702</v>
      </c>
      <c r="AV182" s="32">
        <f>IF([1]data_nom!$AU$1="-",(([1]data_nom!AU183-MAX([1]data_nom!$AU$3:$AU$212))/(MIN([1]data_nom!$AU$3:$AU$212)-MAX([1]data_nom!$AU$3:$AU$212))),(([1]data_nom!AU183-MIN([1]data_nom!$AU$3:$AU$212))/(MAX([1]data_nom!$AU$3:$AU$212)-MIN([1]data_nom!$AU$3:$AU$212))))</f>
        <v>0.46969696969696972</v>
      </c>
      <c r="AW182" s="32">
        <f>IF([1]data_nom!$AV$1="-",(([1]data_nom!AV183-MAX([1]data_nom!$AV$3:$AV$212))/(MIN([1]data_nom!$AV$3:$AV$212)-MAX([1]data_nom!$AV$3:$AV$212))),(([1]data_nom!AV183-MIN([1]data_nom!$AV$3:$AV$212))/(MAX([1]data_nom!$AV$3:$AV$212)-MIN([1]data_nom!$AV$3:$AV$212))))</f>
        <v>0.83374509176906264</v>
      </c>
      <c r="AX182" s="32">
        <f>IF([1]data_nom!$AW$1="-",(([1]data_nom!AW183-MAX([1]data_nom!$AW$3:$AW$212))/(MIN([1]data_nom!$AW$3:$AW$212)-MAX([1]data_nom!$AW$3:$AW$212))),(([1]data_nom!AW183-MIN([1]data_nom!$AW$3:$AW$212))/(MAX([1]data_nom!$AW$3:$AW$212)-MIN([1]data_nom!$AW$3:$AW$212))))</f>
        <v>0.24347826079999998</v>
      </c>
      <c r="AY182" s="32">
        <f>IF([1]data_nom!$AX$1="-",(([1]data_nom!AX183-MAX([1]data_nom!$AX$3:$AX$212))/(MIN([1]data_nom!$AX$3:$AX$212)-MAX([1]data_nom!$AX$3:$AX$212))),(([1]data_nom!AX183-MIN([1]data_nom!$AX$3:$AX$212))/(MAX([1]data_nom!$AX$3:$AX$212)-MIN([1]data_nom!$AX$3:$AX$212))))</f>
        <v>0.28713629402756513</v>
      </c>
      <c r="AZ182" s="32">
        <f>IF([1]data_nom!$AY$1="-",(([1]data_nom!AY183-MAX([1]data_nom!$AY$3:$AY$212))/(MIN([1]data_nom!$AY$3:$AY$212)-MAX([1]data_nom!$AY$3:$AY$212))),(([1]data_nom!AY183-MIN([1]data_nom!$AY$3:$AY$212))/(MAX([1]data_nom!$AY$3:$AY$212)-MIN([1]data_nom!$AY$3:$AY$212))))</f>
        <v>0.709246392303581</v>
      </c>
      <c r="BA182" s="32">
        <f>IF([1]data_nom!$AZ$1="-",(([1]data_nom!AZ183-MAX([1]data_nom!$AZ$3:$AZ$212))/(MIN([1]data_nom!$AZ$3:$AZ$212)-MAX([1]data_nom!$AZ$3:$AZ$212))),(([1]data_nom!AZ183-MIN([1]data_nom!$AZ$3:$AZ$212))/(MAX([1]data_nom!$AZ$3:$AZ$212)-MIN([1]data_nom!$AZ$3:$AZ$212))))</f>
        <v>0.23869532987398073</v>
      </c>
      <c r="BB182" s="32">
        <f>IF([1]data_nom!$BA$1="-",(([1]data_nom!BA183-MAX([1]data_nom!$BA$3:$BA$212))/(MIN([1]data_nom!$BA$3:$BA$212)-MAX([1]data_nom!$BA$3:$BA$212))),(([1]data_nom!BA183-MIN([1]data_nom!$BA$3:$BA$212))/(MAX([1]data_nom!$BA$3:$BA$212)-MIN([1]data_nom!$BA$3:$BA$212))))</f>
        <v>0.17021276595744683</v>
      </c>
      <c r="BC182" s="32">
        <f>IF([1]data_nom!$BB$1="-",(([1]data_nom!BB183-MAX([1]data_nom!$BB$3:$BB$212))/(MIN([1]data_nom!$BB$3:$BB$212)-MAX([1]data_nom!$BB$3:$BB$212))),(([1]data_nom!BB183-MIN([1]data_nom!$BB$3:$BB$212))/(MAX([1]data_nom!$BB$3:$BB$212)-MIN([1]data_nom!$BB$3:$BB$212))))</f>
        <v>0.37394957983193278</v>
      </c>
      <c r="BD182" s="32">
        <f>IF([1]data_nom!$BC$1="-",(([1]data_nom!BC183-MAX([1]data_nom!$BC$3:$BC$212))/(MIN([1]data_nom!$BC$3:$BC$212)-MAX([1]data_nom!$BC$3:$BC$212))),(([1]data_nom!BC183-MIN([1]data_nom!$BC$3:$BC$212))/(MAX([1]data_nom!$BC$3:$BC$212)-MIN([1]data_nom!$BC$3:$BC$212))))</f>
        <v>3.8269550748752074E-2</v>
      </c>
      <c r="BE182" s="32">
        <f>IF([1]data_nom!$BD$1="-",(([1]data_nom!BD183-MAX([1]data_nom!$BD$3:$BD$212))/(MIN([1]data_nom!$BD$3:$BD$212)-MAX([1]data_nom!$BD$3:$BD$212))),(([1]data_nom!BD183-MIN([1]data_nom!$BD$3:$BD$212))/(MAX([1]data_nom!$BD$3:$BD$212)-MIN([1]data_nom!$BD$3:$BD$212))))</f>
        <v>0.31419196110785214</v>
      </c>
    </row>
    <row r="183" spans="1:57" hidden="1" x14ac:dyDescent="0.3">
      <c r="A183" s="32">
        <v>182</v>
      </c>
      <c r="B183" s="32">
        <v>83084</v>
      </c>
      <c r="C183" s="32" t="s">
        <v>154</v>
      </c>
      <c r="D183" s="32" t="s">
        <v>5</v>
      </c>
      <c r="E183" s="32">
        <v>101018</v>
      </c>
      <c r="F183" s="32">
        <v>3</v>
      </c>
      <c r="G183" s="32" t="s">
        <v>6</v>
      </c>
      <c r="H183" s="32">
        <f>IF([1]data_nom!$G$1="-",(([1]data_nom!G184-MAX([1]data_nom!$G$3:$G$212))/(MIN([1]data_nom!$G$3:$G$212)-MAX([1]data_nom!$G$3:$G$212))),(([1]data_nom!G184-MIN([1]data_nom!$G$3:$G$212))/(MAX([1]data_nom!$G$3:$G$212)-MIN([1]data_nom!$G$3:$G$212))))</f>
        <v>0</v>
      </c>
      <c r="I183" s="32">
        <f>IF([1]data_nom!$H$1="-",(([1]data_nom!H184-MAX([1]data_nom!$H$3:$H$212))/(MIN([1]data_nom!$H$3:$H$212)-MAX([1]data_nom!$H$3:$H$212))),(([1]data_nom!H184-MIN([1]data_nom!$H$3:$H$212))/(MAX([1]data_nom!$H$3:$H$212)-MIN([1]data_nom!$H$3:$H$212))))</f>
        <v>0.28947368421052633</v>
      </c>
      <c r="J183" s="32">
        <f>IF([1]data_nom!$I$1="-",(([1]data_nom!I184-MAX([1]data_nom!$I$3:$I$212))/(MIN([1]data_nom!$I$3:$I$212)-MAX([1]data_nom!$I$3:$I$212))),(([1]data_nom!I184-MIN([1]data_nom!$I$3:$I$212))/(MAX([1]data_nom!$I$3:$I$212)-MIN([1]data_nom!$I$3:$I$212))))</f>
        <v>0.9785226567349472</v>
      </c>
      <c r="K183" s="32">
        <f>IF([1]data_nom!$J$1="-",(([1]data_nom!J184-MAX([1]data_nom!$J$3:$J$212))/(MIN([1]data_nom!$J$3:$J$212)-MAX([1]data_nom!$J$3:$J$212))),(([1]data_nom!J184-MIN([1]data_nom!$J$3:$J$212))/(MAX([1]data_nom!$J$3:$J$212)-MIN([1]data_nom!$J$3:$J$212))))</f>
        <v>0.7297867848849483</v>
      </c>
      <c r="L183" s="32">
        <f>IF([1]data_nom!$K$1="-",(([1]data_nom!K184-MAX([1]data_nom!$K$3:$K$212))/(MIN([1]data_nom!$K$3:$K$212)-MAX([1]data_nom!$K$3:$K$212))),(([1]data_nom!K184-MIN([1]data_nom!$K$3:$K$212))/(MAX([1]data_nom!$K$3:$K$212)-MIN([1]data_nom!$K$3:$K$212))))</f>
        <v>0.53005464480874309</v>
      </c>
      <c r="M183" s="32">
        <f>IF([1]data_nom!$L$1="-",(([1]data_nom!L184-MAX([1]data_nom!$L$3:$L$212))/(MIN([1]data_nom!$L$3:$L$212)-MAX([1]data_nom!$L$3:$L$212))),(([1]data_nom!L184-MIN([1]data_nom!$L$3:$L$212))/(MAX([1]data_nom!$L$3:$L$212)-MIN([1]data_nom!$L$3:$L$212))))</f>
        <v>0.5885947046843174</v>
      </c>
      <c r="N183" s="32">
        <f>IF([1]data_nom!$M$1="-",(([1]data_nom!M184-MAX([1]data_nom!$M$3:$M$212))/(MIN([1]data_nom!$M$3:$M$212)-MAX([1]data_nom!$M$3:$M$212))),(([1]data_nom!M184-MIN([1]data_nom!$M$3:$M$212))/(MAX([1]data_nom!$M$3:$M$212)-MIN([1]data_nom!$M$3:$M$212))))</f>
        <v>6.8392501041114384E-2</v>
      </c>
      <c r="O183" s="32">
        <f>IF([1]data_nom!$N$1="-",(([1]data_nom!N184-MAX([1]data_nom!$N$3:$N$212))/(MIN([1]data_nom!$N$3:$N$212)-MAX([1]data_nom!$N$3:$N$212))),(([1]data_nom!N184-MIN([1]data_nom!$N$3:$N$212))/(MAX([1]data_nom!$N$3:$N$212)-MIN([1]data_nom!$N$3:$N$212))))</f>
        <v>0.13636363636363635</v>
      </c>
      <c r="P183" s="32">
        <f>IF([1]data_nom!$O$1="-",(([1]data_nom!O184-MAX([1]data_nom!$O$3:$O$212))/(MIN([1]data_nom!$O$3:$O$212)-MAX([1]data_nom!$O$3:$O$212))),(([1]data_nom!O184-MIN([1]data_nom!$O$3:$O$212))/(MAX([1]data_nom!$O$3:$O$212)-MIN([1]data_nom!$O$3:$O$212))))</f>
        <v>0.34373710985838035</v>
      </c>
      <c r="Q183" s="32">
        <f>IF([1]data_nom!$P$1="-",(([1]data_nom!P184-MAX([1]data_nom!$P$3:$P$212))/(MIN([1]data_nom!$P$3:$P$212)-MAX([1]data_nom!$P$3:$P$212))),(([1]data_nom!P184-MIN([1]data_nom!$P$3:$P$212))/(MAX([1]data_nom!$P$3:$P$212)-MIN([1]data_nom!$P$3:$P$212))))</f>
        <v>0.69889064976228221</v>
      </c>
      <c r="R183" s="32">
        <f>IF([1]data_nom!$Q$1="-",(([1]data_nom!Q184-MAX([1]data_nom!$Q$3:$Q$212))/(MIN([1]data_nom!$Q$3:$Q$212)-MAX([1]data_nom!$Q$3:$Q$212))),(([1]data_nom!Q184-MIN([1]data_nom!$Q$3:$Q$212))/(MAX([1]data_nom!$Q$3:$Q$212)-MIN([1]data_nom!$Q$3:$Q$212))))</f>
        <v>0.50120447782343769</v>
      </c>
      <c r="S183" s="32">
        <f>IF([1]data_nom!$R$1="-",(([1]data_nom!R184-MAX([1]data_nom!$R$3:$R$212))/(MIN([1]data_nom!$R$3:$R$212)-MAX([1]data_nom!$R$3:$R$212))),(([1]data_nom!R184-MIN([1]data_nom!$R$3:$R$212))/(MAX([1]data_nom!$R$3:$R$212)-MIN([1]data_nom!$R$3:$R$212))))</f>
        <v>8.7628865979381437E-2</v>
      </c>
      <c r="T183" s="32">
        <f>IF([1]data_nom!$S$1="-",(([1]data_nom!S184-MAX([1]data_nom!$S$3:$S$212))/(MIN([1]data_nom!$S$3:$S$212)-MAX([1]data_nom!$S$3:$S$212))),(([1]data_nom!S184-MIN([1]data_nom!$S$3:$S$212))/(MAX([1]data_nom!$S$3:$S$212)-MIN([1]data_nom!$S$3:$S$212))))</f>
        <v>6.0240963855421693E-2</v>
      </c>
      <c r="U183" s="32">
        <f>IF([1]data_nom!$T$1="-",(([1]data_nom!T184-MAX([1]data_nom!$T$3:$T$212))/(MIN([1]data_nom!$T$3:$T$212)-MAX([1]data_nom!$T$3:$T$212))),(([1]data_nom!T184-MIN([1]data_nom!$T$3:$T$212))/(MAX([1]data_nom!$T$3:$T$212)-MIN([1]data_nom!$T$3:$T$212))))</f>
        <v>0.28888888888888892</v>
      </c>
      <c r="V183" s="32">
        <f>IF([1]data_nom!$U$1="-",(([1]data_nom!U184-MAX([1]data_nom!$U$3:$U$212))/(MIN([1]data_nom!$U$3:$U$212)-MAX([1]data_nom!$U$3:$U$212))),(([1]data_nom!U184-MIN([1]data_nom!$U$3:$U$212))/(MAX([1]data_nom!$U$3:$U$212)-MIN([1]data_nom!$U$3:$U$212))))</f>
        <v>0</v>
      </c>
      <c r="W183" s="32">
        <f>IF([1]data_nom!$V$1="-",(([1]data_nom!V184-MAX([1]data_nom!$V$3:$V$212))/(MIN([1]data_nom!$V$3:$V$212)-MAX([1]data_nom!$V$3:$V$212))),(([1]data_nom!V184-MIN([1]data_nom!$V$3:$V$212))/(MAX([1]data_nom!$V$3:$V$212)-MIN([1]data_nom!$V$3:$V$212))))</f>
        <v>1</v>
      </c>
      <c r="X183" s="32">
        <f>IF([1]data_nom!$W$1="-",(([1]data_nom!W184-MAX([1]data_nom!$W$3:$W$212))/(MIN([1]data_nom!$W$3:$W$212)-MAX([1]data_nom!$W$3:$W$212))),(([1]data_nom!W184-MIN([1]data_nom!$W$3:$W$212))/(MAX([1]data_nom!$W$3:$W$212)-MIN([1]data_nom!$W$3:$W$212))))</f>
        <v>0.7142857142857143</v>
      </c>
      <c r="Y183" s="32">
        <f>IF([1]data_nom!$X$1="-",(([1]data_nom!X184-MAX([1]data_nom!$X$3:$X$212))/(MIN([1]data_nom!$X$3:$X$212)-MAX([1]data_nom!$X$3:$X$212))),(([1]data_nom!X184-MIN([1]data_nom!$X$3:$X$212))/(MAX([1]data_nom!$X$3:$X$212)-MIN([1]data_nom!$X$3:$X$212))))</f>
        <v>0.13636363636363635</v>
      </c>
      <c r="Z183" s="32">
        <f>IF([1]data_nom!$Y$1="-",(([1]data_nom!Y184-MAX([1]data_nom!$Y$3:$Y$212))/(MIN([1]data_nom!$Y$3:$Y$212)-MAX([1]data_nom!$Y$3:$Y$212))),(([1]data_nom!Y184-MIN([1]data_nom!$Y$3:$Y$212))/(MAX([1]data_nom!$Y$3:$Y$212)-MIN([1]data_nom!$Y$3:$Y$212))))</f>
        <v>0.8899668113352055</v>
      </c>
      <c r="AA183" s="32">
        <f>IF([1]data_nom!$Z$1="-",(([1]data_nom!Z184-MAX([1]data_nom!$Z$3:$Z$212))/(MIN([1]data_nom!$Z$3:$Z$212)-MAX([1]data_nom!$Z$3:$Z$212))),(([1]data_nom!Z184-MIN([1]data_nom!$Z$3:$Z$212))/(MAX([1]data_nom!$Z$3:$Z$212)-MIN([1]data_nom!$Z$3:$Z$212))))</f>
        <v>0.57083906464924339</v>
      </c>
      <c r="AB183" s="32">
        <f>IF([1]data_nom!$AA$1="-",(([1]data_nom!AA184-MAX([1]data_nom!$AA$3:$AA$212))/(MIN([1]data_nom!$AA$3:$AA$212)-MAX([1]data_nom!$AA$3:$AA$212))),(([1]data_nom!AA184-MIN([1]data_nom!$AA$3:$AA$212))/(MAX([1]data_nom!$AA$3:$AA$212)-MIN([1]data_nom!$AA$3:$AA$212))))</f>
        <v>7.0750081886668856E-2</v>
      </c>
      <c r="AC183" s="32">
        <f>IF([1]data_nom!$AB$1="-",(([1]data_nom!AB184-MAX([1]data_nom!$AB$3:$AB$212))/(MIN([1]data_nom!$AB$3:$AB$212)-MAX([1]data_nom!$AB$3:$AB$212))),(([1]data_nom!AB184-MIN([1]data_nom!$AB$3:$AB$212))/(MAX([1]data_nom!$AB$3:$AB$212)-MIN([1]data_nom!$AB$3:$AB$212))))</f>
        <v>0.82708200890019079</v>
      </c>
      <c r="AD183" s="32">
        <f>IF([1]data_nom!$AC$1="-",(([1]data_nom!AC184-MAX([1]data_nom!$AC$3:$AC$212))/(MIN([1]data_nom!$AC$3:$AC$212)-MAX([1]data_nom!$AC$3:$AC$212))),(([1]data_nom!AC184-MIN([1]data_nom!$AC$3:$AC$212))/(MAX([1]data_nom!$AC$3:$AC$212)-MIN([1]data_nom!$AC$3:$AC$212))))</f>
        <v>0.23882896764252695</v>
      </c>
      <c r="AE183" s="32">
        <f>IF([1]data_nom!$AD$1="-",(([1]data_nom!AD184-MAX([1]data_nom!$AD$3:$AD$212))/(MIN([1]data_nom!$AD$3:$AD$212)-MAX([1]data_nom!$AD$3:$AD$212))),(([1]data_nom!AD184-MIN([1]data_nom!$AD$3:$AD$212))/(MAX([1]data_nom!$AD$3:$AD$212)-MIN([1]data_nom!$AD$3:$AD$212))))</f>
        <v>4.8281765153436469E-2</v>
      </c>
      <c r="AF183" s="32">
        <f>IF([1]data_nom!$AE$1="-",(([1]data_nom!AE184-MAX([1]data_nom!$AE$3:$AE$212))/(MIN([1]data_nom!$AE$3:$AE$212)-MAX([1]data_nom!$AE$3:$AE$212))),(([1]data_nom!AE184-MIN([1]data_nom!$AE$3:$AE$212))/(MAX([1]data_nom!$AE$3:$AE$212)-MIN([1]data_nom!$AE$3:$AE$212))))</f>
        <v>0</v>
      </c>
      <c r="AG183" s="32">
        <f>IF([1]data_nom!$AF$1="-",(([1]data_nom!AF184-MAX([1]data_nom!$AF$3:$AF$212))/(MIN([1]data_nom!$AF$3:$AF$212)-MAX([1]data_nom!$AF$3:$AF$212))),(([1]data_nom!AF184-MIN([1]data_nom!$AF$3:$AF$212))/(MAX([1]data_nom!$AF$3:$AF$212)-MIN([1]data_nom!$AF$3:$AF$212))))</f>
        <v>0.65836963285625405</v>
      </c>
      <c r="AH183" s="32">
        <f>IF([1]data_nom!$AG$1="-",(([1]data_nom!AG184-MAX([1]data_nom!$AG$3:$AG$212))/(MIN([1]data_nom!$AG$3:$AG$212)-MAX([1]data_nom!$AG$3:$AG$212))),(([1]data_nom!AG184-MIN([1]data_nom!$AG$3:$AG$212))/(MAX([1]data_nom!$AG$3:$AG$212)-MIN([1]data_nom!$AG$3:$AG$212))))</f>
        <v>0.20274914089347082</v>
      </c>
      <c r="AI183" s="32">
        <f>IF([1]data_nom!$AH$1="-",(([1]data_nom!AH184-MAX([1]data_nom!$AH$3:$AH$212))/(MIN([1]data_nom!$AH$3:$AH$212)-MAX([1]data_nom!$AH$3:$AH$212))),(([1]data_nom!AH184-MIN([1]data_nom!$AH$3:$AH$212))/(MAX([1]data_nom!$AH$3:$AH$212)-MIN([1]data_nom!$AH$3:$AH$212))))</f>
        <v>0.4269293924466338</v>
      </c>
      <c r="AJ183" s="32">
        <f>IF([1]data_nom!$AI$1="-",(([1]data_nom!AI184-MAX([1]data_nom!$AI$3:$AI$212))/(MIN([1]data_nom!$AI$3:$AI$212)-MAX([1]data_nom!$AI$3:$AI$212))),(([1]data_nom!AI184-MIN([1]data_nom!$AI$3:$AI$212))/(MAX([1]data_nom!$AI$3:$AI$212)-MIN([1]data_nom!$AI$3:$AI$212))))</f>
        <v>8.8552915766738655E-2</v>
      </c>
      <c r="AK183" s="32">
        <f>IF([1]data_nom!$AJ$1="-",(([1]data_nom!AJ184-MAX([1]data_nom!$AJ$3:$AJ$212))/(MIN([1]data_nom!$AJ$3:$AJ$212)-MAX([1]data_nom!$AJ$3:$AJ$212))),(([1]data_nom!AJ184-MIN([1]data_nom!$AJ$3:$AJ$212))/(MAX([1]data_nom!$AJ$3:$AJ$212)-MIN([1]data_nom!$AJ$3:$AJ$212))))</f>
        <v>0.92549844745873511</v>
      </c>
      <c r="AL183" s="32">
        <f>IF([1]data_nom!$AK$1="-",(([1]data_nom!AK184-MAX([1]data_nom!$AK$3:$AK$212))/(MIN([1]data_nom!$AK$3:$AK$212)-MAX([1]data_nom!$AK$3:$AK$212))),(([1]data_nom!AK184-MIN([1]data_nom!$AK$3:$AK$212))/(MAX([1]data_nom!$AK$3:$AK$212)-MIN([1]data_nom!$AK$3:$AK$212))))</f>
        <v>0.15808632345293808</v>
      </c>
      <c r="AM183" s="32">
        <f>IF([1]data_nom!$AL$1="-",(([1]data_nom!AL184-MAX([1]data_nom!$AL$3:$AL$212))/(MIN([1]data_nom!$AL$3:$AL$212)-MAX([1]data_nom!$AL$3:$AL$212))),(([1]data_nom!AL184-MIN([1]data_nom!$AL$3:$AL$212))/(MAX([1]data_nom!$AL$3:$AL$212)-MIN([1]data_nom!$AL$3:$AL$212))))</f>
        <v>0.02</v>
      </c>
      <c r="AN183" s="32">
        <f>IF([1]data_nom!$AM$1="-",(([1]data_nom!AM184-MAX([1]data_nom!$AM$3:$AM$212))/(MIN([1]data_nom!$AM$3:$AM$212)-MAX([1]data_nom!$AM$3:$AM$212))),(([1]data_nom!AM184-MIN([1]data_nom!$AM$3:$AM$212))/(MAX([1]data_nom!$AM$3:$AM$212)-MIN([1]data_nom!$AM$3:$AM$212))))</f>
        <v>6.6666666666666666E-2</v>
      </c>
      <c r="AO183" s="32">
        <f>IF([1]data_nom!$AN$1="-",(([1]data_nom!AN184-MAX([1]data_nom!$AN$3:$AN$212))/(MIN([1]data_nom!$AN$3:$AN$212)-MAX([1]data_nom!$AN$3:$AN$212))),(([1]data_nom!AN184-MIN([1]data_nom!$AN$3:$AN$212))/(MAX([1]data_nom!$AN$3:$AN$212)-MIN([1]data_nom!$AN$3:$AN$212))))</f>
        <v>0</v>
      </c>
      <c r="AP183" s="32">
        <f>IF([1]data_nom!$AO$1="-",(([1]data_nom!AO184-MAX([1]data_nom!$AO$3:$AO$212))/(MIN([1]data_nom!$AO$3:$AO$212)-MAX([1]data_nom!$AO$3:$AO$212))),(([1]data_nom!AO184-MIN([1]data_nom!$AO$3:$AO$212))/(MAX([1]data_nom!$AO$3:$AO$212)-MIN([1]data_nom!$AO$3:$AO$212))))</f>
        <v>0</v>
      </c>
      <c r="AQ183" s="32">
        <f>IF([1]data_nom!$AP$1="-",(([1]data_nom!AP184-MAX([1]data_nom!$AP$3:$AP$212))/(MIN([1]data_nom!$AP$3:$AP$212)-MAX([1]data_nom!$AP$3:$AP$212))),(([1]data_nom!AP184-MIN([1]data_nom!$AP$3:$AP$212))/(MAX([1]data_nom!$AP$3:$AP$212)-MIN([1]data_nom!$AP$3:$AP$212))))</f>
        <v>0</v>
      </c>
      <c r="AR183" s="32">
        <f>IF([1]data_nom!$AQ$1="-",(([1]data_nom!AQ184-MAX([1]data_nom!$AQ$3:$AQ$212))/(MIN([1]data_nom!$AQ$3:$AQ$212)-MAX([1]data_nom!$AQ$3:$AQ$212))),(([1]data_nom!AQ184-MIN([1]data_nom!$AQ$3:$AQ$212))/(MAX([1]data_nom!$AQ$3:$AQ$212)-MIN([1]data_nom!$AQ$3:$AQ$212))))</f>
        <v>3.6991368680641184E-3</v>
      </c>
      <c r="AS183" s="32">
        <f>IF([1]data_nom!$AR$1="-",(([1]data_nom!AR184-MAX([1]data_nom!$AR$3:$AR$212))/(MIN([1]data_nom!$AR$3:$AR$212)-MAX([1]data_nom!$AR$3:$AR$212))),(([1]data_nom!AR184-MIN([1]data_nom!$AR$3:$AR$212))/(MAX([1]data_nom!$AR$3:$AR$212)-MIN([1]data_nom!$AR$3:$AR$212))))</f>
        <v>3.2955715756951597E-3</v>
      </c>
      <c r="AT183" s="32">
        <f>IF([1]data_nom!$AS$1="-",(([1]data_nom!AS184-MAX([1]data_nom!$AS$3:$AS$212))/(MIN([1]data_nom!$AS$3:$AS$212)-MAX([1]data_nom!$AS$3:$AS$212))),(([1]data_nom!AS184-MIN([1]data_nom!$AS$3:$AS$212))/(MAX([1]data_nom!$AS$3:$AS$212)-MIN([1]data_nom!$AS$3:$AS$212))))</f>
        <v>0.41200716177228219</v>
      </c>
      <c r="AU183" s="32">
        <f>IF([1]data_nom!$AT$1="-",(([1]data_nom!AT184-MAX([1]data_nom!$AT$3:$AT$212))/(MIN([1]data_nom!$AT$3:$AT$212)-MAX([1]data_nom!$AT$3:$AT$212))),(([1]data_nom!AT184-MIN([1]data_nom!$AT$3:$AT$212))/(MAX([1]data_nom!$AT$3:$AT$212)-MIN([1]data_nom!$AT$3:$AT$212))))</f>
        <v>0.73286388838093552</v>
      </c>
      <c r="AV183" s="32">
        <f>IF([1]data_nom!$AU$1="-",(([1]data_nom!AU184-MAX([1]data_nom!$AU$3:$AU$212))/(MIN([1]data_nom!$AU$3:$AU$212)-MAX([1]data_nom!$AU$3:$AU$212))),(([1]data_nom!AU184-MIN([1]data_nom!$AU$3:$AU$212))/(MAX([1]data_nom!$AU$3:$AU$212)-MIN([1]data_nom!$AU$3:$AU$212))))</f>
        <v>0.54545454545454541</v>
      </c>
      <c r="AW183" s="32">
        <f>IF([1]data_nom!$AV$1="-",(([1]data_nom!AV184-MAX([1]data_nom!$AV$3:$AV$212))/(MIN([1]data_nom!$AV$3:$AV$212)-MAX([1]data_nom!$AV$3:$AV$212))),(([1]data_nom!AV184-MIN([1]data_nom!$AV$3:$AV$212))/(MAX([1]data_nom!$AV$3:$AV$212)-MIN([1]data_nom!$AV$3:$AV$212))))</f>
        <v>0.87819879027999292</v>
      </c>
      <c r="AX183" s="32">
        <f>IF([1]data_nom!$AW$1="-",(([1]data_nom!AW184-MAX([1]data_nom!$AW$3:$AW$212))/(MIN([1]data_nom!$AW$3:$AW$212)-MAX([1]data_nom!$AW$3:$AW$212))),(([1]data_nom!AW184-MIN([1]data_nom!$AW$3:$AW$212))/(MAX([1]data_nom!$AW$3:$AW$212)-MIN([1]data_nom!$AW$3:$AW$212))))</f>
        <v>0.48571428560000002</v>
      </c>
      <c r="AY183" s="32">
        <f>IF([1]data_nom!$AX$1="-",(([1]data_nom!AX184-MAX([1]data_nom!$AX$3:$AX$212))/(MIN([1]data_nom!$AX$3:$AX$212)-MAX([1]data_nom!$AX$3:$AX$212))),(([1]data_nom!AX184-MIN([1]data_nom!$AX$3:$AX$212))/(MAX([1]data_nom!$AX$3:$AX$212)-MIN([1]data_nom!$AX$3:$AX$212))))</f>
        <v>0.36370597243491581</v>
      </c>
      <c r="AZ183" s="32">
        <f>IF([1]data_nom!$AY$1="-",(([1]data_nom!AY184-MAX([1]data_nom!$AY$3:$AY$212))/(MIN([1]data_nom!$AY$3:$AY$212)-MAX([1]data_nom!$AY$3:$AY$212))),(([1]data_nom!AY184-MIN([1]data_nom!$AY$3:$AY$212))/(MAX([1]data_nom!$AY$3:$AY$212)-MIN([1]data_nom!$AY$3:$AY$212))))</f>
        <v>0.68252271512560136</v>
      </c>
      <c r="BA183" s="32">
        <f>IF([1]data_nom!$AZ$1="-",(([1]data_nom!AZ184-MAX([1]data_nom!$AZ$3:$AZ$212))/(MIN([1]data_nom!$AZ$3:$AZ$212)-MAX([1]data_nom!$AZ$3:$AZ$212))),(([1]data_nom!AZ184-MIN([1]data_nom!$AZ$3:$AZ$212))/(MAX([1]data_nom!$AZ$3:$AZ$212)-MIN([1]data_nom!$AZ$3:$AZ$212))))</f>
        <v>0.15196441808747221</v>
      </c>
      <c r="BB183" s="32">
        <f>IF([1]data_nom!$BA$1="-",(([1]data_nom!BA184-MAX([1]data_nom!$BA$3:$BA$212))/(MIN([1]data_nom!$BA$3:$BA$212)-MAX([1]data_nom!$BA$3:$BA$212))),(([1]data_nom!BA184-MIN([1]data_nom!$BA$3:$BA$212))/(MAX([1]data_nom!$BA$3:$BA$212)-MIN([1]data_nom!$BA$3:$BA$212))))</f>
        <v>0.14893617021276598</v>
      </c>
      <c r="BC183" s="32">
        <f>IF([1]data_nom!$BB$1="-",(([1]data_nom!BB184-MAX([1]data_nom!$BB$3:$BB$212))/(MIN([1]data_nom!$BB$3:$BB$212)-MAX([1]data_nom!$BB$3:$BB$212))),(([1]data_nom!BB184-MIN([1]data_nom!$BB$3:$BB$212))/(MAX([1]data_nom!$BB$3:$BB$212)-MIN([1]data_nom!$BB$3:$BB$212))))</f>
        <v>0.22268907563025211</v>
      </c>
      <c r="BD183" s="32">
        <f>IF([1]data_nom!$BC$1="-",(([1]data_nom!BC184-MAX([1]data_nom!$BC$3:$BC$212))/(MIN([1]data_nom!$BC$3:$BC$212)-MAX([1]data_nom!$BC$3:$BC$212))),(([1]data_nom!BC184-MIN([1]data_nom!$BC$3:$BC$212))/(MAX([1]data_nom!$BC$3:$BC$212)-MIN([1]data_nom!$BC$3:$BC$212))))</f>
        <v>1.4143094841930116E-2</v>
      </c>
      <c r="BE183" s="32">
        <f>IF([1]data_nom!$BD$1="-",(([1]data_nom!BD184-MAX([1]data_nom!$BD$3:$BD$212))/(MIN([1]data_nom!$BD$3:$BD$212)-MAX([1]data_nom!$BD$3:$BD$212))),(([1]data_nom!BD184-MIN([1]data_nom!$BD$3:$BD$212))/(MAX([1]data_nom!$BD$3:$BD$212)-MIN([1]data_nom!$BD$3:$BD$212))))</f>
        <v>0.28840970347607181</v>
      </c>
    </row>
    <row r="184" spans="1:57" hidden="1" x14ac:dyDescent="0.3">
      <c r="A184" s="32">
        <v>183</v>
      </c>
      <c r="B184" s="32">
        <v>83097</v>
      </c>
      <c r="C184" s="32" t="s">
        <v>173</v>
      </c>
      <c r="D184" s="32" t="s">
        <v>5</v>
      </c>
      <c r="E184" s="32">
        <v>68802</v>
      </c>
      <c r="F184" s="32">
        <v>3</v>
      </c>
      <c r="G184" s="32" t="s">
        <v>6</v>
      </c>
      <c r="H184" s="32">
        <f>IF([1]data_nom!$G$1="-",(([1]data_nom!G185-MAX([1]data_nom!$G$3:$G$212))/(MIN([1]data_nom!$G$3:$G$212)-MAX([1]data_nom!$G$3:$G$212))),(([1]data_nom!G185-MIN([1]data_nom!$G$3:$G$212))/(MAX([1]data_nom!$G$3:$G$212)-MIN([1]data_nom!$G$3:$G$212))))</f>
        <v>0.19</v>
      </c>
      <c r="I184" s="32">
        <f>IF([1]data_nom!$H$1="-",(([1]data_nom!H185-MAX([1]data_nom!$H$3:$H$212))/(MIN([1]data_nom!$H$3:$H$212)-MAX([1]data_nom!$H$3:$H$212))),(([1]data_nom!H185-MIN([1]data_nom!$H$3:$H$212))/(MAX([1]data_nom!$H$3:$H$212)-MIN([1]data_nom!$H$3:$H$212))))</f>
        <v>0.36842105263157898</v>
      </c>
      <c r="J184" s="32">
        <f>IF([1]data_nom!$I$1="-",(([1]data_nom!I185-MAX([1]data_nom!$I$3:$I$212))/(MIN([1]data_nom!$I$3:$I$212)-MAX([1]data_nom!$I$3:$I$212))),(([1]data_nom!I185-MIN([1]data_nom!$I$3:$I$212))/(MAX([1]data_nom!$I$3:$I$212)-MIN([1]data_nom!$I$3:$I$212))))</f>
        <v>0.96958410924891369</v>
      </c>
      <c r="K184" s="32">
        <f>IF([1]data_nom!$J$1="-",(([1]data_nom!J185-MAX([1]data_nom!$J$3:$J$212))/(MIN([1]data_nom!$J$3:$J$212)-MAX([1]data_nom!$J$3:$J$212))),(([1]data_nom!J185-MIN([1]data_nom!$J$3:$J$212))/(MAX([1]data_nom!$J$3:$J$212)-MIN([1]data_nom!$J$3:$J$212))))</f>
        <v>0.80451762719020481</v>
      </c>
      <c r="L184" s="32">
        <f>IF([1]data_nom!$K$1="-",(([1]data_nom!K185-MAX([1]data_nom!$K$3:$K$212))/(MIN([1]data_nom!$K$3:$K$212)-MAX([1]data_nom!$K$3:$K$212))),(([1]data_nom!K185-MIN([1]data_nom!$K$3:$K$212))/(MAX([1]data_nom!$K$3:$K$212)-MIN([1]data_nom!$K$3:$K$212))))</f>
        <v>0.59659273545483738</v>
      </c>
      <c r="M184" s="32">
        <f>IF([1]data_nom!$L$1="-",(([1]data_nom!L185-MAX([1]data_nom!$L$3:$L$212))/(MIN([1]data_nom!$L$3:$L$212)-MAX([1]data_nom!$L$3:$L$212))),(([1]data_nom!L185-MIN([1]data_nom!$L$3:$L$212))/(MAX([1]data_nom!$L$3:$L$212)-MIN([1]data_nom!$L$3:$L$212))))</f>
        <v>0.61150712830957221</v>
      </c>
      <c r="N184" s="32">
        <f>IF([1]data_nom!$M$1="-",(([1]data_nom!M185-MAX([1]data_nom!$M$3:$M$212))/(MIN([1]data_nom!$M$3:$M$212)-MAX([1]data_nom!$M$3:$M$212))),(([1]data_nom!M185-MIN([1]data_nom!$M$3:$M$212))/(MAX([1]data_nom!$M$3:$M$212)-MIN([1]data_nom!$M$3:$M$212))))</f>
        <v>0.53033541311602328</v>
      </c>
      <c r="O184" s="32">
        <f>IF([1]data_nom!$N$1="-",(([1]data_nom!N185-MAX([1]data_nom!$N$3:$N$212))/(MIN([1]data_nom!$N$3:$N$212)-MAX([1]data_nom!$N$3:$N$212))),(([1]data_nom!N185-MIN([1]data_nom!$N$3:$N$212))/(MAX([1]data_nom!$N$3:$N$212)-MIN([1]data_nom!$N$3:$N$212))))</f>
        <v>9.0909090909090912E-2</v>
      </c>
      <c r="P184" s="32">
        <f>IF([1]data_nom!$O$1="-",(([1]data_nom!O185-MAX([1]data_nom!$O$3:$O$212))/(MIN([1]data_nom!$O$3:$O$212)-MAX([1]data_nom!$O$3:$O$212))),(([1]data_nom!O185-MIN([1]data_nom!$O$3:$O$212))/(MAX([1]data_nom!$O$3:$O$212)-MIN([1]data_nom!$O$3:$O$212))))</f>
        <v>0.39653512993262752</v>
      </c>
      <c r="Q184" s="32">
        <f>IF([1]data_nom!$P$1="-",(([1]data_nom!P185-MAX([1]data_nom!$P$3:$P$212))/(MIN([1]data_nom!$P$3:$P$212)-MAX([1]data_nom!$P$3:$P$212))),(([1]data_nom!P185-MIN([1]data_nom!$P$3:$P$212))/(MAX([1]data_nom!$P$3:$P$212)-MIN([1]data_nom!$P$3:$P$212))))</f>
        <v>0.687797147385103</v>
      </c>
      <c r="R184" s="32">
        <f>IF([1]data_nom!$Q$1="-",(([1]data_nom!Q185-MAX([1]data_nom!$Q$3:$Q$212))/(MIN([1]data_nom!$Q$3:$Q$212)-MAX([1]data_nom!$Q$3:$Q$212))),(([1]data_nom!Q185-MIN([1]data_nom!$Q$3:$Q$212))/(MAX([1]data_nom!$Q$3:$Q$212)-MIN([1]data_nom!$Q$3:$Q$212))))</f>
        <v>0.42596003967691654</v>
      </c>
      <c r="S184" s="32">
        <f>IF([1]data_nom!$R$1="-",(([1]data_nom!R185-MAX([1]data_nom!$R$3:$R$212))/(MIN([1]data_nom!$R$3:$R$212)-MAX([1]data_nom!$R$3:$R$212))),(([1]data_nom!R185-MIN([1]data_nom!$R$3:$R$212))/(MAX([1]data_nom!$R$3:$R$212)-MIN([1]data_nom!$R$3:$R$212))))</f>
        <v>0.10972017673048602</v>
      </c>
      <c r="T184" s="32">
        <f>IF([1]data_nom!$S$1="-",(([1]data_nom!S185-MAX([1]data_nom!$S$3:$S$212))/(MIN([1]data_nom!$S$3:$S$212)-MAX([1]data_nom!$S$3:$S$212))),(([1]data_nom!S185-MIN([1]data_nom!$S$3:$S$212))/(MAX([1]data_nom!$S$3:$S$212)-MIN([1]data_nom!$S$3:$S$212))))</f>
        <v>9.6385542168674704E-2</v>
      </c>
      <c r="U184" s="32">
        <f>IF([1]data_nom!$T$1="-",(([1]data_nom!T185-MAX([1]data_nom!$T$3:$T$212))/(MIN([1]data_nom!$T$3:$T$212)-MAX([1]data_nom!$T$3:$T$212))),(([1]data_nom!T185-MIN([1]data_nom!$T$3:$T$212))/(MAX([1]data_nom!$T$3:$T$212)-MIN([1]data_nom!$T$3:$T$212))))</f>
        <v>0.32222222222222219</v>
      </c>
      <c r="V184" s="32">
        <f>IF([1]data_nom!$U$1="-",(([1]data_nom!U185-MAX([1]data_nom!$U$3:$U$212))/(MIN([1]data_nom!$U$3:$U$212)-MAX([1]data_nom!$U$3:$U$212))),(([1]data_nom!U185-MIN([1]data_nom!$U$3:$U$212))/(MAX([1]data_nom!$U$3:$U$212)-MIN([1]data_nom!$U$3:$U$212))))</f>
        <v>0</v>
      </c>
      <c r="W184" s="32">
        <f>IF([1]data_nom!$V$1="-",(([1]data_nom!V185-MAX([1]data_nom!$V$3:$V$212))/(MIN([1]data_nom!$V$3:$V$212)-MAX([1]data_nom!$V$3:$V$212))),(([1]data_nom!V185-MIN([1]data_nom!$V$3:$V$212))/(MAX([1]data_nom!$V$3:$V$212)-MIN([1]data_nom!$V$3:$V$212))))</f>
        <v>1</v>
      </c>
      <c r="X184" s="32">
        <f>IF([1]data_nom!$W$1="-",(([1]data_nom!W185-MAX([1]data_nom!$W$3:$W$212))/(MIN([1]data_nom!$W$3:$W$212)-MAX([1]data_nom!$W$3:$W$212))),(([1]data_nom!W185-MIN([1]data_nom!$W$3:$W$212))/(MAX([1]data_nom!$W$3:$W$212)-MIN([1]data_nom!$W$3:$W$212))))</f>
        <v>0.42857142857142855</v>
      </c>
      <c r="Y184" s="32">
        <f>IF([1]data_nom!$X$1="-",(([1]data_nom!X185-MAX([1]data_nom!$X$3:$X$212))/(MIN([1]data_nom!$X$3:$X$212)-MAX([1]data_nom!$X$3:$X$212))),(([1]data_nom!X185-MIN([1]data_nom!$X$3:$X$212))/(MAX([1]data_nom!$X$3:$X$212)-MIN([1]data_nom!$X$3:$X$212))))</f>
        <v>0.12121212121212122</v>
      </c>
      <c r="Z184" s="32">
        <f>IF([1]data_nom!$Y$1="-",(([1]data_nom!Y185-MAX([1]data_nom!$Y$3:$Y$212))/(MIN([1]data_nom!$Y$3:$Y$212)-MAX([1]data_nom!$Y$3:$Y$212))),(([1]data_nom!Y185-MIN([1]data_nom!$Y$3:$Y$212))/(MAX([1]data_nom!$Y$3:$Y$212)-MIN([1]data_nom!$Y$3:$Y$212))))</f>
        <v>0.81107990809292829</v>
      </c>
      <c r="AA184" s="32">
        <f>IF([1]data_nom!$Z$1="-",(([1]data_nom!Z185-MAX([1]data_nom!$Z$3:$Z$212))/(MIN([1]data_nom!$Z$3:$Z$212)-MAX([1]data_nom!$Z$3:$Z$212))),(([1]data_nom!Z185-MIN([1]data_nom!$Z$3:$Z$212))/(MAX([1]data_nom!$Z$3:$Z$212)-MIN([1]data_nom!$Z$3:$Z$212))))</f>
        <v>0.51031636863823926</v>
      </c>
      <c r="AB184" s="32">
        <f>IF([1]data_nom!$AA$1="-",(([1]data_nom!AA185-MAX([1]data_nom!$AA$3:$AA$212))/(MIN([1]data_nom!$AA$3:$AA$212)-MAX([1]data_nom!$AA$3:$AA$212))),(([1]data_nom!AA185-MIN([1]data_nom!$AA$3:$AA$212))/(MAX([1]data_nom!$AA$3:$AA$212)-MIN([1]data_nom!$AA$3:$AA$212))))</f>
        <v>3.8650507697346875E-2</v>
      </c>
      <c r="AC184" s="32">
        <f>IF([1]data_nom!$AB$1="-",(([1]data_nom!AB185-MAX([1]data_nom!$AB$3:$AB$212))/(MIN([1]data_nom!$AB$3:$AB$212)-MAX([1]data_nom!$AB$3:$AB$212))),(([1]data_nom!AB185-MIN([1]data_nom!$AB$3:$AB$212))/(MAX([1]data_nom!$AB$3:$AB$212)-MIN([1]data_nom!$AB$3:$AB$212))))</f>
        <v>0.7177368086458995</v>
      </c>
      <c r="AD184" s="32">
        <f>IF([1]data_nom!$AC$1="-",(([1]data_nom!AC185-MAX([1]data_nom!$AC$3:$AC$212))/(MIN([1]data_nom!$AC$3:$AC$212)-MAX([1]data_nom!$AC$3:$AC$212))),(([1]data_nom!AC185-MIN([1]data_nom!$AC$3:$AC$212))/(MAX([1]data_nom!$AC$3:$AC$212)-MIN([1]data_nom!$AC$3:$AC$212))))</f>
        <v>0.14791987673343607</v>
      </c>
      <c r="AE184" s="32">
        <f>IF([1]data_nom!$AD$1="-",(([1]data_nom!AD185-MAX([1]data_nom!$AD$3:$AD$212))/(MIN([1]data_nom!$AD$3:$AD$212)-MAX([1]data_nom!$AD$3:$AD$212))),(([1]data_nom!AD185-MIN([1]data_nom!$AD$3:$AD$212))/(MAX([1]data_nom!$AD$3:$AD$212)-MIN([1]data_nom!$AD$3:$AD$212))))</f>
        <v>4.6347958407304081E-2</v>
      </c>
      <c r="AF184" s="32">
        <f>IF([1]data_nom!$AE$1="-",(([1]data_nom!AE185-MAX([1]data_nom!$AE$3:$AE$212))/(MIN([1]data_nom!$AE$3:$AE$212)-MAX([1]data_nom!$AE$3:$AE$212))),(([1]data_nom!AE185-MIN([1]data_nom!$AE$3:$AE$212))/(MAX([1]data_nom!$AE$3:$AE$212)-MIN([1]data_nom!$AE$3:$AE$212))))</f>
        <v>0</v>
      </c>
      <c r="AG184" s="32">
        <f>IF([1]data_nom!$AF$1="-",(([1]data_nom!AF185-MAX([1]data_nom!$AF$3:$AF$212))/(MIN([1]data_nom!$AF$3:$AF$212)-MAX([1]data_nom!$AF$3:$AF$212))),(([1]data_nom!AF185-MIN([1]data_nom!$AF$3:$AF$212))/(MAX([1]data_nom!$AF$3:$AF$212)-MIN([1]data_nom!$AF$3:$AF$212))))</f>
        <v>0.49956440572495336</v>
      </c>
      <c r="AH184" s="32">
        <f>IF([1]data_nom!$AG$1="-",(([1]data_nom!AG185-MAX([1]data_nom!$AG$3:$AG$212))/(MIN([1]data_nom!$AG$3:$AG$212)-MAX([1]data_nom!$AG$3:$AG$212))),(([1]data_nom!AG185-MIN([1]data_nom!$AG$3:$AG$212))/(MAX([1]data_nom!$AG$3:$AG$212)-MIN([1]data_nom!$AG$3:$AG$212))))</f>
        <v>0.12714776632302405</v>
      </c>
      <c r="AI184" s="32">
        <f>IF([1]data_nom!$AH$1="-",(([1]data_nom!AH185-MAX([1]data_nom!$AH$3:$AH$212))/(MIN([1]data_nom!$AH$3:$AH$212)-MAX([1]data_nom!$AH$3:$AH$212))),(([1]data_nom!AH185-MIN([1]data_nom!$AH$3:$AH$212))/(MAX([1]data_nom!$AH$3:$AH$212)-MIN([1]data_nom!$AH$3:$AH$212))))</f>
        <v>0.42048755841859298</v>
      </c>
      <c r="AJ184" s="32">
        <f>IF([1]data_nom!$AI$1="-",(([1]data_nom!AI185-MAX([1]data_nom!$AI$3:$AI$212))/(MIN([1]data_nom!$AI$3:$AI$212)-MAX([1]data_nom!$AI$3:$AI$212))),(([1]data_nom!AI185-MIN([1]data_nom!$AI$3:$AI$212))/(MAX([1]data_nom!$AI$3:$AI$212)-MIN([1]data_nom!$AI$3:$AI$212))))</f>
        <v>7.559395248380131E-2</v>
      </c>
      <c r="AK184" s="32">
        <f>IF([1]data_nom!$AJ$1="-",(([1]data_nom!AJ185-MAX([1]data_nom!$AJ$3:$AJ$212))/(MIN([1]data_nom!$AJ$3:$AJ$212)-MAX([1]data_nom!$AJ$3:$AJ$212))),(([1]data_nom!AJ185-MIN([1]data_nom!$AJ$3:$AJ$212))/(MAX([1]data_nom!$AJ$3:$AJ$212)-MIN([1]data_nom!$AJ$3:$AJ$212))))</f>
        <v>0.94623304461513325</v>
      </c>
      <c r="AL184" s="32">
        <f>IF([1]data_nom!$AK$1="-",(([1]data_nom!AK185-MAX([1]data_nom!$AK$3:$AK$212))/(MIN([1]data_nom!$AK$3:$AK$212)-MAX([1]data_nom!$AK$3:$AK$212))),(([1]data_nom!AK185-MIN([1]data_nom!$AK$3:$AK$212))/(MAX([1]data_nom!$AK$3:$AK$212)-MIN([1]data_nom!$AK$3:$AK$212))))</f>
        <v>7.5923036921476908E-2</v>
      </c>
      <c r="AM184" s="32">
        <f>IF([1]data_nom!$AL$1="-",(([1]data_nom!AL185-MAX([1]data_nom!$AL$3:$AL$212))/(MIN([1]data_nom!$AL$3:$AL$212)-MAX([1]data_nom!$AL$3:$AL$212))),(([1]data_nom!AL185-MIN([1]data_nom!$AL$3:$AL$212))/(MAX([1]data_nom!$AL$3:$AL$212)-MIN([1]data_nom!$AL$3:$AL$212))))</f>
        <v>3.1578947368421054E-2</v>
      </c>
      <c r="AN184" s="32">
        <f>IF([1]data_nom!$AM$1="-",(([1]data_nom!AM185-MAX([1]data_nom!$AM$3:$AM$212))/(MIN([1]data_nom!$AM$3:$AM$212)-MAX([1]data_nom!$AM$3:$AM$212))),(([1]data_nom!AM185-MIN([1]data_nom!$AM$3:$AM$212))/(MAX([1]data_nom!$AM$3:$AM$212)-MIN([1]data_nom!$AM$3:$AM$212))))</f>
        <v>6.6666666666666666E-2</v>
      </c>
      <c r="AO184" s="32">
        <f>IF([1]data_nom!$AN$1="-",(([1]data_nom!AN185-MAX([1]data_nom!$AN$3:$AN$212))/(MIN([1]data_nom!$AN$3:$AN$212)-MAX([1]data_nom!$AN$3:$AN$212))),(([1]data_nom!AN185-MIN([1]data_nom!$AN$3:$AN$212))/(MAX([1]data_nom!$AN$3:$AN$212)-MIN([1]data_nom!$AN$3:$AN$212))))</f>
        <v>0</v>
      </c>
      <c r="AP184" s="32">
        <f>IF([1]data_nom!$AO$1="-",(([1]data_nom!AO185-MAX([1]data_nom!$AO$3:$AO$212))/(MIN([1]data_nom!$AO$3:$AO$212)-MAX([1]data_nom!$AO$3:$AO$212))),(([1]data_nom!AO185-MIN([1]data_nom!$AO$3:$AO$212))/(MAX([1]data_nom!$AO$3:$AO$212)-MIN([1]data_nom!$AO$3:$AO$212))))</f>
        <v>0.11111111111111112</v>
      </c>
      <c r="AQ184" s="32">
        <f>IF([1]data_nom!$AP$1="-",(([1]data_nom!AP185-MAX([1]data_nom!$AP$3:$AP$212))/(MIN([1]data_nom!$AP$3:$AP$212)-MAX([1]data_nom!$AP$3:$AP$212))),(([1]data_nom!AP185-MIN([1]data_nom!$AP$3:$AP$212))/(MAX([1]data_nom!$AP$3:$AP$212)-MIN([1]data_nom!$AP$3:$AP$212))))</f>
        <v>4.5454545454545456E-2</v>
      </c>
      <c r="AR184" s="32">
        <f>IF([1]data_nom!$AQ$1="-",(([1]data_nom!AQ185-MAX([1]data_nom!$AQ$3:$AQ$212))/(MIN([1]data_nom!$AQ$3:$AQ$212)-MAX([1]data_nom!$AQ$3:$AQ$212))),(([1]data_nom!AQ185-MIN([1]data_nom!$AQ$3:$AQ$212))/(MAX([1]data_nom!$AQ$3:$AQ$212)-MIN([1]data_nom!$AQ$3:$AQ$212))))</f>
        <v>1.2330456226880396E-2</v>
      </c>
      <c r="AS184" s="32">
        <f>IF([1]data_nom!$AR$1="-",(([1]data_nom!AR185-MAX([1]data_nom!$AR$3:$AR$212))/(MIN([1]data_nom!$AR$3:$AR$212)-MAX([1]data_nom!$AR$3:$AR$212))),(([1]data_nom!AR185-MIN([1]data_nom!$AR$3:$AR$212))/(MAX([1]data_nom!$AR$3:$AR$212)-MIN([1]data_nom!$AR$3:$AR$212))))</f>
        <v>3.2955715756951602E-2</v>
      </c>
      <c r="AT184" s="32">
        <f>IF([1]data_nom!$AS$1="-",(([1]data_nom!AS185-MAX([1]data_nom!$AS$3:$AS$212))/(MIN([1]data_nom!$AS$3:$AS$212)-MAX([1]data_nom!$AS$3:$AS$212))),(([1]data_nom!AS185-MIN([1]data_nom!$AS$3:$AS$212))/(MAX([1]data_nom!$AS$3:$AS$212)-MIN([1]data_nom!$AS$3:$AS$212))))</f>
        <v>0.55007438351045657</v>
      </c>
      <c r="AU184" s="32">
        <f>IF([1]data_nom!$AT$1="-",(([1]data_nom!AT185-MAX([1]data_nom!$AT$3:$AT$212))/(MIN([1]data_nom!$AT$3:$AT$212)-MAX([1]data_nom!$AT$3:$AT$212))),(([1]data_nom!AT185-MIN([1]data_nom!$AT$3:$AT$212))/(MAX([1]data_nom!$AT$3:$AT$212)-MIN([1]data_nom!$AT$3:$AT$212))))</f>
        <v>0.73579047944694231</v>
      </c>
      <c r="AV184" s="32">
        <f>IF([1]data_nom!$AU$1="-",(([1]data_nom!AU185-MAX([1]data_nom!$AU$3:$AU$212))/(MIN([1]data_nom!$AU$3:$AU$212)-MAX([1]data_nom!$AU$3:$AU$212))),(([1]data_nom!AU185-MIN([1]data_nom!$AU$3:$AU$212))/(MAX([1]data_nom!$AU$3:$AU$212)-MIN([1]data_nom!$AU$3:$AU$212))))</f>
        <v>0.46969696969696972</v>
      </c>
      <c r="AW184" s="32">
        <f>IF([1]data_nom!$AV$1="-",(([1]data_nom!AV185-MAX([1]data_nom!$AV$3:$AV$212))/(MIN([1]data_nom!$AV$3:$AV$212)-MAX([1]data_nom!$AV$3:$AV$212))),(([1]data_nom!AV185-MIN([1]data_nom!$AV$3:$AV$212))/(MAX([1]data_nom!$AV$3:$AV$212)-MIN([1]data_nom!$AV$3:$AV$212))))</f>
        <v>0.70043347657190913</v>
      </c>
      <c r="AX184" s="32">
        <f>IF([1]data_nom!$AW$1="-",(([1]data_nom!AW185-MAX([1]data_nom!$AW$3:$AW$212))/(MIN([1]data_nom!$AW$3:$AW$212)-MAX([1]data_nom!$AW$3:$AW$212))),(([1]data_nom!AW185-MIN([1]data_nom!$AW$3:$AW$212))/(MAX([1]data_nom!$AW$3:$AW$212)-MIN([1]data_nom!$AW$3:$AW$212))))</f>
        <v>0.64615384640000006</v>
      </c>
      <c r="AY184" s="32">
        <f>IF([1]data_nom!$AX$1="-",(([1]data_nom!AX185-MAX([1]data_nom!$AX$3:$AX$212))/(MIN([1]data_nom!$AX$3:$AX$212)-MAX([1]data_nom!$AX$3:$AX$212))),(([1]data_nom!AX185-MIN([1]data_nom!$AX$3:$AX$212))/(MAX([1]data_nom!$AX$3:$AX$212)-MIN([1]data_nom!$AX$3:$AX$212))))</f>
        <v>0.29019908116385912</v>
      </c>
      <c r="AZ184" s="32">
        <f>IF([1]data_nom!$AY$1="-",(([1]data_nom!AY185-MAX([1]data_nom!$AY$3:$AY$212))/(MIN([1]data_nom!$AY$3:$AY$212)-MAX([1]data_nom!$AY$3:$AY$212))),(([1]data_nom!AY185-MIN([1]data_nom!$AY$3:$AY$212))/(MAX([1]data_nom!$AY$3:$AY$212)-MIN([1]data_nom!$AY$3:$AY$212))))</f>
        <v>0.46819882415820424</v>
      </c>
      <c r="BA184" s="32">
        <f>IF([1]data_nom!$AZ$1="-",(([1]data_nom!AZ185-MAX([1]data_nom!$AZ$3:$AZ$212))/(MIN([1]data_nom!$AZ$3:$AZ$212)-MAX([1]data_nom!$AZ$3:$AZ$212))),(([1]data_nom!AZ185-MIN([1]data_nom!$AZ$3:$AZ$212))/(MAX([1]data_nom!$AZ$3:$AZ$212)-MIN([1]data_nom!$AZ$3:$AZ$212))))</f>
        <v>0.2557449962935508</v>
      </c>
      <c r="BB184" s="32">
        <f>IF([1]data_nom!$BA$1="-",(([1]data_nom!BA185-MAX([1]data_nom!$BA$3:$BA$212))/(MIN([1]data_nom!$BA$3:$BA$212)-MAX([1]data_nom!$BA$3:$BA$212))),(([1]data_nom!BA185-MIN([1]data_nom!$BA$3:$BA$212))/(MAX([1]data_nom!$BA$3:$BA$212)-MIN([1]data_nom!$BA$3:$BA$212))))</f>
        <v>0.1276595744680851</v>
      </c>
      <c r="BC184" s="32">
        <f>IF([1]data_nom!$BB$1="-",(([1]data_nom!BB185-MAX([1]data_nom!$BB$3:$BB$212))/(MIN([1]data_nom!$BB$3:$BB$212)-MAX([1]data_nom!$BB$3:$BB$212))),(([1]data_nom!BB185-MIN([1]data_nom!$BB$3:$BB$212))/(MAX([1]data_nom!$BB$3:$BB$212)-MIN([1]data_nom!$BB$3:$BB$212))))</f>
        <v>0.47899159663865543</v>
      </c>
      <c r="BD184" s="32">
        <f>IF([1]data_nom!$BC$1="-",(([1]data_nom!BC185-MAX([1]data_nom!$BC$3:$BC$212))/(MIN([1]data_nom!$BC$3:$BC$212)-MAX([1]data_nom!$BC$3:$BC$212))),(([1]data_nom!BC185-MIN([1]data_nom!$BC$3:$BC$212))/(MAX([1]data_nom!$BC$3:$BC$212)-MIN([1]data_nom!$BC$3:$BC$212))))</f>
        <v>6.405990016638935E-2</v>
      </c>
      <c r="BE184" s="32">
        <f>IF([1]data_nom!$BD$1="-",(([1]data_nom!BD185-MAX([1]data_nom!$BD$3:$BD$212))/(MIN([1]data_nom!$BD$3:$BD$212)-MAX([1]data_nom!$BD$3:$BD$212))),(([1]data_nom!BD185-MIN([1]data_nom!$BD$3:$BD$212))/(MAX([1]data_nom!$BD$3:$BD$212)-MIN([1]data_nom!$BD$3:$BD$212))))</f>
        <v>0.49709724217090673</v>
      </c>
    </row>
    <row r="185" spans="1:57" x14ac:dyDescent="0.3">
      <c r="A185" s="32">
        <v>184</v>
      </c>
      <c r="B185" s="32">
        <v>84001</v>
      </c>
      <c r="C185" s="32" t="s">
        <v>220</v>
      </c>
      <c r="D185" s="32" t="s">
        <v>5</v>
      </c>
      <c r="E185" s="32">
        <v>176229</v>
      </c>
      <c r="F185" s="32">
        <v>2</v>
      </c>
      <c r="G185" s="32" t="s">
        <v>197</v>
      </c>
      <c r="H185" s="32">
        <f>IF([1]data_nom!$G$1="-",(([1]data_nom!G186-MAX([1]data_nom!$G$3:$G$212))/(MIN([1]data_nom!$G$3:$G$212)-MAX([1]data_nom!$G$3:$G$212))),(([1]data_nom!G186-MIN([1]data_nom!$G$3:$G$212))/(MAX([1]data_nom!$G$3:$G$212)-MIN([1]data_nom!$G$3:$G$212))))</f>
        <v>0.53</v>
      </c>
      <c r="I185" s="32">
        <f>IF([1]data_nom!$H$1="-",(([1]data_nom!H186-MAX([1]data_nom!$H$3:$H$212))/(MIN([1]data_nom!$H$3:$H$212)-MAX([1]data_nom!$H$3:$H$212))),(([1]data_nom!H186-MIN([1]data_nom!$H$3:$H$212))/(MAX([1]data_nom!$H$3:$H$212)-MIN([1]data_nom!$H$3:$H$212))))</f>
        <v>0.44736842105263158</v>
      </c>
      <c r="J185" s="32">
        <f>IF([1]data_nom!$I$1="-",(([1]data_nom!I186-MAX([1]data_nom!$I$3:$I$212))/(MIN([1]data_nom!$I$3:$I$212)-MAX([1]data_nom!$I$3:$I$212))),(([1]data_nom!I186-MIN([1]data_nom!$I$3:$I$212))/(MAX([1]data_nom!$I$3:$I$212)-MIN([1]data_nom!$I$3:$I$212))))</f>
        <v>0.97603972687771567</v>
      </c>
      <c r="K185" s="32">
        <f>IF([1]data_nom!$J$1="-",(([1]data_nom!J186-MAX([1]data_nom!$J$3:$J$212))/(MIN([1]data_nom!$J$3:$J$212)-MAX([1]data_nom!$J$3:$J$212))),(([1]data_nom!J186-MIN([1]data_nom!$J$3:$J$212))/(MAX([1]data_nom!$J$3:$J$212)-MIN([1]data_nom!$J$3:$J$212))))</f>
        <v>0.86151572725353609</v>
      </c>
      <c r="L185" s="32">
        <f>IF([1]data_nom!$K$1="-",(([1]data_nom!K186-MAX([1]data_nom!$K$3:$K$212))/(MIN([1]data_nom!$K$3:$K$212)-MAX([1]data_nom!$K$3:$K$212))),(([1]data_nom!K186-MIN([1]data_nom!$K$3:$K$212))/(MAX([1]data_nom!$K$3:$K$212)-MIN([1]data_nom!$K$3:$K$212))))</f>
        <v>0.47926711668273869</v>
      </c>
      <c r="M185" s="32">
        <f>IF([1]data_nom!$L$1="-",(([1]data_nom!L186-MAX([1]data_nom!$L$3:$L$212))/(MIN([1]data_nom!$L$3:$L$212)-MAX([1]data_nom!$L$3:$L$212))),(([1]data_nom!L186-MIN([1]data_nom!$L$3:$L$212))/(MAX([1]data_nom!$L$3:$L$212)-MIN([1]data_nom!$L$3:$L$212))))</f>
        <v>0.56568228105906304</v>
      </c>
      <c r="N185" s="32">
        <f>IF([1]data_nom!$M$1="-",(([1]data_nom!M186-MAX([1]data_nom!$M$3:$M$212))/(MIN([1]data_nom!$M$3:$M$212)-MAX([1]data_nom!$M$3:$M$212))),(([1]data_nom!M186-MIN([1]data_nom!$M$3:$M$212))/(MAX([1]data_nom!$M$3:$M$212)-MIN([1]data_nom!$M$3:$M$212))))</f>
        <v>7.4114502402359977E-2</v>
      </c>
      <c r="O185" s="32">
        <f>IF([1]data_nom!$N$1="-",(([1]data_nom!N186-MAX([1]data_nom!$N$3:$N$212))/(MIN([1]data_nom!$N$3:$N$212)-MAX([1]data_nom!$N$3:$N$212))),(([1]data_nom!N186-MIN([1]data_nom!$N$3:$N$212))/(MAX([1]data_nom!$N$3:$N$212)-MIN([1]data_nom!$N$3:$N$212))))</f>
        <v>0.18181818181818182</v>
      </c>
      <c r="P185" s="32">
        <f>IF([1]data_nom!$O$1="-",(([1]data_nom!O186-MAX([1]data_nom!$O$3:$O$212))/(MIN([1]data_nom!$O$3:$O$212)-MAX([1]data_nom!$O$3:$O$212))),(([1]data_nom!O186-MIN([1]data_nom!$O$3:$O$212))/(MAX([1]data_nom!$O$3:$O$212)-MIN([1]data_nom!$O$3:$O$212))))</f>
        <v>0.55410422109170909</v>
      </c>
      <c r="Q185" s="32">
        <f>IF([1]data_nom!$P$1="-",(([1]data_nom!P186-MAX([1]data_nom!$P$3:$P$212))/(MIN([1]data_nom!$P$3:$P$212)-MAX([1]data_nom!$P$3:$P$212))),(([1]data_nom!P186-MIN([1]data_nom!$P$3:$P$212))/(MAX([1]data_nom!$P$3:$P$212)-MIN([1]data_nom!$P$3:$P$212))))</f>
        <v>0.80348652931854192</v>
      </c>
      <c r="R185" s="32">
        <f>IF([1]data_nom!$Q$1="-",(([1]data_nom!Q186-MAX([1]data_nom!$Q$3:$Q$212))/(MIN([1]data_nom!$Q$3:$Q$212)-MAX([1]data_nom!$Q$3:$Q$212))),(([1]data_nom!Q186-MIN([1]data_nom!$Q$3:$Q$212))/(MAX([1]data_nom!$Q$3:$Q$212)-MIN([1]data_nom!$Q$3:$Q$212))))</f>
        <v>0.51268244296443255</v>
      </c>
      <c r="S185" s="32">
        <f>IF([1]data_nom!$R$1="-",(([1]data_nom!R186-MAX([1]data_nom!$R$3:$R$212))/(MIN([1]data_nom!$R$3:$R$212)-MAX([1]data_nom!$R$3:$R$212))),(([1]data_nom!R186-MIN([1]data_nom!$R$3:$R$212))/(MAX([1]data_nom!$R$3:$R$212)-MIN([1]data_nom!$R$3:$R$212))))</f>
        <v>0.14212076583210606</v>
      </c>
      <c r="T185" s="32">
        <f>IF([1]data_nom!$S$1="-",(([1]data_nom!S186-MAX([1]data_nom!$S$3:$S$212))/(MIN([1]data_nom!$S$3:$S$212)-MAX([1]data_nom!$S$3:$S$212))),(([1]data_nom!S186-MIN([1]data_nom!$S$3:$S$212))/(MAX([1]data_nom!$S$3:$S$212)-MIN([1]data_nom!$S$3:$S$212))))</f>
        <v>7.2289156626506021E-2</v>
      </c>
      <c r="U185" s="32">
        <f>IF([1]data_nom!$T$1="-",(([1]data_nom!T186-MAX([1]data_nom!$T$3:$T$212))/(MIN([1]data_nom!$T$3:$T$212)-MAX([1]data_nom!$T$3:$T$212))),(([1]data_nom!T186-MIN([1]data_nom!$T$3:$T$212))/(MAX([1]data_nom!$T$3:$T$212)-MIN([1]data_nom!$T$3:$T$212))))</f>
        <v>0.18888888888888888</v>
      </c>
      <c r="V185" s="32">
        <f>IF([1]data_nom!$U$1="-",(([1]data_nom!U186-MAX([1]data_nom!$U$3:$U$212))/(MIN([1]data_nom!$U$3:$U$212)-MAX([1]data_nom!$U$3:$U$212))),(([1]data_nom!U186-MIN([1]data_nom!$U$3:$U$212))/(MAX([1]data_nom!$U$3:$U$212)-MIN([1]data_nom!$U$3:$U$212))))</f>
        <v>0.5</v>
      </c>
      <c r="W185" s="32">
        <f>IF([1]data_nom!$V$1="-",(([1]data_nom!V186-MAX([1]data_nom!$V$3:$V$212))/(MIN([1]data_nom!$V$3:$V$212)-MAX([1]data_nom!$V$3:$V$212))),(([1]data_nom!V186-MIN([1]data_nom!$V$3:$V$212))/(MAX([1]data_nom!$V$3:$V$212)-MIN([1]data_nom!$V$3:$V$212))))</f>
        <v>1</v>
      </c>
      <c r="X185" s="32">
        <f>IF([1]data_nom!$W$1="-",(([1]data_nom!W186-MAX([1]data_nom!$W$3:$W$212))/(MIN([1]data_nom!$W$3:$W$212)-MAX([1]data_nom!$W$3:$W$212))),(([1]data_nom!W186-MIN([1]data_nom!$W$3:$W$212))/(MAX([1]data_nom!$W$3:$W$212)-MIN([1]data_nom!$W$3:$W$212))))</f>
        <v>0</v>
      </c>
      <c r="Y185" s="32">
        <f>IF([1]data_nom!$X$1="-",(([1]data_nom!X186-MAX([1]data_nom!$X$3:$X$212))/(MIN([1]data_nom!$X$3:$X$212)-MAX([1]data_nom!$X$3:$X$212))),(([1]data_nom!X186-MIN([1]data_nom!$X$3:$X$212))/(MAX([1]data_nom!$X$3:$X$212)-MIN([1]data_nom!$X$3:$X$212))))</f>
        <v>0.13636363636363635</v>
      </c>
      <c r="Z185" s="32">
        <f>IF([1]data_nom!$Y$1="-",(([1]data_nom!Y186-MAX([1]data_nom!$Y$3:$Y$212))/(MIN([1]data_nom!$Y$3:$Y$212)-MAX([1]data_nom!$Y$3:$Y$212))),(([1]data_nom!Y186-MIN([1]data_nom!$Y$3:$Y$212))/(MAX([1]data_nom!$Y$3:$Y$212)-MIN([1]data_nom!$Y$3:$Y$212))))</f>
        <v>0.95889711513913711</v>
      </c>
      <c r="AA185" s="32">
        <f>IF([1]data_nom!$Z$1="-",(([1]data_nom!Z186-MAX([1]data_nom!$Z$3:$Z$212))/(MIN([1]data_nom!$Z$3:$Z$212)-MAX([1]data_nom!$Z$3:$Z$212))),(([1]data_nom!Z186-MIN([1]data_nom!$Z$3:$Z$212))/(MAX([1]data_nom!$Z$3:$Z$212)-MIN([1]data_nom!$Z$3:$Z$212))))</f>
        <v>0.69257221458046758</v>
      </c>
      <c r="AB185" s="32">
        <f>IF([1]data_nom!$AA$1="-",(([1]data_nom!AA186-MAX([1]data_nom!$AA$3:$AA$212))/(MIN([1]data_nom!$AA$3:$AA$212)-MAX([1]data_nom!$AA$3:$AA$212))),(([1]data_nom!AA186-MIN([1]data_nom!$AA$3:$AA$212))/(MAX([1]data_nom!$AA$3:$AA$212)-MIN([1]data_nom!$AA$3:$AA$212))))</f>
        <v>0.10678021618080577</v>
      </c>
      <c r="AC185" s="32">
        <f>IF([1]data_nom!$AB$1="-",(([1]data_nom!AB186-MAX([1]data_nom!$AB$3:$AB$212))/(MIN([1]data_nom!$AB$3:$AB$212)-MAX([1]data_nom!$AB$3:$AB$212))),(([1]data_nom!AB186-MIN([1]data_nom!$AB$3:$AB$212))/(MAX([1]data_nom!$AB$3:$AB$212)-MIN([1]data_nom!$AB$3:$AB$212))))</f>
        <v>0.79593134138588695</v>
      </c>
      <c r="AD185" s="32">
        <f>IF([1]data_nom!$AC$1="-",(([1]data_nom!AC186-MAX([1]data_nom!$AC$3:$AC$212))/(MIN([1]data_nom!$AC$3:$AC$212)-MAX([1]data_nom!$AC$3:$AC$212))),(([1]data_nom!AC186-MIN([1]data_nom!$AC$3:$AC$212))/(MAX([1]data_nom!$AC$3:$AC$212)-MIN([1]data_nom!$AC$3:$AC$212))))</f>
        <v>0.31124807395993837</v>
      </c>
      <c r="AE185" s="32">
        <f>IF([1]data_nom!$AD$1="-",(([1]data_nom!AD186-MAX([1]data_nom!$AD$3:$AD$212))/(MIN([1]data_nom!$AD$3:$AD$212)-MAX([1]data_nom!$AD$3:$AD$212))),(([1]data_nom!AD186-MIN([1]data_nom!$AD$3:$AD$212))/(MAX([1]data_nom!$AD$3:$AD$212)-MIN([1]data_nom!$AD$3:$AD$212))))</f>
        <v>4.5238397159523214E-2</v>
      </c>
      <c r="AF185" s="32">
        <f>IF([1]data_nom!$AE$1="-",(([1]data_nom!AE186-MAX([1]data_nom!$AE$3:$AE$212))/(MIN([1]data_nom!$AE$3:$AE$212)-MAX([1]data_nom!$AE$3:$AE$212))),(([1]data_nom!AE186-MIN([1]data_nom!$AE$3:$AE$212))/(MAX([1]data_nom!$AE$3:$AE$212)-MIN([1]data_nom!$AE$3:$AE$212))))</f>
        <v>0.10810810810810811</v>
      </c>
      <c r="AG185" s="32">
        <f>IF([1]data_nom!$AF$1="-",(([1]data_nom!AF186-MAX([1]data_nom!$AF$3:$AF$212))/(MIN([1]data_nom!$AF$3:$AF$212)-MAX([1]data_nom!$AF$3:$AF$212))),(([1]data_nom!AF186-MIN([1]data_nom!$AF$3:$AF$212))/(MAX([1]data_nom!$AF$3:$AF$212)-MIN([1]data_nom!$AF$3:$AF$212))))</f>
        <v>0.85432482887367767</v>
      </c>
      <c r="AH185" s="32">
        <f>IF([1]data_nom!$AG$1="-",(([1]data_nom!AG186-MAX([1]data_nom!$AG$3:$AG$212))/(MIN([1]data_nom!$AG$3:$AG$212)-MAX([1]data_nom!$AG$3:$AG$212))),(([1]data_nom!AG186-MIN([1]data_nom!$AG$3:$AG$212))/(MAX([1]data_nom!$AG$3:$AG$212)-MIN([1]data_nom!$AG$3:$AG$212))))</f>
        <v>0.15463917525773196</v>
      </c>
      <c r="AI185" s="32">
        <f>IF([1]data_nom!$AH$1="-",(([1]data_nom!AH186-MAX([1]data_nom!$AH$3:$AH$212))/(MIN([1]data_nom!$AH$3:$AH$212)-MAX([1]data_nom!$AH$3:$AH$212))),(([1]data_nom!AH186-MIN([1]data_nom!$AH$3:$AH$212))/(MAX([1]data_nom!$AH$3:$AH$212)-MIN([1]data_nom!$AH$3:$AH$212))))</f>
        <v>0.58810155361879501</v>
      </c>
      <c r="AJ185" s="32">
        <f>IF([1]data_nom!$AI$1="-",(([1]data_nom!AI186-MAX([1]data_nom!$AI$3:$AI$212))/(MIN([1]data_nom!$AI$3:$AI$212)-MAX([1]data_nom!$AI$3:$AI$212))),(([1]data_nom!AI186-MIN([1]data_nom!$AI$3:$AI$212))/(MAX([1]data_nom!$AI$3:$AI$212)-MIN([1]data_nom!$AI$3:$AI$212))))</f>
        <v>7.559395248380131E-2</v>
      </c>
      <c r="AK185" s="32">
        <f>IF([1]data_nom!$AJ$1="-",(([1]data_nom!AJ186-MAX([1]data_nom!$AJ$3:$AJ$212))/(MIN([1]data_nom!$AJ$3:$AJ$212)-MAX([1]data_nom!$AJ$3:$AJ$212))),(([1]data_nom!AJ186-MIN([1]data_nom!$AJ$3:$AJ$212))/(MAX([1]data_nom!$AJ$3:$AJ$212)-MIN([1]data_nom!$AJ$3:$AJ$212))))</f>
        <v>0.7408890341559079</v>
      </c>
      <c r="AL185" s="32">
        <f>IF([1]data_nom!$AK$1="-",(([1]data_nom!AK186-MAX([1]data_nom!$AK$3:$AK$212))/(MIN([1]data_nom!$AK$3:$AK$212)-MAX([1]data_nom!$AK$3:$AK$212))),(([1]data_nom!AK186-MIN([1]data_nom!$AK$3:$AK$212))/(MAX([1]data_nom!$AK$3:$AK$212)-MIN([1]data_nom!$AK$3:$AK$212))))</f>
        <v>0.42173686947477895</v>
      </c>
      <c r="AM185" s="32">
        <f>IF([1]data_nom!$AL$1="-",(([1]data_nom!AL186-MAX([1]data_nom!$AL$3:$AL$212))/(MIN([1]data_nom!$AL$3:$AL$212)-MAX([1]data_nom!$AL$3:$AL$212))),(([1]data_nom!AL186-MIN([1]data_nom!$AL$3:$AL$212))/(MAX([1]data_nom!$AL$3:$AL$212)-MIN([1]data_nom!$AL$3:$AL$212))))</f>
        <v>0.02</v>
      </c>
      <c r="AN185" s="32">
        <f>IF([1]data_nom!$AM$1="-",(([1]data_nom!AM186-MAX([1]data_nom!$AM$3:$AM$212))/(MIN([1]data_nom!$AM$3:$AM$212)-MAX([1]data_nom!$AM$3:$AM$212))),(([1]data_nom!AM186-MIN([1]data_nom!$AM$3:$AM$212))/(MAX([1]data_nom!$AM$3:$AM$212)-MIN([1]data_nom!$AM$3:$AM$212))))</f>
        <v>6.6666666666666666E-2</v>
      </c>
      <c r="AO185" s="32">
        <f>IF([1]data_nom!$AN$1="-",(([1]data_nom!AN186-MAX([1]data_nom!$AN$3:$AN$212))/(MIN([1]data_nom!$AN$3:$AN$212)-MAX([1]data_nom!$AN$3:$AN$212))),(([1]data_nom!AN186-MIN([1]data_nom!$AN$3:$AN$212))/(MAX([1]data_nom!$AN$3:$AN$212)-MIN([1]data_nom!$AN$3:$AN$212))))</f>
        <v>0.1</v>
      </c>
      <c r="AP185" s="32">
        <f>IF([1]data_nom!$AO$1="-",(([1]data_nom!AO186-MAX([1]data_nom!$AO$3:$AO$212))/(MIN([1]data_nom!$AO$3:$AO$212)-MAX([1]data_nom!$AO$3:$AO$212))),(([1]data_nom!AO186-MIN([1]data_nom!$AO$3:$AO$212))/(MAX([1]data_nom!$AO$3:$AO$212)-MIN([1]data_nom!$AO$3:$AO$212))))</f>
        <v>4.7619047619047616E-2</v>
      </c>
      <c r="AQ185" s="32">
        <f>IF([1]data_nom!$AP$1="-",(([1]data_nom!AP186-MAX([1]data_nom!$AP$3:$AP$212))/(MIN([1]data_nom!$AP$3:$AP$212)-MAX([1]data_nom!$AP$3:$AP$212))),(([1]data_nom!AP186-MIN([1]data_nom!$AP$3:$AP$212))/(MAX([1]data_nom!$AP$3:$AP$212)-MIN([1]data_nom!$AP$3:$AP$212))))</f>
        <v>4.5454545454545456E-2</v>
      </c>
      <c r="AR185" s="32">
        <f>IF([1]data_nom!$AQ$1="-",(([1]data_nom!AQ186-MAX([1]data_nom!$AQ$3:$AQ$212))/(MIN([1]data_nom!$AQ$3:$AQ$212)-MAX([1]data_nom!$AQ$3:$AQ$212))),(([1]data_nom!AQ186-MIN([1]data_nom!$AQ$3:$AQ$212))/(MAX([1]data_nom!$AQ$3:$AQ$212)-MIN([1]data_nom!$AQ$3:$AQ$212))))</f>
        <v>1.9728729963008632E-2</v>
      </c>
      <c r="AS185" s="32">
        <f>IF([1]data_nom!$AR$1="-",(([1]data_nom!AR186-MAX([1]data_nom!$AR$3:$AR$212))/(MIN([1]data_nom!$AR$3:$AR$212)-MAX([1]data_nom!$AR$3:$AR$212))),(([1]data_nom!AR186-MIN([1]data_nom!$AR$3:$AR$212))/(MAX([1]data_nom!$AR$3:$AR$212)-MIN([1]data_nom!$AR$3:$AR$212))))</f>
        <v>3.9340885684860966E-2</v>
      </c>
      <c r="AT185" s="32">
        <f>IF([1]data_nom!$AS$1="-",(([1]data_nom!AS186-MAX([1]data_nom!$AS$3:$AS$212))/(MIN([1]data_nom!$AS$3:$AS$212)-MAX([1]data_nom!$AS$3:$AS$212))),(([1]data_nom!AS186-MIN([1]data_nom!$AS$3:$AS$212))/(MAX([1]data_nom!$AS$3:$AS$212)-MIN([1]data_nom!$AS$3:$AS$212))))</f>
        <v>0.63842406256776374</v>
      </c>
      <c r="AU185" s="32">
        <f>IF([1]data_nom!$AT$1="-",(([1]data_nom!AT186-MAX([1]data_nom!$AT$3:$AT$212))/(MIN([1]data_nom!$AT$3:$AT$212)-MAX([1]data_nom!$AT$3:$AT$212))),(([1]data_nom!AT186-MIN([1]data_nom!$AT$3:$AT$212))/(MAX([1]data_nom!$AT$3:$AT$212)-MIN([1]data_nom!$AT$3:$AT$212))))</f>
        <v>0.3734247112532274</v>
      </c>
      <c r="AV185" s="32">
        <f>IF([1]data_nom!$AU$1="-",(([1]data_nom!AU186-MAX([1]data_nom!$AU$3:$AU$212))/(MIN([1]data_nom!$AU$3:$AU$212)-MAX([1]data_nom!$AU$3:$AU$212))),(([1]data_nom!AU186-MIN([1]data_nom!$AU$3:$AU$212))/(MAX([1]data_nom!$AU$3:$AU$212)-MIN([1]data_nom!$AU$3:$AU$212))))</f>
        <v>0.59090909090909094</v>
      </c>
      <c r="AW185" s="32">
        <f>IF([1]data_nom!$AV$1="-",(([1]data_nom!AV186-MAX([1]data_nom!$AV$3:$AV$212))/(MIN([1]data_nom!$AV$3:$AV$212)-MAX([1]data_nom!$AV$3:$AV$212))),(([1]data_nom!AV186-MIN([1]data_nom!$AV$3:$AV$212))/(MAX([1]data_nom!$AV$3:$AV$212)-MIN([1]data_nom!$AV$3:$AV$212))))</f>
        <v>0.92881755523300757</v>
      </c>
      <c r="AX185" s="32">
        <f>IF([1]data_nom!$AW$1="-",(([1]data_nom!AW186-MAX([1]data_nom!$AW$3:$AW$212))/(MIN([1]data_nom!$AW$3:$AW$212)-MAX([1]data_nom!$AW$3:$AW$212))),(([1]data_nom!AW186-MIN([1]data_nom!$AW$3:$AW$212))/(MAX([1]data_nom!$AW$3:$AW$212)-MIN([1]data_nom!$AW$3:$AW$212))))</f>
        <v>0.26666666640000003</v>
      </c>
      <c r="AY185" s="32">
        <f>IF([1]data_nom!$AX$1="-",(([1]data_nom!AX186-MAX([1]data_nom!$AX$3:$AX$212))/(MIN([1]data_nom!$AX$3:$AX$212)-MAX([1]data_nom!$AX$3:$AX$212))),(([1]data_nom!AX186-MIN([1]data_nom!$AX$3:$AX$212))/(MAX([1]data_nom!$AX$3:$AX$212)-MIN([1]data_nom!$AX$3:$AX$212))))</f>
        <v>0.37978560490045943</v>
      </c>
      <c r="AZ185" s="32">
        <f>IF([1]data_nom!$AY$1="-",(([1]data_nom!AY186-MAX([1]data_nom!$AY$3:$AY$212))/(MIN([1]data_nom!$AY$3:$AY$212)-MAX([1]data_nom!$AY$3:$AY$212))),(([1]data_nom!AY186-MIN([1]data_nom!$AY$3:$AY$212))/(MAX([1]data_nom!$AY$3:$AY$212)-MIN([1]data_nom!$AY$3:$AY$212))))</f>
        <v>0.44575093532870119</v>
      </c>
      <c r="BA185" s="32">
        <f>IF([1]data_nom!$AZ$1="-",(([1]data_nom!AZ186-MAX([1]data_nom!$AZ$3:$AZ$212))/(MIN([1]data_nom!$AZ$3:$AZ$212)-MAX([1]data_nom!$AZ$3:$AZ$212))),(([1]data_nom!AZ186-MIN([1]data_nom!$AZ$3:$AZ$212))/(MAX([1]data_nom!$AZ$3:$AZ$212)-MIN([1]data_nom!$AZ$3:$AZ$212))))</f>
        <v>0.20237212750185324</v>
      </c>
      <c r="BB185" s="32">
        <f>IF([1]data_nom!$BA$1="-",(([1]data_nom!BA186-MAX([1]data_nom!$BA$3:$BA$212))/(MIN([1]data_nom!$BA$3:$BA$212)-MAX([1]data_nom!$BA$3:$BA$212))),(([1]data_nom!BA186-MIN([1]data_nom!$BA$3:$BA$212))/(MAX([1]data_nom!$BA$3:$BA$212)-MIN([1]data_nom!$BA$3:$BA$212))))</f>
        <v>0.10638297872340427</v>
      </c>
      <c r="BC185" s="32">
        <f>IF([1]data_nom!$BB$1="-",(([1]data_nom!BB186-MAX([1]data_nom!$BB$3:$BB$212))/(MIN([1]data_nom!$BB$3:$BB$212)-MAX([1]data_nom!$BB$3:$BB$212))),(([1]data_nom!BB186-MIN([1]data_nom!$BB$3:$BB$212))/(MAX([1]data_nom!$BB$3:$BB$212)-MIN([1]data_nom!$BB$3:$BB$212))))</f>
        <v>0.28991596638655459</v>
      </c>
      <c r="BD185" s="32">
        <f>IF([1]data_nom!$BC$1="-",(([1]data_nom!BC186-MAX([1]data_nom!$BC$3:$BC$212))/(MIN([1]data_nom!$BC$3:$BC$212)-MAX([1]data_nom!$BC$3:$BC$212))),(([1]data_nom!BC186-MIN([1]data_nom!$BC$3:$BC$212))/(MAX([1]data_nom!$BC$3:$BC$212)-MIN([1]data_nom!$BC$3:$BC$212))))</f>
        <v>2.2462562396006653E-2</v>
      </c>
      <c r="BE185" s="32">
        <f>IF([1]data_nom!$BD$1="-",(([1]data_nom!BD186-MAX([1]data_nom!$BD$3:$BD$212))/(MIN([1]data_nom!$BD$3:$BD$212)-MAX([1]data_nom!$BD$3:$BD$212))),(([1]data_nom!BD186-MIN([1]data_nom!$BD$3:$BD$212))/(MAX([1]data_nom!$BD$3:$BD$212)-MIN([1]data_nom!$BD$3:$BD$212))))</f>
        <v>0.39119496843728496</v>
      </c>
    </row>
    <row r="186" spans="1:57" hidden="1" x14ac:dyDescent="0.3">
      <c r="A186" s="32">
        <v>185</v>
      </c>
      <c r="B186" s="32">
        <v>84011</v>
      </c>
      <c r="C186" s="32" t="s">
        <v>33</v>
      </c>
      <c r="D186" s="32" t="s">
        <v>5</v>
      </c>
      <c r="E186" s="32">
        <v>62591</v>
      </c>
      <c r="F186" s="32">
        <v>3</v>
      </c>
      <c r="G186" s="32" t="s">
        <v>6</v>
      </c>
      <c r="H186" s="32">
        <f>IF([1]data_nom!$G$1="-",(([1]data_nom!G187-MAX([1]data_nom!$G$3:$G$212))/(MIN([1]data_nom!$G$3:$G$212)-MAX([1]data_nom!$G$3:$G$212))),(([1]data_nom!G187-MIN([1]data_nom!$G$3:$G$212))/(MAX([1]data_nom!$G$3:$G$212)-MIN([1]data_nom!$G$3:$G$212))))</f>
        <v>0.5</v>
      </c>
      <c r="I186" s="32">
        <f>IF([1]data_nom!$H$1="-",(([1]data_nom!H187-MAX([1]data_nom!$H$3:$H$212))/(MIN([1]data_nom!$H$3:$H$212)-MAX([1]data_nom!$H$3:$H$212))),(([1]data_nom!H187-MIN([1]data_nom!$H$3:$H$212))/(MAX([1]data_nom!$H$3:$H$212)-MIN([1]data_nom!$H$3:$H$212))))</f>
        <v>0.47368421052631576</v>
      </c>
      <c r="J186" s="32">
        <f>IF([1]data_nom!$I$1="-",(([1]data_nom!I187-MAX([1]data_nom!$I$3:$I$212))/(MIN([1]data_nom!$I$3:$I$212)-MAX([1]data_nom!$I$3:$I$212))),(([1]data_nom!I187-MIN([1]data_nom!$I$3:$I$212))/(MAX([1]data_nom!$I$3:$I$212)-MIN([1]data_nom!$I$3:$I$212))))</f>
        <v>0.98100558659217874</v>
      </c>
      <c r="K186" s="32">
        <f>IF([1]data_nom!$J$1="-",(([1]data_nom!J187-MAX([1]data_nom!$J$3:$J$212))/(MIN([1]data_nom!$J$3:$J$212)-MAX([1]data_nom!$J$3:$J$212))),(([1]data_nom!J187-MIN([1]data_nom!$J$3:$J$212))/(MAX([1]data_nom!$J$3:$J$212)-MIN([1]data_nom!$J$3:$J$212))))</f>
        <v>0.88283723875870812</v>
      </c>
      <c r="L186" s="32">
        <f>IF([1]data_nom!$K$1="-",(([1]data_nom!K187-MAX([1]data_nom!$K$3:$K$212))/(MIN([1]data_nom!$K$3:$K$212)-MAX([1]data_nom!$K$3:$K$212))),(([1]data_nom!K187-MIN([1]data_nom!$K$3:$K$212))/(MAX([1]data_nom!$K$3:$K$212)-MIN([1]data_nom!$K$3:$K$212))))</f>
        <v>0.63773706203792968</v>
      </c>
      <c r="M186" s="32">
        <f>IF([1]data_nom!$L$1="-",(([1]data_nom!L187-MAX([1]data_nom!$L$3:$L$212))/(MIN([1]data_nom!$L$3:$L$212)-MAX([1]data_nom!$L$3:$L$212))),(([1]data_nom!L187-MIN([1]data_nom!$L$3:$L$212))/(MAX([1]data_nom!$L$3:$L$212)-MIN([1]data_nom!$L$3:$L$212))))</f>
        <v>0.56619144602851312</v>
      </c>
      <c r="N186" s="32">
        <f>IF([1]data_nom!$M$1="-",(([1]data_nom!M187-MAX([1]data_nom!$M$3:$M$212))/(MIN([1]data_nom!$M$3:$M$212)-MAX([1]data_nom!$M$3:$M$212))),(([1]data_nom!M187-MIN([1]data_nom!$M$3:$M$212))/(MAX([1]data_nom!$M$3:$M$212)-MIN([1]data_nom!$M$3:$M$212))))</f>
        <v>2.7206566267160043E-3</v>
      </c>
      <c r="O186" s="32">
        <f>IF([1]data_nom!$N$1="-",(([1]data_nom!N187-MAX([1]data_nom!$N$3:$N$212))/(MIN([1]data_nom!$N$3:$N$212)-MAX([1]data_nom!$N$3:$N$212))),(([1]data_nom!N187-MIN([1]data_nom!$N$3:$N$212))/(MAX([1]data_nom!$N$3:$N$212)-MIN([1]data_nom!$N$3:$N$212))))</f>
        <v>4.5454545454545456E-2</v>
      </c>
      <c r="P186" s="32">
        <f>IF([1]data_nom!$O$1="-",(([1]data_nom!O187-MAX([1]data_nom!$O$3:$O$212))/(MIN([1]data_nom!$O$3:$O$212)-MAX([1]data_nom!$O$3:$O$212))),(([1]data_nom!O187-MIN([1]data_nom!$O$3:$O$212))/(MAX([1]data_nom!$O$3:$O$212)-MIN([1]data_nom!$O$3:$O$212))))</f>
        <v>0.38086071772308538</v>
      </c>
      <c r="Q186" s="32">
        <f>IF([1]data_nom!$P$1="-",(([1]data_nom!P187-MAX([1]data_nom!$P$3:$P$212))/(MIN([1]data_nom!$P$3:$P$212)-MAX([1]data_nom!$P$3:$P$212))),(([1]data_nom!P187-MIN([1]data_nom!$P$3:$P$212))/(MAX([1]data_nom!$P$3:$P$212)-MIN([1]data_nom!$P$3:$P$212))))</f>
        <v>0.65768621236133118</v>
      </c>
      <c r="R186" s="32">
        <f>IF([1]data_nom!$Q$1="-",(([1]data_nom!Q187-MAX([1]data_nom!$Q$3:$Q$212))/(MIN([1]data_nom!$Q$3:$Q$212)-MAX([1]data_nom!$Q$3:$Q$212))),(([1]data_nom!Q187-MIN([1]data_nom!$Q$3:$Q$212))/(MAX([1]data_nom!$Q$3:$Q$212)-MIN([1]data_nom!$Q$3:$Q$212))))</f>
        <v>0.53663029615984126</v>
      </c>
      <c r="S186" s="32">
        <f>IF([1]data_nom!$R$1="-",(([1]data_nom!R187-MAX([1]data_nom!$R$3:$R$212))/(MIN([1]data_nom!$R$3:$R$212)-MAX([1]data_nom!$R$3:$R$212))),(([1]data_nom!R187-MIN([1]data_nom!$R$3:$R$212))/(MAX([1]data_nom!$R$3:$R$212)-MIN([1]data_nom!$R$3:$R$212))))</f>
        <v>0.13991163475699558</v>
      </c>
      <c r="T186" s="32">
        <f>IF([1]data_nom!$S$1="-",(([1]data_nom!S187-MAX([1]data_nom!$S$3:$S$212))/(MIN([1]data_nom!$S$3:$S$212)-MAX([1]data_nom!$S$3:$S$212))),(([1]data_nom!S187-MIN([1]data_nom!$S$3:$S$212))/(MAX([1]data_nom!$S$3:$S$212)-MIN([1]data_nom!$S$3:$S$212))))</f>
        <v>0.12048192771084339</v>
      </c>
      <c r="U186" s="32">
        <f>IF([1]data_nom!$T$1="-",(([1]data_nom!T187-MAX([1]data_nom!$T$3:$T$212))/(MIN([1]data_nom!$T$3:$T$212)-MAX([1]data_nom!$T$3:$T$212))),(([1]data_nom!T187-MIN([1]data_nom!$T$3:$T$212))/(MAX([1]data_nom!$T$3:$T$212)-MIN([1]data_nom!$T$3:$T$212))))</f>
        <v>0.31111111111111112</v>
      </c>
      <c r="V186" s="32">
        <f>IF([1]data_nom!$U$1="-",(([1]data_nom!U187-MAX([1]data_nom!$U$3:$U$212))/(MIN([1]data_nom!$U$3:$U$212)-MAX([1]data_nom!$U$3:$U$212))),(([1]data_nom!U187-MIN([1]data_nom!$U$3:$U$212))/(MAX([1]data_nom!$U$3:$U$212)-MIN([1]data_nom!$U$3:$U$212))))</f>
        <v>0</v>
      </c>
      <c r="W186" s="32">
        <f>IF([1]data_nom!$V$1="-",(([1]data_nom!V187-MAX([1]data_nom!$V$3:$V$212))/(MIN([1]data_nom!$V$3:$V$212)-MAX([1]data_nom!$V$3:$V$212))),(([1]data_nom!V187-MIN([1]data_nom!$V$3:$V$212))/(MAX([1]data_nom!$V$3:$V$212)-MIN([1]data_nom!$V$3:$V$212))))</f>
        <v>0</v>
      </c>
      <c r="X186" s="32">
        <f>IF([1]data_nom!$W$1="-",(([1]data_nom!W187-MAX([1]data_nom!$W$3:$W$212))/(MIN([1]data_nom!$W$3:$W$212)-MAX([1]data_nom!$W$3:$W$212))),(([1]data_nom!W187-MIN([1]data_nom!$W$3:$W$212))/(MAX([1]data_nom!$W$3:$W$212)-MIN([1]data_nom!$W$3:$W$212))))</f>
        <v>0</v>
      </c>
      <c r="Y186" s="32">
        <f>IF([1]data_nom!$X$1="-",(([1]data_nom!X187-MAX([1]data_nom!$X$3:$X$212))/(MIN([1]data_nom!$X$3:$X$212)-MAX([1]data_nom!$X$3:$X$212))),(([1]data_nom!X187-MIN([1]data_nom!$X$3:$X$212))/(MAX([1]data_nom!$X$3:$X$212)-MIN([1]data_nom!$X$3:$X$212))))</f>
        <v>6.0606060606060608E-2</v>
      </c>
      <c r="Z186" s="32">
        <f>IF([1]data_nom!$Y$1="-",(([1]data_nom!Y187-MAX([1]data_nom!$Y$3:$Y$212))/(MIN([1]data_nom!$Y$3:$Y$212)-MAX([1]data_nom!$Y$3:$Y$212))),(([1]data_nom!Y187-MIN([1]data_nom!$Y$3:$Y$212))/(MAX([1]data_nom!$Y$3:$Y$212)-MIN([1]data_nom!$Y$3:$Y$212))))</f>
        <v>1</v>
      </c>
      <c r="AA186" s="32">
        <f>IF([1]data_nom!$Z$1="-",(([1]data_nom!Z187-MAX([1]data_nom!$Z$3:$Z$212))/(MIN([1]data_nom!$Z$3:$Z$212)-MAX([1]data_nom!$Z$3:$Z$212))),(([1]data_nom!Z187-MIN([1]data_nom!$Z$3:$Z$212))/(MAX([1]data_nom!$Z$3:$Z$212)-MIN([1]data_nom!$Z$3:$Z$212))))</f>
        <v>0.70288858321870706</v>
      </c>
      <c r="AB186" s="32">
        <f>IF([1]data_nom!$AA$1="-",(([1]data_nom!AA187-MAX([1]data_nom!$AA$3:$AA$212))/(MIN([1]data_nom!$AA$3:$AA$212)-MAX([1]data_nom!$AA$3:$AA$212))),(([1]data_nom!AA187-MIN([1]data_nom!$AA$3:$AA$212))/(MAX([1]data_nom!$AA$3:$AA$212)-MIN([1]data_nom!$AA$3:$AA$212))))</f>
        <v>3.0461840812315757E-2</v>
      </c>
      <c r="AC186" s="32">
        <f>IF([1]data_nom!$AB$1="-",(([1]data_nom!AB187-MAX([1]data_nom!$AB$3:$AB$212))/(MIN([1]data_nom!$AB$3:$AB$212)-MAX([1]data_nom!$AB$3:$AB$212))),(([1]data_nom!AB187-MIN([1]data_nom!$AB$3:$AB$212))/(MAX([1]data_nom!$AB$3:$AB$212)-MIN([1]data_nom!$AB$3:$AB$212))))</f>
        <v>0.81012926467471935</v>
      </c>
      <c r="AD186" s="32">
        <f>IF([1]data_nom!$AC$1="-",(([1]data_nom!AC187-MAX([1]data_nom!$AC$3:$AC$212))/(MIN([1]data_nom!$AC$3:$AC$212)-MAX([1]data_nom!$AC$3:$AC$212))),(([1]data_nom!AC187-MIN([1]data_nom!$AC$3:$AC$212))/(MAX([1]data_nom!$AC$3:$AC$212)-MIN([1]data_nom!$AC$3:$AC$212))))</f>
        <v>6.9337442218798145E-2</v>
      </c>
      <c r="AE186" s="32">
        <f>IF([1]data_nom!$AD$1="-",(([1]data_nom!AD187-MAX([1]data_nom!$AD$3:$AD$212))/(MIN([1]data_nom!$AD$3:$AD$212)-MAX([1]data_nom!$AD$3:$AD$212))),(([1]data_nom!AD187-MIN([1]data_nom!$AD$3:$AD$212))/(MAX([1]data_nom!$AD$3:$AD$212)-MIN([1]data_nom!$AD$3:$AD$212))))</f>
        <v>4.4097134161805725E-2</v>
      </c>
      <c r="AF186" s="32">
        <f>IF([1]data_nom!$AE$1="-",(([1]data_nom!AE187-MAX([1]data_nom!$AE$3:$AE$212))/(MIN([1]data_nom!$AE$3:$AE$212)-MAX([1]data_nom!$AE$3:$AE$212))),(([1]data_nom!AE187-MIN([1]data_nom!$AE$3:$AE$212))/(MAX([1]data_nom!$AE$3:$AE$212)-MIN([1]data_nom!$AE$3:$AE$212))))</f>
        <v>0</v>
      </c>
      <c r="AG186" s="32">
        <f>IF([1]data_nom!$AF$1="-",(([1]data_nom!AF187-MAX([1]data_nom!$AF$3:$AF$212))/(MIN([1]data_nom!$AF$3:$AF$212)-MAX([1]data_nom!$AF$3:$AF$212))),(([1]data_nom!AF187-MIN([1]data_nom!$AF$3:$AF$212))/(MAX([1]data_nom!$AF$3:$AF$212)-MIN([1]data_nom!$AF$3:$AF$212))))</f>
        <v>0.85930304915992539</v>
      </c>
      <c r="AH186" s="32">
        <f>IF([1]data_nom!$AG$1="-",(([1]data_nom!AG187-MAX([1]data_nom!$AG$3:$AG$212))/(MIN([1]data_nom!$AG$3:$AG$212)-MAX([1]data_nom!$AG$3:$AG$212))),(([1]data_nom!AG187-MIN([1]data_nom!$AG$3:$AG$212))/(MAX([1]data_nom!$AG$3:$AG$212)-MIN([1]data_nom!$AG$3:$AG$212))))</f>
        <v>0.11683848797250858</v>
      </c>
      <c r="AI186" s="32">
        <f>IF([1]data_nom!$AH$1="-",(([1]data_nom!AH187-MAX([1]data_nom!$AH$3:$AH$212))/(MIN([1]data_nom!$AH$3:$AH$212)-MAX([1]data_nom!$AH$3:$AH$212))),(([1]data_nom!AH187-MIN([1]data_nom!$AH$3:$AH$212))/(MAX([1]data_nom!$AH$3:$AH$212)-MIN([1]data_nom!$AH$3:$AH$212))))</f>
        <v>0.18605532398635852</v>
      </c>
      <c r="AJ186" s="32">
        <f>IF([1]data_nom!$AI$1="-",(([1]data_nom!AI187-MAX([1]data_nom!$AI$3:$AI$212))/(MIN([1]data_nom!$AI$3:$AI$212)-MAX([1]data_nom!$AI$3:$AI$212))),(([1]data_nom!AI187-MIN([1]data_nom!$AI$3:$AI$212))/(MAX([1]data_nom!$AI$3:$AI$212)-MIN([1]data_nom!$AI$3:$AI$212))))</f>
        <v>6.9114470842332618E-2</v>
      </c>
      <c r="AK186" s="32">
        <f>IF([1]data_nom!$AJ$1="-",(([1]data_nom!AJ187-MAX([1]data_nom!$AJ$3:$AJ$212))/(MIN([1]data_nom!$AJ$3:$AJ$212)-MAX([1]data_nom!$AJ$3:$AJ$212))),(([1]data_nom!AJ187-MIN([1]data_nom!$AJ$3:$AJ$212))/(MAX([1]data_nom!$AJ$3:$AJ$212)-MIN([1]data_nom!$AJ$3:$AJ$212))))</f>
        <v>0.69220869423108355</v>
      </c>
      <c r="AL186" s="32">
        <f>IF([1]data_nom!$AK$1="-",(([1]data_nom!AK187-MAX([1]data_nom!$AK$3:$AK$212))/(MIN([1]data_nom!$AK$3:$AK$212)-MAX([1]data_nom!$AK$3:$AK$212))),(([1]data_nom!AK187-MIN([1]data_nom!$AK$3:$AK$212))/(MAX([1]data_nom!$AK$3:$AK$212)-MIN([1]data_nom!$AK$3:$AK$212))))</f>
        <v>0.26573062922516899</v>
      </c>
      <c r="AM186" s="32">
        <f>IF([1]data_nom!$AL$1="-",(([1]data_nom!AL187-MAX([1]data_nom!$AL$3:$AL$212))/(MIN([1]data_nom!$AL$3:$AL$212)-MAX([1]data_nom!$AL$3:$AL$212))),(([1]data_nom!AL187-MIN([1]data_nom!$AL$3:$AL$212))/(MAX([1]data_nom!$AL$3:$AL$212)-MIN([1]data_nom!$AL$3:$AL$212))))</f>
        <v>4.6842105263157893E-2</v>
      </c>
      <c r="AN186" s="32">
        <f>IF([1]data_nom!$AM$1="-",(([1]data_nom!AM187-MAX([1]data_nom!$AM$3:$AM$212))/(MIN([1]data_nom!$AM$3:$AM$212)-MAX([1]data_nom!$AM$3:$AM$212))),(([1]data_nom!AM187-MIN([1]data_nom!$AM$3:$AM$212))/(MAX([1]data_nom!$AM$3:$AM$212)-MIN([1]data_nom!$AM$3:$AM$212))))</f>
        <v>6.6666666666666666E-2</v>
      </c>
      <c r="AO186" s="32">
        <f>IF([1]data_nom!$AN$1="-",(([1]data_nom!AN187-MAX([1]data_nom!$AN$3:$AN$212))/(MIN([1]data_nom!$AN$3:$AN$212)-MAX([1]data_nom!$AN$3:$AN$212))),(([1]data_nom!AN187-MIN([1]data_nom!$AN$3:$AN$212))/(MAX([1]data_nom!$AN$3:$AN$212)-MIN([1]data_nom!$AN$3:$AN$212))))</f>
        <v>3.3333333333333333E-2</v>
      </c>
      <c r="AP186" s="32">
        <f>IF([1]data_nom!$AO$1="-",(([1]data_nom!AO187-MAX([1]data_nom!$AO$3:$AO$212))/(MIN([1]data_nom!$AO$3:$AO$212)-MAX([1]data_nom!$AO$3:$AO$212))),(([1]data_nom!AO187-MIN([1]data_nom!$AO$3:$AO$212))/(MAX([1]data_nom!$AO$3:$AO$212)-MIN([1]data_nom!$AO$3:$AO$212))))</f>
        <v>0.12698412698412698</v>
      </c>
      <c r="AQ186" s="32">
        <f>IF([1]data_nom!$AP$1="-",(([1]data_nom!AP187-MAX([1]data_nom!$AP$3:$AP$212))/(MIN([1]data_nom!$AP$3:$AP$212)-MAX([1]data_nom!$AP$3:$AP$212))),(([1]data_nom!AP187-MIN([1]data_nom!$AP$3:$AP$212))/(MAX([1]data_nom!$AP$3:$AP$212)-MIN([1]data_nom!$AP$3:$AP$212))))</f>
        <v>0</v>
      </c>
      <c r="AR186" s="32">
        <f>IF([1]data_nom!$AQ$1="-",(([1]data_nom!AQ187-MAX([1]data_nom!$AQ$3:$AQ$212))/(MIN([1]data_nom!$AQ$3:$AQ$212)-MAX([1]data_nom!$AQ$3:$AQ$212))),(([1]data_nom!AQ187-MIN([1]data_nom!$AQ$3:$AQ$212))/(MAX([1]data_nom!$AQ$3:$AQ$212)-MIN([1]data_nom!$AQ$3:$AQ$212))))</f>
        <v>2.9593094944512947E-2</v>
      </c>
      <c r="AS186" s="32">
        <f>IF([1]data_nom!$AR$1="-",(([1]data_nom!AR187-MAX([1]data_nom!$AR$3:$AR$212))/(MIN([1]data_nom!$AR$3:$AR$212)-MAX([1]data_nom!$AR$3:$AR$212))),(([1]data_nom!AR187-MIN([1]data_nom!$AR$3:$AR$212))/(MAX([1]data_nom!$AR$3:$AR$212)-MIN([1]data_nom!$AR$3:$AR$212))))</f>
        <v>4.7373841400617928E-3</v>
      </c>
      <c r="AT186" s="32">
        <f>IF([1]data_nom!$AS$1="-",(([1]data_nom!AS187-MAX([1]data_nom!$AS$3:$AS$212))/(MIN([1]data_nom!$AS$3:$AS$212)-MAX([1]data_nom!$AS$3:$AS$212))),(([1]data_nom!AS187-MIN([1]data_nom!$AS$3:$AS$212))/(MAX([1]data_nom!$AS$3:$AS$212)-MIN([1]data_nom!$AS$3:$AS$212))))</f>
        <v>0.50161880398796066</v>
      </c>
      <c r="AU186" s="32">
        <f>IF([1]data_nom!$AT$1="-",(([1]data_nom!AT187-MAX([1]data_nom!$AT$3:$AT$212))/(MIN([1]data_nom!$AT$3:$AT$212)-MAX([1]data_nom!$AT$3:$AT$212))),(([1]data_nom!AT187-MIN([1]data_nom!$AT$3:$AT$212))/(MAX([1]data_nom!$AT$3:$AT$212)-MIN([1]data_nom!$AT$3:$AT$212))))</f>
        <v>0.21661784506269746</v>
      </c>
      <c r="AV186" s="32">
        <f>IF([1]data_nom!$AU$1="-",(([1]data_nom!AU187-MAX([1]data_nom!$AU$3:$AU$212))/(MIN([1]data_nom!$AU$3:$AU$212)-MAX([1]data_nom!$AU$3:$AU$212))),(([1]data_nom!AU187-MIN([1]data_nom!$AU$3:$AU$212))/(MAX([1]data_nom!$AU$3:$AU$212)-MIN([1]data_nom!$AU$3:$AU$212))))</f>
        <v>0.12121212121212122</v>
      </c>
      <c r="AW186" s="32">
        <f>IF([1]data_nom!$AV$1="-",(([1]data_nom!AV187-MAX([1]data_nom!$AV$3:$AV$212))/(MIN([1]data_nom!$AV$3:$AV$212)-MAX([1]data_nom!$AV$3:$AV$212))),(([1]data_nom!AV187-MIN([1]data_nom!$AV$3:$AV$212))/(MAX([1]data_nom!$AV$3:$AV$212)-MIN([1]data_nom!$AV$3:$AV$212))))</f>
        <v>0.93552335970037381</v>
      </c>
      <c r="AX186" s="32">
        <f>IF([1]data_nom!$AW$1="-",(([1]data_nom!AW187-MAX([1]data_nom!$AW$3:$AW$212))/(MIN([1]data_nom!$AW$3:$AW$212)-MAX([1]data_nom!$AW$3:$AW$212))),(([1]data_nom!AW187-MIN([1]data_nom!$AW$3:$AW$212))/(MAX([1]data_nom!$AW$3:$AW$212)-MIN([1]data_nom!$AW$3:$AW$212))))</f>
        <v>0</v>
      </c>
      <c r="AY186" s="32">
        <f>IF([1]data_nom!$AX$1="-",(([1]data_nom!AX187-MAX([1]data_nom!$AX$3:$AX$212))/(MIN([1]data_nom!$AX$3:$AX$212)-MAX([1]data_nom!$AX$3:$AX$212))),(([1]data_nom!AX187-MIN([1]data_nom!$AX$3:$AX$212))/(MAX([1]data_nom!$AX$3:$AX$212)-MIN([1]data_nom!$AX$3:$AX$212))))</f>
        <v>0.24196018376722822</v>
      </c>
      <c r="AZ186" s="32">
        <f>IF([1]data_nom!$AY$1="-",(([1]data_nom!AY187-MAX([1]data_nom!$AY$3:$AY$212))/(MIN([1]data_nom!$AY$3:$AY$212)-MAX([1]data_nom!$AY$3:$AY$212))),(([1]data_nom!AY187-MIN([1]data_nom!$AY$3:$AY$212))/(MAX([1]data_nom!$AY$3:$AY$212)-MIN([1]data_nom!$AY$3:$AY$212))))</f>
        <v>0.31801175841795842</v>
      </c>
      <c r="BA186" s="32">
        <f>IF([1]data_nom!$AZ$1="-",(([1]data_nom!AZ187-MAX([1]data_nom!$AZ$3:$AZ$212))/(MIN([1]data_nom!$AZ$3:$AZ$212)-MAX([1]data_nom!$AZ$3:$AZ$212))),(([1]data_nom!AZ187-MIN([1]data_nom!$AZ$3:$AZ$212))/(MAX([1]data_nom!$AZ$3:$AZ$212)-MIN([1]data_nom!$AZ$3:$AZ$212))))</f>
        <v>6.8939955522609342E-2</v>
      </c>
      <c r="BB186" s="32">
        <f>IF([1]data_nom!$BA$1="-",(([1]data_nom!BA187-MAX([1]data_nom!$BA$3:$BA$212))/(MIN([1]data_nom!$BA$3:$BA$212)-MAX([1]data_nom!$BA$3:$BA$212))),(([1]data_nom!BA187-MIN([1]data_nom!$BA$3:$BA$212))/(MAX([1]data_nom!$BA$3:$BA$212)-MIN([1]data_nom!$BA$3:$BA$212))))</f>
        <v>0</v>
      </c>
      <c r="BC186" s="32">
        <f>IF([1]data_nom!$BB$1="-",(([1]data_nom!BB187-MAX([1]data_nom!$BB$3:$BB$212))/(MIN([1]data_nom!$BB$3:$BB$212)-MAX([1]data_nom!$BB$3:$BB$212))),(([1]data_nom!BB187-MIN([1]data_nom!$BB$3:$BB$212))/(MAX([1]data_nom!$BB$3:$BB$212)-MIN([1]data_nom!$BB$3:$BB$212))))</f>
        <v>0.36134453781512604</v>
      </c>
      <c r="BD186" s="32">
        <f>IF([1]data_nom!$BC$1="-",(([1]data_nom!BC187-MAX([1]data_nom!$BC$3:$BC$212))/(MIN([1]data_nom!$BC$3:$BC$212)-MAX([1]data_nom!$BC$3:$BC$212))),(([1]data_nom!BC187-MIN([1]data_nom!$BC$3:$BC$212))/(MAX([1]data_nom!$BC$3:$BC$212)-MIN([1]data_nom!$BC$3:$BC$212))))</f>
        <v>1.747088186356073E-2</v>
      </c>
      <c r="BE186" s="32">
        <f>IF([1]data_nom!$BD$1="-",(([1]data_nom!BD187-MAX([1]data_nom!$BD$3:$BD$212))/(MIN([1]data_nom!$BD$3:$BD$212)-MAX([1]data_nom!$BD$3:$BD$212))),(([1]data_nom!BD187-MIN([1]data_nom!$BD$3:$BD$212))/(MAX([1]data_nom!$BD$3:$BD$212)-MIN([1]data_nom!$BD$3:$BD$212))))</f>
        <v>0.16981132106799574</v>
      </c>
    </row>
    <row r="187" spans="1:57" hidden="1" x14ac:dyDescent="0.3">
      <c r="A187" s="32">
        <v>186</v>
      </c>
      <c r="B187" s="32">
        <v>84021</v>
      </c>
      <c r="C187" s="32" t="s">
        <v>80</v>
      </c>
      <c r="D187" s="32" t="s">
        <v>5</v>
      </c>
      <c r="E187" s="32">
        <v>82957</v>
      </c>
      <c r="F187" s="32">
        <v>3</v>
      </c>
      <c r="G187" s="32" t="s">
        <v>6</v>
      </c>
      <c r="H187" s="32">
        <f>IF([1]data_nom!$G$1="-",(([1]data_nom!G188-MAX([1]data_nom!$G$3:$G$212))/(MIN([1]data_nom!$G$3:$G$212)-MAX([1]data_nom!$G$3:$G$212))),(([1]data_nom!G188-MIN([1]data_nom!$G$3:$G$212))/(MAX([1]data_nom!$G$3:$G$212)-MIN([1]data_nom!$G$3:$G$212))))</f>
        <v>0.25</v>
      </c>
      <c r="I187" s="32">
        <f>IF([1]data_nom!$H$1="-",(([1]data_nom!H188-MAX([1]data_nom!$H$3:$H$212))/(MIN([1]data_nom!$H$3:$H$212)-MAX([1]data_nom!$H$3:$H$212))),(([1]data_nom!H188-MIN([1]data_nom!$H$3:$H$212))/(MAX([1]data_nom!$H$3:$H$212)-MIN([1]data_nom!$H$3:$H$212))))</f>
        <v>0.31578947368421056</v>
      </c>
      <c r="J187" s="32">
        <f>IF([1]data_nom!$I$1="-",(([1]data_nom!I188-MAX([1]data_nom!$I$3:$I$212))/(MIN([1]data_nom!$I$3:$I$212)-MAX([1]data_nom!$I$3:$I$212))),(([1]data_nom!I188-MIN([1]data_nom!$I$3:$I$212))/(MAX([1]data_nom!$I$3:$I$212)-MIN([1]data_nom!$I$3:$I$212))))</f>
        <v>0.975667287399131</v>
      </c>
      <c r="K187" s="32">
        <f>IF([1]data_nom!$J$1="-",(([1]data_nom!J188-MAX([1]data_nom!$J$3:$J$212))/(MIN([1]data_nom!$J$3:$J$212)-MAX([1]data_nom!$J$3:$J$212))),(([1]data_nom!J188-MIN([1]data_nom!$J$3:$J$212))/(MAX([1]data_nom!$J$3:$J$212)-MIN([1]data_nom!$J$3:$J$212))))</f>
        <v>0.93413552881570616</v>
      </c>
      <c r="L187" s="32">
        <f>IF([1]data_nom!$K$1="-",(([1]data_nom!K188-MAX([1]data_nom!$K$3:$K$212))/(MIN([1]data_nom!$K$3:$K$212)-MAX([1]data_nom!$K$3:$K$212))),(([1]data_nom!K188-MIN([1]data_nom!$K$3:$K$212))/(MAX([1]data_nom!$K$3:$K$212)-MIN([1]data_nom!$K$3:$K$212))))</f>
        <v>0.66988106718097051</v>
      </c>
      <c r="M187" s="32">
        <f>IF([1]data_nom!$L$1="-",(([1]data_nom!L188-MAX([1]data_nom!$L$3:$L$212))/(MIN([1]data_nom!$L$3:$L$212)-MAX([1]data_nom!$L$3:$L$212))),(([1]data_nom!L188-MIN([1]data_nom!$L$3:$L$212))/(MAX([1]data_nom!$L$3:$L$212)-MIN([1]data_nom!$L$3:$L$212))))</f>
        <v>0.56670061099796309</v>
      </c>
      <c r="N187" s="32">
        <f>IF([1]data_nom!$M$1="-",(([1]data_nom!M188-MAX([1]data_nom!$M$3:$M$212))/(MIN([1]data_nom!$M$3:$M$212)-MAX([1]data_nom!$M$3:$M$212))),(([1]data_nom!M188-MIN([1]data_nom!$M$3:$M$212))/(MAX([1]data_nom!$M$3:$M$212)-MIN([1]data_nom!$M$3:$M$212))))</f>
        <v>8.0757454287281524E-3</v>
      </c>
      <c r="O187" s="32">
        <f>IF([1]data_nom!$N$1="-",(([1]data_nom!N188-MAX([1]data_nom!$N$3:$N$212))/(MIN([1]data_nom!$N$3:$N$212)-MAX([1]data_nom!$N$3:$N$212))),(([1]data_nom!N188-MIN([1]data_nom!$N$3:$N$212))/(MAX([1]data_nom!$N$3:$N$212)-MIN([1]data_nom!$N$3:$N$212))))</f>
        <v>9.0909090909090912E-2</v>
      </c>
      <c r="P187" s="32">
        <f>IF([1]data_nom!$O$1="-",(([1]data_nom!O188-MAX([1]data_nom!$O$3:$O$212))/(MIN([1]data_nom!$O$3:$O$212)-MAX([1]data_nom!$O$3:$O$212))),(([1]data_nom!O188-MIN([1]data_nom!$O$3:$O$212))/(MAX([1]data_nom!$O$3:$O$212)-MIN([1]data_nom!$O$3:$O$212))))</f>
        <v>0.64897566341262203</v>
      </c>
      <c r="Q187" s="32">
        <f>IF([1]data_nom!$P$1="-",(([1]data_nom!P188-MAX([1]data_nom!$P$3:$P$212))/(MIN([1]data_nom!$P$3:$P$212)-MAX([1]data_nom!$P$3:$P$212))),(([1]data_nom!P188-MIN([1]data_nom!$P$3:$P$212))/(MAX([1]data_nom!$P$3:$P$212)-MIN([1]data_nom!$P$3:$P$212))))</f>
        <v>0.49603803486529313</v>
      </c>
      <c r="R187" s="32">
        <f>IF([1]data_nom!$Q$1="-",(([1]data_nom!Q188-MAX([1]data_nom!$Q$3:$Q$212))/(MIN([1]data_nom!$Q$3:$Q$212)-MAX([1]data_nom!$Q$3:$Q$212))),(([1]data_nom!Q188-MIN([1]data_nom!$Q$3:$Q$212))/(MAX([1]data_nom!$Q$3:$Q$212)-MIN([1]data_nom!$Q$3:$Q$212))))</f>
        <v>0.63780643332860998</v>
      </c>
      <c r="S187" s="32">
        <f>IF([1]data_nom!$R$1="-",(([1]data_nom!R188-MAX([1]data_nom!$R$3:$R$212))/(MIN([1]data_nom!$R$3:$R$212)-MAX([1]data_nom!$R$3:$R$212))),(([1]data_nom!R188-MIN([1]data_nom!$R$3:$R$212))/(MAX([1]data_nom!$R$3:$R$212)-MIN([1]data_nom!$R$3:$R$212))))</f>
        <v>0.14138438880706922</v>
      </c>
      <c r="T187" s="32">
        <f>IF([1]data_nom!$S$1="-",(([1]data_nom!S188-MAX([1]data_nom!$S$3:$S$212))/(MIN([1]data_nom!$S$3:$S$212)-MAX([1]data_nom!$S$3:$S$212))),(([1]data_nom!S188-MIN([1]data_nom!$S$3:$S$212))/(MAX([1]data_nom!$S$3:$S$212)-MIN([1]data_nom!$S$3:$S$212))))</f>
        <v>0.13253012048192772</v>
      </c>
      <c r="U187" s="32">
        <f>IF([1]data_nom!$T$1="-",(([1]data_nom!T188-MAX([1]data_nom!$T$3:$T$212))/(MIN([1]data_nom!$T$3:$T$212)-MAX([1]data_nom!$T$3:$T$212))),(([1]data_nom!T188-MIN([1]data_nom!$T$3:$T$212))/(MAX([1]data_nom!$T$3:$T$212)-MIN([1]data_nom!$T$3:$T$212))))</f>
        <v>0.27777777777777779</v>
      </c>
      <c r="V187" s="32">
        <f>IF([1]data_nom!$U$1="-",(([1]data_nom!U188-MAX([1]data_nom!$U$3:$U$212))/(MIN([1]data_nom!$U$3:$U$212)-MAX([1]data_nom!$U$3:$U$212))),(([1]data_nom!U188-MIN([1]data_nom!$U$3:$U$212))/(MAX([1]data_nom!$U$3:$U$212)-MIN([1]data_nom!$U$3:$U$212))))</f>
        <v>0</v>
      </c>
      <c r="W187" s="32">
        <f>IF([1]data_nom!$V$1="-",(([1]data_nom!V188-MAX([1]data_nom!$V$3:$V$212))/(MIN([1]data_nom!$V$3:$V$212)-MAX([1]data_nom!$V$3:$V$212))),(([1]data_nom!V188-MIN([1]data_nom!$V$3:$V$212))/(MAX([1]data_nom!$V$3:$V$212)-MIN([1]data_nom!$V$3:$V$212))))</f>
        <v>0</v>
      </c>
      <c r="X187" s="32">
        <f>IF([1]data_nom!$W$1="-",(([1]data_nom!W188-MAX([1]data_nom!$W$3:$W$212))/(MIN([1]data_nom!$W$3:$W$212)-MAX([1]data_nom!$W$3:$W$212))),(([1]data_nom!W188-MIN([1]data_nom!$W$3:$W$212))/(MAX([1]data_nom!$W$3:$W$212)-MIN([1]data_nom!$W$3:$W$212))))</f>
        <v>0</v>
      </c>
      <c r="Y187" s="32">
        <f>IF([1]data_nom!$X$1="-",(([1]data_nom!X188-MAX([1]data_nom!$X$3:$X$212))/(MIN([1]data_nom!$X$3:$X$212)-MAX([1]data_nom!$X$3:$X$212))),(([1]data_nom!X188-MIN([1]data_nom!$X$3:$X$212))/(MAX([1]data_nom!$X$3:$X$212)-MIN([1]data_nom!$X$3:$X$212))))</f>
        <v>7.575757575757576E-2</v>
      </c>
      <c r="Z187" s="32">
        <f>IF([1]data_nom!$Y$1="-",(([1]data_nom!Y188-MAX([1]data_nom!$Y$3:$Y$212))/(MIN([1]data_nom!$Y$3:$Y$212)-MAX([1]data_nom!$Y$3:$Y$212))),(([1]data_nom!Y188-MIN([1]data_nom!$Y$3:$Y$212))/(MAX([1]data_nom!$Y$3:$Y$212)-MIN([1]data_nom!$Y$3:$Y$212))))</f>
        <v>0.93489915751850916</v>
      </c>
      <c r="AA187" s="32">
        <f>IF([1]data_nom!$Z$1="-",(([1]data_nom!Z188-MAX([1]data_nom!$Z$3:$Z$212))/(MIN([1]data_nom!$Z$3:$Z$212)-MAX([1]data_nom!$Z$3:$Z$212))),(([1]data_nom!Z188-MIN([1]data_nom!$Z$3:$Z$212))/(MAX([1]data_nom!$Z$3:$Z$212)-MIN([1]data_nom!$Z$3:$Z$212))))</f>
        <v>0.86382393397524071</v>
      </c>
      <c r="AB187" s="32">
        <f>IF([1]data_nom!$AA$1="-",(([1]data_nom!AA188-MAX([1]data_nom!$AA$3:$AA$212))/(MIN([1]data_nom!$AA$3:$AA$212)-MAX([1]data_nom!$AA$3:$AA$212))),(([1]data_nom!AA188-MIN([1]data_nom!$AA$3:$AA$212))/(MAX([1]data_nom!$AA$3:$AA$212)-MIN([1]data_nom!$AA$3:$AA$212))))</f>
        <v>4.585653455617425E-2</v>
      </c>
      <c r="AC187" s="32">
        <f>IF([1]data_nom!$AB$1="-",(([1]data_nom!AB188-MAX([1]data_nom!$AB$3:$AB$212))/(MIN([1]data_nom!$AB$3:$AB$212)-MAX([1]data_nom!$AB$3:$AB$212))),(([1]data_nom!AB188-MIN([1]data_nom!$AB$3:$AB$212))/(MAX([1]data_nom!$AB$3:$AB$212)-MIN([1]data_nom!$AB$3:$AB$212))))</f>
        <v>0.61157024793388437</v>
      </c>
      <c r="AD187" s="32">
        <f>IF([1]data_nom!$AC$1="-",(([1]data_nom!AC188-MAX([1]data_nom!$AC$3:$AC$212))/(MIN([1]data_nom!$AC$3:$AC$212)-MAX([1]data_nom!$AC$3:$AC$212))),(([1]data_nom!AC188-MIN([1]data_nom!$AC$3:$AC$212))/(MAX([1]data_nom!$AC$3:$AC$212)-MIN([1]data_nom!$AC$3:$AC$212))))</f>
        <v>0.12326656394453005</v>
      </c>
      <c r="AE187" s="32">
        <f>IF([1]data_nom!$AD$1="-",(([1]data_nom!AD188-MAX([1]data_nom!$AD$3:$AD$212))/(MIN([1]data_nom!$AD$3:$AD$212)-MAX([1]data_nom!$AD$3:$AD$212))),(([1]data_nom!AD188-MIN([1]data_nom!$AD$3:$AD$212))/(MAX([1]data_nom!$AD$3:$AD$212)-MIN([1]data_nom!$AD$3:$AD$212))))</f>
        <v>4.5587116408825769E-2</v>
      </c>
      <c r="AF187" s="32">
        <f>IF([1]data_nom!$AE$1="-",(([1]data_nom!AE188-MAX([1]data_nom!$AE$3:$AE$212))/(MIN([1]data_nom!$AE$3:$AE$212)-MAX([1]data_nom!$AE$3:$AE$212))),(([1]data_nom!AE188-MIN([1]data_nom!$AE$3:$AE$212))/(MAX([1]data_nom!$AE$3:$AE$212)-MIN([1]data_nom!$AE$3:$AE$212))))</f>
        <v>0</v>
      </c>
      <c r="AG187" s="32">
        <f>IF([1]data_nom!$AF$1="-",(([1]data_nom!AF188-MAX([1]data_nom!$AF$3:$AF$212))/(MIN([1]data_nom!$AF$3:$AF$212)-MAX([1]data_nom!$AF$3:$AF$212))),(([1]data_nom!AF188-MIN([1]data_nom!$AF$3:$AF$212))/(MAX([1]data_nom!$AF$3:$AF$212)-MIN([1]data_nom!$AF$3:$AF$212))))</f>
        <v>0.91456129433727451</v>
      </c>
      <c r="AH187" s="32">
        <f>IF([1]data_nom!$AG$1="-",(([1]data_nom!AG188-MAX([1]data_nom!$AG$3:$AG$212))/(MIN([1]data_nom!$AG$3:$AG$212)-MAX([1]data_nom!$AG$3:$AG$212))),(([1]data_nom!AG188-MIN([1]data_nom!$AG$3:$AG$212))/(MAX([1]data_nom!$AG$3:$AG$212)-MIN([1]data_nom!$AG$3:$AG$212))))</f>
        <v>0.19587628865979381</v>
      </c>
      <c r="AI187" s="32">
        <f>IF([1]data_nom!$AH$1="-",(([1]data_nom!AH188-MAX([1]data_nom!$AH$3:$AH$212))/(MIN([1]data_nom!$AH$3:$AH$212)-MAX([1]data_nom!$AH$3:$AH$212))),(([1]data_nom!AH188-MIN([1]data_nom!$AH$3:$AH$212))/(MAX([1]data_nom!$AH$3:$AH$212)-MIN([1]data_nom!$AH$3:$AH$212))))</f>
        <v>0.46798029556650239</v>
      </c>
      <c r="AJ187" s="32">
        <f>IF([1]data_nom!$AI$1="-",(([1]data_nom!AI188-MAX([1]data_nom!$AI$3:$AI$212))/(MIN([1]data_nom!$AI$3:$AI$212)-MAX([1]data_nom!$AI$3:$AI$212))),(([1]data_nom!AI188-MIN([1]data_nom!$AI$3:$AI$212))/(MAX([1]data_nom!$AI$3:$AI$212)-MIN([1]data_nom!$AI$3:$AI$212))))</f>
        <v>7.559395248380131E-2</v>
      </c>
      <c r="AK187" s="32">
        <f>IF([1]data_nom!$AJ$1="-",(([1]data_nom!AJ188-MAX([1]data_nom!$AJ$3:$AJ$212))/(MIN([1]data_nom!$AJ$3:$AJ$212)-MAX([1]data_nom!$AJ$3:$AJ$212))),(([1]data_nom!AJ188-MIN([1]data_nom!$AJ$3:$AJ$212))/(MAX([1]data_nom!$AJ$3:$AJ$212)-MIN([1]data_nom!$AJ$3:$AJ$212))))</f>
        <v>0.51054093806177481</v>
      </c>
      <c r="AL187" s="32">
        <f>IF([1]data_nom!$AK$1="-",(([1]data_nom!AK188-MAX([1]data_nom!$AK$3:$AK$212))/(MIN([1]data_nom!$AK$3:$AK$212)-MAX([1]data_nom!$AK$3:$AK$212))),(([1]data_nom!AK188-MIN([1]data_nom!$AK$3:$AK$212))/(MAX([1]data_nom!$AK$3:$AK$212)-MIN([1]data_nom!$AK$3:$AK$212))))</f>
        <v>0.53302132085283405</v>
      </c>
      <c r="AM187" s="32">
        <f>IF([1]data_nom!$AL$1="-",(([1]data_nom!AL188-MAX([1]data_nom!$AL$3:$AL$212))/(MIN([1]data_nom!$AL$3:$AL$212)-MAX([1]data_nom!$AL$3:$AL$212))),(([1]data_nom!AL188-MIN([1]data_nom!$AL$3:$AL$212))/(MAX([1]data_nom!$AL$3:$AL$212)-MIN([1]data_nom!$AL$3:$AL$212))))</f>
        <v>9.1052631578947371E-2</v>
      </c>
      <c r="AN187" s="32">
        <f>IF([1]data_nom!$AM$1="-",(([1]data_nom!AM188-MAX([1]data_nom!$AM$3:$AM$212))/(MIN([1]data_nom!$AM$3:$AM$212)-MAX([1]data_nom!$AM$3:$AM$212))),(([1]data_nom!AM188-MIN([1]data_nom!$AM$3:$AM$212))/(MAX([1]data_nom!$AM$3:$AM$212)-MIN([1]data_nom!$AM$3:$AM$212))))</f>
        <v>6.6666666666666666E-2</v>
      </c>
      <c r="AO187" s="32">
        <f>IF([1]data_nom!$AN$1="-",(([1]data_nom!AN188-MAX([1]data_nom!$AN$3:$AN$212))/(MIN([1]data_nom!$AN$3:$AN$212)-MAX([1]data_nom!$AN$3:$AN$212))),(([1]data_nom!AN188-MIN([1]data_nom!$AN$3:$AN$212))/(MAX([1]data_nom!$AN$3:$AN$212)-MIN([1]data_nom!$AN$3:$AN$212))))</f>
        <v>0</v>
      </c>
      <c r="AP187" s="32">
        <f>IF([1]data_nom!$AO$1="-",(([1]data_nom!AO188-MAX([1]data_nom!$AO$3:$AO$212))/(MIN([1]data_nom!$AO$3:$AO$212)-MAX([1]data_nom!$AO$3:$AO$212))),(([1]data_nom!AO188-MIN([1]data_nom!$AO$3:$AO$212))/(MAX([1]data_nom!$AO$3:$AO$212)-MIN([1]data_nom!$AO$3:$AO$212))))</f>
        <v>9.5238095238095233E-2</v>
      </c>
      <c r="AQ187" s="32">
        <f>IF([1]data_nom!$AP$1="-",(([1]data_nom!AP188-MAX([1]data_nom!$AP$3:$AP$212))/(MIN([1]data_nom!$AP$3:$AP$212)-MAX([1]data_nom!$AP$3:$AP$212))),(([1]data_nom!AP188-MIN([1]data_nom!$AP$3:$AP$212))/(MAX([1]data_nom!$AP$3:$AP$212)-MIN([1]data_nom!$AP$3:$AP$212))))</f>
        <v>4.5454545454545456E-2</v>
      </c>
      <c r="AR187" s="32">
        <f>IF([1]data_nom!$AQ$1="-",(([1]data_nom!AQ188-MAX([1]data_nom!$AQ$3:$AQ$212))/(MIN([1]data_nom!$AQ$3:$AQ$212)-MAX([1]data_nom!$AQ$3:$AQ$212))),(([1]data_nom!AQ188-MIN([1]data_nom!$AQ$3:$AQ$212))/(MAX([1]data_nom!$AQ$3:$AQ$212)-MIN([1]data_nom!$AQ$3:$AQ$212))))</f>
        <v>3.4525277435265109E-2</v>
      </c>
      <c r="AS187" s="32">
        <f>IF([1]data_nom!$AR$1="-",(([1]data_nom!AR188-MAX([1]data_nom!$AR$3:$AR$212))/(MIN([1]data_nom!$AR$3:$AR$212)-MAX([1]data_nom!$AR$3:$AR$212))),(([1]data_nom!AR188-MIN([1]data_nom!$AR$3:$AR$212))/(MAX([1]data_nom!$AR$3:$AR$212)-MIN([1]data_nom!$AR$3:$AR$212))))</f>
        <v>4.449021627188466E-2</v>
      </c>
      <c r="AT187" s="32">
        <f>IF([1]data_nom!$AS$1="-",(([1]data_nom!AS188-MAX([1]data_nom!$AS$3:$AS$212))/(MIN([1]data_nom!$AS$3:$AS$212)-MAX([1]data_nom!$AS$3:$AS$212))),(([1]data_nom!AS188-MIN([1]data_nom!$AS$3:$AS$212))/(MAX([1]data_nom!$AS$3:$AS$212)-MIN([1]data_nom!$AS$3:$AS$212))))</f>
        <v>0.62981474706765861</v>
      </c>
      <c r="AU187" s="32">
        <f>IF([1]data_nom!$AT$1="-",(([1]data_nom!AT188-MAX([1]data_nom!$AT$3:$AT$212))/(MIN([1]data_nom!$AT$3:$AT$212)-MAX([1]data_nom!$AT$3:$AT$212))),(([1]data_nom!AT188-MIN([1]data_nom!$AT$3:$AT$212))/(MAX([1]data_nom!$AT$3:$AT$212)-MIN([1]data_nom!$AT$3:$AT$212))))</f>
        <v>0.19070002103564629</v>
      </c>
      <c r="AV187" s="32">
        <f>IF([1]data_nom!$AU$1="-",(([1]data_nom!AU188-MAX([1]data_nom!$AU$3:$AU$212))/(MIN([1]data_nom!$AU$3:$AU$212)-MAX([1]data_nom!$AU$3:$AU$212))),(([1]data_nom!AU188-MIN([1]data_nom!$AU$3:$AU$212))/(MAX([1]data_nom!$AU$3:$AU$212)-MIN([1]data_nom!$AU$3:$AU$212))))</f>
        <v>6.0606060606060608E-2</v>
      </c>
      <c r="AW187" s="32">
        <f>IF([1]data_nom!$AV$1="-",(([1]data_nom!AV188-MAX([1]data_nom!$AV$3:$AV$212))/(MIN([1]data_nom!$AV$3:$AV$212)-MAX([1]data_nom!$AV$3:$AV$212))),(([1]data_nom!AV188-MIN([1]data_nom!$AV$3:$AV$212))/(MAX([1]data_nom!$AV$3:$AV$212)-MIN([1]data_nom!$AV$3:$AV$212))))</f>
        <v>0.95556630880130511</v>
      </c>
      <c r="AX187" s="32">
        <f>IF([1]data_nom!$AW$1="-",(([1]data_nom!AW188-MAX([1]data_nom!$AW$3:$AW$212))/(MIN([1]data_nom!$AW$3:$AW$212)-MAX([1]data_nom!$AW$3:$AW$212))),(([1]data_nom!AW188-MIN([1]data_nom!$AW$3:$AW$212))/(MAX([1]data_nom!$AW$3:$AW$212)-MIN([1]data_nom!$AW$3:$AW$212))))</f>
        <v>0</v>
      </c>
      <c r="AY187" s="32">
        <f>IF([1]data_nom!$AX$1="-",(([1]data_nom!AX188-MAX([1]data_nom!$AX$3:$AX$212))/(MIN([1]data_nom!$AX$3:$AX$212)-MAX([1]data_nom!$AX$3:$AX$212))),(([1]data_nom!AX188-MIN([1]data_nom!$AX$3:$AX$212))/(MAX([1]data_nom!$AX$3:$AX$212)-MIN([1]data_nom!$AX$3:$AX$212))))</f>
        <v>0.1868300153139357</v>
      </c>
      <c r="AZ187" s="32">
        <f>IF([1]data_nom!$AY$1="-",(([1]data_nom!AY188-MAX([1]data_nom!$AY$3:$AY$212))/(MIN([1]data_nom!$AY$3:$AY$212)-MAX([1]data_nom!$AY$3:$AY$212))),(([1]data_nom!AY188-MIN([1]data_nom!$AY$3:$AY$212))/(MAX([1]data_nom!$AY$3:$AY$212)-MIN([1]data_nom!$AY$3:$AY$212))))</f>
        <v>7.055050774986639E-2</v>
      </c>
      <c r="BA187" s="32">
        <f>IF([1]data_nom!$AZ$1="-",(([1]data_nom!AZ188-MAX([1]data_nom!$AZ$3:$AZ$212))/(MIN([1]data_nom!$AZ$3:$AZ$212)-MAX([1]data_nom!$AZ$3:$AZ$212))),(([1]data_nom!AZ188-MIN([1]data_nom!$AZ$3:$AZ$212))/(MAX([1]data_nom!$AZ$3:$AZ$212)-MIN([1]data_nom!$AZ$3:$AZ$212))))</f>
        <v>7.1905114899925876E-2</v>
      </c>
      <c r="BB187" s="32">
        <f>IF([1]data_nom!$BA$1="-",(([1]data_nom!BA188-MAX([1]data_nom!$BA$3:$BA$212))/(MIN([1]data_nom!$BA$3:$BA$212)-MAX([1]data_nom!$BA$3:$BA$212))),(([1]data_nom!BA188-MIN([1]data_nom!$BA$3:$BA$212))/(MAX([1]data_nom!$BA$3:$BA$212)-MIN([1]data_nom!$BA$3:$BA$212))))</f>
        <v>4.2553191489361708E-2</v>
      </c>
      <c r="BC187" s="32">
        <f>IF([1]data_nom!$BB$1="-",(([1]data_nom!BB188-MAX([1]data_nom!$BB$3:$BB$212))/(MIN([1]data_nom!$BB$3:$BB$212)-MAX([1]data_nom!$BB$3:$BB$212))),(([1]data_nom!BB188-MIN([1]data_nom!$BB$3:$BB$212))/(MAX([1]data_nom!$BB$3:$BB$212)-MIN([1]data_nom!$BB$3:$BB$212))))</f>
        <v>0.42016806722689076</v>
      </c>
      <c r="BD187" s="32">
        <f>IF([1]data_nom!$BC$1="-",(([1]data_nom!BC188-MAX([1]data_nom!$BC$3:$BC$212))/(MIN([1]data_nom!$BC$3:$BC$212)-MAX([1]data_nom!$BC$3:$BC$212))),(([1]data_nom!BC188-MIN([1]data_nom!$BC$3:$BC$212))/(MAX([1]data_nom!$BC$3:$BC$212)-MIN([1]data_nom!$BC$3:$BC$212))))</f>
        <v>1.9966722129783693E-2</v>
      </c>
      <c r="BE187" s="32">
        <f>IF([1]data_nom!$BD$1="-",(([1]data_nom!BD188-MAX([1]data_nom!$BD$3:$BD$212))/(MIN([1]data_nom!$BD$3:$BD$212)-MAX([1]data_nom!$BD$3:$BD$212))),(([1]data_nom!BD188-MIN([1]data_nom!$BD$3:$BD$212))/(MAX([1]data_nom!$BD$3:$BD$212)-MIN([1]data_nom!$BD$3:$BD$212))))</f>
        <v>0.32547169836774653</v>
      </c>
    </row>
    <row r="188" spans="1:57" hidden="1" x14ac:dyDescent="0.3">
      <c r="A188" s="32">
        <v>187</v>
      </c>
      <c r="B188" s="32">
        <v>84033</v>
      </c>
      <c r="C188" s="32" t="s">
        <v>135</v>
      </c>
      <c r="D188" s="32" t="s">
        <v>5</v>
      </c>
      <c r="E188" s="32">
        <v>50905</v>
      </c>
      <c r="F188" s="32">
        <v>3</v>
      </c>
      <c r="G188" s="32" t="s">
        <v>6</v>
      </c>
      <c r="H188" s="32">
        <f>IF([1]data_nom!$G$1="-",(([1]data_nom!G189-MAX([1]data_nom!$G$3:$G$212))/(MIN([1]data_nom!$G$3:$G$212)-MAX([1]data_nom!$G$3:$G$212))),(([1]data_nom!G189-MIN([1]data_nom!$G$3:$G$212))/(MAX([1]data_nom!$G$3:$G$212)-MIN([1]data_nom!$G$3:$G$212))))</f>
        <v>0</v>
      </c>
      <c r="I188" s="32">
        <f>IF([1]data_nom!$H$1="-",(([1]data_nom!H189-MAX([1]data_nom!$H$3:$H$212))/(MIN([1]data_nom!$H$3:$H$212)-MAX([1]data_nom!$H$3:$H$212))),(([1]data_nom!H189-MIN([1]data_nom!$H$3:$H$212))/(MAX([1]data_nom!$H$3:$H$212)-MIN([1]data_nom!$H$3:$H$212))))</f>
        <v>0.28947368421052633</v>
      </c>
      <c r="J188" s="32">
        <f>IF([1]data_nom!$I$1="-",(([1]data_nom!I189-MAX([1]data_nom!$I$3:$I$212))/(MIN([1]data_nom!$I$3:$I$212)-MAX([1]data_nom!$I$3:$I$212))),(([1]data_nom!I189-MIN([1]data_nom!$I$3:$I$212))/(MAX([1]data_nom!$I$3:$I$212)-MIN([1]data_nom!$I$3:$I$212))))</f>
        <v>0.99081315952824334</v>
      </c>
      <c r="K188" s="32">
        <f>IF([1]data_nom!$J$1="-",(([1]data_nom!J189-MAX([1]data_nom!$J$3:$J$212))/(MIN([1]data_nom!$J$3:$J$212)-MAX([1]data_nom!$J$3:$J$212))),(([1]data_nom!J189-MIN([1]data_nom!$J$3:$J$212))/(MAX([1]data_nom!$J$3:$J$212)-MIN([1]data_nom!$J$3:$J$212))))</f>
        <v>0.89212581802828794</v>
      </c>
      <c r="L188" s="32">
        <f>IF([1]data_nom!$K$1="-",(([1]data_nom!K189-MAX([1]data_nom!$K$3:$K$212))/(MIN([1]data_nom!$K$3:$K$212)-MAX([1]data_nom!$K$3:$K$212))),(([1]data_nom!K189-MIN([1]data_nom!$K$3:$K$212))/(MAX([1]data_nom!$K$3:$K$212)-MIN([1]data_nom!$K$3:$K$212))))</f>
        <v>0.63516554162648642</v>
      </c>
      <c r="M188" s="32">
        <f>IF([1]data_nom!$L$1="-",(([1]data_nom!L189-MAX([1]data_nom!$L$3:$L$212))/(MIN([1]data_nom!$L$3:$L$212)-MAX([1]data_nom!$L$3:$L$212))),(([1]data_nom!L189-MIN([1]data_nom!$L$3:$L$212))/(MAX([1]data_nom!$L$3:$L$212)-MIN([1]data_nom!$L$3:$L$212))))</f>
        <v>0.70621181262729105</v>
      </c>
      <c r="N188" s="32">
        <f>IF([1]data_nom!$M$1="-",(([1]data_nom!M189-MAX([1]data_nom!$M$3:$M$212))/(MIN([1]data_nom!$M$3:$M$212)-MAX([1]data_nom!$M$3:$M$212))),(([1]data_nom!M189-MIN([1]data_nom!$M$3:$M$212))/(MAX([1]data_nom!$M$3:$M$212)-MIN([1]data_nom!$M$3:$M$212))))</f>
        <v>2.9077820319250618E-3</v>
      </c>
      <c r="O188" s="32">
        <f>IF([1]data_nom!$N$1="-",(([1]data_nom!N189-MAX([1]data_nom!$N$3:$N$212))/(MIN([1]data_nom!$N$3:$N$212)-MAX([1]data_nom!$N$3:$N$212))),(([1]data_nom!N189-MIN([1]data_nom!$N$3:$N$212))/(MAX([1]data_nom!$N$3:$N$212)-MIN([1]data_nom!$N$3:$N$212))))</f>
        <v>4.5454545454545456E-2</v>
      </c>
      <c r="P188" s="32">
        <f>IF([1]data_nom!$O$1="-",(([1]data_nom!O189-MAX([1]data_nom!$O$3:$O$212))/(MIN([1]data_nom!$O$3:$O$212)-MAX([1]data_nom!$O$3:$O$212))),(([1]data_nom!O189-MIN([1]data_nom!$O$3:$O$212))/(MAX([1]data_nom!$O$3:$O$212)-MIN([1]data_nom!$O$3:$O$212))))</f>
        <v>0.32215041935927397</v>
      </c>
      <c r="Q188" s="32">
        <f>IF([1]data_nom!$P$1="-",(([1]data_nom!P189-MAX([1]data_nom!$P$3:$P$212))/(MIN([1]data_nom!$P$3:$P$212)-MAX([1]data_nom!$P$3:$P$212))),(([1]data_nom!P189-MIN([1]data_nom!$P$3:$P$212))/(MAX([1]data_nom!$P$3:$P$212)-MIN([1]data_nom!$P$3:$P$212))))</f>
        <v>0.59904912836767032</v>
      </c>
      <c r="R188" s="32">
        <f>IF([1]data_nom!$Q$1="-",(([1]data_nom!Q189-MAX([1]data_nom!$Q$3:$Q$212))/(MIN([1]data_nom!$Q$3:$Q$212)-MAX([1]data_nom!$Q$3:$Q$212))),(([1]data_nom!Q189-MIN([1]data_nom!$Q$3:$Q$212))/(MAX([1]data_nom!$Q$3:$Q$212)-MIN([1]data_nom!$Q$3:$Q$212))))</f>
        <v>0.5360634830664589</v>
      </c>
      <c r="S188" s="32">
        <f>IF([1]data_nom!$R$1="-",(([1]data_nom!R189-MAX([1]data_nom!$R$3:$R$212))/(MIN([1]data_nom!$R$3:$R$212)-MAX([1]data_nom!$R$3:$R$212))),(([1]data_nom!R189-MIN([1]data_nom!$R$3:$R$212))/(MAX([1]data_nom!$R$3:$R$212)-MIN([1]data_nom!$R$3:$R$212))))</f>
        <v>9.3519882179675995E-2</v>
      </c>
      <c r="T188" s="32">
        <f>IF([1]data_nom!$S$1="-",(([1]data_nom!S189-MAX([1]data_nom!$S$3:$S$212))/(MIN([1]data_nom!$S$3:$S$212)-MAX([1]data_nom!$S$3:$S$212))),(([1]data_nom!S189-MIN([1]data_nom!$S$3:$S$212))/(MAX([1]data_nom!$S$3:$S$212)-MIN([1]data_nom!$S$3:$S$212))))</f>
        <v>0</v>
      </c>
      <c r="U188" s="32">
        <f>IF([1]data_nom!$T$1="-",(([1]data_nom!T189-MAX([1]data_nom!$T$3:$T$212))/(MIN([1]data_nom!$T$3:$T$212)-MAX([1]data_nom!$T$3:$T$212))),(([1]data_nom!T189-MIN([1]data_nom!$T$3:$T$212))/(MAX([1]data_nom!$T$3:$T$212)-MIN([1]data_nom!$T$3:$T$212))))</f>
        <v>0.15555555555555556</v>
      </c>
      <c r="V188" s="32">
        <f>IF([1]data_nom!$U$1="-",(([1]data_nom!U189-MAX([1]data_nom!$U$3:$U$212))/(MIN([1]data_nom!$U$3:$U$212)-MAX([1]data_nom!$U$3:$U$212))),(([1]data_nom!U189-MIN([1]data_nom!$U$3:$U$212))/(MAX([1]data_nom!$U$3:$U$212)-MIN([1]data_nom!$U$3:$U$212))))</f>
        <v>0</v>
      </c>
      <c r="W188" s="32">
        <f>IF([1]data_nom!$V$1="-",(([1]data_nom!V189-MAX([1]data_nom!$V$3:$V$212))/(MIN([1]data_nom!$V$3:$V$212)-MAX([1]data_nom!$V$3:$V$212))),(([1]data_nom!V189-MIN([1]data_nom!$V$3:$V$212))/(MAX([1]data_nom!$V$3:$V$212)-MIN([1]data_nom!$V$3:$V$212))))</f>
        <v>0</v>
      </c>
      <c r="X188" s="32">
        <f>IF([1]data_nom!$W$1="-",(([1]data_nom!W189-MAX([1]data_nom!$W$3:$W$212))/(MIN([1]data_nom!$W$3:$W$212)-MAX([1]data_nom!$W$3:$W$212))),(([1]data_nom!W189-MIN([1]data_nom!$W$3:$W$212))/(MAX([1]data_nom!$W$3:$W$212)-MIN([1]data_nom!$W$3:$W$212))))</f>
        <v>0</v>
      </c>
      <c r="Y188" s="32">
        <f>IF([1]data_nom!$X$1="-",(([1]data_nom!X189-MAX([1]data_nom!$X$3:$X$212))/(MIN([1]data_nom!$X$3:$X$212)-MAX([1]data_nom!$X$3:$X$212))),(([1]data_nom!X189-MIN([1]data_nom!$X$3:$X$212))/(MAX([1]data_nom!$X$3:$X$212)-MIN([1]data_nom!$X$3:$X$212))))</f>
        <v>1.5151515151515152E-2</v>
      </c>
      <c r="Z188" s="32">
        <f>IF([1]data_nom!$Y$1="-",(([1]data_nom!Y189-MAX([1]data_nom!$Y$3:$Y$212))/(MIN([1]data_nom!$Y$3:$Y$212)-MAX([1]data_nom!$Y$3:$Y$212))),(([1]data_nom!Y189-MIN([1]data_nom!$Y$3:$Y$212))/(MAX([1]data_nom!$Y$3:$Y$212)-MIN([1]data_nom!$Y$3:$Y$212))))</f>
        <v>0.93540975236150115</v>
      </c>
      <c r="AA188" s="32">
        <f>IF([1]data_nom!$Z$1="-",(([1]data_nom!Z189-MAX([1]data_nom!$Z$3:$Z$212))/(MIN([1]data_nom!$Z$3:$Z$212)-MAX([1]data_nom!$Z$3:$Z$212))),(([1]data_nom!Z189-MIN([1]data_nom!$Z$3:$Z$212))/(MAX([1]data_nom!$Z$3:$Z$212)-MIN([1]data_nom!$Z$3:$Z$212))))</f>
        <v>0.62448418156808805</v>
      </c>
      <c r="AB188" s="32">
        <f>IF([1]data_nom!$AA$1="-",(([1]data_nom!AA189-MAX([1]data_nom!$AA$3:$AA$212))/(MIN([1]data_nom!$AA$3:$AA$212)-MAX([1]data_nom!$AA$3:$AA$212))),(([1]data_nom!AA189-MIN([1]data_nom!$AA$3:$AA$212))/(MAX([1]data_nom!$AA$3:$AA$212)-MIN([1]data_nom!$AA$3:$AA$212))))</f>
        <v>3.2427120864723227E-2</v>
      </c>
      <c r="AC188" s="32">
        <f>IF([1]data_nom!$AB$1="-",(([1]data_nom!AB189-MAX([1]data_nom!$AB$3:$AB$212))/(MIN([1]data_nom!$AB$3:$AB$212)-MAX([1]data_nom!$AB$3:$AB$212))),(([1]data_nom!AB189-MIN([1]data_nom!$AB$3:$AB$212))/(MAX([1]data_nom!$AB$3:$AB$212)-MIN([1]data_nom!$AB$3:$AB$212))))</f>
        <v>0.76986649713922439</v>
      </c>
      <c r="AD188" s="32">
        <f>IF([1]data_nom!$AC$1="-",(([1]data_nom!AC189-MAX([1]data_nom!$AC$3:$AC$212))/(MIN([1]data_nom!$AC$3:$AC$212)-MAX([1]data_nom!$AC$3:$AC$212))),(([1]data_nom!AC189-MIN([1]data_nom!$AC$3:$AC$212))/(MAX([1]data_nom!$AC$3:$AC$212)-MIN([1]data_nom!$AC$3:$AC$212))))</f>
        <v>0.10477657935285054</v>
      </c>
      <c r="AE188" s="32">
        <f>IF([1]data_nom!$AD$1="-",(([1]data_nom!AD189-MAX([1]data_nom!$AD$3:$AD$212))/(MIN([1]data_nom!$AD$3:$AD$212)-MAX([1]data_nom!$AD$3:$AD$212))),(([1]data_nom!AD189-MIN([1]data_nom!$AD$3:$AD$212))/(MAX([1]data_nom!$AD$3:$AD$212)-MIN([1]data_nom!$AD$3:$AD$212))))</f>
        <v>9.1744864316510286E-2</v>
      </c>
      <c r="AF188" s="32">
        <f>IF([1]data_nom!$AE$1="-",(([1]data_nom!AE189-MAX([1]data_nom!$AE$3:$AE$212))/(MIN([1]data_nom!$AE$3:$AE$212)-MAX([1]data_nom!$AE$3:$AE$212))),(([1]data_nom!AE189-MIN([1]data_nom!$AE$3:$AE$212))/(MAX([1]data_nom!$AE$3:$AE$212)-MIN([1]data_nom!$AE$3:$AE$212))))</f>
        <v>2.7027027027027029E-2</v>
      </c>
      <c r="AG188" s="32">
        <f>IF([1]data_nom!$AF$1="-",(([1]data_nom!AF189-MAX([1]data_nom!$AF$3:$AF$212))/(MIN([1]data_nom!$AF$3:$AF$212)-MAX([1]data_nom!$AF$3:$AF$212))),(([1]data_nom!AF189-MIN([1]data_nom!$AF$3:$AF$212))/(MAX([1]data_nom!$AF$3:$AF$212)-MIN([1]data_nom!$AF$3:$AF$212))))</f>
        <v>0.77566894835096467</v>
      </c>
      <c r="AH188" s="32">
        <f>IF([1]data_nom!$AG$1="-",(([1]data_nom!AG189-MAX([1]data_nom!$AG$3:$AG$212))/(MIN([1]data_nom!$AG$3:$AG$212)-MAX([1]data_nom!$AG$3:$AG$212))),(([1]data_nom!AG189-MIN([1]data_nom!$AG$3:$AG$212))/(MAX([1]data_nom!$AG$3:$AG$212)-MIN([1]data_nom!$AG$3:$AG$212))))</f>
        <v>0.15807560137457044</v>
      </c>
      <c r="AI188" s="32">
        <f>IF([1]data_nom!$AH$1="-",(([1]data_nom!AH189-MAX([1]data_nom!$AH$3:$AH$212))/(MIN([1]data_nom!$AH$3:$AH$212)-MAX([1]data_nom!$AH$3:$AH$212))),(([1]data_nom!AH189-MIN([1]data_nom!$AH$3:$AH$212))/(MAX([1]data_nom!$AH$3:$AH$212)-MIN([1]data_nom!$AH$3:$AH$212))))</f>
        <v>0.31337627889352032</v>
      </c>
      <c r="AJ188" s="32">
        <f>IF([1]data_nom!$AI$1="-",(([1]data_nom!AI189-MAX([1]data_nom!$AI$3:$AI$212))/(MIN([1]data_nom!$AI$3:$AI$212)-MAX([1]data_nom!$AI$3:$AI$212))),(([1]data_nom!AI189-MIN([1]data_nom!$AI$3:$AI$212))/(MAX([1]data_nom!$AI$3:$AI$212)-MIN([1]data_nom!$AI$3:$AI$212))))</f>
        <v>7.9913606911447096E-2</v>
      </c>
      <c r="AK188" s="32">
        <f>IF([1]data_nom!$AJ$1="-",(([1]data_nom!AJ189-MAX([1]data_nom!$AJ$3:$AJ$212))/(MIN([1]data_nom!$AJ$3:$AJ$212)-MAX([1]data_nom!$AJ$3:$AJ$212))),(([1]data_nom!AJ189-MIN([1]data_nom!$AJ$3:$AJ$212))/(MAX([1]data_nom!$AJ$3:$AJ$212)-MIN([1]data_nom!$AJ$3:$AJ$212))))</f>
        <v>0.79567739826769091</v>
      </c>
      <c r="AL188" s="32">
        <f>IF([1]data_nom!$AK$1="-",(([1]data_nom!AK189-MAX([1]data_nom!$AK$3:$AK$212))/(MIN([1]data_nom!$AK$3:$AK$212)-MAX([1]data_nom!$AK$3:$AK$212))),(([1]data_nom!AK189-MIN([1]data_nom!$AK$3:$AK$212))/(MAX([1]data_nom!$AK$3:$AK$212)-MIN([1]data_nom!$AK$3:$AK$212))))</f>
        <v>0.4134165366614666</v>
      </c>
      <c r="AM188" s="32">
        <f>IF([1]data_nom!$AL$1="-",(([1]data_nom!AL189-MAX([1]data_nom!$AL$3:$AL$212))/(MIN([1]data_nom!$AL$3:$AL$212)-MAX([1]data_nom!$AL$3:$AL$212))),(([1]data_nom!AL189-MIN([1]data_nom!$AL$3:$AL$212))/(MAX([1]data_nom!$AL$3:$AL$212)-MIN([1]data_nom!$AL$3:$AL$212))))</f>
        <v>6.6842105263157897E-2</v>
      </c>
      <c r="AN188" s="32">
        <f>IF([1]data_nom!$AM$1="-",(([1]data_nom!AM189-MAX([1]data_nom!$AM$3:$AM$212))/(MIN([1]data_nom!$AM$3:$AM$212)-MAX([1]data_nom!$AM$3:$AM$212))),(([1]data_nom!AM189-MIN([1]data_nom!$AM$3:$AM$212))/(MAX([1]data_nom!$AM$3:$AM$212)-MIN([1]data_nom!$AM$3:$AM$212))))</f>
        <v>6.6666666666666666E-2</v>
      </c>
      <c r="AO188" s="32">
        <f>IF([1]data_nom!$AN$1="-",(([1]data_nom!AN189-MAX([1]data_nom!$AN$3:$AN$212))/(MIN([1]data_nom!$AN$3:$AN$212)-MAX([1]data_nom!$AN$3:$AN$212))),(([1]data_nom!AN189-MIN([1]data_nom!$AN$3:$AN$212))/(MAX([1]data_nom!$AN$3:$AN$212)-MIN([1]data_nom!$AN$3:$AN$212))))</f>
        <v>6.6666666666666666E-2</v>
      </c>
      <c r="AP188" s="32">
        <f>IF([1]data_nom!$AO$1="-",(([1]data_nom!AO189-MAX([1]data_nom!$AO$3:$AO$212))/(MIN([1]data_nom!$AO$3:$AO$212)-MAX([1]data_nom!$AO$3:$AO$212))),(([1]data_nom!AO189-MIN([1]data_nom!$AO$3:$AO$212))/(MAX([1]data_nom!$AO$3:$AO$212)-MIN([1]data_nom!$AO$3:$AO$212))))</f>
        <v>0.15079365079365079</v>
      </c>
      <c r="AQ188" s="32">
        <f>IF([1]data_nom!$AP$1="-",(([1]data_nom!AP189-MAX([1]data_nom!$AP$3:$AP$212))/(MIN([1]data_nom!$AP$3:$AP$212)-MAX([1]data_nom!$AP$3:$AP$212))),(([1]data_nom!AP189-MIN([1]data_nom!$AP$3:$AP$212))/(MAX([1]data_nom!$AP$3:$AP$212)-MIN([1]data_nom!$AP$3:$AP$212))))</f>
        <v>4.5454545454545456E-2</v>
      </c>
      <c r="AR188" s="32">
        <f>IF([1]data_nom!$AQ$1="-",(([1]data_nom!AQ189-MAX([1]data_nom!$AQ$3:$AQ$212))/(MIN([1]data_nom!$AQ$3:$AQ$212)-MAX([1]data_nom!$AQ$3:$AQ$212))),(([1]data_nom!AQ189-MIN([1]data_nom!$AQ$3:$AQ$212))/(MAX([1]data_nom!$AQ$3:$AQ$212)-MIN([1]data_nom!$AQ$3:$AQ$212))))</f>
        <v>2.2194821208384712E-2</v>
      </c>
      <c r="AS188" s="32">
        <f>IF([1]data_nom!$AR$1="-",(([1]data_nom!AR189-MAX([1]data_nom!$AR$3:$AR$212))/(MIN([1]data_nom!$AR$3:$AR$212)-MAX([1]data_nom!$AR$3:$AR$212))),(([1]data_nom!AR189-MIN([1]data_nom!$AR$3:$AR$212))/(MAX([1]data_nom!$AR$3:$AR$212)-MIN([1]data_nom!$AR$3:$AR$212))))</f>
        <v>0.16333676622039137</v>
      </c>
      <c r="AT188" s="32">
        <f>IF([1]data_nom!$AS$1="-",(([1]data_nom!AS189-MAX([1]data_nom!$AS$3:$AS$212))/(MIN([1]data_nom!$AS$3:$AS$212)-MAX([1]data_nom!$AS$3:$AS$212))),(([1]data_nom!AS189-MIN([1]data_nom!$AS$3:$AS$212))/(MAX([1]data_nom!$AS$3:$AS$212)-MIN([1]data_nom!$AS$3:$AS$212))))</f>
        <v>0.92387241400335507</v>
      </c>
      <c r="AU188" s="32">
        <f>IF([1]data_nom!$AT$1="-",(([1]data_nom!AT189-MAX([1]data_nom!$AT$3:$AT$212))/(MIN([1]data_nom!$AT$3:$AT$212)-MAX([1]data_nom!$AT$3:$AT$212))),(([1]data_nom!AT189-MIN([1]data_nom!$AT$3:$AT$212))/(MAX([1]data_nom!$AT$3:$AT$212)-MIN([1]data_nom!$AT$3:$AT$212))))</f>
        <v>0.55196576899692185</v>
      </c>
      <c r="AV188" s="32">
        <f>IF([1]data_nom!$AU$1="-",(([1]data_nom!AU189-MAX([1]data_nom!$AU$3:$AU$212))/(MIN([1]data_nom!$AU$3:$AU$212)-MAX([1]data_nom!$AU$3:$AU$212))),(([1]data_nom!AU189-MIN([1]data_nom!$AU$3:$AU$212))/(MAX([1]data_nom!$AU$3:$AU$212)-MIN([1]data_nom!$AU$3:$AU$212))))</f>
        <v>0.19696969696969696</v>
      </c>
      <c r="AW188" s="32">
        <f>IF([1]data_nom!$AV$1="-",(([1]data_nom!AV189-MAX([1]data_nom!$AV$3:$AV$212))/(MIN([1]data_nom!$AV$3:$AV$212)-MAX([1]data_nom!$AV$3:$AV$212))),(([1]data_nom!AV189-MIN([1]data_nom!$AV$3:$AV$212))/(MAX([1]data_nom!$AV$3:$AV$212)-MIN([1]data_nom!$AV$3:$AV$212))))</f>
        <v>0.91027439135689192</v>
      </c>
      <c r="AX188" s="32">
        <f>IF([1]data_nom!$AW$1="-",(([1]data_nom!AW189-MAX([1]data_nom!$AW$3:$AW$212))/(MIN([1]data_nom!$AW$3:$AW$212)-MAX([1]data_nom!$AW$3:$AW$212))),(([1]data_nom!AW189-MIN([1]data_nom!$AW$3:$AW$212))/(MAX([1]data_nom!$AW$3:$AW$212)-MIN([1]data_nom!$AW$3:$AW$212))))</f>
        <v>0.73333333359999997</v>
      </c>
      <c r="AY188" s="32">
        <f>IF([1]data_nom!$AX$1="-",(([1]data_nom!AX189-MAX([1]data_nom!$AX$3:$AX$212))/(MIN([1]data_nom!$AX$3:$AX$212)-MAX([1]data_nom!$AX$3:$AX$212))),(([1]data_nom!AX189-MIN([1]data_nom!$AX$3:$AX$212))/(MAX([1]data_nom!$AX$3:$AX$212)-MIN([1]data_nom!$AX$3:$AX$212))))</f>
        <v>0.35987748851454826</v>
      </c>
      <c r="AZ188" s="32">
        <f>IF([1]data_nom!$AY$1="-",(([1]data_nom!AY189-MAX([1]data_nom!$AY$3:$AY$212))/(MIN([1]data_nom!$AY$3:$AY$212)-MAX([1]data_nom!$AY$3:$AY$212))),(([1]data_nom!AY189-MIN([1]data_nom!$AY$3:$AY$212))/(MAX([1]data_nom!$AY$3:$AY$212)-MIN([1]data_nom!$AY$3:$AY$212))))</f>
        <v>0.3901656867985035</v>
      </c>
      <c r="BA188" s="32">
        <f>IF([1]data_nom!$AZ$1="-",(([1]data_nom!AZ189-MAX([1]data_nom!$AZ$3:$AZ$212))/(MIN([1]data_nom!$AZ$3:$AZ$212)-MAX([1]data_nom!$AZ$3:$AZ$212))),(([1]data_nom!AZ189-MIN([1]data_nom!$AZ$3:$AZ$212))/(MAX([1]data_nom!$AZ$3:$AZ$212)-MIN([1]data_nom!$AZ$3:$AZ$212))))</f>
        <v>6.5974796145292808E-2</v>
      </c>
      <c r="BB188" s="32">
        <f>IF([1]data_nom!$BA$1="-",(([1]data_nom!BA189-MAX([1]data_nom!$BA$3:$BA$212))/(MIN([1]data_nom!$BA$3:$BA$212)-MAX([1]data_nom!$BA$3:$BA$212))),(([1]data_nom!BA189-MIN([1]data_nom!$BA$3:$BA$212))/(MAX([1]data_nom!$BA$3:$BA$212)-MIN([1]data_nom!$BA$3:$BA$212))))</f>
        <v>0.17021276595744683</v>
      </c>
      <c r="BC188" s="32">
        <f>IF([1]data_nom!$BB$1="-",(([1]data_nom!BB189-MAX([1]data_nom!$BB$3:$BB$212))/(MIN([1]data_nom!$BB$3:$BB$212)-MAX([1]data_nom!$BB$3:$BB$212))),(([1]data_nom!BB189-MIN([1]data_nom!$BB$3:$BB$212))/(MAX([1]data_nom!$BB$3:$BB$212)-MIN([1]data_nom!$BB$3:$BB$212))))</f>
        <v>0.39075630252100846</v>
      </c>
      <c r="BD188" s="32">
        <f>IF([1]data_nom!$BC$1="-",(([1]data_nom!BC189-MAX([1]data_nom!$BC$3:$BC$212))/(MIN([1]data_nom!$BC$3:$BC$212)-MAX([1]data_nom!$BC$3:$BC$212))),(([1]data_nom!BC189-MIN([1]data_nom!$BC$3:$BC$212))/(MAX([1]data_nom!$BC$3:$BC$212)-MIN([1]data_nom!$BC$3:$BC$212))))</f>
        <v>1.08153078202995E-2</v>
      </c>
      <c r="BE188" s="32">
        <f>IF([1]data_nom!$BD$1="-",(([1]data_nom!BD189-MAX([1]data_nom!$BD$3:$BD$212))/(MIN([1]data_nom!$BD$3:$BD$212)-MAX([1]data_nom!$BD$3:$BD$212))),(([1]data_nom!BD189-MIN([1]data_nom!$BD$3:$BD$212))/(MAX([1]data_nom!$BD$3:$BD$212)-MIN([1]data_nom!$BD$3:$BD$212))))</f>
        <v>0.18710691889165779</v>
      </c>
    </row>
    <row r="189" spans="1:57" hidden="1" x14ac:dyDescent="0.3">
      <c r="A189" s="32">
        <v>188</v>
      </c>
      <c r="B189" s="32">
        <v>84041</v>
      </c>
      <c r="C189" s="32" t="s">
        <v>161</v>
      </c>
      <c r="D189" s="32" t="s">
        <v>5</v>
      </c>
      <c r="E189" s="32">
        <v>72447</v>
      </c>
      <c r="F189" s="32">
        <v>3</v>
      </c>
      <c r="G189" s="32" t="s">
        <v>6</v>
      </c>
      <c r="H189" s="32">
        <f>IF([1]data_nom!$G$1="-",(([1]data_nom!G190-MAX([1]data_nom!$G$3:$G$212))/(MIN([1]data_nom!$G$3:$G$212)-MAX([1]data_nom!$G$3:$G$212))),(([1]data_nom!G190-MIN([1]data_nom!$G$3:$G$212))/(MAX([1]data_nom!$G$3:$G$212)-MIN([1]data_nom!$G$3:$G$212))))</f>
        <v>0</v>
      </c>
      <c r="I189" s="32">
        <f>IF([1]data_nom!$H$1="-",(([1]data_nom!H190-MAX([1]data_nom!$H$3:$H$212))/(MIN([1]data_nom!$H$3:$H$212)-MAX([1]data_nom!$H$3:$H$212))),(([1]data_nom!H190-MIN([1]data_nom!$H$3:$H$212))/(MAX([1]data_nom!$H$3:$H$212)-MIN([1]data_nom!$H$3:$H$212))))</f>
        <v>0.31578947368421056</v>
      </c>
      <c r="J189" s="32">
        <f>IF([1]data_nom!$I$1="-",(([1]data_nom!I190-MAX([1]data_nom!$I$3:$I$212))/(MIN([1]data_nom!$I$3:$I$212)-MAX([1]data_nom!$I$3:$I$212))),(([1]data_nom!I190-MIN([1]data_nom!$I$3:$I$212))/(MAX([1]data_nom!$I$3:$I$212)-MIN([1]data_nom!$I$3:$I$212))))</f>
        <v>0.99081315952824334</v>
      </c>
      <c r="K189" s="32">
        <f>IF([1]data_nom!$J$1="-",(([1]data_nom!J190-MAX([1]data_nom!$J$3:$J$212))/(MIN([1]data_nom!$J$3:$J$212)-MAX([1]data_nom!$J$3:$J$212))),(([1]data_nom!J190-MIN([1]data_nom!$J$3:$J$212))/(MAX([1]data_nom!$J$3:$J$212)-MIN([1]data_nom!$J$3:$J$212))))</f>
        <v>0.86721553725986911</v>
      </c>
      <c r="L189" s="32">
        <f>IF([1]data_nom!$K$1="-",(([1]data_nom!K190-MAX([1]data_nom!$K$3:$K$212))/(MIN([1]data_nom!$K$3:$K$212)-MAX([1]data_nom!$K$3:$K$212))),(([1]data_nom!K190-MIN([1]data_nom!$K$3:$K$212))/(MAX([1]data_nom!$K$3:$K$212)-MIN([1]data_nom!$K$3:$K$212))))</f>
        <v>0.51237544198007079</v>
      </c>
      <c r="M189" s="32">
        <f>IF([1]data_nom!$L$1="-",(([1]data_nom!L190-MAX([1]data_nom!$L$3:$L$212))/(MIN([1]data_nom!$L$3:$L$212)-MAX([1]data_nom!$L$3:$L$212))),(([1]data_nom!L190-MIN([1]data_nom!$L$3:$L$212))/(MAX([1]data_nom!$L$3:$L$212)-MIN([1]data_nom!$L$3:$L$212))))</f>
        <v>0.7051934826883911</v>
      </c>
      <c r="N189" s="32">
        <f>IF([1]data_nom!$M$1="-",(([1]data_nom!M190-MAX([1]data_nom!$M$3:$M$212))/(MIN([1]data_nom!$M$3:$M$212)-MAX([1]data_nom!$M$3:$M$212))),(([1]data_nom!M190-MIN([1]data_nom!$M$3:$M$212))/(MAX([1]data_nom!$M$3:$M$212)-MIN([1]data_nom!$M$3:$M$212))))</f>
        <v>3.0167550620173952E-2</v>
      </c>
      <c r="O189" s="32">
        <f>IF([1]data_nom!$N$1="-",(([1]data_nom!N190-MAX([1]data_nom!$N$3:$N$212))/(MIN([1]data_nom!$N$3:$N$212)-MAX([1]data_nom!$N$3:$N$212))),(([1]data_nom!N190-MIN([1]data_nom!$N$3:$N$212))/(MAX([1]data_nom!$N$3:$N$212)-MIN([1]data_nom!$N$3:$N$212))))</f>
        <v>9.0909090909090912E-2</v>
      </c>
      <c r="P189" s="32">
        <f>IF([1]data_nom!$O$1="-",(([1]data_nom!O190-MAX([1]data_nom!$O$3:$O$212))/(MIN([1]data_nom!$O$3:$O$212)-MAX([1]data_nom!$O$3:$O$212))),(([1]data_nom!O190-MIN([1]data_nom!$O$3:$O$212))/(MAX([1]data_nom!$O$3:$O$212)-MIN([1]data_nom!$O$3:$O$212))))</f>
        <v>0.72143544617076871</v>
      </c>
      <c r="Q189" s="32">
        <f>IF([1]data_nom!$P$1="-",(([1]data_nom!P190-MAX([1]data_nom!$P$3:$P$212))/(MIN([1]data_nom!$P$3:$P$212)-MAX([1]data_nom!$P$3:$P$212))),(([1]data_nom!P190-MIN([1]data_nom!$P$3:$P$212))/(MAX([1]data_nom!$P$3:$P$212)-MIN([1]data_nom!$P$3:$P$212))))</f>
        <v>0.8066561014263075</v>
      </c>
      <c r="R189" s="32">
        <f>IF([1]data_nom!$Q$1="-",(([1]data_nom!Q190-MAX([1]data_nom!$Q$3:$Q$212))/(MIN([1]data_nom!$Q$3:$Q$212)-MAX([1]data_nom!$Q$3:$Q$212))),(([1]data_nom!Q190-MIN([1]data_nom!$Q$3:$Q$212))/(MAX([1]data_nom!$Q$3:$Q$212)-MIN([1]data_nom!$Q$3:$Q$212))))</f>
        <v>0.61612583250673092</v>
      </c>
      <c r="S189" s="32">
        <f>IF([1]data_nom!$R$1="-",(([1]data_nom!R190-MAX([1]data_nom!$R$3:$R$212))/(MIN([1]data_nom!$R$3:$R$212)-MAX([1]data_nom!$R$3:$R$212))),(([1]data_nom!R190-MIN([1]data_nom!$R$3:$R$212))/(MAX([1]data_nom!$R$3:$R$212)-MIN([1]data_nom!$R$3:$R$212))))</f>
        <v>0.11929307805596466</v>
      </c>
      <c r="T189" s="32">
        <f>IF([1]data_nom!$S$1="-",(([1]data_nom!S190-MAX([1]data_nom!$S$3:$S$212))/(MIN([1]data_nom!$S$3:$S$212)-MAX([1]data_nom!$S$3:$S$212))),(([1]data_nom!S190-MIN([1]data_nom!$S$3:$S$212))/(MAX([1]data_nom!$S$3:$S$212)-MIN([1]data_nom!$S$3:$S$212))))</f>
        <v>0</v>
      </c>
      <c r="U189" s="32">
        <f>IF([1]data_nom!$T$1="-",(([1]data_nom!T190-MAX([1]data_nom!$T$3:$T$212))/(MIN([1]data_nom!$T$3:$T$212)-MAX([1]data_nom!$T$3:$T$212))),(([1]data_nom!T190-MIN([1]data_nom!$T$3:$T$212))/(MAX([1]data_nom!$T$3:$T$212)-MIN([1]data_nom!$T$3:$T$212))))</f>
        <v>0.17777777777777778</v>
      </c>
      <c r="V189" s="32">
        <f>IF([1]data_nom!$U$1="-",(([1]data_nom!U190-MAX([1]data_nom!$U$3:$U$212))/(MIN([1]data_nom!$U$3:$U$212)-MAX([1]data_nom!$U$3:$U$212))),(([1]data_nom!U190-MIN([1]data_nom!$U$3:$U$212))/(MAX([1]data_nom!$U$3:$U$212)-MIN([1]data_nom!$U$3:$U$212))))</f>
        <v>0</v>
      </c>
      <c r="W189" s="32">
        <f>IF([1]data_nom!$V$1="-",(([1]data_nom!V190-MAX([1]data_nom!$V$3:$V$212))/(MIN([1]data_nom!$V$3:$V$212)-MAX([1]data_nom!$V$3:$V$212))),(([1]data_nom!V190-MIN([1]data_nom!$V$3:$V$212))/(MAX([1]data_nom!$V$3:$V$212)-MIN([1]data_nom!$V$3:$V$212))))</f>
        <v>0</v>
      </c>
      <c r="X189" s="32">
        <f>IF([1]data_nom!$W$1="-",(([1]data_nom!W190-MAX([1]data_nom!$W$3:$W$212))/(MIN([1]data_nom!$W$3:$W$212)-MAX([1]data_nom!$W$3:$W$212))),(([1]data_nom!W190-MIN([1]data_nom!$W$3:$W$212))/(MAX([1]data_nom!$W$3:$W$212)-MIN([1]data_nom!$W$3:$W$212))))</f>
        <v>0</v>
      </c>
      <c r="Y189" s="32">
        <f>IF([1]data_nom!$X$1="-",(([1]data_nom!X190-MAX([1]data_nom!$X$3:$X$212))/(MIN([1]data_nom!$X$3:$X$212)-MAX([1]data_nom!$X$3:$X$212))),(([1]data_nom!X190-MIN([1]data_nom!$X$3:$X$212))/(MAX([1]data_nom!$X$3:$X$212)-MIN([1]data_nom!$X$3:$X$212))))</f>
        <v>0</v>
      </c>
      <c r="Z189" s="32">
        <f>IF([1]data_nom!$Y$1="-",(([1]data_nom!Y190-MAX([1]data_nom!$Y$3:$Y$212))/(MIN([1]data_nom!$Y$3:$Y$212)-MAX([1]data_nom!$Y$3:$Y$212))),(([1]data_nom!Y190-MIN([1]data_nom!$Y$3:$Y$212))/(MAX([1]data_nom!$Y$3:$Y$212)-MIN([1]data_nom!$Y$3:$Y$212))))</f>
        <v>0.99770232320653551</v>
      </c>
      <c r="AA189" s="32">
        <f>IF([1]data_nom!$Z$1="-",(([1]data_nom!Z190-MAX([1]data_nom!$Z$3:$Z$212))/(MIN([1]data_nom!$Z$3:$Z$212)-MAX([1]data_nom!$Z$3:$Z$212))),(([1]data_nom!Z190-MIN([1]data_nom!$Z$3:$Z$212))/(MAX([1]data_nom!$Z$3:$Z$212)-MIN([1]data_nom!$Z$3:$Z$212))))</f>
        <v>0.68088033012379645</v>
      </c>
      <c r="AB189" s="32">
        <f>IF([1]data_nom!$AA$1="-",(([1]data_nom!AA190-MAX([1]data_nom!$AA$3:$AA$212))/(MIN([1]data_nom!$AA$3:$AA$212)-MAX([1]data_nom!$AA$3:$AA$212))),(([1]data_nom!AA190-MIN([1]data_nom!$AA$3:$AA$212))/(MAX([1]data_nom!$AA$3:$AA$212)-MIN([1]data_nom!$AA$3:$AA$212))))</f>
        <v>4.1925974451359309E-2</v>
      </c>
      <c r="AC189" s="32">
        <f>IF([1]data_nom!$AB$1="-",(([1]data_nom!AB190-MAX([1]data_nom!$AB$3:$AB$212))/(MIN([1]data_nom!$AB$3:$AB$212)-MAX([1]data_nom!$AB$3:$AB$212))),(([1]data_nom!AB190-MIN([1]data_nom!$AB$3:$AB$212))/(MAX([1]data_nom!$AB$3:$AB$212)-MIN([1]data_nom!$AB$3:$AB$212))))</f>
        <v>0.80016952744225467</v>
      </c>
      <c r="AD189" s="32">
        <f>IF([1]data_nom!$AC$1="-",(([1]data_nom!AC190-MAX([1]data_nom!$AC$3:$AC$212))/(MIN([1]data_nom!$AC$3:$AC$212)-MAX([1]data_nom!$AC$3:$AC$212))),(([1]data_nom!AC190-MIN([1]data_nom!$AC$3:$AC$212))/(MAX([1]data_nom!$AC$3:$AC$212)-MIN([1]data_nom!$AC$3:$AC$212))))</f>
        <v>0.10015408320493066</v>
      </c>
      <c r="AE189" s="32">
        <f>IF([1]data_nom!$AD$1="-",(([1]data_nom!AD190-MAX([1]data_nom!$AD$3:$AD$212))/(MIN([1]data_nom!$AD$3:$AD$212)-MAX([1]data_nom!$AD$3:$AD$212))),(([1]data_nom!AD190-MIN([1]data_nom!$AD$3:$AD$212))/(MAX([1]data_nom!$AD$3:$AD$212)-MIN([1]data_nom!$AD$3:$AD$212))))</f>
        <v>6.9743849860512297E-2</v>
      </c>
      <c r="AF189" s="32">
        <f>IF([1]data_nom!$AE$1="-",(([1]data_nom!AE190-MAX([1]data_nom!$AE$3:$AE$212))/(MIN([1]data_nom!$AE$3:$AE$212)-MAX([1]data_nom!$AE$3:$AE$212))),(([1]data_nom!AE190-MIN([1]data_nom!$AE$3:$AE$212))/(MAX([1]data_nom!$AE$3:$AE$212)-MIN([1]data_nom!$AE$3:$AE$212))))</f>
        <v>0</v>
      </c>
      <c r="AG189" s="32">
        <f>IF([1]data_nom!$AF$1="-",(([1]data_nom!AF190-MAX([1]data_nom!$AF$3:$AF$212))/(MIN([1]data_nom!$AF$3:$AF$212)-MAX([1]data_nom!$AF$3:$AF$212))),(([1]data_nom!AF190-MIN([1]data_nom!$AF$3:$AF$212))/(MAX([1]data_nom!$AF$3:$AF$212)-MIN([1]data_nom!$AF$3:$AF$212))))</f>
        <v>0.87921593030491596</v>
      </c>
      <c r="AH189" s="32">
        <f>IF([1]data_nom!$AG$1="-",(([1]data_nom!AG190-MAX([1]data_nom!$AG$3:$AG$212))/(MIN([1]data_nom!$AG$3:$AG$212)-MAX([1]data_nom!$AG$3:$AG$212))),(([1]data_nom!AG190-MIN([1]data_nom!$AG$3:$AG$212))/(MAX([1]data_nom!$AG$3:$AG$212)-MIN([1]data_nom!$AG$3:$AG$212))))</f>
        <v>0.24398625429553261</v>
      </c>
      <c r="AI189" s="32">
        <f>IF([1]data_nom!$AH$1="-",(([1]data_nom!AH190-MAX([1]data_nom!$AH$3:$AH$212))/(MIN([1]data_nom!$AH$3:$AH$212)-MAX([1]data_nom!$AH$3:$AH$212))),(([1]data_nom!AH190-MIN([1]data_nom!$AH$3:$AH$212))/(MAX([1]data_nom!$AH$3:$AH$212)-MIN([1]data_nom!$AH$3:$AH$212))))</f>
        <v>0.19679171403309331</v>
      </c>
      <c r="AJ189" s="32">
        <f>IF([1]data_nom!$AI$1="-",(([1]data_nom!AI190-MAX([1]data_nom!$AI$3:$AI$212))/(MIN([1]data_nom!$AI$3:$AI$212)-MAX([1]data_nom!$AI$3:$AI$212))),(([1]data_nom!AI190-MIN([1]data_nom!$AI$3:$AI$212))/(MAX([1]data_nom!$AI$3:$AI$212)-MIN([1]data_nom!$AI$3:$AI$212))))</f>
        <v>0.10151187904967604</v>
      </c>
      <c r="AK189" s="32">
        <f>IF([1]data_nom!$AJ$1="-",(([1]data_nom!AJ190-MAX([1]data_nom!$AJ$3:$AJ$212))/(MIN([1]data_nom!$AJ$3:$AJ$212)-MAX([1]data_nom!$AJ$3:$AJ$212))),(([1]data_nom!AJ190-MIN([1]data_nom!$AJ$3:$AJ$212))/(MAX([1]data_nom!$AJ$3:$AJ$212)-MIN([1]data_nom!$AJ$3:$AJ$212))))</f>
        <v>0.72050171596666124</v>
      </c>
      <c r="AL189" s="32">
        <f>IF([1]data_nom!$AK$1="-",(([1]data_nom!AK190-MAX([1]data_nom!$AK$3:$AK$212))/(MIN([1]data_nom!$AK$3:$AK$212)-MAX([1]data_nom!$AK$3:$AK$212))),(([1]data_nom!AK190-MIN([1]data_nom!$AK$3:$AK$212))/(MAX([1]data_nom!$AK$3:$AK$212)-MIN([1]data_nom!$AK$3:$AK$212))))</f>
        <v>0.38013520540821644</v>
      </c>
      <c r="AM189" s="32">
        <f>IF([1]data_nom!$AL$1="-",(([1]data_nom!AL190-MAX([1]data_nom!$AL$3:$AL$212))/(MIN([1]data_nom!$AL$3:$AL$212)-MAX([1]data_nom!$AL$3:$AL$212))),(([1]data_nom!AL190-MIN([1]data_nom!$AL$3:$AL$212))/(MAX([1]data_nom!$AL$3:$AL$212)-MIN([1]data_nom!$AL$3:$AL$212))))</f>
        <v>5.2631578947368418E-2</v>
      </c>
      <c r="AN189" s="32">
        <f>IF([1]data_nom!$AM$1="-",(([1]data_nom!AM190-MAX([1]data_nom!$AM$3:$AM$212))/(MIN([1]data_nom!$AM$3:$AM$212)-MAX([1]data_nom!$AM$3:$AM$212))),(([1]data_nom!AM190-MIN([1]data_nom!$AM$3:$AM$212))/(MAX([1]data_nom!$AM$3:$AM$212)-MIN([1]data_nom!$AM$3:$AM$212))))</f>
        <v>6.6666666666666666E-2</v>
      </c>
      <c r="AO189" s="32">
        <f>IF([1]data_nom!$AN$1="-",(([1]data_nom!AN190-MAX([1]data_nom!$AN$3:$AN$212))/(MIN([1]data_nom!$AN$3:$AN$212)-MAX([1]data_nom!$AN$3:$AN$212))),(([1]data_nom!AN190-MIN([1]data_nom!$AN$3:$AN$212))/(MAX([1]data_nom!$AN$3:$AN$212)-MIN([1]data_nom!$AN$3:$AN$212))))</f>
        <v>0</v>
      </c>
      <c r="AP189" s="32">
        <f>IF([1]data_nom!$AO$1="-",(([1]data_nom!AO190-MAX([1]data_nom!$AO$3:$AO$212))/(MIN([1]data_nom!$AO$3:$AO$212)-MAX([1]data_nom!$AO$3:$AO$212))),(([1]data_nom!AO190-MIN([1]data_nom!$AO$3:$AO$212))/(MAX([1]data_nom!$AO$3:$AO$212)-MIN([1]data_nom!$AO$3:$AO$212))))</f>
        <v>0.11111111111111112</v>
      </c>
      <c r="AQ189" s="32">
        <f>IF([1]data_nom!$AP$1="-",(([1]data_nom!AP190-MAX([1]data_nom!$AP$3:$AP$212))/(MIN([1]data_nom!$AP$3:$AP$212)-MAX([1]data_nom!$AP$3:$AP$212))),(([1]data_nom!AP190-MIN([1]data_nom!$AP$3:$AP$212))/(MAX([1]data_nom!$AP$3:$AP$212)-MIN([1]data_nom!$AP$3:$AP$212))))</f>
        <v>4.5454545454545456E-2</v>
      </c>
      <c r="AR189" s="32">
        <f>IF([1]data_nom!$AQ$1="-",(([1]data_nom!AQ190-MAX([1]data_nom!$AQ$3:$AQ$212))/(MIN([1]data_nom!$AQ$3:$AQ$212)-MAX([1]data_nom!$AQ$3:$AQ$212))),(([1]data_nom!AQ190-MIN([1]data_nom!$AQ$3:$AQ$212))/(MAX([1]data_nom!$AQ$3:$AQ$212)-MIN([1]data_nom!$AQ$3:$AQ$212))))</f>
        <v>6.5351418002466105E-2</v>
      </c>
      <c r="AS189" s="32">
        <f>IF([1]data_nom!$AR$1="-",(([1]data_nom!AR190-MAX([1]data_nom!$AR$3:$AR$212))/(MIN([1]data_nom!$AR$3:$AR$212)-MAX([1]data_nom!$AR$3:$AR$212))),(([1]data_nom!AR190-MIN([1]data_nom!$AR$3:$AR$212))/(MAX([1]data_nom!$AR$3:$AR$212)-MIN([1]data_nom!$AR$3:$AR$212))))</f>
        <v>0</v>
      </c>
      <c r="AT189" s="32">
        <f>IF([1]data_nom!$AS$1="-",(([1]data_nom!AS190-MAX([1]data_nom!$AS$3:$AS$212))/(MIN([1]data_nom!$AS$3:$AS$212)-MAX([1]data_nom!$AS$3:$AS$212))),(([1]data_nom!AS190-MIN([1]data_nom!$AS$3:$AS$212))/(MAX([1]data_nom!$AS$3:$AS$212)-MIN([1]data_nom!$AS$3:$AS$212))))</f>
        <v>0.61086667507727543</v>
      </c>
      <c r="AU189" s="32">
        <f>IF([1]data_nom!$AT$1="-",(([1]data_nom!AT190-MAX([1]data_nom!$AT$3:$AT$212))/(MIN([1]data_nom!$AT$3:$AT$212)-MAX([1]data_nom!$AT$3:$AT$212))),(([1]data_nom!AT190-MIN([1]data_nom!$AT$3:$AT$212))/(MAX([1]data_nom!$AT$3:$AT$212)-MIN([1]data_nom!$AT$3:$AT$212))))</f>
        <v>0.31871452042863585</v>
      </c>
      <c r="AV189" s="32">
        <f>IF([1]data_nom!$AU$1="-",(([1]data_nom!AU190-MAX([1]data_nom!$AU$3:$AU$212))/(MIN([1]data_nom!$AU$3:$AU$212)-MAX([1]data_nom!$AU$3:$AU$212))),(([1]data_nom!AU190-MIN([1]data_nom!$AU$3:$AU$212))/(MAX([1]data_nom!$AU$3:$AU$212)-MIN([1]data_nom!$AU$3:$AU$212))))</f>
        <v>0.10606060606060606</v>
      </c>
      <c r="AW189" s="32">
        <f>IF([1]data_nom!$AV$1="-",(([1]data_nom!AV190-MAX([1]data_nom!$AV$3:$AV$212))/(MIN([1]data_nom!$AV$3:$AV$212)-MAX([1]data_nom!$AV$3:$AV$212))),(([1]data_nom!AV190-MIN([1]data_nom!$AV$3:$AV$212))/(MAX([1]data_nom!$AV$3:$AV$212)-MIN([1]data_nom!$AV$3:$AV$212))))</f>
        <v>0.9595474618389801</v>
      </c>
      <c r="AX189" s="32">
        <f>IF([1]data_nom!$AW$1="-",(([1]data_nom!AW190-MAX([1]data_nom!$AW$3:$AW$212))/(MIN([1]data_nom!$AW$3:$AW$212)-MAX([1]data_nom!$AW$3:$AW$212))),(([1]data_nom!AW190-MIN([1]data_nom!$AW$3:$AW$212))/(MAX([1]data_nom!$AW$3:$AW$212)-MIN([1]data_nom!$AW$3:$AW$212))))</f>
        <v>0.66666666640000005</v>
      </c>
      <c r="AY189" s="32">
        <f>IF([1]data_nom!$AX$1="-",(([1]data_nom!AX190-MAX([1]data_nom!$AX$3:$AX$212))/(MIN([1]data_nom!$AX$3:$AX$212)-MAX([1]data_nom!$AX$3:$AX$212))),(([1]data_nom!AX190-MIN([1]data_nom!$AX$3:$AX$212))/(MAX([1]data_nom!$AX$3:$AX$212)-MIN([1]data_nom!$AX$3:$AX$212))))</f>
        <v>0.24655436447166923</v>
      </c>
      <c r="AZ189" s="32">
        <f>IF([1]data_nom!$AY$1="-",(([1]data_nom!AY190-MAX([1]data_nom!$AY$3:$AY$212))/(MIN([1]data_nom!$AY$3:$AY$212)-MAX([1]data_nom!$AY$3:$AY$212))),(([1]data_nom!AY190-MIN([1]data_nom!$AY$3:$AY$212))/(MAX([1]data_nom!$AY$3:$AY$212)-MIN([1]data_nom!$AY$3:$AY$212))))</f>
        <v>0.38214858364510967</v>
      </c>
      <c r="BA189" s="32">
        <f>IF([1]data_nom!$AZ$1="-",(([1]data_nom!AZ190-MAX([1]data_nom!$AZ$3:$AZ$212))/(MIN([1]data_nom!$AZ$3:$AZ$212)-MAX([1]data_nom!$AZ$3:$AZ$212))),(([1]data_nom!AZ190-MIN([1]data_nom!$AZ$3:$AZ$212))/(MAX([1]data_nom!$AZ$3:$AZ$212)-MIN([1]data_nom!$AZ$3:$AZ$212))))</f>
        <v>0.1927353595255745</v>
      </c>
      <c r="BB189" s="32">
        <f>IF([1]data_nom!$BA$1="-",(([1]data_nom!BA190-MAX([1]data_nom!$BA$3:$BA$212))/(MIN([1]data_nom!$BA$3:$BA$212)-MAX([1]data_nom!$BA$3:$BA$212))),(([1]data_nom!BA190-MIN([1]data_nom!$BA$3:$BA$212))/(MAX([1]data_nom!$BA$3:$BA$212)-MIN([1]data_nom!$BA$3:$BA$212))))</f>
        <v>0.14893617021276598</v>
      </c>
      <c r="BC189" s="32">
        <f>IF([1]data_nom!$BB$1="-",(([1]data_nom!BB190-MAX([1]data_nom!$BB$3:$BB$212))/(MIN([1]data_nom!$BB$3:$BB$212)-MAX([1]data_nom!$BB$3:$BB$212))),(([1]data_nom!BB190-MIN([1]data_nom!$BB$3:$BB$212))/(MAX([1]data_nom!$BB$3:$BB$212)-MIN([1]data_nom!$BB$3:$BB$212))))</f>
        <v>0.33613445378151263</v>
      </c>
      <c r="BD189" s="32">
        <f>IF([1]data_nom!$BC$1="-",(([1]data_nom!BC190-MAX([1]data_nom!$BC$3:$BC$212))/(MIN([1]data_nom!$BC$3:$BC$212)-MAX([1]data_nom!$BC$3:$BC$212))),(([1]data_nom!BC190-MIN([1]data_nom!$BC$3:$BC$212))/(MAX([1]data_nom!$BC$3:$BC$212)-MIN([1]data_nom!$BC$3:$BC$212))))</f>
        <v>3.4109816971713808E-2</v>
      </c>
      <c r="BE189" s="32">
        <f>IF([1]data_nom!$BD$1="-",(([1]data_nom!BD190-MAX([1]data_nom!$BD$3:$BD$212))/(MIN([1]data_nom!$BD$3:$BD$212)-MAX([1]data_nom!$BD$3:$BD$212))),(([1]data_nom!BD190-MIN([1]data_nom!$BD$3:$BD$212))/(MAX([1]data_nom!$BD$3:$BD$212)-MIN([1]data_nom!$BD$3:$BD$212))))</f>
        <v>0.44654088105790912</v>
      </c>
    </row>
    <row r="190" spans="1:57" x14ac:dyDescent="0.3">
      <c r="A190" s="32">
        <v>189</v>
      </c>
      <c r="B190" s="32">
        <v>85004</v>
      </c>
      <c r="C190" s="32" t="s">
        <v>221</v>
      </c>
      <c r="D190" s="32" t="s">
        <v>5</v>
      </c>
      <c r="E190" s="32">
        <v>118556</v>
      </c>
      <c r="F190" s="32">
        <v>2</v>
      </c>
      <c r="G190" s="32" t="s">
        <v>197</v>
      </c>
      <c r="H190" s="32">
        <f>IF([1]data_nom!$G$1="-",(([1]data_nom!G191-MAX([1]data_nom!$G$3:$G$212))/(MIN([1]data_nom!$G$3:$G$212)-MAX([1]data_nom!$G$3:$G$212))),(([1]data_nom!G191-MIN([1]data_nom!$G$3:$G$212))/(MAX([1]data_nom!$G$3:$G$212)-MIN([1]data_nom!$G$3:$G$212))))</f>
        <v>0.36</v>
      </c>
      <c r="I190" s="32">
        <f>IF([1]data_nom!$H$1="-",(([1]data_nom!H191-MAX([1]data_nom!$H$3:$H$212))/(MIN([1]data_nom!$H$3:$H$212)-MAX([1]data_nom!$H$3:$H$212))),(([1]data_nom!H191-MIN([1]data_nom!$H$3:$H$212))/(MAX([1]data_nom!$H$3:$H$212)-MIN([1]data_nom!$H$3:$H$212))))</f>
        <v>0.34210526315789475</v>
      </c>
      <c r="J190" s="32">
        <f>IF([1]data_nom!$I$1="-",(([1]data_nom!I191-MAX([1]data_nom!$I$3:$I$212))/(MIN([1]data_nom!$I$3:$I$212)-MAX([1]data_nom!$I$3:$I$212))),(([1]data_nom!I191-MIN([1]data_nom!$I$3:$I$212))/(MAX([1]data_nom!$I$3:$I$212)-MIN([1]data_nom!$I$3:$I$212))))</f>
        <v>0.98386095592799505</v>
      </c>
      <c r="K190" s="32">
        <f>IF([1]data_nom!$J$1="-",(([1]data_nom!J191-MAX([1]data_nom!$J$3:$J$212))/(MIN([1]data_nom!$J$3:$J$212)-MAX([1]data_nom!$J$3:$J$212))),(([1]data_nom!J191-MIN([1]data_nom!$J$3:$J$212))/(MAX([1]data_nom!$J$3:$J$212)-MIN([1]data_nom!$J$3:$J$212))))</f>
        <v>0.85476039687565963</v>
      </c>
      <c r="L190" s="32">
        <f>IF([1]data_nom!$K$1="-",(([1]data_nom!K191-MAX([1]data_nom!$K$3:$K$212))/(MIN([1]data_nom!$K$3:$K$212)-MAX([1]data_nom!$K$3:$K$212))),(([1]data_nom!K191-MIN([1]data_nom!$K$3:$K$212))/(MAX([1]data_nom!$K$3:$K$212)-MIN([1]data_nom!$K$3:$K$212))))</f>
        <v>0.65252330440372874</v>
      </c>
      <c r="M190" s="32">
        <f>IF([1]data_nom!$L$1="-",(([1]data_nom!L191-MAX([1]data_nom!$L$3:$L$212))/(MIN([1]data_nom!$L$3:$L$212)-MAX([1]data_nom!$L$3:$L$212))),(([1]data_nom!L191-MIN([1]data_nom!$L$3:$L$212))/(MAX([1]data_nom!$L$3:$L$212)-MIN([1]data_nom!$L$3:$L$212))))</f>
        <v>0.63951120162932762</v>
      </c>
      <c r="N190" s="32">
        <f>IF([1]data_nom!$M$1="-",(([1]data_nom!M191-MAX([1]data_nom!$M$3:$M$212))/(MIN([1]data_nom!$M$3:$M$212)-MAX([1]data_nom!$M$3:$M$212))),(([1]data_nom!M191-MIN([1]data_nom!$M$3:$M$212))/(MAX([1]data_nom!$M$3:$M$212)-MIN([1]data_nom!$M$3:$M$212))))</f>
        <v>3.814056053231674E-3</v>
      </c>
      <c r="O190" s="32">
        <f>IF([1]data_nom!$N$1="-",(([1]data_nom!N191-MAX([1]data_nom!$N$3:$N$212))/(MIN([1]data_nom!$N$3:$N$212)-MAX([1]data_nom!$N$3:$N$212))),(([1]data_nom!N191-MIN([1]data_nom!$N$3:$N$212))/(MAX([1]data_nom!$N$3:$N$212)-MIN([1]data_nom!$N$3:$N$212))))</f>
        <v>0.13636363636363635</v>
      </c>
      <c r="P190" s="32">
        <f>IF([1]data_nom!$O$1="-",(([1]data_nom!O191-MAX([1]data_nom!$O$3:$O$212))/(MIN([1]data_nom!$O$3:$O$212)-MAX([1]data_nom!$O$3:$O$212))),(([1]data_nom!O191-MIN([1]data_nom!$O$3:$O$212))/(MAX([1]data_nom!$O$3:$O$212)-MIN([1]data_nom!$O$3:$O$212))))</f>
        <v>0.38196067647463217</v>
      </c>
      <c r="Q190" s="32">
        <f>IF([1]data_nom!$P$1="-",(([1]data_nom!P191-MAX([1]data_nom!$P$3:$P$212))/(MIN([1]data_nom!$P$3:$P$212)-MAX([1]data_nom!$P$3:$P$212))),(([1]data_nom!P191-MIN([1]data_nom!$P$3:$P$212))/(MAX([1]data_nom!$P$3:$P$212)-MIN([1]data_nom!$P$3:$P$212))))</f>
        <v>0.4453248811410459</v>
      </c>
      <c r="R190" s="32">
        <f>IF([1]data_nom!$Q$1="-",(([1]data_nom!Q191-MAX([1]data_nom!$Q$3:$Q$212))/(MIN([1]data_nom!$Q$3:$Q$212)-MAX([1]data_nom!$Q$3:$Q$212))),(([1]data_nom!Q191-MIN([1]data_nom!$Q$3:$Q$212))/(MAX([1]data_nom!$Q$3:$Q$212)-MIN([1]data_nom!$Q$3:$Q$212))))</f>
        <v>0.74110811959756273</v>
      </c>
      <c r="S190" s="32">
        <f>IF([1]data_nom!$R$1="-",(([1]data_nom!R191-MAX([1]data_nom!$R$3:$R$212))/(MIN([1]data_nom!$R$3:$R$212)-MAX([1]data_nom!$R$3:$R$212))),(([1]data_nom!R191-MIN([1]data_nom!$R$3:$R$212))/(MAX([1]data_nom!$R$3:$R$212)-MIN([1]data_nom!$R$3:$R$212))))</f>
        <v>0.10677466863033874</v>
      </c>
      <c r="T190" s="32">
        <f>IF([1]data_nom!$S$1="-",(([1]data_nom!S191-MAX([1]data_nom!$S$3:$S$212))/(MIN([1]data_nom!$S$3:$S$212)-MAX([1]data_nom!$S$3:$S$212))),(([1]data_nom!S191-MIN([1]data_nom!$S$3:$S$212))/(MAX([1]data_nom!$S$3:$S$212)-MIN([1]data_nom!$S$3:$S$212))))</f>
        <v>8.4337349397590369E-2</v>
      </c>
      <c r="U190" s="32">
        <f>IF([1]data_nom!$T$1="-",(([1]data_nom!T191-MAX([1]data_nom!$T$3:$T$212))/(MIN([1]data_nom!$T$3:$T$212)-MAX([1]data_nom!$T$3:$T$212))),(([1]data_nom!T191-MIN([1]data_nom!$T$3:$T$212))/(MAX([1]data_nom!$T$3:$T$212)-MIN([1]data_nom!$T$3:$T$212))))</f>
        <v>0.25555555555555554</v>
      </c>
      <c r="V190" s="32">
        <f>IF([1]data_nom!$U$1="-",(([1]data_nom!U191-MAX([1]data_nom!$U$3:$U$212))/(MIN([1]data_nom!$U$3:$U$212)-MAX([1]data_nom!$U$3:$U$212))),(([1]data_nom!U191-MIN([1]data_nom!$U$3:$U$212))/(MAX([1]data_nom!$U$3:$U$212)-MIN([1]data_nom!$U$3:$U$212))))</f>
        <v>0</v>
      </c>
      <c r="W190" s="32">
        <f>IF([1]data_nom!$V$1="-",(([1]data_nom!V191-MAX([1]data_nom!$V$3:$V$212))/(MIN([1]data_nom!$V$3:$V$212)-MAX([1]data_nom!$V$3:$V$212))),(([1]data_nom!V191-MIN([1]data_nom!$V$3:$V$212))/(MAX([1]data_nom!$V$3:$V$212)-MIN([1]data_nom!$V$3:$V$212))))</f>
        <v>1</v>
      </c>
      <c r="X190" s="32">
        <f>IF([1]data_nom!$W$1="-",(([1]data_nom!W191-MAX([1]data_nom!$W$3:$W$212))/(MIN([1]data_nom!$W$3:$W$212)-MAX([1]data_nom!$W$3:$W$212))),(([1]data_nom!W191-MIN([1]data_nom!$W$3:$W$212))/(MAX([1]data_nom!$W$3:$W$212)-MIN([1]data_nom!$W$3:$W$212))))</f>
        <v>0.42857142857142855</v>
      </c>
      <c r="Y190" s="32">
        <f>IF([1]data_nom!$X$1="-",(([1]data_nom!X191-MAX([1]data_nom!$X$3:$X$212))/(MIN([1]data_nom!$X$3:$X$212)-MAX([1]data_nom!$X$3:$X$212))),(([1]data_nom!X191-MIN([1]data_nom!$X$3:$X$212))/(MAX([1]data_nom!$X$3:$X$212)-MIN([1]data_nom!$X$3:$X$212))))</f>
        <v>6.0606060606060608E-2</v>
      </c>
      <c r="Z190" s="32">
        <f>IF([1]data_nom!$Y$1="-",(([1]data_nom!Y191-MAX([1]data_nom!$Y$3:$Y$212))/(MIN([1]data_nom!$Y$3:$Y$212)-MAX([1]data_nom!$Y$3:$Y$212))),(([1]data_nom!Y191-MIN([1]data_nom!$Y$3:$Y$212))/(MAX([1]data_nom!$Y$3:$Y$212)-MIN([1]data_nom!$Y$3:$Y$212))))</f>
        <v>0.97242787847842738</v>
      </c>
      <c r="AA190" s="32">
        <f>IF([1]data_nom!$Z$1="-",(([1]data_nom!Z191-MAX([1]data_nom!$Z$3:$Z$212))/(MIN([1]data_nom!$Z$3:$Z$212)-MAX([1]data_nom!$Z$3:$Z$212))),(([1]data_nom!Z191-MIN([1]data_nom!$Z$3:$Z$212))/(MAX([1]data_nom!$Z$3:$Z$212)-MIN([1]data_nom!$Z$3:$Z$212))))</f>
        <v>0.67812929848693249</v>
      </c>
      <c r="AB190" s="32">
        <f>IF([1]data_nom!$AA$1="-",(([1]data_nom!AA191-MAX([1]data_nom!$AA$3:$AA$212))/(MIN([1]data_nom!$AA$3:$AA$212)-MAX([1]data_nom!$AA$3:$AA$212))),(([1]data_nom!AA191-MIN([1]data_nom!$AA$3:$AA$212))/(MAX([1]data_nom!$AA$3:$AA$212)-MIN([1]data_nom!$AA$3:$AA$212))))</f>
        <v>0.10972813625941696</v>
      </c>
      <c r="AC190" s="32">
        <f>IF([1]data_nom!$AB$1="-",(([1]data_nom!AB191-MAX([1]data_nom!$AB$3:$AB$212))/(MIN([1]data_nom!$AB$3:$AB$212)-MAX([1]data_nom!$AB$3:$AB$212))),(([1]data_nom!AB191-MIN([1]data_nom!$AB$3:$AB$212))/(MAX([1]data_nom!$AB$3:$AB$212)-MIN([1]data_nom!$AB$3:$AB$212))))</f>
        <v>0.73574909938546307</v>
      </c>
      <c r="AD190" s="32">
        <f>IF([1]data_nom!$AC$1="-",(([1]data_nom!AC191-MAX([1]data_nom!$AC$3:$AC$212))/(MIN([1]data_nom!$AC$3:$AC$212)-MAX([1]data_nom!$AC$3:$AC$212))),(([1]data_nom!AC191-MIN([1]data_nom!$AC$3:$AC$212))/(MAX([1]data_nom!$AC$3:$AC$212)-MIN([1]data_nom!$AC$3:$AC$212))))</f>
        <v>0.19106317411402157</v>
      </c>
      <c r="AE190" s="32">
        <f>IF([1]data_nom!$AD$1="-",(([1]data_nom!AD191-MAX([1]data_nom!$AD$3:$AD$212))/(MIN([1]data_nom!$AD$3:$AD$212)-MAX([1]data_nom!$AD$3:$AD$212))),(([1]data_nom!AD191-MIN([1]data_nom!$AD$3:$AD$212))/(MAX([1]data_nom!$AD$3:$AD$212)-MIN([1]data_nom!$AD$3:$AD$212))))</f>
        <v>6.9395130611209735E-2</v>
      </c>
      <c r="AF190" s="32">
        <f>IF([1]data_nom!$AE$1="-",(([1]data_nom!AE191-MAX([1]data_nom!$AE$3:$AE$212))/(MIN([1]data_nom!$AE$3:$AE$212)-MAX([1]data_nom!$AE$3:$AE$212))),(([1]data_nom!AE191-MIN([1]data_nom!$AE$3:$AE$212))/(MAX([1]data_nom!$AE$3:$AE$212)-MIN([1]data_nom!$AE$3:$AE$212))))</f>
        <v>5.4054054054054057E-2</v>
      </c>
      <c r="AG190" s="32">
        <f>IF([1]data_nom!$AF$1="-",(([1]data_nom!AF191-MAX([1]data_nom!$AF$3:$AF$212))/(MIN([1]data_nom!$AF$3:$AF$212)-MAX([1]data_nom!$AF$3:$AF$212))),(([1]data_nom!AF191-MIN([1]data_nom!$AF$3:$AF$212))/(MAX([1]data_nom!$AF$3:$AF$212)-MIN([1]data_nom!$AF$3:$AF$212))))</f>
        <v>0.86484131922837604</v>
      </c>
      <c r="AH190" s="32">
        <f>IF([1]data_nom!$AG$1="-",(([1]data_nom!AG191-MAX([1]data_nom!$AG$3:$AG$212))/(MIN([1]data_nom!$AG$3:$AG$212)-MAX([1]data_nom!$AG$3:$AG$212))),(([1]data_nom!AG191-MIN([1]data_nom!$AG$3:$AG$212))/(MAX([1]data_nom!$AG$3:$AG$212)-MIN([1]data_nom!$AG$3:$AG$212))))</f>
        <v>0.1683848797250859</v>
      </c>
      <c r="AI190" s="32">
        <f>IF([1]data_nom!$AH$1="-",(([1]data_nom!AH191-MAX([1]data_nom!$AH$3:$AH$212))/(MIN([1]data_nom!$AH$3:$AH$212)-MAX([1]data_nom!$AH$3:$AH$212))),(([1]data_nom!AH191-MIN([1]data_nom!$AH$3:$AH$212))/(MAX([1]data_nom!$AH$3:$AH$212)-MIN([1]data_nom!$AH$3:$AH$212))))</f>
        <v>0.27661993179234567</v>
      </c>
      <c r="AJ190" s="32">
        <f>IF([1]data_nom!$AI$1="-",(([1]data_nom!AI191-MAX([1]data_nom!$AI$3:$AI$212))/(MIN([1]data_nom!$AI$3:$AI$212)-MAX([1]data_nom!$AI$3:$AI$212))),(([1]data_nom!AI191-MIN([1]data_nom!$AI$3:$AI$212))/(MAX([1]data_nom!$AI$3:$AI$212)-MIN([1]data_nom!$AI$3:$AI$212))))</f>
        <v>8.8552915766738655E-2</v>
      </c>
      <c r="AK190" s="32">
        <f>IF([1]data_nom!$AJ$1="-",(([1]data_nom!AJ191-MAX([1]data_nom!$AJ$3:$AJ$212))/(MIN([1]data_nom!$AJ$3:$AJ$212)-MAX([1]data_nom!$AJ$3:$AJ$212))),(([1]data_nom!AJ191-MIN([1]data_nom!$AJ$3:$AJ$212))/(MAX([1]data_nom!$AJ$3:$AJ$212)-MIN([1]data_nom!$AJ$3:$AJ$212))))</f>
        <v>0.80699460696192182</v>
      </c>
      <c r="AL190" s="32">
        <f>IF([1]data_nom!$AK$1="-",(([1]data_nom!AK191-MAX([1]data_nom!$AK$3:$AK$212))/(MIN([1]data_nom!$AK$3:$AK$212)-MAX([1]data_nom!$AK$3:$AK$212))),(([1]data_nom!AK191-MIN([1]data_nom!$AK$3:$AK$212))/(MAX([1]data_nom!$AK$3:$AK$212)-MIN([1]data_nom!$AK$3:$AK$212))))</f>
        <v>0.28653146125845025</v>
      </c>
      <c r="AM190" s="32">
        <f>IF([1]data_nom!$AL$1="-",(([1]data_nom!AL191-MAX([1]data_nom!$AL$3:$AL$212))/(MIN([1]data_nom!$AL$3:$AL$212)-MAX([1]data_nom!$AL$3:$AL$212))),(([1]data_nom!AL191-MIN([1]data_nom!$AL$3:$AL$212))/(MAX([1]data_nom!$AL$3:$AL$212)-MIN([1]data_nom!$AL$3:$AL$212))))</f>
        <v>5.6315789473684215E-2</v>
      </c>
      <c r="AN190" s="32">
        <f>IF([1]data_nom!$AM$1="-",(([1]data_nom!AM191-MAX([1]data_nom!$AM$3:$AM$212))/(MIN([1]data_nom!$AM$3:$AM$212)-MAX([1]data_nom!$AM$3:$AM$212))),(([1]data_nom!AM191-MIN([1]data_nom!$AM$3:$AM$212))/(MAX([1]data_nom!$AM$3:$AM$212)-MIN([1]data_nom!$AM$3:$AM$212))))</f>
        <v>0.13333333333333333</v>
      </c>
      <c r="AO190" s="32">
        <f>IF([1]data_nom!$AN$1="-",(([1]data_nom!AN191-MAX([1]data_nom!$AN$3:$AN$212))/(MIN([1]data_nom!$AN$3:$AN$212)-MAX([1]data_nom!$AN$3:$AN$212))),(([1]data_nom!AN191-MIN([1]data_nom!$AN$3:$AN$212))/(MAX([1]data_nom!$AN$3:$AN$212)-MIN([1]data_nom!$AN$3:$AN$212))))</f>
        <v>6.6666666666666666E-2</v>
      </c>
      <c r="AP190" s="32">
        <f>IF([1]data_nom!$AO$1="-",(([1]data_nom!AO191-MAX([1]data_nom!$AO$3:$AO$212))/(MIN([1]data_nom!$AO$3:$AO$212)-MAX([1]data_nom!$AO$3:$AO$212))),(([1]data_nom!AO191-MIN([1]data_nom!$AO$3:$AO$212))/(MAX([1]data_nom!$AO$3:$AO$212)-MIN([1]data_nom!$AO$3:$AO$212))))</f>
        <v>0.13492063492063494</v>
      </c>
      <c r="AQ190" s="32">
        <f>IF([1]data_nom!$AP$1="-",(([1]data_nom!AP191-MAX([1]data_nom!$AP$3:$AP$212))/(MIN([1]data_nom!$AP$3:$AP$212)-MAX([1]data_nom!$AP$3:$AP$212))),(([1]data_nom!AP191-MIN([1]data_nom!$AP$3:$AP$212))/(MAX([1]data_nom!$AP$3:$AP$212)-MIN([1]data_nom!$AP$3:$AP$212))))</f>
        <v>9.0909090909090912E-2</v>
      </c>
      <c r="AR190" s="32">
        <f>IF([1]data_nom!$AQ$1="-",(([1]data_nom!AQ191-MAX([1]data_nom!$AQ$3:$AQ$212))/(MIN([1]data_nom!$AQ$3:$AQ$212)-MAX([1]data_nom!$AQ$3:$AQ$212))),(([1]data_nom!AQ191-MIN([1]data_nom!$AQ$3:$AQ$212))/(MAX([1]data_nom!$AQ$3:$AQ$212)-MIN([1]data_nom!$AQ$3:$AQ$212))))</f>
        <v>3.3292231812577067E-2</v>
      </c>
      <c r="AS190" s="32">
        <f>IF([1]data_nom!$AR$1="-",(([1]data_nom!AR191-MAX([1]data_nom!$AR$3:$AR$212))/(MIN([1]data_nom!$AR$3:$AR$212)-MAX([1]data_nom!$AR$3:$AR$212))),(([1]data_nom!AR191-MIN([1]data_nom!$AR$3:$AR$212))/(MAX([1]data_nom!$AR$3:$AR$212)-MIN([1]data_nom!$AR$3:$AR$212))))</f>
        <v>0</v>
      </c>
      <c r="AT190" s="32">
        <f>IF([1]data_nom!$AS$1="-",(([1]data_nom!AS191-MAX([1]data_nom!$AS$3:$AS$212))/(MIN([1]data_nom!$AS$3:$AS$212)-MAX([1]data_nom!$AS$3:$AS$212))),(([1]data_nom!AS191-MIN([1]data_nom!$AS$3:$AS$212))/(MAX([1]data_nom!$AS$3:$AS$212)-MIN([1]data_nom!$AS$3:$AS$212))))</f>
        <v>0.53325583575063429</v>
      </c>
      <c r="AU190" s="32">
        <f>IF([1]data_nom!$AT$1="-",(([1]data_nom!AT191-MAX([1]data_nom!$AT$3:$AT$212))/(MIN([1]data_nom!$AT$3:$AT$212)-MAX([1]data_nom!$AT$3:$AT$212))),(([1]data_nom!AT191-MIN([1]data_nom!$AT$3:$AT$212))/(MAX([1]data_nom!$AT$3:$AT$212)-MIN([1]data_nom!$AT$3:$AT$212))))</f>
        <v>0.37939307385755883</v>
      </c>
      <c r="AV190" s="32">
        <f>IF([1]data_nom!$AU$1="-",(([1]data_nom!AU191-MAX([1]data_nom!$AU$3:$AU$212))/(MIN([1]data_nom!$AU$3:$AU$212)-MAX([1]data_nom!$AU$3:$AU$212))),(([1]data_nom!AU191-MIN([1]data_nom!$AU$3:$AU$212))/(MAX([1]data_nom!$AU$3:$AU$212)-MIN([1]data_nom!$AU$3:$AU$212))))</f>
        <v>0.54545454545454541</v>
      </c>
      <c r="AW190" s="32">
        <f>IF([1]data_nom!$AV$1="-",(([1]data_nom!AV191-MAX([1]data_nom!$AV$3:$AV$212))/(MIN([1]data_nom!$AV$3:$AV$212)-MAX([1]data_nom!$AV$3:$AV$212))),(([1]data_nom!AV191-MIN([1]data_nom!$AV$3:$AV$212))/(MAX([1]data_nom!$AV$3:$AV$212)-MIN([1]data_nom!$AV$3:$AV$212))))</f>
        <v>0.93439952644732416</v>
      </c>
      <c r="AX190" s="32">
        <f>IF([1]data_nom!$AW$1="-",(([1]data_nom!AW191-MAX([1]data_nom!$AW$3:$AW$212))/(MIN([1]data_nom!$AW$3:$AW$212)-MAX([1]data_nom!$AW$3:$AW$212))),(([1]data_nom!AW191-MIN([1]data_nom!$AW$3:$AW$212))/(MAX([1]data_nom!$AW$3:$AW$212)-MIN([1]data_nom!$AW$3:$AW$212))))</f>
        <v>0.36363636399999999</v>
      </c>
      <c r="AY190" s="32">
        <f>IF([1]data_nom!$AX$1="-",(([1]data_nom!AX191-MAX([1]data_nom!$AX$3:$AX$212))/(MIN([1]data_nom!$AX$3:$AX$212)-MAX([1]data_nom!$AX$3:$AX$212))),(([1]data_nom!AX191-MIN([1]data_nom!$AX$3:$AX$212))/(MAX([1]data_nom!$AX$3:$AX$212)-MIN([1]data_nom!$AX$3:$AX$212))))</f>
        <v>0.41653905053598783</v>
      </c>
      <c r="AZ190" s="32">
        <f>IF([1]data_nom!$AY$1="-",(([1]data_nom!AY191-MAX([1]data_nom!$AY$3:$AY$212))/(MIN([1]data_nom!$AY$3:$AY$212)-MAX([1]data_nom!$AY$3:$AY$212))),(([1]data_nom!AY191-MIN([1]data_nom!$AY$3:$AY$212))/(MAX([1]data_nom!$AY$3:$AY$212)-MIN([1]data_nom!$AY$3:$AY$212))))</f>
        <v>0.63495456974879749</v>
      </c>
      <c r="BA190" s="32">
        <f>IF([1]data_nom!$AZ$1="-",(([1]data_nom!AZ191-MAX([1]data_nom!$AZ$3:$AZ$212))/(MIN([1]data_nom!$AZ$3:$AZ$212)-MAX([1]data_nom!$AZ$3:$AZ$212))),(([1]data_nom!AZ191-MIN([1]data_nom!$AZ$3:$AZ$212))/(MAX([1]data_nom!$AZ$3:$AZ$212)-MIN([1]data_nom!$AZ$3:$AZ$212))))</f>
        <v>0.12898443291326908</v>
      </c>
      <c r="BB190" s="32">
        <f>IF([1]data_nom!$BA$1="-",(([1]data_nom!BA191-MAX([1]data_nom!$BA$3:$BA$212))/(MIN([1]data_nom!$BA$3:$BA$212)-MAX([1]data_nom!$BA$3:$BA$212))),(([1]data_nom!BA191-MIN([1]data_nom!$BA$3:$BA$212))/(MAX([1]data_nom!$BA$3:$BA$212)-MIN([1]data_nom!$BA$3:$BA$212))))</f>
        <v>8.5106382978723416E-2</v>
      </c>
      <c r="BC190" s="32">
        <f>IF([1]data_nom!$BB$1="-",(([1]data_nom!BB191-MAX([1]data_nom!$BB$3:$BB$212))/(MIN([1]data_nom!$BB$3:$BB$212)-MAX([1]data_nom!$BB$3:$BB$212))),(([1]data_nom!BB191-MIN([1]data_nom!$BB$3:$BB$212))/(MAX([1]data_nom!$BB$3:$BB$212)-MIN([1]data_nom!$BB$3:$BB$212))))</f>
        <v>0.77731092436974802</v>
      </c>
      <c r="BD190" s="32">
        <f>IF([1]data_nom!$BC$1="-",(([1]data_nom!BC191-MAX([1]data_nom!$BC$3:$BC$212))/(MIN([1]data_nom!$BC$3:$BC$212)-MAX([1]data_nom!$BC$3:$BC$212))),(([1]data_nom!BC191-MIN([1]data_nom!$BC$3:$BC$212))/(MAX([1]data_nom!$BC$3:$BC$212)-MIN([1]data_nom!$BC$3:$BC$212))))</f>
        <v>1.747088186356073E-2</v>
      </c>
      <c r="BE190" s="32">
        <f>IF([1]data_nom!$BD$1="-",(([1]data_nom!BD191-MAX([1]data_nom!$BD$3:$BD$212))/(MIN([1]data_nom!$BD$3:$BD$212)-MAX([1]data_nom!$BD$3:$BD$212))),(([1]data_nom!BD191-MIN([1]data_nom!$BD$3:$BD$212))/(MAX([1]data_nom!$BD$3:$BD$212)-MIN([1]data_nom!$BD$3:$BD$212))))</f>
        <v>0.20754716973300105</v>
      </c>
    </row>
    <row r="191" spans="1:57" hidden="1" x14ac:dyDescent="0.3">
      <c r="A191" s="32">
        <v>190</v>
      </c>
      <c r="B191" s="32">
        <v>85007</v>
      </c>
      <c r="C191" s="32" t="s">
        <v>65</v>
      </c>
      <c r="D191" s="32" t="s">
        <v>5</v>
      </c>
      <c r="E191" s="32">
        <v>131870</v>
      </c>
      <c r="F191" s="32">
        <v>3</v>
      </c>
      <c r="G191" s="32" t="s">
        <v>6</v>
      </c>
      <c r="H191" s="32">
        <f>IF([1]data_nom!$G$1="-",(([1]data_nom!G192-MAX([1]data_nom!$G$3:$G$212))/(MIN([1]data_nom!$G$3:$G$212)-MAX([1]data_nom!$G$3:$G$212))),(([1]data_nom!G192-MIN([1]data_nom!$G$3:$G$212))/(MAX([1]data_nom!$G$3:$G$212)-MIN([1]data_nom!$G$3:$G$212))))</f>
        <v>0.2</v>
      </c>
      <c r="I191" s="32">
        <f>IF([1]data_nom!$H$1="-",(([1]data_nom!H192-MAX([1]data_nom!$H$3:$H$212))/(MIN([1]data_nom!$H$3:$H$212)-MAX([1]data_nom!$H$3:$H$212))),(([1]data_nom!H192-MIN([1]data_nom!$H$3:$H$212))/(MAX([1]data_nom!$H$3:$H$212)-MIN([1]data_nom!$H$3:$H$212))))</f>
        <v>0.39473684210526316</v>
      </c>
      <c r="J191" s="32">
        <f>IF([1]data_nom!$I$1="-",(([1]data_nom!I192-MAX([1]data_nom!$I$3:$I$212))/(MIN([1]data_nom!$I$3:$I$212)-MAX([1]data_nom!$I$3:$I$212))),(([1]data_nom!I192-MIN([1]data_nom!$I$3:$I$212))/(MAX([1]data_nom!$I$3:$I$212)-MIN([1]data_nom!$I$3:$I$212))))</f>
        <v>0.98373680943513342</v>
      </c>
      <c r="K191" s="32">
        <f>IF([1]data_nom!$J$1="-",(([1]data_nom!J192-MAX([1]data_nom!$J$3:$J$212))/(MIN([1]data_nom!$J$3:$J$212)-MAX([1]data_nom!$J$3:$J$212))),(([1]data_nom!J192-MIN([1]data_nom!$J$3:$J$212))/(MAX([1]data_nom!$J$3:$J$212)-MIN([1]data_nom!$J$3:$J$212))))</f>
        <v>0.94743508549715005</v>
      </c>
      <c r="L191" s="32">
        <f>IF([1]data_nom!$K$1="-",(([1]data_nom!K192-MAX([1]data_nom!$K$3:$K$212))/(MIN([1]data_nom!$K$3:$K$212)-MAX([1]data_nom!$K$3:$K$212))),(([1]data_nom!K192-MIN([1]data_nom!$K$3:$K$212))/(MAX([1]data_nom!$K$3:$K$212)-MIN([1]data_nom!$K$3:$K$212))))</f>
        <v>0.64609450337512042</v>
      </c>
      <c r="M191" s="32">
        <f>IF([1]data_nom!$L$1="-",(([1]data_nom!L192-MAX([1]data_nom!$L$3:$L$212))/(MIN([1]data_nom!$L$3:$L$212)-MAX([1]data_nom!$L$3:$L$212))),(([1]data_nom!L192-MIN([1]data_nom!$L$3:$L$212))/(MAX([1]data_nom!$L$3:$L$212)-MIN([1]data_nom!$L$3:$L$212))))</f>
        <v>0.41038696537678182</v>
      </c>
      <c r="N191" s="32">
        <f>IF([1]data_nom!$M$1="-",(([1]data_nom!M192-MAX([1]data_nom!$M$3:$M$212))/(MIN([1]data_nom!$M$3:$M$212)-MAX([1]data_nom!$M$3:$M$212))),(([1]data_nom!M192-MIN([1]data_nom!$M$3:$M$212))/(MAX([1]data_nom!$M$3:$M$212)-MIN([1]data_nom!$M$3:$M$212))))</f>
        <v>7.3547622498344309E-3</v>
      </c>
      <c r="O191" s="32">
        <f>IF([1]data_nom!$N$1="-",(([1]data_nom!N192-MAX([1]data_nom!$N$3:$N$212))/(MIN([1]data_nom!$N$3:$N$212)-MAX([1]data_nom!$N$3:$N$212))),(([1]data_nom!N192-MIN([1]data_nom!$N$3:$N$212))/(MAX([1]data_nom!$N$3:$N$212)-MIN([1]data_nom!$N$3:$N$212))))</f>
        <v>0.13636363636363635</v>
      </c>
      <c r="P191" s="32">
        <f>IF([1]data_nom!$O$1="-",(([1]data_nom!O192-MAX([1]data_nom!$O$3:$O$212))/(MIN([1]data_nom!$O$3:$O$212)-MAX([1]data_nom!$O$3:$O$212))),(([1]data_nom!O192-MIN([1]data_nom!$O$3:$O$212))/(MAX([1]data_nom!$O$3:$O$212)-MIN([1]data_nom!$O$3:$O$212))))</f>
        <v>0.5392547779458271</v>
      </c>
      <c r="Q191" s="32">
        <f>IF([1]data_nom!$P$1="-",(([1]data_nom!P192-MAX([1]data_nom!$P$3:$P$212))/(MIN([1]data_nom!$P$3:$P$212)-MAX([1]data_nom!$P$3:$P$212))),(([1]data_nom!P192-MIN([1]data_nom!$P$3:$P$212))/(MAX([1]data_nom!$P$3:$P$212)-MIN([1]data_nom!$P$3:$P$212))))</f>
        <v>0.58478605388272575</v>
      </c>
      <c r="R191" s="32">
        <f>IF([1]data_nom!$Q$1="-",(([1]data_nom!Q192-MAX([1]data_nom!$Q$3:$Q$212))/(MIN([1]data_nom!$Q$3:$Q$212)-MAX([1]data_nom!$Q$3:$Q$212))),(([1]data_nom!Q192-MIN([1]data_nom!$Q$3:$Q$212))/(MAX([1]data_nom!$Q$3:$Q$212)-MIN([1]data_nom!$Q$3:$Q$212))))</f>
        <v>0.51636672807141848</v>
      </c>
      <c r="S191" s="32">
        <f>IF([1]data_nom!$R$1="-",(([1]data_nom!R192-MAX([1]data_nom!$R$3:$R$212))/(MIN([1]data_nom!$R$3:$R$212)-MAX([1]data_nom!$R$3:$R$212))),(([1]data_nom!R192-MIN([1]data_nom!$R$3:$R$212))/(MAX([1]data_nom!$R$3:$R$212)-MIN([1]data_nom!$R$3:$R$212))))</f>
        <v>6.7010309278350513E-2</v>
      </c>
      <c r="T191" s="32">
        <f>IF([1]data_nom!$S$1="-",(([1]data_nom!S192-MAX([1]data_nom!$S$3:$S$212))/(MIN([1]data_nom!$S$3:$S$212)-MAX([1]data_nom!$S$3:$S$212))),(([1]data_nom!S192-MIN([1]data_nom!$S$3:$S$212))/(MAX([1]data_nom!$S$3:$S$212)-MIN([1]data_nom!$S$3:$S$212))))</f>
        <v>8.4337349397590369E-2</v>
      </c>
      <c r="U191" s="32">
        <f>IF([1]data_nom!$T$1="-",(([1]data_nom!T192-MAX([1]data_nom!$T$3:$T$212))/(MIN([1]data_nom!$T$3:$T$212)-MAX([1]data_nom!$T$3:$T$212))),(([1]data_nom!T192-MIN([1]data_nom!$T$3:$T$212))/(MAX([1]data_nom!$T$3:$T$212)-MIN([1]data_nom!$T$3:$T$212))))</f>
        <v>0.16666666666666666</v>
      </c>
      <c r="V191" s="32">
        <f>IF([1]data_nom!$U$1="-",(([1]data_nom!U192-MAX([1]data_nom!$U$3:$U$212))/(MIN([1]data_nom!$U$3:$U$212)-MAX([1]data_nom!$U$3:$U$212))),(([1]data_nom!U192-MIN([1]data_nom!$U$3:$U$212))/(MAX([1]data_nom!$U$3:$U$212)-MIN([1]data_nom!$U$3:$U$212))))</f>
        <v>0.5</v>
      </c>
      <c r="W191" s="32">
        <f>IF([1]data_nom!$V$1="-",(([1]data_nom!V192-MAX([1]data_nom!$V$3:$V$212))/(MIN([1]data_nom!$V$3:$V$212)-MAX([1]data_nom!$V$3:$V$212))),(([1]data_nom!V192-MIN([1]data_nom!$V$3:$V$212))/(MAX([1]data_nom!$V$3:$V$212)-MIN([1]data_nom!$V$3:$V$212))))</f>
        <v>1</v>
      </c>
      <c r="X191" s="32">
        <f>IF([1]data_nom!$W$1="-",(([1]data_nom!W192-MAX([1]data_nom!$W$3:$W$212))/(MIN([1]data_nom!$W$3:$W$212)-MAX([1]data_nom!$W$3:$W$212))),(([1]data_nom!W192-MIN([1]data_nom!$W$3:$W$212))/(MAX([1]data_nom!$W$3:$W$212)-MIN([1]data_nom!$W$3:$W$212))))</f>
        <v>0</v>
      </c>
      <c r="Y191" s="32">
        <f>IF([1]data_nom!$X$1="-",(([1]data_nom!X192-MAX([1]data_nom!$X$3:$X$212))/(MIN([1]data_nom!$X$3:$X$212)-MAX([1]data_nom!$X$3:$X$212))),(([1]data_nom!X192-MIN([1]data_nom!$X$3:$X$212))/(MAX([1]data_nom!$X$3:$X$212)-MIN([1]data_nom!$X$3:$X$212))))</f>
        <v>9.0909090909090912E-2</v>
      </c>
      <c r="Z191" s="32">
        <f>IF([1]data_nom!$Y$1="-",(([1]data_nom!Y192-MAX([1]data_nom!$Y$3:$Y$212))/(MIN([1]data_nom!$Y$3:$Y$212)-MAX([1]data_nom!$Y$3:$Y$212))),(([1]data_nom!Y192-MIN([1]data_nom!$Y$3:$Y$212))/(MAX([1]data_nom!$Y$3:$Y$212)-MIN([1]data_nom!$Y$3:$Y$212))))</f>
        <v>0.99259637477661478</v>
      </c>
      <c r="AA191" s="32">
        <f>IF([1]data_nom!$Z$1="-",(([1]data_nom!Z192-MAX([1]data_nom!$Z$3:$Z$212))/(MIN([1]data_nom!$Z$3:$Z$212)-MAX([1]data_nom!$Z$3:$Z$212))),(([1]data_nom!Z192-MIN([1]data_nom!$Z$3:$Z$212))/(MAX([1]data_nom!$Z$3:$Z$212)-MIN([1]data_nom!$Z$3:$Z$212))))</f>
        <v>0.8803301237964235</v>
      </c>
      <c r="AB191" s="32">
        <f>IF([1]data_nom!$AA$1="-",(([1]data_nom!AA192-MAX([1]data_nom!$AA$3:$AA$212))/(MIN([1]data_nom!$AA$3:$AA$212)-MAX([1]data_nom!$AA$3:$AA$212))),(([1]data_nom!AA192-MIN([1]data_nom!$AA$3:$AA$212))/(MAX([1]data_nom!$AA$3:$AA$212)-MIN([1]data_nom!$AA$3:$AA$212))))</f>
        <v>7.4025548640681296E-2</v>
      </c>
      <c r="AC191" s="32">
        <f>IF([1]data_nom!$AB$1="-",(([1]data_nom!AB192-MAX([1]data_nom!$AB$3:$AB$212))/(MIN([1]data_nom!$AB$3:$AB$212)-MAX([1]data_nom!$AB$3:$AB$212))),(([1]data_nom!AB192-MIN([1]data_nom!$AB$3:$AB$212))/(MAX([1]data_nom!$AB$3:$AB$212)-MIN([1]data_nom!$AB$3:$AB$212))))</f>
        <v>0.61602034329307065</v>
      </c>
      <c r="AD191" s="32">
        <f>IF([1]data_nom!$AC$1="-",(([1]data_nom!AC192-MAX([1]data_nom!$AC$3:$AC$212))/(MIN([1]data_nom!$AC$3:$AC$212)-MAX([1]data_nom!$AC$3:$AC$212))),(([1]data_nom!AC192-MIN([1]data_nom!$AC$3:$AC$212))/(MAX([1]data_nom!$AC$3:$AC$212)-MIN([1]data_nom!$AC$3:$AC$212))))</f>
        <v>0.1864406779661017</v>
      </c>
      <c r="AE191" s="32">
        <f>IF([1]data_nom!$AD$1="-",(([1]data_nom!AD192-MAX([1]data_nom!$AD$3:$AD$212))/(MIN([1]data_nom!$AD$3:$AD$212)-MAX([1]data_nom!$AD$3:$AD$212))),(([1]data_nom!AD192-MIN([1]data_nom!$AD$3:$AD$212))/(MAX([1]data_nom!$AD$3:$AD$212)-MIN([1]data_nom!$AD$3:$AD$212))))</f>
        <v>6.3118184123763618E-2</v>
      </c>
      <c r="AF191" s="32">
        <f>IF([1]data_nom!$AE$1="-",(([1]data_nom!AE192-MAX([1]data_nom!$AE$3:$AE$212))/(MIN([1]data_nom!$AE$3:$AE$212)-MAX([1]data_nom!$AE$3:$AE$212))),(([1]data_nom!AE192-MIN([1]data_nom!$AE$3:$AE$212))/(MAX([1]data_nom!$AE$3:$AE$212)-MIN([1]data_nom!$AE$3:$AE$212))))</f>
        <v>0</v>
      </c>
      <c r="AG191" s="32">
        <f>IF([1]data_nom!$AF$1="-",(([1]data_nom!AF192-MAX([1]data_nom!$AF$3:$AF$212))/(MIN([1]data_nom!$AF$3:$AF$212)-MAX([1]data_nom!$AF$3:$AF$212))),(([1]data_nom!AF192-MIN([1]data_nom!$AF$3:$AF$212))/(MAX([1]data_nom!$AF$3:$AF$212)-MIN([1]data_nom!$AF$3:$AF$212))))</f>
        <v>0.95905413814561302</v>
      </c>
      <c r="AH191" s="32">
        <f>IF([1]data_nom!$AG$1="-",(([1]data_nom!AG192-MAX([1]data_nom!$AG$3:$AG$212))/(MIN([1]data_nom!$AG$3:$AG$212)-MAX([1]data_nom!$AG$3:$AG$212))),(([1]data_nom!AG192-MIN([1]data_nom!$AG$3:$AG$212))/(MAX([1]data_nom!$AG$3:$AG$212)-MIN([1]data_nom!$AG$3:$AG$212))))</f>
        <v>0.15807560137457044</v>
      </c>
      <c r="AI191" s="32">
        <f>IF([1]data_nom!$AH$1="-",(([1]data_nom!AH192-MAX([1]data_nom!$AH$3:$AH$212))/(MIN([1]data_nom!$AH$3:$AH$212)-MAX([1]data_nom!$AH$3:$AH$212))),(([1]data_nom!AH192-MIN([1]data_nom!$AH$3:$AH$212))/(MAX([1]data_nom!$AH$3:$AH$212)-MIN([1]data_nom!$AH$3:$AH$212))))</f>
        <v>0.53378805102943028</v>
      </c>
      <c r="AJ191" s="32">
        <f>IF([1]data_nom!$AI$1="-",(([1]data_nom!AI192-MAX([1]data_nom!$AI$3:$AI$212))/(MIN([1]data_nom!$AI$3:$AI$212)-MAX([1]data_nom!$AI$3:$AI$212))),(([1]data_nom!AI192-MIN([1]data_nom!$AI$3:$AI$212))/(MAX([1]data_nom!$AI$3:$AI$212)-MIN([1]data_nom!$AI$3:$AI$212))))</f>
        <v>8.4233261339092869E-2</v>
      </c>
      <c r="AK191" s="32">
        <f>IF([1]data_nom!$AJ$1="-",(([1]data_nom!AJ192-MAX([1]data_nom!$AJ$3:$AJ$212))/(MIN([1]data_nom!$AJ$3:$AJ$212)-MAX([1]data_nom!$AJ$3:$AJ$212))),(([1]data_nom!AJ192-MIN([1]data_nom!$AJ$3:$AJ$212))/(MAX([1]data_nom!$AJ$3:$AJ$212)-MIN([1]data_nom!$AJ$3:$AJ$212))))</f>
        <v>0.72234025167511029</v>
      </c>
      <c r="AL191" s="32">
        <f>IF([1]data_nom!$AK$1="-",(([1]data_nom!AK192-MAX([1]data_nom!$AK$3:$AK$212))/(MIN([1]data_nom!$AK$3:$AK$212)-MAX([1]data_nom!$AK$3:$AK$212))),(([1]data_nom!AK192-MIN([1]data_nom!$AK$3:$AK$212))/(MAX([1]data_nom!$AK$3:$AK$212)-MIN([1]data_nom!$AK$3:$AK$212))))</f>
        <v>0.38689547581903283</v>
      </c>
      <c r="AM191" s="32">
        <f>IF([1]data_nom!$AL$1="-",(([1]data_nom!AL192-MAX([1]data_nom!$AL$3:$AL$212))/(MIN([1]data_nom!$AL$3:$AL$212)-MAX([1]data_nom!$AL$3:$AL$212))),(([1]data_nom!AL192-MIN([1]data_nom!$AL$3:$AL$212))/(MAX([1]data_nom!$AL$3:$AL$212)-MIN([1]data_nom!$AL$3:$AL$212))))</f>
        <v>0.19105263157894736</v>
      </c>
      <c r="AN191" s="32">
        <f>IF([1]data_nom!$AM$1="-",(([1]data_nom!AM192-MAX([1]data_nom!$AM$3:$AM$212))/(MIN([1]data_nom!$AM$3:$AM$212)-MAX([1]data_nom!$AM$3:$AM$212))),(([1]data_nom!AM192-MIN([1]data_nom!$AM$3:$AM$212))/(MAX([1]data_nom!$AM$3:$AM$212)-MIN([1]data_nom!$AM$3:$AM$212))))</f>
        <v>0.2</v>
      </c>
      <c r="AO191" s="32">
        <f>IF([1]data_nom!$AN$1="-",(([1]data_nom!AN192-MAX([1]data_nom!$AN$3:$AN$212))/(MIN([1]data_nom!$AN$3:$AN$212)-MAX([1]data_nom!$AN$3:$AN$212))),(([1]data_nom!AN192-MIN([1]data_nom!$AN$3:$AN$212))/(MAX([1]data_nom!$AN$3:$AN$212)-MIN([1]data_nom!$AN$3:$AN$212))))</f>
        <v>0.1</v>
      </c>
      <c r="AP191" s="32">
        <f>IF([1]data_nom!$AO$1="-",(([1]data_nom!AO192-MAX([1]data_nom!$AO$3:$AO$212))/(MIN([1]data_nom!$AO$3:$AO$212)-MAX([1]data_nom!$AO$3:$AO$212))),(([1]data_nom!AO192-MIN([1]data_nom!$AO$3:$AO$212))/(MAX([1]data_nom!$AO$3:$AO$212)-MIN([1]data_nom!$AO$3:$AO$212))))</f>
        <v>0.18253968253968256</v>
      </c>
      <c r="AQ191" s="32">
        <f>IF([1]data_nom!$AP$1="-",(([1]data_nom!AP192-MAX([1]data_nom!$AP$3:$AP$212))/(MIN([1]data_nom!$AP$3:$AP$212)-MAX([1]data_nom!$AP$3:$AP$212))),(([1]data_nom!AP192-MIN([1]data_nom!$AP$3:$AP$212))/(MAX([1]data_nom!$AP$3:$AP$212)-MIN([1]data_nom!$AP$3:$AP$212))))</f>
        <v>0.13636363636363635</v>
      </c>
      <c r="AR191" s="32">
        <f>IF([1]data_nom!$AQ$1="-",(([1]data_nom!AQ192-MAX([1]data_nom!$AQ$3:$AQ$212))/(MIN([1]data_nom!$AQ$3:$AQ$212)-MAX([1]data_nom!$AQ$3:$AQ$212))),(([1]data_nom!AQ192-MIN([1]data_nom!$AQ$3:$AQ$212))/(MAX([1]data_nom!$AQ$3:$AQ$212)-MIN([1]data_nom!$AQ$3:$AQ$212))))</f>
        <v>5.0554870530209621E-2</v>
      </c>
      <c r="AS191" s="32">
        <f>IF([1]data_nom!$AR$1="-",(([1]data_nom!AR192-MAX([1]data_nom!$AR$3:$AR$212))/(MIN([1]data_nom!$AR$3:$AR$212)-MAX([1]data_nom!$AR$3:$AR$212))),(([1]data_nom!AR192-MIN([1]data_nom!$AR$3:$AR$212))/(MAX([1]data_nom!$AR$3:$AR$212)-MIN([1]data_nom!$AR$3:$AR$212))))</f>
        <v>2.224510813594233E-2</v>
      </c>
      <c r="AT191" s="32">
        <f>IF([1]data_nom!$AS$1="-",(([1]data_nom!AS192-MAX([1]data_nom!$AS$3:$AS$212))/(MIN([1]data_nom!$AS$3:$AS$212)-MAX([1]data_nom!$AS$3:$AS$212))),(([1]data_nom!AS192-MIN([1]data_nom!$AS$3:$AS$212))/(MAX([1]data_nom!$AS$3:$AS$212)-MIN([1]data_nom!$AS$3:$AS$212))))</f>
        <v>0.47155648664115069</v>
      </c>
      <c r="AU191" s="32">
        <f>IF([1]data_nom!$AT$1="-",(([1]data_nom!AT192-MAX([1]data_nom!$AT$3:$AT$212))/(MIN([1]data_nom!$AT$3:$AT$212)-MAX([1]data_nom!$AT$3:$AT$212))),(([1]data_nom!AT192-MIN([1]data_nom!$AT$3:$AT$212))/(MAX([1]data_nom!$AT$3:$AT$212)-MIN([1]data_nom!$AT$3:$AT$212))))</f>
        <v>0.20627463640429292</v>
      </c>
      <c r="AV191" s="32">
        <f>IF([1]data_nom!$AU$1="-",(([1]data_nom!AU192-MAX([1]data_nom!$AU$3:$AU$212))/(MIN([1]data_nom!$AU$3:$AU$212)-MAX([1]data_nom!$AU$3:$AU$212))),(([1]data_nom!AU192-MIN([1]data_nom!$AU$3:$AU$212))/(MAX([1]data_nom!$AU$3:$AU$212)-MIN([1]data_nom!$AU$3:$AU$212))))</f>
        <v>0.10606060606060606</v>
      </c>
      <c r="AW191" s="32">
        <f>IF([1]data_nom!$AV$1="-",(([1]data_nom!AV192-MAX([1]data_nom!$AV$3:$AV$212))/(MIN([1]data_nom!$AV$3:$AV$212)-MAX([1]data_nom!$AV$3:$AV$212))),(([1]data_nom!AV192-MIN([1]data_nom!$AV$3:$AV$212))/(MAX([1]data_nom!$AV$3:$AV$212)-MIN([1]data_nom!$AV$3:$AV$212))))</f>
        <v>0.98480709368238728</v>
      </c>
      <c r="AX191" s="32">
        <f>IF([1]data_nom!$AW$1="-",(([1]data_nom!AW192-MAX([1]data_nom!$AW$3:$AW$212))/(MIN([1]data_nom!$AW$3:$AW$212)-MAX([1]data_nom!$AW$3:$AW$212))),(([1]data_nom!AW192-MIN([1]data_nom!$AW$3:$AW$212))/(MAX([1]data_nom!$AW$3:$AW$212)-MIN([1]data_nom!$AW$3:$AW$212))))</f>
        <v>0</v>
      </c>
      <c r="AY191" s="32">
        <f>IF([1]data_nom!$AX$1="-",(([1]data_nom!AX192-MAX([1]data_nom!$AX$3:$AX$212))/(MIN([1]data_nom!$AX$3:$AX$212)-MAX([1]data_nom!$AX$3:$AX$212))),(([1]data_nom!AX192-MIN([1]data_nom!$AX$3:$AX$212))/(MAX([1]data_nom!$AX$3:$AX$212)-MIN([1]data_nom!$AX$3:$AX$212))))</f>
        <v>0.16615620214395099</v>
      </c>
      <c r="AZ191" s="32">
        <f>IF([1]data_nom!$AY$1="-",(([1]data_nom!AY192-MAX([1]data_nom!$AY$3:$AY$212))/(MIN([1]data_nom!$AY$3:$AY$212)-MAX([1]data_nom!$AY$3:$AY$212))),(([1]data_nom!AY192-MIN([1]data_nom!$AY$3:$AY$212))/(MAX([1]data_nom!$AY$3:$AY$212)-MIN([1]data_nom!$AY$3:$AY$212))))</f>
        <v>0.26884019241047574</v>
      </c>
      <c r="BA191" s="32">
        <f>IF([1]data_nom!$AZ$1="-",(([1]data_nom!AZ192-MAX([1]data_nom!$AZ$3:$AZ$212))/(MIN([1]data_nom!$AZ$3:$AZ$212)-MAX([1]data_nom!$AZ$3:$AZ$212))),(([1]data_nom!AZ192-MIN([1]data_nom!$AZ$3:$AZ$212))/(MAX([1]data_nom!$AZ$3:$AZ$212)-MIN([1]data_nom!$AZ$3:$AZ$212))))</f>
        <v>0.13936249073387694</v>
      </c>
      <c r="BB191" s="32">
        <f>IF([1]data_nom!$BA$1="-",(([1]data_nom!BA192-MAX([1]data_nom!$BA$3:$BA$212))/(MIN([1]data_nom!$BA$3:$BA$212)-MAX([1]data_nom!$BA$3:$BA$212))),(([1]data_nom!BA192-MIN([1]data_nom!$BA$3:$BA$212))/(MAX([1]data_nom!$BA$3:$BA$212)-MIN([1]data_nom!$BA$3:$BA$212))))</f>
        <v>4.2553191489361708E-2</v>
      </c>
      <c r="BC191" s="32">
        <f>IF([1]data_nom!$BB$1="-",(([1]data_nom!BB192-MAX([1]data_nom!$BB$3:$BB$212))/(MIN([1]data_nom!$BB$3:$BB$212)-MAX([1]data_nom!$BB$3:$BB$212))),(([1]data_nom!BB192-MIN([1]data_nom!$BB$3:$BB$212))/(MAX([1]data_nom!$BB$3:$BB$212)-MIN([1]data_nom!$BB$3:$BB$212))))</f>
        <v>0.36134453781512604</v>
      </c>
      <c r="BD191" s="32">
        <f>IF([1]data_nom!$BC$1="-",(([1]data_nom!BC192-MAX([1]data_nom!$BC$3:$BC$212))/(MIN([1]data_nom!$BC$3:$BC$212)-MAX([1]data_nom!$BC$3:$BC$212))),(([1]data_nom!BC192-MIN([1]data_nom!$BC$3:$BC$212))/(MAX([1]data_nom!$BC$3:$BC$212)-MIN([1]data_nom!$BC$3:$BC$212))))</f>
        <v>1.3311148086522461E-2</v>
      </c>
      <c r="BE191" s="32">
        <f>IF([1]data_nom!$BD$1="-",(([1]data_nom!BD192-MAX([1]data_nom!$BD$3:$BD$212))/(MIN([1]data_nom!$BD$3:$BD$212)-MAX([1]data_nom!$BD$3:$BD$212))),(([1]data_nom!BD192-MIN([1]data_nom!$BD$3:$BD$212))/(MAX([1]data_nom!$BD$3:$BD$212)-MIN([1]data_nom!$BD$3:$BD$212))))</f>
        <v>0.37735849080099687</v>
      </c>
    </row>
    <row r="192" spans="1:57" hidden="1" x14ac:dyDescent="0.3">
      <c r="A192" s="32">
        <v>191</v>
      </c>
      <c r="B192" s="32">
        <v>85012</v>
      </c>
      <c r="C192" s="32" t="s">
        <v>106</v>
      </c>
      <c r="D192" s="32" t="s">
        <v>5</v>
      </c>
      <c r="E192" s="32">
        <v>21332</v>
      </c>
      <c r="F192" s="32">
        <v>3</v>
      </c>
      <c r="G192" s="32" t="s">
        <v>6</v>
      </c>
      <c r="H192" s="32">
        <f>IF([1]data_nom!$G$1="-",(([1]data_nom!G193-MAX([1]data_nom!$G$3:$G$212))/(MIN([1]data_nom!$G$3:$G$212)-MAX([1]data_nom!$G$3:$G$212))),(([1]data_nom!G193-MIN([1]data_nom!$G$3:$G$212))/(MAX([1]data_nom!$G$3:$G$212)-MIN([1]data_nom!$G$3:$G$212))))</f>
        <v>0</v>
      </c>
      <c r="I192" s="32">
        <f>IF([1]data_nom!$H$1="-",(([1]data_nom!H193-MAX([1]data_nom!$H$3:$H$212))/(MIN([1]data_nom!$H$3:$H$212)-MAX([1]data_nom!$H$3:$H$212))),(([1]data_nom!H193-MIN([1]data_nom!$H$3:$H$212))/(MAX([1]data_nom!$H$3:$H$212)-MIN([1]data_nom!$H$3:$H$212))))</f>
        <v>0.42105263157894735</v>
      </c>
      <c r="J192" s="32">
        <f>IF([1]data_nom!$I$1="-",(([1]data_nom!I193-MAX([1]data_nom!$I$3:$I$212))/(MIN([1]data_nom!$I$3:$I$212)-MAX([1]data_nom!$I$3:$I$212))),(([1]data_nom!I193-MIN([1]data_nom!$I$3:$I$212))/(MAX([1]data_nom!$I$3:$I$212)-MIN([1]data_nom!$I$3:$I$212))))</f>
        <v>0.99503414028553694</v>
      </c>
      <c r="K192" s="32">
        <f>IF([1]data_nom!$J$1="-",(([1]data_nom!J193-MAX([1]data_nom!$J$3:$J$212))/(MIN([1]data_nom!$J$3:$J$212)-MAX([1]data_nom!$J$3:$J$212))),(([1]data_nom!J193-MIN([1]data_nom!$J$3:$J$212))/(MAX([1]data_nom!$J$3:$J$212)-MIN([1]data_nom!$J$3:$J$212))))</f>
        <v>0.7998733375554149</v>
      </c>
      <c r="L192" s="32">
        <f>IF([1]data_nom!$K$1="-",(([1]data_nom!K193-MAX([1]data_nom!$K$3:$K$212))/(MIN([1]data_nom!$K$3:$K$212)-MAX([1]data_nom!$K$3:$K$212))),(([1]data_nom!K193-MIN([1]data_nom!$K$3:$K$212))/(MAX([1]data_nom!$K$3:$K$212)-MIN([1]data_nom!$K$3:$K$212))))</f>
        <v>0</v>
      </c>
      <c r="M192" s="32">
        <f>IF([1]data_nom!$L$1="-",(([1]data_nom!L193-MAX([1]data_nom!$L$3:$L$212))/(MIN([1]data_nom!$L$3:$L$212)-MAX([1]data_nom!$L$3:$L$212))),(([1]data_nom!L193-MIN([1]data_nom!$L$3:$L$212))/(MAX([1]data_nom!$L$3:$L$212)-MIN([1]data_nom!$L$3:$L$212))))</f>
        <v>0.73676171079429731</v>
      </c>
      <c r="N192" s="32">
        <f>IF([1]data_nom!$M$1="-",(([1]data_nom!M193-MAX([1]data_nom!$M$3:$M$212))/(MIN([1]data_nom!$M$3:$M$212)-MAX([1]data_nom!$M$3:$M$212))),(([1]data_nom!M193-MIN([1]data_nom!$M$3:$M$212))/(MAX([1]data_nom!$M$3:$M$212)-MIN([1]data_nom!$M$3:$M$212))))</f>
        <v>9.4663440282229138E-4</v>
      </c>
      <c r="O192" s="32">
        <f>IF([1]data_nom!$N$1="-",(([1]data_nom!N193-MAX([1]data_nom!$N$3:$N$212))/(MIN([1]data_nom!$N$3:$N$212)-MAX([1]data_nom!$N$3:$N$212))),(([1]data_nom!N193-MIN([1]data_nom!$N$3:$N$212))/(MAX([1]data_nom!$N$3:$N$212)-MIN([1]data_nom!$N$3:$N$212))))</f>
        <v>4.5454545454545456E-2</v>
      </c>
      <c r="P192" s="32">
        <f>IF([1]data_nom!$O$1="-",(([1]data_nom!O193-MAX([1]data_nom!$O$3:$O$212))/(MIN([1]data_nom!$O$3:$O$212)-MAX([1]data_nom!$O$3:$O$212))),(([1]data_nom!O193-MIN([1]data_nom!$O$3:$O$212))/(MAX([1]data_nom!$O$3:$O$212)-MIN([1]data_nom!$O$3:$O$212))))</f>
        <v>0.29066410009624644</v>
      </c>
      <c r="Q192" s="32">
        <f>IF([1]data_nom!$P$1="-",(([1]data_nom!P193-MAX([1]data_nom!$P$3:$P$212))/(MIN([1]data_nom!$P$3:$P$212)-MAX([1]data_nom!$P$3:$P$212))),(([1]data_nom!P193-MIN([1]data_nom!$P$3:$P$212))/(MAX([1]data_nom!$P$3:$P$212)-MIN([1]data_nom!$P$3:$P$212))))</f>
        <v>0.3438985736925515</v>
      </c>
      <c r="R192" s="32">
        <f>IF([1]data_nom!$Q$1="-",(([1]data_nom!Q193-MAX([1]data_nom!$Q$3:$Q$212))/(MIN([1]data_nom!$Q$3:$Q$212)-MAX([1]data_nom!$Q$3:$Q$212))),(([1]data_nom!Q193-MIN([1]data_nom!$Q$3:$Q$212))/(MAX([1]data_nom!$Q$3:$Q$212)-MIN([1]data_nom!$Q$3:$Q$212))))</f>
        <v>0.46053563837324646</v>
      </c>
      <c r="S192" s="32">
        <f>IF([1]data_nom!$R$1="-",(([1]data_nom!R193-MAX([1]data_nom!$R$3:$R$212))/(MIN([1]data_nom!$R$3:$R$212)-MAX([1]data_nom!$R$3:$R$212))),(([1]data_nom!R193-MIN([1]data_nom!$R$3:$R$212))/(MAX([1]data_nom!$R$3:$R$212)-MIN([1]data_nom!$R$3:$R$212))))</f>
        <v>0.11561119293078055</v>
      </c>
      <c r="T192" s="32">
        <f>IF([1]data_nom!$S$1="-",(([1]data_nom!S193-MAX([1]data_nom!$S$3:$S$212))/(MIN([1]data_nom!$S$3:$S$212)-MAX([1]data_nom!$S$3:$S$212))),(([1]data_nom!S193-MIN([1]data_nom!$S$3:$S$212))/(MAX([1]data_nom!$S$3:$S$212)-MIN([1]data_nom!$S$3:$S$212))))</f>
        <v>7.2289156626506021E-2</v>
      </c>
      <c r="U192" s="32">
        <f>IF([1]data_nom!$T$1="-",(([1]data_nom!T193-MAX([1]data_nom!$T$3:$T$212))/(MIN([1]data_nom!$T$3:$T$212)-MAX([1]data_nom!$T$3:$T$212))),(([1]data_nom!T193-MIN([1]data_nom!$T$3:$T$212))/(MAX([1]data_nom!$T$3:$T$212)-MIN([1]data_nom!$T$3:$T$212))))</f>
        <v>0.11111111111111112</v>
      </c>
      <c r="V192" s="32">
        <f>IF([1]data_nom!$U$1="-",(([1]data_nom!U193-MAX([1]data_nom!$U$3:$U$212))/(MIN([1]data_nom!$U$3:$U$212)-MAX([1]data_nom!$U$3:$U$212))),(([1]data_nom!U193-MIN([1]data_nom!$U$3:$U$212))/(MAX([1]data_nom!$U$3:$U$212)-MIN([1]data_nom!$U$3:$U$212))))</f>
        <v>0</v>
      </c>
      <c r="W192" s="32">
        <f>IF([1]data_nom!$V$1="-",(([1]data_nom!V193-MAX([1]data_nom!$V$3:$V$212))/(MIN([1]data_nom!$V$3:$V$212)-MAX([1]data_nom!$V$3:$V$212))),(([1]data_nom!V193-MIN([1]data_nom!$V$3:$V$212))/(MAX([1]data_nom!$V$3:$V$212)-MIN([1]data_nom!$V$3:$V$212))))</f>
        <v>0</v>
      </c>
      <c r="X192" s="32">
        <f>IF([1]data_nom!$W$1="-",(([1]data_nom!W193-MAX([1]data_nom!$W$3:$W$212))/(MIN([1]data_nom!$W$3:$W$212)-MAX([1]data_nom!$W$3:$W$212))),(([1]data_nom!W193-MIN([1]data_nom!$W$3:$W$212))/(MAX([1]data_nom!$W$3:$W$212)-MIN([1]data_nom!$W$3:$W$212))))</f>
        <v>0</v>
      </c>
      <c r="Y192" s="32">
        <f>IF([1]data_nom!$X$1="-",(([1]data_nom!X193-MAX([1]data_nom!$X$3:$X$212))/(MIN([1]data_nom!$X$3:$X$212)-MAX([1]data_nom!$X$3:$X$212))),(([1]data_nom!X193-MIN([1]data_nom!$X$3:$X$212))/(MAX([1]data_nom!$X$3:$X$212)-MIN([1]data_nom!$X$3:$X$212))))</f>
        <v>4.5454545454545456E-2</v>
      </c>
      <c r="Z192" s="32">
        <f>IF([1]data_nom!$Y$1="-",(([1]data_nom!Y193-MAX([1]data_nom!$Y$3:$Y$212))/(MIN([1]data_nom!$Y$3:$Y$212)-MAX([1]data_nom!$Y$3:$Y$212))),(([1]data_nom!Y193-MIN([1]data_nom!$Y$3:$Y$212))/(MAX([1]data_nom!$Y$3:$Y$212)-MIN([1]data_nom!$Y$3:$Y$212))))</f>
        <v>1</v>
      </c>
      <c r="AA192" s="32">
        <f>IF([1]data_nom!$Z$1="-",(([1]data_nom!Z193-MAX([1]data_nom!$Z$3:$Z$212))/(MIN([1]data_nom!$Z$3:$Z$212)-MAX([1]data_nom!$Z$3:$Z$212))),(([1]data_nom!Z193-MIN([1]data_nom!$Z$3:$Z$212))/(MAX([1]data_nom!$Z$3:$Z$212)-MIN([1]data_nom!$Z$3:$Z$212))))</f>
        <v>0.58596973865199431</v>
      </c>
      <c r="AB192" s="32">
        <f>IF([1]data_nom!$AA$1="-",(([1]data_nom!AA193-MAX([1]data_nom!$AA$3:$AA$212))/(MIN([1]data_nom!$AA$3:$AA$212)-MAX([1]data_nom!$AA$3:$AA$212))),(([1]data_nom!AA193-MIN([1]data_nom!$AA$3:$AA$212))/(MAX([1]data_nom!$AA$3:$AA$212)-MIN([1]data_nom!$AA$3:$AA$212))))</f>
        <v>1.1791680314444808E-2</v>
      </c>
      <c r="AC192" s="32">
        <f>IF([1]data_nom!$AB$1="-",(([1]data_nom!AB193-MAX([1]data_nom!$AB$3:$AB$212))/(MIN([1]data_nom!$AB$3:$AB$212)-MAX([1]data_nom!$AB$3:$AB$212))),(([1]data_nom!AB193-MIN([1]data_nom!$AB$3:$AB$212))/(MAX([1]data_nom!$AB$3:$AB$212)-MIN([1]data_nom!$AB$3:$AB$212))))</f>
        <v>0.77262131807586354</v>
      </c>
      <c r="AD192" s="32">
        <f>IF([1]data_nom!$AC$1="-",(([1]data_nom!AC193-MAX([1]data_nom!$AC$3:$AC$212))/(MIN([1]data_nom!$AC$3:$AC$212)-MAX([1]data_nom!$AC$3:$AC$212))),(([1]data_nom!AC193-MIN([1]data_nom!$AC$3:$AC$212))/(MAX([1]data_nom!$AC$3:$AC$212)-MIN([1]data_nom!$AC$3:$AC$212))))</f>
        <v>5.0847457627118647E-2</v>
      </c>
      <c r="AE192" s="32">
        <f>IF([1]data_nom!$AD$1="-",(([1]data_nom!AD193-MAX([1]data_nom!$AD$3:$AD$212))/(MIN([1]data_nom!$AD$3:$AD$212)-MAX([1]data_nom!$AD$3:$AD$212))),(([1]data_nom!AD193-MIN([1]data_nom!$AD$3:$AD$212))/(MAX([1]data_nom!$AD$3:$AD$212)-MIN([1]data_nom!$AD$3:$AD$212))))</f>
        <v>0.15267562769464876</v>
      </c>
      <c r="AF192" s="32">
        <f>IF([1]data_nom!$AE$1="-",(([1]data_nom!AE193-MAX([1]data_nom!$AE$3:$AE$212))/(MIN([1]data_nom!$AE$3:$AE$212)-MAX([1]data_nom!$AE$3:$AE$212))),(([1]data_nom!AE193-MIN([1]data_nom!$AE$3:$AE$212))/(MAX([1]data_nom!$AE$3:$AE$212)-MIN([1]data_nom!$AE$3:$AE$212))))</f>
        <v>0</v>
      </c>
      <c r="AG192" s="32">
        <f>IF([1]data_nom!$AF$1="-",(([1]data_nom!AF193-MAX([1]data_nom!$AF$3:$AF$212))/(MIN([1]data_nom!$AF$3:$AF$212)-MAX([1]data_nom!$AF$3:$AF$212))),(([1]data_nom!AF193-MIN([1]data_nom!$AF$3:$AF$212))/(MAX([1]data_nom!$AF$3:$AF$212)-MIN([1]data_nom!$AF$3:$AF$212))))</f>
        <v>0.82520224019912891</v>
      </c>
      <c r="AH192" s="32">
        <f>IF([1]data_nom!$AG$1="-",(([1]data_nom!AG193-MAX([1]data_nom!$AG$3:$AG$212))/(MIN([1]data_nom!$AG$3:$AG$212)-MAX([1]data_nom!$AG$3:$AG$212))),(([1]data_nom!AG193-MIN([1]data_nom!$AG$3:$AG$212))/(MAX([1]data_nom!$AG$3:$AG$212)-MIN([1]data_nom!$AG$3:$AG$212))))</f>
        <v>4.4673539518900345E-2</v>
      </c>
      <c r="AI192" s="32">
        <f>IF([1]data_nom!$AH$1="-",(([1]data_nom!AH193-MAX([1]data_nom!$AH$3:$AH$212))/(MIN([1]data_nom!$AH$3:$AH$212)-MAX([1]data_nom!$AH$3:$AH$212))),(([1]data_nom!AH193-MIN([1]data_nom!$AH$3:$AH$212))/(MAX([1]data_nom!$AH$3:$AH$212)-MIN([1]data_nom!$AH$3:$AH$212))))</f>
        <v>0.55121889604648222</v>
      </c>
      <c r="AJ192" s="32">
        <f>IF([1]data_nom!$AI$1="-",(([1]data_nom!AI193-MAX([1]data_nom!$AI$3:$AI$212))/(MIN([1]data_nom!$AI$3:$AI$212)-MAX([1]data_nom!$AI$3:$AI$212))),(([1]data_nom!AI193-MIN([1]data_nom!$AI$3:$AI$212))/(MAX([1]data_nom!$AI$3:$AI$212)-MIN([1]data_nom!$AI$3:$AI$212))))</f>
        <v>5.8315334773218146E-2</v>
      </c>
      <c r="AK192" s="32">
        <f>IF([1]data_nom!$AJ$1="-",(([1]data_nom!AJ193-MAX([1]data_nom!$AJ$3:$AJ$212))/(MIN([1]data_nom!$AJ$3:$AJ$212)-MAX([1]data_nom!$AJ$3:$AJ$212))),(([1]data_nom!AJ193-MIN([1]data_nom!$AJ$3:$AJ$212))/(MAX([1]data_nom!$AJ$3:$AJ$212)-MIN([1]data_nom!$AJ$3:$AJ$212))))</f>
        <v>0.84879065206733129</v>
      </c>
      <c r="AL192" s="32">
        <f>IF([1]data_nom!$AK$1="-",(([1]data_nom!AK193-MAX([1]data_nom!$AK$3:$AK$212))/(MIN([1]data_nom!$AK$3:$AK$212)-MAX([1]data_nom!$AK$3:$AK$212))),(([1]data_nom!AK193-MIN([1]data_nom!$AK$3:$AK$212))/(MAX([1]data_nom!$AK$3:$AK$212)-MIN([1]data_nom!$AK$3:$AK$212))))</f>
        <v>0.17732709308372355</v>
      </c>
      <c r="AM192" s="32">
        <f>IF([1]data_nom!$AL$1="-",(([1]data_nom!AL193-MAX([1]data_nom!$AL$3:$AL$212))/(MIN([1]data_nom!$AL$3:$AL$212)-MAX([1]data_nom!$AL$3:$AL$212))),(([1]data_nom!AL193-MIN([1]data_nom!$AL$3:$AL$212))/(MAX([1]data_nom!$AL$3:$AL$212)-MIN([1]data_nom!$AL$3:$AL$212))))</f>
        <v>9.2105263157894732E-2</v>
      </c>
      <c r="AN192" s="32">
        <f>IF([1]data_nom!$AM$1="-",(([1]data_nom!AM193-MAX([1]data_nom!$AM$3:$AM$212))/(MIN([1]data_nom!$AM$3:$AM$212)-MAX([1]data_nom!$AM$3:$AM$212))),(([1]data_nom!AM193-MIN([1]data_nom!$AM$3:$AM$212))/(MAX([1]data_nom!$AM$3:$AM$212)-MIN([1]data_nom!$AM$3:$AM$212))))</f>
        <v>6.6666666666666666E-2</v>
      </c>
      <c r="AO192" s="32">
        <f>IF([1]data_nom!$AN$1="-",(([1]data_nom!AN193-MAX([1]data_nom!$AN$3:$AN$212))/(MIN([1]data_nom!$AN$3:$AN$212)-MAX([1]data_nom!$AN$3:$AN$212))),(([1]data_nom!AN193-MIN([1]data_nom!$AN$3:$AN$212))/(MAX([1]data_nom!$AN$3:$AN$212)-MIN([1]data_nom!$AN$3:$AN$212))))</f>
        <v>0</v>
      </c>
      <c r="AP192" s="32">
        <f>IF([1]data_nom!$AO$1="-",(([1]data_nom!AO193-MAX([1]data_nom!$AO$3:$AO$212))/(MIN([1]data_nom!$AO$3:$AO$212)-MAX([1]data_nom!$AO$3:$AO$212))),(([1]data_nom!AO193-MIN([1]data_nom!$AO$3:$AO$212))/(MAX([1]data_nom!$AO$3:$AO$212)-MIN([1]data_nom!$AO$3:$AO$212))))</f>
        <v>0.37301587301587297</v>
      </c>
      <c r="AQ192" s="32">
        <f>IF([1]data_nom!$AP$1="-",(([1]data_nom!AP193-MAX([1]data_nom!$AP$3:$AP$212))/(MIN([1]data_nom!$AP$3:$AP$212)-MAX([1]data_nom!$AP$3:$AP$212))),(([1]data_nom!AP193-MIN([1]data_nom!$AP$3:$AP$212))/(MAX([1]data_nom!$AP$3:$AP$212)-MIN([1]data_nom!$AP$3:$AP$212))))</f>
        <v>4.5454545454545456E-2</v>
      </c>
      <c r="AR192" s="32">
        <f>IF([1]data_nom!$AQ$1="-",(([1]data_nom!AQ193-MAX([1]data_nom!$AQ$3:$AQ$212))/(MIN([1]data_nom!$AQ$3:$AQ$212)-MAX([1]data_nom!$AQ$3:$AQ$212))),(([1]data_nom!AQ193-MIN([1]data_nom!$AQ$3:$AQ$212))/(MAX([1]data_nom!$AQ$3:$AQ$212)-MIN([1]data_nom!$AQ$3:$AQ$212))))</f>
        <v>1.7262638717632554E-2</v>
      </c>
      <c r="AS192" s="32">
        <f>IF([1]data_nom!$AR$1="-",(([1]data_nom!AR193-MAX([1]data_nom!$AR$3:$AR$212))/(MIN([1]data_nom!$AR$3:$AR$212)-MAX([1]data_nom!$AR$3:$AR$212))),(([1]data_nom!AR193-MIN([1]data_nom!$AR$3:$AR$212))/(MAX([1]data_nom!$AR$3:$AR$212)-MIN([1]data_nom!$AR$3:$AR$212))))</f>
        <v>1.6889804325437692E-2</v>
      </c>
      <c r="AT192" s="32">
        <f>IF([1]data_nom!$AS$1="-",(([1]data_nom!AS193-MAX([1]data_nom!$AS$3:$AS$212))/(MIN([1]data_nom!$AS$3:$AS$212)-MAX([1]data_nom!$AS$3:$AS$212))),(([1]data_nom!AS193-MIN([1]data_nom!$AS$3:$AS$212))/(MAX([1]data_nom!$AS$3:$AS$212)-MIN([1]data_nom!$AS$3:$AS$212))))</f>
        <v>0.73688636101705662</v>
      </c>
      <c r="AU192" s="32">
        <f>IF([1]data_nom!$AT$1="-",(([1]data_nom!AT193-MAX([1]data_nom!$AT$3:$AT$212))/(MIN([1]data_nom!$AT$3:$AT$212)-MAX([1]data_nom!$AT$3:$AT$212))),(([1]data_nom!AT193-MIN([1]data_nom!$AT$3:$AT$212))/(MAX([1]data_nom!$AT$3:$AT$212)-MIN([1]data_nom!$AT$3:$AT$212))))</f>
        <v>0.67492335232186473</v>
      </c>
      <c r="AV192" s="32">
        <f>IF([1]data_nom!$AU$1="-",(([1]data_nom!AU193-MAX([1]data_nom!$AU$3:$AU$212))/(MIN([1]data_nom!$AU$3:$AU$212)-MAX([1]data_nom!$AU$3:$AU$212))),(([1]data_nom!AU193-MIN([1]data_nom!$AU$3:$AU$212))/(MAX([1]data_nom!$AU$3:$AU$212)-MIN([1]data_nom!$AU$3:$AU$212))))</f>
        <v>7.575757575757576E-2</v>
      </c>
      <c r="AW192" s="32">
        <f>IF([1]data_nom!$AV$1="-",(([1]data_nom!AV193-MAX([1]data_nom!$AV$3:$AV$212))/(MIN([1]data_nom!$AV$3:$AV$212)-MAX([1]data_nom!$AV$3:$AV$212))),(([1]data_nom!AV193-MIN([1]data_nom!$AV$3:$AV$212))/(MAX([1]data_nom!$AV$3:$AV$212)-MIN([1]data_nom!$AV$3:$AV$212))))</f>
        <v>0.91433246787265543</v>
      </c>
      <c r="AX192" s="32">
        <f>IF([1]data_nom!$AW$1="-",(([1]data_nom!AW193-MAX([1]data_nom!$AW$3:$AW$212))/(MIN([1]data_nom!$AW$3:$AW$212)-MAX([1]data_nom!$AW$3:$AW$212))),(([1]data_nom!AW193-MIN([1]data_nom!$AW$3:$AW$212))/(MAX([1]data_nom!$AW$3:$AW$212)-MIN([1]data_nom!$AW$3:$AW$212))))</f>
        <v>0</v>
      </c>
      <c r="AY192" s="32">
        <f>IF([1]data_nom!$AX$1="-",(([1]data_nom!AX193-MAX([1]data_nom!$AX$3:$AX$212))/(MIN([1]data_nom!$AX$3:$AX$212)-MAX([1]data_nom!$AX$3:$AX$212))),(([1]data_nom!AX193-MIN([1]data_nom!$AX$3:$AX$212))/(MAX([1]data_nom!$AX$3:$AX$212)-MIN([1]data_nom!$AX$3:$AX$212))))</f>
        <v>0.32465543644716699</v>
      </c>
      <c r="AZ192" s="32">
        <f>IF([1]data_nom!$AY$1="-",(([1]data_nom!AY193-MAX([1]data_nom!$AY$3:$AY$212))/(MIN([1]data_nom!$AY$3:$AY$212)-MAX([1]data_nom!$AY$3:$AY$212))),(([1]data_nom!AY193-MIN([1]data_nom!$AY$3:$AY$212))/(MAX([1]data_nom!$AY$3:$AY$212)-MIN([1]data_nom!$AY$3:$AY$212))))</f>
        <v>0.46231961517904874</v>
      </c>
      <c r="BA192" s="32">
        <f>IF([1]data_nom!$AZ$1="-",(([1]data_nom!AZ193-MAX([1]data_nom!$AZ$3:$AZ$212))/(MIN([1]data_nom!$AZ$3:$AZ$212)-MAX([1]data_nom!$AZ$3:$AZ$212))),(([1]data_nom!AZ193-MIN([1]data_nom!$AZ$3:$AZ$212))/(MAX([1]data_nom!$AZ$3:$AZ$212)-MIN([1]data_nom!$AZ$3:$AZ$212))))</f>
        <v>3.3358042994810974E-2</v>
      </c>
      <c r="BB192" s="32">
        <f>IF([1]data_nom!$BA$1="-",(([1]data_nom!BA193-MAX([1]data_nom!$BA$3:$BA$212))/(MIN([1]data_nom!$BA$3:$BA$212)-MAX([1]data_nom!$BA$3:$BA$212))),(([1]data_nom!BA193-MIN([1]data_nom!$BA$3:$BA$212))/(MAX([1]data_nom!$BA$3:$BA$212)-MIN([1]data_nom!$BA$3:$BA$212))))</f>
        <v>0</v>
      </c>
      <c r="BC192" s="32">
        <f>IF([1]data_nom!$BB$1="-",(([1]data_nom!BB193-MAX([1]data_nom!$BB$3:$BB$212))/(MIN([1]data_nom!$BB$3:$BB$212)-MAX([1]data_nom!$BB$3:$BB$212))),(([1]data_nom!BB193-MIN([1]data_nom!$BB$3:$BB$212))/(MAX([1]data_nom!$BB$3:$BB$212)-MIN([1]data_nom!$BB$3:$BB$212))))</f>
        <v>0.42016806722689076</v>
      </c>
      <c r="BD192" s="32">
        <f>IF([1]data_nom!$BC$1="-",(([1]data_nom!BC193-MAX([1]data_nom!$BC$3:$BC$212))/(MIN([1]data_nom!$BC$3:$BC$212)-MAX([1]data_nom!$BC$3:$BC$212))),(([1]data_nom!BC193-MIN([1]data_nom!$BC$3:$BC$212))/(MAX([1]data_nom!$BC$3:$BC$212)-MIN([1]data_nom!$BC$3:$BC$212))))</f>
        <v>1.08153078202995E-2</v>
      </c>
      <c r="BE192" s="32">
        <f>IF([1]data_nom!$BD$1="-",(([1]data_nom!BD193-MAX([1]data_nom!$BD$3:$BD$212))/(MIN([1]data_nom!$BD$3:$BD$212)-MAX([1]data_nom!$BD$3:$BD$212))),(([1]data_nom!BD193-MIN([1]data_nom!$BD$3:$BD$212))/(MAX([1]data_nom!$BD$3:$BD$212)-MIN([1]data_nom!$BD$3:$BD$212))))</f>
        <v>0.20440251567758397</v>
      </c>
    </row>
    <row r="193" spans="1:57" x14ac:dyDescent="0.3">
      <c r="A193" s="32">
        <v>192</v>
      </c>
      <c r="B193" s="32">
        <v>86009</v>
      </c>
      <c r="C193" s="32" t="s">
        <v>222</v>
      </c>
      <c r="D193" s="32" t="s">
        <v>5</v>
      </c>
      <c r="E193" s="32">
        <v>92518</v>
      </c>
      <c r="F193" s="32">
        <v>2</v>
      </c>
      <c r="G193" s="32" t="s">
        <v>197</v>
      </c>
      <c r="H193" s="32">
        <f>IF([1]data_nom!$G$1="-",(([1]data_nom!G194-MAX([1]data_nom!$G$3:$G$212))/(MIN([1]data_nom!$G$3:$G$212)-MAX([1]data_nom!$G$3:$G$212))),(([1]data_nom!G194-MIN([1]data_nom!$G$3:$G$212))/(MAX([1]data_nom!$G$3:$G$212)-MIN([1]data_nom!$G$3:$G$212))))</f>
        <v>0.37</v>
      </c>
      <c r="I193" s="32">
        <f>IF([1]data_nom!$H$1="-",(([1]data_nom!H194-MAX([1]data_nom!$H$3:$H$212))/(MIN([1]data_nom!$H$3:$H$212)-MAX([1]data_nom!$H$3:$H$212))),(([1]data_nom!H194-MIN([1]data_nom!$H$3:$H$212))/(MAX([1]data_nom!$H$3:$H$212)-MIN([1]data_nom!$H$3:$H$212))))</f>
        <v>0.42105263157894735</v>
      </c>
      <c r="J193" s="32">
        <f>IF([1]data_nom!$I$1="-",(([1]data_nom!I194-MAX([1]data_nom!$I$3:$I$212))/(MIN([1]data_nom!$I$3:$I$212)-MAX([1]data_nom!$I$3:$I$212))),(([1]data_nom!I194-MIN([1]data_nom!$I$3:$I$212))/(MAX([1]data_nom!$I$3:$I$212)-MIN([1]data_nom!$I$3:$I$212))))</f>
        <v>0.98001241464928612</v>
      </c>
      <c r="K193" s="32">
        <f>IF([1]data_nom!$J$1="-",(([1]data_nom!J194-MAX([1]data_nom!$J$3:$J$212))/(MIN([1]data_nom!$J$3:$J$212)-MAX([1]data_nom!$J$3:$J$212))),(([1]data_nom!J194-MIN([1]data_nom!$J$3:$J$212))/(MAX([1]data_nom!$J$3:$J$212)-MIN([1]data_nom!$J$3:$J$212))))</f>
        <v>0.73084230525649141</v>
      </c>
      <c r="L193" s="32">
        <f>IF([1]data_nom!$K$1="-",(([1]data_nom!K194-MAX([1]data_nom!$K$3:$K$212))/(MIN([1]data_nom!$K$3:$K$212)-MAX([1]data_nom!$K$3:$K$212))),(([1]data_nom!K194-MIN([1]data_nom!$K$3:$K$212))/(MAX([1]data_nom!$K$3:$K$212)-MIN([1]data_nom!$K$3:$K$212))))</f>
        <v>0.66023786563805831</v>
      </c>
      <c r="M193" s="32">
        <f>IF([1]data_nom!$L$1="-",(([1]data_nom!L194-MAX([1]data_nom!$L$3:$L$212))/(MIN([1]data_nom!$L$3:$L$212)-MAX([1]data_nom!$L$3:$L$212))),(([1]data_nom!L194-MIN([1]data_nom!$L$3:$L$212))/(MAX([1]data_nom!$L$3:$L$212)-MIN([1]data_nom!$L$3:$L$212))))</f>
        <v>0.58197556008146634</v>
      </c>
      <c r="N193" s="32">
        <f>IF([1]data_nom!$M$1="-",(([1]data_nom!M194-MAX([1]data_nom!$M$3:$M$212))/(MIN([1]data_nom!$M$3:$M$212)-MAX([1]data_nom!$M$3:$M$212))),(([1]data_nom!M194-MIN([1]data_nom!$M$3:$M$212))/(MAX([1]data_nom!$M$3:$M$212)-MIN([1]data_nom!$M$3:$M$212))))</f>
        <v>8.8297507379528854E-3</v>
      </c>
      <c r="O193" s="32">
        <f>IF([1]data_nom!$N$1="-",(([1]data_nom!N194-MAX([1]data_nom!$N$3:$N$212))/(MIN([1]data_nom!$N$3:$N$212)-MAX([1]data_nom!$N$3:$N$212))),(([1]data_nom!N194-MIN([1]data_nom!$N$3:$N$212))/(MAX([1]data_nom!$N$3:$N$212)-MIN([1]data_nom!$N$3:$N$212))))</f>
        <v>9.0909090909090912E-2</v>
      </c>
      <c r="P193" s="32">
        <f>IF([1]data_nom!$O$1="-",(([1]data_nom!O194-MAX([1]data_nom!$O$3:$O$212))/(MIN([1]data_nom!$O$3:$O$212)-MAX([1]data_nom!$O$3:$O$212))),(([1]data_nom!O194-MIN([1]data_nom!$O$3:$O$212))/(MAX([1]data_nom!$O$3:$O$212)-MIN([1]data_nom!$O$3:$O$212))))</f>
        <v>0.3559741509693386</v>
      </c>
      <c r="Q193" s="32">
        <f>IF([1]data_nom!$P$1="-",(([1]data_nom!P194-MAX([1]data_nom!$P$3:$P$212))/(MIN([1]data_nom!$P$3:$P$212)-MAX([1]data_nom!$P$3:$P$212))),(([1]data_nom!P194-MIN([1]data_nom!$P$3:$P$212))/(MAX([1]data_nom!$P$3:$P$212)-MIN([1]data_nom!$P$3:$P$212))))</f>
        <v>0.41521394611727414</v>
      </c>
      <c r="R193" s="32">
        <f>IF([1]data_nom!$Q$1="-",(([1]data_nom!Q194-MAX([1]data_nom!$Q$3:$Q$212))/(MIN([1]data_nom!$Q$3:$Q$212)-MAX([1]data_nom!$Q$3:$Q$212))),(([1]data_nom!Q194-MIN([1]data_nom!$Q$3:$Q$212))/(MAX([1]data_nom!$Q$3:$Q$212)-MIN([1]data_nom!$Q$3:$Q$212))))</f>
        <v>0.5887771007510274</v>
      </c>
      <c r="S193" s="32">
        <f>IF([1]data_nom!$R$1="-",(([1]data_nom!R194-MAX([1]data_nom!$R$3:$R$212))/(MIN([1]data_nom!$R$3:$R$212)-MAX([1]data_nom!$R$3:$R$212))),(([1]data_nom!R194-MIN([1]data_nom!$R$3:$R$212))/(MAX([1]data_nom!$R$3:$R$212)-MIN([1]data_nom!$R$3:$R$212))))</f>
        <v>4.7128129602356399E-2</v>
      </c>
      <c r="T193" s="32">
        <f>IF([1]data_nom!$S$1="-",(([1]data_nom!S194-MAX([1]data_nom!$S$3:$S$212))/(MIN([1]data_nom!$S$3:$S$212)-MAX([1]data_nom!$S$3:$S$212))),(([1]data_nom!S194-MIN([1]data_nom!$S$3:$S$212))/(MAX([1]data_nom!$S$3:$S$212)-MIN([1]data_nom!$S$3:$S$212))))</f>
        <v>3.614457831325301E-2</v>
      </c>
      <c r="U193" s="32">
        <f>IF([1]data_nom!$T$1="-",(([1]data_nom!T194-MAX([1]data_nom!$T$3:$T$212))/(MIN([1]data_nom!$T$3:$T$212)-MAX([1]data_nom!$T$3:$T$212))),(([1]data_nom!T194-MIN([1]data_nom!$T$3:$T$212))/(MAX([1]data_nom!$T$3:$T$212)-MIN([1]data_nom!$T$3:$T$212))))</f>
        <v>0.25555555555555554</v>
      </c>
      <c r="V193" s="32">
        <f>IF([1]data_nom!$U$1="-",(([1]data_nom!U194-MAX([1]data_nom!$U$3:$U$212))/(MIN([1]data_nom!$U$3:$U$212)-MAX([1]data_nom!$U$3:$U$212))),(([1]data_nom!U194-MIN([1]data_nom!$U$3:$U$212))/(MAX([1]data_nom!$U$3:$U$212)-MIN([1]data_nom!$U$3:$U$212))))</f>
        <v>0</v>
      </c>
      <c r="W193" s="32">
        <f>IF([1]data_nom!$V$1="-",(([1]data_nom!V194-MAX([1]data_nom!$V$3:$V$212))/(MIN([1]data_nom!$V$3:$V$212)-MAX([1]data_nom!$V$3:$V$212))),(([1]data_nom!V194-MIN([1]data_nom!$V$3:$V$212))/(MAX([1]data_nom!$V$3:$V$212)-MIN([1]data_nom!$V$3:$V$212))))</f>
        <v>1</v>
      </c>
      <c r="X193" s="32">
        <f>IF([1]data_nom!$W$1="-",(([1]data_nom!W194-MAX([1]data_nom!$W$3:$W$212))/(MIN([1]data_nom!$W$3:$W$212)-MAX([1]data_nom!$W$3:$W$212))),(([1]data_nom!W194-MIN([1]data_nom!$W$3:$W$212))/(MAX([1]data_nom!$W$3:$W$212)-MIN([1]data_nom!$W$3:$W$212))))</f>
        <v>0.14285714285714285</v>
      </c>
      <c r="Y193" s="32">
        <f>IF([1]data_nom!$X$1="-",(([1]data_nom!X194-MAX([1]data_nom!$X$3:$X$212))/(MIN([1]data_nom!$X$3:$X$212)-MAX([1]data_nom!$X$3:$X$212))),(([1]data_nom!X194-MIN([1]data_nom!$X$3:$X$212))/(MAX([1]data_nom!$X$3:$X$212)-MIN([1]data_nom!$X$3:$X$212))))</f>
        <v>3.0303030303030304E-2</v>
      </c>
      <c r="Z193" s="32">
        <f>IF([1]data_nom!$Y$1="-",(([1]data_nom!Y194-MAX([1]data_nom!$Y$3:$Y$212))/(MIN([1]data_nom!$Y$3:$Y$212)-MAX([1]data_nom!$Y$3:$Y$212))),(([1]data_nom!Y194-MIN([1]data_nom!$Y$3:$Y$212))/(MAX([1]data_nom!$Y$3:$Y$212)-MIN([1]data_nom!$Y$3:$Y$212))))</f>
        <v>0.98442685728874135</v>
      </c>
      <c r="AA193" s="32">
        <f>IF([1]data_nom!$Z$1="-",(([1]data_nom!Z194-MAX([1]data_nom!$Z$3:$Z$212))/(MIN([1]data_nom!$Z$3:$Z$212)-MAX([1]data_nom!$Z$3:$Z$212))),(([1]data_nom!Z194-MIN([1]data_nom!$Z$3:$Z$212))/(MAX([1]data_nom!$Z$3:$Z$212)-MIN([1]data_nom!$Z$3:$Z$212))))</f>
        <v>0.66781292984869323</v>
      </c>
      <c r="AB193" s="32">
        <f>IF([1]data_nom!$AA$1="-",(([1]data_nom!AA194-MAX([1]data_nom!$AA$3:$AA$212))/(MIN([1]data_nom!$AA$3:$AA$212)-MAX([1]data_nom!$AA$3:$AA$212))),(([1]data_nom!AA194-MIN([1]data_nom!$AA$3:$AA$212))/(MAX([1]data_nom!$AA$3:$AA$212)-MIN([1]data_nom!$AA$3:$AA$212))))</f>
        <v>6.4854241729446441E-2</v>
      </c>
      <c r="AC193" s="32">
        <f>IF([1]data_nom!$AB$1="-",(([1]data_nom!AB194-MAX([1]data_nom!$AB$3:$AB$212))/(MIN([1]data_nom!$AB$3:$AB$212)-MAX([1]data_nom!$AB$3:$AB$212))),(([1]data_nom!AB194-MIN([1]data_nom!$AB$3:$AB$212))/(MAX([1]data_nom!$AB$3:$AB$212)-MIN([1]data_nom!$AB$3:$AB$212))))</f>
        <v>0.72917991099809276</v>
      </c>
      <c r="AD193" s="32">
        <f>IF([1]data_nom!$AC$1="-",(([1]data_nom!AC194-MAX([1]data_nom!$AC$3:$AC$212))/(MIN([1]data_nom!$AC$3:$AC$212)-MAX([1]data_nom!$AC$3:$AC$212))),(([1]data_nom!AC194-MIN([1]data_nom!$AC$3:$AC$212))/(MAX([1]data_nom!$AC$3:$AC$212)-MIN([1]data_nom!$AC$3:$AC$212))))</f>
        <v>0.16178736517719569</v>
      </c>
      <c r="AE193" s="32">
        <f>IF([1]data_nom!$AD$1="-",(([1]data_nom!AD194-MAX([1]data_nom!$AD$3:$AD$212))/(MIN([1]data_nom!$AD$3:$AD$212)-MAX([1]data_nom!$AD$3:$AD$212))),(([1]data_nom!AD194-MIN([1]data_nom!$AD$3:$AD$212))/(MAX([1]data_nom!$AD$3:$AD$212)-MIN([1]data_nom!$AD$3:$AD$212))))</f>
        <v>4.0324625919350751E-2</v>
      </c>
      <c r="AF193" s="32">
        <f>IF([1]data_nom!$AE$1="-",(([1]data_nom!AE194-MAX([1]data_nom!$AE$3:$AE$212))/(MIN([1]data_nom!$AE$3:$AE$212)-MAX([1]data_nom!$AE$3:$AE$212))),(([1]data_nom!AE194-MIN([1]data_nom!$AE$3:$AE$212))/(MAX([1]data_nom!$AE$3:$AE$212)-MIN([1]data_nom!$AE$3:$AE$212))))</f>
        <v>0.10810810810810811</v>
      </c>
      <c r="AG193" s="32">
        <f>IF([1]data_nom!$AF$1="-",(([1]data_nom!AF194-MAX([1]data_nom!$AF$3:$AF$212))/(MIN([1]data_nom!$AF$3:$AF$212)-MAX([1]data_nom!$AF$3:$AF$212))),(([1]data_nom!AF194-MIN([1]data_nom!$AF$3:$AF$212))/(MAX([1]data_nom!$AF$3:$AF$212)-MIN([1]data_nom!$AF$3:$AF$212))))</f>
        <v>0.86645924082140646</v>
      </c>
      <c r="AH193" s="32">
        <f>IF([1]data_nom!$AG$1="-",(([1]data_nom!AG194-MAX([1]data_nom!$AG$3:$AG$212))/(MIN([1]data_nom!$AG$3:$AG$212)-MAX([1]data_nom!$AG$3:$AG$212))),(([1]data_nom!AG194-MIN([1]data_nom!$AG$3:$AG$212))/(MAX([1]data_nom!$AG$3:$AG$212)-MIN([1]data_nom!$AG$3:$AG$212))))</f>
        <v>0.2096219931271478</v>
      </c>
      <c r="AI193" s="32">
        <f>IF([1]data_nom!$AH$1="-",(([1]data_nom!AH194-MAX([1]data_nom!$AH$3:$AH$212))/(MIN([1]data_nom!$AH$3:$AH$212)-MAX([1]data_nom!$AH$3:$AH$212))),(([1]data_nom!AH194-MIN([1]data_nom!$AH$3:$AH$212))/(MAX([1]data_nom!$AH$3:$AH$212)-MIN([1]data_nom!$AH$3:$AH$212))))</f>
        <v>0.33674371605406084</v>
      </c>
      <c r="AJ193" s="32">
        <f>IF([1]data_nom!$AI$1="-",(([1]data_nom!AI194-MAX([1]data_nom!$AI$3:$AI$212))/(MIN([1]data_nom!$AI$3:$AI$212)-MAX([1]data_nom!$AI$3:$AI$212))),(([1]data_nom!AI194-MIN([1]data_nom!$AI$3:$AI$212))/(MAX([1]data_nom!$AI$3:$AI$212)-MIN([1]data_nom!$AI$3:$AI$212))))</f>
        <v>0.35637149028077758</v>
      </c>
      <c r="AK193" s="32">
        <f>IF([1]data_nom!$AJ$1="-",(([1]data_nom!AJ194-MAX([1]data_nom!$AJ$3:$AJ$212))/(MIN([1]data_nom!$AJ$3:$AJ$212)-MAX([1]data_nom!$AJ$3:$AJ$212))),(([1]data_nom!AJ194-MIN([1]data_nom!$AJ$3:$AJ$212))/(MAX([1]data_nom!$AJ$3:$AJ$212)-MIN([1]data_nom!$AJ$3:$AJ$212))))</f>
        <v>0.86182382742278152</v>
      </c>
      <c r="AL193" s="32">
        <f>IF([1]data_nom!$AK$1="-",(([1]data_nom!AK194-MAX([1]data_nom!$AK$3:$AK$212))/(MIN([1]data_nom!$AK$3:$AK$212)-MAX([1]data_nom!$AK$3:$AK$212))),(([1]data_nom!AK194-MIN([1]data_nom!$AK$3:$AK$212))/(MAX([1]data_nom!$AK$3:$AK$212)-MIN([1]data_nom!$AK$3:$AK$212))))</f>
        <v>0.35049401976079053</v>
      </c>
      <c r="AM193" s="32">
        <f>IF([1]data_nom!$AL$1="-",(([1]data_nom!AL194-MAX([1]data_nom!$AL$3:$AL$212))/(MIN([1]data_nom!$AL$3:$AL$212)-MAX([1]data_nom!$AL$3:$AL$212))),(([1]data_nom!AL194-MIN([1]data_nom!$AL$3:$AL$212))/(MAX([1]data_nom!$AL$3:$AL$212)-MIN([1]data_nom!$AL$3:$AL$212))))</f>
        <v>0.11736842105263158</v>
      </c>
      <c r="AN193" s="32">
        <f>IF([1]data_nom!$AM$1="-",(([1]data_nom!AM194-MAX([1]data_nom!$AM$3:$AM$212))/(MIN([1]data_nom!$AM$3:$AM$212)-MAX([1]data_nom!$AM$3:$AM$212))),(([1]data_nom!AM194-MIN([1]data_nom!$AM$3:$AM$212))/(MAX([1]data_nom!$AM$3:$AM$212)-MIN([1]data_nom!$AM$3:$AM$212))))</f>
        <v>0.13333333333333333</v>
      </c>
      <c r="AO193" s="32">
        <f>IF([1]data_nom!$AN$1="-",(([1]data_nom!AN194-MAX([1]data_nom!$AN$3:$AN$212))/(MIN([1]data_nom!$AN$3:$AN$212)-MAX([1]data_nom!$AN$3:$AN$212))),(([1]data_nom!AN194-MIN([1]data_nom!$AN$3:$AN$212))/(MAX([1]data_nom!$AN$3:$AN$212)-MIN([1]data_nom!$AN$3:$AN$212))))</f>
        <v>3.3333333333333333E-2</v>
      </c>
      <c r="AP193" s="32">
        <f>IF([1]data_nom!$AO$1="-",(([1]data_nom!AO194-MAX([1]data_nom!$AO$3:$AO$212))/(MIN([1]data_nom!$AO$3:$AO$212)-MAX([1]data_nom!$AO$3:$AO$212))),(([1]data_nom!AO194-MIN([1]data_nom!$AO$3:$AO$212))/(MAX([1]data_nom!$AO$3:$AO$212)-MIN([1]data_nom!$AO$3:$AO$212))))</f>
        <v>0.17460317460317459</v>
      </c>
      <c r="AQ193" s="32">
        <f>IF([1]data_nom!$AP$1="-",(([1]data_nom!AP194-MAX([1]data_nom!$AP$3:$AP$212))/(MIN([1]data_nom!$AP$3:$AP$212)-MAX([1]data_nom!$AP$3:$AP$212))),(([1]data_nom!AP194-MIN([1]data_nom!$AP$3:$AP$212))/(MAX([1]data_nom!$AP$3:$AP$212)-MIN([1]data_nom!$AP$3:$AP$212))))</f>
        <v>9.0909090909090912E-2</v>
      </c>
      <c r="AR193" s="32">
        <f>IF([1]data_nom!$AQ$1="-",(([1]data_nom!AQ194-MAX([1]data_nom!$AQ$3:$AQ$212))/(MIN([1]data_nom!$AQ$3:$AQ$212)-MAX([1]data_nom!$AQ$3:$AQ$212))),(([1]data_nom!AQ194-MIN([1]data_nom!$AQ$3:$AQ$212))/(MAX([1]data_nom!$AQ$3:$AQ$212)-MIN([1]data_nom!$AQ$3:$AQ$212))))</f>
        <v>5.1787916152897656E-2</v>
      </c>
      <c r="AS193" s="32">
        <f>IF([1]data_nom!$AR$1="-",(([1]data_nom!AR194-MAX([1]data_nom!$AR$3:$AR$212))/(MIN([1]data_nom!$AR$3:$AR$212)-MAX([1]data_nom!$AR$3:$AR$212))),(([1]data_nom!AR194-MIN([1]data_nom!$AR$3:$AR$212))/(MAX([1]data_nom!$AR$3:$AR$212)-MIN([1]data_nom!$AR$3:$AR$212))))</f>
        <v>0</v>
      </c>
      <c r="AT193" s="32">
        <f>IF([1]data_nom!$AS$1="-",(([1]data_nom!AS194-MAX([1]data_nom!$AS$3:$AS$212))/(MIN([1]data_nom!$AS$3:$AS$212)-MAX([1]data_nom!$AS$3:$AS$212))),(([1]data_nom!AS194-MIN([1]data_nom!$AS$3:$AS$212))/(MAX([1]data_nom!$AS$3:$AS$212)-MIN([1]data_nom!$AS$3:$AS$212))))</f>
        <v>0.78545251772312363</v>
      </c>
      <c r="AU193" s="32">
        <f>IF([1]data_nom!$AT$1="-",(([1]data_nom!AT194-MAX([1]data_nom!$AT$3:$AT$212))/(MIN([1]data_nom!$AT$3:$AT$212)-MAX([1]data_nom!$AT$3:$AT$212))),(([1]data_nom!AT194-MIN([1]data_nom!$AT$3:$AT$212))/(MAX([1]data_nom!$AT$3:$AT$212)-MIN([1]data_nom!$AT$3:$AT$212))))</f>
        <v>0.44416972662002624</v>
      </c>
      <c r="AV193" s="32">
        <f>IF([1]data_nom!$AU$1="-",(([1]data_nom!AU194-MAX([1]data_nom!$AU$3:$AU$212))/(MIN([1]data_nom!$AU$3:$AU$212)-MAX([1]data_nom!$AU$3:$AU$212))),(([1]data_nom!AU194-MIN([1]data_nom!$AU$3:$AU$212))/(MAX([1]data_nom!$AU$3:$AU$212)-MIN([1]data_nom!$AU$3:$AU$212))))</f>
        <v>0.43939393939393939</v>
      </c>
      <c r="AW193" s="32">
        <f>IF([1]data_nom!$AV$1="-",(([1]data_nom!AV194-MAX([1]data_nom!$AV$3:$AV$212))/(MIN([1]data_nom!$AV$3:$AV$212)-MAX([1]data_nom!$AV$3:$AV$212))),(([1]data_nom!AV194-MIN([1]data_nom!$AV$3:$AV$212))/(MAX([1]data_nom!$AV$3:$AV$212)-MIN([1]data_nom!$AV$3:$AV$212))))</f>
        <v>0.97495869960759596</v>
      </c>
      <c r="AX193" s="32">
        <f>IF([1]data_nom!$AW$1="-",(([1]data_nom!AW194-MAX([1]data_nom!$AW$3:$AW$212))/(MIN([1]data_nom!$AW$3:$AW$212)-MAX([1]data_nom!$AW$3:$AW$212))),(([1]data_nom!AW194-MIN([1]data_nom!$AW$3:$AW$212))/(MAX([1]data_nom!$AW$3:$AW$212)-MIN([1]data_nom!$AW$3:$AW$212))))</f>
        <v>0</v>
      </c>
      <c r="AY193" s="32">
        <f>IF([1]data_nom!$AX$1="-",(([1]data_nom!AX194-MAX([1]data_nom!$AX$3:$AX$212))/(MIN([1]data_nom!$AX$3:$AX$212)-MAX([1]data_nom!$AX$3:$AX$212))),(([1]data_nom!AX194-MIN([1]data_nom!$AX$3:$AX$212))/(MAX([1]data_nom!$AX$3:$AX$212)-MIN([1]data_nom!$AX$3:$AX$212))))</f>
        <v>0.4992343032159266</v>
      </c>
      <c r="AZ193" s="32">
        <f>IF([1]data_nom!$AY$1="-",(([1]data_nom!AY194-MAX([1]data_nom!$AY$3:$AY$212))/(MIN([1]data_nom!$AY$3:$AY$212)-MAX([1]data_nom!$AY$3:$AY$212))),(([1]data_nom!AY194-MIN([1]data_nom!$AY$3:$AY$212))/(MAX([1]data_nom!$AY$3:$AY$212)-MIN([1]data_nom!$AY$3:$AY$212))))</f>
        <v>0.34740780331373594</v>
      </c>
      <c r="BA193" s="32">
        <f>IF([1]data_nom!$AZ$1="-",(([1]data_nom!AZ194-MAX([1]data_nom!$AZ$3:$AZ$212))/(MIN([1]data_nom!$AZ$3:$AZ$212)-MAX([1]data_nom!$AZ$3:$AZ$212))),(([1]data_nom!AZ194-MIN([1]data_nom!$AZ$3:$AZ$212))/(MAX([1]data_nom!$AZ$3:$AZ$212)-MIN([1]data_nom!$AZ$3:$AZ$212))))</f>
        <v>0.18383988139362492</v>
      </c>
      <c r="BB193" s="32">
        <f>IF([1]data_nom!$BA$1="-",(([1]data_nom!BA194-MAX([1]data_nom!$BA$3:$BA$212))/(MIN([1]data_nom!$BA$3:$BA$212)-MAX([1]data_nom!$BA$3:$BA$212))),(([1]data_nom!BA194-MIN([1]data_nom!$BA$3:$BA$212))/(MAX([1]data_nom!$BA$3:$BA$212)-MIN([1]data_nom!$BA$3:$BA$212))))</f>
        <v>0.21276595744680854</v>
      </c>
      <c r="BC193" s="32">
        <f>IF([1]data_nom!$BB$1="-",(([1]data_nom!BB194-MAX([1]data_nom!$BB$3:$BB$212))/(MIN([1]data_nom!$BB$3:$BB$212)-MAX([1]data_nom!$BB$3:$BB$212))),(([1]data_nom!BB194-MIN([1]data_nom!$BB$3:$BB$212))/(MAX([1]data_nom!$BB$3:$BB$212)-MIN([1]data_nom!$BB$3:$BB$212))))</f>
        <v>0.45798319327731096</v>
      </c>
      <c r="BD193" s="32">
        <f>IF([1]data_nom!$BC$1="-",(([1]data_nom!BC194-MAX([1]data_nom!$BC$3:$BC$212))/(MIN([1]data_nom!$BC$3:$BC$212)-MAX([1]data_nom!$BC$3:$BC$212))),(([1]data_nom!BC194-MIN([1]data_nom!$BC$3:$BC$212))/(MAX([1]data_nom!$BC$3:$BC$212)-MIN([1]data_nom!$BC$3:$BC$212))))</f>
        <v>1.5806988352745424E-2</v>
      </c>
      <c r="BE193" s="32">
        <f>IF([1]data_nom!$BD$1="-",(([1]data_nom!BD194-MAX([1]data_nom!$BD$3:$BD$212))/(MIN([1]data_nom!$BD$3:$BD$212)-MAX([1]data_nom!$BD$3:$BD$212))),(([1]data_nom!BD194-MIN([1]data_nom!$BD$3:$BD$212))/(MAX([1]data_nom!$BD$3:$BD$212)-MIN([1]data_nom!$BD$3:$BD$212))))</f>
        <v>0.45518867945087221</v>
      </c>
    </row>
    <row r="194" spans="1:57" hidden="1" x14ac:dyDescent="0.3">
      <c r="A194" s="32">
        <v>193</v>
      </c>
      <c r="B194" s="32">
        <v>86011</v>
      </c>
      <c r="C194" s="32" t="s">
        <v>79</v>
      </c>
      <c r="D194" s="32" t="s">
        <v>5</v>
      </c>
      <c r="E194" s="32">
        <v>47588</v>
      </c>
      <c r="F194" s="32">
        <v>3</v>
      </c>
      <c r="G194" s="32" t="s">
        <v>6</v>
      </c>
      <c r="H194" s="32">
        <f>IF([1]data_nom!$G$1="-",(([1]data_nom!G195-MAX([1]data_nom!$G$3:$G$212))/(MIN([1]data_nom!$G$3:$G$212)-MAX([1]data_nom!$G$3:$G$212))),(([1]data_nom!G195-MIN([1]data_nom!$G$3:$G$212))/(MAX([1]data_nom!$G$3:$G$212)-MIN([1]data_nom!$G$3:$G$212))))</f>
        <v>0</v>
      </c>
      <c r="I194" s="32">
        <f>IF([1]data_nom!$H$1="-",(([1]data_nom!H195-MAX([1]data_nom!$H$3:$H$212))/(MIN([1]data_nom!$H$3:$H$212)-MAX([1]data_nom!$H$3:$H$212))),(([1]data_nom!H195-MIN([1]data_nom!$H$3:$H$212))/(MAX([1]data_nom!$H$3:$H$212)-MIN([1]data_nom!$H$3:$H$212))))</f>
        <v>0.36842105263157898</v>
      </c>
      <c r="J194" s="32">
        <f>IF([1]data_nom!$I$1="-",(([1]data_nom!I195-MAX([1]data_nom!$I$3:$I$212))/(MIN([1]data_nom!$I$3:$I$212)-MAX([1]data_nom!$I$3:$I$212))),(([1]data_nom!I195-MIN([1]data_nom!$I$3:$I$212))/(MAX([1]data_nom!$I$3:$I$212)-MIN([1]data_nom!$I$3:$I$212))))</f>
        <v>0.98857852265673496</v>
      </c>
      <c r="K194" s="32">
        <f>IF([1]data_nom!$J$1="-",(([1]data_nom!J195-MAX([1]data_nom!$J$3:$J$212))/(MIN([1]data_nom!$J$3:$J$212)-MAX([1]data_nom!$J$3:$J$212))),(([1]data_nom!J195-MIN([1]data_nom!$J$3:$J$212))/(MAX([1]data_nom!$J$3:$J$212)-MIN([1]data_nom!$J$3:$J$212))))</f>
        <v>0.82921680388431507</v>
      </c>
      <c r="L194" s="32">
        <f>IF([1]data_nom!$K$1="-",(([1]data_nom!K195-MAX([1]data_nom!$K$3:$K$212))/(MIN([1]data_nom!$K$3:$K$212)-MAX([1]data_nom!$K$3:$K$212))),(([1]data_nom!K195-MIN([1]data_nom!$K$3:$K$212))/(MAX([1]data_nom!$K$3:$K$212)-MIN([1]data_nom!$K$3:$K$212))))</f>
        <v>0.33719061395049821</v>
      </c>
      <c r="M194" s="32">
        <f>IF([1]data_nom!$L$1="-",(([1]data_nom!L195-MAX([1]data_nom!$L$3:$L$212))/(MIN([1]data_nom!$L$3:$L$212)-MAX([1]data_nom!$L$3:$L$212))),(([1]data_nom!L195-MIN([1]data_nom!$L$3:$L$212))/(MAX([1]data_nom!$L$3:$L$212)-MIN([1]data_nom!$L$3:$L$212))))</f>
        <v>0.42209775967413438</v>
      </c>
      <c r="N194" s="32">
        <f>IF([1]data_nom!$M$1="-",(([1]data_nom!M195-MAX([1]data_nom!$M$3:$M$212))/(MIN([1]data_nom!$M$3:$M$212)-MAX([1]data_nom!$M$3:$M$212))),(([1]data_nom!M195-MIN([1]data_nom!$M$3:$M$212))/(MAX([1]data_nom!$M$3:$M$212)-MIN([1]data_nom!$M$3:$M$212))))</f>
        <v>2.4418030816985852E-3</v>
      </c>
      <c r="O194" s="32">
        <f>IF([1]data_nom!$N$1="-",(([1]data_nom!N195-MAX([1]data_nom!$N$3:$N$212))/(MIN([1]data_nom!$N$3:$N$212)-MAX([1]data_nom!$N$3:$N$212))),(([1]data_nom!N195-MIN([1]data_nom!$N$3:$N$212))/(MAX([1]data_nom!$N$3:$N$212)-MIN([1]data_nom!$N$3:$N$212))))</f>
        <v>4.5454545454545456E-2</v>
      </c>
      <c r="P194" s="32">
        <f>IF([1]data_nom!$O$1="-",(([1]data_nom!O195-MAX([1]data_nom!$O$3:$O$212))/(MIN([1]data_nom!$O$3:$O$212)-MAX([1]data_nom!$O$3:$O$212))),(([1]data_nom!O195-MIN([1]data_nom!$O$3:$O$212))/(MAX([1]data_nom!$O$3:$O$212)-MIN([1]data_nom!$O$3:$O$212))))</f>
        <v>0.28571428571428575</v>
      </c>
      <c r="Q194" s="32">
        <f>IF([1]data_nom!$P$1="-",(([1]data_nom!P195-MAX([1]data_nom!$P$3:$P$212))/(MIN([1]data_nom!$P$3:$P$212)-MAX([1]data_nom!$P$3:$P$212))),(([1]data_nom!P195-MIN([1]data_nom!$P$3:$P$212))/(MAX([1]data_nom!$P$3:$P$212)-MIN([1]data_nom!$P$3:$P$212))))</f>
        <v>0.58795562599049123</v>
      </c>
      <c r="R194" s="32">
        <f>IF([1]data_nom!$Q$1="-",(([1]data_nom!Q195-MAX([1]data_nom!$Q$3:$Q$212))/(MIN([1]data_nom!$Q$3:$Q$212)-MAX([1]data_nom!$Q$3:$Q$212))),(([1]data_nom!Q195-MIN([1]data_nom!$Q$3:$Q$212))/(MAX([1]data_nom!$Q$3:$Q$212)-MIN([1]data_nom!$Q$3:$Q$212))))</f>
        <v>0.69817202777384157</v>
      </c>
      <c r="S194" s="32">
        <f>IF([1]data_nom!$R$1="-",(([1]data_nom!R195-MAX([1]data_nom!$R$3:$R$212))/(MIN([1]data_nom!$R$3:$R$212)-MAX([1]data_nom!$R$3:$R$212))),(([1]data_nom!R195-MIN([1]data_nom!$R$3:$R$212))/(MAX([1]data_nom!$R$3:$R$212)-MIN([1]data_nom!$R$3:$R$212))))</f>
        <v>6.9955817378497792E-2</v>
      </c>
      <c r="T194" s="32">
        <f>IF([1]data_nom!$S$1="-",(([1]data_nom!S195-MAX([1]data_nom!$S$3:$S$212))/(MIN([1]data_nom!$S$3:$S$212)-MAX([1]data_nom!$S$3:$S$212))),(([1]data_nom!S195-MIN([1]data_nom!$S$3:$S$212))/(MAX([1]data_nom!$S$3:$S$212)-MIN([1]data_nom!$S$3:$S$212))))</f>
        <v>0.10843373493975904</v>
      </c>
      <c r="U194" s="32">
        <f>IF([1]data_nom!$T$1="-",(([1]data_nom!T195-MAX([1]data_nom!$T$3:$T$212))/(MIN([1]data_nom!$T$3:$T$212)-MAX([1]data_nom!$T$3:$T$212))),(([1]data_nom!T195-MIN([1]data_nom!$T$3:$T$212))/(MAX([1]data_nom!$T$3:$T$212)-MIN([1]data_nom!$T$3:$T$212))))</f>
        <v>0.25555555555555554</v>
      </c>
      <c r="V194" s="32">
        <f>IF([1]data_nom!$U$1="-",(([1]data_nom!U195-MAX([1]data_nom!$U$3:$U$212))/(MIN([1]data_nom!$U$3:$U$212)-MAX([1]data_nom!$U$3:$U$212))),(([1]data_nom!U195-MIN([1]data_nom!$U$3:$U$212))/(MAX([1]data_nom!$U$3:$U$212)-MIN([1]data_nom!$U$3:$U$212))))</f>
        <v>0</v>
      </c>
      <c r="W194" s="32">
        <f>IF([1]data_nom!$V$1="-",(([1]data_nom!V195-MAX([1]data_nom!$V$3:$V$212))/(MIN([1]data_nom!$V$3:$V$212)-MAX([1]data_nom!$V$3:$V$212))),(([1]data_nom!V195-MIN([1]data_nom!$V$3:$V$212))/(MAX([1]data_nom!$V$3:$V$212)-MIN([1]data_nom!$V$3:$V$212))))</f>
        <v>0</v>
      </c>
      <c r="X194" s="32">
        <f>IF([1]data_nom!$W$1="-",(([1]data_nom!W195-MAX([1]data_nom!$W$3:$W$212))/(MIN([1]data_nom!$W$3:$W$212)-MAX([1]data_nom!$W$3:$W$212))),(([1]data_nom!W195-MIN([1]data_nom!$W$3:$W$212))/(MAX([1]data_nom!$W$3:$W$212)-MIN([1]data_nom!$W$3:$W$212))))</f>
        <v>0.42857142857142855</v>
      </c>
      <c r="Y194" s="32">
        <f>IF([1]data_nom!$X$1="-",(([1]data_nom!X195-MAX([1]data_nom!$X$3:$X$212))/(MIN([1]data_nom!$X$3:$X$212)-MAX([1]data_nom!$X$3:$X$212))),(([1]data_nom!X195-MIN([1]data_nom!$X$3:$X$212))/(MAX([1]data_nom!$X$3:$X$212)-MIN([1]data_nom!$X$3:$X$212))))</f>
        <v>9.0909090909090912E-2</v>
      </c>
      <c r="Z194" s="32">
        <f>IF([1]data_nom!$Y$1="-",(([1]data_nom!Y195-MAX([1]data_nom!$Y$3:$Y$212))/(MIN([1]data_nom!$Y$3:$Y$212)-MAX([1]data_nom!$Y$3:$Y$212))),(([1]data_nom!Y195-MIN([1]data_nom!$Y$3:$Y$212))/(MAX([1]data_nom!$Y$3:$Y$212)-MIN([1]data_nom!$Y$3:$Y$212))))</f>
        <v>0.98825631861118202</v>
      </c>
      <c r="AA194" s="32">
        <f>IF([1]data_nom!$Z$1="-",(([1]data_nom!Z195-MAX([1]data_nom!$Z$3:$Z$212))/(MIN([1]data_nom!$Z$3:$Z$212)-MAX([1]data_nom!$Z$3:$Z$212))),(([1]data_nom!Z195-MIN([1]data_nom!$Z$3:$Z$212))/(MAX([1]data_nom!$Z$3:$Z$212)-MIN([1]data_nom!$Z$3:$Z$212))))</f>
        <v>0.78404401650618982</v>
      </c>
      <c r="AB194" s="32">
        <f>IF([1]data_nom!$AA$1="-",(([1]data_nom!AA195-MAX([1]data_nom!$AA$3:$AA$212))/(MIN([1]data_nom!$AA$3:$AA$212)-MAX([1]data_nom!$AA$3:$AA$212))),(([1]data_nom!AA195-MIN([1]data_nom!$AA$3:$AA$212))/(MAX([1]data_nom!$AA$3:$AA$212)-MIN([1]data_nom!$AA$3:$AA$212))))</f>
        <v>2.8169014084507039E-2</v>
      </c>
      <c r="AC194" s="32">
        <f>IF([1]data_nom!$AB$1="-",(([1]data_nom!AB195-MAX([1]data_nom!$AB$3:$AB$212))/(MIN([1]data_nom!$AB$3:$AB$212)-MAX([1]data_nom!$AB$3:$AB$212))),(([1]data_nom!AB195-MIN([1]data_nom!$AB$3:$AB$212))/(MAX([1]data_nom!$AB$3:$AB$212)-MIN([1]data_nom!$AB$3:$AB$212))))</f>
        <v>0.59376986649713925</v>
      </c>
      <c r="AD194" s="32">
        <f>IF([1]data_nom!$AC$1="-",(([1]data_nom!AC195-MAX([1]data_nom!$AC$3:$AC$212))/(MIN([1]data_nom!$AC$3:$AC$212)-MAX([1]data_nom!$AC$3:$AC$212))),(([1]data_nom!AC195-MIN([1]data_nom!$AC$3:$AC$212))/(MAX([1]data_nom!$AC$3:$AC$212)-MIN([1]data_nom!$AC$3:$AC$212))))</f>
        <v>8.3204930662557783E-2</v>
      </c>
      <c r="AE194" s="32">
        <f>IF([1]data_nom!$AD$1="-",(([1]data_nom!AD195-MAX([1]data_nom!$AD$3:$AD$212))/(MIN([1]data_nom!$AD$3:$AD$212)-MAX([1]data_nom!$AD$3:$AD$212))),(([1]data_nom!AD195-MIN([1]data_nom!$AD$3:$AD$212))/(MAX([1]data_nom!$AD$3:$AD$212)-MIN([1]data_nom!$AD$3:$AD$212))))</f>
        <v>0.22961577479076842</v>
      </c>
      <c r="AF194" s="32">
        <f>IF([1]data_nom!$AE$1="-",(([1]data_nom!AE195-MAX([1]data_nom!$AE$3:$AE$212))/(MIN([1]data_nom!$AE$3:$AE$212)-MAX([1]data_nom!$AE$3:$AE$212))),(([1]data_nom!AE195-MIN([1]data_nom!$AE$3:$AE$212))/(MAX([1]data_nom!$AE$3:$AE$212)-MIN([1]data_nom!$AE$3:$AE$212))))</f>
        <v>0</v>
      </c>
      <c r="AG194" s="32">
        <f>IF([1]data_nom!$AF$1="-",(([1]data_nom!AF195-MAX([1]data_nom!$AF$3:$AF$212))/(MIN([1]data_nom!$AF$3:$AF$212)-MAX([1]data_nom!$AF$3:$AF$212))),(([1]data_nom!AF195-MIN([1]data_nom!$AF$3:$AF$212))/(MAX([1]data_nom!$AF$3:$AF$212)-MIN([1]data_nom!$AF$3:$AF$212))))</f>
        <v>0.75332918481642819</v>
      </c>
      <c r="AH194" s="32">
        <f>IF([1]data_nom!$AG$1="-",(([1]data_nom!AG195-MAX([1]data_nom!$AG$3:$AG$212))/(MIN([1]data_nom!$AG$3:$AG$212)-MAX([1]data_nom!$AG$3:$AG$212))),(([1]data_nom!AG195-MIN([1]data_nom!$AG$3:$AG$212))/(MAX([1]data_nom!$AG$3:$AG$212)-MIN([1]data_nom!$AG$3:$AG$212))))</f>
        <v>0.10652920962199314</v>
      </c>
      <c r="AI194" s="32">
        <f>IF([1]data_nom!$AH$1="-",(([1]data_nom!AH195-MAX([1]data_nom!$AH$3:$AH$212))/(MIN([1]data_nom!$AH$3:$AH$212)-MAX([1]data_nom!$AH$3:$AH$212))),(([1]data_nom!AH195-MIN([1]data_nom!$AH$3:$AH$212))/(MAX([1]data_nom!$AH$3:$AH$212)-MIN([1]data_nom!$AH$3:$AH$212))))</f>
        <v>0.52999873689528865</v>
      </c>
      <c r="AJ194" s="32">
        <f>IF([1]data_nom!$AI$1="-",(([1]data_nom!AI195-MAX([1]data_nom!$AI$3:$AI$212))/(MIN([1]data_nom!$AI$3:$AI$212)-MAX([1]data_nom!$AI$3:$AI$212))),(([1]data_nom!AI195-MIN([1]data_nom!$AI$3:$AI$212))/(MAX([1]data_nom!$AI$3:$AI$212)-MIN([1]data_nom!$AI$3:$AI$212))))</f>
        <v>5.183585313174946E-2</v>
      </c>
      <c r="AK194" s="32">
        <f>IF([1]data_nom!$AJ$1="-",(([1]data_nom!AJ195-MAX([1]data_nom!$AJ$3:$AJ$212))/(MIN([1]data_nom!$AJ$3:$AJ$212)-MAX([1]data_nom!$AJ$3:$AJ$212))),(([1]data_nom!AJ195-MIN([1]data_nom!$AJ$3:$AJ$212))/(MAX([1]data_nom!$AJ$3:$AJ$212)-MIN([1]data_nom!$AJ$3:$AJ$212))))</f>
        <v>0.78950808955711715</v>
      </c>
      <c r="AL194" s="32">
        <f>IF([1]data_nom!$AK$1="-",(([1]data_nom!AK195-MAX([1]data_nom!$AK$3:$AK$212))/(MIN([1]data_nom!$AK$3:$AK$212)-MAX([1]data_nom!$AK$3:$AK$212))),(([1]data_nom!AK195-MIN([1]data_nom!$AK$3:$AK$212))/(MAX([1]data_nom!$AK$3:$AK$212)-MIN([1]data_nom!$AK$3:$AK$212))))</f>
        <v>0.26885075403016129</v>
      </c>
      <c r="AM194" s="32">
        <f>IF([1]data_nom!$AL$1="-",(([1]data_nom!AL195-MAX([1]data_nom!$AL$3:$AL$212))/(MIN([1]data_nom!$AL$3:$AL$212)-MAX([1]data_nom!$AL$3:$AL$212))),(([1]data_nom!AL195-MIN([1]data_nom!$AL$3:$AL$212))/(MAX([1]data_nom!$AL$3:$AL$212)-MIN([1]data_nom!$AL$3:$AL$212))))</f>
        <v>9.5263157894736841E-2</v>
      </c>
      <c r="AN194" s="32">
        <f>IF([1]data_nom!$AM$1="-",(([1]data_nom!AM195-MAX([1]data_nom!$AM$3:$AM$212))/(MIN([1]data_nom!$AM$3:$AM$212)-MAX([1]data_nom!$AM$3:$AM$212))),(([1]data_nom!AM195-MIN([1]data_nom!$AM$3:$AM$212))/(MAX([1]data_nom!$AM$3:$AM$212)-MIN([1]data_nom!$AM$3:$AM$212))))</f>
        <v>6.6666666666666666E-2</v>
      </c>
      <c r="AO194" s="32">
        <f>IF([1]data_nom!$AN$1="-",(([1]data_nom!AN195-MAX([1]data_nom!$AN$3:$AN$212))/(MIN([1]data_nom!$AN$3:$AN$212)-MAX([1]data_nom!$AN$3:$AN$212))),(([1]data_nom!AN195-MIN([1]data_nom!$AN$3:$AN$212))/(MAX([1]data_nom!$AN$3:$AN$212)-MIN([1]data_nom!$AN$3:$AN$212))))</f>
        <v>0</v>
      </c>
      <c r="AP194" s="32">
        <f>IF([1]data_nom!$AO$1="-",(([1]data_nom!AO195-MAX([1]data_nom!$AO$3:$AO$212))/(MIN([1]data_nom!$AO$3:$AO$212)-MAX([1]data_nom!$AO$3:$AO$212))),(([1]data_nom!AO195-MIN([1]data_nom!$AO$3:$AO$212))/(MAX([1]data_nom!$AO$3:$AO$212)-MIN([1]data_nom!$AO$3:$AO$212))))</f>
        <v>0.16666666666666666</v>
      </c>
      <c r="AQ194" s="32">
        <f>IF([1]data_nom!$AP$1="-",(([1]data_nom!AP195-MAX([1]data_nom!$AP$3:$AP$212))/(MIN([1]data_nom!$AP$3:$AP$212)-MAX([1]data_nom!$AP$3:$AP$212))),(([1]data_nom!AP195-MIN([1]data_nom!$AP$3:$AP$212))/(MAX([1]data_nom!$AP$3:$AP$212)-MIN([1]data_nom!$AP$3:$AP$212))))</f>
        <v>4.5454545454545456E-2</v>
      </c>
      <c r="AR194" s="32">
        <f>IF([1]data_nom!$AQ$1="-",(([1]data_nom!AQ195-MAX([1]data_nom!$AQ$3:$AQ$212))/(MIN([1]data_nom!$AQ$3:$AQ$212)-MAX([1]data_nom!$AQ$3:$AQ$212))),(([1]data_nom!AQ195-MIN([1]data_nom!$AQ$3:$AQ$212))/(MAX([1]data_nom!$AQ$3:$AQ$212)-MIN([1]data_nom!$AQ$3:$AQ$212))))</f>
        <v>1.6029593094944516E-2</v>
      </c>
      <c r="AS194" s="32">
        <f>IF([1]data_nom!$AR$1="-",(([1]data_nom!AR195-MAX([1]data_nom!$AR$3:$AR$212))/(MIN([1]data_nom!$AR$3:$AR$212)-MAX([1]data_nom!$AR$3:$AR$212))),(([1]data_nom!AR195-MIN([1]data_nom!$AR$3:$AR$212))/(MAX([1]data_nom!$AR$3:$AR$212)-MIN([1]data_nom!$AR$3:$AR$212))))</f>
        <v>0</v>
      </c>
      <c r="AT194" s="32">
        <f>IF([1]data_nom!$AS$1="-",(([1]data_nom!AS195-MAX([1]data_nom!$AS$3:$AS$212))/(MIN([1]data_nom!$AS$3:$AS$212)-MAX([1]data_nom!$AS$3:$AS$212))),(([1]data_nom!AS195-MIN([1]data_nom!$AS$3:$AS$212))/(MAX([1]data_nom!$AS$3:$AS$212)-MIN([1]data_nom!$AS$3:$AS$212))))</f>
        <v>0.52802979146823914</v>
      </c>
      <c r="AU194" s="32">
        <f>IF([1]data_nom!$AT$1="-",(([1]data_nom!AT195-MAX([1]data_nom!$AT$3:$AT$212))/(MIN([1]data_nom!$AT$3:$AT$212)-MAX([1]data_nom!$AT$3:$AT$212))),(([1]data_nom!AT195-MIN([1]data_nom!$AT$3:$AT$212))/(MAX([1]data_nom!$AT$3:$AT$212)-MIN([1]data_nom!$AT$3:$AT$212))))</f>
        <v>0.41799319926251682</v>
      </c>
      <c r="AV194" s="32">
        <f>IF([1]data_nom!$AU$1="-",(([1]data_nom!AU195-MAX([1]data_nom!$AU$3:$AU$212))/(MIN([1]data_nom!$AU$3:$AU$212)-MAX([1]data_nom!$AU$3:$AU$212))),(([1]data_nom!AU195-MIN([1]data_nom!$AU$3:$AU$212))/(MAX([1]data_nom!$AU$3:$AU$212)-MIN([1]data_nom!$AU$3:$AU$212))))</f>
        <v>0.10606060606060606</v>
      </c>
      <c r="AW194" s="32">
        <f>IF([1]data_nom!$AV$1="-",(([1]data_nom!AV195-MAX([1]data_nom!$AV$3:$AV$212))/(MIN([1]data_nom!$AV$3:$AV$212)-MAX([1]data_nom!$AV$3:$AV$212))),(([1]data_nom!AV195-MIN([1]data_nom!$AV$3:$AV$212))/(MAX([1]data_nom!$AV$3:$AV$212)-MIN([1]data_nom!$AV$3:$AV$212))))</f>
        <v>0.96255361482683555</v>
      </c>
      <c r="AX194" s="32">
        <f>IF([1]data_nom!$AW$1="-",(([1]data_nom!AW195-MAX([1]data_nom!$AW$3:$AW$212))/(MIN([1]data_nom!$AW$3:$AW$212)-MAX([1]data_nom!$AW$3:$AW$212))),(([1]data_nom!AW195-MIN([1]data_nom!$AW$3:$AW$212))/(MAX([1]data_nom!$AW$3:$AW$212)-MIN([1]data_nom!$AW$3:$AW$212))))</f>
        <v>0.34285714319999999</v>
      </c>
      <c r="AY194" s="32">
        <f>IF([1]data_nom!$AX$1="-",(([1]data_nom!AX195-MAX([1]data_nom!$AX$3:$AX$212))/(MIN([1]data_nom!$AX$3:$AX$212)-MAX([1]data_nom!$AX$3:$AX$212))),(([1]data_nom!AX195-MIN([1]data_nom!$AX$3:$AX$212))/(MAX([1]data_nom!$AX$3:$AX$212)-MIN([1]data_nom!$AX$3:$AX$212))))</f>
        <v>0.26110260336906588</v>
      </c>
      <c r="AZ194" s="32">
        <f>IF([1]data_nom!$AY$1="-",(([1]data_nom!AY195-MAX([1]data_nom!$AY$3:$AY$212))/(MIN([1]data_nom!$AY$3:$AY$212)-MAX([1]data_nom!$AY$3:$AY$212))),(([1]data_nom!AY195-MIN([1]data_nom!$AY$3:$AY$212))/(MAX([1]data_nom!$AY$3:$AY$212)-MIN([1]data_nom!$AY$3:$AY$212))))</f>
        <v>0.49438802779262425</v>
      </c>
      <c r="BA194" s="32">
        <f>IF([1]data_nom!$AZ$1="-",(([1]data_nom!AZ195-MAX([1]data_nom!$AZ$3:$AZ$212))/(MIN([1]data_nom!$AZ$3:$AZ$212)-MAX([1]data_nom!$AZ$3:$AZ$212))),(([1]data_nom!AZ195-MIN([1]data_nom!$AZ$3:$AZ$212))/(MAX([1]data_nom!$AZ$3:$AZ$212)-MIN([1]data_nom!$AZ$3:$AZ$212))))</f>
        <v>0.12083024462564863</v>
      </c>
      <c r="BB194" s="32">
        <f>IF([1]data_nom!$BA$1="-",(([1]data_nom!BA195-MAX([1]data_nom!$BA$3:$BA$212))/(MIN([1]data_nom!$BA$3:$BA$212)-MAX([1]data_nom!$BA$3:$BA$212))),(([1]data_nom!BA195-MIN([1]data_nom!$BA$3:$BA$212))/(MAX([1]data_nom!$BA$3:$BA$212)-MIN([1]data_nom!$BA$3:$BA$212))))</f>
        <v>4.2553191489361708E-2</v>
      </c>
      <c r="BC194" s="32">
        <f>IF([1]data_nom!$BB$1="-",(([1]data_nom!BB195-MAX([1]data_nom!$BB$3:$BB$212))/(MIN([1]data_nom!$BB$3:$BB$212)-MAX([1]data_nom!$BB$3:$BB$212))),(([1]data_nom!BB195-MIN([1]data_nom!$BB$3:$BB$212))/(MAX([1]data_nom!$BB$3:$BB$212)-MIN([1]data_nom!$BB$3:$BB$212))))</f>
        <v>0.42016806722689076</v>
      </c>
      <c r="BD194" s="32">
        <f>IF([1]data_nom!$BC$1="-",(([1]data_nom!BC195-MAX([1]data_nom!$BC$3:$BC$212))/(MIN([1]data_nom!$BC$3:$BC$212)-MAX([1]data_nom!$BC$3:$BC$212))),(([1]data_nom!BC195-MIN([1]data_nom!$BC$3:$BC$212))/(MAX([1]data_nom!$BC$3:$BC$212)-MIN([1]data_nom!$BC$3:$BC$212))))</f>
        <v>1.5806988352745424E-2</v>
      </c>
      <c r="BE194" s="32">
        <f>IF([1]data_nom!$BD$1="-",(([1]data_nom!BD195-MAX([1]data_nom!$BD$3:$BD$212))/(MIN([1]data_nom!$BD$3:$BD$212)-MAX([1]data_nom!$BD$3:$BD$212))),(([1]data_nom!BD195-MIN([1]data_nom!$BD$3:$BD$212))/(MAX([1]data_nom!$BD$3:$BD$212)-MIN([1]data_nom!$BD$3:$BD$212))))</f>
        <v>0.43665768200503491</v>
      </c>
    </row>
    <row r="195" spans="1:57" hidden="1" x14ac:dyDescent="0.3">
      <c r="A195" s="32">
        <v>194</v>
      </c>
      <c r="B195" s="32">
        <v>86018</v>
      </c>
      <c r="C195" s="32" t="s">
        <v>184</v>
      </c>
      <c r="D195" s="32" t="s">
        <v>5</v>
      </c>
      <c r="E195" s="32">
        <v>29676</v>
      </c>
      <c r="F195" s="32">
        <v>3</v>
      </c>
      <c r="G195" s="32" t="s">
        <v>6</v>
      </c>
      <c r="H195" s="32">
        <f>IF([1]data_nom!$G$1="-",(([1]data_nom!G196-MAX([1]data_nom!$G$3:$G$212))/(MIN([1]data_nom!$G$3:$G$212)-MAX([1]data_nom!$G$3:$G$212))),(([1]data_nom!G196-MIN([1]data_nom!$G$3:$G$212))/(MAX([1]data_nom!$G$3:$G$212)-MIN([1]data_nom!$G$3:$G$212))))</f>
        <v>0</v>
      </c>
      <c r="I195" s="32">
        <f>IF([1]data_nom!$H$1="-",(([1]data_nom!H196-MAX([1]data_nom!$H$3:$H$212))/(MIN([1]data_nom!$H$3:$H$212)-MAX([1]data_nom!$H$3:$H$212))),(([1]data_nom!H196-MIN([1]data_nom!$H$3:$H$212))/(MAX([1]data_nom!$H$3:$H$212)-MIN([1]data_nom!$H$3:$H$212))))</f>
        <v>0.36842105263157898</v>
      </c>
      <c r="J195" s="32">
        <f>IF([1]data_nom!$I$1="-",(([1]data_nom!I196-MAX([1]data_nom!$I$3:$I$212))/(MIN([1]data_nom!$I$3:$I$212)-MAX([1]data_nom!$I$3:$I$212))),(([1]data_nom!I196-MIN([1]data_nom!$I$3:$I$212))/(MAX([1]data_nom!$I$3:$I$212)-MIN([1]data_nom!$I$3:$I$212))))</f>
        <v>0.99776536312849162</v>
      </c>
      <c r="K195" s="32">
        <f>IF([1]data_nom!$J$1="-",(([1]data_nom!J196-MAX([1]data_nom!$J$3:$J$212))/(MIN([1]data_nom!$J$3:$J$212)-MAX([1]data_nom!$J$3:$J$212))),(([1]data_nom!J196-MIN([1]data_nom!$J$3:$J$212))/(MAX([1]data_nom!$J$3:$J$212)-MIN([1]data_nom!$J$3:$J$212))))</f>
        <v>0.67447751741608619</v>
      </c>
      <c r="L195" s="32">
        <f>IF([1]data_nom!$K$1="-",(([1]data_nom!K196-MAX([1]data_nom!$K$3:$K$212))/(MIN([1]data_nom!$K$3:$K$212)-MAX([1]data_nom!$K$3:$K$212))),(([1]data_nom!K196-MIN([1]data_nom!$K$3:$K$212))/(MAX([1]data_nom!$K$3:$K$212)-MIN([1]data_nom!$K$3:$K$212))))</f>
        <v>0.47701703632272557</v>
      </c>
      <c r="M195" s="32">
        <f>IF([1]data_nom!$L$1="-",(([1]data_nom!L196-MAX([1]data_nom!$L$3:$L$212))/(MIN([1]data_nom!$L$3:$L$212)-MAX([1]data_nom!$L$3:$L$212))),(([1]data_nom!L196-MIN([1]data_nom!$L$3:$L$212))/(MAX([1]data_nom!$L$3:$L$212)-MIN([1]data_nom!$L$3:$L$212))))</f>
        <v>0.61405295315682251</v>
      </c>
      <c r="N195" s="32">
        <f>IF([1]data_nom!$M$1="-",(([1]data_nom!M196-MAX([1]data_nom!$M$3:$M$212))/(MIN([1]data_nom!$M$3:$M$212)-MAX([1]data_nom!$M$3:$M$212))),(([1]data_nom!M196-MIN([1]data_nom!$M$3:$M$212))/(MAX([1]data_nom!$M$3:$M$212)-MIN([1]data_nom!$M$3:$M$212))))</f>
        <v>5.7476852403919362E-3</v>
      </c>
      <c r="O195" s="32">
        <f>IF([1]data_nom!$N$1="-",(([1]data_nom!N196-MAX([1]data_nom!$N$3:$N$212))/(MIN([1]data_nom!$N$3:$N$212)-MAX([1]data_nom!$N$3:$N$212))),(([1]data_nom!N196-MIN([1]data_nom!$N$3:$N$212))/(MAX([1]data_nom!$N$3:$N$212)-MIN([1]data_nom!$N$3:$N$212))))</f>
        <v>4.5454545454545456E-2</v>
      </c>
      <c r="P195" s="32">
        <f>IF([1]data_nom!$O$1="-",(([1]data_nom!O196-MAX([1]data_nom!$O$3:$O$212))/(MIN([1]data_nom!$O$3:$O$212)-MAX([1]data_nom!$O$3:$O$212))),(([1]data_nom!O196-MIN([1]data_nom!$O$3:$O$212))/(MAX([1]data_nom!$O$3:$O$212)-MIN([1]data_nom!$O$3:$O$212))))</f>
        <v>0.27388972913515747</v>
      </c>
      <c r="Q195" s="32">
        <f>IF([1]data_nom!$P$1="-",(([1]data_nom!P196-MAX([1]data_nom!$P$3:$P$212))/(MIN([1]data_nom!$P$3:$P$212)-MAX([1]data_nom!$P$3:$P$212))),(([1]data_nom!P196-MIN([1]data_nom!$P$3:$P$212))/(MAX([1]data_nom!$P$3:$P$212)-MIN([1]data_nom!$P$3:$P$212))))</f>
        <v>0.3328050713153724</v>
      </c>
      <c r="R195" s="32">
        <f>IF([1]data_nom!$Q$1="-",(([1]data_nom!Q196-MAX([1]data_nom!$Q$3:$Q$212))/(MIN([1]data_nom!$Q$3:$Q$212)-MAX([1]data_nom!$Q$3:$Q$212))),(([1]data_nom!Q196-MIN([1]data_nom!$Q$3:$Q$212))/(MAX([1]data_nom!$Q$3:$Q$212)-MIN([1]data_nom!$Q$3:$Q$212))))</f>
        <v>0.66430494544423979</v>
      </c>
      <c r="S195" s="32">
        <f>IF([1]data_nom!$R$1="-",(([1]data_nom!R196-MAX([1]data_nom!$R$3:$R$212))/(MIN([1]data_nom!$R$3:$R$212)-MAX([1]data_nom!$R$3:$R$212))),(([1]data_nom!R196-MIN([1]data_nom!$R$3:$R$212))/(MAX([1]data_nom!$R$3:$R$212)-MIN([1]data_nom!$R$3:$R$212))))</f>
        <v>4.5655375552282773E-2</v>
      </c>
      <c r="T195" s="32">
        <f>IF([1]data_nom!$S$1="-",(([1]data_nom!S196-MAX([1]data_nom!$S$3:$S$212))/(MIN([1]data_nom!$S$3:$S$212)-MAX([1]data_nom!$S$3:$S$212))),(([1]data_nom!S196-MIN([1]data_nom!$S$3:$S$212))/(MAX([1]data_nom!$S$3:$S$212)-MIN([1]data_nom!$S$3:$S$212))))</f>
        <v>0</v>
      </c>
      <c r="U195" s="32">
        <f>IF([1]data_nom!$T$1="-",(([1]data_nom!T196-MAX([1]data_nom!$T$3:$T$212))/(MIN([1]data_nom!$T$3:$T$212)-MAX([1]data_nom!$T$3:$T$212))),(([1]data_nom!T196-MIN([1]data_nom!$T$3:$T$212))/(MAX([1]data_nom!$T$3:$T$212)-MIN([1]data_nom!$T$3:$T$212))))</f>
        <v>0.18888888888888888</v>
      </c>
      <c r="V195" s="32">
        <f>IF([1]data_nom!$U$1="-",(([1]data_nom!U196-MAX([1]data_nom!$U$3:$U$212))/(MIN([1]data_nom!$U$3:$U$212)-MAX([1]data_nom!$U$3:$U$212))),(([1]data_nom!U196-MIN([1]data_nom!$U$3:$U$212))/(MAX([1]data_nom!$U$3:$U$212)-MIN([1]data_nom!$U$3:$U$212))))</f>
        <v>0</v>
      </c>
      <c r="W195" s="32">
        <f>IF([1]data_nom!$V$1="-",(([1]data_nom!V196-MAX([1]data_nom!$V$3:$V$212))/(MIN([1]data_nom!$V$3:$V$212)-MAX([1]data_nom!$V$3:$V$212))),(([1]data_nom!V196-MIN([1]data_nom!$V$3:$V$212))/(MAX([1]data_nom!$V$3:$V$212)-MIN([1]data_nom!$V$3:$V$212))))</f>
        <v>0</v>
      </c>
      <c r="X195" s="32">
        <f>IF([1]data_nom!$W$1="-",(([1]data_nom!W196-MAX([1]data_nom!$W$3:$W$212))/(MIN([1]data_nom!$W$3:$W$212)-MAX([1]data_nom!$W$3:$W$212))),(([1]data_nom!W196-MIN([1]data_nom!$W$3:$W$212))/(MAX([1]data_nom!$W$3:$W$212)-MIN([1]data_nom!$W$3:$W$212))))</f>
        <v>0</v>
      </c>
      <c r="Y195" s="32">
        <f>IF([1]data_nom!$X$1="-",(([1]data_nom!X196-MAX([1]data_nom!$X$3:$X$212))/(MIN([1]data_nom!$X$3:$X$212)-MAX([1]data_nom!$X$3:$X$212))),(([1]data_nom!X196-MIN([1]data_nom!$X$3:$X$212))/(MAX([1]data_nom!$X$3:$X$212)-MIN([1]data_nom!$X$3:$X$212))))</f>
        <v>0</v>
      </c>
      <c r="Z195" s="32">
        <f>IF([1]data_nom!$Y$1="-",(([1]data_nom!Y196-MAX([1]data_nom!$Y$3:$Y$212))/(MIN([1]data_nom!$Y$3:$Y$212)-MAX([1]data_nom!$Y$3:$Y$212))),(([1]data_nom!Y196-MIN([1]data_nom!$Y$3:$Y$212))/(MAX([1]data_nom!$Y$3:$Y$212)-MIN([1]data_nom!$Y$3:$Y$212))))</f>
        <v>0.99974470257850401</v>
      </c>
      <c r="AA195" s="32">
        <f>IF([1]data_nom!$Z$1="-",(([1]data_nom!Z196-MAX([1]data_nom!$Z$3:$Z$212))/(MIN([1]data_nom!$Z$3:$Z$212)-MAX([1]data_nom!$Z$3:$Z$212))),(([1]data_nom!Z196-MIN([1]data_nom!$Z$3:$Z$212))/(MAX([1]data_nom!$Z$3:$Z$212)-MIN([1]data_nom!$Z$3:$Z$212))))</f>
        <v>0.66506189821182948</v>
      </c>
      <c r="AB195" s="32">
        <f>IF([1]data_nom!$AA$1="-",(([1]data_nom!AA196-MAX([1]data_nom!$AA$3:$AA$212))/(MIN([1]data_nom!$AA$3:$AA$212)-MAX([1]data_nom!$AA$3:$AA$212))),(([1]data_nom!AA196-MIN([1]data_nom!$AA$3:$AA$212))/(MAX([1]data_nom!$AA$3:$AA$212)-MIN([1]data_nom!$AA$3:$AA$212))))</f>
        <v>2.0635440550278415E-2</v>
      </c>
      <c r="AC195" s="32">
        <f>IF([1]data_nom!$AB$1="-",(([1]data_nom!AB196-MAX([1]data_nom!$AB$3:$AB$212))/(MIN([1]data_nom!$AB$3:$AB$212)-MAX([1]data_nom!$AB$3:$AB$212))),(([1]data_nom!AB196-MIN([1]data_nom!$AB$3:$AB$212))/(MAX([1]data_nom!$AB$3:$AB$212)-MIN([1]data_nom!$AB$3:$AB$212))))</f>
        <v>0.8008052553507099</v>
      </c>
      <c r="AD195" s="32">
        <f>IF([1]data_nom!$AC$1="-",(([1]data_nom!AC196-MAX([1]data_nom!$AC$3:$AC$212))/(MIN([1]data_nom!$AC$3:$AC$212)-MAX([1]data_nom!$AC$3:$AC$212))),(([1]data_nom!AC196-MIN([1]data_nom!$AC$3:$AC$212))/(MAX([1]data_nom!$AC$3:$AC$212)-MIN([1]data_nom!$AC$3:$AC$212))))</f>
        <v>6.1633281972265024E-2</v>
      </c>
      <c r="AE195" s="32">
        <f>IF([1]data_nom!$AD$1="-",(([1]data_nom!AD196-MAX([1]data_nom!$AD$3:$AD$212))/(MIN([1]data_nom!$AD$3:$AD$212)-MAX([1]data_nom!$AD$3:$AD$212))),(([1]data_nom!AD196-MIN([1]data_nom!$AD$3:$AD$212))/(MAX([1]data_nom!$AD$3:$AD$212)-MIN([1]data_nom!$AD$3:$AD$212))))</f>
        <v>3.5886380928227241E-2</v>
      </c>
      <c r="AF195" s="32">
        <f>IF([1]data_nom!$AE$1="-",(([1]data_nom!AE196-MAX([1]data_nom!$AE$3:$AE$212))/(MIN([1]data_nom!$AE$3:$AE$212)-MAX([1]data_nom!$AE$3:$AE$212))),(([1]data_nom!AE196-MIN([1]data_nom!$AE$3:$AE$212))/(MAX([1]data_nom!$AE$3:$AE$212)-MIN([1]data_nom!$AE$3:$AE$212))))</f>
        <v>2.7027027027027029E-2</v>
      </c>
      <c r="AG195" s="32">
        <f>IF([1]data_nom!$AF$1="-",(([1]data_nom!AF196-MAX([1]data_nom!$AF$3:$AF$212))/(MIN([1]data_nom!$AF$3:$AF$212)-MAX([1]data_nom!$AF$3:$AF$212))),(([1]data_nom!AF196-MIN([1]data_nom!$AF$3:$AF$212))/(MAX([1]data_nom!$AF$3:$AF$212)-MIN([1]data_nom!$AF$3:$AF$212))))</f>
        <v>0.8871188550093343</v>
      </c>
      <c r="AH195" s="32">
        <f>IF([1]data_nom!$AG$1="-",(([1]data_nom!AG196-MAX([1]data_nom!$AG$3:$AG$212))/(MIN([1]data_nom!$AG$3:$AG$212)-MAX([1]data_nom!$AG$3:$AG$212))),(([1]data_nom!AG196-MIN([1]data_nom!$AG$3:$AG$212))/(MAX([1]data_nom!$AG$3:$AG$212)-MIN([1]data_nom!$AG$3:$AG$212))))</f>
        <v>0.25773195876288657</v>
      </c>
      <c r="AI195" s="32">
        <f>IF([1]data_nom!$AH$1="-",(([1]data_nom!AH196-MAX([1]data_nom!$AH$3:$AH$212))/(MIN([1]data_nom!$AH$3:$AH$212)-MAX([1]data_nom!$AH$3:$AH$212))),(([1]data_nom!AH196-MIN([1]data_nom!$AH$3:$AH$212))/(MAX([1]data_nom!$AH$3:$AH$212)-MIN([1]data_nom!$AH$3:$AH$212))))</f>
        <v>0.40570923329544023</v>
      </c>
      <c r="AJ195" s="32">
        <f>IF([1]data_nom!$AI$1="-",(([1]data_nom!AI196-MAX([1]data_nom!$AI$3:$AI$212))/(MIN([1]data_nom!$AI$3:$AI$212)-MAX([1]data_nom!$AI$3:$AI$212))),(([1]data_nom!AI196-MIN([1]data_nom!$AI$3:$AI$212))/(MAX([1]data_nom!$AI$3:$AI$212)-MIN([1]data_nom!$AI$3:$AI$212))))</f>
        <v>9.2872570194384454E-2</v>
      </c>
      <c r="AK195" s="32">
        <f>IF([1]data_nom!$AJ$1="-",(([1]data_nom!AJ196-MAX([1]data_nom!$AJ$3:$AJ$212))/(MIN([1]data_nom!$AJ$3:$AJ$212)-MAX([1]data_nom!$AJ$3:$AJ$212))),(([1]data_nom!AJ196-MIN([1]data_nom!$AJ$3:$AJ$212))/(MAX([1]data_nom!$AJ$3:$AJ$212)-MIN([1]data_nom!$AJ$3:$AJ$212))))</f>
        <v>0.88425396306586035</v>
      </c>
      <c r="AL195" s="32">
        <f>IF([1]data_nom!$AK$1="-",(([1]data_nom!AK196-MAX([1]data_nom!$AK$3:$AK$212))/(MIN([1]data_nom!$AK$3:$AK$212)-MAX([1]data_nom!$AK$3:$AK$212))),(([1]data_nom!AK196-MIN([1]data_nom!$AK$3:$AK$212))/(MAX([1]data_nom!$AK$3:$AK$212)-MIN([1]data_nom!$AK$3:$AK$212))))</f>
        <v>0.39729589183567343</v>
      </c>
      <c r="AM195" s="32">
        <f>IF([1]data_nom!$AL$1="-",(([1]data_nom!AL196-MAX([1]data_nom!$AL$3:$AL$212))/(MIN([1]data_nom!$AL$3:$AL$212)-MAX([1]data_nom!$AL$3:$AL$212))),(([1]data_nom!AL196-MIN([1]data_nom!$AL$3:$AL$212))/(MAX([1]data_nom!$AL$3:$AL$212)-MIN([1]data_nom!$AL$3:$AL$212))))</f>
        <v>0.58263157894736839</v>
      </c>
      <c r="AN195" s="32">
        <f>IF([1]data_nom!$AM$1="-",(([1]data_nom!AM196-MAX([1]data_nom!$AM$3:$AM$212))/(MIN([1]data_nom!$AM$3:$AM$212)-MAX([1]data_nom!$AM$3:$AM$212))),(([1]data_nom!AM196-MIN([1]data_nom!$AM$3:$AM$212))/(MAX([1]data_nom!$AM$3:$AM$212)-MIN([1]data_nom!$AM$3:$AM$212))))</f>
        <v>0.13333333333333333</v>
      </c>
      <c r="AO195" s="32">
        <f>IF([1]data_nom!$AN$1="-",(([1]data_nom!AN196-MAX([1]data_nom!$AN$3:$AN$212))/(MIN([1]data_nom!$AN$3:$AN$212)-MAX([1]data_nom!$AN$3:$AN$212))),(([1]data_nom!AN196-MIN([1]data_nom!$AN$3:$AN$212))/(MAX([1]data_nom!$AN$3:$AN$212)-MIN([1]data_nom!$AN$3:$AN$212))))</f>
        <v>0</v>
      </c>
      <c r="AP195" s="32">
        <f>IF([1]data_nom!$AO$1="-",(([1]data_nom!AO196-MAX([1]data_nom!$AO$3:$AO$212))/(MIN([1]data_nom!$AO$3:$AO$212)-MAX([1]data_nom!$AO$3:$AO$212))),(([1]data_nom!AO196-MIN([1]data_nom!$AO$3:$AO$212))/(MAX([1]data_nom!$AO$3:$AO$212)-MIN([1]data_nom!$AO$3:$AO$212))))</f>
        <v>0.53174603174603174</v>
      </c>
      <c r="AQ195" s="32">
        <f>IF([1]data_nom!$AP$1="-",(([1]data_nom!AP196-MAX([1]data_nom!$AP$3:$AP$212))/(MIN([1]data_nom!$AP$3:$AP$212)-MAX([1]data_nom!$AP$3:$AP$212))),(([1]data_nom!AP196-MIN([1]data_nom!$AP$3:$AP$212))/(MAX([1]data_nom!$AP$3:$AP$212)-MIN([1]data_nom!$AP$3:$AP$212))))</f>
        <v>4.5454545454545456E-2</v>
      </c>
      <c r="AR195" s="32">
        <f>IF([1]data_nom!$AQ$1="-",(([1]data_nom!AQ196-MAX([1]data_nom!$AQ$3:$AQ$212))/(MIN([1]data_nom!$AQ$3:$AQ$212)-MAX([1]data_nom!$AQ$3:$AQ$212))),(([1]data_nom!AQ196-MIN([1]data_nom!$AQ$3:$AQ$212))/(MAX([1]data_nom!$AQ$3:$AQ$212)-MIN([1]data_nom!$AQ$3:$AQ$212))))</f>
        <v>0.32182490752157833</v>
      </c>
      <c r="AS195" s="32">
        <f>IF([1]data_nom!$AR$1="-",(([1]data_nom!AR196-MAX([1]data_nom!$AR$3:$AR$212))/(MIN([1]data_nom!$AR$3:$AR$212)-MAX([1]data_nom!$AR$3:$AR$212))),(([1]data_nom!AR196-MIN([1]data_nom!$AR$3:$AR$212))/(MAX([1]data_nom!$AR$3:$AR$212)-MIN([1]data_nom!$AR$3:$AR$212))))</f>
        <v>1.5447991761071062E-2</v>
      </c>
      <c r="AT195" s="32">
        <f>IF([1]data_nom!$AS$1="-",(([1]data_nom!AS196-MAX([1]data_nom!$AS$3:$AS$212))/(MIN([1]data_nom!$AS$3:$AS$212)-MAX([1]data_nom!$AS$3:$AS$212))),(([1]data_nom!AS196-MIN([1]data_nom!$AS$3:$AS$212))/(MAX([1]data_nom!$AS$3:$AS$212)-MIN([1]data_nom!$AS$3:$AS$212))))</f>
        <v>0.62708858524163336</v>
      </c>
      <c r="AU195" s="32">
        <f>IF([1]data_nom!$AT$1="-",(([1]data_nom!AT196-MAX([1]data_nom!$AT$3:$AT$212))/(MIN([1]data_nom!$AT$3:$AT$212)-MAX([1]data_nom!$AT$3:$AT$212))),(([1]data_nom!AT196-MIN([1]data_nom!$AT$3:$AT$212))/(MAX([1]data_nom!$AT$3:$AT$212)-MIN([1]data_nom!$AT$3:$AT$212))))</f>
        <v>0.53003582633973856</v>
      </c>
      <c r="AV195" s="32">
        <f>IF([1]data_nom!$AU$1="-",(([1]data_nom!AU196-MAX([1]data_nom!$AU$3:$AU$212))/(MIN([1]data_nom!$AU$3:$AU$212)-MAX([1]data_nom!$AU$3:$AU$212))),(([1]data_nom!AU196-MIN([1]data_nom!$AU$3:$AU$212))/(MAX([1]data_nom!$AU$3:$AU$212)-MIN([1]data_nom!$AU$3:$AU$212))))</f>
        <v>0.10606060606060606</v>
      </c>
      <c r="AW195" s="32">
        <f>IF([1]data_nom!$AV$1="-",(([1]data_nom!AV196-MAX([1]data_nom!$AV$3:$AV$212))/(MIN([1]data_nom!$AV$3:$AV$212)-MAX([1]data_nom!$AV$3:$AV$212))),(([1]data_nom!AV196-MIN([1]data_nom!$AV$3:$AV$212))/(MAX([1]data_nom!$AV$3:$AV$212)-MIN([1]data_nom!$AV$3:$AV$212))))</f>
        <v>0.96588458586633852</v>
      </c>
      <c r="AX195" s="32">
        <f>IF([1]data_nom!$AW$1="-",(([1]data_nom!AW196-MAX([1]data_nom!$AW$3:$AW$212))/(MIN([1]data_nom!$AW$3:$AW$212)-MAX([1]data_nom!$AW$3:$AW$212))),(([1]data_nom!AW196-MIN([1]data_nom!$AW$3:$AW$212))/(MAX([1]data_nom!$AW$3:$AW$212)-MIN([1]data_nom!$AW$3:$AW$212))))</f>
        <v>0</v>
      </c>
      <c r="AY195" s="32">
        <f>IF([1]data_nom!$AX$1="-",(([1]data_nom!AX196-MAX([1]data_nom!$AX$3:$AX$212))/(MIN([1]data_nom!$AX$3:$AX$212)-MAX([1]data_nom!$AX$3:$AX$212))),(([1]data_nom!AX196-MIN([1]data_nom!$AX$3:$AX$212))/(MAX([1]data_nom!$AX$3:$AX$212)-MIN([1]data_nom!$AX$3:$AX$212))))</f>
        <v>0.39356814701378257</v>
      </c>
      <c r="AZ195" s="32">
        <f>IF([1]data_nom!$AY$1="-",(([1]data_nom!AY196-MAX([1]data_nom!$AY$3:$AY$212))/(MIN([1]data_nom!$AY$3:$AY$212)-MAX([1]data_nom!$AY$3:$AY$212))),(([1]data_nom!AY196-MIN([1]data_nom!$AY$3:$AY$212))/(MAX([1]data_nom!$AY$3:$AY$212)-MIN([1]data_nom!$AY$3:$AY$212))))</f>
        <v>0.69535008017103161</v>
      </c>
      <c r="BA195" s="32">
        <f>IF([1]data_nom!$AZ$1="-",(([1]data_nom!AZ196-MAX([1]data_nom!$AZ$3:$AZ$212))/(MIN([1]data_nom!$AZ$3:$AZ$212)-MAX([1]data_nom!$AZ$3:$AZ$212))),(([1]data_nom!AZ196-MIN([1]data_nom!$AZ$3:$AZ$212))/(MAX([1]data_nom!$AZ$3:$AZ$212)-MIN([1]data_nom!$AZ$3:$AZ$212))))</f>
        <v>0.10896960711638251</v>
      </c>
      <c r="BB195" s="32">
        <f>IF([1]data_nom!$BA$1="-",(([1]data_nom!BA196-MAX([1]data_nom!$BA$3:$BA$212))/(MIN([1]data_nom!$BA$3:$BA$212)-MAX([1]data_nom!$BA$3:$BA$212))),(([1]data_nom!BA196-MIN([1]data_nom!$BA$3:$BA$212))/(MAX([1]data_nom!$BA$3:$BA$212)-MIN([1]data_nom!$BA$3:$BA$212))))</f>
        <v>6.3829787234042548E-2</v>
      </c>
      <c r="BC195" s="32">
        <f>IF([1]data_nom!$BB$1="-",(([1]data_nom!BB196-MAX([1]data_nom!$BB$3:$BB$212))/(MIN([1]data_nom!$BB$3:$BB$212)-MAX([1]data_nom!$BB$3:$BB$212))),(([1]data_nom!BB196-MIN([1]data_nom!$BB$3:$BB$212))/(MAX([1]data_nom!$BB$3:$BB$212)-MIN([1]data_nom!$BB$3:$BB$212))))</f>
        <v>0.42016806722689076</v>
      </c>
      <c r="BD195" s="32">
        <f>IF([1]data_nom!$BC$1="-",(([1]data_nom!BC196-MAX([1]data_nom!$BC$3:$BC$212))/(MIN([1]data_nom!$BC$3:$BC$212)-MAX([1]data_nom!$BC$3:$BC$212))),(([1]data_nom!BC196-MIN([1]data_nom!$BC$3:$BC$212))/(MAX([1]data_nom!$BC$3:$BC$212)-MIN([1]data_nom!$BC$3:$BC$212))))</f>
        <v>1.913477537437604E-2</v>
      </c>
      <c r="BE195" s="32">
        <f>IF([1]data_nom!$BD$1="-",(([1]data_nom!BD196-MAX([1]data_nom!$BD$3:$BD$212))/(MIN([1]data_nom!$BD$3:$BD$212)-MAX([1]data_nom!$BD$3:$BD$212))),(([1]data_nom!BD196-MIN([1]data_nom!$BD$3:$BD$212))/(MAX([1]data_nom!$BD$3:$BD$212)-MIN([1]data_nom!$BD$3:$BD$212))))</f>
        <v>0.33584905685439659</v>
      </c>
    </row>
    <row r="196" spans="1:57" hidden="1" x14ac:dyDescent="0.3">
      <c r="A196" s="32">
        <v>195</v>
      </c>
      <c r="B196" s="32">
        <v>87004</v>
      </c>
      <c r="C196" s="32" t="s">
        <v>4</v>
      </c>
      <c r="D196" s="32" t="s">
        <v>5</v>
      </c>
      <c r="E196" s="32">
        <v>150017</v>
      </c>
      <c r="F196" s="32">
        <v>3</v>
      </c>
      <c r="G196" s="32" t="s">
        <v>6</v>
      </c>
      <c r="H196" s="32">
        <f>IF([1]data_nom!$G$1="-",(([1]data_nom!G197-MAX([1]data_nom!$G$3:$G$212))/(MIN([1]data_nom!$G$3:$G$212)-MAX([1]data_nom!$G$3:$G$212))),(([1]data_nom!G197-MIN([1]data_nom!$G$3:$G$212))/(MAX([1]data_nom!$G$3:$G$212)-MIN([1]data_nom!$G$3:$G$212))))</f>
        <v>1</v>
      </c>
      <c r="I196" s="32">
        <f>IF([1]data_nom!$H$1="-",(([1]data_nom!H197-MAX([1]data_nom!$H$3:$H$212))/(MIN([1]data_nom!$H$3:$H$212)-MAX([1]data_nom!$H$3:$H$212))),(([1]data_nom!H197-MIN([1]data_nom!$H$3:$H$212))/(MAX([1]data_nom!$H$3:$H$212)-MIN([1]data_nom!$H$3:$H$212))))</f>
        <v>0.44736842105263158</v>
      </c>
      <c r="J196" s="32">
        <f>IF([1]data_nom!$I$1="-",(([1]data_nom!I197-MAX([1]data_nom!$I$3:$I$212))/(MIN([1]data_nom!$I$3:$I$212)-MAX([1]data_nom!$I$3:$I$212))),(([1]data_nom!I197-MIN([1]data_nom!$I$3:$I$212))/(MAX([1]data_nom!$I$3:$I$212)-MIN([1]data_nom!$I$3:$I$212))))</f>
        <v>0.80893854748603355</v>
      </c>
      <c r="K196" s="32">
        <f>IF([1]data_nom!$J$1="-",(([1]data_nom!J197-MAX([1]data_nom!$J$3:$J$212))/(MIN([1]data_nom!$J$3:$J$212)-MAX([1]data_nom!$J$3:$J$212))),(([1]data_nom!J197-MIN([1]data_nom!$J$3:$J$212))/(MAX([1]data_nom!$J$3:$J$212)-MIN([1]data_nom!$J$3:$J$212))))</f>
        <v>0.95081275068608828</v>
      </c>
      <c r="L196" s="32">
        <f>IF([1]data_nom!$K$1="-",(([1]data_nom!K197-MAX([1]data_nom!$K$3:$K$212))/(MIN([1]data_nom!$K$3:$K$212)-MAX([1]data_nom!$K$3:$K$212))),(([1]data_nom!K197-MIN([1]data_nom!$K$3:$K$212))/(MAX([1]data_nom!$K$3:$K$212)-MIN([1]data_nom!$K$3:$K$212))))</f>
        <v>0.63066538090646074</v>
      </c>
      <c r="M196" s="32">
        <f>IF([1]data_nom!$L$1="-",(([1]data_nom!L197-MAX([1]data_nom!$L$3:$L$212))/(MIN([1]data_nom!$L$3:$L$212)-MAX([1]data_nom!$L$3:$L$212))),(([1]data_nom!L197-MIN([1]data_nom!$L$3:$L$212))/(MAX([1]data_nom!$L$3:$L$212)-MIN([1]data_nom!$L$3:$L$212))))</f>
        <v>0.51578411405295288</v>
      </c>
      <c r="N196" s="32">
        <f>IF([1]data_nom!$M$1="-",(([1]data_nom!M197-MAX([1]data_nom!$M$3:$M$212))/(MIN([1]data_nom!$M$3:$M$212)-MAX([1]data_nom!$M$3:$M$212))),(([1]data_nom!M197-MIN([1]data_nom!$M$3:$M$212))/(MAX([1]data_nom!$M$3:$M$212)-MIN([1]data_nom!$M$3:$M$212))))</f>
        <v>3.6050993507482261E-2</v>
      </c>
      <c r="O196" s="32">
        <f>IF([1]data_nom!$N$1="-",(([1]data_nom!N197-MAX([1]data_nom!$N$3:$N$212))/(MIN([1]data_nom!$N$3:$N$212)-MAX([1]data_nom!$N$3:$N$212))),(([1]data_nom!N197-MIN([1]data_nom!$N$3:$N$212))/(MAX([1]data_nom!$N$3:$N$212)-MIN([1]data_nom!$N$3:$N$212))))</f>
        <v>9.0909090909090912E-2</v>
      </c>
      <c r="P196" s="32">
        <f>IF([1]data_nom!$O$1="-",(([1]data_nom!O197-MAX([1]data_nom!$O$3:$O$212))/(MIN([1]data_nom!$O$3:$O$212)-MAX([1]data_nom!$O$3:$O$212))),(([1]data_nom!O197-MIN([1]data_nom!$O$3:$O$212))/(MAX([1]data_nom!$O$3:$O$212)-MIN([1]data_nom!$O$3:$O$212))))</f>
        <v>0.55341674687199227</v>
      </c>
      <c r="Q196" s="32">
        <f>IF([1]data_nom!$P$1="-",(([1]data_nom!P197-MAX([1]data_nom!$P$3:$P$212))/(MIN([1]data_nom!$P$3:$P$212)-MAX([1]data_nom!$P$3:$P$212))),(([1]data_nom!P197-MIN([1]data_nom!$P$3:$P$212))/(MAX([1]data_nom!$P$3:$P$212)-MIN([1]data_nom!$P$3:$P$212))))</f>
        <v>0.53882725832012668</v>
      </c>
      <c r="R196" s="32">
        <f>IF([1]data_nom!$Q$1="-",(([1]data_nom!Q197-MAX([1]data_nom!$Q$3:$Q$212))/(MIN([1]data_nom!$Q$3:$Q$212)-MAX([1]data_nom!$Q$3:$Q$212))),(([1]data_nom!Q197-MIN([1]data_nom!$Q$3:$Q$212))/(MAX([1]data_nom!$Q$3:$Q$212)-MIN([1]data_nom!$Q$3:$Q$212))))</f>
        <v>0.72693779226300126</v>
      </c>
      <c r="S196" s="32">
        <f>IF([1]data_nom!$R$1="-",(([1]data_nom!R197-MAX([1]data_nom!$R$3:$R$212))/(MIN([1]data_nom!$R$3:$R$212)-MAX([1]data_nom!$R$3:$R$212))),(([1]data_nom!R197-MIN([1]data_nom!$R$3:$R$212))/(MAX([1]data_nom!$R$3:$R$212)-MIN([1]data_nom!$R$3:$R$212))))</f>
        <v>0.46244477172312226</v>
      </c>
      <c r="T196" s="32">
        <f>IF([1]data_nom!$S$1="-",(([1]data_nom!S197-MAX([1]data_nom!$S$3:$S$212))/(MIN([1]data_nom!$S$3:$S$212)-MAX([1]data_nom!$S$3:$S$212))),(([1]data_nom!S197-MIN([1]data_nom!$S$3:$S$212))/(MAX([1]data_nom!$S$3:$S$212)-MIN([1]data_nom!$S$3:$S$212))))</f>
        <v>0.24096385542168677</v>
      </c>
      <c r="U196" s="32">
        <f>IF([1]data_nom!$T$1="-",(([1]data_nom!T197-MAX([1]data_nom!$T$3:$T$212))/(MIN([1]data_nom!$T$3:$T$212)-MAX([1]data_nom!$T$3:$T$212))),(([1]data_nom!T197-MIN([1]data_nom!$T$3:$T$212))/(MAX([1]data_nom!$T$3:$T$212)-MIN([1]data_nom!$T$3:$T$212))))</f>
        <v>0.38888888888888884</v>
      </c>
      <c r="V196" s="32">
        <f>IF([1]data_nom!$U$1="-",(([1]data_nom!U197-MAX([1]data_nom!$U$3:$U$212))/(MIN([1]data_nom!$U$3:$U$212)-MAX([1]data_nom!$U$3:$U$212))),(([1]data_nom!U197-MIN([1]data_nom!$U$3:$U$212))/(MAX([1]data_nom!$U$3:$U$212)-MIN([1]data_nom!$U$3:$U$212))))</f>
        <v>0</v>
      </c>
      <c r="W196" s="32">
        <f>IF([1]data_nom!$V$1="-",(([1]data_nom!V197-MAX([1]data_nom!$V$3:$V$212))/(MIN([1]data_nom!$V$3:$V$212)-MAX([1]data_nom!$V$3:$V$212))),(([1]data_nom!V197-MIN([1]data_nom!$V$3:$V$212))/(MAX([1]data_nom!$V$3:$V$212)-MIN([1]data_nom!$V$3:$V$212))))</f>
        <v>1</v>
      </c>
      <c r="X196" s="32">
        <f>IF([1]data_nom!$W$1="-",(([1]data_nom!W197-MAX([1]data_nom!$W$3:$W$212))/(MIN([1]data_nom!$W$3:$W$212)-MAX([1]data_nom!$W$3:$W$212))),(([1]data_nom!W197-MIN([1]data_nom!$W$3:$W$212))/(MAX([1]data_nom!$W$3:$W$212)-MIN([1]data_nom!$W$3:$W$212))))</f>
        <v>0.14285714285714285</v>
      </c>
      <c r="Y196" s="32">
        <f>IF([1]data_nom!$X$1="-",(([1]data_nom!X197-MAX([1]data_nom!$X$3:$X$212))/(MIN([1]data_nom!$X$3:$X$212)-MAX([1]data_nom!$X$3:$X$212))),(([1]data_nom!X197-MIN([1]data_nom!$X$3:$X$212))/(MAX([1]data_nom!$X$3:$X$212)-MIN([1]data_nom!$X$3:$X$212))))</f>
        <v>3.0303030303030304E-2</v>
      </c>
      <c r="Z196" s="32">
        <f>IF([1]data_nom!$Y$1="-",(([1]data_nom!Y197-MAX([1]data_nom!$Y$3:$Y$212))/(MIN([1]data_nom!$Y$3:$Y$212)-MAX([1]data_nom!$Y$3:$Y$212))),(([1]data_nom!Y197-MIN([1]data_nom!$Y$3:$Y$212))/(MAX([1]data_nom!$Y$3:$Y$212)-MIN([1]data_nom!$Y$3:$Y$212))))</f>
        <v>1</v>
      </c>
      <c r="AA196" s="32">
        <f>IF([1]data_nom!$Z$1="-",(([1]data_nom!Z197-MAX([1]data_nom!$Z$3:$Z$212))/(MIN([1]data_nom!$Z$3:$Z$212)-MAX([1]data_nom!$Z$3:$Z$212))),(([1]data_nom!Z197-MIN([1]data_nom!$Z$3:$Z$212))/(MAX([1]data_nom!$Z$3:$Z$212)-MIN([1]data_nom!$Z$3:$Z$212))))</f>
        <v>0.70220082530949102</v>
      </c>
      <c r="AB196" s="32">
        <f>IF([1]data_nom!$AA$1="-",(([1]data_nom!AA197-MAX([1]data_nom!$AA$3:$AA$212))/(MIN([1]data_nom!$AA$3:$AA$212)-MAX([1]data_nom!$AA$3:$AA$212))),(([1]data_nom!AA197-MIN([1]data_nom!$AA$3:$AA$212))/(MAX([1]data_nom!$AA$3:$AA$212)-MIN([1]data_nom!$AA$3:$AA$212))))</f>
        <v>7.3698001965280049E-2</v>
      </c>
      <c r="AC196" s="32">
        <f>IF([1]data_nom!$AB$1="-",(([1]data_nom!AB197-MAX([1]data_nom!$AB$3:$AB$212))/(MIN([1]data_nom!$AB$3:$AB$212)-MAX([1]data_nom!$AB$3:$AB$212))),(([1]data_nom!AB197-MIN([1]data_nom!$AB$3:$AB$212))/(MAX([1]data_nom!$AB$3:$AB$212)-MIN([1]data_nom!$AB$3:$AB$212))))</f>
        <v>0.83047255774528506</v>
      </c>
      <c r="AD196" s="32">
        <f>IF([1]data_nom!$AC$1="-",(([1]data_nom!AC197-MAX([1]data_nom!$AC$3:$AC$212))/(MIN([1]data_nom!$AC$3:$AC$212)-MAX([1]data_nom!$AC$3:$AC$212))),(([1]data_nom!AC197-MIN([1]data_nom!$AC$3:$AC$212))/(MAX([1]data_nom!$AC$3:$AC$212)-MIN([1]data_nom!$AC$3:$AC$212))))</f>
        <v>0.23266563944530047</v>
      </c>
      <c r="AE196" s="32">
        <f>IF([1]data_nom!$AD$1="-",(([1]data_nom!AD197-MAX([1]data_nom!$AD$3:$AD$212))/(MIN([1]data_nom!$AD$3:$AD$212)-MAX([1]data_nom!$AD$3:$AD$212))),(([1]data_nom!AD197-MIN([1]data_nom!$AD$3:$AD$212))/(MAX([1]data_nom!$AD$3:$AD$212)-MIN([1]data_nom!$AD$3:$AD$212))))</f>
        <v>4.308267816383464E-2</v>
      </c>
      <c r="AF196" s="32">
        <f>IF([1]data_nom!$AE$1="-",(([1]data_nom!AE197-MAX([1]data_nom!$AE$3:$AE$212))/(MIN([1]data_nom!$AE$3:$AE$212)-MAX([1]data_nom!$AE$3:$AE$212))),(([1]data_nom!AE197-MIN([1]data_nom!$AE$3:$AE$212))/(MAX([1]data_nom!$AE$3:$AE$212)-MIN([1]data_nom!$AE$3:$AE$212))))</f>
        <v>0.13513513513513514</v>
      </c>
      <c r="AG196" s="32">
        <f>IF([1]data_nom!$AF$1="-",(([1]data_nom!AF197-MAX([1]data_nom!$AF$3:$AF$212))/(MIN([1]data_nom!$AF$3:$AF$212)-MAX([1]data_nom!$AF$3:$AF$212))),(([1]data_nom!AF197-MIN([1]data_nom!$AF$3:$AF$212))/(MAX([1]data_nom!$AF$3:$AF$212)-MIN([1]data_nom!$AF$3:$AF$212))))</f>
        <v>0.4443061605476043</v>
      </c>
      <c r="AH196" s="32">
        <f>IF([1]data_nom!$AG$1="-",(([1]data_nom!AG197-MAX([1]data_nom!$AG$3:$AG$212))/(MIN([1]data_nom!$AG$3:$AG$212)-MAX([1]data_nom!$AG$3:$AG$212))),(([1]data_nom!AG197-MIN([1]data_nom!$AG$3:$AG$212))/(MAX([1]data_nom!$AG$3:$AG$212)-MIN([1]data_nom!$AG$3:$AG$212))))</f>
        <v>0.20274914089347082</v>
      </c>
      <c r="AI196" s="32">
        <f>IF([1]data_nom!$AH$1="-",(([1]data_nom!AH197-MAX([1]data_nom!$AH$3:$AH$212))/(MIN([1]data_nom!$AH$3:$AH$212)-MAX([1]data_nom!$AH$3:$AH$212))),(([1]data_nom!AH197-MIN([1]data_nom!$AH$3:$AH$212))/(MAX([1]data_nom!$AH$3:$AH$212)-MIN([1]data_nom!$AH$3:$AH$212))))</f>
        <v>0.74763167866616143</v>
      </c>
      <c r="AJ196" s="32">
        <f>IF([1]data_nom!$AI$1="-",(([1]data_nom!AI197-MAX([1]data_nom!$AI$3:$AI$212))/(MIN([1]data_nom!$AI$3:$AI$212)-MAX([1]data_nom!$AI$3:$AI$212))),(([1]data_nom!AI197-MIN([1]data_nom!$AI$3:$AI$212))/(MAX([1]data_nom!$AI$3:$AI$212)-MIN([1]data_nom!$AI$3:$AI$212))))</f>
        <v>9.9352051835853133E-2</v>
      </c>
      <c r="AK196" s="32">
        <f>IF([1]data_nom!$AJ$1="-",(([1]data_nom!AJ197-MAX([1]data_nom!$AJ$3:$AJ$212))/(MIN([1]data_nom!$AJ$3:$AJ$212)-MAX([1]data_nom!$AJ$3:$AJ$212))),(([1]data_nom!AJ197-MIN([1]data_nom!$AJ$3:$AJ$212))/(MAX([1]data_nom!$AJ$3:$AJ$212)-MIN([1]data_nom!$AJ$3:$AJ$212))))</f>
        <v>0.75167511031214251</v>
      </c>
      <c r="AL196" s="32">
        <f>IF([1]data_nom!$AK$1="-",(([1]data_nom!AK197-MAX([1]data_nom!$AK$3:$AK$212))/(MIN([1]data_nom!$AK$3:$AK$212)-MAX([1]data_nom!$AK$3:$AK$212))),(([1]data_nom!AK197-MIN([1]data_nom!$AK$3:$AK$212))/(MAX([1]data_nom!$AK$3:$AK$212)-MIN([1]data_nom!$AK$3:$AK$212))))</f>
        <v>0.60998439937597504</v>
      </c>
      <c r="AM196" s="32">
        <f>IF([1]data_nom!$AL$1="-",(([1]data_nom!AL197-MAX([1]data_nom!$AL$3:$AL$212))/(MIN([1]data_nom!$AL$3:$AL$212)-MAX([1]data_nom!$AL$3:$AL$212))),(([1]data_nom!AL197-MIN([1]data_nom!$AL$3:$AL$212))/(MAX([1]data_nom!$AL$3:$AL$212)-MIN([1]data_nom!$AL$3:$AL$212))))</f>
        <v>0.11736842105263158</v>
      </c>
      <c r="AN196" s="32">
        <f>IF([1]data_nom!$AM$1="-",(([1]data_nom!AM197-MAX([1]data_nom!$AM$3:$AM$212))/(MIN([1]data_nom!$AM$3:$AM$212)-MAX([1]data_nom!$AM$3:$AM$212))),(([1]data_nom!AM197-MIN([1]data_nom!$AM$3:$AM$212))/(MAX([1]data_nom!$AM$3:$AM$212)-MIN([1]data_nom!$AM$3:$AM$212))))</f>
        <v>6.6666666666666666E-2</v>
      </c>
      <c r="AO196" s="32">
        <f>IF([1]data_nom!$AN$1="-",(([1]data_nom!AN197-MAX([1]data_nom!$AN$3:$AN$212))/(MIN([1]data_nom!$AN$3:$AN$212)-MAX([1]data_nom!$AN$3:$AN$212))),(([1]data_nom!AN197-MIN([1]data_nom!$AN$3:$AN$212))/(MAX([1]data_nom!$AN$3:$AN$212)-MIN([1]data_nom!$AN$3:$AN$212))))</f>
        <v>0.13333333333333333</v>
      </c>
      <c r="AP196" s="32">
        <f>IF([1]data_nom!$AO$1="-",(([1]data_nom!AO197-MAX([1]data_nom!$AO$3:$AO$212))/(MIN([1]data_nom!$AO$3:$AO$212)-MAX([1]data_nom!$AO$3:$AO$212))),(([1]data_nom!AO197-MIN([1]data_nom!$AO$3:$AO$212))/(MAX([1]data_nom!$AO$3:$AO$212)-MIN([1]data_nom!$AO$3:$AO$212))))</f>
        <v>5.5555555555555559E-2</v>
      </c>
      <c r="AQ196" s="32">
        <f>IF([1]data_nom!$AP$1="-",(([1]data_nom!AP197-MAX([1]data_nom!$AP$3:$AP$212))/(MIN([1]data_nom!$AP$3:$AP$212)-MAX([1]data_nom!$AP$3:$AP$212))),(([1]data_nom!AP197-MIN([1]data_nom!$AP$3:$AP$212))/(MAX([1]data_nom!$AP$3:$AP$212)-MIN([1]data_nom!$AP$3:$AP$212))))</f>
        <v>4.5454545454545456E-2</v>
      </c>
      <c r="AR196" s="32">
        <f>IF([1]data_nom!$AQ$1="-",(([1]data_nom!AQ197-MAX([1]data_nom!$AQ$3:$AQ$212))/(MIN([1]data_nom!$AQ$3:$AQ$212)-MAX([1]data_nom!$AQ$3:$AQ$212))),(([1]data_nom!AQ197-MIN([1]data_nom!$AQ$3:$AQ$212))/(MAX([1]data_nom!$AQ$3:$AQ$212)-MIN([1]data_nom!$AQ$3:$AQ$212))))</f>
        <v>6.1652281134401982E-3</v>
      </c>
      <c r="AS196" s="32">
        <f>IF([1]data_nom!$AR$1="-",(([1]data_nom!AR197-MAX([1]data_nom!$AR$3:$AR$212))/(MIN([1]data_nom!$AR$3:$AR$212)-MAX([1]data_nom!$AR$3:$AR$212))),(([1]data_nom!AR197-MIN([1]data_nom!$AR$3:$AR$212))/(MAX([1]data_nom!$AR$3:$AR$212)-MIN([1]data_nom!$AR$3:$AR$212))))</f>
        <v>3.7075180226570545E-3</v>
      </c>
      <c r="AT196" s="32">
        <f>IF([1]data_nom!$AS$1="-",(([1]data_nom!AS197-MAX([1]data_nom!$AS$3:$AS$212))/(MIN([1]data_nom!$AS$3:$AS$212)-MAX([1]data_nom!$AS$3:$AS$212))),(([1]data_nom!AS197-MIN([1]data_nom!$AS$3:$AS$212))/(MAX([1]data_nom!$AS$3:$AS$212)-MIN([1]data_nom!$AS$3:$AS$212))))</f>
        <v>0.28041033492680384</v>
      </c>
      <c r="AU196" s="32">
        <f>IF([1]data_nom!$AT$1="-",(([1]data_nom!AT197-MAX([1]data_nom!$AT$3:$AT$212))/(MIN([1]data_nom!$AT$3:$AT$212)-MAX([1]data_nom!$AT$3:$AT$212))),(([1]data_nom!AT197-MIN([1]data_nom!$AT$3:$AT$212))/(MAX([1]data_nom!$AT$3:$AT$212)-MIN([1]data_nom!$AT$3:$AT$212))))</f>
        <v>0.17625501263588481</v>
      </c>
      <c r="AV196" s="32">
        <f>IF([1]data_nom!$AU$1="-",(([1]data_nom!AU197-MAX([1]data_nom!$AU$3:$AU$212))/(MIN([1]data_nom!$AU$3:$AU$212)-MAX([1]data_nom!$AU$3:$AU$212))),(([1]data_nom!AU197-MIN([1]data_nom!$AU$3:$AU$212))/(MAX([1]data_nom!$AU$3:$AU$212)-MIN([1]data_nom!$AU$3:$AU$212))))</f>
        <v>0.18181818181818182</v>
      </c>
      <c r="AW196" s="32">
        <f>IF([1]data_nom!$AV$1="-",(([1]data_nom!AV197-MAX([1]data_nom!$AV$3:$AV$212))/(MIN([1]data_nom!$AV$3:$AV$212)-MAX([1]data_nom!$AV$3:$AV$212))),(([1]data_nom!AV197-MIN([1]data_nom!$AV$3:$AV$212))/(MAX([1]data_nom!$AV$3:$AV$212)-MIN([1]data_nom!$AV$3:$AV$212))))</f>
        <v>0.617195902739892</v>
      </c>
      <c r="AX196" s="32">
        <f>IF([1]data_nom!$AW$1="-",(([1]data_nom!AW197-MAX([1]data_nom!$AW$3:$AW$212))/(MIN([1]data_nom!$AW$3:$AW$212)-MAX([1]data_nom!$AW$3:$AW$212))),(([1]data_nom!AW197-MIN([1]data_nom!$AW$3:$AW$212))/(MAX([1]data_nom!$AW$3:$AW$212)-MIN([1]data_nom!$AW$3:$AW$212))))</f>
        <v>0</v>
      </c>
      <c r="AY196" s="32">
        <f>IF([1]data_nom!$AX$1="-",(([1]data_nom!AX197-MAX([1]data_nom!$AX$3:$AX$212))/(MIN([1]data_nom!$AX$3:$AX$212)-MAX([1]data_nom!$AX$3:$AX$212))),(([1]data_nom!AX197-MIN([1]data_nom!$AX$3:$AX$212))/(MAX([1]data_nom!$AX$3:$AX$212)-MIN([1]data_nom!$AX$3:$AX$212))))</f>
        <v>0.20673813169984689</v>
      </c>
      <c r="AZ196" s="32">
        <f>IF([1]data_nom!$AY$1="-",(([1]data_nom!AY197-MAX([1]data_nom!$AY$3:$AY$212))/(MIN([1]data_nom!$AY$3:$AY$212)-MAX([1]data_nom!$AY$3:$AY$212))),(([1]data_nom!AY197-MIN([1]data_nom!$AY$3:$AY$212))/(MAX([1]data_nom!$AY$3:$AY$212)-MIN([1]data_nom!$AY$3:$AY$212))))</f>
        <v>0.67076429716729025</v>
      </c>
      <c r="BA196" s="32">
        <f>IF([1]data_nom!$AZ$1="-",(([1]data_nom!AZ197-MAX([1]data_nom!$AZ$3:$AZ$212))/(MIN([1]data_nom!$AZ$3:$AZ$212)-MAX([1]data_nom!$AZ$3:$AZ$212))),(([1]data_nom!AZ197-MIN([1]data_nom!$AZ$3:$AZ$212))/(MAX([1]data_nom!$AZ$3:$AZ$212)-MIN([1]data_nom!$AZ$3:$AZ$212))))</f>
        <v>0.12453669384729429</v>
      </c>
      <c r="BB196" s="32">
        <f>IF([1]data_nom!$BA$1="-",(([1]data_nom!BA197-MAX([1]data_nom!$BA$3:$BA$212))/(MIN([1]data_nom!$BA$3:$BA$212)-MAX([1]data_nom!$BA$3:$BA$212))),(([1]data_nom!BA197-MIN([1]data_nom!$BA$3:$BA$212))/(MAX([1]data_nom!$BA$3:$BA$212)-MIN([1]data_nom!$BA$3:$BA$212))))</f>
        <v>0.10638297872340427</v>
      </c>
      <c r="BC196" s="32">
        <f>IF([1]data_nom!$BB$1="-",(([1]data_nom!BB197-MAX([1]data_nom!$BB$3:$BB$212))/(MIN([1]data_nom!$BB$3:$BB$212)-MAX([1]data_nom!$BB$3:$BB$212))),(([1]data_nom!BB197-MIN([1]data_nom!$BB$3:$BB$212))/(MAX([1]data_nom!$BB$3:$BB$212)-MIN([1]data_nom!$BB$3:$BB$212))))</f>
        <v>0.60084033613445376</v>
      </c>
      <c r="BD196" s="32">
        <f>IF([1]data_nom!$BC$1="-",(([1]data_nom!BC197-MAX([1]data_nom!$BC$3:$BC$212))/(MIN([1]data_nom!$BC$3:$BC$212)-MAX([1]data_nom!$BC$3:$BC$212))),(([1]data_nom!BC197-MIN([1]data_nom!$BC$3:$BC$212))/(MAX([1]data_nom!$BC$3:$BC$212)-MIN([1]data_nom!$BC$3:$BC$212))))</f>
        <v>0.13893510815307819</v>
      </c>
      <c r="BE196" s="32">
        <f>IF([1]data_nom!$BD$1="-",(([1]data_nom!BD197-MAX([1]data_nom!$BD$3:$BD$212))/(MIN([1]data_nom!$BD$3:$BD$212)-MAX([1]data_nom!$BD$3:$BD$212))),(([1]data_nom!BD197-MIN([1]data_nom!$BD$3:$BD$212))/(MAX([1]data_nom!$BD$3:$BD$212)-MIN([1]data_nom!$BD$3:$BD$212))))</f>
        <v>0.66273584918387329</v>
      </c>
    </row>
    <row r="197" spans="1:57" hidden="1" x14ac:dyDescent="0.3">
      <c r="A197" s="32">
        <v>196</v>
      </c>
      <c r="B197" s="32">
        <v>87006</v>
      </c>
      <c r="C197" s="32" t="s">
        <v>9</v>
      </c>
      <c r="D197" s="32" t="s">
        <v>5</v>
      </c>
      <c r="E197" s="32">
        <v>119922</v>
      </c>
      <c r="F197" s="32">
        <v>3</v>
      </c>
      <c r="G197" s="32" t="s">
        <v>6</v>
      </c>
      <c r="H197" s="32">
        <f>IF([1]data_nom!$G$1="-",(([1]data_nom!G198-MAX([1]data_nom!$G$3:$G$212))/(MIN([1]data_nom!$G$3:$G$212)-MAX([1]data_nom!$G$3:$G$212))),(([1]data_nom!G198-MIN([1]data_nom!$G$3:$G$212))/(MAX([1]data_nom!$G$3:$G$212)-MIN([1]data_nom!$G$3:$G$212))))</f>
        <v>0</v>
      </c>
      <c r="I197" s="32">
        <f>IF([1]data_nom!$H$1="-",(([1]data_nom!H198-MAX([1]data_nom!$H$3:$H$212))/(MIN([1]data_nom!$H$3:$H$212)-MAX([1]data_nom!$H$3:$H$212))),(([1]data_nom!H198-MIN([1]data_nom!$H$3:$H$212))/(MAX([1]data_nom!$H$3:$H$212)-MIN([1]data_nom!$H$3:$H$212))))</f>
        <v>0.39473684210526316</v>
      </c>
      <c r="J197" s="32">
        <f>IF([1]data_nom!$I$1="-",(([1]data_nom!I198-MAX([1]data_nom!$I$3:$I$212))/(MIN([1]data_nom!$I$3:$I$212)-MAX([1]data_nom!$I$3:$I$212))),(([1]data_nom!I198-MIN([1]data_nom!$I$3:$I$212))/(MAX([1]data_nom!$I$3:$I$212)-MIN([1]data_nom!$I$3:$I$212))))</f>
        <v>0.96697703289882064</v>
      </c>
      <c r="K197" s="32">
        <f>IF([1]data_nom!$J$1="-",(([1]data_nom!J198-MAX([1]data_nom!$J$3:$J$212))/(MIN([1]data_nom!$J$3:$J$212)-MAX([1]data_nom!$J$3:$J$212))),(([1]data_nom!J198-MIN([1]data_nom!$J$3:$J$212))/(MAX([1]data_nom!$J$3:$J$212)-MIN([1]data_nom!$J$3:$J$212))))</f>
        <v>0.92379142917458312</v>
      </c>
      <c r="L197" s="32">
        <f>IF([1]data_nom!$K$1="-",(([1]data_nom!K198-MAX([1]data_nom!$K$3:$K$212))/(MIN([1]data_nom!$K$3:$K$212)-MAX([1]data_nom!$K$3:$K$212))),(([1]data_nom!K198-MIN([1]data_nom!$K$3:$K$212))/(MAX([1]data_nom!$K$3:$K$212)-MIN([1]data_nom!$K$3:$K$212))))</f>
        <v>0.66570234651237536</v>
      </c>
      <c r="M197" s="32">
        <f>IF([1]data_nom!$L$1="-",(([1]data_nom!L198-MAX([1]data_nom!$L$3:$L$212))/(MIN([1]data_nom!$L$3:$L$212)-MAX([1]data_nom!$L$3:$L$212))),(([1]data_nom!L198-MIN([1]data_nom!$L$3:$L$212))/(MAX([1]data_nom!$L$3:$L$212)-MIN([1]data_nom!$L$3:$L$212))))</f>
        <v>0.43177189409368616</v>
      </c>
      <c r="N197" s="32">
        <f>IF([1]data_nom!$M$1="-",(([1]data_nom!M198-MAX([1]data_nom!$M$3:$M$212))/(MIN([1]data_nom!$M$3:$M$212)-MAX([1]data_nom!$M$3:$M$212))),(([1]data_nom!M198-MIN([1]data_nom!$M$3:$M$212))/(MAX([1]data_nom!$M$3:$M$212)-MIN([1]data_nom!$M$3:$M$212))))</f>
        <v>2.9297967854790686E-3</v>
      </c>
      <c r="O197" s="32">
        <f>IF([1]data_nom!$N$1="-",(([1]data_nom!N198-MAX([1]data_nom!$N$3:$N$212))/(MIN([1]data_nom!$N$3:$N$212)-MAX([1]data_nom!$N$3:$N$212))),(([1]data_nom!N198-MIN([1]data_nom!$N$3:$N$212))/(MAX([1]data_nom!$N$3:$N$212)-MIN([1]data_nom!$N$3:$N$212))))</f>
        <v>9.0909090909090912E-2</v>
      </c>
      <c r="P197" s="32">
        <f>IF([1]data_nom!$O$1="-",(([1]data_nom!O198-MAX([1]data_nom!$O$3:$O$212))/(MIN([1]data_nom!$O$3:$O$212)-MAX([1]data_nom!$O$3:$O$212))),(([1]data_nom!O198-MIN([1]data_nom!$O$3:$O$212))/(MAX([1]data_nom!$O$3:$O$212)-MIN([1]data_nom!$O$3:$O$212))))</f>
        <v>0.55644163343874609</v>
      </c>
      <c r="Q197" s="32">
        <f>IF([1]data_nom!$P$1="-",(([1]data_nom!P198-MAX([1]data_nom!$P$3:$P$212))/(MIN([1]data_nom!$P$3:$P$212)-MAX([1]data_nom!$P$3:$P$212))),(([1]data_nom!P198-MIN([1]data_nom!$P$3:$P$212))/(MAX([1]data_nom!$P$3:$P$212)-MIN([1]data_nom!$P$3:$P$212))))</f>
        <v>0.68304278922345485</v>
      </c>
      <c r="R197" s="32">
        <f>IF([1]data_nom!$Q$1="-",(([1]data_nom!Q198-MAX([1]data_nom!$Q$3:$Q$212))/(MIN([1]data_nom!$Q$3:$Q$212)-MAX([1]data_nom!$Q$3:$Q$212))),(([1]data_nom!Q198-MIN([1]data_nom!$Q$3:$Q$212))/(MAX([1]data_nom!$Q$3:$Q$212)-MIN([1]data_nom!$Q$3:$Q$212))))</f>
        <v>0.60592319682584672</v>
      </c>
      <c r="S197" s="32">
        <f>IF([1]data_nom!$R$1="-",(([1]data_nom!R198-MAX([1]data_nom!$R$3:$R$212))/(MIN([1]data_nom!$R$3:$R$212)-MAX([1]data_nom!$R$3:$R$212))),(([1]data_nom!R198-MIN([1]data_nom!$R$3:$R$212))/(MAX([1]data_nom!$R$3:$R$212)-MIN([1]data_nom!$R$3:$R$212))))</f>
        <v>0.12886597938144329</v>
      </c>
      <c r="T197" s="32">
        <f>IF([1]data_nom!$S$1="-",(([1]data_nom!S198-MAX([1]data_nom!$S$3:$S$212))/(MIN([1]data_nom!$S$3:$S$212)-MAX([1]data_nom!$S$3:$S$212))),(([1]data_nom!S198-MIN([1]data_nom!$S$3:$S$212))/(MAX([1]data_nom!$S$3:$S$212)-MIN([1]data_nom!$S$3:$S$212))))</f>
        <v>0.16867469879518074</v>
      </c>
      <c r="U197" s="32">
        <f>IF([1]data_nom!$T$1="-",(([1]data_nom!T198-MAX([1]data_nom!$T$3:$T$212))/(MIN([1]data_nom!$T$3:$T$212)-MAX([1]data_nom!$T$3:$T$212))),(([1]data_nom!T198-MIN([1]data_nom!$T$3:$T$212))/(MAX([1]data_nom!$T$3:$T$212)-MIN([1]data_nom!$T$3:$T$212))))</f>
        <v>0.23333333333333331</v>
      </c>
      <c r="V197" s="32">
        <f>IF([1]data_nom!$U$1="-",(([1]data_nom!U198-MAX([1]data_nom!$U$3:$U$212))/(MIN([1]data_nom!$U$3:$U$212)-MAX([1]data_nom!$U$3:$U$212))),(([1]data_nom!U198-MIN([1]data_nom!$U$3:$U$212))/(MAX([1]data_nom!$U$3:$U$212)-MIN([1]data_nom!$U$3:$U$212))))</f>
        <v>0</v>
      </c>
      <c r="W197" s="32">
        <f>IF([1]data_nom!$V$1="-",(([1]data_nom!V198-MAX([1]data_nom!$V$3:$V$212))/(MIN([1]data_nom!$V$3:$V$212)-MAX([1]data_nom!$V$3:$V$212))),(([1]data_nom!V198-MIN([1]data_nom!$V$3:$V$212))/(MAX([1]data_nom!$V$3:$V$212)-MIN([1]data_nom!$V$3:$V$212))))</f>
        <v>0</v>
      </c>
      <c r="X197" s="32">
        <f>IF([1]data_nom!$W$1="-",(([1]data_nom!W198-MAX([1]data_nom!$W$3:$W$212))/(MIN([1]data_nom!$W$3:$W$212)-MAX([1]data_nom!$W$3:$W$212))),(([1]data_nom!W198-MIN([1]data_nom!$W$3:$W$212))/(MAX([1]data_nom!$W$3:$W$212)-MIN([1]data_nom!$W$3:$W$212))))</f>
        <v>0.14285714285714285</v>
      </c>
      <c r="Y197" s="32">
        <f>IF([1]data_nom!$X$1="-",(([1]data_nom!X198-MAX([1]data_nom!$X$3:$X$212))/(MIN([1]data_nom!$X$3:$X$212)-MAX([1]data_nom!$X$3:$X$212))),(([1]data_nom!X198-MIN([1]data_nom!$X$3:$X$212))/(MAX([1]data_nom!$X$3:$X$212)-MIN([1]data_nom!$X$3:$X$212))))</f>
        <v>0.13636363636363635</v>
      </c>
      <c r="Z197" s="32">
        <f>IF([1]data_nom!$Y$1="-",(([1]data_nom!Y198-MAX([1]data_nom!$Y$3:$Y$212))/(MIN([1]data_nom!$Y$3:$Y$212)-MAX([1]data_nom!$Y$3:$Y$212))),(([1]data_nom!Y198-MIN([1]data_nom!$Y$3:$Y$212))/(MAX([1]data_nom!$Y$3:$Y$212)-MIN([1]data_nom!$Y$3:$Y$212))))</f>
        <v>0.99872351289251982</v>
      </c>
      <c r="AA197" s="32">
        <f>IF([1]data_nom!$Z$1="-",(([1]data_nom!Z198-MAX([1]data_nom!$Z$3:$Z$212))/(MIN([1]data_nom!$Z$3:$Z$212)-MAX([1]data_nom!$Z$3:$Z$212))),(([1]data_nom!Z198-MIN([1]data_nom!$Z$3:$Z$212))/(MAX([1]data_nom!$Z$3:$Z$212)-MIN([1]data_nom!$Z$3:$Z$212))))</f>
        <v>0.86313617606602466</v>
      </c>
      <c r="AB197" s="32">
        <f>IF([1]data_nom!$AA$1="-",(([1]data_nom!AA198-MAX([1]data_nom!$AA$3:$AA$212))/(MIN([1]data_nom!$AA$3:$AA$212)-MAX([1]data_nom!$AA$3:$AA$212))),(([1]data_nom!AA198-MIN([1]data_nom!$AA$3:$AA$212))/(MAX([1]data_nom!$AA$3:$AA$212)-MIN([1]data_nom!$AA$3:$AA$212))))</f>
        <v>6.3544055027841467E-2</v>
      </c>
      <c r="AC197" s="32">
        <f>IF([1]data_nom!$AB$1="-",(([1]data_nom!AB198-MAX([1]data_nom!$AB$3:$AB$212))/(MIN([1]data_nom!$AB$3:$AB$212)-MAX([1]data_nom!$AB$3:$AB$212))),(([1]data_nom!AB198-MIN([1]data_nom!$AB$3:$AB$212))/(MAX([1]data_nom!$AB$3:$AB$212)-MIN([1]data_nom!$AB$3:$AB$212))))</f>
        <v>0.56346683619410898</v>
      </c>
      <c r="AD197" s="32">
        <f>IF([1]data_nom!$AC$1="-",(([1]data_nom!AC198-MAX([1]data_nom!$AC$3:$AC$212))/(MIN([1]data_nom!$AC$3:$AC$212)-MAX([1]data_nom!$AC$3:$AC$212))),(([1]data_nom!AC198-MIN([1]data_nom!$AC$3:$AC$212))/(MAX([1]data_nom!$AC$3:$AC$212)-MIN([1]data_nom!$AC$3:$AC$212))))</f>
        <v>0.16486902927580893</v>
      </c>
      <c r="AE197" s="32">
        <f>IF([1]data_nom!$AD$1="-",(([1]data_nom!AD198-MAX([1]data_nom!$AD$3:$AD$212))/(MIN([1]data_nom!$AD$3:$AD$212)-MAX([1]data_nom!$AD$3:$AD$212))),(([1]data_nom!AD198-MIN([1]data_nom!$AD$3:$AD$212))/(MAX([1]data_nom!$AD$3:$AD$212)-MIN([1]data_nom!$AD$3:$AD$212))))</f>
        <v>1</v>
      </c>
      <c r="AF197" s="32">
        <f>IF([1]data_nom!$AE$1="-",(([1]data_nom!AE198-MAX([1]data_nom!$AE$3:$AE$212))/(MIN([1]data_nom!$AE$3:$AE$212)-MAX([1]data_nom!$AE$3:$AE$212))),(([1]data_nom!AE198-MIN([1]data_nom!$AE$3:$AE$212))/(MAX([1]data_nom!$AE$3:$AE$212)-MIN([1]data_nom!$AE$3:$AE$212))))</f>
        <v>0</v>
      </c>
      <c r="AG197" s="32">
        <f>IF([1]data_nom!$AF$1="-",(([1]data_nom!AF198-MAX([1]data_nom!$AF$3:$AF$212))/(MIN([1]data_nom!$AF$3:$AF$212)-MAX([1]data_nom!$AF$3:$AF$212))),(([1]data_nom!AF198-MIN([1]data_nom!$AF$3:$AF$212))/(MAX([1]data_nom!$AF$3:$AF$212)-MIN([1]data_nom!$AF$3:$AF$212))))</f>
        <v>0.85718730553827016</v>
      </c>
      <c r="AH197" s="32">
        <f>IF([1]data_nom!$AG$1="-",(([1]data_nom!AG198-MAX([1]data_nom!$AG$3:$AG$212))/(MIN([1]data_nom!$AG$3:$AG$212)-MAX([1]data_nom!$AG$3:$AG$212))),(([1]data_nom!AG198-MIN([1]data_nom!$AG$3:$AG$212))/(MAX([1]data_nom!$AG$3:$AG$212)-MIN([1]data_nom!$AG$3:$AG$212))))</f>
        <v>9.9656357388316158E-2</v>
      </c>
      <c r="AI197" s="32">
        <f>IF([1]data_nom!$AH$1="-",(([1]data_nom!AH198-MAX([1]data_nom!$AH$3:$AH$212))/(MIN([1]data_nom!$AH$3:$AH$212)-MAX([1]data_nom!$AH$3:$AH$212))),(([1]data_nom!AH198-MIN([1]data_nom!$AH$3:$AH$212))/(MAX([1]data_nom!$AH$3:$AH$212)-MIN([1]data_nom!$AH$3:$AH$212))))</f>
        <v>0.56763925729442966</v>
      </c>
      <c r="AJ197" s="32">
        <f>IF([1]data_nom!$AI$1="-",(([1]data_nom!AI198-MAX([1]data_nom!$AI$3:$AI$212))/(MIN([1]data_nom!$AI$3:$AI$212)-MAX([1]data_nom!$AI$3:$AI$212))),(([1]data_nom!AI198-MIN([1]data_nom!$AI$3:$AI$212))/(MAX([1]data_nom!$AI$3:$AI$212)-MIN([1]data_nom!$AI$3:$AI$212))))</f>
        <v>0.11015118790496761</v>
      </c>
      <c r="AK197" s="32">
        <f>IF([1]data_nom!$AJ$1="-",(([1]data_nom!AJ198-MAX([1]data_nom!$AJ$3:$AJ$212))/(MIN([1]data_nom!$AJ$3:$AJ$212)-MAX([1]data_nom!$AJ$3:$AJ$212))),(([1]data_nom!AJ198-MIN([1]data_nom!$AJ$3:$AJ$212))/(MAX([1]data_nom!$AJ$3:$AJ$212)-MIN([1]data_nom!$AJ$3:$AJ$212))))</f>
        <v>0.46443454812877921</v>
      </c>
      <c r="AL197" s="32">
        <f>IF([1]data_nom!$AK$1="-",(([1]data_nom!AK198-MAX([1]data_nom!$AK$3:$AK$212))/(MIN([1]data_nom!$AK$3:$AK$212)-MAX([1]data_nom!$AK$3:$AK$212))),(([1]data_nom!AK198-MIN([1]data_nom!$AK$3:$AK$212))/(MAX([1]data_nom!$AK$3:$AK$212)-MIN([1]data_nom!$AK$3:$AK$212))))</f>
        <v>0.32553302132085271</v>
      </c>
      <c r="AM197" s="32">
        <f>IF([1]data_nom!$AL$1="-",(([1]data_nom!AL198-MAX([1]data_nom!$AL$3:$AL$212))/(MIN([1]data_nom!$AL$3:$AL$212)-MAX([1]data_nom!$AL$3:$AL$212))),(([1]data_nom!AL198-MIN([1]data_nom!$AL$3:$AL$212))/(MAX([1]data_nom!$AL$3:$AL$212)-MIN([1]data_nom!$AL$3:$AL$212))))</f>
        <v>0.18157894736842106</v>
      </c>
      <c r="AN197" s="32">
        <f>IF([1]data_nom!$AM$1="-",(([1]data_nom!AM198-MAX([1]data_nom!$AM$3:$AM$212))/(MIN([1]data_nom!$AM$3:$AM$212)-MAX([1]data_nom!$AM$3:$AM$212))),(([1]data_nom!AM198-MIN([1]data_nom!$AM$3:$AM$212))/(MAX([1]data_nom!$AM$3:$AM$212)-MIN([1]data_nom!$AM$3:$AM$212))))</f>
        <v>0.13333333333333333</v>
      </c>
      <c r="AO197" s="32">
        <f>IF([1]data_nom!$AN$1="-",(([1]data_nom!AN198-MAX([1]data_nom!$AN$3:$AN$212))/(MIN([1]data_nom!$AN$3:$AN$212)-MAX([1]data_nom!$AN$3:$AN$212))),(([1]data_nom!AN198-MIN([1]data_nom!$AN$3:$AN$212))/(MAX([1]data_nom!$AN$3:$AN$212)-MIN([1]data_nom!$AN$3:$AN$212))))</f>
        <v>3.3333333333333333E-2</v>
      </c>
      <c r="AP197" s="32">
        <f>IF([1]data_nom!$AO$1="-",(([1]data_nom!AO198-MAX([1]data_nom!$AO$3:$AO$212))/(MIN([1]data_nom!$AO$3:$AO$212)-MAX([1]data_nom!$AO$3:$AO$212))),(([1]data_nom!AO198-MIN([1]data_nom!$AO$3:$AO$212))/(MAX([1]data_nom!$AO$3:$AO$212)-MIN([1]data_nom!$AO$3:$AO$212))))</f>
        <v>0.13492063492063494</v>
      </c>
      <c r="AQ197" s="32">
        <f>IF([1]data_nom!$AP$1="-",(([1]data_nom!AP198-MAX([1]data_nom!$AP$3:$AP$212))/(MIN([1]data_nom!$AP$3:$AP$212)-MAX([1]data_nom!$AP$3:$AP$212))),(([1]data_nom!AP198-MIN([1]data_nom!$AP$3:$AP$212))/(MAX([1]data_nom!$AP$3:$AP$212)-MIN([1]data_nom!$AP$3:$AP$212))))</f>
        <v>9.0909090909090912E-2</v>
      </c>
      <c r="AR197" s="32">
        <f>IF([1]data_nom!$AQ$1="-",(([1]data_nom!AQ198-MAX([1]data_nom!$AQ$3:$AQ$212))/(MIN([1]data_nom!$AQ$3:$AQ$212)-MAX([1]data_nom!$AQ$3:$AQ$212))),(([1]data_nom!AQ198-MIN([1]data_nom!$AQ$3:$AQ$212))/(MAX([1]data_nom!$AQ$3:$AQ$212)-MIN([1]data_nom!$AQ$3:$AQ$212))))</f>
        <v>2.712700369913687E-2</v>
      </c>
      <c r="AS197" s="32">
        <f>IF([1]data_nom!$AR$1="-",(([1]data_nom!AR198-MAX([1]data_nom!$AR$3:$AR$212))/(MIN([1]data_nom!$AR$3:$AR$212)-MAX([1]data_nom!$AR$3:$AR$212))),(([1]data_nom!AR198-MIN([1]data_nom!$AR$3:$AR$212))/(MAX([1]data_nom!$AR$3:$AR$212)-MIN([1]data_nom!$AR$3:$AR$212))))</f>
        <v>0</v>
      </c>
      <c r="AT197" s="32">
        <f>IF([1]data_nom!$AS$1="-",(([1]data_nom!AS198-MAX([1]data_nom!$AS$3:$AS$212))/(MIN([1]data_nom!$AS$3:$AS$212)-MAX([1]data_nom!$AS$3:$AS$212))),(([1]data_nom!AS198-MIN([1]data_nom!$AS$3:$AS$212))/(MAX([1]data_nom!$AS$3:$AS$212)-MIN([1]data_nom!$AS$3:$AS$212))))</f>
        <v>0.52068836925559692</v>
      </c>
      <c r="AU197" s="32">
        <f>IF([1]data_nom!$AT$1="-",(([1]data_nom!AT198-MAX([1]data_nom!$AT$3:$AT$212))/(MIN([1]data_nom!$AT$3:$AT$212)-MAX([1]data_nom!$AT$3:$AT$212))),(([1]data_nom!AT198-MIN([1]data_nom!$AT$3:$AT$212))/(MAX([1]data_nom!$AT$3:$AT$212)-MIN([1]data_nom!$AT$3:$AT$212))))</f>
        <v>0.16626526219017371</v>
      </c>
      <c r="AV197" s="32">
        <f>IF([1]data_nom!$AU$1="-",(([1]data_nom!AU198-MAX([1]data_nom!$AU$3:$AU$212))/(MIN([1]data_nom!$AU$3:$AU$212)-MAX([1]data_nom!$AU$3:$AU$212))),(([1]data_nom!AU198-MIN([1]data_nom!$AU$3:$AU$212))/(MAX([1]data_nom!$AU$3:$AU$212)-MIN([1]data_nom!$AU$3:$AU$212))))</f>
        <v>0.10606060606060606</v>
      </c>
      <c r="AW197" s="32">
        <f>IF([1]data_nom!$AV$1="-",(([1]data_nom!AV198-MAX([1]data_nom!$AV$3:$AV$212))/(MIN([1]data_nom!$AV$3:$AV$212)-MAX([1]data_nom!$AV$3:$AV$212))),(([1]data_nom!AV198-MIN([1]data_nom!$AV$3:$AV$212))/(MAX([1]data_nom!$AV$3:$AV$212)-MIN([1]data_nom!$AV$3:$AV$212))))</f>
        <v>0.93724464044649825</v>
      </c>
      <c r="AX197" s="32">
        <f>IF([1]data_nom!$AW$1="-",(([1]data_nom!AW198-MAX([1]data_nom!$AW$3:$AW$212))/(MIN([1]data_nom!$AW$3:$AW$212)-MAX([1]data_nom!$AW$3:$AW$212))),(([1]data_nom!AW198-MIN([1]data_nom!$AW$3:$AW$212))/(MAX([1]data_nom!$AW$3:$AW$212)-MIN([1]data_nom!$AW$3:$AW$212))))</f>
        <v>0.32</v>
      </c>
      <c r="AY197" s="32">
        <f>IF([1]data_nom!$AX$1="-",(([1]data_nom!AX198-MAX([1]data_nom!$AX$3:$AX$212))/(MIN([1]data_nom!$AX$3:$AX$212)-MAX([1]data_nom!$AX$3:$AX$212))),(([1]data_nom!AX198-MIN([1]data_nom!$AX$3:$AX$212))/(MAX([1]data_nom!$AX$3:$AX$212)-MIN([1]data_nom!$AX$3:$AX$212))))</f>
        <v>0.12710566615620217</v>
      </c>
      <c r="AZ197" s="32">
        <f>IF([1]data_nom!$AY$1="-",(([1]data_nom!AY198-MAX([1]data_nom!$AY$3:$AY$212))/(MIN([1]data_nom!$AY$3:$AY$212)-MAX([1]data_nom!$AY$3:$AY$212))),(([1]data_nom!AY198-MIN([1]data_nom!$AY$3:$AY$212))/(MAX([1]data_nom!$AY$3:$AY$212)-MIN([1]data_nom!$AY$3:$AY$212))))</f>
        <v>0.29235702832709792</v>
      </c>
      <c r="BA197" s="32">
        <f>IF([1]data_nom!$AZ$1="-",(([1]data_nom!AZ198-MAX([1]data_nom!$AZ$3:$AZ$212))/(MIN([1]data_nom!$AZ$3:$AZ$212)-MAX([1]data_nom!$AZ$3:$AZ$212))),(([1]data_nom!AZ198-MIN([1]data_nom!$AZ$3:$AZ$212))/(MAX([1]data_nom!$AZ$3:$AZ$212)-MIN([1]data_nom!$AZ$3:$AZ$212))))</f>
        <v>5.3372868791697552E-2</v>
      </c>
      <c r="BB197" s="32">
        <f>IF([1]data_nom!$BA$1="-",(([1]data_nom!BA198-MAX([1]data_nom!$BA$3:$BA$212))/(MIN([1]data_nom!$BA$3:$BA$212)-MAX([1]data_nom!$BA$3:$BA$212))),(([1]data_nom!BA198-MIN([1]data_nom!$BA$3:$BA$212))/(MAX([1]data_nom!$BA$3:$BA$212)-MIN([1]data_nom!$BA$3:$BA$212))))</f>
        <v>2.1276595744680854E-2</v>
      </c>
      <c r="BC197" s="32">
        <f>IF([1]data_nom!$BB$1="-",(([1]data_nom!BB198-MAX([1]data_nom!$BB$3:$BB$212))/(MIN([1]data_nom!$BB$3:$BB$212)-MAX([1]data_nom!$BB$3:$BB$212))),(([1]data_nom!BB198-MIN([1]data_nom!$BB$3:$BB$212))/(MAX([1]data_nom!$BB$3:$BB$212)-MIN([1]data_nom!$BB$3:$BB$212))))</f>
        <v>0.29831932773109243</v>
      </c>
      <c r="BD197" s="32">
        <f>IF([1]data_nom!$BC$1="-",(([1]data_nom!BC198-MAX([1]data_nom!$BC$3:$BC$212))/(MIN([1]data_nom!$BC$3:$BC$212)-MAX([1]data_nom!$BC$3:$BC$212))),(([1]data_nom!BC198-MIN([1]data_nom!$BC$3:$BC$212))/(MAX([1]data_nom!$BC$3:$BC$212)-MIN([1]data_nom!$BC$3:$BC$212))))</f>
        <v>1.5806988352745424E-2</v>
      </c>
      <c r="BE197" s="32">
        <f>IF([1]data_nom!$BD$1="-",(([1]data_nom!BD198-MAX([1]data_nom!$BD$3:$BD$212))/(MIN([1]data_nom!$BD$3:$BD$212)-MAX([1]data_nom!$BD$3:$BD$212))),(([1]data_nom!BD198-MIN([1]data_nom!$BD$3:$BD$212))/(MAX([1]data_nom!$BD$3:$BD$212)-MIN([1]data_nom!$BD$3:$BD$212))))</f>
        <v>0.5018867926407975</v>
      </c>
    </row>
    <row r="198" spans="1:57" hidden="1" x14ac:dyDescent="0.3">
      <c r="A198" s="32">
        <v>197</v>
      </c>
      <c r="B198" s="32">
        <v>87007</v>
      </c>
      <c r="C198" s="32" t="s">
        <v>22</v>
      </c>
      <c r="D198" s="32" t="s">
        <v>5</v>
      </c>
      <c r="E198" s="32">
        <v>74555</v>
      </c>
      <c r="F198" s="32">
        <v>3</v>
      </c>
      <c r="G198" s="32" t="s">
        <v>6</v>
      </c>
      <c r="H198" s="32">
        <f>IF([1]data_nom!$G$1="-",(([1]data_nom!G199-MAX([1]data_nom!$G$3:$G$212))/(MIN([1]data_nom!$G$3:$G$212)-MAX([1]data_nom!$G$3:$G$212))),(([1]data_nom!G199-MIN([1]data_nom!$G$3:$G$212))/(MAX([1]data_nom!$G$3:$G$212)-MIN([1]data_nom!$G$3:$G$212))))</f>
        <v>1</v>
      </c>
      <c r="I198" s="32">
        <f>IF([1]data_nom!$H$1="-",(([1]data_nom!H199-MAX([1]data_nom!$H$3:$H$212))/(MIN([1]data_nom!$H$3:$H$212)-MAX([1]data_nom!$H$3:$H$212))),(([1]data_nom!H199-MIN([1]data_nom!$H$3:$H$212))/(MAX([1]data_nom!$H$3:$H$212)-MIN([1]data_nom!$H$3:$H$212))))</f>
        <v>0.76315789473684215</v>
      </c>
      <c r="J198" s="32">
        <f>IF([1]data_nom!$I$1="-",(([1]data_nom!I199-MAX([1]data_nom!$I$3:$I$212))/(MIN([1]data_nom!$I$3:$I$212)-MAX([1]data_nom!$I$3:$I$212))),(([1]data_nom!I199-MIN([1]data_nom!$I$3:$I$212))/(MAX([1]data_nom!$I$3:$I$212)-MIN([1]data_nom!$I$3:$I$212))))</f>
        <v>0.93867163252638108</v>
      </c>
      <c r="K198" s="32">
        <f>IF([1]data_nom!$J$1="-",(([1]data_nom!J199-MAX([1]data_nom!$J$3:$J$212))/(MIN([1]data_nom!$J$3:$J$212)-MAX([1]data_nom!$J$3:$J$212))),(([1]data_nom!J199-MIN([1]data_nom!$J$3:$J$212))/(MAX([1]data_nom!$J$3:$J$212)-MIN([1]data_nom!$J$3:$J$212))))</f>
        <v>0.90415875026388015</v>
      </c>
      <c r="L198" s="32">
        <f>IF([1]data_nom!$K$1="-",(([1]data_nom!K199-MAX([1]data_nom!$K$3:$K$212))/(MIN([1]data_nom!$K$3:$K$212)-MAX([1]data_nom!$K$3:$K$212))),(([1]data_nom!K199-MIN([1]data_nom!$K$3:$K$212))/(MAX([1]data_nom!$K$3:$K$212)-MIN([1]data_nom!$K$3:$K$212))))</f>
        <v>0.63805850208936021</v>
      </c>
      <c r="M198" s="32">
        <f>IF([1]data_nom!$L$1="-",(([1]data_nom!L199-MAX([1]data_nom!$L$3:$L$212))/(MIN([1]data_nom!$L$3:$L$212)-MAX([1]data_nom!$L$3:$L$212))),(([1]data_nom!L199-MIN([1]data_nom!$L$3:$L$212))/(MAX([1]data_nom!$L$3:$L$212)-MIN([1]data_nom!$L$3:$L$212))))</f>
        <v>0.52647657841140505</v>
      </c>
      <c r="N198" s="32">
        <f>IF([1]data_nom!$M$1="-",(([1]data_nom!M199-MAX([1]data_nom!$M$3:$M$212))/(MIN([1]data_nom!$M$3:$M$212)-MAX([1]data_nom!$M$3:$M$212))),(([1]data_nom!M199-MIN([1]data_nom!$M$3:$M$212))/(MAX([1]data_nom!$M$3:$M$212)-MIN([1]data_nom!$M$3:$M$212))))</f>
        <v>1.9793098007848259E-2</v>
      </c>
      <c r="O198" s="32">
        <f>IF([1]data_nom!$N$1="-",(([1]data_nom!N199-MAX([1]data_nom!$N$3:$N$212))/(MIN([1]data_nom!$N$3:$N$212)-MAX([1]data_nom!$N$3:$N$212))),(([1]data_nom!N199-MIN([1]data_nom!$N$3:$N$212))/(MAX([1]data_nom!$N$3:$N$212)-MIN([1]data_nom!$N$3:$N$212))))</f>
        <v>4.5454545454545456E-2</v>
      </c>
      <c r="P198" s="32">
        <f>IF([1]data_nom!$O$1="-",(([1]data_nom!O199-MAX([1]data_nom!$O$3:$O$212))/(MIN([1]data_nom!$O$3:$O$212)-MAX([1]data_nom!$O$3:$O$212))),(([1]data_nom!O199-MIN([1]data_nom!$O$3:$O$212))/(MAX([1]data_nom!$O$3:$O$212)-MIN([1]data_nom!$O$3:$O$212))))</f>
        <v>0.77299601264952578</v>
      </c>
      <c r="Q198" s="32">
        <f>IF([1]data_nom!$P$1="-",(([1]data_nom!P199-MAX([1]data_nom!$P$3:$P$212))/(MIN([1]data_nom!$P$3:$P$212)-MAX([1]data_nom!$P$3:$P$212))),(([1]data_nom!P199-MIN([1]data_nom!$P$3:$P$212))/(MAX([1]data_nom!$P$3:$P$212)-MIN([1]data_nom!$P$3:$P$212))))</f>
        <v>0.75118858954041201</v>
      </c>
      <c r="R198" s="32">
        <f>IF([1]data_nom!$Q$1="-",(([1]data_nom!Q199-MAX([1]data_nom!$Q$3:$Q$212))/(MIN([1]data_nom!$Q$3:$Q$212)-MAX([1]data_nom!$Q$3:$Q$212))),(([1]data_nom!Q199-MIN([1]data_nom!$Q$3:$Q$212))/(MAX([1]data_nom!$Q$3:$Q$212)-MIN([1]data_nom!$Q$3:$Q$212))))</f>
        <v>0.73359784611024514</v>
      </c>
      <c r="S198" s="32">
        <f>IF([1]data_nom!$R$1="-",(([1]data_nom!R199-MAX([1]data_nom!$R$3:$R$212))/(MIN([1]data_nom!$R$3:$R$212)-MAX([1]data_nom!$R$3:$R$212))),(([1]data_nom!R199-MIN([1]data_nom!$R$3:$R$212))/(MAX([1]data_nom!$R$3:$R$212)-MIN([1]data_nom!$R$3:$R$212))))</f>
        <v>0.17452135493372609</v>
      </c>
      <c r="T198" s="32">
        <f>IF([1]data_nom!$S$1="-",(([1]data_nom!S199-MAX([1]data_nom!$S$3:$S$212))/(MIN([1]data_nom!$S$3:$S$212)-MAX([1]data_nom!$S$3:$S$212))),(([1]data_nom!S199-MIN([1]data_nom!$S$3:$S$212))/(MAX([1]data_nom!$S$3:$S$212)-MIN([1]data_nom!$S$3:$S$212))))</f>
        <v>0.10843373493975904</v>
      </c>
      <c r="U198" s="32">
        <f>IF([1]data_nom!$T$1="-",(([1]data_nom!T199-MAX([1]data_nom!$T$3:$T$212))/(MIN([1]data_nom!$T$3:$T$212)-MAX([1]data_nom!$T$3:$T$212))),(([1]data_nom!T199-MIN([1]data_nom!$T$3:$T$212))/(MAX([1]data_nom!$T$3:$T$212)-MIN([1]data_nom!$T$3:$T$212))))</f>
        <v>0.15555555555555556</v>
      </c>
      <c r="V198" s="32">
        <f>IF([1]data_nom!$U$1="-",(([1]data_nom!U199-MAX([1]data_nom!$U$3:$U$212))/(MIN([1]data_nom!$U$3:$U$212)-MAX([1]data_nom!$U$3:$U$212))),(([1]data_nom!U199-MIN([1]data_nom!$U$3:$U$212))/(MAX([1]data_nom!$U$3:$U$212)-MIN([1]data_nom!$U$3:$U$212))))</f>
        <v>0</v>
      </c>
      <c r="W198" s="32">
        <f>IF([1]data_nom!$V$1="-",(([1]data_nom!V199-MAX([1]data_nom!$V$3:$V$212))/(MIN([1]data_nom!$V$3:$V$212)-MAX([1]data_nom!$V$3:$V$212))),(([1]data_nom!V199-MIN([1]data_nom!$V$3:$V$212))/(MAX([1]data_nom!$V$3:$V$212)-MIN([1]data_nom!$V$3:$V$212))))</f>
        <v>0</v>
      </c>
      <c r="X198" s="32">
        <f>IF([1]data_nom!$W$1="-",(([1]data_nom!W199-MAX([1]data_nom!$W$3:$W$212))/(MIN([1]data_nom!$W$3:$W$212)-MAX([1]data_nom!$W$3:$W$212))),(([1]data_nom!W199-MIN([1]data_nom!$W$3:$W$212))/(MAX([1]data_nom!$W$3:$W$212)-MIN([1]data_nom!$W$3:$W$212))))</f>
        <v>0.14285714285714285</v>
      </c>
      <c r="Y198" s="32">
        <f>IF([1]data_nom!$X$1="-",(([1]data_nom!X199-MAX([1]data_nom!$X$3:$X$212))/(MIN([1]data_nom!$X$3:$X$212)-MAX([1]data_nom!$X$3:$X$212))),(([1]data_nom!X199-MIN([1]data_nom!$X$3:$X$212))/(MAX([1]data_nom!$X$3:$X$212)-MIN([1]data_nom!$X$3:$X$212))))</f>
        <v>6.0606060606060608E-2</v>
      </c>
      <c r="Z198" s="32">
        <f>IF([1]data_nom!$Y$1="-",(([1]data_nom!Y199-MAX([1]data_nom!$Y$3:$Y$212))/(MIN([1]data_nom!$Y$3:$Y$212)-MAX([1]data_nom!$Y$3:$Y$212))),(([1]data_nom!Y199-MIN([1]data_nom!$Y$3:$Y$212))/(MAX([1]data_nom!$Y$3:$Y$212)-MIN([1]data_nom!$Y$3:$Y$212))))</f>
        <v>1</v>
      </c>
      <c r="AA198" s="32">
        <f>IF([1]data_nom!$Z$1="-",(([1]data_nom!Z199-MAX([1]data_nom!$Z$3:$Z$212))/(MIN([1]data_nom!$Z$3:$Z$212)-MAX([1]data_nom!$Z$3:$Z$212))),(([1]data_nom!Z199-MIN([1]data_nom!$Z$3:$Z$212))/(MAX([1]data_nom!$Z$3:$Z$212)-MIN([1]data_nom!$Z$3:$Z$212))))</f>
        <v>0.73658872077028881</v>
      </c>
      <c r="AB198" s="32">
        <f>IF([1]data_nom!$AA$1="-",(([1]data_nom!AA199-MAX([1]data_nom!$AA$3:$AA$212))/(MIN([1]data_nom!$AA$3:$AA$212)-MAX([1]data_nom!$AA$3:$AA$212))),(([1]data_nom!AA199-MIN([1]data_nom!$AA$3:$AA$212))/(MAX([1]data_nom!$AA$3:$AA$212)-MIN([1]data_nom!$AA$3:$AA$212))))</f>
        <v>2.4566000655093349E-2</v>
      </c>
      <c r="AC198" s="32">
        <f>IF([1]data_nom!$AB$1="-",(([1]data_nom!AB199-MAX([1]data_nom!$AB$3:$AB$212))/(MIN([1]data_nom!$AB$3:$AB$212)-MAX([1]data_nom!$AB$3:$AB$212))),(([1]data_nom!AB199-MIN([1]data_nom!$AB$3:$AB$212))/(MAX([1]data_nom!$AB$3:$AB$212)-MIN([1]data_nom!$AB$3:$AB$212))))</f>
        <v>0.76202585293494385</v>
      </c>
      <c r="AD198" s="32">
        <f>IF([1]data_nom!$AC$1="-",(([1]data_nom!AC199-MAX([1]data_nom!$AC$3:$AC$212))/(MIN([1]data_nom!$AC$3:$AC$212)-MAX([1]data_nom!$AC$3:$AC$212))),(([1]data_nom!AC199-MIN([1]data_nom!$AC$3:$AC$212))/(MAX([1]data_nom!$AC$3:$AC$212)-MIN([1]data_nom!$AC$3:$AC$212))))</f>
        <v>6.3174114021571651E-2</v>
      </c>
      <c r="AE198" s="32">
        <f>IF([1]data_nom!$AD$1="-",(([1]data_nom!AD199-MAX([1]data_nom!$AD$3:$AD$212))/(MIN([1]data_nom!$AD$3:$AD$212)-MAX([1]data_nom!$AD$3:$AD$212))),(([1]data_nom!AD199-MIN([1]data_nom!$AD$3:$AD$212))/(MAX([1]data_nom!$AD$3:$AD$212)-MIN([1]data_nom!$AD$3:$AD$212))))</f>
        <v>1.2807506974384984E-2</v>
      </c>
      <c r="AF198" s="32">
        <f>IF([1]data_nom!$AE$1="-",(([1]data_nom!AE199-MAX([1]data_nom!$AE$3:$AE$212))/(MIN([1]data_nom!$AE$3:$AE$212)-MAX([1]data_nom!$AE$3:$AE$212))),(([1]data_nom!AE199-MIN([1]data_nom!$AE$3:$AE$212))/(MAX([1]data_nom!$AE$3:$AE$212)-MIN([1]data_nom!$AE$3:$AE$212))))</f>
        <v>5.4054054054054057E-2</v>
      </c>
      <c r="AG198" s="32">
        <f>IF([1]data_nom!$AF$1="-",(([1]data_nom!AF199-MAX([1]data_nom!$AF$3:$AF$212))/(MIN([1]data_nom!$AF$3:$AF$212)-MAX([1]data_nom!$AF$3:$AF$212))),(([1]data_nom!AF199-MIN([1]data_nom!$AF$3:$AF$212))/(MAX([1]data_nom!$AF$3:$AF$212)-MIN([1]data_nom!$AF$3:$AF$212))))</f>
        <v>0.27411325451151214</v>
      </c>
      <c r="AH198" s="32">
        <f>IF([1]data_nom!$AG$1="-",(([1]data_nom!AG199-MAX([1]data_nom!$AG$3:$AG$212))/(MIN([1]data_nom!$AG$3:$AG$212)-MAX([1]data_nom!$AG$3:$AG$212))),(([1]data_nom!AG199-MIN([1]data_nom!$AG$3:$AG$212))/(MAX([1]data_nom!$AG$3:$AG$212)-MIN([1]data_nom!$AG$3:$AG$212))))</f>
        <v>0.17869415807560138</v>
      </c>
      <c r="AI198" s="32">
        <f>IF([1]data_nom!$AH$1="-",(([1]data_nom!AH199-MAX([1]data_nom!$AH$3:$AH$212))/(MIN([1]data_nom!$AH$3:$AH$212)-MAX([1]data_nom!$AH$3:$AH$212))),(([1]data_nom!AH199-MIN([1]data_nom!$AH$3:$AH$212))/(MAX([1]data_nom!$AH$3:$AH$212)-MIN([1]data_nom!$AH$3:$AH$212))))</f>
        <v>0.50877857774409496</v>
      </c>
      <c r="AJ198" s="32">
        <f>IF([1]data_nom!$AI$1="-",(([1]data_nom!AI199-MAX([1]data_nom!$AI$3:$AI$212))/(MIN([1]data_nom!$AI$3:$AI$212)-MAX([1]data_nom!$AI$3:$AI$212))),(([1]data_nom!AI199-MIN([1]data_nom!$AI$3:$AI$212))/(MAX([1]data_nom!$AI$3:$AI$212)-MIN([1]data_nom!$AI$3:$AI$212))))</f>
        <v>7.3434125269978404E-2</v>
      </c>
      <c r="AK198" s="32">
        <f>IF([1]data_nom!$AJ$1="-",(([1]data_nom!AJ199-MAX([1]data_nom!$AJ$3:$AJ$212))/(MIN([1]data_nom!$AJ$3:$AJ$212)-MAX([1]data_nom!$AJ$3:$AJ$212))),(([1]data_nom!AJ199-MIN([1]data_nom!$AJ$3:$AJ$212))/(MAX([1]data_nom!$AJ$3:$AJ$212)-MIN([1]data_nom!$AJ$3:$AJ$212))))</f>
        <v>0.37882006863866652</v>
      </c>
      <c r="AL198" s="32">
        <f>IF([1]data_nom!$AK$1="-",(([1]data_nom!AK199-MAX([1]data_nom!$AK$3:$AK$212))/(MIN([1]data_nom!$AK$3:$AK$212)-MAX([1]data_nom!$AK$3:$AK$212))),(([1]data_nom!AK199-MIN([1]data_nom!$AK$3:$AK$212))/(MAX([1]data_nom!$AK$3:$AK$212)-MIN([1]data_nom!$AK$3:$AK$212))))</f>
        <v>0.48413936557462312</v>
      </c>
      <c r="AM198" s="32">
        <f>IF([1]data_nom!$AL$1="-",(([1]data_nom!AL199-MAX([1]data_nom!$AL$3:$AL$212))/(MIN([1]data_nom!$AL$3:$AL$212)-MAX([1]data_nom!$AL$3:$AL$212))),(([1]data_nom!AL199-MIN([1]data_nom!$AL$3:$AL$212))/(MAX([1]data_nom!$AL$3:$AL$212)-MIN([1]data_nom!$AL$3:$AL$212))))</f>
        <v>0.14105263157894737</v>
      </c>
      <c r="AN198" s="32">
        <f>IF([1]data_nom!$AM$1="-",(([1]data_nom!AM199-MAX([1]data_nom!$AM$3:$AM$212))/(MIN([1]data_nom!$AM$3:$AM$212)-MAX([1]data_nom!$AM$3:$AM$212))),(([1]data_nom!AM199-MIN([1]data_nom!$AM$3:$AM$212))/(MAX([1]data_nom!$AM$3:$AM$212)-MIN([1]data_nom!$AM$3:$AM$212))))</f>
        <v>0</v>
      </c>
      <c r="AO198" s="32">
        <f>IF([1]data_nom!$AN$1="-",(([1]data_nom!AN199-MAX([1]data_nom!$AN$3:$AN$212))/(MIN([1]data_nom!$AN$3:$AN$212)-MAX([1]data_nom!$AN$3:$AN$212))),(([1]data_nom!AN199-MIN([1]data_nom!$AN$3:$AN$212))/(MAX([1]data_nom!$AN$3:$AN$212)-MIN([1]data_nom!$AN$3:$AN$212))))</f>
        <v>6.6666666666666666E-2</v>
      </c>
      <c r="AP198" s="32">
        <f>IF([1]data_nom!$AO$1="-",(([1]data_nom!AO199-MAX([1]data_nom!$AO$3:$AO$212))/(MIN([1]data_nom!$AO$3:$AO$212)-MAX([1]data_nom!$AO$3:$AO$212))),(([1]data_nom!AO199-MIN([1]data_nom!$AO$3:$AO$212))/(MAX([1]data_nom!$AO$3:$AO$212)-MIN([1]data_nom!$AO$3:$AO$212))))</f>
        <v>0</v>
      </c>
      <c r="AQ198" s="32">
        <f>IF([1]data_nom!$AP$1="-",(([1]data_nom!AP199-MAX([1]data_nom!$AP$3:$AP$212))/(MIN([1]data_nom!$AP$3:$AP$212)-MAX([1]data_nom!$AP$3:$AP$212))),(([1]data_nom!AP199-MIN([1]data_nom!$AP$3:$AP$212))/(MAX([1]data_nom!$AP$3:$AP$212)-MIN([1]data_nom!$AP$3:$AP$212))))</f>
        <v>0</v>
      </c>
      <c r="AR198" s="32">
        <f>IF([1]data_nom!$AQ$1="-",(([1]data_nom!AQ199-MAX([1]data_nom!$AQ$3:$AQ$212))/(MIN([1]data_nom!$AQ$3:$AQ$212)-MAX([1]data_nom!$AQ$3:$AQ$212))),(([1]data_nom!AQ199-MIN([1]data_nom!$AQ$3:$AQ$212))/(MAX([1]data_nom!$AQ$3:$AQ$212)-MIN([1]data_nom!$AQ$3:$AQ$212))))</f>
        <v>2.4660912453760789E-3</v>
      </c>
      <c r="AS198" s="32">
        <f>IF([1]data_nom!$AR$1="-",(([1]data_nom!AR199-MAX([1]data_nom!$AR$3:$AR$212))/(MIN([1]data_nom!$AR$3:$AR$212)-MAX([1]data_nom!$AR$3:$AR$212))),(([1]data_nom!AR199-MIN([1]data_nom!$AR$3:$AR$212))/(MAX([1]data_nom!$AR$3:$AR$212)-MIN([1]data_nom!$AR$3:$AR$212))))</f>
        <v>0</v>
      </c>
      <c r="AT198" s="32">
        <f>IF([1]data_nom!$AS$1="-",(([1]data_nom!AS199-MAX([1]data_nom!$AS$3:$AS$212))/(MIN([1]data_nom!$AS$3:$AS$212)-MAX([1]data_nom!$AS$3:$AS$212))),(([1]data_nom!AS199-MIN([1]data_nom!$AS$3:$AS$212))/(MAX([1]data_nom!$AS$3:$AS$212)-MIN([1]data_nom!$AS$3:$AS$212))))</f>
        <v>4.7986164860091426E-2</v>
      </c>
      <c r="AU198" s="32">
        <f>IF([1]data_nom!$AT$1="-",(([1]data_nom!AT199-MAX([1]data_nom!$AT$3:$AT$212))/(MIN([1]data_nom!$AT$3:$AT$212)-MAX([1]data_nom!$AT$3:$AT$212))),(([1]data_nom!AT199-MIN([1]data_nom!$AT$3:$AT$212))/(MAX([1]data_nom!$AT$3:$AT$212)-MIN([1]data_nom!$AT$3:$AT$212))))</f>
        <v>0.13694364159159197</v>
      </c>
      <c r="AV198" s="32">
        <f>IF([1]data_nom!$AU$1="-",(([1]data_nom!AU199-MAX([1]data_nom!$AU$3:$AU$212))/(MIN([1]data_nom!$AU$3:$AU$212)-MAX([1]data_nom!$AU$3:$AU$212))),(([1]data_nom!AU199-MIN([1]data_nom!$AU$3:$AU$212))/(MAX([1]data_nom!$AU$3:$AU$212)-MIN([1]data_nom!$AU$3:$AU$212))))</f>
        <v>9.0909090909090912E-2</v>
      </c>
      <c r="AW198" s="32">
        <f>IF([1]data_nom!$AV$1="-",(([1]data_nom!AV199-MAX([1]data_nom!$AV$3:$AV$212))/(MIN([1]data_nom!$AV$3:$AV$212)-MAX([1]data_nom!$AV$3:$AV$212))),(([1]data_nom!AV199-MIN([1]data_nom!$AV$3:$AV$212))/(MAX([1]data_nom!$AV$3:$AV$212)-MIN([1]data_nom!$AV$3:$AV$212))))</f>
        <v>0.8948750413767117</v>
      </c>
      <c r="AX198" s="32">
        <f>IF([1]data_nom!$AW$1="-",(([1]data_nom!AW199-MAX([1]data_nom!$AW$3:$AW$212))/(MIN([1]data_nom!$AW$3:$AW$212)-MAX([1]data_nom!$AW$3:$AW$212))),(([1]data_nom!AW199-MIN([1]data_nom!$AW$3:$AW$212))/(MAX([1]data_nom!$AW$3:$AW$212)-MIN([1]data_nom!$AW$3:$AW$212))))</f>
        <v>0</v>
      </c>
      <c r="AY198" s="32">
        <f>IF([1]data_nom!$AX$1="-",(([1]data_nom!AX199-MAX([1]data_nom!$AX$3:$AX$212))/(MIN([1]data_nom!$AX$3:$AX$212)-MAX([1]data_nom!$AX$3:$AX$212))),(([1]data_nom!AX199-MIN([1]data_nom!$AX$3:$AX$212))/(MAX([1]data_nom!$AX$3:$AX$212)-MIN([1]data_nom!$AX$3:$AX$212))))</f>
        <v>0.16692189892802453</v>
      </c>
      <c r="AZ198" s="32">
        <f>IF([1]data_nom!$AY$1="-",(([1]data_nom!AY199-MAX([1]data_nom!$AY$3:$AY$212))/(MIN([1]data_nom!$AY$3:$AY$212)-MAX([1]data_nom!$AY$3:$AY$212))),(([1]data_nom!AY199-MIN([1]data_nom!$AY$3:$AY$212))/(MAX([1]data_nom!$AY$3:$AY$212)-MIN([1]data_nom!$AY$3:$AY$212))))</f>
        <v>0.52485301977552112</v>
      </c>
      <c r="BA198" s="32">
        <f>IF([1]data_nom!$AZ$1="-",(([1]data_nom!AZ199-MAX([1]data_nom!$AZ$3:$AZ$212))/(MIN([1]data_nom!$AZ$3:$AZ$212)-MAX([1]data_nom!$AZ$3:$AZ$212))),(([1]data_nom!AZ199-MIN([1]data_nom!$AZ$3:$AZ$212))/(MAX([1]data_nom!$AZ$3:$AZ$212)-MIN([1]data_nom!$AZ$3:$AZ$212))))</f>
        <v>2.9651593773165306E-2</v>
      </c>
      <c r="BB198" s="32">
        <f>IF([1]data_nom!$BA$1="-",(([1]data_nom!BA199-MAX([1]data_nom!$BA$3:$BA$212))/(MIN([1]data_nom!$BA$3:$BA$212)-MAX([1]data_nom!$BA$3:$BA$212))),(([1]data_nom!BA199-MIN([1]data_nom!$BA$3:$BA$212))/(MAX([1]data_nom!$BA$3:$BA$212)-MIN([1]data_nom!$BA$3:$BA$212))))</f>
        <v>6.3829787234042548E-2</v>
      </c>
      <c r="BC198" s="32">
        <f>IF([1]data_nom!$BB$1="-",(([1]data_nom!BB199-MAX([1]data_nom!$BB$3:$BB$212))/(MIN([1]data_nom!$BB$3:$BB$212)-MAX([1]data_nom!$BB$3:$BB$212))),(([1]data_nom!BB199-MIN([1]data_nom!$BB$3:$BB$212))/(MAX([1]data_nom!$BB$3:$BB$212)-MIN([1]data_nom!$BB$3:$BB$212))))</f>
        <v>0.13865546218487396</v>
      </c>
      <c r="BD198" s="32">
        <f>IF([1]data_nom!$BC$1="-",(([1]data_nom!BC199-MAX([1]data_nom!$BC$3:$BC$212))/(MIN([1]data_nom!$BC$3:$BC$212)-MAX([1]data_nom!$BC$3:$BC$212))),(([1]data_nom!BC199-MIN([1]data_nom!$BC$3:$BC$212))/(MAX([1]data_nom!$BC$3:$BC$212)-MIN([1]data_nom!$BC$3:$BC$212))))</f>
        <v>1.2479201331114806E-2</v>
      </c>
      <c r="BE198" s="32">
        <f>IF([1]data_nom!$BD$1="-",(([1]data_nom!BD199-MAX([1]data_nom!$BD$3:$BD$212))/(MIN([1]data_nom!$BD$3:$BD$212)-MAX([1]data_nom!$BD$3:$BD$212))),(([1]data_nom!BD199-MIN([1]data_nom!$BD$3:$BD$212))/(MAX([1]data_nom!$BD$3:$BD$212)-MIN([1]data_nom!$BD$3:$BD$212))))</f>
        <v>0.51572327027708553</v>
      </c>
    </row>
    <row r="199" spans="1:57" hidden="1" x14ac:dyDescent="0.3">
      <c r="A199" s="32">
        <v>198</v>
      </c>
      <c r="B199" s="32">
        <v>87009</v>
      </c>
      <c r="C199" s="32" t="s">
        <v>26</v>
      </c>
      <c r="D199" s="32" t="s">
        <v>5</v>
      </c>
      <c r="E199" s="32">
        <v>26857</v>
      </c>
      <c r="F199" s="32">
        <v>3</v>
      </c>
      <c r="G199" s="32" t="s">
        <v>6</v>
      </c>
      <c r="H199" s="32">
        <f>IF([1]data_nom!$G$1="-",(([1]data_nom!G200-MAX([1]data_nom!$G$3:$G$212))/(MIN([1]data_nom!$G$3:$G$212)-MAX([1]data_nom!$G$3:$G$212))),(([1]data_nom!G200-MIN([1]data_nom!$G$3:$G$212))/(MAX([1]data_nom!$G$3:$G$212)-MIN([1]data_nom!$G$3:$G$212))))</f>
        <v>0</v>
      </c>
      <c r="I199" s="32">
        <f>IF([1]data_nom!$H$1="-",(([1]data_nom!H200-MAX([1]data_nom!$H$3:$H$212))/(MIN([1]data_nom!$H$3:$H$212)-MAX([1]data_nom!$H$3:$H$212))),(([1]data_nom!H200-MIN([1]data_nom!$H$3:$H$212))/(MAX([1]data_nom!$H$3:$H$212)-MIN([1]data_nom!$H$3:$H$212))))</f>
        <v>0.42105263157894735</v>
      </c>
      <c r="J199" s="32">
        <f>IF([1]data_nom!$I$1="-",(([1]data_nom!I200-MAX([1]data_nom!$I$3:$I$212))/(MIN([1]data_nom!$I$3:$I$212)-MAX([1]data_nom!$I$3:$I$212))),(([1]data_nom!I200-MIN([1]data_nom!$I$3:$I$212))/(MAX([1]data_nom!$I$3:$I$212)-MIN([1]data_nom!$I$3:$I$212))))</f>
        <v>0.99217877094972062</v>
      </c>
      <c r="K199" s="32">
        <f>IF([1]data_nom!$J$1="-",(([1]data_nom!J200-MAX([1]data_nom!$J$3:$J$212))/(MIN([1]data_nom!$J$3:$J$212)-MAX([1]data_nom!$J$3:$J$212))),(([1]data_nom!J200-MIN([1]data_nom!$J$3:$J$212))/(MAX([1]data_nom!$J$3:$J$212)-MIN([1]data_nom!$J$3:$J$212))))</f>
        <v>0.87439307578636272</v>
      </c>
      <c r="L199" s="32">
        <f>IF([1]data_nom!$K$1="-",(([1]data_nom!K200-MAX([1]data_nom!$K$3:$K$212))/(MIN([1]data_nom!$K$3:$K$212)-MAX([1]data_nom!$K$3:$K$212))),(([1]data_nom!K200-MIN([1]data_nom!$K$3:$K$212))/(MAX([1]data_nom!$K$3:$K$212)-MIN([1]data_nom!$K$3:$K$212))))</f>
        <v>0.70973963355834135</v>
      </c>
      <c r="M199" s="32">
        <f>IF([1]data_nom!$L$1="-",(([1]data_nom!L200-MAX([1]data_nom!$L$3:$L$212))/(MIN([1]data_nom!$L$3:$L$212)-MAX([1]data_nom!$L$3:$L$212))),(([1]data_nom!L200-MIN([1]data_nom!$L$3:$L$212))/(MAX([1]data_nom!$L$3:$L$212)-MIN([1]data_nom!$L$3:$L$212))))</f>
        <v>0.54531568228105909</v>
      </c>
      <c r="N199" s="32">
        <f>IF([1]data_nom!$M$1="-",(([1]data_nom!M200-MAX([1]data_nom!$M$3:$M$212))/(MIN([1]data_nom!$M$3:$M$212)-MAX([1]data_nom!$M$3:$M$212))),(([1]data_nom!M200-MIN([1]data_nom!$M$3:$M$212))/(MAX([1]data_nom!$M$3:$M$212)-MIN([1]data_nom!$M$3:$M$212))))</f>
        <v>1.1979695058972021E-3</v>
      </c>
      <c r="O199" s="32">
        <f>IF([1]data_nom!$N$1="-",(([1]data_nom!N200-MAX([1]data_nom!$N$3:$N$212))/(MIN([1]data_nom!$N$3:$N$212)-MAX([1]data_nom!$N$3:$N$212))),(([1]data_nom!N200-MIN([1]data_nom!$N$3:$N$212))/(MAX([1]data_nom!$N$3:$N$212)-MIN([1]data_nom!$N$3:$N$212))))</f>
        <v>0</v>
      </c>
      <c r="P199" s="32">
        <f>IF([1]data_nom!$O$1="-",(([1]data_nom!O200-MAX([1]data_nom!$O$3:$O$212))/(MIN([1]data_nom!$O$3:$O$212)-MAX([1]data_nom!$O$3:$O$212))),(([1]data_nom!O200-MIN([1]data_nom!$O$3:$O$212))/(MAX([1]data_nom!$O$3:$O$212)-MIN([1]data_nom!$O$3:$O$212))))</f>
        <v>0.45153306750996841</v>
      </c>
      <c r="Q199" s="32">
        <f>IF([1]data_nom!$P$1="-",(([1]data_nom!P200-MAX([1]data_nom!$P$3:$P$212))/(MIN([1]data_nom!$P$3:$P$212)-MAX([1]data_nom!$P$3:$P$212))),(([1]data_nom!P200-MIN([1]data_nom!$P$3:$P$212))/(MAX([1]data_nom!$P$3:$P$212)-MIN([1]data_nom!$P$3:$P$212))))</f>
        <v>0.66244057052297944</v>
      </c>
      <c r="R199" s="32">
        <f>IF([1]data_nom!$Q$1="-",(([1]data_nom!Q200-MAX([1]data_nom!$Q$3:$Q$212))/(MIN([1]data_nom!$Q$3:$Q$212)-MAX([1]data_nom!$Q$3:$Q$212))),(([1]data_nom!Q200-MIN([1]data_nom!$Q$3:$Q$212))/(MAX([1]data_nom!$Q$3:$Q$212)-MIN([1]data_nom!$Q$3:$Q$212))))</f>
        <v>0.71772707949553638</v>
      </c>
      <c r="S199" s="32">
        <f>IF([1]data_nom!$R$1="-",(([1]data_nom!R200-MAX([1]data_nom!$R$3:$R$212))/(MIN([1]data_nom!$R$3:$R$212)-MAX([1]data_nom!$R$3:$R$212))),(([1]data_nom!R200-MIN([1]data_nom!$R$3:$R$212))/(MAX([1]data_nom!$R$3:$R$212)-MIN([1]data_nom!$R$3:$R$212))))</f>
        <v>1.3254786450662734E-2</v>
      </c>
      <c r="T199" s="32">
        <f>IF([1]data_nom!$S$1="-",(([1]data_nom!S200-MAX([1]data_nom!$S$3:$S$212))/(MIN([1]data_nom!$S$3:$S$212)-MAX([1]data_nom!$S$3:$S$212))),(([1]data_nom!S200-MIN([1]data_nom!$S$3:$S$212))/(MAX([1]data_nom!$S$3:$S$212)-MIN([1]data_nom!$S$3:$S$212))))</f>
        <v>7.2289156626506021E-2</v>
      </c>
      <c r="U199" s="32">
        <f>IF([1]data_nom!$T$1="-",(([1]data_nom!T200-MAX([1]data_nom!$T$3:$T$212))/(MIN([1]data_nom!$T$3:$T$212)-MAX([1]data_nom!$T$3:$T$212))),(([1]data_nom!T200-MIN([1]data_nom!$T$3:$T$212))/(MAX([1]data_nom!$T$3:$T$212)-MIN([1]data_nom!$T$3:$T$212))))</f>
        <v>0.11111111111111112</v>
      </c>
      <c r="V199" s="32">
        <f>IF([1]data_nom!$U$1="-",(([1]data_nom!U200-MAX([1]data_nom!$U$3:$U$212))/(MIN([1]data_nom!$U$3:$U$212)-MAX([1]data_nom!$U$3:$U$212))),(([1]data_nom!U200-MIN([1]data_nom!$U$3:$U$212))/(MAX([1]data_nom!$U$3:$U$212)-MIN([1]data_nom!$U$3:$U$212))))</f>
        <v>0</v>
      </c>
      <c r="W199" s="32">
        <f>IF([1]data_nom!$V$1="-",(([1]data_nom!V200-MAX([1]data_nom!$V$3:$V$212))/(MIN([1]data_nom!$V$3:$V$212)-MAX([1]data_nom!$V$3:$V$212))),(([1]data_nom!V200-MIN([1]data_nom!$V$3:$V$212))/(MAX([1]data_nom!$V$3:$V$212)-MIN([1]data_nom!$V$3:$V$212))))</f>
        <v>0</v>
      </c>
      <c r="X199" s="32">
        <f>IF([1]data_nom!$W$1="-",(([1]data_nom!W200-MAX([1]data_nom!$W$3:$W$212))/(MIN([1]data_nom!$W$3:$W$212)-MAX([1]data_nom!$W$3:$W$212))),(([1]data_nom!W200-MIN([1]data_nom!$W$3:$W$212))/(MAX([1]data_nom!$W$3:$W$212)-MIN([1]data_nom!$W$3:$W$212))))</f>
        <v>0</v>
      </c>
      <c r="Y199" s="32">
        <f>IF([1]data_nom!$X$1="-",(([1]data_nom!X200-MAX([1]data_nom!$X$3:$X$212))/(MIN([1]data_nom!$X$3:$X$212)-MAX([1]data_nom!$X$3:$X$212))),(([1]data_nom!X200-MIN([1]data_nom!$X$3:$X$212))/(MAX([1]data_nom!$X$3:$X$212)-MIN([1]data_nom!$X$3:$X$212))))</f>
        <v>6.0606060606060608E-2</v>
      </c>
      <c r="Z199" s="32">
        <f>IF([1]data_nom!$Y$1="-",(([1]data_nom!Y200-MAX([1]data_nom!$Y$3:$Y$212))/(MIN([1]data_nom!$Y$3:$Y$212)-MAX([1]data_nom!$Y$3:$Y$212))),(([1]data_nom!Y200-MIN([1]data_nom!$Y$3:$Y$212))/(MAX([1]data_nom!$Y$3:$Y$212)-MIN([1]data_nom!$Y$3:$Y$212))))</f>
        <v>0.99463875414858305</v>
      </c>
      <c r="AA199" s="32">
        <f>IF([1]data_nom!$Z$1="-",(([1]data_nom!Z200-MAX([1]data_nom!$Z$3:$Z$212))/(MIN([1]data_nom!$Z$3:$Z$212)-MAX([1]data_nom!$Z$3:$Z$212))),(([1]data_nom!Z200-MIN([1]data_nom!$Z$3:$Z$212))/(MAX([1]data_nom!$Z$3:$Z$212)-MIN([1]data_nom!$Z$3:$Z$212))))</f>
        <v>0.84044016506189823</v>
      </c>
      <c r="AB199" s="32">
        <f>IF([1]data_nom!$AA$1="-",(([1]data_nom!AA200-MAX([1]data_nom!$AA$3:$AA$212))/(MIN([1]data_nom!$AA$3:$AA$212)-MAX([1]data_nom!$AA$3:$AA$212))),(([1]data_nom!AA200-MIN([1]data_nom!$AA$3:$AA$212))/(MAX([1]data_nom!$AA$3:$AA$212)-MIN([1]data_nom!$AA$3:$AA$212))))</f>
        <v>1.3429413691451033E-2</v>
      </c>
      <c r="AC199" s="32">
        <f>IF([1]data_nom!$AB$1="-",(([1]data_nom!AB200-MAX([1]data_nom!$AB$3:$AB$212))/(MIN([1]data_nom!$AB$3:$AB$212)-MAX([1]data_nom!$AB$3:$AB$212))),(([1]data_nom!AB200-MIN([1]data_nom!$AB$3:$AB$212))/(MAX([1]data_nom!$AB$3:$AB$212)-MIN([1]data_nom!$AB$3:$AB$212))))</f>
        <v>0.62852299215935581</v>
      </c>
      <c r="AD199" s="32">
        <f>IF([1]data_nom!$AC$1="-",(([1]data_nom!AC200-MAX([1]data_nom!$AC$3:$AC$212))/(MIN([1]data_nom!$AC$3:$AC$212)-MAX([1]data_nom!$AC$3:$AC$212))),(([1]data_nom!AC200-MIN([1]data_nom!$AC$3:$AC$212))/(MAX([1]data_nom!$AC$3:$AC$212)-MIN([1]data_nom!$AC$3:$AC$212))))</f>
        <v>3.543913713405239E-2</v>
      </c>
      <c r="AE199" s="32">
        <f>IF([1]data_nom!$AD$1="-",(([1]data_nom!AD200-MAX([1]data_nom!$AD$3:$AD$212))/(MIN([1]data_nom!$AD$3:$AD$212)-MAX([1]data_nom!$AD$3:$AD$212))),(([1]data_nom!AD200-MIN([1]data_nom!$AD$3:$AD$212))/(MAX([1]data_nom!$AD$3:$AD$212)-MIN([1]data_nom!$AD$3:$AD$212))))</f>
        <v>3.1131118437737765E-2</v>
      </c>
      <c r="AF199" s="32">
        <f>IF([1]data_nom!$AE$1="-",(([1]data_nom!AE200-MAX([1]data_nom!$AE$3:$AE$212))/(MIN([1]data_nom!$AE$3:$AE$212)-MAX([1]data_nom!$AE$3:$AE$212))),(([1]data_nom!AE200-MIN([1]data_nom!$AE$3:$AE$212))/(MAX([1]data_nom!$AE$3:$AE$212)-MIN([1]data_nom!$AE$3:$AE$212))))</f>
        <v>0</v>
      </c>
      <c r="AG199" s="32">
        <f>IF([1]data_nom!$AF$1="-",(([1]data_nom!AF200-MAX([1]data_nom!$AF$3:$AF$212))/(MIN([1]data_nom!$AF$3:$AF$212)-MAX([1]data_nom!$AF$3:$AF$212))),(([1]data_nom!AF200-MIN([1]data_nom!$AF$3:$AF$212))/(MAX([1]data_nom!$AF$3:$AF$212)-MIN([1]data_nom!$AF$3:$AF$212))))</f>
        <v>0.88531425015556953</v>
      </c>
      <c r="AH199" s="32">
        <f>IF([1]data_nom!$AG$1="-",(([1]data_nom!AG200-MAX([1]data_nom!$AG$3:$AG$212))/(MIN([1]data_nom!$AG$3:$AG$212)-MAX([1]data_nom!$AG$3:$AG$212))),(([1]data_nom!AG200-MIN([1]data_nom!$AG$3:$AG$212))/(MAX([1]data_nom!$AG$3:$AG$212)-MIN([1]data_nom!$AG$3:$AG$212))))</f>
        <v>0.24742268041237112</v>
      </c>
      <c r="AI199" s="32">
        <f>IF([1]data_nom!$AH$1="-",(([1]data_nom!AH200-MAX([1]data_nom!$AH$3:$AH$212))/(MIN([1]data_nom!$AH$3:$AH$212)-MAX([1]data_nom!$AH$3:$AH$212))),(([1]data_nom!AH200-MIN([1]data_nom!$AH$3:$AH$212))/(MAX([1]data_nom!$AH$3:$AH$212)-MIN([1]data_nom!$AH$3:$AH$212))))</f>
        <v>0.41101427308323868</v>
      </c>
      <c r="AJ199" s="32">
        <f>IF([1]data_nom!$AI$1="-",(([1]data_nom!AI200-MAX([1]data_nom!$AI$3:$AI$212))/(MIN([1]data_nom!$AI$3:$AI$212)-MAX([1]data_nom!$AI$3:$AI$212))),(([1]data_nom!AI200-MIN([1]data_nom!$AI$3:$AI$212))/(MAX([1]data_nom!$AI$3:$AI$212)-MIN([1]data_nom!$AI$3:$AI$212))))</f>
        <v>0</v>
      </c>
      <c r="AK199" s="32">
        <f>IF([1]data_nom!$AJ$1="-",(([1]data_nom!AJ200-MAX([1]data_nom!$AJ$3:$AJ$212))/(MIN([1]data_nom!$AJ$3:$AJ$212)-MAX([1]data_nom!$AJ$3:$AJ$212))),(([1]data_nom!AJ200-MIN([1]data_nom!$AJ$3:$AJ$212))/(MAX([1]data_nom!$AJ$3:$AJ$212)-MIN([1]data_nom!$AJ$3:$AJ$212))))</f>
        <v>0.73326932505311326</v>
      </c>
      <c r="AL199" s="32">
        <f>IF([1]data_nom!$AK$1="-",(([1]data_nom!AK200-MAX([1]data_nom!$AK$3:$AK$212))/(MIN([1]data_nom!$AK$3:$AK$212)-MAX([1]data_nom!$AK$3:$AK$212))),(([1]data_nom!AK200-MIN([1]data_nom!$AK$3:$AK$212))/(MAX([1]data_nom!$AK$3:$AK$212)-MIN([1]data_nom!$AK$3:$AK$212))))</f>
        <v>0.40613624544981808</v>
      </c>
      <c r="AM199" s="32">
        <f>IF([1]data_nom!$AL$1="-",(([1]data_nom!AL200-MAX([1]data_nom!$AL$3:$AL$212))/(MIN([1]data_nom!$AL$3:$AL$212)-MAX([1]data_nom!$AL$3:$AL$212))),(([1]data_nom!AL200-MIN([1]data_nom!$AL$3:$AL$212))/(MAX([1]data_nom!$AL$3:$AL$212)-MIN([1]data_nom!$AL$3:$AL$212))))</f>
        <v>0.12</v>
      </c>
      <c r="AN199" s="32">
        <f>IF([1]data_nom!$AM$1="-",(([1]data_nom!AM200-MAX([1]data_nom!$AM$3:$AM$212))/(MIN([1]data_nom!$AM$3:$AM$212)-MAX([1]data_nom!$AM$3:$AM$212))),(([1]data_nom!AM200-MIN([1]data_nom!$AM$3:$AM$212))/(MAX([1]data_nom!$AM$3:$AM$212)-MIN([1]data_nom!$AM$3:$AM$212))))</f>
        <v>6.6666666666666666E-2</v>
      </c>
      <c r="AO199" s="32">
        <f>IF([1]data_nom!$AN$1="-",(([1]data_nom!AN200-MAX([1]data_nom!$AN$3:$AN$212))/(MIN([1]data_nom!$AN$3:$AN$212)-MAX([1]data_nom!$AN$3:$AN$212))),(([1]data_nom!AN200-MIN([1]data_nom!$AN$3:$AN$212))/(MAX([1]data_nom!$AN$3:$AN$212)-MIN([1]data_nom!$AN$3:$AN$212))))</f>
        <v>0</v>
      </c>
      <c r="AP199" s="32">
        <f>IF([1]data_nom!$AO$1="-",(([1]data_nom!AO200-MAX([1]data_nom!$AO$3:$AO$212))/(MIN([1]data_nom!$AO$3:$AO$212)-MAX([1]data_nom!$AO$3:$AO$212))),(([1]data_nom!AO200-MIN([1]data_nom!$AO$3:$AO$212))/(MAX([1]data_nom!$AO$3:$AO$212)-MIN([1]data_nom!$AO$3:$AO$212))))</f>
        <v>0.29365079365079366</v>
      </c>
      <c r="AQ199" s="32">
        <f>IF([1]data_nom!$AP$1="-",(([1]data_nom!AP200-MAX([1]data_nom!$AP$3:$AP$212))/(MIN([1]data_nom!$AP$3:$AP$212)-MAX([1]data_nom!$AP$3:$AP$212))),(([1]data_nom!AP200-MIN([1]data_nom!$AP$3:$AP$212))/(MAX([1]data_nom!$AP$3:$AP$212)-MIN([1]data_nom!$AP$3:$AP$212))))</f>
        <v>4.5454545454545456E-2</v>
      </c>
      <c r="AR199" s="32">
        <f>IF([1]data_nom!$AQ$1="-",(([1]data_nom!AQ200-MAX([1]data_nom!$AQ$3:$AQ$212))/(MIN([1]data_nom!$AQ$3:$AQ$212)-MAX([1]data_nom!$AQ$3:$AQ$212))),(([1]data_nom!AQ200-MIN([1]data_nom!$AQ$3:$AQ$212))/(MAX([1]data_nom!$AQ$3:$AQ$212)-MIN([1]data_nom!$AQ$3:$AQ$212))))</f>
        <v>7.274969173859433E-2</v>
      </c>
      <c r="AS199" s="32">
        <f>IF([1]data_nom!$AR$1="-",(([1]data_nom!AR200-MAX([1]data_nom!$AR$3:$AR$212))/(MIN([1]data_nom!$AR$3:$AR$212)-MAX([1]data_nom!$AR$3:$AR$212))),(([1]data_nom!AR200-MIN([1]data_nom!$AR$3:$AR$212))/(MAX([1]data_nom!$AR$3:$AR$212)-MIN([1]data_nom!$AR$3:$AR$212))))</f>
        <v>0</v>
      </c>
      <c r="AT199" s="32">
        <f>IF([1]data_nom!$AS$1="-",(([1]data_nom!AS200-MAX([1]data_nom!$AS$3:$AS$212))/(MIN([1]data_nom!$AS$3:$AS$212)-MAX([1]data_nom!$AS$3:$AS$212))),(([1]data_nom!AS200-MIN([1]data_nom!$AS$3:$AS$212))/(MAX([1]data_nom!$AS$3:$AS$212)-MIN([1]data_nom!$AS$3:$AS$212))))</f>
        <v>0.66958890860989129</v>
      </c>
      <c r="AU199" s="32">
        <f>IF([1]data_nom!$AT$1="-",(([1]data_nom!AT200-MAX([1]data_nom!$AT$3:$AT$212))/(MIN([1]data_nom!$AT$3:$AT$212)-MAX([1]data_nom!$AT$3:$AT$212))),(([1]data_nom!AT200-MIN([1]data_nom!$AT$3:$AT$212))/(MAX([1]data_nom!$AT$3:$AT$212)-MIN([1]data_nom!$AT$3:$AT$212))))</f>
        <v>0.25529488251674148</v>
      </c>
      <c r="AV199" s="32">
        <f>IF([1]data_nom!$AU$1="-",(([1]data_nom!AU200-MAX([1]data_nom!$AU$3:$AU$212))/(MIN([1]data_nom!$AU$3:$AU$212)-MAX([1]data_nom!$AU$3:$AU$212))),(([1]data_nom!AU200-MIN([1]data_nom!$AU$3:$AU$212))/(MAX([1]data_nom!$AU$3:$AU$212)-MIN([1]data_nom!$AU$3:$AU$212))))</f>
        <v>4.5454545454545456E-2</v>
      </c>
      <c r="AW199" s="32">
        <f>IF([1]data_nom!$AV$1="-",(([1]data_nom!AV200-MAX([1]data_nom!$AV$3:$AV$212))/(MIN([1]data_nom!$AV$3:$AV$212)-MAX([1]data_nom!$AV$3:$AV$212))),(([1]data_nom!AV200-MIN([1]data_nom!$AV$3:$AV$212))/(MAX([1]data_nom!$AV$3:$AV$212)-MIN([1]data_nom!$AV$3:$AV$212))))</f>
        <v>0.96194827570782204</v>
      </c>
      <c r="AX199" s="32">
        <f>IF([1]data_nom!$AW$1="-",(([1]data_nom!AW200-MAX([1]data_nom!$AW$3:$AW$212))/(MIN([1]data_nom!$AW$3:$AW$212)-MAX([1]data_nom!$AW$3:$AW$212))),(([1]data_nom!AW200-MIN([1]data_nom!$AW$3:$AW$212))/(MAX([1]data_nom!$AW$3:$AW$212)-MIN([1]data_nom!$AW$3:$AW$212))))</f>
        <v>0.53333333360000001</v>
      </c>
      <c r="AY199" s="32">
        <f>IF([1]data_nom!$AX$1="-",(([1]data_nom!AX200-MAX([1]data_nom!$AX$3:$AX$212))/(MIN([1]data_nom!$AX$3:$AX$212)-MAX([1]data_nom!$AX$3:$AX$212))),(([1]data_nom!AX200-MIN([1]data_nom!$AX$3:$AX$212))/(MAX([1]data_nom!$AX$3:$AX$212)-MIN([1]data_nom!$AX$3:$AX$212))))</f>
        <v>0.14624808575803985</v>
      </c>
      <c r="AZ199" s="32">
        <f>IF([1]data_nom!$AY$1="-",(([1]data_nom!AY200-MAX([1]data_nom!$AY$3:$AY$212))/(MIN([1]data_nom!$AY$3:$AY$212)-MAX([1]data_nom!$AY$3:$AY$212))),(([1]data_nom!AY200-MIN([1]data_nom!$AY$3:$AY$212))/(MAX([1]data_nom!$AY$3:$AY$212)-MIN([1]data_nom!$AY$3:$AY$212))))</f>
        <v>0.50668091929449488</v>
      </c>
      <c r="BA199" s="32">
        <f>IF([1]data_nom!$AZ$1="-",(([1]data_nom!AZ200-MAX([1]data_nom!$AZ$3:$AZ$212))/(MIN([1]data_nom!$AZ$3:$AZ$212)-MAX([1]data_nom!$AZ$3:$AZ$212))),(([1]data_nom!AZ200-MIN([1]data_nom!$AZ$3:$AZ$212))/(MAX([1]data_nom!$AZ$3:$AZ$212)-MIN([1]data_nom!$AZ$3:$AZ$212))))</f>
        <v>3.7064492216456635E-2</v>
      </c>
      <c r="BB199" s="32">
        <f>IF([1]data_nom!$BA$1="-",(([1]data_nom!BA200-MAX([1]data_nom!$BA$3:$BA$212))/(MIN([1]data_nom!$BA$3:$BA$212)-MAX([1]data_nom!$BA$3:$BA$212))),(([1]data_nom!BA200-MIN([1]data_nom!$BA$3:$BA$212))/(MAX([1]data_nom!$BA$3:$BA$212)-MIN([1]data_nom!$BA$3:$BA$212))))</f>
        <v>0.14893617021276598</v>
      </c>
      <c r="BC199" s="32">
        <f>IF([1]data_nom!$BB$1="-",(([1]data_nom!BB200-MAX([1]data_nom!$BB$3:$BB$212))/(MIN([1]data_nom!$BB$3:$BB$212)-MAX([1]data_nom!$BB$3:$BB$212))),(([1]data_nom!BB200-MIN([1]data_nom!$BB$3:$BB$212))/(MAX([1]data_nom!$BB$3:$BB$212)-MIN([1]data_nom!$BB$3:$BB$212))))</f>
        <v>0.13865546218487396</v>
      </c>
      <c r="BD199" s="32">
        <f>IF([1]data_nom!$BC$1="-",(([1]data_nom!BC200-MAX([1]data_nom!$BC$3:$BC$212))/(MIN([1]data_nom!$BC$3:$BC$212)-MAX([1]data_nom!$BC$3:$BC$212))),(([1]data_nom!BC200-MIN([1]data_nom!$BC$3:$BC$212))/(MAX([1]data_nom!$BC$3:$BC$212)-MIN([1]data_nom!$BC$3:$BC$212))))</f>
        <v>1.2479201331114806E-2</v>
      </c>
      <c r="BE199" s="32">
        <f>IF([1]data_nom!$BD$1="-",(([1]data_nom!BD200-MAX([1]data_nom!$BD$3:$BD$212))/(MIN([1]data_nom!$BD$3:$BD$212)-MAX([1]data_nom!$BD$3:$BD$212))),(([1]data_nom!BD200-MIN([1]data_nom!$BD$3:$BD$212))/(MAX([1]data_nom!$BD$3:$BD$212)-MIN([1]data_nom!$BD$3:$BD$212))))</f>
        <v>0.16981132106799574</v>
      </c>
    </row>
    <row r="200" spans="1:57" hidden="1" x14ac:dyDescent="0.3">
      <c r="A200" s="32">
        <v>199</v>
      </c>
      <c r="B200" s="32">
        <v>87011</v>
      </c>
      <c r="C200" s="32" t="s">
        <v>29</v>
      </c>
      <c r="D200" s="32" t="s">
        <v>5</v>
      </c>
      <c r="E200" s="32">
        <v>76358</v>
      </c>
      <c r="F200" s="32">
        <v>3</v>
      </c>
      <c r="G200" s="32" t="s">
        <v>6</v>
      </c>
      <c r="H200" s="32">
        <f>IF([1]data_nom!$G$1="-",(([1]data_nom!G201-MAX([1]data_nom!$G$3:$G$212))/(MIN([1]data_nom!$G$3:$G$212)-MAX([1]data_nom!$G$3:$G$212))),(([1]data_nom!G201-MIN([1]data_nom!$G$3:$G$212))/(MAX([1]data_nom!$G$3:$G$212)-MIN([1]data_nom!$G$3:$G$212))))</f>
        <v>0</v>
      </c>
      <c r="I200" s="32">
        <f>IF([1]data_nom!$H$1="-",(([1]data_nom!H201-MAX([1]data_nom!$H$3:$H$212))/(MIN([1]data_nom!$H$3:$H$212)-MAX([1]data_nom!$H$3:$H$212))),(([1]data_nom!H201-MIN([1]data_nom!$H$3:$H$212))/(MAX([1]data_nom!$H$3:$H$212)-MIN([1]data_nom!$H$3:$H$212))))</f>
        <v>0.39473684210526316</v>
      </c>
      <c r="J200" s="32">
        <f>IF([1]data_nom!$I$1="-",(([1]data_nom!I201-MAX([1]data_nom!$I$3:$I$212))/(MIN([1]data_nom!$I$3:$I$212)-MAX([1]data_nom!$I$3:$I$212))),(([1]data_nom!I201-MIN([1]data_nom!$I$3:$I$212))/(MAX([1]data_nom!$I$3:$I$212)-MIN([1]data_nom!$I$3:$I$212))))</f>
        <v>0.97839851024208568</v>
      </c>
      <c r="K200" s="32">
        <f>IF([1]data_nom!$J$1="-",(([1]data_nom!J201-MAX([1]data_nom!$J$3:$J$212))/(MIN([1]data_nom!$J$3:$J$212)-MAX([1]data_nom!$J$3:$J$212))),(([1]data_nom!J201-MIN([1]data_nom!$J$3:$J$212))/(MAX([1]data_nom!$J$3:$J$212)-MIN([1]data_nom!$J$3:$J$212))))</f>
        <v>0.90479206248680599</v>
      </c>
      <c r="L200" s="32">
        <f>IF([1]data_nom!$K$1="-",(([1]data_nom!K201-MAX([1]data_nom!$K$3:$K$212))/(MIN([1]data_nom!$K$3:$K$212)-MAX([1]data_nom!$K$3:$K$212))),(([1]data_nom!K201-MIN([1]data_nom!$K$3:$K$212))/(MAX([1]data_nom!$K$3:$K$212)-MIN([1]data_nom!$K$3:$K$212))))</f>
        <v>0.48248151719704258</v>
      </c>
      <c r="M200" s="32">
        <f>IF([1]data_nom!$L$1="-",(([1]data_nom!L201-MAX([1]data_nom!$L$3:$L$212))/(MIN([1]data_nom!$L$3:$L$212)-MAX([1]data_nom!$L$3:$L$212))),(([1]data_nom!L201-MIN([1]data_nom!$L$3:$L$212))/(MAX([1]data_nom!$L$3:$L$212)-MIN([1]data_nom!$L$3:$L$212))))</f>
        <v>0.59419551934826886</v>
      </c>
      <c r="N200" s="32">
        <f>IF([1]data_nom!$M$1="-",(([1]data_nom!M201-MAX([1]data_nom!$M$3:$M$212))/(MIN([1]data_nom!$M$3:$M$212)-MAX([1]data_nom!$M$3:$M$212))),(([1]data_nom!M201-MIN([1]data_nom!$M$3:$M$212))/(MAX([1]data_nom!$M$3:$M$212)-MIN([1]data_nom!$M$3:$M$212))))</f>
        <v>4.876267912212501E-3</v>
      </c>
      <c r="O200" s="32">
        <f>IF([1]data_nom!$N$1="-",(([1]data_nom!N201-MAX([1]data_nom!$N$3:$N$212))/(MIN([1]data_nom!$N$3:$N$212)-MAX([1]data_nom!$N$3:$N$212))),(([1]data_nom!N201-MIN([1]data_nom!$N$3:$N$212))/(MAX([1]data_nom!$N$3:$N$212)-MIN([1]data_nom!$N$3:$N$212))))</f>
        <v>4.5454545454545456E-2</v>
      </c>
      <c r="P200" s="32">
        <f>IF([1]data_nom!$O$1="-",(([1]data_nom!O201-MAX([1]data_nom!$O$3:$O$212))/(MIN([1]data_nom!$O$3:$O$212)-MAX([1]data_nom!$O$3:$O$212))),(([1]data_nom!O201-MIN([1]data_nom!$O$3:$O$212))/(MAX([1]data_nom!$O$3:$O$212)-MIN([1]data_nom!$O$3:$O$212))))</f>
        <v>0.30510105871029836</v>
      </c>
      <c r="Q200" s="32">
        <f>IF([1]data_nom!$P$1="-",(([1]data_nom!P201-MAX([1]data_nom!$P$3:$P$212))/(MIN([1]data_nom!$P$3:$P$212)-MAX([1]data_nom!$P$3:$P$212))),(([1]data_nom!P201-MIN([1]data_nom!$P$3:$P$212))/(MAX([1]data_nom!$P$3:$P$212)-MIN([1]data_nom!$P$3:$P$212))))</f>
        <v>0.80982567353407287</v>
      </c>
      <c r="R200" s="32">
        <f>IF([1]data_nom!$Q$1="-",(([1]data_nom!Q201-MAX([1]data_nom!$Q$3:$Q$212))/(MIN([1]data_nom!$Q$3:$Q$212)-MAX([1]data_nom!$Q$3:$Q$212))),(([1]data_nom!Q201-MIN([1]data_nom!$Q$3:$Q$212))/(MAX([1]data_nom!$Q$3:$Q$212)-MIN([1]data_nom!$Q$3:$Q$212))))</f>
        <v>0.66345472580416609</v>
      </c>
      <c r="S200" s="32">
        <f>IF([1]data_nom!$R$1="-",(([1]data_nom!R201-MAX([1]data_nom!$R$3:$R$212))/(MIN([1]data_nom!$R$3:$R$212)-MAX([1]data_nom!$R$3:$R$212))),(([1]data_nom!R201-MIN([1]data_nom!$R$3:$R$212))/(MAX([1]data_nom!$R$3:$R$212)-MIN([1]data_nom!$R$3:$R$212))))</f>
        <v>6.0382916053019153E-2</v>
      </c>
      <c r="T200" s="32">
        <f>IF([1]data_nom!$S$1="-",(([1]data_nom!S201-MAX([1]data_nom!$S$3:$S$212))/(MIN([1]data_nom!$S$3:$S$212)-MAX([1]data_nom!$S$3:$S$212))),(([1]data_nom!S201-MIN([1]data_nom!$S$3:$S$212))/(MAX([1]data_nom!$S$3:$S$212)-MIN([1]data_nom!$S$3:$S$212))))</f>
        <v>8.4337349397590369E-2</v>
      </c>
      <c r="U200" s="32">
        <f>IF([1]data_nom!$T$1="-",(([1]data_nom!T201-MAX([1]data_nom!$T$3:$T$212))/(MIN([1]data_nom!$T$3:$T$212)-MAX([1]data_nom!$T$3:$T$212))),(([1]data_nom!T201-MIN([1]data_nom!$T$3:$T$212))/(MAX([1]data_nom!$T$3:$T$212)-MIN([1]data_nom!$T$3:$T$212))))</f>
        <v>0.23333333333333331</v>
      </c>
      <c r="V200" s="32">
        <f>IF([1]data_nom!$U$1="-",(([1]data_nom!U201-MAX([1]data_nom!$U$3:$U$212))/(MIN([1]data_nom!$U$3:$U$212)-MAX([1]data_nom!$U$3:$U$212))),(([1]data_nom!U201-MIN([1]data_nom!$U$3:$U$212))/(MAX([1]data_nom!$U$3:$U$212)-MIN([1]data_nom!$U$3:$U$212))))</f>
        <v>0</v>
      </c>
      <c r="W200" s="32">
        <f>IF([1]data_nom!$V$1="-",(([1]data_nom!V201-MAX([1]data_nom!$V$3:$V$212))/(MIN([1]data_nom!$V$3:$V$212)-MAX([1]data_nom!$V$3:$V$212))),(([1]data_nom!V201-MIN([1]data_nom!$V$3:$V$212))/(MAX([1]data_nom!$V$3:$V$212)-MIN([1]data_nom!$V$3:$V$212))))</f>
        <v>1</v>
      </c>
      <c r="X200" s="32">
        <f>IF([1]data_nom!$W$1="-",(([1]data_nom!W201-MAX([1]data_nom!$W$3:$W$212))/(MIN([1]data_nom!$W$3:$W$212)-MAX([1]data_nom!$W$3:$W$212))),(([1]data_nom!W201-MIN([1]data_nom!$W$3:$W$212))/(MAX([1]data_nom!$W$3:$W$212)-MIN([1]data_nom!$W$3:$W$212))))</f>
        <v>0</v>
      </c>
      <c r="Y200" s="32">
        <f>IF([1]data_nom!$X$1="-",(([1]data_nom!X201-MAX([1]data_nom!$X$3:$X$212))/(MIN([1]data_nom!$X$3:$X$212)-MAX([1]data_nom!$X$3:$X$212))),(([1]data_nom!X201-MIN([1]data_nom!$X$3:$X$212))/(MAX([1]data_nom!$X$3:$X$212)-MIN([1]data_nom!$X$3:$X$212))))</f>
        <v>6.0606060606060608E-2</v>
      </c>
      <c r="Z200" s="32">
        <f>IF([1]data_nom!$Y$1="-",(([1]data_nom!Y201-MAX([1]data_nom!$Y$3:$Y$212))/(MIN([1]data_nom!$Y$3:$Y$212)-MAX([1]data_nom!$Y$3:$Y$212))),(([1]data_nom!Y201-MIN([1]data_nom!$Y$3:$Y$212))/(MAX([1]data_nom!$Y$3:$Y$212)-MIN([1]data_nom!$Y$3:$Y$212))))</f>
        <v>0.40362522338524387</v>
      </c>
      <c r="AA200" s="32">
        <f>IF([1]data_nom!$Z$1="-",(([1]data_nom!Z201-MAX([1]data_nom!$Z$3:$Z$212))/(MIN([1]data_nom!$Z$3:$Z$212)-MAX([1]data_nom!$Z$3:$Z$212))),(([1]data_nom!Z201-MIN([1]data_nom!$Z$3:$Z$212))/(MAX([1]data_nom!$Z$3:$Z$212)-MIN([1]data_nom!$Z$3:$Z$212))))</f>
        <v>0.68225584594222832</v>
      </c>
      <c r="AB200" s="32">
        <f>IF([1]data_nom!$AA$1="-",(([1]data_nom!AA201-MAX([1]data_nom!$AA$3:$AA$212))/(MIN([1]data_nom!$AA$3:$AA$212)-MAX([1]data_nom!$AA$3:$AA$212))),(([1]data_nom!AA201-MIN([1]data_nom!$AA$3:$AA$212))/(MAX([1]data_nom!$AA$3:$AA$212)-MIN([1]data_nom!$AA$3:$AA$212))))</f>
        <v>4.8476907959384211E-2</v>
      </c>
      <c r="AC200" s="32">
        <f>IF([1]data_nom!$AB$1="-",(([1]data_nom!AB201-MAX([1]data_nom!$AB$3:$AB$212))/(MIN([1]data_nom!$AB$3:$AB$212)-MAX([1]data_nom!$AB$3:$AB$212))),(([1]data_nom!AB201-MIN([1]data_nom!$AB$3:$AB$212))/(MAX([1]data_nom!$AB$3:$AB$212)-MIN([1]data_nom!$AB$3:$AB$212))))</f>
        <v>0.57533375715193902</v>
      </c>
      <c r="AD200" s="32">
        <f>IF([1]data_nom!$AC$1="-",(([1]data_nom!AC201-MAX([1]data_nom!$AC$3:$AC$212))/(MIN([1]data_nom!$AC$3:$AC$212)-MAX([1]data_nom!$AC$3:$AC$212))),(([1]data_nom!AC201-MIN([1]data_nom!$AC$3:$AC$212))/(MAX([1]data_nom!$AC$3:$AC$212)-MIN([1]data_nom!$AC$3:$AC$212))))</f>
        <v>0.14175654853620956</v>
      </c>
      <c r="AE200" s="32">
        <f>IF([1]data_nom!$AD$1="-",(([1]data_nom!AD201-MAX([1]data_nom!$AD$3:$AD$212))/(MIN([1]data_nom!$AD$3:$AD$212)-MAX([1]data_nom!$AD$3:$AD$212))),(([1]data_nom!AD201-MIN([1]data_nom!$AD$3:$AD$212))/(MAX([1]data_nom!$AD$3:$AD$212)-MIN([1]data_nom!$AD$3:$AD$212))))</f>
        <v>0.10594724828810551</v>
      </c>
      <c r="AF200" s="32">
        <f>IF([1]data_nom!$AE$1="-",(([1]data_nom!AE201-MAX([1]data_nom!$AE$3:$AE$212))/(MIN([1]data_nom!$AE$3:$AE$212)-MAX([1]data_nom!$AE$3:$AE$212))),(([1]data_nom!AE201-MIN([1]data_nom!$AE$3:$AE$212))/(MAX([1]data_nom!$AE$3:$AE$212)-MIN([1]data_nom!$AE$3:$AE$212))))</f>
        <v>5.4054054054054057E-2</v>
      </c>
      <c r="AG200" s="32">
        <f>IF([1]data_nom!$AF$1="-",(([1]data_nom!AF201-MAX([1]data_nom!$AF$3:$AF$212))/(MIN([1]data_nom!$AF$3:$AF$212)-MAX([1]data_nom!$AF$3:$AF$212))),(([1]data_nom!AF201-MIN([1]data_nom!$AF$3:$AF$212))/(MAX([1]data_nom!$AF$3:$AF$212)-MIN([1]data_nom!$AF$3:$AF$212))))</f>
        <v>0.86222775357809589</v>
      </c>
      <c r="AH200" s="32">
        <f>IF([1]data_nom!$AG$1="-",(([1]data_nom!AG201-MAX([1]data_nom!$AG$3:$AG$212))/(MIN([1]data_nom!$AG$3:$AG$212)-MAX([1]data_nom!$AG$3:$AG$212))),(([1]data_nom!AG201-MIN([1]data_nom!$AG$3:$AG$212))/(MAX([1]data_nom!$AG$3:$AG$212)-MIN([1]data_nom!$AG$3:$AG$212))))</f>
        <v>0.16151202749140892</v>
      </c>
      <c r="AI200" s="32">
        <f>IF([1]data_nom!$AH$1="-",(([1]data_nom!AH201-MAX([1]data_nom!$AH$3:$AH$212))/(MIN([1]data_nom!$AH$3:$AH$212)-MAX([1]data_nom!$AH$3:$AH$212))),(([1]data_nom!AH201-MIN([1]data_nom!$AH$3:$AH$212))/(MAX([1]data_nom!$AH$3:$AH$212)-MIN([1]data_nom!$AH$3:$AH$212))))</f>
        <v>0.70443349753694584</v>
      </c>
      <c r="AJ200" s="32">
        <f>IF([1]data_nom!$AI$1="-",(([1]data_nom!AI201-MAX([1]data_nom!$AI$3:$AI$212))/(MIN([1]data_nom!$AI$3:$AI$212)-MAX([1]data_nom!$AI$3:$AI$212))),(([1]data_nom!AI201-MIN([1]data_nom!$AI$3:$AI$212))/(MAX([1]data_nom!$AI$3:$AI$212)-MIN([1]data_nom!$AI$3:$AI$212))))</f>
        <v>6.6954643628509725E-2</v>
      </c>
      <c r="AK200" s="32">
        <f>IF([1]data_nom!$AJ$1="-",(([1]data_nom!AJ201-MAX([1]data_nom!$AJ$3:$AJ$212))/(MIN([1]data_nom!$AJ$3:$AJ$212)-MAX([1]data_nom!$AJ$3:$AJ$212))),(([1]data_nom!AJ201-MIN([1]data_nom!$AJ$3:$AJ$212))/(MAX([1]data_nom!$AJ$3:$AJ$212)-MIN([1]data_nom!$AJ$3:$AJ$212))))</f>
        <v>0.7953709756496159</v>
      </c>
      <c r="AL200" s="32">
        <f>IF([1]data_nom!$AK$1="-",(([1]data_nom!AK201-MAX([1]data_nom!$AK$3:$AK$212))/(MIN([1]data_nom!$AK$3:$AK$212)-MAX([1]data_nom!$AK$3:$AK$212))),(([1]data_nom!AK201-MIN([1]data_nom!$AK$3:$AK$212))/(MAX([1]data_nom!$AK$3:$AK$212)-MIN([1]data_nom!$AK$3:$AK$212))))</f>
        <v>0.33177327093083736</v>
      </c>
      <c r="AM200" s="32">
        <f>IF([1]data_nom!$AL$1="-",(([1]data_nom!AL201-MAX([1]data_nom!$AL$3:$AL$212))/(MIN([1]data_nom!$AL$3:$AL$212)-MAX([1]data_nom!$AL$3:$AL$212))),(([1]data_nom!AL201-MIN([1]data_nom!$AL$3:$AL$212))/(MAX([1]data_nom!$AL$3:$AL$212)-MIN([1]data_nom!$AL$3:$AL$212))))</f>
        <v>7.4210526315789463E-2</v>
      </c>
      <c r="AN200" s="32">
        <f>IF([1]data_nom!$AM$1="-",(([1]data_nom!AM201-MAX([1]data_nom!$AM$3:$AM$212))/(MIN([1]data_nom!$AM$3:$AM$212)-MAX([1]data_nom!$AM$3:$AM$212))),(([1]data_nom!AM201-MIN([1]data_nom!$AM$3:$AM$212))/(MAX([1]data_nom!$AM$3:$AM$212)-MIN([1]data_nom!$AM$3:$AM$212))))</f>
        <v>6.6666666666666666E-2</v>
      </c>
      <c r="AO200" s="32">
        <f>IF([1]data_nom!$AN$1="-",(([1]data_nom!AN201-MAX([1]data_nom!$AN$3:$AN$212))/(MIN([1]data_nom!$AN$3:$AN$212)-MAX([1]data_nom!$AN$3:$AN$212))),(([1]data_nom!AN201-MIN([1]data_nom!$AN$3:$AN$212))/(MAX([1]data_nom!$AN$3:$AN$212)-MIN([1]data_nom!$AN$3:$AN$212))))</f>
        <v>6.6666666666666666E-2</v>
      </c>
      <c r="AP200" s="32">
        <f>IF([1]data_nom!$AO$1="-",(([1]data_nom!AO201-MAX([1]data_nom!$AO$3:$AO$212))/(MIN([1]data_nom!$AO$3:$AO$212)-MAX([1]data_nom!$AO$3:$AO$212))),(([1]data_nom!AO201-MIN([1]data_nom!$AO$3:$AO$212))/(MAX([1]data_nom!$AO$3:$AO$212)-MIN([1]data_nom!$AO$3:$AO$212))))</f>
        <v>0.10317460317460318</v>
      </c>
      <c r="AQ200" s="32">
        <f>IF([1]data_nom!$AP$1="-",(([1]data_nom!AP201-MAX([1]data_nom!$AP$3:$AP$212))/(MIN([1]data_nom!$AP$3:$AP$212)-MAX([1]data_nom!$AP$3:$AP$212))),(([1]data_nom!AP201-MIN([1]data_nom!$AP$3:$AP$212))/(MAX([1]data_nom!$AP$3:$AP$212)-MIN([1]data_nom!$AP$3:$AP$212))))</f>
        <v>4.5454545454545456E-2</v>
      </c>
      <c r="AR200" s="32">
        <f>IF([1]data_nom!$AQ$1="-",(([1]data_nom!AQ201-MAX([1]data_nom!$AQ$3:$AQ$212))/(MIN([1]data_nom!$AQ$3:$AQ$212)-MAX([1]data_nom!$AQ$3:$AQ$212))),(([1]data_nom!AQ201-MIN([1]data_nom!$AQ$3:$AQ$212))/(MAX([1]data_nom!$AQ$3:$AQ$212)-MIN([1]data_nom!$AQ$3:$AQ$212))))</f>
        <v>4.4389642416769425E-2</v>
      </c>
      <c r="AS200" s="32">
        <f>IF([1]data_nom!$AR$1="-",(([1]data_nom!AR201-MAX([1]data_nom!$AR$3:$AR$212))/(MIN([1]data_nom!$AR$3:$AR$212)-MAX([1]data_nom!$AR$3:$AR$212))),(([1]data_nom!AR201-MIN([1]data_nom!$AR$3:$AR$212))/(MAX([1]data_nom!$AR$3:$AR$212)-MIN([1]data_nom!$AR$3:$AR$212))))</f>
        <v>0</v>
      </c>
      <c r="AT200" s="32">
        <f>IF([1]data_nom!$AS$1="-",(([1]data_nom!AS201-MAX([1]data_nom!$AS$3:$AS$212))/(MIN([1]data_nom!$AS$3:$AS$212)-MAX([1]data_nom!$AS$3:$AS$212))),(([1]data_nom!AS201-MIN([1]data_nom!$AS$3:$AS$212))/(MAX([1]data_nom!$AS$3:$AS$212)-MIN([1]data_nom!$AS$3:$AS$212))))</f>
        <v>0.7361652004109922</v>
      </c>
      <c r="AU200" s="32">
        <f>IF([1]data_nom!$AT$1="-",(([1]data_nom!AT201-MAX([1]data_nom!$AT$3:$AT$212))/(MIN([1]data_nom!$AT$3:$AT$212)-MAX([1]data_nom!$AT$3:$AT$212))),(([1]data_nom!AT201-MIN([1]data_nom!$AT$3:$AT$212))/(MAX([1]data_nom!$AT$3:$AT$212)-MIN([1]data_nom!$AT$3:$AT$212))))</f>
        <v>0.35290058406657893</v>
      </c>
      <c r="AV200" s="32">
        <f>IF([1]data_nom!$AU$1="-",(([1]data_nom!AU201-MAX([1]data_nom!$AU$3:$AU$212))/(MIN([1]data_nom!$AU$3:$AU$212)-MAX([1]data_nom!$AU$3:$AU$212))),(([1]data_nom!AU201-MIN([1]data_nom!$AU$3:$AU$212))/(MAX([1]data_nom!$AU$3:$AU$212)-MIN([1]data_nom!$AU$3:$AU$212))))</f>
        <v>0.18181818181818182</v>
      </c>
      <c r="AW200" s="32">
        <f>IF([1]data_nom!$AV$1="-",(([1]data_nom!AV201-MAX([1]data_nom!$AV$3:$AV$212))/(MIN([1]data_nom!$AV$3:$AV$212)-MAX([1]data_nom!$AV$3:$AV$212))),(([1]data_nom!AV201-MIN([1]data_nom!$AV$3:$AV$212))/(MAX([1]data_nom!$AV$3:$AV$212)-MIN([1]data_nom!$AV$3:$AV$212))))</f>
        <v>0.9525735169880577</v>
      </c>
      <c r="AX200" s="32">
        <f>IF([1]data_nom!$AW$1="-",(([1]data_nom!AW201-MAX([1]data_nom!$AW$3:$AW$212))/(MIN([1]data_nom!$AW$3:$AW$212)-MAX([1]data_nom!$AW$3:$AW$212))),(([1]data_nom!AW201-MIN([1]data_nom!$AW$3:$AW$212))/(MAX([1]data_nom!$AW$3:$AW$212)-MIN([1]data_nom!$AW$3:$AW$212))))</f>
        <v>0.1</v>
      </c>
      <c r="AY200" s="32">
        <f>IF([1]data_nom!$AX$1="-",(([1]data_nom!AX201-MAX([1]data_nom!$AX$3:$AX$212))/(MIN([1]data_nom!$AX$3:$AX$212)-MAX([1]data_nom!$AX$3:$AX$212))),(([1]data_nom!AX201-MIN([1]data_nom!$AX$3:$AX$212))/(MAX([1]data_nom!$AX$3:$AX$212)-MIN([1]data_nom!$AX$3:$AX$212))))</f>
        <v>0.26033690658499242</v>
      </c>
      <c r="AZ200" s="32">
        <f>IF([1]data_nom!$AY$1="-",(([1]data_nom!AY201-MAX([1]data_nom!$AY$3:$AY$212))/(MIN([1]data_nom!$AY$3:$AY$212)-MAX([1]data_nom!$AY$3:$AY$212))),(([1]data_nom!AY201-MIN([1]data_nom!$AY$3:$AY$212))/(MAX([1]data_nom!$AY$3:$AY$212)-MIN([1]data_nom!$AY$3:$AY$212))))</f>
        <v>0.35542490646712999</v>
      </c>
      <c r="BA200" s="32">
        <f>IF([1]data_nom!$AZ$1="-",(([1]data_nom!AZ201-MAX([1]data_nom!$AZ$3:$AZ$212))/(MIN([1]data_nom!$AZ$3:$AZ$212)-MAX([1]data_nom!$AZ$3:$AZ$212))),(([1]data_nom!AZ201-MIN([1]data_nom!$AZ$3:$AZ$212))/(MAX([1]data_nom!$AZ$3:$AZ$212)-MIN([1]data_nom!$AZ$3:$AZ$212))))</f>
        <v>0.13787991104521868</v>
      </c>
      <c r="BB200" s="32">
        <f>IF([1]data_nom!$BA$1="-",(([1]data_nom!BA201-MAX([1]data_nom!$BA$3:$BA$212))/(MIN([1]data_nom!$BA$3:$BA$212)-MAX([1]data_nom!$BA$3:$BA$212))),(([1]data_nom!BA201-MIN([1]data_nom!$BA$3:$BA$212))/(MAX([1]data_nom!$BA$3:$BA$212)-MIN([1]data_nom!$BA$3:$BA$212))))</f>
        <v>0.36170212765957449</v>
      </c>
      <c r="BC200" s="32">
        <f>IF([1]data_nom!$BB$1="-",(([1]data_nom!BB201-MAX([1]data_nom!$BB$3:$BB$212))/(MIN([1]data_nom!$BB$3:$BB$212)-MAX([1]data_nom!$BB$3:$BB$212))),(([1]data_nom!BB201-MIN([1]data_nom!$BB$3:$BB$212))/(MAX([1]data_nom!$BB$3:$BB$212)-MIN([1]data_nom!$BB$3:$BB$212))))</f>
        <v>0.34453781512605042</v>
      </c>
      <c r="BD200" s="32">
        <f>IF([1]data_nom!$BC$1="-",(([1]data_nom!BC201-MAX([1]data_nom!$BC$3:$BC$212))/(MIN([1]data_nom!$BC$3:$BC$212)-MAX([1]data_nom!$BC$3:$BC$212))),(([1]data_nom!BC201-MIN([1]data_nom!$BC$3:$BC$212))/(MAX([1]data_nom!$BC$3:$BC$212)-MIN([1]data_nom!$BC$3:$BC$212))))</f>
        <v>2.0798668885191347E-2</v>
      </c>
      <c r="BE200" s="32">
        <f>IF([1]data_nom!$BD$1="-",(([1]data_nom!BD201-MAX([1]data_nom!$BD$3:$BD$212))/(MIN([1]data_nom!$BD$3:$BD$212)-MAX([1]data_nom!$BD$3:$BD$212))),(([1]data_nom!BD201-MIN([1]data_nom!$BD$3:$BD$212))/(MAX([1]data_nom!$BD$3:$BD$212)-MIN([1]data_nom!$BD$3:$BD$212))))</f>
        <v>0.37735849080099687</v>
      </c>
    </row>
    <row r="201" spans="1:57" x14ac:dyDescent="0.3">
      <c r="A201" s="32">
        <v>200</v>
      </c>
      <c r="B201" s="32">
        <v>87015</v>
      </c>
      <c r="C201" s="32" t="s">
        <v>223</v>
      </c>
      <c r="D201" s="32" t="s">
        <v>5</v>
      </c>
      <c r="E201" s="32">
        <v>486855</v>
      </c>
      <c r="F201" s="32">
        <v>1</v>
      </c>
      <c r="G201" s="32" t="s">
        <v>197</v>
      </c>
      <c r="H201" s="32">
        <f>IF([1]data_nom!$G$1="-",(([1]data_nom!G202-MAX([1]data_nom!$G$3:$G$212))/(MIN([1]data_nom!$G$3:$G$212)-MAX([1]data_nom!$G$3:$G$212))),(([1]data_nom!G202-MIN([1]data_nom!$G$3:$G$212))/(MAX([1]data_nom!$G$3:$G$212)-MIN([1]data_nom!$G$3:$G$212))))</f>
        <v>1</v>
      </c>
      <c r="I201" s="32">
        <f>IF([1]data_nom!$H$1="-",(([1]data_nom!H202-MAX([1]data_nom!$H$3:$H$212))/(MIN([1]data_nom!$H$3:$H$212)-MAX([1]data_nom!$H$3:$H$212))),(([1]data_nom!H202-MIN([1]data_nom!$H$3:$H$212))/(MAX([1]data_nom!$H$3:$H$212)-MIN([1]data_nom!$H$3:$H$212))))</f>
        <v>0.26315789473684209</v>
      </c>
      <c r="J201" s="32">
        <f>IF([1]data_nom!$I$1="-",(([1]data_nom!I202-MAX([1]data_nom!$I$3:$I$212))/(MIN([1]data_nom!$I$3:$I$212)-MAX([1]data_nom!$I$3:$I$212))),(([1]data_nom!I202-MIN([1]data_nom!$I$3:$I$212))/(MAX([1]data_nom!$I$3:$I$212)-MIN([1]data_nom!$I$3:$I$212))))</f>
        <v>0.68839230291744258</v>
      </c>
      <c r="K201" s="32">
        <f>IF([1]data_nom!$J$1="-",(([1]data_nom!J202-MAX([1]data_nom!$J$3:$J$212))/(MIN([1]data_nom!$J$3:$J$212)-MAX([1]data_nom!$J$3:$J$212))),(([1]data_nom!J202-MIN([1]data_nom!$J$3:$J$212))/(MAX([1]data_nom!$J$3:$J$212)-MIN([1]data_nom!$J$3:$J$212))))</f>
        <v>0.98015621701498845</v>
      </c>
      <c r="L201" s="32">
        <f>IF([1]data_nom!$K$1="-",(([1]data_nom!K202-MAX([1]data_nom!$K$3:$K$212))/(MIN([1]data_nom!$K$3:$K$212)-MAX([1]data_nom!$K$3:$K$212))),(([1]data_nom!K202-MIN([1]data_nom!$K$3:$K$212))/(MAX([1]data_nom!$K$3:$K$212)-MIN([1]data_nom!$K$3:$K$212))))</f>
        <v>0.43265830922532938</v>
      </c>
      <c r="M201" s="32">
        <f>IF([1]data_nom!$L$1="-",(([1]data_nom!L202-MAX([1]data_nom!$L$3:$L$212))/(MIN([1]data_nom!$L$3:$L$212)-MAX([1]data_nom!$L$3:$L$212))),(([1]data_nom!L202-MIN([1]data_nom!$L$3:$L$212))/(MAX([1]data_nom!$L$3:$L$212)-MIN([1]data_nom!$L$3:$L$212))))</f>
        <v>0.64307535641547842</v>
      </c>
      <c r="N201" s="32">
        <f>IF([1]data_nom!$M$1="-",(([1]data_nom!M202-MAX([1]data_nom!$M$3:$M$212))/(MIN([1]data_nom!$M$3:$M$212)-MAX([1]data_nom!$M$3:$M$212))),(([1]data_nom!M202-MIN([1]data_nom!$M$3:$M$212))/(MAX([1]data_nom!$M$3:$M$212)-MIN([1]data_nom!$M$3:$M$212))))</f>
        <v>6.6062606289982E-3</v>
      </c>
      <c r="O201" s="32">
        <f>IF([1]data_nom!$N$1="-",(([1]data_nom!N202-MAX([1]data_nom!$N$3:$N$212))/(MIN([1]data_nom!$N$3:$N$212)-MAX([1]data_nom!$N$3:$N$212))),(([1]data_nom!N202-MIN([1]data_nom!$N$3:$N$212))/(MAX([1]data_nom!$N$3:$N$212)-MIN([1]data_nom!$N$3:$N$212))))</f>
        <v>0.36363636363636365</v>
      </c>
      <c r="P201" s="32">
        <f>IF([1]data_nom!$O$1="-",(([1]data_nom!O202-MAX([1]data_nom!$O$3:$O$212))/(MIN([1]data_nom!$O$3:$O$212)-MAX([1]data_nom!$O$3:$O$212))),(([1]data_nom!O202-MIN([1]data_nom!$O$3:$O$212))/(MAX([1]data_nom!$O$3:$O$212)-MIN([1]data_nom!$O$3:$O$212))))</f>
        <v>0.49635638663550113</v>
      </c>
      <c r="Q201" s="32">
        <f>IF([1]data_nom!$P$1="-",(([1]data_nom!P202-MAX([1]data_nom!$P$3:$P$212))/(MIN([1]data_nom!$P$3:$P$212)-MAX([1]data_nom!$P$3:$P$212))),(([1]data_nom!P202-MIN([1]data_nom!$P$3:$P$212))/(MAX([1]data_nom!$P$3:$P$212)-MIN([1]data_nom!$P$3:$P$212))))</f>
        <v>0.78763866877971478</v>
      </c>
      <c r="R201" s="32">
        <f>IF([1]data_nom!$Q$1="-",(([1]data_nom!Q202-MAX([1]data_nom!$Q$3:$Q$212))/(MIN([1]data_nom!$Q$3:$Q$212)-MAX([1]data_nom!$Q$3:$Q$212))),(([1]data_nom!Q202-MIN([1]data_nom!$Q$3:$Q$212))/(MAX([1]data_nom!$Q$3:$Q$212)-MIN([1]data_nom!$Q$3:$Q$212))))</f>
        <v>0.80388266968966982</v>
      </c>
      <c r="S201" s="32">
        <f>IF([1]data_nom!$R$1="-",(([1]data_nom!R202-MAX([1]data_nom!$R$3:$R$212))/(MIN([1]data_nom!$R$3:$R$212)-MAX([1]data_nom!$R$3:$R$212))),(([1]data_nom!R202-MIN([1]data_nom!$R$3:$R$212))/(MAX([1]data_nom!$R$3:$R$212)-MIN([1]data_nom!$R$3:$R$212))))</f>
        <v>0.44035346097201772</v>
      </c>
      <c r="T201" s="32">
        <f>IF([1]data_nom!$S$1="-",(([1]data_nom!S202-MAX([1]data_nom!$S$3:$S$212))/(MIN([1]data_nom!$S$3:$S$212)-MAX([1]data_nom!$S$3:$S$212))),(([1]data_nom!S202-MIN([1]data_nom!$S$3:$S$212))/(MAX([1]data_nom!$S$3:$S$212)-MIN([1]data_nom!$S$3:$S$212))))</f>
        <v>0.22891566265060243</v>
      </c>
      <c r="U201" s="32">
        <f>IF([1]data_nom!$T$1="-",(([1]data_nom!T202-MAX([1]data_nom!$T$3:$T$212))/(MIN([1]data_nom!$T$3:$T$212)-MAX([1]data_nom!$T$3:$T$212))),(([1]data_nom!T202-MIN([1]data_nom!$T$3:$T$212))/(MAX([1]data_nom!$T$3:$T$212)-MIN([1]data_nom!$T$3:$T$212))))</f>
        <v>0.55555555555555558</v>
      </c>
      <c r="V201" s="32">
        <f>IF([1]data_nom!$U$1="-",(([1]data_nom!U202-MAX([1]data_nom!$U$3:$U$212))/(MIN([1]data_nom!$U$3:$U$212)-MAX([1]data_nom!$U$3:$U$212))),(([1]data_nom!U202-MIN([1]data_nom!$U$3:$U$212))/(MAX([1]data_nom!$U$3:$U$212)-MIN([1]data_nom!$U$3:$U$212))))</f>
        <v>1</v>
      </c>
      <c r="W201" s="32">
        <f>IF([1]data_nom!$V$1="-",(([1]data_nom!V202-MAX([1]data_nom!$V$3:$V$212))/(MIN([1]data_nom!$V$3:$V$212)-MAX([1]data_nom!$V$3:$V$212))),(([1]data_nom!V202-MIN([1]data_nom!$V$3:$V$212))/(MAX([1]data_nom!$V$3:$V$212)-MIN([1]data_nom!$V$3:$V$212))))</f>
        <v>1</v>
      </c>
      <c r="X201" s="32">
        <f>IF([1]data_nom!$W$1="-",(([1]data_nom!W202-MAX([1]data_nom!$W$3:$W$212))/(MIN([1]data_nom!$W$3:$W$212)-MAX([1]data_nom!$W$3:$W$212))),(([1]data_nom!W202-MIN([1]data_nom!$W$3:$W$212))/(MAX([1]data_nom!$W$3:$W$212)-MIN([1]data_nom!$W$3:$W$212))))</f>
        <v>0.7142857142857143</v>
      </c>
      <c r="Y201" s="32">
        <f>IF([1]data_nom!$X$1="-",(([1]data_nom!X202-MAX([1]data_nom!$X$3:$X$212))/(MIN([1]data_nom!$X$3:$X$212)-MAX([1]data_nom!$X$3:$X$212))),(([1]data_nom!X202-MIN([1]data_nom!$X$3:$X$212))/(MAX([1]data_nom!$X$3:$X$212)-MIN([1]data_nom!$X$3:$X$212))))</f>
        <v>0.21212121212121213</v>
      </c>
      <c r="Z201" s="32">
        <f>IF([1]data_nom!$Y$1="-",(([1]data_nom!Y202-MAX([1]data_nom!$Y$3:$Y$212))/(MIN([1]data_nom!$Y$3:$Y$212)-MAX([1]data_nom!$Y$3:$Y$212))),(([1]data_nom!Y202-MIN([1]data_nom!$Y$3:$Y$212))/(MAX([1]data_nom!$Y$3:$Y$212)-MIN([1]data_nom!$Y$3:$Y$212))))</f>
        <v>0.97523615011488385</v>
      </c>
      <c r="AA201" s="32">
        <f>IF([1]data_nom!$Z$1="-",(([1]data_nom!Z202-MAX([1]data_nom!$Z$3:$Z$212))/(MIN([1]data_nom!$Z$3:$Z$212)-MAX([1]data_nom!$Z$3:$Z$212))),(([1]data_nom!Z202-MIN([1]data_nom!$Z$3:$Z$212))/(MAX([1]data_nom!$Z$3:$Z$212)-MIN([1]data_nom!$Z$3:$Z$212))))</f>
        <v>0.63480055020632731</v>
      </c>
      <c r="AB201" s="32">
        <f>IF([1]data_nom!$AA$1="-",(([1]data_nom!AA202-MAX([1]data_nom!$AA$3:$AA$212))/(MIN([1]data_nom!$AA$3:$AA$212)-MAX([1]data_nom!$AA$3:$AA$212))),(([1]data_nom!AA202-MIN([1]data_nom!$AA$3:$AA$212))/(MAX([1]data_nom!$AA$3:$AA$212)-MIN([1]data_nom!$AA$3:$AA$212))))</f>
        <v>0.38126433016704875</v>
      </c>
      <c r="AC201" s="32">
        <f>IF([1]data_nom!$AB$1="-",(([1]data_nom!AB202-MAX([1]data_nom!$AB$3:$AB$212))/(MIN([1]data_nom!$AB$3:$AB$212)-MAX([1]data_nom!$AB$3:$AB$212))),(([1]data_nom!AB202-MIN([1]data_nom!$AB$3:$AB$212))/(MAX([1]data_nom!$AB$3:$AB$212)-MIN([1]data_nom!$AB$3:$AB$212))))</f>
        <v>0.84975630430175897</v>
      </c>
      <c r="AD201" s="32">
        <f>IF([1]data_nom!$AC$1="-",(([1]data_nom!AC202-MAX([1]data_nom!$AC$3:$AC$212))/(MIN([1]data_nom!$AC$3:$AC$212)-MAX([1]data_nom!$AC$3:$AC$212))),(([1]data_nom!AC202-MIN([1]data_nom!$AC$3:$AC$212))/(MAX([1]data_nom!$AC$3:$AC$212)-MIN([1]data_nom!$AC$3:$AC$212))))</f>
        <v>0.70570107858243447</v>
      </c>
      <c r="AE201" s="32">
        <f>IF([1]data_nom!$AD$1="-",(([1]data_nom!AD202-MAX([1]data_nom!$AD$3:$AD$212))/(MIN([1]data_nom!$AD$3:$AD$212)-MAX([1]data_nom!$AD$3:$AD$212))),(([1]data_nom!AD202-MIN([1]data_nom!$AD$3:$AD$212))/(MAX([1]data_nom!$AD$3:$AD$212)-MIN([1]data_nom!$AD$3:$AD$212))))</f>
        <v>7.7320568095358866E-2</v>
      </c>
      <c r="AF201" s="32">
        <f>IF([1]data_nom!$AE$1="-",(([1]data_nom!AE202-MAX([1]data_nom!$AE$3:$AE$212))/(MIN([1]data_nom!$AE$3:$AE$212)-MAX([1]data_nom!$AE$3:$AE$212))),(([1]data_nom!AE202-MIN([1]data_nom!$AE$3:$AE$212))/(MAX([1]data_nom!$AE$3:$AE$212)-MIN([1]data_nom!$AE$3:$AE$212))))</f>
        <v>0.64864864864864868</v>
      </c>
      <c r="AG201" s="32">
        <f>IF([1]data_nom!$AF$1="-",(([1]data_nom!AF202-MAX([1]data_nom!$AF$3:$AF$212))/(MIN([1]data_nom!$AF$3:$AF$212)-MAX([1]data_nom!$AF$3:$AF$212))),(([1]data_nom!AF202-MIN([1]data_nom!$AF$3:$AF$212))/(MAX([1]data_nom!$AF$3:$AF$212)-MIN([1]data_nom!$AF$3:$AF$212))))</f>
        <v>0.82215308027380218</v>
      </c>
      <c r="AH201" s="32">
        <f>IF([1]data_nom!$AG$1="-",(([1]data_nom!AG202-MAX([1]data_nom!$AG$3:$AG$212))/(MIN([1]data_nom!$AG$3:$AG$212)-MAX([1]data_nom!$AG$3:$AG$212))),(([1]data_nom!AG202-MIN([1]data_nom!$AG$3:$AG$212))/(MAX([1]data_nom!$AG$3:$AG$212)-MIN([1]data_nom!$AG$3:$AG$212))))</f>
        <v>9.9656357388316158E-2</v>
      </c>
      <c r="AI201" s="32">
        <f>IF([1]data_nom!$AH$1="-",(([1]data_nom!AH202-MAX([1]data_nom!$AH$3:$AH$212))/(MIN([1]data_nom!$AH$3:$AH$212)-MAX([1]data_nom!$AH$3:$AH$212))),(([1]data_nom!AH202-MIN([1]data_nom!$AH$3:$AH$212))/(MAX([1]data_nom!$AH$3:$AH$212)-MIN([1]data_nom!$AH$3:$AH$212))))</f>
        <v>0.92029809271188578</v>
      </c>
      <c r="AJ201" s="32">
        <f>IF([1]data_nom!$AI$1="-",(([1]data_nom!AI202-MAX([1]data_nom!$AI$3:$AI$212))/(MIN([1]data_nom!$AI$3:$AI$212)-MAX([1]data_nom!$AI$3:$AI$212))),(([1]data_nom!AI202-MIN([1]data_nom!$AI$3:$AI$212))/(MAX([1]data_nom!$AI$3:$AI$212)-MIN([1]data_nom!$AI$3:$AI$212))))</f>
        <v>0.23974082073434128</v>
      </c>
      <c r="AK201" s="32">
        <f>IF([1]data_nom!$AJ$1="-",(([1]data_nom!AJ202-MAX([1]data_nom!$AJ$3:$AJ$212))/(MIN([1]data_nom!$AJ$3:$AJ$212)-MAX([1]data_nom!$AJ$3:$AJ$212))),(([1]data_nom!AJ202-MIN([1]data_nom!$AJ$3:$AJ$212))/(MAX([1]data_nom!$AJ$3:$AJ$212)-MIN([1]data_nom!$AJ$3:$AJ$212))))</f>
        <v>0.48294247426050008</v>
      </c>
      <c r="AL201" s="32">
        <f>IF([1]data_nom!$AK$1="-",(([1]data_nom!AK202-MAX([1]data_nom!$AK$3:$AK$212))/(MIN([1]data_nom!$AK$3:$AK$212)-MAX([1]data_nom!$AK$3:$AK$212))),(([1]data_nom!AK202-MIN([1]data_nom!$AK$3:$AK$212))/(MAX([1]data_nom!$AK$3:$AK$212)-MIN([1]data_nom!$AK$3:$AK$212))))</f>
        <v>0.72230889235569429</v>
      </c>
      <c r="AM201" s="32">
        <f>IF([1]data_nom!$AL$1="-",(([1]data_nom!AL202-MAX([1]data_nom!$AL$3:$AL$212))/(MIN([1]data_nom!$AL$3:$AL$212)-MAX([1]data_nom!$AL$3:$AL$212))),(([1]data_nom!AL202-MIN([1]data_nom!$AL$3:$AL$212))/(MAX([1]data_nom!$AL$3:$AL$212)-MIN([1]data_nom!$AL$3:$AL$212))))</f>
        <v>8.8947368421052622E-2</v>
      </c>
      <c r="AN201" s="32">
        <f>IF([1]data_nom!$AM$1="-",(([1]data_nom!AM202-MAX([1]data_nom!$AM$3:$AM$212))/(MIN([1]data_nom!$AM$3:$AM$212)-MAX([1]data_nom!$AM$3:$AM$212))),(([1]data_nom!AM202-MIN([1]data_nom!$AM$3:$AM$212))/(MAX([1]data_nom!$AM$3:$AM$212)-MIN([1]data_nom!$AM$3:$AM$212))))</f>
        <v>0.6</v>
      </c>
      <c r="AO201" s="32">
        <f>IF([1]data_nom!$AN$1="-",(([1]data_nom!AN202-MAX([1]data_nom!$AN$3:$AN$212))/(MIN([1]data_nom!$AN$3:$AN$212)-MAX([1]data_nom!$AN$3:$AN$212))),(([1]data_nom!AN202-MIN([1]data_nom!$AN$3:$AN$212))/(MAX([1]data_nom!$AN$3:$AN$212)-MIN([1]data_nom!$AN$3:$AN$212))))</f>
        <v>1</v>
      </c>
      <c r="AP201" s="32">
        <f>IF([1]data_nom!$AO$1="-",(([1]data_nom!AO202-MAX([1]data_nom!$AO$3:$AO$212))/(MIN([1]data_nom!$AO$3:$AO$212)-MAX([1]data_nom!$AO$3:$AO$212))),(([1]data_nom!AO202-MIN([1]data_nom!$AO$3:$AO$212))/(MAX([1]data_nom!$AO$3:$AO$212)-MIN([1]data_nom!$AO$3:$AO$212))))</f>
        <v>0.14285714285714285</v>
      </c>
      <c r="AQ201" s="32">
        <f>IF([1]data_nom!$AP$1="-",(([1]data_nom!AP202-MAX([1]data_nom!$AP$3:$AP$212))/(MIN([1]data_nom!$AP$3:$AP$212)-MAX([1]data_nom!$AP$3:$AP$212))),(([1]data_nom!AP202-MIN([1]data_nom!$AP$3:$AP$212))/(MAX([1]data_nom!$AP$3:$AP$212)-MIN([1]data_nom!$AP$3:$AP$212))))</f>
        <v>0.45454545454545453</v>
      </c>
      <c r="AR201" s="32">
        <f>IF([1]data_nom!$AQ$1="-",(([1]data_nom!AQ202-MAX([1]data_nom!$AQ$3:$AQ$212))/(MIN([1]data_nom!$AQ$3:$AQ$212)-MAX([1]data_nom!$AQ$3:$AQ$212))),(([1]data_nom!AQ202-MIN([1]data_nom!$AQ$3:$AQ$212))/(MAX([1]data_nom!$AQ$3:$AQ$212)-MIN([1]data_nom!$AQ$3:$AQ$212))))</f>
        <v>6.9050554870530217E-2</v>
      </c>
      <c r="AS201" s="32">
        <f>IF([1]data_nom!$AR$1="-",(([1]data_nom!AR202-MAX([1]data_nom!$AR$3:$AR$212))/(MIN([1]data_nom!$AR$3:$AR$212)-MAX([1]data_nom!$AR$3:$AR$212))),(([1]data_nom!AR202-MIN([1]data_nom!$AR$3:$AR$212))/(MAX([1]data_nom!$AR$3:$AR$212)-MIN([1]data_nom!$AR$3:$AR$212))))</f>
        <v>0</v>
      </c>
      <c r="AT201" s="32">
        <f>IF([1]data_nom!$AS$1="-",(([1]data_nom!AS202-MAX([1]data_nom!$AS$3:$AS$212))/(MIN([1]data_nom!$AS$3:$AS$212)-MAX([1]data_nom!$AS$3:$AS$212))),(([1]data_nom!AS202-MIN([1]data_nom!$AS$3:$AS$212))/(MAX([1]data_nom!$AS$3:$AS$212)-MIN([1]data_nom!$AS$3:$AS$212))))</f>
        <v>0.41938111239204551</v>
      </c>
      <c r="AU201" s="32">
        <f>IF([1]data_nom!$AT$1="-",(([1]data_nom!AT202-MAX([1]data_nom!$AT$3:$AT$212))/(MIN([1]data_nom!$AT$3:$AT$212)-MAX([1]data_nom!$AT$3:$AT$212))),(([1]data_nom!AT202-MIN([1]data_nom!$AT$3:$AT$212))/(MAX([1]data_nom!$AT$3:$AT$212)-MIN([1]data_nom!$AT$3:$AT$212))))</f>
        <v>0.19531432552480835</v>
      </c>
      <c r="AV201" s="32">
        <f>IF([1]data_nom!$AU$1="-",(([1]data_nom!AU202-MAX([1]data_nom!$AU$3:$AU$212))/(MIN([1]data_nom!$AU$3:$AU$212)-MAX([1]data_nom!$AU$3:$AU$212))),(([1]data_nom!AU202-MIN([1]data_nom!$AU$3:$AU$212))/(MAX([1]data_nom!$AU$3:$AU$212)-MIN([1]data_nom!$AU$3:$AU$212))))</f>
        <v>0.68181818181818177</v>
      </c>
      <c r="AW201" s="32">
        <f>IF([1]data_nom!$AV$1="-",(([1]data_nom!AV202-MAX([1]data_nom!$AV$3:$AV$212))/(MIN([1]data_nom!$AV$3:$AV$212)-MAX([1]data_nom!$AV$3:$AV$212))),(([1]data_nom!AV202-MIN([1]data_nom!$AV$3:$AV$212))/(MAX([1]data_nom!$AV$3:$AV$212)-MIN([1]data_nom!$AV$3:$AV$212))))</f>
        <v>0.85136680629279626</v>
      </c>
      <c r="AX201" s="32">
        <f>IF([1]data_nom!$AW$1="-",(([1]data_nom!AW202-MAX([1]data_nom!$AW$3:$AW$212))/(MIN([1]data_nom!$AW$3:$AW$212)-MAX([1]data_nom!$AW$3:$AW$212))),(([1]data_nom!AW202-MIN([1]data_nom!$AW$3:$AW$212))/(MAX([1]data_nom!$AW$3:$AW$212)-MIN([1]data_nom!$AW$3:$AW$212))))</f>
        <v>0</v>
      </c>
      <c r="AY201" s="32">
        <f>IF([1]data_nom!$AX$1="-",(([1]data_nom!AX202-MAX([1]data_nom!$AX$3:$AX$212))/(MIN([1]data_nom!$AX$3:$AX$212)-MAX([1]data_nom!$AX$3:$AX$212))),(([1]data_nom!AX202-MIN([1]data_nom!$AX$3:$AX$212))/(MAX([1]data_nom!$AX$3:$AX$212)-MIN([1]data_nom!$AX$3:$AX$212))))</f>
        <v>0.26646248085758045</v>
      </c>
      <c r="AZ201" s="32">
        <f>IF([1]data_nom!$AY$1="-",(([1]data_nom!AY202-MAX([1]data_nom!$AY$3:$AY$212))/(MIN([1]data_nom!$AY$3:$AY$212)-MAX([1]data_nom!$AY$3:$AY$212))),(([1]data_nom!AY202-MIN([1]data_nom!$AY$3:$AY$212))/(MAX([1]data_nom!$AY$3:$AY$212)-MIN([1]data_nom!$AY$3:$AY$212))))</f>
        <v>0.75895243185462324</v>
      </c>
      <c r="BA201" s="32">
        <f>IF([1]data_nom!$AZ$1="-",(([1]data_nom!AZ202-MAX([1]data_nom!$AZ$3:$AZ$212))/(MIN([1]data_nom!$AZ$3:$AZ$212)-MAX([1]data_nom!$AZ$3:$AZ$212))),(([1]data_nom!AZ202-MIN([1]data_nom!$AZ$3:$AZ$212))/(MAX([1]data_nom!$AZ$3:$AZ$212)-MIN([1]data_nom!$AZ$3:$AZ$212))))</f>
        <v>0.27575982209043737</v>
      </c>
      <c r="BB201" s="32">
        <f>IF([1]data_nom!$BA$1="-",(([1]data_nom!BA202-MAX([1]data_nom!$BA$3:$BA$212))/(MIN([1]data_nom!$BA$3:$BA$212)-MAX([1]data_nom!$BA$3:$BA$212))),(([1]data_nom!BA202-MIN([1]data_nom!$BA$3:$BA$212))/(MAX([1]data_nom!$BA$3:$BA$212)-MIN([1]data_nom!$BA$3:$BA$212))))</f>
        <v>0.10638297872340427</v>
      </c>
      <c r="BC201" s="32">
        <f>IF([1]data_nom!$BB$1="-",(([1]data_nom!BB202-MAX([1]data_nom!$BB$3:$BB$212))/(MIN([1]data_nom!$BB$3:$BB$212)-MAX([1]data_nom!$BB$3:$BB$212))),(([1]data_nom!BB202-MIN([1]data_nom!$BB$3:$BB$212))/(MAX([1]data_nom!$BB$3:$BB$212)-MIN([1]data_nom!$BB$3:$BB$212))))</f>
        <v>0.45378151260504207</v>
      </c>
      <c r="BD201" s="32">
        <f>IF([1]data_nom!$BC$1="-",(([1]data_nom!BC202-MAX([1]data_nom!$BC$3:$BC$212))/(MIN([1]data_nom!$BC$3:$BC$212)-MAX([1]data_nom!$BC$3:$BC$212))),(([1]data_nom!BC202-MIN([1]data_nom!$BC$3:$BC$212))/(MAX([1]data_nom!$BC$3:$BC$212)-MIN([1]data_nom!$BC$3:$BC$212))))</f>
        <v>0.12312811980033277</v>
      </c>
      <c r="BE201" s="32">
        <f>IF([1]data_nom!$BD$1="-",(([1]data_nom!BD202-MAX([1]data_nom!$BD$3:$BD$212))/(MIN([1]data_nom!$BD$3:$BD$212)-MAX([1]data_nom!$BD$3:$BD$212))),(([1]data_nom!BD202-MIN([1]data_nom!$BD$3:$BD$212))/(MAX([1]data_nom!$BD$3:$BD$212)-MIN([1]data_nom!$BD$3:$BD$212))))</f>
        <v>0.61084905675062295</v>
      </c>
    </row>
    <row r="202" spans="1:57" hidden="1" x14ac:dyDescent="0.3">
      <c r="A202" s="32">
        <v>201</v>
      </c>
      <c r="B202" s="32">
        <v>87017</v>
      </c>
      <c r="C202" s="32" t="s">
        <v>66</v>
      </c>
      <c r="D202" s="32" t="s">
        <v>5</v>
      </c>
      <c r="E202" s="32">
        <v>101854</v>
      </c>
      <c r="F202" s="32">
        <v>3</v>
      </c>
      <c r="G202" s="32" t="s">
        <v>6</v>
      </c>
      <c r="H202" s="32">
        <f>IF([1]data_nom!$G$1="-",(([1]data_nom!G203-MAX([1]data_nom!$G$3:$G$212))/(MIN([1]data_nom!$G$3:$G$212)-MAX([1]data_nom!$G$3:$G$212))),(([1]data_nom!G203-MIN([1]data_nom!$G$3:$G$212))/(MAX([1]data_nom!$G$3:$G$212)-MIN([1]data_nom!$G$3:$G$212))))</f>
        <v>0.36</v>
      </c>
      <c r="I202" s="32">
        <f>IF([1]data_nom!$H$1="-",(([1]data_nom!H203-MAX([1]data_nom!$H$3:$H$212))/(MIN([1]data_nom!$H$3:$H$212)-MAX([1]data_nom!$H$3:$H$212))),(([1]data_nom!H203-MIN([1]data_nom!$H$3:$H$212))/(MAX([1]data_nom!$H$3:$H$212)-MIN([1]data_nom!$H$3:$H$212))))</f>
        <v>0.5</v>
      </c>
      <c r="J202" s="32">
        <f>IF([1]data_nom!$I$1="-",(([1]data_nom!I203-MAX([1]data_nom!$I$3:$I$212))/(MIN([1]data_nom!$I$3:$I$212)-MAX([1]data_nom!$I$3:$I$212))),(([1]data_nom!I203-MIN([1]data_nom!$I$3:$I$212))/(MAX([1]data_nom!$I$3:$I$212)-MIN([1]data_nom!$I$3:$I$212))))</f>
        <v>0.95381750465549353</v>
      </c>
      <c r="K202" s="32">
        <f>IF([1]data_nom!$J$1="-",(([1]data_nom!J203-MAX([1]data_nom!$J$3:$J$212))/(MIN([1]data_nom!$J$3:$J$212)-MAX([1]data_nom!$J$3:$J$212))),(([1]data_nom!J203-MIN([1]data_nom!$J$3:$J$212))/(MAX([1]data_nom!$J$3:$J$212)-MIN([1]data_nom!$J$3:$J$212))))</f>
        <v>0.92125818028287954</v>
      </c>
      <c r="L202" s="32">
        <f>IF([1]data_nom!$K$1="-",(([1]data_nom!K203-MAX([1]data_nom!$K$3:$K$212))/(MIN([1]data_nom!$K$3:$K$212)-MAX([1]data_nom!$K$3:$K$212))),(([1]data_nom!K203-MIN([1]data_nom!$K$3:$K$212))/(MAX([1]data_nom!$K$3:$K$212)-MIN([1]data_nom!$K$3:$K$212))))</f>
        <v>0.5506268081002893</v>
      </c>
      <c r="M202" s="32">
        <f>IF([1]data_nom!$L$1="-",(([1]data_nom!L203-MAX([1]data_nom!$L$3:$L$212))/(MIN([1]data_nom!$L$3:$L$212)-MAX([1]data_nom!$L$3:$L$212))),(([1]data_nom!L203-MIN([1]data_nom!$L$3:$L$212))/(MAX([1]data_nom!$L$3:$L$212)-MIN([1]data_nom!$L$3:$L$212))))</f>
        <v>0.5707739307535642</v>
      </c>
      <c r="N202" s="32">
        <f>IF([1]data_nom!$M$1="-",(([1]data_nom!M203-MAX([1]data_nom!$M$3:$M$212))/(MIN([1]data_nom!$M$3:$M$212)-MAX([1]data_nom!$M$3:$M$212))),(([1]data_nom!M203-MIN([1]data_nom!$M$3:$M$212))/(MAX([1]data_nom!$M$3:$M$212)-MIN([1]data_nom!$M$3:$M$212))))</f>
        <v>2.5942552500600818E-2</v>
      </c>
      <c r="O202" s="32">
        <f>IF([1]data_nom!$N$1="-",(([1]data_nom!N203-MAX([1]data_nom!$N$3:$N$212))/(MIN([1]data_nom!$N$3:$N$212)-MAX([1]data_nom!$N$3:$N$212))),(([1]data_nom!N203-MIN([1]data_nom!$N$3:$N$212))/(MAX([1]data_nom!$N$3:$N$212)-MIN([1]data_nom!$N$3:$N$212))))</f>
        <v>9.0909090909090912E-2</v>
      </c>
      <c r="P202" s="32">
        <f>IF([1]data_nom!$O$1="-",(([1]data_nom!O203-MAX([1]data_nom!$O$3:$O$212))/(MIN([1]data_nom!$O$3:$O$212)-MAX([1]data_nom!$O$3:$O$212))),(([1]data_nom!O203-MIN([1]data_nom!$O$3:$O$212))/(MAX([1]data_nom!$O$3:$O$212)-MIN([1]data_nom!$O$3:$O$212))))</f>
        <v>0.40272239791007841</v>
      </c>
      <c r="Q202" s="32">
        <f>IF([1]data_nom!$P$1="-",(([1]data_nom!P203-MAX([1]data_nom!$P$3:$P$212))/(MIN([1]data_nom!$P$3:$P$212)-MAX([1]data_nom!$P$3:$P$212))),(([1]data_nom!P203-MIN([1]data_nom!$P$3:$P$212))/(MAX([1]data_nom!$P$3:$P$212)-MIN([1]data_nom!$P$3:$P$212))))</f>
        <v>0.59746434231378764</v>
      </c>
      <c r="R202" s="32">
        <f>IF([1]data_nom!$Q$1="-",(([1]data_nom!Q203-MAX([1]data_nom!$Q$3:$Q$212))/(MIN([1]data_nom!$Q$3:$Q$212)-MAX([1]data_nom!$Q$3:$Q$212))),(([1]data_nom!Q203-MIN([1]data_nom!$Q$3:$Q$212))/(MAX([1]data_nom!$Q$3:$Q$212)-MIN([1]data_nom!$Q$3:$Q$212))))</f>
        <v>0.639648575882103</v>
      </c>
      <c r="S202" s="32">
        <f>IF([1]data_nom!$R$1="-",(([1]data_nom!R203-MAX([1]data_nom!$R$3:$R$212))/(MIN([1]data_nom!$R$3:$R$212)-MAX([1]data_nom!$R$3:$R$212))),(([1]data_nom!R203-MIN([1]data_nom!$R$3:$R$212))/(MAX([1]data_nom!$R$3:$R$212)-MIN([1]data_nom!$R$3:$R$212))))</f>
        <v>0.15095729013254786</v>
      </c>
      <c r="T202" s="32">
        <f>IF([1]data_nom!$S$1="-",(([1]data_nom!S203-MAX([1]data_nom!$S$3:$S$212))/(MIN([1]data_nom!$S$3:$S$212)-MAX([1]data_nom!$S$3:$S$212))),(([1]data_nom!S203-MIN([1]data_nom!$S$3:$S$212))/(MAX([1]data_nom!$S$3:$S$212)-MIN([1]data_nom!$S$3:$S$212))))</f>
        <v>0.14457831325301204</v>
      </c>
      <c r="U202" s="32">
        <f>IF([1]data_nom!$T$1="-",(([1]data_nom!T203-MAX([1]data_nom!$T$3:$T$212))/(MIN([1]data_nom!$T$3:$T$212)-MAX([1]data_nom!$T$3:$T$212))),(([1]data_nom!T203-MIN([1]data_nom!$T$3:$T$212))/(MAX([1]data_nom!$T$3:$T$212)-MIN([1]data_nom!$T$3:$T$212))))</f>
        <v>0.24444444444444444</v>
      </c>
      <c r="V202" s="32">
        <f>IF([1]data_nom!$U$1="-",(([1]data_nom!U203-MAX([1]data_nom!$U$3:$U$212))/(MIN([1]data_nom!$U$3:$U$212)-MAX([1]data_nom!$U$3:$U$212))),(([1]data_nom!U203-MIN([1]data_nom!$U$3:$U$212))/(MAX([1]data_nom!$U$3:$U$212)-MIN([1]data_nom!$U$3:$U$212))))</f>
        <v>0</v>
      </c>
      <c r="W202" s="32">
        <f>IF([1]data_nom!$V$1="-",(([1]data_nom!V203-MAX([1]data_nom!$V$3:$V$212))/(MIN([1]data_nom!$V$3:$V$212)-MAX([1]data_nom!$V$3:$V$212))),(([1]data_nom!V203-MIN([1]data_nom!$V$3:$V$212))/(MAX([1]data_nom!$V$3:$V$212)-MIN([1]data_nom!$V$3:$V$212))))</f>
        <v>1</v>
      </c>
      <c r="X202" s="32">
        <f>IF([1]data_nom!$W$1="-",(([1]data_nom!W203-MAX([1]data_nom!$W$3:$W$212))/(MIN([1]data_nom!$W$3:$W$212)-MAX([1]data_nom!$W$3:$W$212))),(([1]data_nom!W203-MIN([1]data_nom!$W$3:$W$212))/(MAX([1]data_nom!$W$3:$W$212)-MIN([1]data_nom!$W$3:$W$212))))</f>
        <v>0.2857142857142857</v>
      </c>
      <c r="Y202" s="32">
        <f>IF([1]data_nom!$X$1="-",(([1]data_nom!X203-MAX([1]data_nom!$X$3:$X$212))/(MIN([1]data_nom!$X$3:$X$212)-MAX([1]data_nom!$X$3:$X$212))),(([1]data_nom!X203-MIN([1]data_nom!$X$3:$X$212))/(MAX([1]data_nom!$X$3:$X$212)-MIN([1]data_nom!$X$3:$X$212))))</f>
        <v>0.13636363636363635</v>
      </c>
      <c r="Z202" s="32">
        <f>IF([1]data_nom!$Y$1="-",(([1]data_nom!Y203-MAX([1]data_nom!$Y$3:$Y$212))/(MIN([1]data_nom!$Y$3:$Y$212)-MAX([1]data_nom!$Y$3:$Y$212))),(([1]data_nom!Y203-MIN([1]data_nom!$Y$3:$Y$212))/(MAX([1]data_nom!$Y$3:$Y$212)-MIN([1]data_nom!$Y$3:$Y$212))))</f>
        <v>0.98187388307378098</v>
      </c>
      <c r="AA202" s="32">
        <f>IF([1]data_nom!$Z$1="-",(([1]data_nom!Z203-MAX([1]data_nom!$Z$3:$Z$212))/(MIN([1]data_nom!$Z$3:$Z$212)-MAX([1]data_nom!$Z$3:$Z$212))),(([1]data_nom!Z203-MIN([1]data_nom!$Z$3:$Z$212))/(MAX([1]data_nom!$Z$3:$Z$212)-MIN([1]data_nom!$Z$3:$Z$212))))</f>
        <v>0.63961485557083897</v>
      </c>
      <c r="AB202" s="32">
        <f>IF([1]data_nom!$AA$1="-",(([1]data_nom!AA203-MAX([1]data_nom!$AA$3:$AA$212))/(MIN([1]data_nom!$AA$3:$AA$212)-MAX([1]data_nom!$AA$3:$AA$212))),(([1]data_nom!AA203-MIN([1]data_nom!$AA$3:$AA$212))/(MAX([1]data_nom!$AA$3:$AA$212)-MIN([1]data_nom!$AA$3:$AA$212))))</f>
        <v>7.9266295447101204E-2</v>
      </c>
      <c r="AC202" s="32">
        <f>IF([1]data_nom!$AB$1="-",(([1]data_nom!AB203-MAX([1]data_nom!$AB$3:$AB$212))/(MIN([1]data_nom!$AB$3:$AB$212)-MAX([1]data_nom!$AB$3:$AB$212))),(([1]data_nom!AB203-MIN([1]data_nom!$AB$3:$AB$212))/(MAX([1]data_nom!$AB$3:$AB$212)-MIN([1]data_nom!$AB$3:$AB$212))))</f>
        <v>0.712650985378258</v>
      </c>
      <c r="AD202" s="32">
        <f>IF([1]data_nom!$AC$1="-",(([1]data_nom!AC203-MAX([1]data_nom!$AC$3:$AC$212))/(MIN([1]data_nom!$AC$3:$AC$212)-MAX([1]data_nom!$AC$3:$AC$212))),(([1]data_nom!AC203-MIN([1]data_nom!$AC$3:$AC$212))/(MAX([1]data_nom!$AC$3:$AC$212)-MIN([1]data_nom!$AC$3:$AC$212))))</f>
        <v>0.19568567026194145</v>
      </c>
      <c r="AE202" s="32">
        <f>IF([1]data_nom!$AD$1="-",(([1]data_nom!AD203-MAX([1]data_nom!$AD$3:$AD$212))/(MIN([1]data_nom!$AD$3:$AD$212)-MAX([1]data_nom!$AD$3:$AD$212))),(([1]data_nom!AD203-MIN([1]data_nom!$AD$3:$AD$212))/(MAX([1]data_nom!$AD$3:$AD$212)-MIN([1]data_nom!$AD$3:$AD$212))))</f>
        <v>5.9567588130864824E-2</v>
      </c>
      <c r="AF202" s="32">
        <f>IF([1]data_nom!$AE$1="-",(([1]data_nom!AE203-MAX([1]data_nom!$AE$3:$AE$212))/(MIN([1]data_nom!$AE$3:$AE$212)-MAX([1]data_nom!$AE$3:$AE$212))),(([1]data_nom!AE203-MIN([1]data_nom!$AE$3:$AE$212))/(MAX([1]data_nom!$AE$3:$AE$212)-MIN([1]data_nom!$AE$3:$AE$212))))</f>
        <v>2.7027027027027029E-2</v>
      </c>
      <c r="AG202" s="32">
        <f>IF([1]data_nom!$AF$1="-",(([1]data_nom!AF203-MAX([1]data_nom!$AF$3:$AF$212))/(MIN([1]data_nom!$AF$3:$AF$212)-MAX([1]data_nom!$AF$3:$AF$212))),(([1]data_nom!AF203-MIN([1]data_nom!$AF$3:$AF$212))/(MAX([1]data_nom!$AF$3:$AF$212)-MIN([1]data_nom!$AF$3:$AF$212))))</f>
        <v>0.50522713130056007</v>
      </c>
      <c r="AH202" s="32">
        <f>IF([1]data_nom!$AG$1="-",(([1]data_nom!AG203-MAX([1]data_nom!$AG$3:$AG$212))/(MIN([1]data_nom!$AG$3:$AG$212)-MAX([1]data_nom!$AG$3:$AG$212))),(([1]data_nom!AG203-MIN([1]data_nom!$AG$3:$AG$212))/(MAX([1]data_nom!$AG$3:$AG$212)-MIN([1]data_nom!$AG$3:$AG$212))))</f>
        <v>0.16494845360824742</v>
      </c>
      <c r="AI202" s="32">
        <f>IF([1]data_nom!$AH$1="-",(([1]data_nom!AH203-MAX([1]data_nom!$AH$3:$AH$212))/(MIN([1]data_nom!$AH$3:$AH$212)-MAX([1]data_nom!$AH$3:$AH$212))),(([1]data_nom!AH203-MIN([1]data_nom!$AH$3:$AH$212))/(MAX([1]data_nom!$AH$3:$AH$212)-MIN([1]data_nom!$AH$3:$AH$212))))</f>
        <v>0.39598332701780969</v>
      </c>
      <c r="AJ202" s="32">
        <f>IF([1]data_nom!$AI$1="-",(([1]data_nom!AI203-MAX([1]data_nom!$AI$3:$AI$212))/(MIN([1]data_nom!$AI$3:$AI$212)-MAX([1]data_nom!$AI$3:$AI$212))),(([1]data_nom!AI203-MIN([1]data_nom!$AI$3:$AI$212))/(MAX([1]data_nom!$AI$3:$AI$212)-MIN([1]data_nom!$AI$3:$AI$212))))</f>
        <v>9.2872570194384454E-2</v>
      </c>
      <c r="AK202" s="32">
        <f>IF([1]data_nom!$AJ$1="-",(([1]data_nom!AJ203-MAX([1]data_nom!$AJ$3:$AJ$212))/(MIN([1]data_nom!$AJ$3:$AJ$212)-MAX([1]data_nom!$AJ$3:$AJ$212))),(([1]data_nom!AJ203-MIN([1]data_nom!$AJ$3:$AJ$212))/(MAX([1]data_nom!$AJ$3:$AJ$212)-MIN([1]data_nom!$AJ$3:$AJ$212))))</f>
        <v>0.83400065370158527</v>
      </c>
      <c r="AL202" s="32">
        <f>IF([1]data_nom!$AK$1="-",(([1]data_nom!AK203-MAX([1]data_nom!$AK$3:$AK$212))/(MIN([1]data_nom!$AK$3:$AK$212)-MAX([1]data_nom!$AK$3:$AK$212))),(([1]data_nom!AK203-MIN([1]data_nom!$AK$3:$AK$212))/(MAX([1]data_nom!$AK$3:$AK$212)-MIN([1]data_nom!$AK$3:$AK$212))))</f>
        <v>0.38117524700988048</v>
      </c>
      <c r="AM202" s="32">
        <f>IF([1]data_nom!$AL$1="-",(([1]data_nom!AL203-MAX([1]data_nom!$AL$3:$AL$212))/(MIN([1]data_nom!$AL$3:$AL$212)-MAX([1]data_nom!$AL$3:$AL$212))),(([1]data_nom!AL203-MIN([1]data_nom!$AL$3:$AL$212))/(MAX([1]data_nom!$AL$3:$AL$212)-MIN([1]data_nom!$AL$3:$AL$212))))</f>
        <v>2.0526315789473684E-2</v>
      </c>
      <c r="AN202" s="32">
        <f>IF([1]data_nom!$AM$1="-",(([1]data_nom!AM203-MAX([1]data_nom!$AM$3:$AM$212))/(MIN([1]data_nom!$AM$3:$AM$212)-MAX([1]data_nom!$AM$3:$AM$212))),(([1]data_nom!AM203-MIN([1]data_nom!$AM$3:$AM$212))/(MAX([1]data_nom!$AM$3:$AM$212)-MIN([1]data_nom!$AM$3:$AM$212))))</f>
        <v>6.6666666666666666E-2</v>
      </c>
      <c r="AO202" s="32">
        <f>IF([1]data_nom!$AN$1="-",(([1]data_nom!AN203-MAX([1]data_nom!$AN$3:$AN$212))/(MIN([1]data_nom!$AN$3:$AN$212)-MAX([1]data_nom!$AN$3:$AN$212))),(([1]data_nom!AN203-MIN([1]data_nom!$AN$3:$AN$212))/(MAX([1]data_nom!$AN$3:$AN$212)-MIN([1]data_nom!$AN$3:$AN$212))))</f>
        <v>0</v>
      </c>
      <c r="AP202" s="32">
        <f>IF([1]data_nom!$AO$1="-",(([1]data_nom!AO203-MAX([1]data_nom!$AO$3:$AO$212))/(MIN([1]data_nom!$AO$3:$AO$212)-MAX([1]data_nom!$AO$3:$AO$212))),(([1]data_nom!AO203-MIN([1]data_nom!$AO$3:$AO$212))/(MAX([1]data_nom!$AO$3:$AO$212)-MIN([1]data_nom!$AO$3:$AO$212))))</f>
        <v>7.9365079365079375E-2</v>
      </c>
      <c r="AQ202" s="32">
        <f>IF([1]data_nom!$AP$1="-",(([1]data_nom!AP203-MAX([1]data_nom!$AP$3:$AP$212))/(MIN([1]data_nom!$AP$3:$AP$212)-MAX([1]data_nom!$AP$3:$AP$212))),(([1]data_nom!AP203-MIN([1]data_nom!$AP$3:$AP$212))/(MAX([1]data_nom!$AP$3:$AP$212)-MIN([1]data_nom!$AP$3:$AP$212))))</f>
        <v>9.0909090909090912E-2</v>
      </c>
      <c r="AR202" s="32">
        <f>IF([1]data_nom!$AQ$1="-",(([1]data_nom!AQ203-MAX([1]data_nom!$AQ$3:$AQ$212))/(MIN([1]data_nom!$AQ$3:$AQ$212)-MAX([1]data_nom!$AQ$3:$AQ$212))),(([1]data_nom!AQ203-MIN([1]data_nom!$AQ$3:$AQ$212))/(MAX([1]data_nom!$AQ$3:$AQ$212)-MIN([1]data_nom!$AQ$3:$AQ$212))))</f>
        <v>2.4660912453760789E-3</v>
      </c>
      <c r="AS202" s="32">
        <f>IF([1]data_nom!$AR$1="-",(([1]data_nom!AR203-MAX([1]data_nom!$AR$3:$AR$212))/(MIN([1]data_nom!$AR$3:$AR$212)-MAX([1]data_nom!$AR$3:$AR$212))),(([1]data_nom!AR203-MIN([1]data_nom!$AR$3:$AR$212))/(MAX([1]data_nom!$AR$3:$AR$212)-MIN([1]data_nom!$AR$3:$AR$212))))</f>
        <v>1.2976313079299692E-2</v>
      </c>
      <c r="AT202" s="32">
        <f>IF([1]data_nom!$AS$1="-",(([1]data_nom!AS203-MAX([1]data_nom!$AS$3:$AS$212))/(MIN([1]data_nom!$AS$3:$AS$212)-MAX([1]data_nom!$AS$3:$AS$212))),(([1]data_nom!AS203-MIN([1]data_nom!$AS$3:$AS$212))/(MAX([1]data_nom!$AS$3:$AS$212)-MIN([1]data_nom!$AS$3:$AS$212))))</f>
        <v>0.32538179546919449</v>
      </c>
      <c r="AU202" s="32">
        <f>IF([1]data_nom!$AT$1="-",(([1]data_nom!AT203-MAX([1]data_nom!$AT$3:$AT$212))/(MIN([1]data_nom!$AT$3:$AT$212)-MAX([1]data_nom!$AT$3:$AT$212))),(([1]data_nom!AT203-MIN([1]data_nom!$AT$3:$AT$212))/(MAX([1]data_nom!$AT$3:$AT$212)-MIN([1]data_nom!$AT$3:$AT$212))))</f>
        <v>0.26723765014023426</v>
      </c>
      <c r="AV202" s="32">
        <f>IF([1]data_nom!$AU$1="-",(([1]data_nom!AU203-MAX([1]data_nom!$AU$3:$AU$212))/(MIN([1]data_nom!$AU$3:$AU$212)-MAX([1]data_nom!$AU$3:$AU$212))),(([1]data_nom!AU203-MIN([1]data_nom!$AU$3:$AU$212))/(MAX([1]data_nom!$AU$3:$AU$212)-MIN([1]data_nom!$AU$3:$AU$212))))</f>
        <v>0.16666666666666666</v>
      </c>
      <c r="AW202" s="32">
        <f>IF([1]data_nom!$AV$1="-",(([1]data_nom!AV203-MAX([1]data_nom!$AV$3:$AV$212))/(MIN([1]data_nom!$AV$3:$AV$212)-MAX([1]data_nom!$AV$3:$AV$212))),(([1]data_nom!AV203-MIN([1]data_nom!$AV$3:$AV$212))/(MAX([1]data_nom!$AV$3:$AV$212)-MIN([1]data_nom!$AV$3:$AV$212))))</f>
        <v>0.83902284053844611</v>
      </c>
      <c r="AX202" s="32">
        <f>IF([1]data_nom!$AW$1="-",(([1]data_nom!AW203-MAX([1]data_nom!$AW$3:$AW$212))/(MIN([1]data_nom!$AW$3:$AW$212)-MAX([1]data_nom!$AW$3:$AW$212))),(([1]data_nom!AW203-MIN([1]data_nom!$AW$3:$AW$212))/(MAX([1]data_nom!$AW$3:$AW$212)-MIN([1]data_nom!$AW$3:$AW$212))))</f>
        <v>0</v>
      </c>
      <c r="AY202" s="32">
        <f>IF([1]data_nom!$AX$1="-",(([1]data_nom!AX203-MAX([1]data_nom!$AX$3:$AX$212))/(MIN([1]data_nom!$AX$3:$AX$212)-MAX([1]data_nom!$AX$3:$AX$212))),(([1]data_nom!AX203-MIN([1]data_nom!$AX$3:$AX$212))/(MAX([1]data_nom!$AX$3:$AX$212)-MIN([1]data_nom!$AX$3:$AX$212))))</f>
        <v>0.25803981623277183</v>
      </c>
      <c r="AZ202" s="32">
        <f>IF([1]data_nom!$AY$1="-",(([1]data_nom!AY203-MAX([1]data_nom!$AY$3:$AY$212))/(MIN([1]data_nom!$AY$3:$AY$212)-MAX([1]data_nom!$AY$3:$AY$212))),(([1]data_nom!AY203-MIN([1]data_nom!$AY$3:$AY$212))/(MAX([1]data_nom!$AY$3:$AY$212)-MIN([1]data_nom!$AY$3:$AY$212))))</f>
        <v>0.53447354355959376</v>
      </c>
      <c r="BA202" s="32">
        <f>IF([1]data_nom!$AZ$1="-",(([1]data_nom!AZ203-MAX([1]data_nom!$AZ$3:$AZ$212))/(MIN([1]data_nom!$AZ$3:$AZ$212)-MAX([1]data_nom!$AZ$3:$AZ$212))),(([1]data_nom!AZ203-MIN([1]data_nom!$AZ$3:$AZ$212))/(MAX([1]data_nom!$AZ$3:$AZ$212)-MIN([1]data_nom!$AZ$3:$AZ$212))))</f>
        <v>4.373610081541883E-2</v>
      </c>
      <c r="BB202" s="32">
        <f>IF([1]data_nom!$BA$1="-",(([1]data_nom!BA203-MAX([1]data_nom!$BA$3:$BA$212))/(MIN([1]data_nom!$BA$3:$BA$212)-MAX([1]data_nom!$BA$3:$BA$212))),(([1]data_nom!BA203-MIN([1]data_nom!$BA$3:$BA$212))/(MAX([1]data_nom!$BA$3:$BA$212)-MIN([1]data_nom!$BA$3:$BA$212))))</f>
        <v>0.1276595744680851</v>
      </c>
      <c r="BC202" s="32">
        <f>IF([1]data_nom!$BB$1="-",(([1]data_nom!BB203-MAX([1]data_nom!$BB$3:$BB$212))/(MIN([1]data_nom!$BB$3:$BB$212)-MAX([1]data_nom!$BB$3:$BB$212))),(([1]data_nom!BB203-MIN([1]data_nom!$BB$3:$BB$212))/(MAX([1]data_nom!$BB$3:$BB$212)-MIN([1]data_nom!$BB$3:$BB$212))))</f>
        <v>0.4663865546218488</v>
      </c>
      <c r="BD202" s="32">
        <f>IF([1]data_nom!$BC$1="-",(([1]data_nom!BC203-MAX([1]data_nom!$BC$3:$BC$212))/(MIN([1]data_nom!$BC$3:$BC$212)-MAX([1]data_nom!$BC$3:$BC$212))),(([1]data_nom!BC203-MIN([1]data_nom!$BC$3:$BC$212))/(MAX([1]data_nom!$BC$3:$BC$212)-MIN([1]data_nom!$BC$3:$BC$212))))</f>
        <v>1.4975041597337767E-2</v>
      </c>
      <c r="BE202" s="32">
        <f>IF([1]data_nom!$BD$1="-",(([1]data_nom!BD203-MAX([1]data_nom!$BD$3:$BD$212))/(MIN([1]data_nom!$BD$3:$BD$212)-MAX([1]data_nom!$BD$3:$BD$212))),(([1]data_nom!BD203-MIN([1]data_nom!$BD$3:$BD$212))/(MAX([1]data_nom!$BD$3:$BD$212)-MIN([1]data_nom!$BD$3:$BD$212))))</f>
        <v>0.66037735890174443</v>
      </c>
    </row>
    <row r="203" spans="1:57" hidden="1" x14ac:dyDescent="0.3">
      <c r="A203" s="32">
        <v>202</v>
      </c>
      <c r="B203" s="32">
        <v>87032</v>
      </c>
      <c r="C203" s="32" t="s">
        <v>115</v>
      </c>
      <c r="D203" s="32" t="s">
        <v>5</v>
      </c>
      <c r="E203" s="32">
        <v>65002</v>
      </c>
      <c r="F203" s="32">
        <v>3</v>
      </c>
      <c r="G203" s="32" t="s">
        <v>6</v>
      </c>
      <c r="H203" s="32">
        <f>IF([1]data_nom!$G$1="-",(([1]data_nom!G204-MAX([1]data_nom!$G$3:$G$212))/(MIN([1]data_nom!$G$3:$G$212)-MAX([1]data_nom!$G$3:$G$212))),(([1]data_nom!G204-MIN([1]data_nom!$G$3:$G$212))/(MAX([1]data_nom!$G$3:$G$212)-MIN([1]data_nom!$G$3:$G$212))))</f>
        <v>0</v>
      </c>
      <c r="I203" s="32">
        <f>IF([1]data_nom!$H$1="-",(([1]data_nom!H204-MAX([1]data_nom!$H$3:$H$212))/(MIN([1]data_nom!$H$3:$H$212)-MAX([1]data_nom!$H$3:$H$212))),(([1]data_nom!H204-MIN([1]data_nom!$H$3:$H$212))/(MAX([1]data_nom!$H$3:$H$212)-MIN([1]data_nom!$H$3:$H$212))))</f>
        <v>0.34210526315789475</v>
      </c>
      <c r="J203" s="32">
        <f>IF([1]data_nom!$I$1="-",(([1]data_nom!I204-MAX([1]data_nom!$I$3:$I$212))/(MIN([1]data_nom!$I$3:$I$212)-MAX([1]data_nom!$I$3:$I$212))),(([1]data_nom!I204-MIN([1]data_nom!$I$3:$I$212))/(MAX([1]data_nom!$I$3:$I$212)-MIN([1]data_nom!$I$3:$I$212))))</f>
        <v>0.97926753569211666</v>
      </c>
      <c r="K203" s="32">
        <f>IF([1]data_nom!$J$1="-",(([1]data_nom!J204-MAX([1]data_nom!$J$3:$J$212))/(MIN([1]data_nom!$J$3:$J$212)-MAX([1]data_nom!$J$3:$J$212))),(([1]data_nom!J204-MIN([1]data_nom!$J$3:$J$212))/(MAX([1]data_nom!$J$3:$J$212)-MIN([1]data_nom!$J$3:$J$212))))</f>
        <v>0.91492505805362045</v>
      </c>
      <c r="L203" s="32">
        <f>IF([1]data_nom!$K$1="-",(([1]data_nom!K204-MAX([1]data_nom!$K$3:$K$212))/(MIN([1]data_nom!$K$3:$K$212)-MAX([1]data_nom!$K$3:$K$212))),(([1]data_nom!K204-MIN([1]data_nom!$K$3:$K$212))/(MAX([1]data_nom!$K$3:$K$212)-MIN([1]data_nom!$K$3:$K$212))))</f>
        <v>0.66216650594664084</v>
      </c>
      <c r="M203" s="32">
        <f>IF([1]data_nom!$L$1="-",(([1]data_nom!L204-MAX([1]data_nom!$L$3:$L$212))/(MIN([1]data_nom!$L$3:$L$212)-MAX([1]data_nom!$L$3:$L$212))),(([1]data_nom!L204-MIN([1]data_nom!$L$3:$L$212))/(MAX([1]data_nom!$L$3:$L$212)-MIN([1]data_nom!$L$3:$L$212))))</f>
        <v>0.35132382892057018</v>
      </c>
      <c r="N203" s="32">
        <f>IF([1]data_nom!$M$1="-",(([1]data_nom!M204-MAX([1]data_nom!$M$3:$M$212))/(MIN([1]data_nom!$M$3:$M$212)-MAX([1]data_nom!$M$3:$M$212))),(([1]data_nom!M204-MIN([1]data_nom!$M$3:$M$212))/(MAX([1]data_nom!$M$3:$M$212)-MIN([1]data_nom!$M$3:$M$212))))</f>
        <v>6.2375135069685868E-4</v>
      </c>
      <c r="O203" s="32">
        <f>IF([1]data_nom!$N$1="-",(([1]data_nom!N204-MAX([1]data_nom!$N$3:$N$212))/(MIN([1]data_nom!$N$3:$N$212)-MAX([1]data_nom!$N$3:$N$212))),(([1]data_nom!N204-MIN([1]data_nom!$N$3:$N$212))/(MAX([1]data_nom!$N$3:$N$212)-MIN([1]data_nom!$N$3:$N$212))))</f>
        <v>4.5454545454545456E-2</v>
      </c>
      <c r="P203" s="32">
        <f>IF([1]data_nom!$O$1="-",(([1]data_nom!O204-MAX([1]data_nom!$O$3:$O$212))/(MIN([1]data_nom!$O$3:$O$212)-MAX([1]data_nom!$O$3:$O$212))),(([1]data_nom!O204-MIN([1]data_nom!$O$3:$O$212))/(MAX([1]data_nom!$O$3:$O$212)-MIN([1]data_nom!$O$3:$O$212))))</f>
        <v>0.43365873779733266</v>
      </c>
      <c r="Q203" s="32">
        <f>IF([1]data_nom!$P$1="-",(([1]data_nom!P204-MAX([1]data_nom!$P$3:$P$212))/(MIN([1]data_nom!$P$3:$P$212)-MAX([1]data_nom!$P$3:$P$212))),(([1]data_nom!P204-MIN([1]data_nom!$P$3:$P$212))/(MAX([1]data_nom!$P$3:$P$212)-MIN([1]data_nom!$P$3:$P$212))))</f>
        <v>0.51822503961965127</v>
      </c>
      <c r="R203" s="32">
        <f>IF([1]data_nom!$Q$1="-",(([1]data_nom!Q204-MAX([1]data_nom!$Q$3:$Q$212))/(MIN([1]data_nom!$Q$3:$Q$212)-MAX([1]data_nom!$Q$3:$Q$212))),(([1]data_nom!Q204-MIN([1]data_nom!$Q$3:$Q$212))/(MAX([1]data_nom!$Q$3:$Q$212)-MIN([1]data_nom!$Q$3:$Q$212))))</f>
        <v>0.73699872467053995</v>
      </c>
      <c r="S203" s="32">
        <f>IF([1]data_nom!$R$1="-",(([1]data_nom!R204-MAX([1]data_nom!$R$3:$R$212))/(MIN([1]data_nom!$R$3:$R$212)-MAX([1]data_nom!$R$3:$R$212))),(([1]data_nom!R204-MIN([1]data_nom!$R$3:$R$212))/(MAX([1]data_nom!$R$3:$R$212)-MIN([1]data_nom!$R$3:$R$212))))</f>
        <v>3.1664212076583209E-2</v>
      </c>
      <c r="T203" s="32">
        <f>IF([1]data_nom!$S$1="-",(([1]data_nom!S204-MAX([1]data_nom!$S$3:$S$212))/(MIN([1]data_nom!$S$3:$S$212)-MAX([1]data_nom!$S$3:$S$212))),(([1]data_nom!S204-MIN([1]data_nom!$S$3:$S$212))/(MAX([1]data_nom!$S$3:$S$212)-MIN([1]data_nom!$S$3:$S$212))))</f>
        <v>4.8192771084337352E-2</v>
      </c>
      <c r="U203" s="32">
        <f>IF([1]data_nom!$T$1="-",(([1]data_nom!T204-MAX([1]data_nom!$T$3:$T$212))/(MIN([1]data_nom!$T$3:$T$212)-MAX([1]data_nom!$T$3:$T$212))),(([1]data_nom!T204-MIN([1]data_nom!$T$3:$T$212))/(MAX([1]data_nom!$T$3:$T$212)-MIN([1]data_nom!$T$3:$T$212))))</f>
        <v>0.13333333333333333</v>
      </c>
      <c r="V203" s="32">
        <f>IF([1]data_nom!$U$1="-",(([1]data_nom!U204-MAX([1]data_nom!$U$3:$U$212))/(MIN([1]data_nom!$U$3:$U$212)-MAX([1]data_nom!$U$3:$U$212))),(([1]data_nom!U204-MIN([1]data_nom!$U$3:$U$212))/(MAX([1]data_nom!$U$3:$U$212)-MIN([1]data_nom!$U$3:$U$212))))</f>
        <v>0</v>
      </c>
      <c r="W203" s="32">
        <f>IF([1]data_nom!$V$1="-",(([1]data_nom!V204-MAX([1]data_nom!$V$3:$V$212))/(MIN([1]data_nom!$V$3:$V$212)-MAX([1]data_nom!$V$3:$V$212))),(([1]data_nom!V204-MIN([1]data_nom!$V$3:$V$212))/(MAX([1]data_nom!$V$3:$V$212)-MIN([1]data_nom!$V$3:$V$212))))</f>
        <v>0</v>
      </c>
      <c r="X203" s="32">
        <f>IF([1]data_nom!$W$1="-",(([1]data_nom!W204-MAX([1]data_nom!$W$3:$W$212))/(MIN([1]data_nom!$W$3:$W$212)-MAX([1]data_nom!$W$3:$W$212))),(([1]data_nom!W204-MIN([1]data_nom!$W$3:$W$212))/(MAX([1]data_nom!$W$3:$W$212)-MIN([1]data_nom!$W$3:$W$212))))</f>
        <v>0</v>
      </c>
      <c r="Y203" s="32">
        <f>IF([1]data_nom!$X$1="-",(([1]data_nom!X204-MAX([1]data_nom!$X$3:$X$212))/(MIN([1]data_nom!$X$3:$X$212)-MAX([1]data_nom!$X$3:$X$212))),(([1]data_nom!X204-MIN([1]data_nom!$X$3:$X$212))/(MAX([1]data_nom!$X$3:$X$212)-MIN([1]data_nom!$X$3:$X$212))))</f>
        <v>4.5454545454545456E-2</v>
      </c>
      <c r="Z203" s="32">
        <f>IF([1]data_nom!$Y$1="-",(([1]data_nom!Y204-MAX([1]data_nom!$Y$3:$Y$212))/(MIN([1]data_nom!$Y$3:$Y$212)-MAX([1]data_nom!$Y$3:$Y$212))),(([1]data_nom!Y204-MIN([1]data_nom!$Y$3:$Y$212))/(MAX([1]data_nom!$Y$3:$Y$212)-MIN([1]data_nom!$Y$3:$Y$212))))</f>
        <v>0.92826142455961191</v>
      </c>
      <c r="AA203" s="32">
        <f>IF([1]data_nom!$Z$1="-",(([1]data_nom!Z204-MAX([1]data_nom!$Z$3:$Z$212))/(MIN([1]data_nom!$Z$3:$Z$212)-MAX([1]data_nom!$Z$3:$Z$212))),(([1]data_nom!Z204-MIN([1]data_nom!$Z$3:$Z$212))/(MAX([1]data_nom!$Z$3:$Z$212)-MIN([1]data_nom!$Z$3:$Z$212))))</f>
        <v>0.81843191196698761</v>
      </c>
      <c r="AB203" s="32">
        <f>IF([1]data_nom!$AA$1="-",(([1]data_nom!AA204-MAX([1]data_nom!$AA$3:$AA$212))/(MIN([1]data_nom!$AA$3:$AA$212)-MAX([1]data_nom!$AA$3:$AA$212))),(([1]data_nom!AA204-MIN([1]data_nom!$AA$3:$AA$212))/(MAX([1]data_nom!$AA$3:$AA$212)-MIN([1]data_nom!$AA$3:$AA$212))))</f>
        <v>3.5702587618735661E-2</v>
      </c>
      <c r="AC203" s="32">
        <f>IF([1]data_nom!$AB$1="-",(([1]data_nom!AB204-MAX([1]data_nom!$AB$3:$AB$212))/(MIN([1]data_nom!$AB$3:$AB$212)-MAX([1]data_nom!$AB$3:$AB$212))),(([1]data_nom!AB204-MIN([1]data_nom!$AB$3:$AB$212))/(MAX([1]data_nom!$AB$3:$AB$212)-MIN([1]data_nom!$AB$3:$AB$212))))</f>
        <v>0.56982411527866073</v>
      </c>
      <c r="AD203" s="32">
        <f>IF([1]data_nom!$AC$1="-",(([1]data_nom!AC204-MAX([1]data_nom!$AC$3:$AC$212))/(MIN([1]data_nom!$AC$3:$AC$212)-MAX([1]data_nom!$AC$3:$AC$212))),(([1]data_nom!AC204-MIN([1]data_nom!$AC$3:$AC$212))/(MAX([1]data_nom!$AC$3:$AC$212)-MIN([1]data_nom!$AC$3:$AC$212))))</f>
        <v>0.10169491525423729</v>
      </c>
      <c r="AE203" s="32">
        <f>IF([1]data_nom!$AD$1="-",(([1]data_nom!AD204-MAX([1]data_nom!$AD$3:$AD$212))/(MIN([1]data_nom!$AD$3:$AD$212)-MAX([1]data_nom!$AD$3:$AD$212))),(([1]data_nom!AD204-MIN([1]data_nom!$AD$3:$AD$212))/(MAX([1]data_nom!$AD$3:$AD$212)-MIN([1]data_nom!$AD$3:$AD$212))))</f>
        <v>7.2755516104488979E-2</v>
      </c>
      <c r="AF203" s="32">
        <f>IF([1]data_nom!$AE$1="-",(([1]data_nom!AE204-MAX([1]data_nom!$AE$3:$AE$212))/(MIN([1]data_nom!$AE$3:$AE$212)-MAX([1]data_nom!$AE$3:$AE$212))),(([1]data_nom!AE204-MIN([1]data_nom!$AE$3:$AE$212))/(MAX([1]data_nom!$AE$3:$AE$212)-MIN([1]data_nom!$AE$3:$AE$212))))</f>
        <v>0</v>
      </c>
      <c r="AG203" s="32">
        <f>IF([1]data_nom!$AF$1="-",(([1]data_nom!AF204-MAX([1]data_nom!$AF$3:$AF$212))/(MIN([1]data_nom!$AF$3:$AF$212)-MAX([1]data_nom!$AF$3:$AF$212))),(([1]data_nom!AF204-MIN([1]data_nom!$AF$3:$AF$212))/(MAX([1]data_nom!$AF$3:$AF$212)-MIN([1]data_nom!$AF$3:$AF$212))))</f>
        <v>0.81456129433727453</v>
      </c>
      <c r="AH203" s="32">
        <f>IF([1]data_nom!$AG$1="-",(([1]data_nom!AG204-MAX([1]data_nom!$AG$3:$AG$212))/(MIN([1]data_nom!$AG$3:$AG$212)-MAX([1]data_nom!$AG$3:$AG$212))),(([1]data_nom!AG204-MIN([1]data_nom!$AG$3:$AG$212))/(MAX([1]data_nom!$AG$3:$AG$212)-MIN([1]data_nom!$AG$3:$AG$212))))</f>
        <v>0.2061855670103093</v>
      </c>
      <c r="AI203" s="32">
        <f>IF([1]data_nom!$AH$1="-",(([1]data_nom!AH204-MAX([1]data_nom!$AH$3:$AH$212))/(MIN([1]data_nom!$AH$3:$AH$212)-MAX([1]data_nom!$AH$3:$AH$212))),(([1]data_nom!AH204-MIN([1]data_nom!$AH$3:$AH$212))/(MAX([1]data_nom!$AH$3:$AH$212)-MIN([1]data_nom!$AH$3:$AH$212))))</f>
        <v>0.53328280914487813</v>
      </c>
      <c r="AJ203" s="32">
        <f>IF([1]data_nom!$AI$1="-",(([1]data_nom!AI204-MAX([1]data_nom!$AI$3:$AI$212))/(MIN([1]data_nom!$AI$3:$AI$212)-MAX([1]data_nom!$AI$3:$AI$212))),(([1]data_nom!AI204-MIN([1]data_nom!$AI$3:$AI$212))/(MAX([1]data_nom!$AI$3:$AI$212)-MIN([1]data_nom!$AI$3:$AI$212))))</f>
        <v>9.2872570194384454E-2</v>
      </c>
      <c r="AK203" s="32">
        <f>IF([1]data_nom!$AJ$1="-",(([1]data_nom!AJ204-MAX([1]data_nom!$AJ$3:$AJ$212))/(MIN([1]data_nom!$AJ$3:$AJ$212)-MAX([1]data_nom!$AJ$3:$AJ$212))),(([1]data_nom!AJ204-MIN([1]data_nom!$AJ$3:$AJ$212))/(MAX([1]data_nom!$AJ$3:$AJ$212)-MIN([1]data_nom!$AJ$3:$AJ$212))))</f>
        <v>0.74946886746200347</v>
      </c>
      <c r="AL203" s="32">
        <f>IF([1]data_nom!$AK$1="-",(([1]data_nom!AK204-MAX([1]data_nom!$AK$3:$AK$212))/(MIN([1]data_nom!$AK$3:$AK$212)-MAX([1]data_nom!$AK$3:$AK$212))),(([1]data_nom!AK204-MIN([1]data_nom!$AK$3:$AK$212))/(MAX([1]data_nom!$AK$3:$AK$212)-MIN([1]data_nom!$AK$3:$AK$212))))</f>
        <v>0.29329173166926681</v>
      </c>
      <c r="AM203" s="32">
        <f>IF([1]data_nom!$AL$1="-",(([1]data_nom!AL204-MAX([1]data_nom!$AL$3:$AL$212))/(MIN([1]data_nom!$AL$3:$AL$212)-MAX([1]data_nom!$AL$3:$AL$212))),(([1]data_nom!AL204-MIN([1]data_nom!$AL$3:$AL$212))/(MAX([1]data_nom!$AL$3:$AL$212)-MIN([1]data_nom!$AL$3:$AL$212))))</f>
        <v>0.21000000000000002</v>
      </c>
      <c r="AN203" s="32">
        <f>IF([1]data_nom!$AM$1="-",(([1]data_nom!AM204-MAX([1]data_nom!$AM$3:$AM$212))/(MIN([1]data_nom!$AM$3:$AM$212)-MAX([1]data_nom!$AM$3:$AM$212))),(([1]data_nom!AM204-MIN([1]data_nom!$AM$3:$AM$212))/(MAX([1]data_nom!$AM$3:$AM$212)-MIN([1]data_nom!$AM$3:$AM$212))))</f>
        <v>6.6666666666666666E-2</v>
      </c>
      <c r="AO203" s="32">
        <f>IF([1]data_nom!$AN$1="-",(([1]data_nom!AN204-MAX([1]data_nom!$AN$3:$AN$212))/(MIN([1]data_nom!$AN$3:$AN$212)-MAX([1]data_nom!$AN$3:$AN$212))),(([1]data_nom!AN204-MIN([1]data_nom!$AN$3:$AN$212))/(MAX([1]data_nom!$AN$3:$AN$212)-MIN([1]data_nom!$AN$3:$AN$212))))</f>
        <v>0</v>
      </c>
      <c r="AP203" s="32">
        <f>IF([1]data_nom!$AO$1="-",(([1]data_nom!AO204-MAX([1]data_nom!$AO$3:$AO$212))/(MIN([1]data_nom!$AO$3:$AO$212)-MAX([1]data_nom!$AO$3:$AO$212))),(([1]data_nom!AO204-MIN([1]data_nom!$AO$3:$AO$212))/(MAX([1]data_nom!$AO$3:$AO$212)-MIN([1]data_nom!$AO$3:$AO$212))))</f>
        <v>0.11904761904761904</v>
      </c>
      <c r="AQ203" s="32">
        <f>IF([1]data_nom!$AP$1="-",(([1]data_nom!AP204-MAX([1]data_nom!$AP$3:$AP$212))/(MIN([1]data_nom!$AP$3:$AP$212)-MAX([1]data_nom!$AP$3:$AP$212))),(([1]data_nom!AP204-MIN([1]data_nom!$AP$3:$AP$212))/(MAX([1]data_nom!$AP$3:$AP$212)-MIN([1]data_nom!$AP$3:$AP$212))))</f>
        <v>4.5454545454545456E-2</v>
      </c>
      <c r="AR203" s="32">
        <f>IF([1]data_nom!$AQ$1="-",(([1]data_nom!AQ204-MAX([1]data_nom!$AQ$3:$AQ$212))/(MIN([1]data_nom!$AQ$3:$AQ$212)-MAX([1]data_nom!$AQ$3:$AQ$212))),(([1]data_nom!AQ204-MIN([1]data_nom!$AQ$3:$AQ$212))/(MAX([1]data_nom!$AQ$3:$AQ$212)-MIN([1]data_nom!$AQ$3:$AQ$212))))</f>
        <v>8.6313193588162772E-3</v>
      </c>
      <c r="AS203" s="32">
        <f>IF([1]data_nom!$AR$1="-",(([1]data_nom!AR204-MAX([1]data_nom!$AR$3:$AR$212))/(MIN([1]data_nom!$AR$3:$AR$212)-MAX([1]data_nom!$AR$3:$AR$212))),(([1]data_nom!AR204-MIN([1]data_nom!$AR$3:$AR$212))/(MAX([1]data_nom!$AR$3:$AR$212)-MIN([1]data_nom!$AR$3:$AR$212))))</f>
        <v>0</v>
      </c>
      <c r="AT203" s="32">
        <f>IF([1]data_nom!$AS$1="-",(([1]data_nom!AS204-MAX([1]data_nom!$AS$3:$AS$212))/(MIN([1]data_nom!$AS$3:$AS$212)-MAX([1]data_nom!$AS$3:$AS$212))),(([1]data_nom!AS204-MIN([1]data_nom!$AS$3:$AS$212))/(MAX([1]data_nom!$AS$3:$AS$212)-MIN([1]data_nom!$AS$3:$AS$212))))</f>
        <v>0.56430850728979542</v>
      </c>
      <c r="AU203" s="32">
        <f>IF([1]data_nom!$AT$1="-",(([1]data_nom!AT204-MAX([1]data_nom!$AT$3:$AT$212))/(MIN([1]data_nom!$AT$3:$AT$212)-MAX([1]data_nom!$AT$3:$AT$212))),(([1]data_nom!AT204-MIN([1]data_nom!$AT$3:$AT$212))/(MAX([1]data_nom!$AT$3:$AT$212)-MIN([1]data_nom!$AT$3:$AT$212))))</f>
        <v>0.25160871240949462</v>
      </c>
      <c r="AV203" s="32">
        <f>IF([1]data_nom!$AU$1="-",(([1]data_nom!AU204-MAX([1]data_nom!$AU$3:$AU$212))/(MIN([1]data_nom!$AU$3:$AU$212)-MAX([1]data_nom!$AU$3:$AU$212))),(([1]data_nom!AU204-MIN([1]data_nom!$AU$3:$AU$212))/(MAX([1]data_nom!$AU$3:$AU$212)-MIN([1]data_nom!$AU$3:$AU$212))))</f>
        <v>9.0909090909090912E-2</v>
      </c>
      <c r="AW203" s="32">
        <f>IF([1]data_nom!$AV$1="-",(([1]data_nom!AV204-MAX([1]data_nom!$AV$3:$AV$212))/(MIN([1]data_nom!$AV$3:$AV$212)-MAX([1]data_nom!$AV$3:$AV$212))),(([1]data_nom!AV204-MIN([1]data_nom!$AV$3:$AV$212))/(MAX([1]data_nom!$AV$3:$AV$212)-MIN([1]data_nom!$AV$3:$AV$212))))</f>
        <v>0.9652017455746581</v>
      </c>
      <c r="AX203" s="32">
        <f>IF([1]data_nom!$AW$1="-",(([1]data_nom!AW204-MAX([1]data_nom!$AW$3:$AW$212))/(MIN([1]data_nom!$AW$3:$AW$212)-MAX([1]data_nom!$AW$3:$AW$212))),(([1]data_nom!AW204-MIN([1]data_nom!$AW$3:$AW$212))/(MAX([1]data_nom!$AW$3:$AW$212)-MIN([1]data_nom!$AW$3:$AW$212))))</f>
        <v>0.22857142879999998</v>
      </c>
      <c r="AY203" s="32">
        <f>IF([1]data_nom!$AX$1="-",(([1]data_nom!AX204-MAX([1]data_nom!$AX$3:$AX$212))/(MIN([1]data_nom!$AX$3:$AX$212)-MAX([1]data_nom!$AX$3:$AX$212))),(([1]data_nom!AX204-MIN([1]data_nom!$AX$3:$AX$212))/(MAX([1]data_nom!$AX$3:$AX$212)-MIN([1]data_nom!$AX$3:$AX$212))))</f>
        <v>0.19295558958652376</v>
      </c>
      <c r="AZ203" s="32">
        <f>IF([1]data_nom!$AY$1="-",(([1]data_nom!AY204-MAX([1]data_nom!$AY$3:$AY$212))/(MIN([1]data_nom!$AY$3:$AY$212)-MAX([1]data_nom!$AY$3:$AY$212))),(([1]data_nom!AY204-MIN([1]data_nom!$AY$3:$AY$212))/(MAX([1]data_nom!$AY$3:$AY$212)-MIN([1]data_nom!$AY$3:$AY$212))))</f>
        <v>0.29502939604489592</v>
      </c>
      <c r="BA203" s="32">
        <f>IF([1]data_nom!$AZ$1="-",(([1]data_nom!AZ204-MAX([1]data_nom!$AZ$3:$AZ$212))/(MIN([1]data_nom!$AZ$3:$AZ$212)-MAX([1]data_nom!$AZ$3:$AZ$212))),(([1]data_nom!AZ204-MIN([1]data_nom!$AZ$3:$AZ$212))/(MAX([1]data_nom!$AZ$3:$AZ$212)-MIN([1]data_nom!$AZ$3:$AZ$212))))</f>
        <v>6.1527057079318014E-2</v>
      </c>
      <c r="BB203" s="32">
        <f>IF([1]data_nom!$BA$1="-",(([1]data_nom!BA204-MAX([1]data_nom!$BA$3:$BA$212))/(MIN([1]data_nom!$BA$3:$BA$212)-MAX([1]data_nom!$BA$3:$BA$212))),(([1]data_nom!BA204-MIN([1]data_nom!$BA$3:$BA$212))/(MAX([1]data_nom!$BA$3:$BA$212)-MIN([1]data_nom!$BA$3:$BA$212))))</f>
        <v>0.31914893617021278</v>
      </c>
      <c r="BC203" s="32">
        <f>IF([1]data_nom!$BB$1="-",(([1]data_nom!BB204-MAX([1]data_nom!$BB$3:$BB$212))/(MIN([1]data_nom!$BB$3:$BB$212)-MAX([1]data_nom!$BB$3:$BB$212))),(([1]data_nom!BB204-MIN([1]data_nom!$BB$3:$BB$212))/(MAX([1]data_nom!$BB$3:$BB$212)-MIN([1]data_nom!$BB$3:$BB$212))))</f>
        <v>0.35714285714285715</v>
      </c>
      <c r="BD203" s="32">
        <f>IF([1]data_nom!$BC$1="-",(([1]data_nom!BC204-MAX([1]data_nom!$BC$3:$BC$212))/(MIN([1]data_nom!$BC$3:$BC$212)-MAX([1]data_nom!$BC$3:$BC$212))),(([1]data_nom!BC204-MIN([1]data_nom!$BC$3:$BC$212))/(MAX([1]data_nom!$BC$3:$BC$212)-MIN([1]data_nom!$BC$3:$BC$212))))</f>
        <v>7.4875207986688837E-3</v>
      </c>
      <c r="BE203" s="32">
        <f>IF([1]data_nom!$BD$1="-",(([1]data_nom!BD204-MAX([1]data_nom!$BD$3:$BD$212))/(MIN([1]data_nom!$BD$3:$BD$212)-MAX([1]data_nom!$BD$3:$BD$212))),(([1]data_nom!BD204-MIN([1]data_nom!$BD$3:$BD$212))/(MAX([1]data_nom!$BD$3:$BD$212)-MIN([1]data_nom!$BD$3:$BD$212))))</f>
        <v>0.31805929959695878</v>
      </c>
    </row>
    <row r="204" spans="1:57" hidden="1" x14ac:dyDescent="0.3">
      <c r="A204" s="32">
        <v>203</v>
      </c>
      <c r="B204" s="32">
        <v>87038</v>
      </c>
      <c r="C204" s="32" t="s">
        <v>133</v>
      </c>
      <c r="D204" s="32" t="s">
        <v>5</v>
      </c>
      <c r="E204" s="32">
        <v>14115</v>
      </c>
      <c r="F204" s="32">
        <v>3</v>
      </c>
      <c r="G204" s="32" t="s">
        <v>6</v>
      </c>
      <c r="H204" s="32">
        <f>IF([1]data_nom!$G$1="-",(([1]data_nom!G205-MAX([1]data_nom!$G$3:$G$212))/(MIN([1]data_nom!$G$3:$G$212)-MAX([1]data_nom!$G$3:$G$212))),(([1]data_nom!G205-MIN([1]data_nom!$G$3:$G$212))/(MAX([1]data_nom!$G$3:$G$212)-MIN([1]data_nom!$G$3:$G$212))))</f>
        <v>0</v>
      </c>
      <c r="I204" s="32">
        <f>IF([1]data_nom!$H$1="-",(([1]data_nom!H205-MAX([1]data_nom!$H$3:$H$212))/(MIN([1]data_nom!$H$3:$H$212)-MAX([1]data_nom!$H$3:$H$212))),(([1]data_nom!H205-MIN([1]data_nom!$H$3:$H$212))/(MAX([1]data_nom!$H$3:$H$212)-MIN([1]data_nom!$H$3:$H$212))))</f>
        <v>0.31578947368421056</v>
      </c>
      <c r="J204" s="32">
        <f>IF([1]data_nom!$I$1="-",(([1]data_nom!I205-MAX([1]data_nom!$I$3:$I$212))/(MIN([1]data_nom!$I$3:$I$212)-MAX([1]data_nom!$I$3:$I$212))),(([1]data_nom!I205-MIN([1]data_nom!$I$3:$I$212))/(MAX([1]data_nom!$I$3:$I$212)-MIN([1]data_nom!$I$3:$I$212))))</f>
        <v>0.99826194909993793</v>
      </c>
      <c r="K204" s="32">
        <f>IF([1]data_nom!$J$1="-",(([1]data_nom!J205-MAX([1]data_nom!$J$3:$J$212))/(MIN([1]data_nom!$J$3:$J$212)-MAX([1]data_nom!$J$3:$J$212))),(([1]data_nom!J205-MIN([1]data_nom!$J$3:$J$212))/(MAX([1]data_nom!$J$3:$J$212)-MIN([1]data_nom!$J$3:$J$212))))</f>
        <v>0.87629301245514035</v>
      </c>
      <c r="L204" s="32">
        <f>IF([1]data_nom!$K$1="-",(([1]data_nom!K205-MAX([1]data_nom!$K$3:$K$212))/(MIN([1]data_nom!$K$3:$K$212)-MAX([1]data_nom!$K$3:$K$212))),(([1]data_nom!K205-MIN([1]data_nom!$K$3:$K$212))/(MAX([1]data_nom!$K$3:$K$212)-MIN([1]data_nom!$K$3:$K$212))))</f>
        <v>0.62680810028929612</v>
      </c>
      <c r="M204" s="32">
        <f>IF([1]data_nom!$L$1="-",(([1]data_nom!L205-MAX([1]data_nom!$L$3:$L$212))/(MIN([1]data_nom!$L$3:$L$212)-MAX([1]data_nom!$L$3:$L$212))),(([1]data_nom!L205-MIN([1]data_nom!$L$3:$L$212))/(MAX([1]data_nom!$L$3:$L$212)-MIN([1]data_nom!$L$3:$L$212))))</f>
        <v>0.66904276985743383</v>
      </c>
      <c r="N204" s="32">
        <f>IF([1]data_nom!$M$1="-",(([1]data_nom!M205-MAX([1]data_nom!$M$3:$M$212))/(MIN([1]data_nom!$M$3:$M$212)-MAX([1]data_nom!$M$3:$M$212))),(([1]data_nom!M205-MIN([1]data_nom!$M$3:$M$212))/(MAX([1]data_nom!$M$3:$M$212)-MIN([1]data_nom!$M$3:$M$212))))</f>
        <v>2.7463405058623454E-3</v>
      </c>
      <c r="O204" s="32">
        <f>IF([1]data_nom!$N$1="-",(([1]data_nom!N205-MAX([1]data_nom!$N$3:$N$212))/(MIN([1]data_nom!$N$3:$N$212)-MAX([1]data_nom!$N$3:$N$212))),(([1]data_nom!N205-MIN([1]data_nom!$N$3:$N$212))/(MAX([1]data_nom!$N$3:$N$212)-MIN([1]data_nom!$N$3:$N$212))))</f>
        <v>0</v>
      </c>
      <c r="P204" s="32">
        <f>IF([1]data_nom!$O$1="-",(([1]data_nom!O205-MAX([1]data_nom!$O$3:$O$212))/(MIN([1]data_nom!$O$3:$O$212)-MAX([1]data_nom!$O$3:$O$212))),(([1]data_nom!O205-MIN([1]data_nom!$O$3:$O$212))/(MAX([1]data_nom!$O$3:$O$212)-MIN([1]data_nom!$O$3:$O$212))))</f>
        <v>0.27856455382923134</v>
      </c>
      <c r="Q204" s="32">
        <f>IF([1]data_nom!$P$1="-",(([1]data_nom!P205-MAX([1]data_nom!$P$3:$P$212))/(MIN([1]data_nom!$P$3:$P$212)-MAX([1]data_nom!$P$3:$P$212))),(([1]data_nom!P205-MIN([1]data_nom!$P$3:$P$212))/(MAX([1]data_nom!$P$3:$P$212)-MIN([1]data_nom!$P$3:$P$212))))</f>
        <v>0.64976228209191755</v>
      </c>
      <c r="R204" s="32">
        <f>IF([1]data_nom!$Q$1="-",(([1]data_nom!Q205-MAX([1]data_nom!$Q$3:$Q$212))/(MIN([1]data_nom!$Q$3:$Q$212)-MAX([1]data_nom!$Q$3:$Q$212))),(([1]data_nom!Q205-MIN([1]data_nom!$Q$3:$Q$212))/(MAX([1]data_nom!$Q$3:$Q$212)-MIN([1]data_nom!$Q$3:$Q$212))))</f>
        <v>0.58055831089698173</v>
      </c>
      <c r="S204" s="32">
        <f>IF([1]data_nom!$R$1="-",(([1]data_nom!R205-MAX([1]data_nom!$R$3:$R$212))/(MIN([1]data_nom!$R$3:$R$212)-MAX([1]data_nom!$R$3:$R$212))),(([1]data_nom!R205-MIN([1]data_nom!$R$3:$R$212))/(MAX([1]data_nom!$R$3:$R$212)-MIN([1]data_nom!$R$3:$R$212))))</f>
        <v>0</v>
      </c>
      <c r="T204" s="32">
        <f>IF([1]data_nom!$S$1="-",(([1]data_nom!S205-MAX([1]data_nom!$S$3:$S$212))/(MIN([1]data_nom!$S$3:$S$212)-MAX([1]data_nom!$S$3:$S$212))),(([1]data_nom!S205-MIN([1]data_nom!$S$3:$S$212))/(MAX([1]data_nom!$S$3:$S$212)-MIN([1]data_nom!$S$3:$S$212))))</f>
        <v>0.13253012048192772</v>
      </c>
      <c r="U204" s="32">
        <f>IF([1]data_nom!$T$1="-",(([1]data_nom!T205-MAX([1]data_nom!$T$3:$T$212))/(MIN([1]data_nom!$T$3:$T$212)-MAX([1]data_nom!$T$3:$T$212))),(([1]data_nom!T205-MIN([1]data_nom!$T$3:$T$212))/(MAX([1]data_nom!$T$3:$T$212)-MIN([1]data_nom!$T$3:$T$212))))</f>
        <v>0.14444444444444446</v>
      </c>
      <c r="V204" s="32">
        <f>IF([1]data_nom!$U$1="-",(([1]data_nom!U205-MAX([1]data_nom!$U$3:$U$212))/(MIN([1]data_nom!$U$3:$U$212)-MAX([1]data_nom!$U$3:$U$212))),(([1]data_nom!U205-MIN([1]data_nom!$U$3:$U$212))/(MAX([1]data_nom!$U$3:$U$212)-MIN([1]data_nom!$U$3:$U$212))))</f>
        <v>0</v>
      </c>
      <c r="W204" s="32">
        <f>IF([1]data_nom!$V$1="-",(([1]data_nom!V205-MAX([1]data_nom!$V$3:$V$212))/(MIN([1]data_nom!$V$3:$V$212)-MAX([1]data_nom!$V$3:$V$212))),(([1]data_nom!V205-MIN([1]data_nom!$V$3:$V$212))/(MAX([1]data_nom!$V$3:$V$212)-MIN([1]data_nom!$V$3:$V$212))))</f>
        <v>0</v>
      </c>
      <c r="X204" s="32">
        <f>IF([1]data_nom!$W$1="-",(([1]data_nom!W205-MAX([1]data_nom!$W$3:$W$212))/(MIN([1]data_nom!$W$3:$W$212)-MAX([1]data_nom!$W$3:$W$212))),(([1]data_nom!W205-MIN([1]data_nom!$W$3:$W$212))/(MAX([1]data_nom!$W$3:$W$212)-MIN([1]data_nom!$W$3:$W$212))))</f>
        <v>0</v>
      </c>
      <c r="Y204" s="32">
        <f>IF([1]data_nom!$X$1="-",(([1]data_nom!X205-MAX([1]data_nom!$X$3:$X$212))/(MIN([1]data_nom!$X$3:$X$212)-MAX([1]data_nom!$X$3:$X$212))),(([1]data_nom!X205-MIN([1]data_nom!$X$3:$X$212))/(MAX([1]data_nom!$X$3:$X$212)-MIN([1]data_nom!$X$3:$X$212))))</f>
        <v>7.575757575757576E-2</v>
      </c>
      <c r="Z204" s="32">
        <f>IF([1]data_nom!$Y$1="-",(([1]data_nom!Y205-MAX([1]data_nom!$Y$3:$Y$212))/(MIN([1]data_nom!$Y$3:$Y$212)-MAX([1]data_nom!$Y$3:$Y$212))),(([1]data_nom!Y205-MIN([1]data_nom!$Y$3:$Y$212))/(MAX([1]data_nom!$Y$3:$Y$212)-MIN([1]data_nom!$Y$3:$Y$212))))</f>
        <v>0.98774572376819003</v>
      </c>
      <c r="AA204" s="32">
        <f>IF([1]data_nom!$Z$1="-",(([1]data_nom!Z205-MAX([1]data_nom!$Z$3:$Z$212))/(MIN([1]data_nom!$Z$3:$Z$212)-MAX([1]data_nom!$Z$3:$Z$212))),(([1]data_nom!Z205-MIN([1]data_nom!$Z$3:$Z$212))/(MAX([1]data_nom!$Z$3:$Z$212)-MIN([1]data_nom!$Z$3:$Z$212))))</f>
        <v>0.5983493810178816</v>
      </c>
      <c r="AB204" s="32">
        <f>IF([1]data_nom!$AA$1="-",(([1]data_nom!AA205-MAX([1]data_nom!$AA$3:$AA$212))/(MIN([1]data_nom!$AA$3:$AA$212)-MAX([1]data_nom!$AA$3:$AA$212))),(([1]data_nom!AA205-MIN([1]data_nom!$AA$3:$AA$212))/(MAX([1]data_nom!$AA$3:$AA$212)-MIN([1]data_nom!$AA$3:$AA$212))))</f>
        <v>3.6030134294136908E-3</v>
      </c>
      <c r="AC204" s="32">
        <f>IF([1]data_nom!$AB$1="-",(([1]data_nom!AB205-MAX([1]data_nom!$AB$3:$AB$212))/(MIN([1]data_nom!$AB$3:$AB$212)-MAX([1]data_nom!$AB$3:$AB$212))),(([1]data_nom!AB205-MIN([1]data_nom!$AB$3:$AB$212))/(MAX([1]data_nom!$AB$3:$AB$212)-MIN([1]data_nom!$AB$3:$AB$212))))</f>
        <v>0.6613689340962069</v>
      </c>
      <c r="AD204" s="32">
        <f>IF([1]data_nom!$AC$1="-",(([1]data_nom!AC205-MAX([1]data_nom!$AC$3:$AC$212))/(MIN([1]data_nom!$AC$3:$AC$212)-MAX([1]data_nom!$AC$3:$AC$212))),(([1]data_nom!AC205-MIN([1]data_nom!$AC$3:$AC$212))/(MAX([1]data_nom!$AC$3:$AC$212)-MIN([1]data_nom!$AC$3:$AC$212))))</f>
        <v>1.8489984591679508E-2</v>
      </c>
      <c r="AE204" s="32">
        <f>IF([1]data_nom!$AD$1="-",(([1]data_nom!AD205-MAX([1]data_nom!$AD$3:$AD$212))/(MIN([1]data_nom!$AD$3:$AD$212)-MAX([1]data_nom!$AD$3:$AD$212))),(([1]data_nom!AD205-MIN([1]data_nom!$AD$3:$AD$212))/(MAX([1]data_nom!$AD$3:$AD$212)-MIN([1]data_nom!$AD$3:$AD$212))))</f>
        <v>8.9652548820694913E-2</v>
      </c>
      <c r="AF204" s="32">
        <f>IF([1]data_nom!$AE$1="-",(([1]data_nom!AE205-MAX([1]data_nom!$AE$3:$AE$212))/(MIN([1]data_nom!$AE$3:$AE$212)-MAX([1]data_nom!$AE$3:$AE$212))),(([1]data_nom!AE205-MIN([1]data_nom!$AE$3:$AE$212))/(MAX([1]data_nom!$AE$3:$AE$212)-MIN([1]data_nom!$AE$3:$AE$212))))</f>
        <v>0</v>
      </c>
      <c r="AG204" s="32">
        <f>IF([1]data_nom!$AF$1="-",(([1]data_nom!AF205-MAX([1]data_nom!$AF$3:$AF$212))/(MIN([1]data_nom!$AF$3:$AF$212)-MAX([1]data_nom!$AF$3:$AF$212))),(([1]data_nom!AF205-MIN([1]data_nom!$AF$3:$AF$212))/(MAX([1]data_nom!$AF$3:$AF$212)-MIN([1]data_nom!$AF$3:$AF$212))))</f>
        <v>0.82221530802738019</v>
      </c>
      <c r="AH204" s="32">
        <f>IF([1]data_nom!$AG$1="-",(([1]data_nom!AG205-MAX([1]data_nom!$AG$3:$AG$212))/(MIN([1]data_nom!$AG$3:$AG$212)-MAX([1]data_nom!$AG$3:$AG$212))),(([1]data_nom!AG205-MIN([1]data_nom!$AG$3:$AG$212))/(MAX([1]data_nom!$AG$3:$AG$212)-MIN([1]data_nom!$AG$3:$AG$212))))</f>
        <v>0.32989690721649484</v>
      </c>
      <c r="AI204" s="32">
        <f>IF([1]data_nom!$AH$1="-",(([1]data_nom!AH205-MAX([1]data_nom!$AH$3:$AH$212))/(MIN([1]data_nom!$AH$3:$AH$212)-MAX([1]data_nom!$AH$3:$AH$212))),(([1]data_nom!AH205-MIN([1]data_nom!$AH$3:$AH$212))/(MAX([1]data_nom!$AH$3:$AH$212)-MIN([1]data_nom!$AH$3:$AH$212))))</f>
        <v>7.8944044461285834E-2</v>
      </c>
      <c r="AJ204" s="32">
        <f>IF([1]data_nom!$AI$1="-",(([1]data_nom!AI205-MAX([1]data_nom!$AI$3:$AI$212))/(MIN([1]data_nom!$AI$3:$AI$212)-MAX([1]data_nom!$AI$3:$AI$212))),(([1]data_nom!AI205-MIN([1]data_nom!$AI$3:$AI$212))/(MAX([1]data_nom!$AI$3:$AI$212)-MIN([1]data_nom!$AI$3:$AI$212))))</f>
        <v>7.559395248380131E-2</v>
      </c>
      <c r="AK204" s="32">
        <f>IF([1]data_nom!$AJ$1="-",(([1]data_nom!AJ205-MAX([1]data_nom!$AJ$3:$AJ$212))/(MIN([1]data_nom!$AJ$3:$AJ$212)-MAX([1]data_nom!$AJ$3:$AJ$212))),(([1]data_nom!AJ205-MIN([1]data_nom!$AJ$3:$AJ$212))/(MAX([1]data_nom!$AJ$3:$AJ$212)-MIN([1]data_nom!$AJ$3:$AJ$212))))</f>
        <v>0.94012502042817458</v>
      </c>
      <c r="AL204" s="32">
        <f>IF([1]data_nom!$AK$1="-",(([1]data_nom!AK205-MAX([1]data_nom!$AK$3:$AK$212))/(MIN([1]data_nom!$AK$3:$AK$212)-MAX([1]data_nom!$AK$3:$AK$212))),(([1]data_nom!AK205-MIN([1]data_nom!$AK$3:$AK$212))/(MAX([1]data_nom!$AK$3:$AK$212)-MIN([1]data_nom!$AK$3:$AK$212))))</f>
        <v>0.14716588663546532</v>
      </c>
      <c r="AM204" s="32">
        <f>IF([1]data_nom!$AL$1="-",(([1]data_nom!AL205-MAX([1]data_nom!$AL$3:$AL$212))/(MIN([1]data_nom!$AL$3:$AL$212)-MAX([1]data_nom!$AL$3:$AL$212))),(([1]data_nom!AL205-MIN([1]data_nom!$AL$3:$AL$212))/(MAX([1]data_nom!$AL$3:$AL$212)-MIN([1]data_nom!$AL$3:$AL$212))))</f>
        <v>0</v>
      </c>
      <c r="AN204" s="32">
        <f>IF([1]data_nom!$AM$1="-",(([1]data_nom!AM205-MAX([1]data_nom!$AM$3:$AM$212))/(MIN([1]data_nom!$AM$3:$AM$212)-MAX([1]data_nom!$AM$3:$AM$212))),(([1]data_nom!AM205-MIN([1]data_nom!$AM$3:$AM$212))/(MAX([1]data_nom!$AM$3:$AM$212)-MIN([1]data_nom!$AM$3:$AM$212))))</f>
        <v>0</v>
      </c>
      <c r="AO204" s="32">
        <f>IF([1]data_nom!$AN$1="-",(([1]data_nom!AN205-MAX([1]data_nom!$AN$3:$AN$212))/(MIN([1]data_nom!$AN$3:$AN$212)-MAX([1]data_nom!$AN$3:$AN$212))),(([1]data_nom!AN205-MIN([1]data_nom!$AN$3:$AN$212))/(MAX([1]data_nom!$AN$3:$AN$212)-MIN([1]data_nom!$AN$3:$AN$212))))</f>
        <v>3.3333333333333333E-2</v>
      </c>
      <c r="AP204" s="32">
        <f>IF([1]data_nom!$AO$1="-",(([1]data_nom!AO205-MAX([1]data_nom!$AO$3:$AO$212))/(MIN([1]data_nom!$AO$3:$AO$212)-MAX([1]data_nom!$AO$3:$AO$212))),(([1]data_nom!AO205-MIN([1]data_nom!$AO$3:$AO$212))/(MAX([1]data_nom!$AO$3:$AO$212)-MIN([1]data_nom!$AO$3:$AO$212))))</f>
        <v>0</v>
      </c>
      <c r="AQ204" s="32">
        <f>IF([1]data_nom!$AP$1="-",(([1]data_nom!AP205-MAX([1]data_nom!$AP$3:$AP$212))/(MIN([1]data_nom!$AP$3:$AP$212)-MAX([1]data_nom!$AP$3:$AP$212))),(([1]data_nom!AP205-MIN([1]data_nom!$AP$3:$AP$212))/(MAX([1]data_nom!$AP$3:$AP$212)-MIN([1]data_nom!$AP$3:$AP$212))))</f>
        <v>0</v>
      </c>
      <c r="AR204" s="32">
        <f>IF([1]data_nom!$AQ$1="-",(([1]data_nom!AQ205-MAX([1]data_nom!$AQ$3:$AQ$212))/(MIN([1]data_nom!$AQ$3:$AQ$212)-MAX([1]data_nom!$AQ$3:$AQ$212))),(([1]data_nom!AQ205-MIN([1]data_nom!$AQ$3:$AQ$212))/(MAX([1]data_nom!$AQ$3:$AQ$212)-MIN([1]data_nom!$AQ$3:$AQ$212))))</f>
        <v>0</v>
      </c>
      <c r="AS204" s="32">
        <f>IF([1]data_nom!$AR$1="-",(([1]data_nom!AR205-MAX([1]data_nom!$AR$3:$AR$212))/(MIN([1]data_nom!$AR$3:$AR$212)-MAX([1]data_nom!$AR$3:$AR$212))),(([1]data_nom!AR205-MIN([1]data_nom!$AR$3:$AR$212))/(MAX([1]data_nom!$AR$3:$AR$212)-MIN([1]data_nom!$AR$3:$AR$212))))</f>
        <v>0</v>
      </c>
      <c r="AT204" s="32">
        <f>IF([1]data_nom!$AS$1="-",(([1]data_nom!AS205-MAX([1]data_nom!$AS$3:$AS$212))/(MIN([1]data_nom!$AS$3:$AS$212)-MAX([1]data_nom!$AS$3:$AS$212))),(([1]data_nom!AS205-MIN([1]data_nom!$AS$3:$AS$212))/(MAX([1]data_nom!$AS$3:$AS$212)-MIN([1]data_nom!$AS$3:$AS$212))))</f>
        <v>0.59781986402537335</v>
      </c>
      <c r="AU204" s="32">
        <f>IF([1]data_nom!$AT$1="-",(([1]data_nom!AT205-MAX([1]data_nom!$AT$3:$AT$212))/(MIN([1]data_nom!$AT$3:$AT$212)-MAX([1]data_nom!$AT$3:$AT$212))),(([1]data_nom!AT205-MIN([1]data_nom!$AT$3:$AT$212))/(MAX([1]data_nom!$AT$3:$AT$212)-MIN([1]data_nom!$AT$3:$AT$212))))</f>
        <v>0.55555916387992565</v>
      </c>
      <c r="AV204" s="32">
        <f>IF([1]data_nom!$AU$1="-",(([1]data_nom!AU205-MAX([1]data_nom!$AU$3:$AU$212))/(MIN([1]data_nom!$AU$3:$AU$212)-MAX([1]data_nom!$AU$3:$AU$212))),(([1]data_nom!AU205-MIN([1]data_nom!$AU$3:$AU$212))/(MAX([1]data_nom!$AU$3:$AU$212)-MIN([1]data_nom!$AU$3:$AU$212))))</f>
        <v>3.0303030303030304E-2</v>
      </c>
      <c r="AW204" s="32">
        <f>IF([1]data_nom!$AV$1="-",(([1]data_nom!AV205-MAX([1]data_nom!$AV$3:$AV$212))/(MIN([1]data_nom!$AV$3:$AV$212)-MAX([1]data_nom!$AV$3:$AV$212))),(([1]data_nom!AV205-MIN([1]data_nom!$AV$3:$AV$212))/(MAX([1]data_nom!$AV$3:$AV$212)-MIN([1]data_nom!$AV$3:$AV$212))))</f>
        <v>0.97761693736056621</v>
      </c>
      <c r="AX204" s="32">
        <f>IF([1]data_nom!$AW$1="-",(([1]data_nom!AW205-MAX([1]data_nom!$AW$3:$AW$212))/(MIN([1]data_nom!$AW$3:$AW$212)-MAX([1]data_nom!$AW$3:$AW$212))),(([1]data_nom!AW205-MIN([1]data_nom!$AW$3:$AW$212))/(MAX([1]data_nom!$AW$3:$AW$212)-MIN([1]data_nom!$AW$3:$AW$212))))</f>
        <v>0</v>
      </c>
      <c r="AY204" s="32">
        <f>IF([1]data_nom!$AX$1="-",(([1]data_nom!AX205-MAX([1]data_nom!$AX$3:$AX$212))/(MIN([1]data_nom!$AX$3:$AX$212)-MAX([1]data_nom!$AX$3:$AX$212))),(([1]data_nom!AX205-MIN([1]data_nom!$AX$3:$AX$212))/(MAX([1]data_nom!$AX$3:$AX$212)-MIN([1]data_nom!$AX$3:$AX$212))))</f>
        <v>0.18147013782542115</v>
      </c>
      <c r="AZ204" s="32">
        <f>IF([1]data_nom!$AY$1="-",(([1]data_nom!AY205-MAX([1]data_nom!$AY$3:$AY$212))/(MIN([1]data_nom!$AY$3:$AY$212)-MAX([1]data_nom!$AY$3:$AY$212))),(([1]data_nom!AY205-MIN([1]data_nom!$AY$3:$AY$212))/(MAX([1]data_nom!$AY$3:$AY$212)-MIN([1]data_nom!$AY$3:$AY$212))))</f>
        <v>0.62800641368252264</v>
      </c>
      <c r="BA204" s="32">
        <f>IF([1]data_nom!$AZ$1="-",(([1]data_nom!AZ205-MAX([1]data_nom!$AZ$3:$AZ$212))/(MIN([1]data_nom!$AZ$3:$AZ$212)-MAX([1]data_nom!$AZ$3:$AZ$212))),(([1]data_nom!AZ205-MIN([1]data_nom!$AZ$3:$AZ$212))/(MAX([1]data_nom!$AZ$3:$AZ$212)-MIN([1]data_nom!$AZ$3:$AZ$212))))</f>
        <v>5.6338028169014086E-2</v>
      </c>
      <c r="BB204" s="32">
        <f>IF([1]data_nom!$BA$1="-",(([1]data_nom!BA205-MAX([1]data_nom!$BA$3:$BA$212))/(MIN([1]data_nom!$BA$3:$BA$212)-MAX([1]data_nom!$BA$3:$BA$212))),(([1]data_nom!BA205-MIN([1]data_nom!$BA$3:$BA$212))/(MAX([1]data_nom!$BA$3:$BA$212)-MIN([1]data_nom!$BA$3:$BA$212))))</f>
        <v>0.29787234042553196</v>
      </c>
      <c r="BC204" s="32">
        <f>IF([1]data_nom!$BB$1="-",(([1]data_nom!BB205-MAX([1]data_nom!$BB$3:$BB$212))/(MIN([1]data_nom!$BB$3:$BB$212)-MAX([1]data_nom!$BB$3:$BB$212))),(([1]data_nom!BB205-MIN([1]data_nom!$BB$3:$BB$212))/(MAX([1]data_nom!$BB$3:$BB$212)-MIN([1]data_nom!$BB$3:$BB$212))))</f>
        <v>0.29411764705882354</v>
      </c>
      <c r="BD204" s="32">
        <f>IF([1]data_nom!$BC$1="-",(([1]data_nom!BC205-MAX([1]data_nom!$BC$3:$BC$212))/(MIN([1]data_nom!$BC$3:$BC$212)-MAX([1]data_nom!$BC$3:$BC$212))),(([1]data_nom!BC205-MIN([1]data_nom!$BC$3:$BC$212))/(MAX([1]data_nom!$BC$3:$BC$212)-MIN([1]data_nom!$BC$3:$BC$212))))</f>
        <v>1.913477537437604E-2</v>
      </c>
      <c r="BE204" s="32">
        <f>IF([1]data_nom!$BD$1="-",(([1]data_nom!BD205-MAX([1]data_nom!$BD$3:$BD$212))/(MIN([1]data_nom!$BD$3:$BD$212)-MAX([1]data_nom!$BD$3:$BD$212))),(([1]data_nom!BD205-MIN([1]data_nom!$BD$3:$BD$212))/(MAX([1]data_nom!$BD$3:$BD$212)-MIN([1]data_nom!$BD$3:$BD$212))))</f>
        <v>0.79245283026699898</v>
      </c>
    </row>
    <row r="205" spans="1:57" hidden="1" x14ac:dyDescent="0.3">
      <c r="A205" s="32">
        <v>204</v>
      </c>
      <c r="B205" s="32">
        <v>88003</v>
      </c>
      <c r="C205" s="32" t="s">
        <v>52</v>
      </c>
      <c r="D205" s="32" t="s">
        <v>5</v>
      </c>
      <c r="E205" s="32">
        <v>118767</v>
      </c>
      <c r="F205" s="32">
        <v>3</v>
      </c>
      <c r="G205" s="32" t="s">
        <v>6</v>
      </c>
      <c r="H205" s="32">
        <f>IF([1]data_nom!$G$1="-",(([1]data_nom!G206-MAX([1]data_nom!$G$3:$G$212))/(MIN([1]data_nom!$G$3:$G$212)-MAX([1]data_nom!$G$3:$G$212))),(([1]data_nom!G206-MIN([1]data_nom!$G$3:$G$212))/(MAX([1]data_nom!$G$3:$G$212)-MIN([1]data_nom!$G$3:$G$212))))</f>
        <v>0</v>
      </c>
      <c r="I205" s="32">
        <f>IF([1]data_nom!$H$1="-",(([1]data_nom!H206-MAX([1]data_nom!$H$3:$H$212))/(MIN([1]data_nom!$H$3:$H$212)-MAX([1]data_nom!$H$3:$H$212))),(([1]data_nom!H206-MIN([1]data_nom!$H$3:$H$212))/(MAX([1]data_nom!$H$3:$H$212)-MIN([1]data_nom!$H$3:$H$212))))</f>
        <v>0.39473684210526316</v>
      </c>
      <c r="J205" s="32">
        <f>IF([1]data_nom!$I$1="-",(([1]data_nom!I206-MAX([1]data_nom!$I$3:$I$212))/(MIN([1]data_nom!$I$3:$I$212)-MAX([1]data_nom!$I$3:$I$212))),(([1]data_nom!I206-MIN([1]data_nom!$I$3:$I$212))/(MAX([1]data_nom!$I$3:$I$212)-MIN([1]data_nom!$I$3:$I$212))))</f>
        <v>0.98125387957790189</v>
      </c>
      <c r="K205" s="32">
        <f>IF([1]data_nom!$J$1="-",(([1]data_nom!J206-MAX([1]data_nom!$J$3:$J$212))/(MIN([1]data_nom!$J$3:$J$212)-MAX([1]data_nom!$J$3:$J$212))),(([1]data_nom!J206-MIN([1]data_nom!$J$3:$J$212))/(MAX([1]data_nom!$J$3:$J$212)-MIN([1]data_nom!$J$3:$J$212))))</f>
        <v>0.80409541904158743</v>
      </c>
      <c r="L205" s="32">
        <f>IF([1]data_nom!$K$1="-",(([1]data_nom!K206-MAX([1]data_nom!$K$3:$K$212))/(MIN([1]data_nom!$K$3:$K$212)-MAX([1]data_nom!$K$3:$K$212))),(([1]data_nom!K206-MIN([1]data_nom!$K$3:$K$212))/(MAX([1]data_nom!$K$3:$K$212)-MIN([1]data_nom!$K$3:$K$212))))</f>
        <v>0.61073609771777571</v>
      </c>
      <c r="M205" s="32">
        <f>IF([1]data_nom!$L$1="-",(([1]data_nom!L206-MAX([1]data_nom!$L$3:$L$212))/(MIN([1]data_nom!$L$3:$L$212)-MAX([1]data_nom!$L$3:$L$212))),(([1]data_nom!L206-MIN([1]data_nom!$L$3:$L$212))/(MAX([1]data_nom!$L$3:$L$212)-MIN([1]data_nom!$L$3:$L$212))))</f>
        <v>0.60030549898166996</v>
      </c>
      <c r="N205" s="32">
        <f>IF([1]data_nom!$M$1="-",(([1]data_nom!M206-MAX([1]data_nom!$M$3:$M$212))/(MIN([1]data_nom!$M$3:$M$212)-MAX([1]data_nom!$M$3:$M$212))),(([1]data_nom!M206-MIN([1]data_nom!$M$3:$M$212))/(MAX([1]data_nom!$M$3:$M$212)-MIN([1]data_nom!$M$3:$M$212))))</f>
        <v>3.606750457264777E-3</v>
      </c>
      <c r="O205" s="32">
        <f>IF([1]data_nom!$N$1="-",(([1]data_nom!N206-MAX([1]data_nom!$N$3:$N$212))/(MIN([1]data_nom!$N$3:$N$212)-MAX([1]data_nom!$N$3:$N$212))),(([1]data_nom!N206-MIN([1]data_nom!$N$3:$N$212))/(MAX([1]data_nom!$N$3:$N$212)-MIN([1]data_nom!$N$3:$N$212))))</f>
        <v>9.0909090909090912E-2</v>
      </c>
      <c r="P205" s="32">
        <f>IF([1]data_nom!$O$1="-",(([1]data_nom!O206-MAX([1]data_nom!$O$3:$O$212))/(MIN([1]data_nom!$O$3:$O$212)-MAX([1]data_nom!$O$3:$O$212))),(([1]data_nom!O206-MIN([1]data_nom!$O$3:$O$212))/(MAX([1]data_nom!$O$3:$O$212)-MIN([1]data_nom!$O$3:$O$212))))</f>
        <v>0.61748934414959444</v>
      </c>
      <c r="Q205" s="32">
        <f>IF([1]data_nom!$P$1="-",(([1]data_nom!P206-MAX([1]data_nom!$P$3:$P$212))/(MIN([1]data_nom!$P$3:$P$212)-MAX([1]data_nom!$P$3:$P$212))),(([1]data_nom!P206-MIN([1]data_nom!$P$3:$P$212))/(MAX([1]data_nom!$P$3:$P$212)-MIN([1]data_nom!$P$3:$P$212))))</f>
        <v>0.55467511885895404</v>
      </c>
      <c r="R205" s="32">
        <f>IF([1]data_nom!$Q$1="-",(([1]data_nom!Q206-MAX([1]data_nom!$Q$3:$Q$212))/(MIN([1]data_nom!$Q$3:$Q$212)-MAX([1]data_nom!$Q$3:$Q$212))),(([1]data_nom!Q206-MIN([1]data_nom!$Q$3:$Q$212))/(MAX([1]data_nom!$Q$3:$Q$212)-MIN([1]data_nom!$Q$3:$Q$212))))</f>
        <v>0.59288649567805018</v>
      </c>
      <c r="S205" s="32">
        <f>IF([1]data_nom!$R$1="-",(([1]data_nom!R206-MAX([1]data_nom!$R$3:$R$212))/(MIN([1]data_nom!$R$3:$R$212)-MAX([1]data_nom!$R$3:$R$212))),(([1]data_nom!R206-MIN([1]data_nom!$R$3:$R$212))/(MAX([1]data_nom!$R$3:$R$212)-MIN([1]data_nom!$R$3:$R$212))))</f>
        <v>0.12665684830633286</v>
      </c>
      <c r="T205" s="32">
        <f>IF([1]data_nom!$S$1="-",(([1]data_nom!S206-MAX([1]data_nom!$S$3:$S$212))/(MIN([1]data_nom!$S$3:$S$212)-MAX([1]data_nom!$S$3:$S$212))),(([1]data_nom!S206-MIN([1]data_nom!$S$3:$S$212))/(MAX([1]data_nom!$S$3:$S$212)-MIN([1]data_nom!$S$3:$S$212))))</f>
        <v>7.2289156626506021E-2</v>
      </c>
      <c r="U205" s="32">
        <f>IF([1]data_nom!$T$1="-",(([1]data_nom!T206-MAX([1]data_nom!$T$3:$T$212))/(MIN([1]data_nom!$T$3:$T$212)-MAX([1]data_nom!$T$3:$T$212))),(([1]data_nom!T206-MIN([1]data_nom!$T$3:$T$212))/(MAX([1]data_nom!$T$3:$T$212)-MIN([1]data_nom!$T$3:$T$212))))</f>
        <v>0.11111111111111112</v>
      </c>
      <c r="V205" s="32">
        <f>IF([1]data_nom!$U$1="-",(([1]data_nom!U206-MAX([1]data_nom!$U$3:$U$212))/(MIN([1]data_nom!$U$3:$U$212)-MAX([1]data_nom!$U$3:$U$212))),(([1]data_nom!U206-MIN([1]data_nom!$U$3:$U$212))/(MAX([1]data_nom!$U$3:$U$212)-MIN([1]data_nom!$U$3:$U$212))))</f>
        <v>0.5</v>
      </c>
      <c r="W205" s="32">
        <f>IF([1]data_nom!$V$1="-",(([1]data_nom!V206-MAX([1]data_nom!$V$3:$V$212))/(MIN([1]data_nom!$V$3:$V$212)-MAX([1]data_nom!$V$3:$V$212))),(([1]data_nom!V206-MIN([1]data_nom!$V$3:$V$212))/(MAX([1]data_nom!$V$3:$V$212)-MIN([1]data_nom!$V$3:$V$212))))</f>
        <v>1</v>
      </c>
      <c r="X205" s="32">
        <f>IF([1]data_nom!$W$1="-",(([1]data_nom!W206-MAX([1]data_nom!$W$3:$W$212))/(MIN([1]data_nom!$W$3:$W$212)-MAX([1]data_nom!$W$3:$W$212))),(([1]data_nom!W206-MIN([1]data_nom!$W$3:$W$212))/(MAX([1]data_nom!$W$3:$W$212)-MIN([1]data_nom!$W$3:$W$212))))</f>
        <v>0</v>
      </c>
      <c r="Y205" s="32">
        <f>IF([1]data_nom!$X$1="-",(([1]data_nom!X206-MAX([1]data_nom!$X$3:$X$212))/(MIN([1]data_nom!$X$3:$X$212)-MAX([1]data_nom!$X$3:$X$212))),(([1]data_nom!X206-MIN([1]data_nom!$X$3:$X$212))/(MAX([1]data_nom!$X$3:$X$212)-MIN([1]data_nom!$X$3:$X$212))))</f>
        <v>7.575757575757576E-2</v>
      </c>
      <c r="Z205" s="32">
        <f>IF([1]data_nom!$Y$1="-",(([1]data_nom!Y206-MAX([1]data_nom!$Y$3:$Y$212))/(MIN([1]data_nom!$Y$3:$Y$212)-MAX([1]data_nom!$Y$3:$Y$212))),(([1]data_nom!Y206-MIN([1]data_nom!$Y$3:$Y$212))/(MAX([1]data_nom!$Y$3:$Y$212)-MIN([1]data_nom!$Y$3:$Y$212))))</f>
        <v>0.91141179474087319</v>
      </c>
      <c r="AA205" s="32">
        <f>IF([1]data_nom!$Z$1="-",(([1]data_nom!Z206-MAX([1]data_nom!$Z$3:$Z$212))/(MIN([1]data_nom!$Z$3:$Z$212)-MAX([1]data_nom!$Z$3:$Z$212))),(([1]data_nom!Z206-MIN([1]data_nom!$Z$3:$Z$212))/(MAX([1]data_nom!$Z$3:$Z$212)-MIN([1]data_nom!$Z$3:$Z$212))))</f>
        <v>0.7200825309491059</v>
      </c>
      <c r="AB205" s="32">
        <f>IF([1]data_nom!$AA$1="-",(([1]data_nom!AA206-MAX([1]data_nom!$AA$3:$AA$212))/(MIN([1]data_nom!$AA$3:$AA$212)-MAX([1]data_nom!$AA$3:$AA$212))),(([1]data_nom!AA206-MIN([1]data_nom!$AA$3:$AA$212))/(MAX([1]data_nom!$AA$3:$AA$212)-MIN([1]data_nom!$AA$3:$AA$212))))</f>
        <v>6.0268588273829013E-2</v>
      </c>
      <c r="AC205" s="32">
        <f>IF([1]data_nom!$AB$1="-",(([1]data_nom!AB206-MAX([1]data_nom!$AB$3:$AB$212))/(MIN([1]data_nom!$AB$3:$AB$212)-MAX([1]data_nom!$AB$3:$AB$212))),(([1]data_nom!AB206-MIN([1]data_nom!$AB$3:$AB$212))/(MAX([1]data_nom!$AB$3:$AB$212)-MIN([1]data_nom!$AB$3:$AB$212))))</f>
        <v>0.56261919898283541</v>
      </c>
      <c r="AD205" s="32">
        <f>IF([1]data_nom!$AC$1="-",(([1]data_nom!AC206-MAX([1]data_nom!$AC$3:$AC$212))/(MIN([1]data_nom!$AC$3:$AC$212)-MAX([1]data_nom!$AC$3:$AC$212))),(([1]data_nom!AC206-MIN([1]data_nom!$AC$3:$AC$212))/(MAX([1]data_nom!$AC$3:$AC$212)-MIN([1]data_nom!$AC$3:$AC$212))))</f>
        <v>0.14791987673343607</v>
      </c>
      <c r="AE205" s="32">
        <f>IF([1]data_nom!$AD$1="-",(([1]data_nom!AD206-MAX([1]data_nom!$AD$3:$AD$212))/(MIN([1]data_nom!$AD$3:$AD$212)-MAX([1]data_nom!$AD$3:$AD$212))),(([1]data_nom!AD206-MIN([1]data_nom!$AD$3:$AD$212))/(MAX([1]data_nom!$AD$3:$AD$212)-MIN([1]data_nom!$AD$3:$AD$212))))</f>
        <v>4.2765660664468678E-2</v>
      </c>
      <c r="AF205" s="32">
        <f>IF([1]data_nom!$AE$1="-",(([1]data_nom!AE206-MAX([1]data_nom!$AE$3:$AE$212))/(MIN([1]data_nom!$AE$3:$AE$212)-MAX([1]data_nom!$AE$3:$AE$212))),(([1]data_nom!AE206-MIN([1]data_nom!$AE$3:$AE$212))/(MAX([1]data_nom!$AE$3:$AE$212)-MIN([1]data_nom!$AE$3:$AE$212))))</f>
        <v>2.7027027027027029E-2</v>
      </c>
      <c r="AG205" s="32">
        <f>IF([1]data_nom!$AF$1="-",(([1]data_nom!AF206-MAX([1]data_nom!$AF$3:$AF$212))/(MIN([1]data_nom!$AF$3:$AF$212)-MAX([1]data_nom!$AF$3:$AF$212))),(([1]data_nom!AF206-MIN([1]data_nom!$AF$3:$AF$212))/(MAX([1]data_nom!$AF$3:$AF$212)-MIN([1]data_nom!$AF$3:$AF$212))))</f>
        <v>0.90759178593652767</v>
      </c>
      <c r="AH205" s="32">
        <f>IF([1]data_nom!$AG$1="-",(([1]data_nom!AG206-MAX([1]data_nom!$AG$3:$AG$212))/(MIN([1]data_nom!$AG$3:$AG$212)-MAX([1]data_nom!$AG$3:$AG$212))),(([1]data_nom!AG206-MIN([1]data_nom!$AG$3:$AG$212))/(MAX([1]data_nom!$AG$3:$AG$212)-MIN([1]data_nom!$AG$3:$AG$212))))</f>
        <v>0.11683848797250858</v>
      </c>
      <c r="AI205" s="32">
        <f>IF([1]data_nom!$AH$1="-",(([1]data_nom!AH206-MAX([1]data_nom!$AH$3:$AH$212))/(MIN([1]data_nom!$AH$3:$AH$212)-MAX([1]data_nom!$AH$3:$AH$212))),(([1]data_nom!AH206-MIN([1]data_nom!$AH$3:$AH$212))/(MAX([1]data_nom!$AH$3:$AH$212)-MIN([1]data_nom!$AH$3:$AH$212))))</f>
        <v>0.39232032335480616</v>
      </c>
      <c r="AJ205" s="32">
        <f>IF([1]data_nom!$AI$1="-",(([1]data_nom!AI206-MAX([1]data_nom!$AI$3:$AI$212))/(MIN([1]data_nom!$AI$3:$AI$212)-MAX([1]data_nom!$AI$3:$AI$212))),(([1]data_nom!AI206-MIN([1]data_nom!$AI$3:$AI$212))/(MAX([1]data_nom!$AI$3:$AI$212)-MIN([1]data_nom!$AI$3:$AI$212))))</f>
        <v>7.3434125269978404E-2</v>
      </c>
      <c r="AK205" s="32">
        <f>IF([1]data_nom!$AJ$1="-",(([1]data_nom!AJ206-MAX([1]data_nom!$AJ$3:$AJ$212))/(MIN([1]data_nom!$AJ$3:$AJ$212)-MAX([1]data_nom!$AJ$3:$AJ$212))),(([1]data_nom!AJ206-MIN([1]data_nom!$AJ$3:$AJ$212))/(MAX([1]data_nom!$AJ$3:$AJ$212)-MIN([1]data_nom!$AJ$3:$AJ$212))))</f>
        <v>0.78438061774799805</v>
      </c>
      <c r="AL205" s="32">
        <f>IF([1]data_nom!$AK$1="-",(([1]data_nom!AK206-MAX([1]data_nom!$AK$3:$AK$212))/(MIN([1]data_nom!$AK$3:$AK$212)-MAX([1]data_nom!$AK$3:$AK$212))),(([1]data_nom!AK206-MIN([1]data_nom!$AK$3:$AK$212))/(MAX([1]data_nom!$AK$3:$AK$212)-MIN([1]data_nom!$AK$3:$AK$212))))</f>
        <v>0.4919396775871035</v>
      </c>
      <c r="AM205" s="32">
        <f>IF([1]data_nom!$AL$1="-",(([1]data_nom!AL206-MAX([1]data_nom!$AL$3:$AL$212))/(MIN([1]data_nom!$AL$3:$AL$212)-MAX([1]data_nom!$AL$3:$AL$212))),(([1]data_nom!AL206-MIN([1]data_nom!$AL$3:$AL$212))/(MAX([1]data_nom!$AL$3:$AL$212)-MIN([1]data_nom!$AL$3:$AL$212))))</f>
        <v>8.4736842105263166E-2</v>
      </c>
      <c r="AN205" s="32">
        <f>IF([1]data_nom!$AM$1="-",(([1]data_nom!AM206-MAX([1]data_nom!$AM$3:$AM$212))/(MIN([1]data_nom!$AM$3:$AM$212)-MAX([1]data_nom!$AM$3:$AM$212))),(([1]data_nom!AM206-MIN([1]data_nom!$AM$3:$AM$212))/(MAX([1]data_nom!$AM$3:$AM$212)-MIN([1]data_nom!$AM$3:$AM$212))))</f>
        <v>0.13333333333333333</v>
      </c>
      <c r="AO205" s="32">
        <f>IF([1]data_nom!$AN$1="-",(([1]data_nom!AN206-MAX([1]data_nom!$AN$3:$AN$212))/(MIN([1]data_nom!$AN$3:$AN$212)-MAX([1]data_nom!$AN$3:$AN$212))),(([1]data_nom!AN206-MIN([1]data_nom!$AN$3:$AN$212))/(MAX([1]data_nom!$AN$3:$AN$212)-MIN([1]data_nom!$AN$3:$AN$212))))</f>
        <v>0</v>
      </c>
      <c r="AP205" s="32">
        <f>IF([1]data_nom!$AO$1="-",(([1]data_nom!AO206-MAX([1]data_nom!$AO$3:$AO$212))/(MIN([1]data_nom!$AO$3:$AO$212)-MAX([1]data_nom!$AO$3:$AO$212))),(([1]data_nom!AO206-MIN([1]data_nom!$AO$3:$AO$212))/(MAX([1]data_nom!$AO$3:$AO$212)-MIN([1]data_nom!$AO$3:$AO$212))))</f>
        <v>0.13492063492063494</v>
      </c>
      <c r="AQ205" s="32">
        <f>IF([1]data_nom!$AP$1="-",(([1]data_nom!AP206-MAX([1]data_nom!$AP$3:$AP$212))/(MIN([1]data_nom!$AP$3:$AP$212)-MAX([1]data_nom!$AP$3:$AP$212))),(([1]data_nom!AP206-MIN([1]data_nom!$AP$3:$AP$212))/(MAX([1]data_nom!$AP$3:$AP$212)-MIN([1]data_nom!$AP$3:$AP$212))))</f>
        <v>9.0909090909090912E-2</v>
      </c>
      <c r="AR205" s="32">
        <f>IF([1]data_nom!$AQ$1="-",(([1]data_nom!AQ206-MAX([1]data_nom!$AQ$3:$AQ$212))/(MIN([1]data_nom!$AQ$3:$AQ$212)-MAX([1]data_nom!$AQ$3:$AQ$212))),(([1]data_nom!AQ206-MIN([1]data_nom!$AQ$3:$AQ$212))/(MAX([1]data_nom!$AQ$3:$AQ$212)-MIN([1]data_nom!$AQ$3:$AQ$212))))</f>
        <v>1.9728729963008632E-2</v>
      </c>
      <c r="AS205" s="32">
        <f>IF([1]data_nom!$AR$1="-",(([1]data_nom!AR206-MAX([1]data_nom!$AR$3:$AR$212))/(MIN([1]data_nom!$AR$3:$AR$212)-MAX([1]data_nom!$AR$3:$AR$212))),(([1]data_nom!AR206-MIN([1]data_nom!$AR$3:$AR$212))/(MAX([1]data_nom!$AR$3:$AR$212)-MIN([1]data_nom!$AR$3:$AR$212))))</f>
        <v>3.3779608650875384E-2</v>
      </c>
      <c r="AT205" s="32">
        <f>IF([1]data_nom!$AS$1="-",(([1]data_nom!AS206-MAX([1]data_nom!$AS$3:$AS$212))/(MIN([1]data_nom!$AS$3:$AS$212)-MAX([1]data_nom!$AS$3:$AS$212))),(([1]data_nom!AS206-MIN([1]data_nom!$AS$3:$AS$212))/(MAX([1]data_nom!$AS$3:$AS$212)-MIN([1]data_nom!$AS$3:$AS$212))))</f>
        <v>0.40922488359381309</v>
      </c>
      <c r="AU205" s="32">
        <f>IF([1]data_nom!$AT$1="-",(([1]data_nom!AT206-MAX([1]data_nom!$AT$3:$AT$212))/(MIN([1]data_nom!$AT$3:$AT$212)-MAX([1]data_nom!$AT$3:$AT$212))),(([1]data_nom!AT206-MIN([1]data_nom!$AT$3:$AT$212))/(MAX([1]data_nom!$AT$3:$AT$212)-MIN([1]data_nom!$AT$3:$AT$212))))</f>
        <v>0.1998671027005906</v>
      </c>
      <c r="AV205" s="32">
        <f>IF([1]data_nom!$AU$1="-",(([1]data_nom!AU206-MAX([1]data_nom!$AU$3:$AU$212))/(MIN([1]data_nom!$AU$3:$AU$212)-MAX([1]data_nom!$AU$3:$AU$212))),(([1]data_nom!AU206-MIN([1]data_nom!$AU$3:$AU$212))/(MAX([1]data_nom!$AU$3:$AU$212)-MIN([1]data_nom!$AU$3:$AU$212))))</f>
        <v>0.10606060606060606</v>
      </c>
      <c r="AW205" s="32">
        <f>IF([1]data_nom!$AV$1="-",(([1]data_nom!AV206-MAX([1]data_nom!$AV$3:$AV$212))/(MIN([1]data_nom!$AV$3:$AV$212)-MAX([1]data_nom!$AV$3:$AV$212))),(([1]data_nom!AV206-MIN([1]data_nom!$AV$3:$AV$212))/(MAX([1]data_nom!$AV$3:$AV$212)-MIN([1]data_nom!$AV$3:$AV$212))))</f>
        <v>0.95515843522911714</v>
      </c>
      <c r="AX205" s="32">
        <f>IF([1]data_nom!$AW$1="-",(([1]data_nom!AW206-MAX([1]data_nom!$AW$3:$AW$212))/(MIN([1]data_nom!$AW$3:$AW$212)-MAX([1]data_nom!$AW$3:$AW$212))),(([1]data_nom!AW206-MIN([1]data_nom!$AW$3:$AW$212))/(MAX([1]data_nom!$AW$3:$AW$212)-MIN([1]data_nom!$AW$3:$AW$212))))</f>
        <v>0.53333333360000001</v>
      </c>
      <c r="AY205" s="32">
        <f>IF([1]data_nom!$AX$1="-",(([1]data_nom!AX206-MAX([1]data_nom!$AX$3:$AX$212))/(MIN([1]data_nom!$AX$3:$AX$212)-MAX([1]data_nom!$AX$3:$AX$212))),(([1]data_nom!AX206-MIN([1]data_nom!$AX$3:$AX$212))/(MAX([1]data_nom!$AX$3:$AX$212)-MIN([1]data_nom!$AX$3:$AX$212))))</f>
        <v>0.20673813169984689</v>
      </c>
      <c r="AZ205" s="32">
        <f>IF([1]data_nom!$AY$1="-",(([1]data_nom!AY206-MAX([1]data_nom!$AY$3:$AY$212))/(MIN([1]data_nom!$AY$3:$AY$212)-MAX([1]data_nom!$AY$3:$AY$212))),(([1]data_nom!AY206-MIN([1]data_nom!$AY$3:$AY$212))/(MAX([1]data_nom!$AY$3:$AY$212)-MIN([1]data_nom!$AY$3:$AY$212))))</f>
        <v>0.56493853554249063</v>
      </c>
      <c r="BA205" s="32">
        <f>IF([1]data_nom!$AZ$1="-",(([1]data_nom!AZ206-MAX([1]data_nom!$AZ$3:$AZ$212))/(MIN([1]data_nom!$AZ$3:$AZ$212)-MAX([1]data_nom!$AZ$3:$AZ$212))),(([1]data_nom!AZ206-MIN([1]data_nom!$AZ$3:$AZ$212))/(MAX([1]data_nom!$AZ$3:$AZ$212)-MIN([1]data_nom!$AZ$3:$AZ$212))))</f>
        <v>0.10600444773906598</v>
      </c>
      <c r="BB205" s="32">
        <f>IF([1]data_nom!$BA$1="-",(([1]data_nom!BA206-MAX([1]data_nom!$BA$3:$BA$212))/(MIN([1]data_nom!$BA$3:$BA$212)-MAX([1]data_nom!$BA$3:$BA$212))),(([1]data_nom!BA206-MIN([1]data_nom!$BA$3:$BA$212))/(MAX([1]data_nom!$BA$3:$BA$212)-MIN([1]data_nom!$BA$3:$BA$212))))</f>
        <v>0.21276595744680854</v>
      </c>
      <c r="BC205" s="32">
        <f>IF([1]data_nom!$BB$1="-",(([1]data_nom!BB206-MAX([1]data_nom!$BB$3:$BB$212))/(MIN([1]data_nom!$BB$3:$BB$212)-MAX([1]data_nom!$BB$3:$BB$212))),(([1]data_nom!BB206-MIN([1]data_nom!$BB$3:$BB$212))/(MAX([1]data_nom!$BB$3:$BB$212)-MIN([1]data_nom!$BB$3:$BB$212))))</f>
        <v>0.22268907563025211</v>
      </c>
      <c r="BD205" s="32">
        <f>IF([1]data_nom!$BC$1="-",(([1]data_nom!BC206-MAX([1]data_nom!$BC$3:$BC$212))/(MIN([1]data_nom!$BC$3:$BC$212)-MAX([1]data_nom!$BC$3:$BC$212))),(([1]data_nom!BC206-MIN([1]data_nom!$BC$3:$BC$212))/(MAX([1]data_nom!$BC$3:$BC$212)-MIN([1]data_nom!$BC$3:$BC$212))))</f>
        <v>2.0798668885191347E-2</v>
      </c>
      <c r="BE205" s="32">
        <f>IF([1]data_nom!$BD$1="-",(([1]data_nom!BD206-MAX([1]data_nom!$BD$3:$BD$212))/(MIN([1]data_nom!$BD$3:$BD$212)-MAX([1]data_nom!$BD$3:$BD$212))),(([1]data_nom!BD206-MIN([1]data_nom!$BD$3:$BD$212))/(MAX([1]data_nom!$BD$3:$BD$212)-MIN([1]data_nom!$BD$3:$BD$212))))</f>
        <v>0.2735849059344963</v>
      </c>
    </row>
    <row r="206" spans="1:57" hidden="1" x14ac:dyDescent="0.3">
      <c r="A206" s="32">
        <v>205</v>
      </c>
      <c r="B206" s="32">
        <v>88006</v>
      </c>
      <c r="C206" s="32" t="s">
        <v>100</v>
      </c>
      <c r="D206" s="32" t="s">
        <v>5</v>
      </c>
      <c r="E206" s="32">
        <v>117323</v>
      </c>
      <c r="F206" s="32">
        <v>3</v>
      </c>
      <c r="G206" s="32" t="s">
        <v>6</v>
      </c>
      <c r="H206" s="32">
        <f>IF([1]data_nom!$G$1="-",(([1]data_nom!G207-MAX([1]data_nom!$G$3:$G$212))/(MIN([1]data_nom!$G$3:$G$212)-MAX([1]data_nom!$G$3:$G$212))),(([1]data_nom!G207-MIN([1]data_nom!$G$3:$G$212))/(MAX([1]data_nom!$G$3:$G$212)-MIN([1]data_nom!$G$3:$G$212))))</f>
        <v>0</v>
      </c>
      <c r="I206" s="32">
        <f>IF([1]data_nom!$H$1="-",(([1]data_nom!H207-MAX([1]data_nom!$H$3:$H$212))/(MIN([1]data_nom!$H$3:$H$212)-MAX([1]data_nom!$H$3:$H$212))),(([1]data_nom!H207-MIN([1]data_nom!$H$3:$H$212))/(MAX([1]data_nom!$H$3:$H$212)-MIN([1]data_nom!$H$3:$H$212))))</f>
        <v>0.34210526315789475</v>
      </c>
      <c r="J206" s="32">
        <f>IF([1]data_nom!$I$1="-",(([1]data_nom!I207-MAX([1]data_nom!$I$3:$I$212))/(MIN([1]data_nom!$I$3:$I$212)-MAX([1]data_nom!$I$3:$I$212))),(([1]data_nom!I207-MIN([1]data_nom!$I$3:$I$212))/(MAX([1]data_nom!$I$3:$I$212)-MIN([1]data_nom!$I$3:$I$212))))</f>
        <v>0.94959652389819993</v>
      </c>
      <c r="K206" s="32">
        <f>IF([1]data_nom!$J$1="-",(([1]data_nom!J207-MAX([1]data_nom!$J$3:$J$212))/(MIN([1]data_nom!$J$3:$J$212)-MAX([1]data_nom!$J$3:$J$212))),(([1]data_nom!J207-MIN([1]data_nom!$J$3:$J$212))/(MAX([1]data_nom!$J$3:$J$212)-MIN([1]data_nom!$J$3:$J$212))))</f>
        <v>0.7128984589402575</v>
      </c>
      <c r="L206" s="32">
        <f>IF([1]data_nom!$K$1="-",(([1]data_nom!K207-MAX([1]data_nom!$K$3:$K$212))/(MIN([1]data_nom!$K$3:$K$212)-MAX([1]data_nom!$K$3:$K$212))),(([1]data_nom!K207-MIN([1]data_nom!$K$3:$K$212))/(MAX([1]data_nom!$K$3:$K$212)-MIN([1]data_nom!$K$3:$K$212))))</f>
        <v>0.29026036644165859</v>
      </c>
      <c r="M206" s="32">
        <f>IF([1]data_nom!$L$1="-",(([1]data_nom!L207-MAX([1]data_nom!$L$3:$L$212))/(MIN([1]data_nom!$L$3:$L$212)-MAX([1]data_nom!$L$3:$L$212))),(([1]data_nom!L207-MIN([1]data_nom!$L$3:$L$212))/(MAX([1]data_nom!$L$3:$L$212)-MIN([1]data_nom!$L$3:$L$212))))</f>
        <v>0.60132382892057001</v>
      </c>
      <c r="N206" s="32">
        <f>IF([1]data_nom!$M$1="-",(([1]data_nom!M207-MAX([1]data_nom!$M$3:$M$212))/(MIN([1]data_nom!$M$3:$M$212)-MAX([1]data_nom!$M$3:$M$212))),(([1]data_nom!M207-MIN([1]data_nom!$M$3:$M$212))/(MAX([1]data_nom!$M$3:$M$212)-MIN([1]data_nom!$M$3:$M$212))))</f>
        <v>2.2211051773196669E-2</v>
      </c>
      <c r="O206" s="32">
        <f>IF([1]data_nom!$N$1="-",(([1]data_nom!N207-MAX([1]data_nom!$N$3:$N$212))/(MIN([1]data_nom!$N$3:$N$212)-MAX([1]data_nom!$N$3:$N$212))),(([1]data_nom!N207-MIN([1]data_nom!$N$3:$N$212))/(MAX([1]data_nom!$N$3:$N$212)-MIN([1]data_nom!$N$3:$N$212))))</f>
        <v>0.13636363636363635</v>
      </c>
      <c r="P206" s="32">
        <f>IF([1]data_nom!$O$1="-",(([1]data_nom!O207-MAX([1]data_nom!$O$3:$O$212))/(MIN([1]data_nom!$O$3:$O$212)-MAX([1]data_nom!$O$3:$O$212))),(([1]data_nom!O207-MIN([1]data_nom!$O$3:$O$212))/(MAX([1]data_nom!$O$3:$O$212)-MIN([1]data_nom!$O$3:$O$212))))</f>
        <v>0.50653100508730919</v>
      </c>
      <c r="Q206" s="32">
        <f>IF([1]data_nom!$P$1="-",(([1]data_nom!P207-MAX([1]data_nom!$P$3:$P$212))/(MIN([1]data_nom!$P$3:$P$212)-MAX([1]data_nom!$P$3:$P$212))),(([1]data_nom!P207-MIN([1]data_nom!$P$3:$P$212))/(MAX([1]data_nom!$P$3:$P$212)-MIN([1]data_nom!$P$3:$P$212))))</f>
        <v>0.74801901743264665</v>
      </c>
      <c r="R206" s="32">
        <f>IF([1]data_nom!$Q$1="-",(([1]data_nom!Q207-MAX([1]data_nom!$Q$3:$Q$212))/(MIN([1]data_nom!$Q$3:$Q$212)-MAX([1]data_nom!$Q$3:$Q$212))),(([1]data_nom!Q207-MIN([1]data_nom!$Q$3:$Q$212))/(MAX([1]data_nom!$Q$3:$Q$212)-MIN([1]data_nom!$Q$3:$Q$212))))</f>
        <v>0.43006943460393943</v>
      </c>
      <c r="S206" s="32">
        <f>IF([1]data_nom!$R$1="-",(([1]data_nom!R207-MAX([1]data_nom!$R$3:$R$212))/(MIN([1]data_nom!$R$3:$R$212)-MAX([1]data_nom!$R$3:$R$212))),(([1]data_nom!R207-MIN([1]data_nom!$R$3:$R$212))/(MAX([1]data_nom!$R$3:$R$212)-MIN([1]data_nom!$R$3:$R$212))))</f>
        <v>0.15832106038291605</v>
      </c>
      <c r="T206" s="32">
        <f>IF([1]data_nom!$S$1="-",(([1]data_nom!S207-MAX([1]data_nom!$S$3:$S$212))/(MIN([1]data_nom!$S$3:$S$212)-MAX([1]data_nom!$S$3:$S$212))),(([1]data_nom!S207-MIN([1]data_nom!$S$3:$S$212))/(MAX([1]data_nom!$S$3:$S$212)-MIN([1]data_nom!$S$3:$S$212))))</f>
        <v>0.10843373493975904</v>
      </c>
      <c r="U206" s="32">
        <f>IF([1]data_nom!$T$1="-",(([1]data_nom!T207-MAX([1]data_nom!$T$3:$T$212))/(MIN([1]data_nom!$T$3:$T$212)-MAX([1]data_nom!$T$3:$T$212))),(([1]data_nom!T207-MIN([1]data_nom!$T$3:$T$212))/(MAX([1]data_nom!$T$3:$T$212)-MIN([1]data_nom!$T$3:$T$212))))</f>
        <v>8.8888888888888892E-2</v>
      </c>
      <c r="V206" s="32">
        <f>IF([1]data_nom!$U$1="-",(([1]data_nom!U207-MAX([1]data_nom!$U$3:$U$212))/(MIN([1]data_nom!$U$3:$U$212)-MAX([1]data_nom!$U$3:$U$212))),(([1]data_nom!U207-MIN([1]data_nom!$U$3:$U$212))/(MAX([1]data_nom!$U$3:$U$212)-MIN([1]data_nom!$U$3:$U$212))))</f>
        <v>0.5</v>
      </c>
      <c r="W206" s="32">
        <f>IF([1]data_nom!$V$1="-",(([1]data_nom!V207-MAX([1]data_nom!$V$3:$V$212))/(MIN([1]data_nom!$V$3:$V$212)-MAX([1]data_nom!$V$3:$V$212))),(([1]data_nom!V207-MIN([1]data_nom!$V$3:$V$212))/(MAX([1]data_nom!$V$3:$V$212)-MIN([1]data_nom!$V$3:$V$212))))</f>
        <v>1</v>
      </c>
      <c r="X206" s="32">
        <f>IF([1]data_nom!$W$1="-",(([1]data_nom!W207-MAX([1]data_nom!$W$3:$W$212))/(MIN([1]data_nom!$W$3:$W$212)-MAX([1]data_nom!$W$3:$W$212))),(([1]data_nom!W207-MIN([1]data_nom!$W$3:$W$212))/(MAX([1]data_nom!$W$3:$W$212)-MIN([1]data_nom!$W$3:$W$212))))</f>
        <v>0</v>
      </c>
      <c r="Y206" s="32">
        <f>IF([1]data_nom!$X$1="-",(([1]data_nom!X207-MAX([1]data_nom!$X$3:$X$212))/(MIN([1]data_nom!$X$3:$X$212)-MAX([1]data_nom!$X$3:$X$212))),(([1]data_nom!X207-MIN([1]data_nom!$X$3:$X$212))/(MAX([1]data_nom!$X$3:$X$212)-MIN([1]data_nom!$X$3:$X$212))))</f>
        <v>9.0909090909090912E-2</v>
      </c>
      <c r="Z206" s="32">
        <f>IF([1]data_nom!$Y$1="-",(([1]data_nom!Y207-MAX([1]data_nom!$Y$3:$Y$212))/(MIN([1]data_nom!$Y$3:$Y$212)-MAX([1]data_nom!$Y$3:$Y$212))),(([1]data_nom!Y207-MIN([1]data_nom!$Y$3:$Y$212))/(MAX([1]data_nom!$Y$3:$Y$212)-MIN([1]data_nom!$Y$3:$Y$212))))</f>
        <v>0.89303038039315807</v>
      </c>
      <c r="AA206" s="32">
        <f>IF([1]data_nom!$Z$1="-",(([1]data_nom!Z207-MAX([1]data_nom!$Z$3:$Z$212))/(MIN([1]data_nom!$Z$3:$Z$212)-MAX([1]data_nom!$Z$3:$Z$212))),(([1]data_nom!Z207-MIN([1]data_nom!$Z$3:$Z$212))/(MAX([1]data_nom!$Z$3:$Z$212)-MIN([1]data_nom!$Z$3:$Z$212))))</f>
        <v>0.68707015130673998</v>
      </c>
      <c r="AB206" s="32">
        <f>IF([1]data_nom!$AA$1="-",(([1]data_nom!AA207-MAX([1]data_nom!$AA$3:$AA$212))/(MIN([1]data_nom!$AA$3:$AA$212)-MAX([1]data_nom!$AA$3:$AA$212))),(([1]data_nom!AA207-MIN([1]data_nom!$AA$3:$AA$212))/(MAX([1]data_nom!$AA$3:$AA$212)-MIN([1]data_nom!$AA$3:$AA$212))))</f>
        <v>7.4353095316082543E-2</v>
      </c>
      <c r="AC206" s="32">
        <f>IF([1]data_nom!$AB$1="-",(([1]data_nom!AB207-MAX([1]data_nom!$AB$3:$AB$212))/(MIN([1]data_nom!$AB$3:$AB$212)-MAX([1]data_nom!$AB$3:$AB$212))),(([1]data_nom!AB207-MIN([1]data_nom!$AB$3:$AB$212))/(MAX([1]data_nom!$AB$3:$AB$212)-MIN([1]data_nom!$AB$3:$AB$212))))</f>
        <v>0.68361941089213818</v>
      </c>
      <c r="AD206" s="32">
        <f>IF([1]data_nom!$AC$1="-",(([1]data_nom!AC207-MAX([1]data_nom!$AC$3:$AC$212))/(MIN([1]data_nom!$AC$3:$AC$212)-MAX([1]data_nom!$AC$3:$AC$212))),(([1]data_nom!AC207-MIN([1]data_nom!$AC$3:$AC$212))/(MAX([1]data_nom!$AC$3:$AC$212)-MIN([1]data_nom!$AC$3:$AC$212))))</f>
        <v>0.20647149460708783</v>
      </c>
      <c r="AE206" s="32">
        <f>IF([1]data_nom!$AD$1="-",(([1]data_nom!AD207-MAX([1]data_nom!$AD$3:$AD$212))/(MIN([1]data_nom!$AD$3:$AD$212)-MAX([1]data_nom!$AD$3:$AD$212))),(([1]data_nom!AD207-MIN([1]data_nom!$AD$3:$AD$212))/(MAX([1]data_nom!$AD$3:$AD$212)-MIN([1]data_nom!$AD$3:$AD$212))))</f>
        <v>6.584453461831094E-2</v>
      </c>
      <c r="AF206" s="32">
        <f>IF([1]data_nom!$AE$1="-",(([1]data_nom!AE207-MAX([1]data_nom!$AE$3:$AE$212))/(MIN([1]data_nom!$AE$3:$AE$212)-MAX([1]data_nom!$AE$3:$AE$212))),(([1]data_nom!AE207-MIN([1]data_nom!$AE$3:$AE$212))/(MAX([1]data_nom!$AE$3:$AE$212)-MIN([1]data_nom!$AE$3:$AE$212))))</f>
        <v>5.4054054054054057E-2</v>
      </c>
      <c r="AG206" s="32">
        <f>IF([1]data_nom!$AF$1="-",(([1]data_nom!AF207-MAX([1]data_nom!$AF$3:$AF$212))/(MIN([1]data_nom!$AF$3:$AF$212)-MAX([1]data_nom!$AF$3:$AF$212))),(([1]data_nom!AF207-MIN([1]data_nom!$AF$3:$AF$212))/(MAX([1]data_nom!$AF$3:$AF$212)-MIN([1]data_nom!$AF$3:$AF$212))))</f>
        <v>0.94019912881144996</v>
      </c>
      <c r="AH206" s="32">
        <f>IF([1]data_nom!$AG$1="-",(([1]data_nom!AG207-MAX([1]data_nom!$AG$3:$AG$212))/(MIN([1]data_nom!$AG$3:$AG$212)-MAX([1]data_nom!$AG$3:$AG$212))),(([1]data_nom!AG207-MIN([1]data_nom!$AG$3:$AG$212))/(MAX([1]data_nom!$AG$3:$AG$212)-MIN([1]data_nom!$AG$3:$AG$212))))</f>
        <v>0.14432989690721651</v>
      </c>
      <c r="AI206" s="32">
        <f>IF([1]data_nom!$AH$1="-",(([1]data_nom!AH207-MAX([1]data_nom!$AH$3:$AH$212))/(MIN([1]data_nom!$AH$3:$AH$212)-MAX([1]data_nom!$AH$3:$AH$212))),(([1]data_nom!AH207-MIN([1]data_nom!$AH$3:$AH$212))/(MAX([1]data_nom!$AH$3:$AH$212)-MIN([1]data_nom!$AH$3:$AH$212))))</f>
        <v>0.47581154477706206</v>
      </c>
      <c r="AJ206" s="32">
        <f>IF([1]data_nom!$AI$1="-",(([1]data_nom!AI207-MAX([1]data_nom!$AI$3:$AI$212))/(MIN([1]data_nom!$AI$3:$AI$212)-MAX([1]data_nom!$AI$3:$AI$212))),(([1]data_nom!AI207-MIN([1]data_nom!$AI$3:$AI$212))/(MAX([1]data_nom!$AI$3:$AI$212)-MIN([1]data_nom!$AI$3:$AI$212))))</f>
        <v>7.9913606911447096E-2</v>
      </c>
      <c r="AK206" s="32">
        <f>IF([1]data_nom!$AJ$1="-",(([1]data_nom!AJ207-MAX([1]data_nom!$AJ$3:$AJ$212))/(MIN([1]data_nom!$AJ$3:$AJ$212)-MAX([1]data_nom!$AJ$3:$AJ$212))),(([1]data_nom!AJ207-MIN([1]data_nom!$AJ$3:$AJ$212))/(MAX([1]data_nom!$AJ$3:$AJ$212)-MIN([1]data_nom!$AJ$3:$AJ$212))))</f>
        <v>0.66830773002124533</v>
      </c>
      <c r="AL206" s="32">
        <f>IF([1]data_nom!$AK$1="-",(([1]data_nom!AK207-MAX([1]data_nom!$AK$3:$AK$212))/(MIN([1]data_nom!$AK$3:$AK$212)-MAX([1]data_nom!$AK$3:$AK$212))),(([1]data_nom!AK207-MIN([1]data_nom!$AK$3:$AK$212))/(MAX([1]data_nom!$AK$3:$AK$212)-MIN([1]data_nom!$AK$3:$AK$212))))</f>
        <v>0.4966198647945918</v>
      </c>
      <c r="AM206" s="32">
        <f>IF([1]data_nom!$AL$1="-",(([1]data_nom!AL207-MAX([1]data_nom!$AL$3:$AL$212))/(MIN([1]data_nom!$AL$3:$AL$212)-MAX([1]data_nom!$AL$3:$AL$212))),(([1]data_nom!AL207-MIN([1]data_nom!$AL$3:$AL$212))/(MAX([1]data_nom!$AL$3:$AL$212)-MIN([1]data_nom!$AL$3:$AL$212))))</f>
        <v>0.14947368421052631</v>
      </c>
      <c r="AN206" s="32">
        <f>IF([1]data_nom!$AM$1="-",(([1]data_nom!AM207-MAX([1]data_nom!$AM$3:$AM$212))/(MIN([1]data_nom!$AM$3:$AM$212)-MAX([1]data_nom!$AM$3:$AM$212))),(([1]data_nom!AM207-MIN([1]data_nom!$AM$3:$AM$212))/(MAX([1]data_nom!$AM$3:$AM$212)-MIN([1]data_nom!$AM$3:$AM$212))))</f>
        <v>0.13333333333333333</v>
      </c>
      <c r="AO206" s="32">
        <f>IF([1]data_nom!$AN$1="-",(([1]data_nom!AN207-MAX([1]data_nom!$AN$3:$AN$212))/(MIN([1]data_nom!$AN$3:$AN$212)-MAX([1]data_nom!$AN$3:$AN$212))),(([1]data_nom!AN207-MIN([1]data_nom!$AN$3:$AN$212))/(MAX([1]data_nom!$AN$3:$AN$212)-MIN([1]data_nom!$AN$3:$AN$212))))</f>
        <v>3.3333333333333333E-2</v>
      </c>
      <c r="AP206" s="32">
        <f>IF([1]data_nom!$AO$1="-",(([1]data_nom!AO207-MAX([1]data_nom!$AO$3:$AO$212))/(MIN([1]data_nom!$AO$3:$AO$212)-MAX([1]data_nom!$AO$3:$AO$212))),(([1]data_nom!AO207-MIN([1]data_nom!$AO$3:$AO$212))/(MAX([1]data_nom!$AO$3:$AO$212)-MIN([1]data_nom!$AO$3:$AO$212))))</f>
        <v>0.13492063492063494</v>
      </c>
      <c r="AQ206" s="32">
        <f>IF([1]data_nom!$AP$1="-",(([1]data_nom!AP207-MAX([1]data_nom!$AP$3:$AP$212))/(MIN([1]data_nom!$AP$3:$AP$212)-MAX([1]data_nom!$AP$3:$AP$212))),(([1]data_nom!AP207-MIN([1]data_nom!$AP$3:$AP$212))/(MAX([1]data_nom!$AP$3:$AP$212)-MIN([1]data_nom!$AP$3:$AP$212))))</f>
        <v>9.0909090909090912E-2</v>
      </c>
      <c r="AR206" s="32">
        <f>IF([1]data_nom!$AQ$1="-",(([1]data_nom!AQ207-MAX([1]data_nom!$AQ$3:$AQ$212))/(MIN([1]data_nom!$AQ$3:$AQ$212)-MAX([1]data_nom!$AQ$3:$AQ$212))),(([1]data_nom!AQ207-MIN([1]data_nom!$AQ$3:$AQ$212))/(MAX([1]data_nom!$AQ$3:$AQ$212)-MIN([1]data_nom!$AQ$3:$AQ$212))))</f>
        <v>5.0554870530209621E-2</v>
      </c>
      <c r="AS206" s="32">
        <f>IF([1]data_nom!$AR$1="-",(([1]data_nom!AR207-MAX([1]data_nom!$AR$3:$AR$212))/(MIN([1]data_nom!$AR$3:$AR$212)-MAX([1]data_nom!$AR$3:$AR$212))),(([1]data_nom!AR207-MIN([1]data_nom!$AR$3:$AR$212))/(MAX([1]data_nom!$AR$3:$AR$212)-MIN([1]data_nom!$AR$3:$AR$212))))</f>
        <v>2.86302780638517E-2</v>
      </c>
      <c r="AT206" s="32">
        <f>IF([1]data_nom!$AS$1="-",(([1]data_nom!AS207-MAX([1]data_nom!$AS$3:$AS$212))/(MIN([1]data_nom!$AS$3:$AS$212)-MAX([1]data_nom!$AS$3:$AS$212))),(([1]data_nom!AS207-MIN([1]data_nom!$AS$3:$AS$212))/(MAX([1]data_nom!$AS$3:$AS$212)-MIN([1]data_nom!$AS$3:$AS$212))))</f>
        <v>0.36850542261318797</v>
      </c>
      <c r="AU206" s="32">
        <f>IF([1]data_nom!$AT$1="-",(([1]data_nom!AT207-MAX([1]data_nom!$AT$3:$AT$212))/(MIN([1]data_nom!$AT$3:$AT$212)-MAX([1]data_nom!$AT$3:$AT$212))),(([1]data_nom!AT207-MIN([1]data_nom!$AT$3:$AT$212))/(MAX([1]data_nom!$AT$3:$AT$212)-MIN([1]data_nom!$AT$3:$AT$212))))</f>
        <v>0.22106294908302077</v>
      </c>
      <c r="AV206" s="32">
        <f>IF([1]data_nom!$AU$1="-",(([1]data_nom!AU207-MAX([1]data_nom!$AU$3:$AU$212))/(MIN([1]data_nom!$AU$3:$AU$212)-MAX([1]data_nom!$AU$3:$AU$212))),(([1]data_nom!AU207-MIN([1]data_nom!$AU$3:$AU$212))/(MAX([1]data_nom!$AU$3:$AU$212)-MIN([1]data_nom!$AU$3:$AU$212))))</f>
        <v>6.0606060606060608E-2</v>
      </c>
      <c r="AW206" s="32">
        <f>IF([1]data_nom!$AV$1="-",(([1]data_nom!AV207-MAX([1]data_nom!$AV$3:$AV$212))/(MIN([1]data_nom!$AV$3:$AV$212)-MAX([1]data_nom!$AV$3:$AV$212))),(([1]data_nom!AV207-MIN([1]data_nom!$AV$3:$AV$212))/(MAX([1]data_nom!$AV$3:$AV$212)-MIN([1]data_nom!$AV$3:$AV$212))))</f>
        <v>0.97241327659588184</v>
      </c>
      <c r="AX206" s="32">
        <f>IF([1]data_nom!$AW$1="-",(([1]data_nom!AW207-MAX([1]data_nom!$AW$3:$AW$212))/(MIN([1]data_nom!$AW$3:$AW$212)-MAX([1]data_nom!$AW$3:$AW$212))),(([1]data_nom!AW207-MIN([1]data_nom!$AW$3:$AW$212))/(MAX([1]data_nom!$AW$3:$AW$212)-MIN([1]data_nom!$AW$3:$AW$212))))</f>
        <v>0</v>
      </c>
      <c r="AY206" s="32">
        <f>IF([1]data_nom!$AX$1="-",(([1]data_nom!AX207-MAX([1]data_nom!$AX$3:$AX$212))/(MIN([1]data_nom!$AX$3:$AX$212)-MAX([1]data_nom!$AX$3:$AX$212))),(([1]data_nom!AX207-MIN([1]data_nom!$AX$3:$AX$212))/(MAX([1]data_nom!$AX$3:$AX$212)-MIN([1]data_nom!$AX$3:$AX$212))))</f>
        <v>0.23966309341500766</v>
      </c>
      <c r="AZ206" s="32">
        <f>IF([1]data_nom!$AY$1="-",(([1]data_nom!AY207-MAX([1]data_nom!$AY$3:$AY$212))/(MIN([1]data_nom!$AY$3:$AY$212)-MAX([1]data_nom!$AY$3:$AY$212))),(([1]data_nom!AY207-MIN([1]data_nom!$AY$3:$AY$212))/(MAX([1]data_nom!$AY$3:$AY$212)-MIN([1]data_nom!$AY$3:$AY$212))))</f>
        <v>0.66007482629609837</v>
      </c>
      <c r="BA206" s="32">
        <f>IF([1]data_nom!$AZ$1="-",(([1]data_nom!AZ207-MAX([1]data_nom!$AZ$3:$AZ$212))/(MIN([1]data_nom!$AZ$3:$AZ$212)-MAX([1]data_nom!$AZ$3:$AZ$212))),(([1]data_nom!AZ207-MIN([1]data_nom!$AZ$3:$AZ$212))/(MAX([1]data_nom!$AZ$3:$AZ$212)-MIN([1]data_nom!$AZ$3:$AZ$212))))</f>
        <v>0.12601927353595255</v>
      </c>
      <c r="BB206" s="32">
        <f>IF([1]data_nom!$BA$1="-",(([1]data_nom!BA207-MAX([1]data_nom!$BA$3:$BA$212))/(MIN([1]data_nom!$BA$3:$BA$212)-MAX([1]data_nom!$BA$3:$BA$212))),(([1]data_nom!BA207-MIN([1]data_nom!$BA$3:$BA$212))/(MAX([1]data_nom!$BA$3:$BA$212)-MIN([1]data_nom!$BA$3:$BA$212))))</f>
        <v>0.1276595744680851</v>
      </c>
      <c r="BC206" s="32">
        <f>IF([1]data_nom!$BB$1="-",(([1]data_nom!BB207-MAX([1]data_nom!$BB$3:$BB$212))/(MIN([1]data_nom!$BB$3:$BB$212)-MAX([1]data_nom!$BB$3:$BB$212))),(([1]data_nom!BB207-MIN([1]data_nom!$BB$3:$BB$212))/(MAX([1]data_nom!$BB$3:$BB$212)-MIN([1]data_nom!$BB$3:$BB$212))))</f>
        <v>0.26050420168067229</v>
      </c>
      <c r="BD206" s="32">
        <f>IF([1]data_nom!$BC$1="-",(([1]data_nom!BC207-MAX([1]data_nom!$BC$3:$BC$212))/(MIN([1]data_nom!$BC$3:$BC$212)-MAX([1]data_nom!$BC$3:$BC$212))),(([1]data_nom!BC207-MIN([1]data_nom!$BC$3:$BC$212))/(MAX([1]data_nom!$BC$3:$BC$212)-MIN([1]data_nom!$BC$3:$BC$212))))</f>
        <v>2.4958402662229619E-2</v>
      </c>
      <c r="BE206" s="32">
        <f>IF([1]data_nom!$BD$1="-",(([1]data_nom!BD207-MAX([1]data_nom!$BD$3:$BD$212))/(MIN([1]data_nom!$BD$3:$BD$212)-MAX([1]data_nom!$BD$3:$BD$212))),(([1]data_nom!BD207-MIN([1]data_nom!$BD$3:$BD$212))/(MAX([1]data_nom!$BD$3:$BD$212)-MIN([1]data_nom!$BD$3:$BD$212))))</f>
        <v>0.6886792454004983</v>
      </c>
    </row>
    <row r="207" spans="1:57" x14ac:dyDescent="0.3">
      <c r="A207" s="32">
        <v>206</v>
      </c>
      <c r="B207" s="32">
        <v>88009</v>
      </c>
      <c r="C207" s="32" t="s">
        <v>224</v>
      </c>
      <c r="D207" s="32" t="s">
        <v>5</v>
      </c>
      <c r="E207" s="32">
        <v>84136</v>
      </c>
      <c r="F207" s="32">
        <v>2</v>
      </c>
      <c r="G207" s="32" t="s">
        <v>197</v>
      </c>
      <c r="H207" s="32">
        <f>IF([1]data_nom!$G$1="-",(([1]data_nom!G208-MAX([1]data_nom!$G$3:$G$212))/(MIN([1]data_nom!$G$3:$G$212)-MAX([1]data_nom!$G$3:$G$212))),(([1]data_nom!G208-MIN([1]data_nom!$G$3:$G$212))/(MAX([1]data_nom!$G$3:$G$212)-MIN([1]data_nom!$G$3:$G$212))))</f>
        <v>0.5</v>
      </c>
      <c r="I207" s="32">
        <f>IF([1]data_nom!$H$1="-",(([1]data_nom!H208-MAX([1]data_nom!$H$3:$H$212))/(MIN([1]data_nom!$H$3:$H$212)-MAX([1]data_nom!$H$3:$H$212))),(([1]data_nom!H208-MIN([1]data_nom!$H$3:$H$212))/(MAX([1]data_nom!$H$3:$H$212)-MIN([1]data_nom!$H$3:$H$212))))</f>
        <v>0.76315789473684215</v>
      </c>
      <c r="J207" s="32">
        <f>IF([1]data_nom!$I$1="-",(([1]data_nom!I208-MAX([1]data_nom!$I$3:$I$212))/(MIN([1]data_nom!$I$3:$I$212)-MAX([1]data_nom!$I$3:$I$212))),(([1]data_nom!I208-MIN([1]data_nom!$I$3:$I$212))/(MAX([1]data_nom!$I$3:$I$212)-MIN([1]data_nom!$I$3:$I$212))))</f>
        <v>0.9793916821849783</v>
      </c>
      <c r="K207" s="32">
        <f>IF([1]data_nom!$J$1="-",(([1]data_nom!J208-MAX([1]data_nom!$J$3:$J$212))/(MIN([1]data_nom!$J$3:$J$212)-MAX([1]data_nom!$J$3:$J$212))),(([1]data_nom!J208-MIN([1]data_nom!$J$3:$J$212))/(MAX([1]data_nom!$J$3:$J$212)-MIN([1]data_nom!$J$3:$J$212))))</f>
        <v>0.84504960945746255</v>
      </c>
      <c r="L207" s="32">
        <f>IF([1]data_nom!$K$1="-",(([1]data_nom!K208-MAX([1]data_nom!$K$3:$K$212))/(MIN([1]data_nom!$K$3:$K$212)-MAX([1]data_nom!$K$3:$K$212))),(([1]data_nom!K208-MIN([1]data_nom!$K$3:$K$212))/(MAX([1]data_nom!$K$3:$K$212)-MIN([1]data_nom!$K$3:$K$212))))</f>
        <v>0.18322082931533273</v>
      </c>
      <c r="M207" s="32">
        <f>IF([1]data_nom!$L$1="-",(([1]data_nom!L208-MAX([1]data_nom!$L$3:$L$212))/(MIN([1]data_nom!$L$3:$L$212)-MAX([1]data_nom!$L$3:$L$212))),(([1]data_nom!L208-MIN([1]data_nom!$L$3:$L$212))/(MAX([1]data_nom!$L$3:$L$212)-MIN([1]data_nom!$L$3:$L$212))))</f>
        <v>0.69959266802443965</v>
      </c>
      <c r="N207" s="32">
        <f>IF([1]data_nom!$M$1="-",(([1]data_nom!M208-MAX([1]data_nom!$M$3:$M$212))/(MIN([1]data_nom!$M$3:$M$212)-MAX([1]data_nom!$M$3:$M$212))),(([1]data_nom!M208-MIN([1]data_nom!$M$3:$M$212))/(MAX([1]data_nom!$M$3:$M$212)-MIN([1]data_nom!$M$3:$M$212))))</f>
        <v>1.6133145229494633E-2</v>
      </c>
      <c r="O207" s="32">
        <f>IF([1]data_nom!$N$1="-",(([1]data_nom!N208-MAX([1]data_nom!$N$3:$N$212))/(MIN([1]data_nom!$N$3:$N$212)-MAX([1]data_nom!$N$3:$N$212))),(([1]data_nom!N208-MIN([1]data_nom!$N$3:$N$212))/(MAX([1]data_nom!$N$3:$N$212)-MIN([1]data_nom!$N$3:$N$212))))</f>
        <v>9.0909090909090912E-2</v>
      </c>
      <c r="P207" s="32">
        <f>IF([1]data_nom!$O$1="-",(([1]data_nom!O208-MAX([1]data_nom!$O$3:$O$212))/(MIN([1]data_nom!$O$3:$O$212)-MAX([1]data_nom!$O$3:$O$212))),(([1]data_nom!O208-MIN([1]data_nom!$O$3:$O$212))/(MAX([1]data_nom!$O$3:$O$212)-MIN([1]data_nom!$O$3:$O$212))))</f>
        <v>0.51271827306476014</v>
      </c>
      <c r="Q207" s="32">
        <f>IF([1]data_nom!$P$1="-",(([1]data_nom!P208-MAX([1]data_nom!$P$3:$P$212))/(MIN([1]data_nom!$P$3:$P$212)-MAX([1]data_nom!$P$3:$P$212))),(([1]data_nom!P208-MIN([1]data_nom!$P$3:$P$212))/(MAX([1]data_nom!$P$3:$P$212)-MIN([1]data_nom!$P$3:$P$212))))</f>
        <v>0.25990491283676698</v>
      </c>
      <c r="R207" s="32">
        <f>IF([1]data_nom!$Q$1="-",(([1]data_nom!Q208-MAX([1]data_nom!$Q$3:$Q$212))/(MIN([1]data_nom!$Q$3:$Q$212)-MAX([1]data_nom!$Q$3:$Q$212))),(([1]data_nom!Q208-MIN([1]data_nom!$Q$3:$Q$212))/(MAX([1]data_nom!$Q$3:$Q$212)-MIN([1]data_nom!$Q$3:$Q$212))))</f>
        <v>0.55618534788153606</v>
      </c>
      <c r="S207" s="32">
        <f>IF([1]data_nom!$R$1="-",(([1]data_nom!R208-MAX([1]data_nom!$R$3:$R$212))/(MIN([1]data_nom!$R$3:$R$212)-MAX([1]data_nom!$R$3:$R$212))),(([1]data_nom!R208-MIN([1]data_nom!$R$3:$R$212))/(MAX([1]data_nom!$R$3:$R$212)-MIN([1]data_nom!$R$3:$R$212))))</f>
        <v>0.14212076583210606</v>
      </c>
      <c r="T207" s="32">
        <f>IF([1]data_nom!$S$1="-",(([1]data_nom!S208-MAX([1]data_nom!$S$3:$S$212))/(MIN([1]data_nom!$S$3:$S$212)-MAX([1]data_nom!$S$3:$S$212))),(([1]data_nom!S208-MIN([1]data_nom!$S$3:$S$212))/(MAX([1]data_nom!$S$3:$S$212)-MIN([1]data_nom!$S$3:$S$212))))</f>
        <v>0.10843373493975904</v>
      </c>
      <c r="U207" s="32">
        <f>IF([1]data_nom!$T$1="-",(([1]data_nom!T208-MAX([1]data_nom!$T$3:$T$212))/(MIN([1]data_nom!$T$3:$T$212)-MAX([1]data_nom!$T$3:$T$212))),(([1]data_nom!T208-MIN([1]data_nom!$T$3:$T$212))/(MAX([1]data_nom!$T$3:$T$212)-MIN([1]data_nom!$T$3:$T$212))))</f>
        <v>0.11111111111111112</v>
      </c>
      <c r="V207" s="32">
        <f>IF([1]data_nom!$U$1="-",(([1]data_nom!U208-MAX([1]data_nom!$U$3:$U$212))/(MIN([1]data_nom!$U$3:$U$212)-MAX([1]data_nom!$U$3:$U$212))),(([1]data_nom!U208-MIN([1]data_nom!$U$3:$U$212))/(MAX([1]data_nom!$U$3:$U$212)-MIN([1]data_nom!$U$3:$U$212))))</f>
        <v>0</v>
      </c>
      <c r="W207" s="32">
        <f>IF([1]data_nom!$V$1="-",(([1]data_nom!V208-MAX([1]data_nom!$V$3:$V$212))/(MIN([1]data_nom!$V$3:$V$212)-MAX([1]data_nom!$V$3:$V$212))),(([1]data_nom!V208-MIN([1]data_nom!$V$3:$V$212))/(MAX([1]data_nom!$V$3:$V$212)-MIN([1]data_nom!$V$3:$V$212))))</f>
        <v>1</v>
      </c>
      <c r="X207" s="32">
        <f>IF([1]data_nom!$W$1="-",(([1]data_nom!W208-MAX([1]data_nom!$W$3:$W$212))/(MIN([1]data_nom!$W$3:$W$212)-MAX([1]data_nom!$W$3:$W$212))),(([1]data_nom!W208-MIN([1]data_nom!$W$3:$W$212))/(MAX([1]data_nom!$W$3:$W$212)-MIN([1]data_nom!$W$3:$W$212))))</f>
        <v>0</v>
      </c>
      <c r="Y207" s="32">
        <f>IF([1]data_nom!$X$1="-",(([1]data_nom!X208-MAX([1]data_nom!$X$3:$X$212))/(MIN([1]data_nom!$X$3:$X$212)-MAX([1]data_nom!$X$3:$X$212))),(([1]data_nom!X208-MIN([1]data_nom!$X$3:$X$212))/(MAX([1]data_nom!$X$3:$X$212)-MIN([1]data_nom!$X$3:$X$212))))</f>
        <v>6.0606060606060608E-2</v>
      </c>
      <c r="Z207" s="32">
        <f>IF([1]data_nom!$Y$1="-",(([1]data_nom!Y208-MAX([1]data_nom!$Y$3:$Y$212))/(MIN([1]data_nom!$Y$3:$Y$212)-MAX([1]data_nom!$Y$3:$Y$212))),(([1]data_nom!Y208-MIN([1]data_nom!$Y$3:$Y$212))/(MAX([1]data_nom!$Y$3:$Y$212)-MIN([1]data_nom!$Y$3:$Y$212))))</f>
        <v>1</v>
      </c>
      <c r="AA207" s="32">
        <f>IF([1]data_nom!$Z$1="-",(([1]data_nom!Z208-MAX([1]data_nom!$Z$3:$Z$212))/(MIN([1]data_nom!$Z$3:$Z$212)-MAX([1]data_nom!$Z$3:$Z$212))),(([1]data_nom!Z208-MIN([1]data_nom!$Z$3:$Z$212))/(MAX([1]data_nom!$Z$3:$Z$212)-MIN([1]data_nom!$Z$3:$Z$212))))</f>
        <v>0.5220082530949105</v>
      </c>
      <c r="AB207" s="32">
        <f>IF([1]data_nom!$AA$1="-",(([1]data_nom!AA208-MAX([1]data_nom!$AA$3:$AA$212))/(MIN([1]data_nom!$AA$3:$AA$212)-MAX([1]data_nom!$AA$3:$AA$212))),(([1]data_nom!AA208-MIN([1]data_nom!$AA$3:$AA$212))/(MAX([1]data_nom!$AA$3:$AA$212)-MIN([1]data_nom!$AA$3:$AA$212))))</f>
        <v>4.7494267933180484E-2</v>
      </c>
      <c r="AC207" s="32">
        <f>IF([1]data_nom!$AB$1="-",(([1]data_nom!AB208-MAX([1]data_nom!$AB$3:$AB$212))/(MIN([1]data_nom!$AB$3:$AB$212)-MAX([1]data_nom!$AB$3:$AB$212))),(([1]data_nom!AB208-MIN([1]data_nom!$AB$3:$AB$212))/(MAX([1]data_nom!$AB$3:$AB$212)-MIN([1]data_nom!$AB$3:$AB$212))))</f>
        <v>0.67281203644840015</v>
      </c>
      <c r="AD207" s="32">
        <f>IF([1]data_nom!$AC$1="-",(([1]data_nom!AC208-MAX([1]data_nom!$AC$3:$AC$212))/(MIN([1]data_nom!$AC$3:$AC$212)-MAX([1]data_nom!$AC$3:$AC$212))),(([1]data_nom!AC208-MIN([1]data_nom!$AC$3:$AC$212))/(MAX([1]data_nom!$AC$3:$AC$212)-MIN([1]data_nom!$AC$3:$AC$212))))</f>
        <v>0.10785824345146379</v>
      </c>
      <c r="AE207" s="32">
        <f>IF([1]data_nom!$AD$1="-",(([1]data_nom!AD208-MAX([1]data_nom!$AD$3:$AD$212))/(MIN([1]data_nom!$AD$3:$AD$212)-MAX([1]data_nom!$AD$3:$AD$212))),(([1]data_nom!AD208-MIN([1]data_nom!$AD$3:$AD$212))/(MAX([1]data_nom!$AD$3:$AD$212)-MIN([1]data_nom!$AD$3:$AD$212))))</f>
        <v>6.4354552371290882E-2</v>
      </c>
      <c r="AF207" s="32">
        <f>IF([1]data_nom!$AE$1="-",(([1]data_nom!AE208-MAX([1]data_nom!$AE$3:$AE$212))/(MIN([1]data_nom!$AE$3:$AE$212)-MAX([1]data_nom!$AE$3:$AE$212))),(([1]data_nom!AE208-MIN([1]data_nom!$AE$3:$AE$212))/(MAX([1]data_nom!$AE$3:$AE$212)-MIN([1]data_nom!$AE$3:$AE$212))))</f>
        <v>2.7027027027027029E-2</v>
      </c>
      <c r="AG207" s="32">
        <f>IF([1]data_nom!$AF$1="-",(([1]data_nom!AF208-MAX([1]data_nom!$AF$3:$AF$212))/(MIN([1]data_nom!$AF$3:$AF$212)-MAX([1]data_nom!$AF$3:$AF$212))),(([1]data_nom!AF208-MIN([1]data_nom!$AF$3:$AF$212))/(MAX([1]data_nom!$AF$3:$AF$212)-MIN([1]data_nom!$AF$3:$AF$212))))</f>
        <v>0.9603609209707531</v>
      </c>
      <c r="AH207" s="32">
        <f>IF([1]data_nom!$AG$1="-",(([1]data_nom!AG208-MAX([1]data_nom!$AG$3:$AG$212))/(MIN([1]data_nom!$AG$3:$AG$212)-MAX([1]data_nom!$AG$3:$AG$212))),(([1]data_nom!AG208-MIN([1]data_nom!$AG$3:$AG$212))/(MAX([1]data_nom!$AG$3:$AG$212)-MIN([1]data_nom!$AG$3:$AG$212))))</f>
        <v>0.24054982817869414</v>
      </c>
      <c r="AI207" s="32">
        <f>IF([1]data_nom!$AH$1="-",(([1]data_nom!AH208-MAX([1]data_nom!$AH$3:$AH$212))/(MIN([1]data_nom!$AH$3:$AH$212)-MAX([1]data_nom!$AH$3:$AH$212))),(([1]data_nom!AH208-MIN([1]data_nom!$AH$3:$AH$212))/(MAX([1]data_nom!$AH$3:$AH$212)-MIN([1]data_nom!$AH$3:$AH$212))))</f>
        <v>0.40444612858405954</v>
      </c>
      <c r="AJ207" s="32">
        <f>IF([1]data_nom!$AI$1="-",(([1]data_nom!AI208-MAX([1]data_nom!$AI$3:$AI$212))/(MIN([1]data_nom!$AI$3:$AI$212)-MAX([1]data_nom!$AI$3:$AI$212))),(([1]data_nom!AI208-MIN([1]data_nom!$AI$3:$AI$212))/(MAX([1]data_nom!$AI$3:$AI$212)-MIN([1]data_nom!$AI$3:$AI$212))))</f>
        <v>8.2073434125269989E-2</v>
      </c>
      <c r="AK207" s="32">
        <f>IF([1]data_nom!$AJ$1="-",(([1]data_nom!AJ208-MAX([1]data_nom!$AJ$3:$AJ$212))/(MIN([1]data_nom!$AJ$3:$AJ$212)-MAX([1]data_nom!$AJ$3:$AJ$212))),(([1]data_nom!AJ208-MIN([1]data_nom!$AJ$3:$AJ$212))/(MAX([1]data_nom!$AJ$3:$AJ$212)-MIN([1]data_nom!$AJ$3:$AJ$212))))</f>
        <v>0.58440921719235173</v>
      </c>
      <c r="AL207" s="32">
        <f>IF([1]data_nom!$AK$1="-",(([1]data_nom!AK208-MAX([1]data_nom!$AK$3:$AK$212))/(MIN([1]data_nom!$AK$3:$AK$212)-MAX([1]data_nom!$AK$3:$AK$212))),(([1]data_nom!AK208-MIN([1]data_nom!$AK$3:$AK$212))/(MAX([1]data_nom!$AK$3:$AK$212)-MIN([1]data_nom!$AK$3:$AK$212))))</f>
        <v>0.4565782631305253</v>
      </c>
      <c r="AM207" s="32">
        <f>IF([1]data_nom!$AL$1="-",(([1]data_nom!AL208-MAX([1]data_nom!$AL$3:$AL$212))/(MIN([1]data_nom!$AL$3:$AL$212)-MAX([1]data_nom!$AL$3:$AL$212))),(([1]data_nom!AL208-MIN([1]data_nom!$AL$3:$AL$212))/(MAX([1]data_nom!$AL$3:$AL$212)-MIN([1]data_nom!$AL$3:$AL$212))))</f>
        <v>0.10947368421052632</v>
      </c>
      <c r="AN207" s="32">
        <f>IF([1]data_nom!$AM$1="-",(([1]data_nom!AM208-MAX([1]data_nom!$AM$3:$AM$212))/(MIN([1]data_nom!$AM$3:$AM$212)-MAX([1]data_nom!$AM$3:$AM$212))),(([1]data_nom!AM208-MIN([1]data_nom!$AM$3:$AM$212))/(MAX([1]data_nom!$AM$3:$AM$212)-MIN([1]data_nom!$AM$3:$AM$212))))</f>
        <v>0.2</v>
      </c>
      <c r="AO207" s="32">
        <f>IF([1]data_nom!$AN$1="-",(([1]data_nom!AN208-MAX([1]data_nom!$AN$3:$AN$212))/(MIN([1]data_nom!$AN$3:$AN$212)-MAX([1]data_nom!$AN$3:$AN$212))),(([1]data_nom!AN208-MIN([1]data_nom!$AN$3:$AN$212))/(MAX([1]data_nom!$AN$3:$AN$212)-MIN([1]data_nom!$AN$3:$AN$212))))</f>
        <v>0.1</v>
      </c>
      <c r="AP207" s="32">
        <f>IF([1]data_nom!$AO$1="-",(([1]data_nom!AO208-MAX([1]data_nom!$AO$3:$AO$212))/(MIN([1]data_nom!$AO$3:$AO$212)-MAX([1]data_nom!$AO$3:$AO$212))),(([1]data_nom!AO208-MIN([1]data_nom!$AO$3:$AO$212))/(MAX([1]data_nom!$AO$3:$AO$212)-MIN([1]data_nom!$AO$3:$AO$212))))</f>
        <v>0.2857142857142857</v>
      </c>
      <c r="AQ207" s="32">
        <f>IF([1]data_nom!$AP$1="-",(([1]data_nom!AP208-MAX([1]data_nom!$AP$3:$AP$212))/(MIN([1]data_nom!$AP$3:$AP$212)-MAX([1]data_nom!$AP$3:$AP$212))),(([1]data_nom!AP208-MIN([1]data_nom!$AP$3:$AP$212))/(MAX([1]data_nom!$AP$3:$AP$212)-MIN([1]data_nom!$AP$3:$AP$212))))</f>
        <v>4.5454545454545456E-2</v>
      </c>
      <c r="AR207" s="32">
        <f>IF([1]data_nom!$AQ$1="-",(([1]data_nom!AQ208-MAX([1]data_nom!$AQ$3:$AQ$212))/(MIN([1]data_nom!$AQ$3:$AQ$212)-MAX([1]data_nom!$AQ$3:$AQ$212))),(([1]data_nom!AQ208-MIN([1]data_nom!$AQ$3:$AQ$212))/(MAX([1]data_nom!$AQ$3:$AQ$212)-MIN([1]data_nom!$AQ$3:$AQ$212))))</f>
        <v>0.11344019728729965</v>
      </c>
      <c r="AS207" s="32">
        <f>IF([1]data_nom!$AR$1="-",(([1]data_nom!AR208-MAX([1]data_nom!$AR$3:$AR$212))/(MIN([1]data_nom!$AR$3:$AR$212)-MAX([1]data_nom!$AR$3:$AR$212))),(([1]data_nom!AR208-MIN([1]data_nom!$AR$3:$AR$212))/(MAX([1]data_nom!$AR$3:$AR$212)-MIN([1]data_nom!$AR$3:$AR$212))))</f>
        <v>0</v>
      </c>
      <c r="AT207" s="32">
        <f>IF([1]data_nom!$AS$1="-",(([1]data_nom!AS208-MAX([1]data_nom!$AS$3:$AS$212))/(MIN([1]data_nom!$AS$3:$AS$212)-MAX([1]data_nom!$AS$3:$AS$212))),(([1]data_nom!AS208-MIN([1]data_nom!$AS$3:$AS$212))/(MAX([1]data_nom!$AS$3:$AS$212)-MIN([1]data_nom!$AS$3:$AS$212))))</f>
        <v>0.43093372168586869</v>
      </c>
      <c r="AU207" s="32">
        <f>IF([1]data_nom!$AT$1="-",(([1]data_nom!AT208-MAX([1]data_nom!$AT$3:$AT$212))/(MIN([1]data_nom!$AT$3:$AT$212)-MAX([1]data_nom!$AT$3:$AT$212))),(([1]data_nom!AT208-MIN([1]data_nom!$AT$3:$AT$212))/(MAX([1]data_nom!$AT$3:$AT$212)-MIN([1]data_nom!$AT$3:$AT$212))))</f>
        <v>0.34896689652283219</v>
      </c>
      <c r="AV207" s="32">
        <f>IF([1]data_nom!$AU$1="-",(([1]data_nom!AU208-MAX([1]data_nom!$AU$3:$AU$212))/(MIN([1]data_nom!$AU$3:$AU$212)-MAX([1]data_nom!$AU$3:$AU$212))),(([1]data_nom!AU208-MIN([1]data_nom!$AU$3:$AU$212))/(MAX([1]data_nom!$AU$3:$AU$212)-MIN([1]data_nom!$AU$3:$AU$212))))</f>
        <v>0.36363636363636365</v>
      </c>
      <c r="AW207" s="32">
        <f>IF([1]data_nom!$AV$1="-",(([1]data_nom!AV208-MAX([1]data_nom!$AV$3:$AV$212))/(MIN([1]data_nom!$AV$3:$AV$212)-MAX([1]data_nom!$AV$3:$AV$212))),(([1]data_nom!AV208-MIN([1]data_nom!$AV$3:$AV$212))/(MAX([1]data_nom!$AV$3:$AV$212)-MIN([1]data_nom!$AV$3:$AV$212))))</f>
        <v>0.9885352694942029</v>
      </c>
      <c r="AX207" s="32">
        <f>IF([1]data_nom!$AW$1="-",(([1]data_nom!AW208-MAX([1]data_nom!$AW$3:$AW$212))/(MIN([1]data_nom!$AW$3:$AW$212)-MAX([1]data_nom!$AW$3:$AW$212))),(([1]data_nom!AW208-MIN([1]data_nom!$AW$3:$AW$212))/(MAX([1]data_nom!$AW$3:$AW$212)-MIN([1]data_nom!$AW$3:$AW$212))))</f>
        <v>0</v>
      </c>
      <c r="AY207" s="32">
        <f>IF([1]data_nom!$AX$1="-",(([1]data_nom!AX208-MAX([1]data_nom!$AX$3:$AX$212))/(MIN([1]data_nom!$AX$3:$AX$212)-MAX([1]data_nom!$AX$3:$AX$212))),(([1]data_nom!AX208-MIN([1]data_nom!$AX$3:$AX$212))/(MAX([1]data_nom!$AX$3:$AX$212)-MIN([1]data_nom!$AX$3:$AX$212))))</f>
        <v>0.51607963246554367</v>
      </c>
      <c r="AZ207" s="32">
        <f>IF([1]data_nom!$AY$1="-",(([1]data_nom!AY208-MAX([1]data_nom!$AY$3:$AY$212))/(MIN([1]data_nom!$AY$3:$AY$212)-MAX([1]data_nom!$AY$3:$AY$212))),(([1]data_nom!AY208-MIN([1]data_nom!$AY$3:$AY$212))/(MAX([1]data_nom!$AY$3:$AY$212)-MIN([1]data_nom!$AY$3:$AY$212))))</f>
        <v>0.86584714056654211</v>
      </c>
      <c r="BA207" s="32">
        <f>IF([1]data_nom!$AZ$1="-",(([1]data_nom!AZ208-MAX([1]data_nom!$AZ$3:$AZ$212))/(MIN([1]data_nom!$AZ$3:$AZ$212)-MAX([1]data_nom!$AZ$3:$AZ$212))),(([1]data_nom!AZ208-MIN([1]data_nom!$AZ$3:$AZ$212))/(MAX([1]data_nom!$AZ$3:$AZ$212)-MIN([1]data_nom!$AZ$3:$AZ$212))))</f>
        <v>0.10822831727205337</v>
      </c>
      <c r="BB207" s="32">
        <f>IF([1]data_nom!$BA$1="-",(([1]data_nom!BA208-MAX([1]data_nom!$BA$3:$BA$212))/(MIN([1]data_nom!$BA$3:$BA$212)-MAX([1]data_nom!$BA$3:$BA$212))),(([1]data_nom!BA208-MIN([1]data_nom!$BA$3:$BA$212))/(MAX([1]data_nom!$BA$3:$BA$212)-MIN([1]data_nom!$BA$3:$BA$212))))</f>
        <v>4.2553191489361708E-2</v>
      </c>
      <c r="BC207" s="32">
        <f>IF([1]data_nom!$BB$1="-",(([1]data_nom!BB208-MAX([1]data_nom!$BB$3:$BB$212))/(MIN([1]data_nom!$BB$3:$BB$212)-MAX([1]data_nom!$BB$3:$BB$212))),(([1]data_nom!BB208-MIN([1]data_nom!$BB$3:$BB$212))/(MAX([1]data_nom!$BB$3:$BB$212)-MIN([1]data_nom!$BB$3:$BB$212))))</f>
        <v>0.28151260504201686</v>
      </c>
      <c r="BD207" s="32">
        <f>IF([1]data_nom!$BC$1="-",(([1]data_nom!BC208-MAX([1]data_nom!$BC$3:$BC$212))/(MIN([1]data_nom!$BC$3:$BC$212)-MAX([1]data_nom!$BC$3:$BC$212))),(([1]data_nom!BC208-MIN([1]data_nom!$BC$3:$BC$212))/(MAX([1]data_nom!$BC$3:$BC$212)-MIN([1]data_nom!$BC$3:$BC$212))))</f>
        <v>2.4126455906821963E-2</v>
      </c>
      <c r="BE207" s="32">
        <f>IF([1]data_nom!$BD$1="-",(([1]data_nom!BD208-MAX([1]data_nom!$BD$3:$BD$212))/(MIN([1]data_nom!$BD$3:$BD$212)-MAX([1]data_nom!$BD$3:$BD$212))),(([1]data_nom!BD208-MIN([1]data_nom!$BD$3:$BD$212))/(MAX([1]data_nom!$BD$3:$BD$212)-MIN([1]data_nom!$BD$3:$BD$212))))</f>
        <v>0.89622641513349943</v>
      </c>
    </row>
    <row r="208" spans="1:57" hidden="1" x14ac:dyDescent="0.3">
      <c r="A208" s="32">
        <v>207</v>
      </c>
      <c r="B208" s="32">
        <v>89001</v>
      </c>
      <c r="C208" s="32" t="s">
        <v>19</v>
      </c>
      <c r="D208" s="32" t="s">
        <v>5</v>
      </c>
      <c r="E208" s="32">
        <v>74051</v>
      </c>
      <c r="F208" s="32">
        <v>3</v>
      </c>
      <c r="G208" s="32" t="s">
        <v>6</v>
      </c>
      <c r="H208" s="32">
        <f>IF([1]data_nom!$G$1="-",(([1]data_nom!G209-MAX([1]data_nom!$G$3:$G$212))/(MIN([1]data_nom!$G$3:$G$212)-MAX([1]data_nom!$G$3:$G$212))),(([1]data_nom!G209-MIN([1]data_nom!$G$3:$G$212))/(MAX([1]data_nom!$G$3:$G$212)-MIN([1]data_nom!$G$3:$G$212))))</f>
        <v>0.17</v>
      </c>
      <c r="I208" s="32">
        <f>IF([1]data_nom!$H$1="-",(([1]data_nom!H209-MAX([1]data_nom!$H$3:$H$212))/(MIN([1]data_nom!$H$3:$H$212)-MAX([1]data_nom!$H$3:$H$212))),(([1]data_nom!H209-MIN([1]data_nom!$H$3:$H$212))/(MAX([1]data_nom!$H$3:$H$212)-MIN([1]data_nom!$H$3:$H$212))))</f>
        <v>0.47368421052631576</v>
      </c>
      <c r="J208" s="32">
        <f>IF([1]data_nom!$I$1="-",(([1]data_nom!I209-MAX([1]data_nom!$I$3:$I$212))/(MIN([1]data_nom!$I$3:$I$212)-MAX([1]data_nom!$I$3:$I$212))),(([1]data_nom!I209-MIN([1]data_nom!$I$3:$I$212))/(MAX([1]data_nom!$I$3:$I$212)-MIN([1]data_nom!$I$3:$I$212))))</f>
        <v>0.98522656734947234</v>
      </c>
      <c r="K208" s="32">
        <f>IF([1]data_nom!$J$1="-",(([1]data_nom!J209-MAX([1]data_nom!$J$3:$J$212))/(MIN([1]data_nom!$J$3:$J$212)-MAX([1]data_nom!$J$3:$J$212))),(([1]data_nom!J209-MIN([1]data_nom!$J$3:$J$212))/(MAX([1]data_nom!$J$3:$J$212)-MIN([1]data_nom!$J$3:$J$212))))</f>
        <v>0.83175005277601854</v>
      </c>
      <c r="L208" s="32">
        <f>IF([1]data_nom!$K$1="-",(([1]data_nom!K209-MAX([1]data_nom!$K$3:$K$212))/(MIN([1]data_nom!$K$3:$K$212)-MAX([1]data_nom!$K$3:$K$212))),(([1]data_nom!K209-MIN([1]data_nom!$K$3:$K$212))/(MAX([1]data_nom!$K$3:$K$212)-MIN([1]data_nom!$K$3:$K$212))))</f>
        <v>0.70073931211828988</v>
      </c>
      <c r="M208" s="32">
        <f>IF([1]data_nom!$L$1="-",(([1]data_nom!L209-MAX([1]data_nom!$L$3:$L$212))/(MIN([1]data_nom!$L$3:$L$212)-MAX([1]data_nom!$L$3:$L$212))),(([1]data_nom!L209-MIN([1]data_nom!$L$3:$L$212))/(MAX([1]data_nom!$L$3:$L$212)-MIN([1]data_nom!$L$3:$L$212))))</f>
        <v>0.60692464358452147</v>
      </c>
      <c r="N208" s="32">
        <f>IF([1]data_nom!$M$1="-",(([1]data_nom!M209-MAX([1]data_nom!$M$3:$M$212))/(MIN([1]data_nom!$M$3:$M$212)-MAX([1]data_nom!$M$3:$M$212))),(([1]data_nom!M209-MIN([1]data_nom!$M$3:$M$212))/(MAX([1]data_nom!$M$3:$M$212)-MIN([1]data_nom!$M$3:$M$212))))</f>
        <v>1.2741038619381423E-2</v>
      </c>
      <c r="O208" s="32">
        <f>IF([1]data_nom!$N$1="-",(([1]data_nom!N209-MAX([1]data_nom!$N$3:$N$212))/(MIN([1]data_nom!$N$3:$N$212)-MAX([1]data_nom!$N$3:$N$212))),(([1]data_nom!N209-MIN([1]data_nom!$N$3:$N$212))/(MAX([1]data_nom!$N$3:$N$212)-MIN([1]data_nom!$N$3:$N$212))))</f>
        <v>4.5454545454545456E-2</v>
      </c>
      <c r="P208" s="32">
        <f>IF([1]data_nom!$O$1="-",(([1]data_nom!O209-MAX([1]data_nom!$O$3:$O$212))/(MIN([1]data_nom!$O$3:$O$212)-MAX([1]data_nom!$O$3:$O$212))),(([1]data_nom!O209-MIN([1]data_nom!$O$3:$O$212))/(MAX([1]data_nom!$O$3:$O$212)-MIN([1]data_nom!$O$3:$O$212))))</f>
        <v>0.6826619001787434</v>
      </c>
      <c r="Q208" s="32">
        <f>IF([1]data_nom!$P$1="-",(([1]data_nom!P209-MAX([1]data_nom!$P$3:$P$212))/(MIN([1]data_nom!$P$3:$P$212)-MAX([1]data_nom!$P$3:$P$212))),(([1]data_nom!P209-MIN([1]data_nom!$P$3:$P$212))/(MAX([1]data_nom!$P$3:$P$212)-MIN([1]data_nom!$P$3:$P$212))))</f>
        <v>0.8177496038034866</v>
      </c>
      <c r="R208" s="32">
        <f>IF([1]data_nom!$Q$1="-",(([1]data_nom!Q209-MAX([1]data_nom!$Q$3:$Q$212))/(MIN([1]data_nom!$Q$3:$Q$212)-MAX([1]data_nom!$Q$3:$Q$212))),(([1]data_nom!Q209-MIN([1]data_nom!$Q$3:$Q$212))/(MAX([1]data_nom!$Q$3:$Q$212)-MIN([1]data_nom!$Q$3:$Q$212))))</f>
        <v>0.68286807425251528</v>
      </c>
      <c r="S208" s="32">
        <f>IF([1]data_nom!$R$1="-",(([1]data_nom!R209-MAX([1]data_nom!$R$3:$R$212))/(MIN([1]data_nom!$R$3:$R$212)-MAX([1]data_nom!$R$3:$R$212))),(([1]data_nom!R209-MIN([1]data_nom!$R$3:$R$212))/(MAX([1]data_nom!$R$3:$R$212)-MIN([1]data_nom!$R$3:$R$212))))</f>
        <v>0.1921944035346097</v>
      </c>
      <c r="T208" s="32">
        <f>IF([1]data_nom!$S$1="-",(([1]data_nom!S209-MAX([1]data_nom!$S$3:$S$212))/(MIN([1]data_nom!$S$3:$S$212)-MAX([1]data_nom!$S$3:$S$212))),(([1]data_nom!S209-MIN([1]data_nom!$S$3:$S$212))/(MAX([1]data_nom!$S$3:$S$212)-MIN([1]data_nom!$S$3:$S$212))))</f>
        <v>0.12048192771084339</v>
      </c>
      <c r="U208" s="32">
        <f>IF([1]data_nom!$T$1="-",(([1]data_nom!T209-MAX([1]data_nom!$T$3:$T$212))/(MIN([1]data_nom!$T$3:$T$212)-MAX([1]data_nom!$T$3:$T$212))),(([1]data_nom!T209-MIN([1]data_nom!$T$3:$T$212))/(MAX([1]data_nom!$T$3:$T$212)-MIN([1]data_nom!$T$3:$T$212))))</f>
        <v>0.21111111111111111</v>
      </c>
      <c r="V208" s="32">
        <f>IF([1]data_nom!$U$1="-",(([1]data_nom!U209-MAX([1]data_nom!$U$3:$U$212))/(MIN([1]data_nom!$U$3:$U$212)-MAX([1]data_nom!$U$3:$U$212))),(([1]data_nom!U209-MIN([1]data_nom!$U$3:$U$212))/(MAX([1]data_nom!$U$3:$U$212)-MIN([1]data_nom!$U$3:$U$212))))</f>
        <v>0.5</v>
      </c>
      <c r="W208" s="32">
        <f>IF([1]data_nom!$V$1="-",(([1]data_nom!V209-MAX([1]data_nom!$V$3:$V$212))/(MIN([1]data_nom!$V$3:$V$212)-MAX([1]data_nom!$V$3:$V$212))),(([1]data_nom!V209-MIN([1]data_nom!$V$3:$V$212))/(MAX([1]data_nom!$V$3:$V$212)-MIN([1]data_nom!$V$3:$V$212))))</f>
        <v>0</v>
      </c>
      <c r="X208" s="32">
        <f>IF([1]data_nom!$W$1="-",(([1]data_nom!W209-MAX([1]data_nom!$W$3:$W$212))/(MIN([1]data_nom!$W$3:$W$212)-MAX([1]data_nom!$W$3:$W$212))),(([1]data_nom!W209-MIN([1]data_nom!$W$3:$W$212))/(MAX([1]data_nom!$W$3:$W$212)-MIN([1]data_nom!$W$3:$W$212))))</f>
        <v>0.7142857142857143</v>
      </c>
      <c r="Y208" s="32">
        <f>IF([1]data_nom!$X$1="-",(([1]data_nom!X209-MAX([1]data_nom!$X$3:$X$212))/(MIN([1]data_nom!$X$3:$X$212)-MAX([1]data_nom!$X$3:$X$212))),(([1]data_nom!X209-MIN([1]data_nom!$X$3:$X$212))/(MAX([1]data_nom!$X$3:$X$212)-MIN([1]data_nom!$X$3:$X$212))))</f>
        <v>7.575757575757576E-2</v>
      </c>
      <c r="Z208" s="32">
        <f>IF([1]data_nom!$Y$1="-",(([1]data_nom!Y209-MAX([1]data_nom!$Y$3:$Y$212))/(MIN([1]data_nom!$Y$3:$Y$212)-MAX([1]data_nom!$Y$3:$Y$212))),(([1]data_nom!Y209-MIN([1]data_nom!$Y$3:$Y$212))/(MAX([1]data_nom!$Y$3:$Y$212)-MIN([1]data_nom!$Y$3:$Y$212))))</f>
        <v>0.99846821547102371</v>
      </c>
      <c r="AA208" s="32">
        <f>IF([1]data_nom!$Z$1="-",(([1]data_nom!Z209-MAX([1]data_nom!$Z$3:$Z$212))/(MIN([1]data_nom!$Z$3:$Z$212)-MAX([1]data_nom!$Z$3:$Z$212))),(([1]data_nom!Z209-MIN([1]data_nom!$Z$3:$Z$212))/(MAX([1]data_nom!$Z$3:$Z$212)-MIN([1]data_nom!$Z$3:$Z$212))))</f>
        <v>0.62585969738651992</v>
      </c>
      <c r="AB208" s="32">
        <f>IF([1]data_nom!$AA$1="-",(([1]data_nom!AA209-MAX([1]data_nom!$AA$3:$AA$212))/(MIN([1]data_nom!$AA$3:$AA$212)-MAX([1]data_nom!$AA$3:$AA$212))),(([1]data_nom!AA209-MIN([1]data_nom!$AA$3:$AA$212))/(MAX([1]data_nom!$AA$3:$AA$212)-MIN([1]data_nom!$AA$3:$AA$212))))</f>
        <v>4.421880117916803E-2</v>
      </c>
      <c r="AC208" s="32">
        <f>IF([1]data_nom!$AB$1="-",(([1]data_nom!AB209-MAX([1]data_nom!$AB$3:$AB$212))/(MIN([1]data_nom!$AB$3:$AB$212)-MAX([1]data_nom!$AB$3:$AB$212))),(([1]data_nom!AB209-MIN([1]data_nom!$AB$3:$AB$212))/(MAX([1]data_nom!$AB$3:$AB$212)-MIN([1]data_nom!$AB$3:$AB$212))))</f>
        <v>0.72494172494172504</v>
      </c>
      <c r="AD208" s="32">
        <f>IF([1]data_nom!$AC$1="-",(([1]data_nom!AC209-MAX([1]data_nom!$AC$3:$AC$212))/(MIN([1]data_nom!$AC$3:$AC$212)-MAX([1]data_nom!$AC$3:$AC$212))),(([1]data_nom!AC209-MIN([1]data_nom!$AC$3:$AC$212))/(MAX([1]data_nom!$AC$3:$AC$212)-MIN([1]data_nom!$AC$3:$AC$212))))</f>
        <v>9.2449922958397532E-2</v>
      </c>
      <c r="AE208" s="32">
        <f>IF([1]data_nom!$AD$1="-",(([1]data_nom!AD209-MAX([1]data_nom!$AD$3:$AD$212))/(MIN([1]data_nom!$AD$3:$AD$212)-MAX([1]data_nom!$AD$3:$AD$212))),(([1]data_nom!AD209-MIN([1]data_nom!$AD$3:$AD$212))/(MAX([1]data_nom!$AD$3:$AD$212)-MIN([1]data_nom!$AD$3:$AD$212))))</f>
        <v>4.2068222165863561E-2</v>
      </c>
      <c r="AF208" s="32">
        <f>IF([1]data_nom!$AE$1="-",(([1]data_nom!AE209-MAX([1]data_nom!$AE$3:$AE$212))/(MIN([1]data_nom!$AE$3:$AE$212)-MAX([1]data_nom!$AE$3:$AE$212))),(([1]data_nom!AE209-MIN([1]data_nom!$AE$3:$AE$212))/(MAX([1]data_nom!$AE$3:$AE$212)-MIN([1]data_nom!$AE$3:$AE$212))))</f>
        <v>2.7027027027027029E-2</v>
      </c>
      <c r="AG208" s="32">
        <f>IF([1]data_nom!$AF$1="-",(([1]data_nom!AF209-MAX([1]data_nom!$AF$3:$AF$212))/(MIN([1]data_nom!$AF$3:$AF$212)-MAX([1]data_nom!$AF$3:$AF$212))),(([1]data_nom!AF209-MIN([1]data_nom!$AF$3:$AF$212))/(MAX([1]data_nom!$AF$3:$AF$212)-MIN([1]data_nom!$AF$3:$AF$212))))</f>
        <v>0.77853142501555694</v>
      </c>
      <c r="AH208" s="32">
        <f>IF([1]data_nom!$AG$1="-",(([1]data_nom!AG209-MAX([1]data_nom!$AG$3:$AG$212))/(MIN([1]data_nom!$AG$3:$AG$212)-MAX([1]data_nom!$AG$3:$AG$212))),(([1]data_nom!AG209-MIN([1]data_nom!$AG$3:$AG$212))/(MAX([1]data_nom!$AG$3:$AG$212)-MIN([1]data_nom!$AG$3:$AG$212))))</f>
        <v>0.20274914089347082</v>
      </c>
      <c r="AI208" s="32">
        <f>IF([1]data_nom!$AH$1="-",(([1]data_nom!AH209-MAX([1]data_nom!$AH$3:$AH$212))/(MIN([1]data_nom!$AH$3:$AH$212)-MAX([1]data_nom!$AH$3:$AH$212))),(([1]data_nom!AH209-MIN([1]data_nom!$AH$3:$AH$212))/(MAX([1]data_nom!$AH$3:$AH$212)-MIN([1]data_nom!$AH$3:$AH$212))))</f>
        <v>0.2170013894151826</v>
      </c>
      <c r="AJ208" s="32">
        <f>IF([1]data_nom!$AI$1="-",(([1]data_nom!AI209-MAX([1]data_nom!$AI$3:$AI$212))/(MIN([1]data_nom!$AI$3:$AI$212)-MAX([1]data_nom!$AI$3:$AI$212))),(([1]data_nom!AI209-MIN([1]data_nom!$AI$3:$AI$212))/(MAX([1]data_nom!$AI$3:$AI$212)-MIN([1]data_nom!$AI$3:$AI$212))))</f>
        <v>9.0712742980561548E-2</v>
      </c>
      <c r="AK208" s="32">
        <f>IF([1]data_nom!$AJ$1="-",(([1]data_nom!AJ209-MAX([1]data_nom!$AJ$3:$AJ$212))/(MIN([1]data_nom!$AJ$3:$AJ$212)-MAX([1]data_nom!$AJ$3:$AJ$212))),(([1]data_nom!AJ209-MIN([1]data_nom!$AJ$3:$AJ$212))/(MAX([1]data_nom!$AJ$3:$AJ$212)-MIN([1]data_nom!$AJ$3:$AJ$212))))</f>
        <v>0.85714577545350545</v>
      </c>
      <c r="AL208" s="32">
        <f>IF([1]data_nom!$AK$1="-",(([1]data_nom!AK209-MAX([1]data_nom!$AK$3:$AK$212))/(MIN([1]data_nom!$AK$3:$AK$212)-MAX([1]data_nom!$AK$3:$AK$212))),(([1]data_nom!AK209-MIN([1]data_nom!$AK$3:$AK$212))/(MAX([1]data_nom!$AK$3:$AK$212)-MIN([1]data_nom!$AK$3:$AK$212))))</f>
        <v>0.40977639105564234</v>
      </c>
      <c r="AM208" s="32">
        <f>IF([1]data_nom!$AL$1="-",(([1]data_nom!AL209-MAX([1]data_nom!$AL$3:$AL$212))/(MIN([1]data_nom!$AL$3:$AL$212)-MAX([1]data_nom!$AL$3:$AL$212))),(([1]data_nom!AL209-MIN([1]data_nom!$AL$3:$AL$212))/(MAX([1]data_nom!$AL$3:$AL$212)-MIN([1]data_nom!$AL$3:$AL$212))))</f>
        <v>3.9473684210526314E-2</v>
      </c>
      <c r="AN208" s="32">
        <f>IF([1]data_nom!$AM$1="-",(([1]data_nom!AM209-MAX([1]data_nom!$AM$3:$AM$212))/(MIN([1]data_nom!$AM$3:$AM$212)-MAX([1]data_nom!$AM$3:$AM$212))),(([1]data_nom!AM209-MIN([1]data_nom!$AM$3:$AM$212))/(MAX([1]data_nom!$AM$3:$AM$212)-MIN([1]data_nom!$AM$3:$AM$212))))</f>
        <v>6.6666666666666666E-2</v>
      </c>
      <c r="AO208" s="32">
        <f>IF([1]data_nom!$AN$1="-",(([1]data_nom!AN209-MAX([1]data_nom!$AN$3:$AN$212))/(MIN([1]data_nom!$AN$3:$AN$212)-MAX([1]data_nom!$AN$3:$AN$212))),(([1]data_nom!AN209-MIN([1]data_nom!$AN$3:$AN$212))/(MAX([1]data_nom!$AN$3:$AN$212)-MIN([1]data_nom!$AN$3:$AN$212))))</f>
        <v>6.6666666666666666E-2</v>
      </c>
      <c r="AP208" s="32">
        <f>IF([1]data_nom!$AO$1="-",(([1]data_nom!AO209-MAX([1]data_nom!$AO$3:$AO$212))/(MIN([1]data_nom!$AO$3:$AO$212)-MAX([1]data_nom!$AO$3:$AO$212))),(([1]data_nom!AO209-MIN([1]data_nom!$AO$3:$AO$212))/(MAX([1]data_nom!$AO$3:$AO$212)-MIN([1]data_nom!$AO$3:$AO$212))))</f>
        <v>0.11111111111111112</v>
      </c>
      <c r="AQ208" s="32">
        <f>IF([1]data_nom!$AP$1="-",(([1]data_nom!AP209-MAX([1]data_nom!$AP$3:$AP$212))/(MIN([1]data_nom!$AP$3:$AP$212)-MAX([1]data_nom!$AP$3:$AP$212))),(([1]data_nom!AP209-MIN([1]data_nom!$AP$3:$AP$212))/(MAX([1]data_nom!$AP$3:$AP$212)-MIN([1]data_nom!$AP$3:$AP$212))))</f>
        <v>4.5454545454545456E-2</v>
      </c>
      <c r="AR208" s="32">
        <f>IF([1]data_nom!$AQ$1="-",(([1]data_nom!AQ209-MAX([1]data_nom!$AQ$3:$AQ$212))/(MIN([1]data_nom!$AQ$3:$AQ$212)-MAX([1]data_nom!$AQ$3:$AQ$212))),(([1]data_nom!AQ209-MIN([1]data_nom!$AQ$3:$AQ$212))/(MAX([1]data_nom!$AQ$3:$AQ$212)-MIN([1]data_nom!$AQ$3:$AQ$212))))</f>
        <v>7.8914919852034526E-2</v>
      </c>
      <c r="AS208" s="32">
        <f>IF([1]data_nom!$AR$1="-",(([1]data_nom!AR209-MAX([1]data_nom!$AR$3:$AR$212))/(MIN([1]data_nom!$AR$3:$AR$212)-MAX([1]data_nom!$AR$3:$AR$212))),(([1]data_nom!AR209-MIN([1]data_nom!$AR$3:$AR$212))/(MAX([1]data_nom!$AR$3:$AR$212)-MIN([1]data_nom!$AR$3:$AR$212))))</f>
        <v>1.6271884654994854E-2</v>
      </c>
      <c r="AT208" s="32">
        <f>IF([1]data_nom!$AS$1="-",(([1]data_nom!AS209-MAX([1]data_nom!$AS$3:$AS$212))/(MIN([1]data_nom!$AS$3:$AS$212)-MAX([1]data_nom!$AS$3:$AS$212))),(([1]data_nom!AS209-MIN([1]data_nom!$AS$3:$AS$212))/(MAX([1]data_nom!$AS$3:$AS$212)-MIN([1]data_nom!$AS$3:$AS$212))))</f>
        <v>0.16425482701110167</v>
      </c>
      <c r="AU208" s="32">
        <f>IF([1]data_nom!$AT$1="-",(([1]data_nom!AT209-MAX([1]data_nom!$AT$3:$AT$212))/(MIN([1]data_nom!$AT$3:$AT$212)-MAX([1]data_nom!$AT$3:$AT$212))),(([1]data_nom!AT209-MIN([1]data_nom!$AT$3:$AT$212))/(MAX([1]data_nom!$AT$3:$AT$212)-MIN([1]data_nom!$AT$3:$AT$212))))</f>
        <v>0.26811435646370241</v>
      </c>
      <c r="AV208" s="32">
        <f>IF([1]data_nom!$AU$1="-",(([1]data_nom!AU209-MAX([1]data_nom!$AU$3:$AU$212))/(MIN([1]data_nom!$AU$3:$AU$212)-MAX([1]data_nom!$AU$3:$AU$212))),(([1]data_nom!AU209-MIN([1]data_nom!$AU$3:$AU$212))/(MAX([1]data_nom!$AU$3:$AU$212)-MIN([1]data_nom!$AU$3:$AU$212))))</f>
        <v>0.13636363636363635</v>
      </c>
      <c r="AW208" s="32">
        <f>IF([1]data_nom!$AV$1="-",(([1]data_nom!AV209-MAX([1]data_nom!$AV$3:$AV$212))/(MIN([1]data_nom!$AV$3:$AV$212)-MAX([1]data_nom!$AV$3:$AV$212))),(([1]data_nom!AV209-MIN([1]data_nom!$AV$3:$AV$212))/(MAX([1]data_nom!$AV$3:$AV$212)-MIN([1]data_nom!$AV$3:$AV$212))))</f>
        <v>0.93812571477779194</v>
      </c>
      <c r="AX208" s="32">
        <f>IF([1]data_nom!$AW$1="-",(([1]data_nom!AW209-MAX([1]data_nom!$AW$3:$AW$212))/(MIN([1]data_nom!$AW$3:$AW$212)-MAX([1]data_nom!$AW$3:$AW$212))),(([1]data_nom!AW209-MIN([1]data_nom!$AW$3:$AW$212))/(MAX([1]data_nom!$AW$3:$AW$212)-MIN([1]data_nom!$AW$3:$AW$212))))</f>
        <v>0.4</v>
      </c>
      <c r="AY208" s="32">
        <f>IF([1]data_nom!$AX$1="-",(([1]data_nom!AX209-MAX([1]data_nom!$AX$3:$AX$212))/(MIN([1]data_nom!$AX$3:$AX$212)-MAX([1]data_nom!$AX$3:$AX$212))),(([1]data_nom!AX209-MIN([1]data_nom!$AX$3:$AX$212))/(MAX([1]data_nom!$AX$3:$AX$212)-MIN([1]data_nom!$AX$3:$AX$212))))</f>
        <v>0.28560490045941811</v>
      </c>
      <c r="AZ208" s="32">
        <f>IF([1]data_nom!$AY$1="-",(([1]data_nom!AY209-MAX([1]data_nom!$AY$3:$AY$212))/(MIN([1]data_nom!$AY$3:$AY$212)-MAX([1]data_nom!$AY$3:$AY$212))),(([1]data_nom!AY209-MIN([1]data_nom!$AY$3:$AY$212))/(MAX([1]data_nom!$AY$3:$AY$212)-MIN([1]data_nom!$AY$3:$AY$212))))</f>
        <v>0.56226616782469285</v>
      </c>
      <c r="BA208" s="32">
        <f>IF([1]data_nom!$AZ$1="-",(([1]data_nom!AZ209-MAX([1]data_nom!$AZ$3:$AZ$212))/(MIN([1]data_nom!$AZ$3:$AZ$212)-MAX([1]data_nom!$AZ$3:$AZ$212))),(([1]data_nom!AZ209-MIN([1]data_nom!$AZ$3:$AZ$212))/(MAX([1]data_nom!$AZ$3:$AZ$212)-MIN([1]data_nom!$AZ$3:$AZ$212))))</f>
        <v>0.10896960711638251</v>
      </c>
      <c r="BB208" s="32">
        <f>IF([1]data_nom!$BA$1="-",(([1]data_nom!BA209-MAX([1]data_nom!$BA$3:$BA$212))/(MIN([1]data_nom!$BA$3:$BA$212)-MAX([1]data_nom!$BA$3:$BA$212))),(([1]data_nom!BA209-MIN([1]data_nom!$BA$3:$BA$212))/(MAX([1]data_nom!$BA$3:$BA$212)-MIN([1]data_nom!$BA$3:$BA$212))))</f>
        <v>0.10638297872340427</v>
      </c>
      <c r="BC208" s="32">
        <f>IF([1]data_nom!$BB$1="-",(([1]data_nom!BB209-MAX([1]data_nom!$BB$3:$BB$212))/(MIN([1]data_nom!$BB$3:$BB$212)-MAX([1]data_nom!$BB$3:$BB$212))),(([1]data_nom!BB209-MIN([1]data_nom!$BB$3:$BB$212))/(MAX([1]data_nom!$BB$3:$BB$212)-MIN([1]data_nom!$BB$3:$BB$212))))</f>
        <v>0.30672268907563027</v>
      </c>
      <c r="BD208" s="32">
        <f>IF([1]data_nom!$BC$1="-",(([1]data_nom!BC209-MAX([1]data_nom!$BC$3:$BC$212))/(MIN([1]data_nom!$BC$3:$BC$212)-MAX([1]data_nom!$BC$3:$BC$212))),(([1]data_nom!BC209-MIN([1]data_nom!$BC$3:$BC$212))/(MAX([1]data_nom!$BC$3:$BC$212)-MIN([1]data_nom!$BC$3:$BC$212))))</f>
        <v>2.7454242928452572E-2</v>
      </c>
      <c r="BE208" s="32">
        <f>IF([1]data_nom!$BD$1="-",(([1]data_nom!BD209-MAX([1]data_nom!$BD$3:$BD$212))/(MIN([1]data_nom!$BD$3:$BD$212)-MAX([1]data_nom!$BD$3:$BD$212))),(([1]data_nom!BD209-MIN([1]data_nom!$BD$3:$BD$212))/(MAX([1]data_nom!$BD$3:$BD$212)-MIN([1]data_nom!$BD$3:$BD$212))))</f>
        <v>0.37735849080099687</v>
      </c>
    </row>
    <row r="209" spans="1:57" hidden="1" x14ac:dyDescent="0.3">
      <c r="A209" s="32">
        <v>208</v>
      </c>
      <c r="B209" s="32">
        <v>89011</v>
      </c>
      <c r="C209" s="32" t="s">
        <v>78</v>
      </c>
      <c r="D209" s="32" t="s">
        <v>5</v>
      </c>
      <c r="E209" s="32">
        <v>54683</v>
      </c>
      <c r="F209" s="32">
        <v>3</v>
      </c>
      <c r="G209" s="32" t="s">
        <v>6</v>
      </c>
      <c r="H209" s="32">
        <f>IF([1]data_nom!$G$1="-",(([1]data_nom!G210-MAX([1]data_nom!$G$3:$G$212))/(MIN([1]data_nom!$G$3:$G$212)-MAX([1]data_nom!$G$3:$G$212))),(([1]data_nom!G210-MIN([1]data_nom!$G$3:$G$212))/(MAX([1]data_nom!$G$3:$G$212)-MIN([1]data_nom!$G$3:$G$212))))</f>
        <v>0</v>
      </c>
      <c r="I209" s="32">
        <f>IF([1]data_nom!$H$1="-",(([1]data_nom!H210-MAX([1]data_nom!$H$3:$H$212))/(MIN([1]data_nom!$H$3:$H$212)-MAX([1]data_nom!$H$3:$H$212))),(([1]data_nom!H210-MIN([1]data_nom!$H$3:$H$212))/(MAX([1]data_nom!$H$3:$H$212)-MIN([1]data_nom!$H$3:$H$212))))</f>
        <v>0.36842105263157898</v>
      </c>
      <c r="J209" s="32">
        <f>IF([1]data_nom!$I$1="-",(([1]data_nom!I210-MAX([1]data_nom!$I$3:$I$212))/(MIN([1]data_nom!$I$3:$I$212)-MAX([1]data_nom!$I$3:$I$212))),(([1]data_nom!I210-MIN([1]data_nom!$I$3:$I$212))/(MAX([1]data_nom!$I$3:$I$212)-MIN([1]data_nom!$I$3:$I$212))))</f>
        <v>0.98684047175667289</v>
      </c>
      <c r="K209" s="32">
        <f>IF([1]data_nom!$J$1="-",(([1]data_nom!J210-MAX([1]data_nom!$J$3:$J$212))/(MIN([1]data_nom!$J$3:$J$212)-MAX([1]data_nom!$J$3:$J$212))),(([1]data_nom!J210-MIN([1]data_nom!$J$3:$J$212))/(MAX([1]data_nom!$J$3:$J$212)-MIN([1]data_nom!$J$3:$J$212))))</f>
        <v>0.97508971923158116</v>
      </c>
      <c r="L209" s="32">
        <f>IF([1]data_nom!$K$1="-",(([1]data_nom!K210-MAX([1]data_nom!$K$3:$K$212))/(MIN([1]data_nom!$K$3:$K$212)-MAX([1]data_nom!$K$3:$K$212))),(([1]data_nom!K210-MIN([1]data_nom!$K$3:$K$212))/(MAX([1]data_nom!$K$3:$K$212)-MIN([1]data_nom!$K$3:$K$212))))</f>
        <v>0.61845065895210538</v>
      </c>
      <c r="M209" s="32">
        <f>IF([1]data_nom!$L$1="-",(([1]data_nom!L210-MAX([1]data_nom!$L$3:$L$212))/(MIN([1]data_nom!$L$3:$L$212)-MAX([1]data_nom!$L$3:$L$212))),(([1]data_nom!L210-MIN([1]data_nom!$L$3:$L$212))/(MAX([1]data_nom!$L$3:$L$212)-MIN([1]data_nom!$L$3:$L$212))))</f>
        <v>0.39918533604887962</v>
      </c>
      <c r="N209" s="32">
        <f>IF([1]data_nom!$M$1="-",(([1]data_nom!M210-MAX([1]data_nom!$M$3:$M$212))/(MIN([1]data_nom!$M$3:$M$212)-MAX([1]data_nom!$M$3:$M$212))),(([1]data_nom!M210-MIN([1]data_nom!$M$3:$M$212))/(MAX([1]data_nom!$M$3:$M$212)-MIN([1]data_nom!$M$3:$M$212))))</f>
        <v>0</v>
      </c>
      <c r="O209" s="32">
        <f>IF([1]data_nom!$N$1="-",(([1]data_nom!N210-MAX([1]data_nom!$N$3:$N$212))/(MIN([1]data_nom!$N$3:$N$212)-MAX([1]data_nom!$N$3:$N$212))),(([1]data_nom!N210-MIN([1]data_nom!$N$3:$N$212))/(MAX([1]data_nom!$N$3:$N$212)-MIN([1]data_nom!$N$3:$N$212))))</f>
        <v>4.5454545454545456E-2</v>
      </c>
      <c r="P209" s="32">
        <f>IF([1]data_nom!$O$1="-",(([1]data_nom!O210-MAX([1]data_nom!$O$3:$O$212))/(MIN([1]data_nom!$O$3:$O$212)-MAX([1]data_nom!$O$3:$O$212))),(([1]data_nom!O210-MIN([1]data_nom!$O$3:$O$212))/(MAX([1]data_nom!$O$3:$O$212)-MIN([1]data_nom!$O$3:$O$212))))</f>
        <v>0.38003574865942524</v>
      </c>
      <c r="Q209" s="32">
        <f>IF([1]data_nom!$P$1="-",(([1]data_nom!P210-MAX([1]data_nom!$P$3:$P$212))/(MIN([1]data_nom!$P$3:$P$212)-MAX([1]data_nom!$P$3:$P$212))),(([1]data_nom!P210-MIN([1]data_nom!$P$3:$P$212))/(MAX([1]data_nom!$P$3:$P$212)-MIN([1]data_nom!$P$3:$P$212))))</f>
        <v>0.28050713153724244</v>
      </c>
      <c r="R209" s="32">
        <f>IF([1]data_nom!$Q$1="-",(([1]data_nom!Q210-MAX([1]data_nom!$Q$3:$Q$212))/(MIN([1]data_nom!$Q$3:$Q$212)-MAX([1]data_nom!$Q$3:$Q$212))),(([1]data_nom!Q210-MIN([1]data_nom!$Q$3:$Q$212))/(MAX([1]data_nom!$Q$3:$Q$212)-MIN([1]data_nom!$Q$3:$Q$212))))</f>
        <v>0.74946861272495402</v>
      </c>
      <c r="S209" s="32">
        <f>IF([1]data_nom!$R$1="-",(([1]data_nom!R210-MAX([1]data_nom!$R$3:$R$212))/(MIN([1]data_nom!$R$3:$R$212)-MAX([1]data_nom!$R$3:$R$212))),(([1]data_nom!R210-MIN([1]data_nom!$R$3:$R$212))/(MAX([1]data_nom!$R$3:$R$212)-MIN([1]data_nom!$R$3:$R$212))))</f>
        <v>8.2474226804123724E-2</v>
      </c>
      <c r="T209" s="32">
        <f>IF([1]data_nom!$S$1="-",(([1]data_nom!S210-MAX([1]data_nom!$S$3:$S$212))/(MIN([1]data_nom!$S$3:$S$212)-MAX([1]data_nom!$S$3:$S$212))),(([1]data_nom!S210-MIN([1]data_nom!$S$3:$S$212))/(MAX([1]data_nom!$S$3:$S$212)-MIN([1]data_nom!$S$3:$S$212))))</f>
        <v>8.4337349397590369E-2</v>
      </c>
      <c r="U209" s="32">
        <f>IF([1]data_nom!$T$1="-",(([1]data_nom!T210-MAX([1]data_nom!$T$3:$T$212))/(MIN([1]data_nom!$T$3:$T$212)-MAX([1]data_nom!$T$3:$T$212))),(([1]data_nom!T210-MIN([1]data_nom!$T$3:$T$212))/(MAX([1]data_nom!$T$3:$T$212)-MIN([1]data_nom!$T$3:$T$212))))</f>
        <v>0.19999999999999998</v>
      </c>
      <c r="V209" s="32">
        <f>IF([1]data_nom!$U$1="-",(([1]data_nom!U210-MAX([1]data_nom!$U$3:$U$212))/(MIN([1]data_nom!$U$3:$U$212)-MAX([1]data_nom!$U$3:$U$212))),(([1]data_nom!U210-MIN([1]data_nom!$U$3:$U$212))/(MAX([1]data_nom!$U$3:$U$212)-MIN([1]data_nom!$U$3:$U$212))))</f>
        <v>0</v>
      </c>
      <c r="W209" s="32">
        <f>IF([1]data_nom!$V$1="-",(([1]data_nom!V210-MAX([1]data_nom!$V$3:$V$212))/(MIN([1]data_nom!$V$3:$V$212)-MAX([1]data_nom!$V$3:$V$212))),(([1]data_nom!V210-MIN([1]data_nom!$V$3:$V$212))/(MAX([1]data_nom!$V$3:$V$212)-MIN([1]data_nom!$V$3:$V$212))))</f>
        <v>0</v>
      </c>
      <c r="X209" s="32">
        <f>IF([1]data_nom!$W$1="-",(([1]data_nom!W210-MAX([1]data_nom!$W$3:$W$212))/(MIN([1]data_nom!$W$3:$W$212)-MAX([1]data_nom!$W$3:$W$212))),(([1]data_nom!W210-MIN([1]data_nom!$W$3:$W$212))/(MAX([1]data_nom!$W$3:$W$212)-MIN([1]data_nom!$W$3:$W$212))))</f>
        <v>0.2857142857142857</v>
      </c>
      <c r="Y209" s="32">
        <f>IF([1]data_nom!$X$1="-",(([1]data_nom!X210-MAX([1]data_nom!$X$3:$X$212))/(MIN([1]data_nom!$X$3:$X$212)-MAX([1]data_nom!$X$3:$X$212))),(([1]data_nom!X210-MIN([1]data_nom!$X$3:$X$212))/(MAX([1]data_nom!$X$3:$X$212)-MIN([1]data_nom!$X$3:$X$212))))</f>
        <v>4.5454545454545456E-2</v>
      </c>
      <c r="Z209" s="32">
        <f>IF([1]data_nom!$Y$1="-",(([1]data_nom!Y210-MAX([1]data_nom!$Y$3:$Y$212))/(MIN([1]data_nom!$Y$3:$Y$212)-MAX([1]data_nom!$Y$3:$Y$212))),(([1]data_nom!Y210-MIN([1]data_nom!$Y$3:$Y$212))/(MAX([1]data_nom!$Y$3:$Y$212)-MIN([1]data_nom!$Y$3:$Y$212))))</f>
        <v>0.9400051059484299</v>
      </c>
      <c r="AA209" s="32">
        <f>IF([1]data_nom!$Z$1="-",(([1]data_nom!Z210-MAX([1]data_nom!$Z$3:$Z$212))/(MIN([1]data_nom!$Z$3:$Z$212)-MAX([1]data_nom!$Z$3:$Z$212))),(([1]data_nom!Z210-MIN([1]data_nom!$Z$3:$Z$212))/(MAX([1]data_nom!$Z$3:$Z$212)-MIN([1]data_nom!$Z$3:$Z$212))))</f>
        <v>0.6072902338376891</v>
      </c>
      <c r="AB209" s="32">
        <f>IF([1]data_nom!$AA$1="-",(([1]data_nom!AA210-MAX([1]data_nom!$AA$3:$AA$212))/(MIN([1]data_nom!$AA$3:$AA$212)-MAX([1]data_nom!$AA$3:$AA$212))),(([1]data_nom!AA210-MIN([1]data_nom!$AA$3:$AA$212))/(MAX([1]data_nom!$AA$3:$AA$212)-MIN([1]data_nom!$AA$3:$AA$212))))</f>
        <v>2.7513920733704549E-2</v>
      </c>
      <c r="AC209" s="32">
        <f>IF([1]data_nom!$AB$1="-",(([1]data_nom!AB210-MAX([1]data_nom!$AB$3:$AB$212))/(MIN([1]data_nom!$AB$3:$AB$212)-MAX([1]data_nom!$AB$3:$AB$212))),(([1]data_nom!AB210-MIN([1]data_nom!$AB$3:$AB$212))/(MAX([1]data_nom!$AB$3:$AB$212)-MIN([1]data_nom!$AB$3:$AB$212))))</f>
        <v>0.65479974570883659</v>
      </c>
      <c r="AD209" s="32">
        <f>IF([1]data_nom!$AC$1="-",(([1]data_nom!AC210-MAX([1]data_nom!$AC$3:$AC$212))/(MIN([1]data_nom!$AC$3:$AC$212)-MAX([1]data_nom!$AC$3:$AC$212))),(([1]data_nom!AC210-MIN([1]data_nom!$AC$3:$AC$212))/(MAX([1]data_nom!$AC$3:$AC$212)-MIN([1]data_nom!$AC$3:$AC$212))))</f>
        <v>5.8551617873651769E-2</v>
      </c>
      <c r="AE209" s="32">
        <f>IF([1]data_nom!$AD$1="-",(([1]data_nom!AD210-MAX([1]data_nom!$AD$3:$AD$212))/(MIN([1]data_nom!$AD$3:$AD$212)-MAX([1]data_nom!$AD$3:$AD$212))),(([1]data_nom!AD210-MIN([1]data_nom!$AD$3:$AD$212))/(MAX([1]data_nom!$AD$3:$AD$212)-MIN([1]data_nom!$AD$3:$AD$212))))</f>
        <v>0.11884986051230029</v>
      </c>
      <c r="AF209" s="32">
        <f>IF([1]data_nom!$AE$1="-",(([1]data_nom!AE210-MAX([1]data_nom!$AE$3:$AE$212))/(MIN([1]data_nom!$AE$3:$AE$212)-MAX([1]data_nom!$AE$3:$AE$212))),(([1]data_nom!AE210-MIN([1]data_nom!$AE$3:$AE$212))/(MAX([1]data_nom!$AE$3:$AE$212)-MIN([1]data_nom!$AE$3:$AE$212))))</f>
        <v>0</v>
      </c>
      <c r="AG209" s="32">
        <f>IF([1]data_nom!$AF$1="-",(([1]data_nom!AF210-MAX([1]data_nom!$AF$3:$AF$212))/(MIN([1]data_nom!$AF$3:$AF$212)-MAX([1]data_nom!$AF$3:$AF$212))),(([1]data_nom!AF210-MIN([1]data_nom!$AF$3:$AF$212))/(MAX([1]data_nom!$AF$3:$AF$212)-MIN([1]data_nom!$AF$3:$AF$212))))</f>
        <v>0.74573739887990054</v>
      </c>
      <c r="AH209" s="32">
        <f>IF([1]data_nom!$AG$1="-",(([1]data_nom!AG210-MAX([1]data_nom!$AG$3:$AG$212))/(MIN([1]data_nom!$AG$3:$AG$212)-MAX([1]data_nom!$AG$3:$AG$212))),(([1]data_nom!AG210-MIN([1]data_nom!$AG$3:$AG$212))/(MAX([1]data_nom!$AG$3:$AG$212)-MIN([1]data_nom!$AG$3:$AG$212))))</f>
        <v>0.10652920962199314</v>
      </c>
      <c r="AI209" s="32">
        <f>IF([1]data_nom!$AH$1="-",(([1]data_nom!AH210-MAX([1]data_nom!$AH$3:$AH$212))/(MIN([1]data_nom!$AH$3:$AH$212)-MAX([1]data_nom!$AH$3:$AH$212))),(([1]data_nom!AH210-MIN([1]data_nom!$AH$3:$AH$212))/(MAX([1]data_nom!$AH$3:$AH$212)-MIN([1]data_nom!$AH$3:$AH$212))))</f>
        <v>0.56460780598711635</v>
      </c>
      <c r="AJ209" s="32">
        <f>IF([1]data_nom!$AI$1="-",(([1]data_nom!AI210-MAX([1]data_nom!$AI$3:$AI$212))/(MIN([1]data_nom!$AI$3:$AI$212)-MAX([1]data_nom!$AI$3:$AI$212))),(([1]data_nom!AI210-MIN([1]data_nom!$AI$3:$AI$212))/(MAX([1]data_nom!$AI$3:$AI$212)-MIN([1]data_nom!$AI$3:$AI$212))))</f>
        <v>0.10799136069114471</v>
      </c>
      <c r="AK209" s="32">
        <f>IF([1]data_nom!$AJ$1="-",(([1]data_nom!AJ210-MAX([1]data_nom!$AJ$3:$AJ$212))/(MIN([1]data_nom!$AJ$3:$AJ$212)-MAX([1]data_nom!$AJ$3:$AJ$212))),(([1]data_nom!AJ210-MIN([1]data_nom!$AJ$3:$AJ$212))/(MAX([1]data_nom!$AJ$3:$AJ$212)-MIN([1]data_nom!$AJ$3:$AJ$212))))</f>
        <v>0.63664405948684433</v>
      </c>
      <c r="AL209" s="32">
        <f>IF([1]data_nom!$AK$1="-",(([1]data_nom!AK210-MAX([1]data_nom!$AK$3:$AK$212))/(MIN([1]data_nom!$AK$3:$AK$212)-MAX([1]data_nom!$AK$3:$AK$212))),(([1]data_nom!AK210-MIN([1]data_nom!$AK$3:$AK$212))/(MAX([1]data_nom!$AK$3:$AK$212)-MIN([1]data_nom!$AK$3:$AK$212))))</f>
        <v>0.4498179927197089</v>
      </c>
      <c r="AM209" s="32">
        <f>IF([1]data_nom!$AL$1="-",(([1]data_nom!AL210-MAX([1]data_nom!$AL$3:$AL$212))/(MIN([1]data_nom!$AL$3:$AL$212)-MAX([1]data_nom!$AL$3:$AL$212))),(([1]data_nom!AL210-MIN([1]data_nom!$AL$3:$AL$212))/(MAX([1]data_nom!$AL$3:$AL$212)-MIN([1]data_nom!$AL$3:$AL$212))))</f>
        <v>0.13263157894736843</v>
      </c>
      <c r="AN209" s="32">
        <f>IF([1]data_nom!$AM$1="-",(([1]data_nom!AM210-MAX([1]data_nom!$AM$3:$AM$212))/(MIN([1]data_nom!$AM$3:$AM$212)-MAX([1]data_nom!$AM$3:$AM$212))),(([1]data_nom!AM210-MIN([1]data_nom!$AM$3:$AM$212))/(MAX([1]data_nom!$AM$3:$AM$212)-MIN([1]data_nom!$AM$3:$AM$212))))</f>
        <v>6.6666666666666666E-2</v>
      </c>
      <c r="AO209" s="32">
        <f>IF([1]data_nom!$AN$1="-",(([1]data_nom!AN210-MAX([1]data_nom!$AN$3:$AN$212))/(MIN([1]data_nom!$AN$3:$AN$212)-MAX([1]data_nom!$AN$3:$AN$212))),(([1]data_nom!AN210-MIN([1]data_nom!$AN$3:$AN$212))/(MAX([1]data_nom!$AN$3:$AN$212)-MIN([1]data_nom!$AN$3:$AN$212))))</f>
        <v>0</v>
      </c>
      <c r="AP209" s="32">
        <f>IF([1]data_nom!$AO$1="-",(([1]data_nom!AO210-MAX([1]data_nom!$AO$3:$AO$212))/(MIN([1]data_nom!$AO$3:$AO$212)-MAX([1]data_nom!$AO$3:$AO$212))),(([1]data_nom!AO210-MIN([1]data_nom!$AO$3:$AO$212))/(MAX([1]data_nom!$AO$3:$AO$212)-MIN([1]data_nom!$AO$3:$AO$212))))</f>
        <v>0.14285714285714285</v>
      </c>
      <c r="AQ209" s="32">
        <f>IF([1]data_nom!$AP$1="-",(([1]data_nom!AP210-MAX([1]data_nom!$AP$3:$AP$212))/(MIN([1]data_nom!$AP$3:$AP$212)-MAX([1]data_nom!$AP$3:$AP$212))),(([1]data_nom!AP210-MIN([1]data_nom!$AP$3:$AP$212))/(MAX([1]data_nom!$AP$3:$AP$212)-MIN([1]data_nom!$AP$3:$AP$212))))</f>
        <v>4.5454545454545456E-2</v>
      </c>
      <c r="AR209" s="32">
        <f>IF([1]data_nom!$AQ$1="-",(([1]data_nom!AQ210-MAX([1]data_nom!$AQ$3:$AQ$212))/(MIN([1]data_nom!$AQ$3:$AQ$212)-MAX([1]data_nom!$AQ$3:$AQ$212))),(([1]data_nom!AQ210-MIN([1]data_nom!$AQ$3:$AQ$212))/(MAX([1]data_nom!$AQ$3:$AQ$212)-MIN([1]data_nom!$AQ$3:$AQ$212))))</f>
        <v>8.7546239210850807E-2</v>
      </c>
      <c r="AS209" s="32">
        <f>IF([1]data_nom!$AR$1="-",(([1]data_nom!AR210-MAX([1]data_nom!$AR$3:$AR$212))/(MIN([1]data_nom!$AR$3:$AR$212)-MAX([1]data_nom!$AR$3:$AR$212))),(([1]data_nom!AR210-MIN([1]data_nom!$AR$3:$AR$212))/(MAX([1]data_nom!$AR$3:$AR$212)-MIN([1]data_nom!$AR$3:$AR$212))))</f>
        <v>0</v>
      </c>
      <c r="AT209" s="32">
        <f>IF([1]data_nom!$AS$1="-",(([1]data_nom!AS210-MAX([1]data_nom!$AS$3:$AS$212))/(MIN([1]data_nom!$AS$3:$AS$212)-MAX([1]data_nom!$AS$3:$AS$212))),(([1]data_nom!AS210-MIN([1]data_nom!$AS$3:$AS$212))/(MAX([1]data_nom!$AS$3:$AS$212)-MIN([1]data_nom!$AS$3:$AS$212))))</f>
        <v>0.5660933435752763</v>
      </c>
      <c r="AU209" s="32">
        <f>IF([1]data_nom!$AT$1="-",(([1]data_nom!AT210-MAX([1]data_nom!$AT$3:$AT$212))/(MIN([1]data_nom!$AT$3:$AT$212)-MAX([1]data_nom!$AT$3:$AT$212))),(([1]data_nom!AT210-MIN([1]data_nom!$AT$3:$AT$212))/(MAX([1]data_nom!$AT$3:$AT$212)-MIN([1]data_nom!$AT$3:$AT$212))))</f>
        <v>0.22644695594334713</v>
      </c>
      <c r="AV209" s="32">
        <f>IF([1]data_nom!$AU$1="-",(([1]data_nom!AU210-MAX([1]data_nom!$AU$3:$AU$212))/(MIN([1]data_nom!$AU$3:$AU$212)-MAX([1]data_nom!$AU$3:$AU$212))),(([1]data_nom!AU210-MIN([1]data_nom!$AU$3:$AU$212))/(MAX([1]data_nom!$AU$3:$AU$212)-MIN([1]data_nom!$AU$3:$AU$212))))</f>
        <v>4.5454545454545456E-2</v>
      </c>
      <c r="AW209" s="32">
        <f>IF([1]data_nom!$AV$1="-",(([1]data_nom!AV210-MAX([1]data_nom!$AV$3:$AV$212))/(MIN([1]data_nom!$AV$3:$AV$212)-MAX([1]data_nom!$AV$3:$AV$212))),(([1]data_nom!AV210-MIN([1]data_nom!$AV$3:$AV$212))/(MAX([1]data_nom!$AV$3:$AV$212)-MIN([1]data_nom!$AV$3:$AV$212))))</f>
        <v>0.9749216688551221</v>
      </c>
      <c r="AX209" s="32">
        <f>IF([1]data_nom!$AW$1="-",(([1]data_nom!AW210-MAX([1]data_nom!$AW$3:$AW$212))/(MIN([1]data_nom!$AW$3:$AW$212)-MAX([1]data_nom!$AW$3:$AW$212))),(([1]data_nom!AW210-MIN([1]data_nom!$AW$3:$AW$212))/(MAX([1]data_nom!$AW$3:$AW$212)-MIN([1]data_nom!$AW$3:$AW$212))))</f>
        <v>0.26666666640000003</v>
      </c>
      <c r="AY209" s="32">
        <f>IF([1]data_nom!$AX$1="-",(([1]data_nom!AX210-MAX([1]data_nom!$AX$3:$AX$212))/(MIN([1]data_nom!$AX$3:$AX$212)-MAX([1]data_nom!$AX$3:$AX$212))),(([1]data_nom!AX210-MIN([1]data_nom!$AX$3:$AX$212))/(MAX([1]data_nom!$AX$3:$AX$212)-MIN([1]data_nom!$AX$3:$AX$212))))</f>
        <v>0.22741194486983157</v>
      </c>
      <c r="AZ209" s="32">
        <f>IF([1]data_nom!$AY$1="-",(([1]data_nom!AY210-MAX([1]data_nom!$AY$3:$AY$212))/(MIN([1]data_nom!$AY$3:$AY$212)-MAX([1]data_nom!$AY$3:$AY$212))),(([1]data_nom!AY210-MIN([1]data_nom!$AY$3:$AY$212))/(MAX([1]data_nom!$AY$3:$AY$212)-MIN([1]data_nom!$AY$3:$AY$212))))</f>
        <v>0.20737573490112252</v>
      </c>
      <c r="BA209" s="32">
        <f>IF([1]data_nom!$AZ$1="-",(([1]data_nom!AZ210-MAX([1]data_nom!$AZ$3:$AZ$212))/(MIN([1]data_nom!$AZ$3:$AZ$212)-MAX([1]data_nom!$AZ$3:$AZ$212))),(([1]data_nom!AZ210-MIN([1]data_nom!$AZ$3:$AZ$212))/(MAX([1]data_nom!$AZ$3:$AZ$212)-MIN([1]data_nom!$AZ$3:$AZ$212))))</f>
        <v>3.1875463306152707E-2</v>
      </c>
      <c r="BB209" s="32">
        <f>IF([1]data_nom!$BA$1="-",(([1]data_nom!BA210-MAX([1]data_nom!$BA$3:$BA$212))/(MIN([1]data_nom!$BA$3:$BA$212)-MAX([1]data_nom!$BA$3:$BA$212))),(([1]data_nom!BA210-MIN([1]data_nom!$BA$3:$BA$212))/(MAX([1]data_nom!$BA$3:$BA$212)-MIN([1]data_nom!$BA$3:$BA$212))))</f>
        <v>8.5106382978723416E-2</v>
      </c>
      <c r="BC209" s="32">
        <f>IF([1]data_nom!$BB$1="-",(([1]data_nom!BB210-MAX([1]data_nom!$BB$3:$BB$212))/(MIN([1]data_nom!$BB$3:$BB$212)-MAX([1]data_nom!$BB$3:$BB$212))),(([1]data_nom!BB210-MIN([1]data_nom!$BB$3:$BB$212))/(MAX([1]data_nom!$BB$3:$BB$212)-MIN([1]data_nom!$BB$3:$BB$212))))</f>
        <v>0.42016806722689076</v>
      </c>
      <c r="BD209" s="32">
        <f>IF([1]data_nom!$BC$1="-",(([1]data_nom!BC210-MAX([1]data_nom!$BC$3:$BC$212))/(MIN([1]data_nom!$BC$3:$BC$212)-MAX([1]data_nom!$BC$3:$BC$212))),(([1]data_nom!BC210-MIN([1]data_nom!$BC$3:$BC$212))/(MAX([1]data_nom!$BC$3:$BC$212)-MIN([1]data_nom!$BC$3:$BC$212))))</f>
        <v>7.4875207986688837E-3</v>
      </c>
      <c r="BE209" s="32">
        <f>IF([1]data_nom!$BD$1="-",(([1]data_nom!BD210-MAX([1]data_nom!$BD$3:$BD$212))/(MIN([1]data_nom!$BD$3:$BD$212)-MAX([1]data_nom!$BD$3:$BD$212))),(([1]data_nom!BD210-MIN([1]data_nom!$BD$3:$BD$212))/(MAX([1]data_nom!$BD$3:$BD$212)-MIN([1]data_nom!$BD$3:$BD$212))))</f>
        <v>0.44654088105790912</v>
      </c>
    </row>
    <row r="210" spans="1:57" hidden="1" x14ac:dyDescent="0.3">
      <c r="A210" s="32">
        <v>209</v>
      </c>
      <c r="B210" s="32">
        <v>89013</v>
      </c>
      <c r="C210" s="32" t="s">
        <v>110</v>
      </c>
      <c r="D210" s="32" t="s">
        <v>5</v>
      </c>
      <c r="E210" s="32">
        <v>114998</v>
      </c>
      <c r="F210" s="32">
        <v>3</v>
      </c>
      <c r="G210" s="32" t="s">
        <v>6</v>
      </c>
      <c r="H210" s="32">
        <f>IF([1]data_nom!$G$1="-",(([1]data_nom!G211-MAX([1]data_nom!$G$3:$G$212))/(MIN([1]data_nom!$G$3:$G$212)-MAX([1]data_nom!$G$3:$G$212))),(([1]data_nom!G211-MIN([1]data_nom!$G$3:$G$212))/(MAX([1]data_nom!$G$3:$G$212)-MIN([1]data_nom!$G$3:$G$212))))</f>
        <v>0</v>
      </c>
      <c r="I210" s="32">
        <f>IF([1]data_nom!$H$1="-",(([1]data_nom!H211-MAX([1]data_nom!$H$3:$H$212))/(MIN([1]data_nom!$H$3:$H$212)-MAX([1]data_nom!$H$3:$H$212))),(([1]data_nom!H211-MIN([1]data_nom!$H$3:$H$212))/(MAX([1]data_nom!$H$3:$H$212)-MIN([1]data_nom!$H$3:$H$212))))</f>
        <v>0.39473684210526316</v>
      </c>
      <c r="J210" s="32">
        <f>IF([1]data_nom!$I$1="-",(([1]data_nom!I211-MAX([1]data_nom!$I$3:$I$212))/(MIN([1]data_nom!$I$3:$I$212)-MAX([1]data_nom!$I$3:$I$212))),(([1]data_nom!I211-MIN([1]data_nom!$I$3:$I$212))/(MAX([1]data_nom!$I$3:$I$212)-MIN([1]data_nom!$I$3:$I$212))))</f>
        <v>0.97877094972067036</v>
      </c>
      <c r="K210" s="32">
        <f>IF([1]data_nom!$J$1="-",(([1]data_nom!J211-MAX([1]data_nom!$J$3:$J$212))/(MIN([1]data_nom!$J$3:$J$212)-MAX([1]data_nom!$J$3:$J$212))),(([1]data_nom!J211-MIN([1]data_nom!$J$3:$J$212))/(MAX([1]data_nom!$J$3:$J$212)-MIN([1]data_nom!$J$3:$J$212))))</f>
        <v>0.800928857926958</v>
      </c>
      <c r="L210" s="32">
        <f>IF([1]data_nom!$K$1="-",(([1]data_nom!K211-MAX([1]data_nom!$K$3:$K$212))/(MIN([1]data_nom!$K$3:$K$212)-MAX([1]data_nom!$K$3:$K$212))),(([1]data_nom!K211-MIN([1]data_nom!$K$3:$K$212))/(MAX([1]data_nom!$K$3:$K$212)-MIN([1]data_nom!$K$3:$K$212))))</f>
        <v>0.62166505946640926</v>
      </c>
      <c r="M210" s="32">
        <f>IF([1]data_nom!$L$1="-",(([1]data_nom!L211-MAX([1]data_nom!$L$3:$L$212))/(MIN([1]data_nom!$L$3:$L$212)-MAX([1]data_nom!$L$3:$L$212))),(([1]data_nom!L211-MIN([1]data_nom!$L$3:$L$212))/(MAX([1]data_nom!$L$3:$L$212)-MIN([1]data_nom!$L$3:$L$212))))</f>
        <v>0.56008146639511203</v>
      </c>
      <c r="N210" s="32">
        <f>IF([1]data_nom!$M$1="-",(([1]data_nom!M211-MAX([1]data_nom!$M$3:$M$212))/(MIN([1]data_nom!$M$3:$M$212)-MAX([1]data_nom!$M$3:$M$212))),(([1]data_nom!M211-MIN([1]data_nom!$M$3:$M$212))/(MAX([1]data_nom!$M$3:$M$212)-MIN([1]data_nom!$M$3:$M$212))))</f>
        <v>2.8254101623771531E-2</v>
      </c>
      <c r="O210" s="32">
        <f>IF([1]data_nom!$N$1="-",(([1]data_nom!N211-MAX([1]data_nom!$N$3:$N$212))/(MIN([1]data_nom!$N$3:$N$212)-MAX([1]data_nom!$N$3:$N$212))),(([1]data_nom!N211-MIN([1]data_nom!$N$3:$N$212))/(MAX([1]data_nom!$N$3:$N$212)-MIN([1]data_nom!$N$3:$N$212))))</f>
        <v>9.0909090909090912E-2</v>
      </c>
      <c r="P210" s="32">
        <f>IF([1]data_nom!$O$1="-",(([1]data_nom!O211-MAX([1]data_nom!$O$3:$O$212))/(MIN([1]data_nom!$O$3:$O$212)-MAX([1]data_nom!$O$3:$O$212))),(([1]data_nom!O211-MIN([1]data_nom!$O$3:$O$212))/(MAX([1]data_nom!$O$3:$O$212)-MIN([1]data_nom!$O$3:$O$212))))</f>
        <v>0.50818094321462948</v>
      </c>
      <c r="Q210" s="32">
        <f>IF([1]data_nom!$P$1="-",(([1]data_nom!P211-MAX([1]data_nom!$P$3:$P$212))/(MIN([1]data_nom!$P$3:$P$212)-MAX([1]data_nom!$P$3:$P$212))),(([1]data_nom!P211-MIN([1]data_nom!$P$3:$P$212))/(MAX([1]data_nom!$P$3:$P$212)-MIN([1]data_nom!$P$3:$P$212))))</f>
        <v>0.61648177496038037</v>
      </c>
      <c r="R210" s="32">
        <f>IF([1]data_nom!$Q$1="-",(([1]data_nom!Q211-MAX([1]data_nom!$Q$3:$Q$212))/(MIN([1]data_nom!$Q$3:$Q$212)-MAX([1]data_nom!$Q$3:$Q$212))),(([1]data_nom!Q211-MIN([1]data_nom!$Q$3:$Q$212))/(MAX([1]data_nom!$Q$3:$Q$212)-MIN([1]data_nom!$Q$3:$Q$212))))</f>
        <v>0.59047754003117481</v>
      </c>
      <c r="S210" s="32">
        <f>IF([1]data_nom!$R$1="-",(([1]data_nom!R211-MAX([1]data_nom!$R$3:$R$212))/(MIN([1]data_nom!$R$3:$R$212)-MAX([1]data_nom!$R$3:$R$212))),(([1]data_nom!R211-MIN([1]data_nom!$R$3:$R$212))/(MAX([1]data_nom!$R$3:$R$212)-MIN([1]data_nom!$R$3:$R$212))))</f>
        <v>7.9528718703976445E-2</v>
      </c>
      <c r="T210" s="32">
        <f>IF([1]data_nom!$S$1="-",(([1]data_nom!S211-MAX([1]data_nom!$S$3:$S$212))/(MIN([1]data_nom!$S$3:$S$212)-MAX([1]data_nom!$S$3:$S$212))),(([1]data_nom!S211-MIN([1]data_nom!$S$3:$S$212))/(MAX([1]data_nom!$S$3:$S$212)-MIN([1]data_nom!$S$3:$S$212))))</f>
        <v>3.614457831325301E-2</v>
      </c>
      <c r="U210" s="32">
        <f>IF([1]data_nom!$T$1="-",(([1]data_nom!T211-MAX([1]data_nom!$T$3:$T$212))/(MIN([1]data_nom!$T$3:$T$212)-MAX([1]data_nom!$T$3:$T$212))),(([1]data_nom!T211-MIN([1]data_nom!$T$3:$T$212))/(MAX([1]data_nom!$T$3:$T$212)-MIN([1]data_nom!$T$3:$T$212))))</f>
        <v>0.17777777777777778</v>
      </c>
      <c r="V210" s="32">
        <f>IF([1]data_nom!$U$1="-",(([1]data_nom!U211-MAX([1]data_nom!$U$3:$U$212))/(MIN([1]data_nom!$U$3:$U$212)-MAX([1]data_nom!$U$3:$U$212))),(([1]data_nom!U211-MIN([1]data_nom!$U$3:$U$212))/(MAX([1]data_nom!$U$3:$U$212)-MIN([1]data_nom!$U$3:$U$212))))</f>
        <v>0</v>
      </c>
      <c r="W210" s="32">
        <f>IF([1]data_nom!$V$1="-",(([1]data_nom!V211-MAX([1]data_nom!$V$3:$V$212))/(MIN([1]data_nom!$V$3:$V$212)-MAX([1]data_nom!$V$3:$V$212))),(([1]data_nom!V211-MIN([1]data_nom!$V$3:$V$212))/(MAX([1]data_nom!$V$3:$V$212)-MIN([1]data_nom!$V$3:$V$212))))</f>
        <v>1</v>
      </c>
      <c r="X210" s="32">
        <f>IF([1]data_nom!$W$1="-",(([1]data_nom!W211-MAX([1]data_nom!$W$3:$W$212))/(MIN([1]data_nom!$W$3:$W$212)-MAX([1]data_nom!$W$3:$W$212))),(([1]data_nom!W211-MIN([1]data_nom!$W$3:$W$212))/(MAX([1]data_nom!$W$3:$W$212)-MIN([1]data_nom!$W$3:$W$212))))</f>
        <v>0.42857142857142855</v>
      </c>
      <c r="Y210" s="32">
        <f>IF([1]data_nom!$X$1="-",(([1]data_nom!X211-MAX([1]data_nom!$X$3:$X$212))/(MIN([1]data_nom!$X$3:$X$212)-MAX([1]data_nom!$X$3:$X$212))),(([1]data_nom!X211-MIN([1]data_nom!$X$3:$X$212))/(MAX([1]data_nom!$X$3:$X$212)-MIN([1]data_nom!$X$3:$X$212))))</f>
        <v>6.0606060606060608E-2</v>
      </c>
      <c r="Z210" s="32">
        <f>IF([1]data_nom!$Y$1="-",(([1]data_nom!Y211-MAX([1]data_nom!$Y$3:$Y$212))/(MIN([1]data_nom!$Y$3:$Y$212)-MAX([1]data_nom!$Y$3:$Y$212))),(([1]data_nom!Y211-MIN([1]data_nom!$Y$3:$Y$212))/(MAX([1]data_nom!$Y$3:$Y$212)-MIN([1]data_nom!$Y$3:$Y$212))))</f>
        <v>0.99565994383456724</v>
      </c>
      <c r="AA210" s="32">
        <f>IF([1]data_nom!$Z$1="-",(([1]data_nom!Z211-MAX([1]data_nom!$Z$3:$Z$212))/(MIN([1]data_nom!$Z$3:$Z$212)-MAX([1]data_nom!$Z$3:$Z$212))),(([1]data_nom!Z211-MIN([1]data_nom!$Z$3:$Z$212))/(MAX([1]data_nom!$Z$3:$Z$212)-MIN([1]data_nom!$Z$3:$Z$212))))</f>
        <v>0.70495185694635476</v>
      </c>
      <c r="AB210" s="32">
        <f>IF([1]data_nom!$AA$1="-",(([1]data_nom!AA211-MAX([1]data_nom!$AA$3:$AA$212))/(MIN([1]data_nom!$AA$3:$AA$212)-MAX([1]data_nom!$AA$3:$AA$212))),(([1]data_nom!AA211-MIN([1]data_nom!$AA$3:$AA$212))/(MAX([1]data_nom!$AA$3:$AA$212)-MIN([1]data_nom!$AA$3:$AA$212))))</f>
        <v>7.3698001965280049E-2</v>
      </c>
      <c r="AC210" s="32">
        <f>IF([1]data_nom!$AB$1="-",(([1]data_nom!AB211-MAX([1]data_nom!$AB$3:$AB$212))/(MIN([1]data_nom!$AB$3:$AB$212)-MAX([1]data_nom!$AB$3:$AB$212))),(([1]data_nom!AB211-MIN([1]data_nom!$AB$3:$AB$212))/(MAX([1]data_nom!$AB$3:$AB$212)-MIN([1]data_nom!$AB$3:$AB$212))))</f>
        <v>0.72049162958253876</v>
      </c>
      <c r="AD210" s="32">
        <f>IF([1]data_nom!$AC$1="-",(([1]data_nom!AC211-MAX([1]data_nom!$AC$3:$AC$212))/(MIN([1]data_nom!$AC$3:$AC$212)-MAX([1]data_nom!$AC$3:$AC$212))),(([1]data_nom!AC211-MIN([1]data_nom!$AC$3:$AC$212))/(MAX([1]data_nom!$AC$3:$AC$212)-MIN([1]data_nom!$AC$3:$AC$212))))</f>
        <v>0.17719568567026195</v>
      </c>
      <c r="AE210" s="32">
        <f>IF([1]data_nom!$AD$1="-",(([1]data_nom!AD211-MAX([1]data_nom!$AD$3:$AD$212))/(MIN([1]data_nom!$AD$3:$AD$212)-MAX([1]data_nom!$AD$3:$AD$212))),(([1]data_nom!AD211-MIN([1]data_nom!$AD$3:$AD$212))/(MAX([1]data_nom!$AD$3:$AD$212)-MIN([1]data_nom!$AD$3:$AD$212))))</f>
        <v>5.7950798884098403E-2</v>
      </c>
      <c r="AF210" s="32">
        <f>IF([1]data_nom!$AE$1="-",(([1]data_nom!AE211-MAX([1]data_nom!$AE$3:$AE$212))/(MIN([1]data_nom!$AE$3:$AE$212)-MAX([1]data_nom!$AE$3:$AE$212))),(([1]data_nom!AE211-MIN([1]data_nom!$AE$3:$AE$212))/(MAX([1]data_nom!$AE$3:$AE$212)-MIN([1]data_nom!$AE$3:$AE$212))))</f>
        <v>0</v>
      </c>
      <c r="AG210" s="32">
        <f>IF([1]data_nom!$AF$1="-",(([1]data_nom!AF211-MAX([1]data_nom!$AF$3:$AF$212))/(MIN([1]data_nom!$AF$3:$AF$212)-MAX([1]data_nom!$AF$3:$AF$212))),(([1]data_nom!AF211-MIN([1]data_nom!$AF$3:$AF$212))/(MAX([1]data_nom!$AF$3:$AF$212)-MIN([1]data_nom!$AF$3:$AF$212))))</f>
        <v>0.9032980709396391</v>
      </c>
      <c r="AH210" s="32">
        <f>IF([1]data_nom!$AG$1="-",(([1]data_nom!AG211-MAX([1]data_nom!$AG$3:$AG$212))/(MIN([1]data_nom!$AG$3:$AG$212)-MAX([1]data_nom!$AG$3:$AG$212))),(([1]data_nom!AG211-MIN([1]data_nom!$AG$3:$AG$212))/(MAX([1]data_nom!$AG$3:$AG$212)-MIN([1]data_nom!$AG$3:$AG$212))))</f>
        <v>0.18556701030927836</v>
      </c>
      <c r="AI210" s="32">
        <f>IF([1]data_nom!$AH$1="-",(([1]data_nom!AH211-MAX([1]data_nom!$AH$3:$AH$212))/(MIN([1]data_nom!$AH$3:$AH$212)-MAX([1]data_nom!$AH$3:$AH$212))),(([1]data_nom!AH211-MIN([1]data_nom!$AH$3:$AH$212))/(MAX([1]data_nom!$AH$3:$AH$212)-MIN([1]data_nom!$AH$3:$AH$212))))</f>
        <v>0.34545913856258675</v>
      </c>
      <c r="AJ210" s="32">
        <f>IF([1]data_nom!$AI$1="-",(([1]data_nom!AI211-MAX([1]data_nom!$AI$3:$AI$212))/(MIN([1]data_nom!$AI$3:$AI$212)-MAX([1]data_nom!$AI$3:$AI$212))),(([1]data_nom!AI211-MIN([1]data_nom!$AI$3:$AI$212))/(MAX([1]data_nom!$AI$3:$AI$212)-MIN([1]data_nom!$AI$3:$AI$212))))</f>
        <v>6.6954643628509725E-2</v>
      </c>
      <c r="AK210" s="32">
        <f>IF([1]data_nom!$AJ$1="-",(([1]data_nom!AJ211-MAX([1]data_nom!$AJ$3:$AJ$212))/(MIN([1]data_nom!$AJ$3:$AJ$212)-MAX([1]data_nom!$AJ$3:$AJ$212))),(([1]data_nom!AJ211-MIN([1]data_nom!$AJ$3:$AJ$212))/(MAX([1]data_nom!$AJ$3:$AJ$212)-MIN([1]data_nom!$AJ$3:$AJ$212))))</f>
        <v>0.7991093315901292</v>
      </c>
      <c r="AL210" s="32">
        <f>IF([1]data_nom!$AK$1="-",(([1]data_nom!AK211-MAX([1]data_nom!$AK$3:$AK$212))/(MIN([1]data_nom!$AK$3:$AK$212)-MAX([1]data_nom!$AK$3:$AK$212))),(([1]data_nom!AK211-MIN([1]data_nom!$AK$3:$AK$212))/(MAX([1]data_nom!$AK$3:$AK$212)-MIN([1]data_nom!$AK$3:$AK$212))))</f>
        <v>0.38481539261570474</v>
      </c>
      <c r="AM210" s="32">
        <f>IF([1]data_nom!$AL$1="-",(([1]data_nom!AL211-MAX([1]data_nom!$AL$3:$AL$212))/(MIN([1]data_nom!$AL$3:$AL$212)-MAX([1]data_nom!$AL$3:$AL$212))),(([1]data_nom!AL211-MIN([1]data_nom!$AL$3:$AL$212))/(MAX([1]data_nom!$AL$3:$AL$212)-MIN([1]data_nom!$AL$3:$AL$212))))</f>
        <v>8.7894736842105262E-2</v>
      </c>
      <c r="AN210" s="32">
        <f>IF([1]data_nom!$AM$1="-",(([1]data_nom!AM211-MAX([1]data_nom!$AM$3:$AM$212))/(MIN([1]data_nom!$AM$3:$AM$212)-MAX([1]data_nom!$AM$3:$AM$212))),(([1]data_nom!AM211-MIN([1]data_nom!$AM$3:$AM$212))/(MAX([1]data_nom!$AM$3:$AM$212)-MIN([1]data_nom!$AM$3:$AM$212))))</f>
        <v>0.13333333333333333</v>
      </c>
      <c r="AO210" s="32">
        <f>IF([1]data_nom!$AN$1="-",(([1]data_nom!AN211-MAX([1]data_nom!$AN$3:$AN$212))/(MIN([1]data_nom!$AN$3:$AN$212)-MAX([1]data_nom!$AN$3:$AN$212))),(([1]data_nom!AN211-MIN([1]data_nom!$AN$3:$AN$212))/(MAX([1]data_nom!$AN$3:$AN$212)-MIN([1]data_nom!$AN$3:$AN$212))))</f>
        <v>0</v>
      </c>
      <c r="AP210" s="32">
        <f>IF([1]data_nom!$AO$1="-",(([1]data_nom!AO211-MAX([1]data_nom!$AO$3:$AO$212))/(MIN([1]data_nom!$AO$3:$AO$212)-MAX([1]data_nom!$AO$3:$AO$212))),(([1]data_nom!AO211-MIN([1]data_nom!$AO$3:$AO$212))/(MAX([1]data_nom!$AO$3:$AO$212)-MIN([1]data_nom!$AO$3:$AO$212))))</f>
        <v>0.13492063492063494</v>
      </c>
      <c r="AQ210" s="32">
        <f>IF([1]data_nom!$AP$1="-",(([1]data_nom!AP211-MAX([1]data_nom!$AP$3:$AP$212))/(MIN([1]data_nom!$AP$3:$AP$212)-MAX([1]data_nom!$AP$3:$AP$212))),(([1]data_nom!AP211-MIN([1]data_nom!$AP$3:$AP$212))/(MAX([1]data_nom!$AP$3:$AP$212)-MIN([1]data_nom!$AP$3:$AP$212))))</f>
        <v>9.0909090909090912E-2</v>
      </c>
      <c r="AR210" s="32">
        <f>IF([1]data_nom!$AQ$1="-",(([1]data_nom!AQ211-MAX([1]data_nom!$AQ$3:$AQ$212))/(MIN([1]data_nom!$AQ$3:$AQ$212)-MAX([1]data_nom!$AQ$3:$AQ$212))),(([1]data_nom!AQ211-MIN([1]data_nom!$AQ$3:$AQ$212))/(MAX([1]data_nom!$AQ$3:$AQ$212)-MIN([1]data_nom!$AQ$3:$AQ$212))))</f>
        <v>1.7262638717632554E-2</v>
      </c>
      <c r="AS210" s="32">
        <f>IF([1]data_nom!$AR$1="-",(([1]data_nom!AR211-MAX([1]data_nom!$AR$3:$AR$212))/(MIN([1]data_nom!$AR$3:$AR$212)-MAX([1]data_nom!$AR$3:$AR$212))),(([1]data_nom!AR211-MIN([1]data_nom!$AR$3:$AR$212))/(MAX([1]data_nom!$AR$3:$AR$212)-MIN([1]data_nom!$AR$3:$AR$212))))</f>
        <v>0</v>
      </c>
      <c r="AT210" s="32">
        <f>IF([1]data_nom!$AS$1="-",(([1]data_nom!AS211-MAX([1]data_nom!$AS$3:$AS$212))/(MIN([1]data_nom!$AS$3:$AS$212)-MAX([1]data_nom!$AS$3:$AS$212))),(([1]data_nom!AS211-MIN([1]data_nom!$AS$3:$AS$212))/(MAX([1]data_nom!$AS$3:$AS$212)-MIN([1]data_nom!$AS$3:$AS$212))))</f>
        <v>0.62731019552382539</v>
      </c>
      <c r="AU210" s="32">
        <f>IF([1]data_nom!$AT$1="-",(([1]data_nom!AT211-MAX([1]data_nom!$AT$3:$AT$212))/(MIN([1]data_nom!$AT$3:$AT$212)-MAX([1]data_nom!$AT$3:$AT$212))),(([1]data_nom!AT211-MIN([1]data_nom!$AT$3:$AT$212))/(MAX([1]data_nom!$AT$3:$AT$212)-MIN([1]data_nom!$AT$3:$AT$212))))</f>
        <v>0.24371059416985924</v>
      </c>
      <c r="AV210" s="32">
        <f>IF([1]data_nom!$AU$1="-",(([1]data_nom!AU211-MAX([1]data_nom!$AU$3:$AU$212))/(MIN([1]data_nom!$AU$3:$AU$212)-MAX([1]data_nom!$AU$3:$AU$212))),(([1]data_nom!AU211-MIN([1]data_nom!$AU$3:$AU$212))/(MAX([1]data_nom!$AU$3:$AU$212)-MIN([1]data_nom!$AU$3:$AU$212))))</f>
        <v>0.12121212121212122</v>
      </c>
      <c r="AW210" s="32">
        <f>IF([1]data_nom!$AV$1="-",(([1]data_nom!AV211-MAX([1]data_nom!$AV$3:$AV$212))/(MIN([1]data_nom!$AV$3:$AV$212)-MAX([1]data_nom!$AV$3:$AV$212))),(([1]data_nom!AV211-MIN([1]data_nom!$AV$3:$AV$212))/(MAX([1]data_nom!$AV$3:$AV$212)-MIN([1]data_nom!$AV$3:$AV$212))))</f>
        <v>0.96647087696411382</v>
      </c>
      <c r="AX210" s="32">
        <f>IF([1]data_nom!$AW$1="-",(([1]data_nom!AW211-MAX([1]data_nom!$AW$3:$AW$212))/(MIN([1]data_nom!$AW$3:$AW$212)-MAX([1]data_nom!$AW$3:$AW$212))),(([1]data_nom!AW211-MIN([1]data_nom!$AW$3:$AW$212))/(MAX([1]data_nom!$AW$3:$AW$212)-MIN([1]data_nom!$AW$3:$AW$212))))</f>
        <v>0.3</v>
      </c>
      <c r="AY210" s="32">
        <f>IF([1]data_nom!$AX$1="-",(([1]data_nom!AX211-MAX([1]data_nom!$AX$3:$AX$212))/(MIN([1]data_nom!$AX$3:$AX$212)-MAX([1]data_nom!$AX$3:$AX$212))),(([1]data_nom!AX211-MIN([1]data_nom!$AX$3:$AX$212))/(MAX([1]data_nom!$AX$3:$AX$212)-MIN([1]data_nom!$AX$3:$AX$212))))</f>
        <v>0.23277182235834612</v>
      </c>
      <c r="AZ210" s="32">
        <f>IF([1]data_nom!$AY$1="-",(([1]data_nom!AY211-MAX([1]data_nom!$AY$3:$AY$212))/(MIN([1]data_nom!$AY$3:$AY$212)-MAX([1]data_nom!$AY$3:$AY$212))),(([1]data_nom!AY211-MIN([1]data_nom!$AY$3:$AY$212))/(MAX([1]data_nom!$AY$3:$AY$212)-MIN([1]data_nom!$AY$3:$AY$212))))</f>
        <v>0.3399251737039018</v>
      </c>
      <c r="BA210" s="32">
        <f>IF([1]data_nom!$AZ$1="-",(([1]data_nom!AZ211-MAX([1]data_nom!$AZ$3:$AZ$212))/(MIN([1]data_nom!$AZ$3:$AZ$212)-MAX([1]data_nom!$AZ$3:$AZ$212))),(([1]data_nom!AZ211-MIN([1]data_nom!$AZ$3:$AZ$212))/(MAX([1]data_nom!$AZ$3:$AZ$212)-MIN([1]data_nom!$AZ$3:$AZ$212))))</f>
        <v>0.22831727205337288</v>
      </c>
      <c r="BB210" s="32">
        <f>IF([1]data_nom!$BA$1="-",(([1]data_nom!BA211-MAX([1]data_nom!$BA$3:$BA$212))/(MIN([1]data_nom!$BA$3:$BA$212)-MAX([1]data_nom!$BA$3:$BA$212))),(([1]data_nom!BA211-MIN([1]data_nom!$BA$3:$BA$212))/(MAX([1]data_nom!$BA$3:$BA$212)-MIN([1]data_nom!$BA$3:$BA$212))))</f>
        <v>6.3829787234042548E-2</v>
      </c>
      <c r="BC210" s="32">
        <f>IF([1]data_nom!$BB$1="-",(([1]data_nom!BB211-MAX([1]data_nom!$BB$3:$BB$212))/(MIN([1]data_nom!$BB$3:$BB$212)-MAX([1]data_nom!$BB$3:$BB$212))),(([1]data_nom!BB211-MIN([1]data_nom!$BB$3:$BB$212))/(MAX([1]data_nom!$BB$3:$BB$212)-MIN([1]data_nom!$BB$3:$BB$212))))</f>
        <v>0.47478991596638653</v>
      </c>
      <c r="BD210" s="32">
        <f>IF([1]data_nom!$BC$1="-",(([1]data_nom!BC211-MAX([1]data_nom!$BC$3:$BC$212))/(MIN([1]data_nom!$BC$3:$BC$212)-MAX([1]data_nom!$BC$3:$BC$212))),(([1]data_nom!BC211-MIN([1]data_nom!$BC$3:$BC$212))/(MAX([1]data_nom!$BC$3:$BC$212)-MIN([1]data_nom!$BC$3:$BC$212))))</f>
        <v>2.4958402662229619E-2</v>
      </c>
      <c r="BE210" s="32">
        <f>IF([1]data_nom!$BD$1="-",(([1]data_nom!BD211-MAX([1]data_nom!$BD$3:$BD$212))/(MIN([1]data_nom!$BD$3:$BD$212)-MAX([1]data_nom!$BD$3:$BD$212))),(([1]data_nom!BD211-MIN([1]data_nom!$BD$3:$BD$212))/(MAX([1]data_nom!$BD$3:$BD$212)-MIN([1]data_nom!$BD$3:$BD$212))))</f>
        <v>0.53301886810074761</v>
      </c>
    </row>
    <row r="211" spans="1:57" x14ac:dyDescent="0.3">
      <c r="A211" s="32">
        <v>210</v>
      </c>
      <c r="B211" s="32">
        <v>89017</v>
      </c>
      <c r="C211" s="32" t="s">
        <v>225</v>
      </c>
      <c r="D211" s="32" t="s">
        <v>5</v>
      </c>
      <c r="E211" s="32">
        <v>160253</v>
      </c>
      <c r="F211" s="32">
        <v>2</v>
      </c>
      <c r="G211" s="32" t="s">
        <v>197</v>
      </c>
      <c r="H211" s="32">
        <f>IF([1]data_nom!$G$1="-",(([1]data_nom!G212-MAX([1]data_nom!$G$3:$G$212))/(MIN([1]data_nom!$G$3:$G$212)-MAX([1]data_nom!$G$3:$G$212))),(([1]data_nom!G212-MIN([1]data_nom!$G$3:$G$212))/(MAX([1]data_nom!$G$3:$G$212)-MIN([1]data_nom!$G$3:$G$212))))</f>
        <v>0.75</v>
      </c>
      <c r="I211" s="32">
        <f>IF([1]data_nom!$H$1="-",(([1]data_nom!H212-MAX([1]data_nom!$H$3:$H$212))/(MIN([1]data_nom!$H$3:$H$212)-MAX([1]data_nom!$H$3:$H$212))),(([1]data_nom!H212-MIN([1]data_nom!$H$3:$H$212))/(MAX([1]data_nom!$H$3:$H$212)-MIN([1]data_nom!$H$3:$H$212))))</f>
        <v>0.44736842105263158</v>
      </c>
      <c r="J211" s="32">
        <f>IF([1]data_nom!$I$1="-",(([1]data_nom!I212-MAX([1]data_nom!$I$3:$I$212))/(MIN([1]data_nom!$I$3:$I$212)-MAX([1]data_nom!$I$3:$I$212))),(([1]data_nom!I212-MIN([1]data_nom!$I$3:$I$212))/(MAX([1]data_nom!$I$3:$I$212)-MIN([1]data_nom!$I$3:$I$212))))</f>
        <v>0.9256362507759156</v>
      </c>
      <c r="K211" s="32">
        <f>IF([1]data_nom!$J$1="-",(([1]data_nom!J212-MAX([1]data_nom!$J$3:$J$212))/(MIN([1]data_nom!$J$3:$J$212)-MAX([1]data_nom!$J$3:$J$212))),(([1]data_nom!J212-MIN([1]data_nom!$J$3:$J$212))/(MAX([1]data_nom!$J$3:$J$212)-MIN([1]data_nom!$J$3:$J$212))))</f>
        <v>0.90859193582436149</v>
      </c>
      <c r="L211" s="32">
        <f>IF([1]data_nom!$K$1="-",(([1]data_nom!K212-MAX([1]data_nom!$K$3:$K$212))/(MIN([1]data_nom!$K$3:$K$212)-MAX([1]data_nom!$K$3:$K$212))),(([1]data_nom!K212-MIN([1]data_nom!$K$3:$K$212))/(MAX([1]data_nom!$K$3:$K$212)-MIN([1]data_nom!$K$3:$K$212))))</f>
        <v>0.61652201864352285</v>
      </c>
      <c r="M211" s="32">
        <f>IF([1]data_nom!$L$1="-",(([1]data_nom!L212-MAX([1]data_nom!$L$3:$L$212))/(MIN([1]data_nom!$L$3:$L$212)-MAX([1]data_nom!$L$3:$L$212))),(([1]data_nom!L212-MIN([1]data_nom!$L$3:$L$212))/(MAX([1]data_nom!$L$3:$L$212)-MIN([1]data_nom!$L$3:$L$212))))</f>
        <v>0.71232179226069214</v>
      </c>
      <c r="N211" s="32">
        <f>IF([1]data_nom!$M$1="-",(([1]data_nom!M212-MAX([1]data_nom!$M$3:$M$212))/(MIN([1]data_nom!$M$3:$M$212)-MAX([1]data_nom!$M$3:$M$212))),(([1]data_nom!M212-MIN([1]data_nom!$M$3:$M$212))/(MAX([1]data_nom!$M$3:$M$212)-MIN([1]data_nom!$M$3:$M$212))))</f>
        <v>7.385949817369274E-3</v>
      </c>
      <c r="O211" s="32">
        <f>IF([1]data_nom!$N$1="-",(([1]data_nom!N212-MAX([1]data_nom!$N$3:$N$212))/(MIN([1]data_nom!$N$3:$N$212)-MAX([1]data_nom!$N$3:$N$212))),(([1]data_nom!N212-MIN([1]data_nom!$N$3:$N$212))/(MAX([1]data_nom!$N$3:$N$212)-MIN([1]data_nom!$N$3:$N$212))))</f>
        <v>0.13636363636363635</v>
      </c>
      <c r="P211" s="32">
        <f>IF([1]data_nom!$O$1="-",(([1]data_nom!O212-MAX([1]data_nom!$O$3:$O$212))/(MIN([1]data_nom!$O$3:$O$212)-MAX([1]data_nom!$O$3:$O$212))),(([1]data_nom!O212-MIN([1]data_nom!$O$3:$O$212))/(MAX([1]data_nom!$O$3:$O$212)-MIN([1]data_nom!$O$3:$O$212))))</f>
        <v>0.69641138457307861</v>
      </c>
      <c r="Q211" s="32">
        <f>IF([1]data_nom!$P$1="-",(([1]data_nom!P212-MAX([1]data_nom!$P$3:$P$212))/(MIN([1]data_nom!$P$3:$P$212)-MAX([1]data_nom!$P$3:$P$212))),(([1]data_nom!P212-MIN([1]data_nom!$P$3:$P$212))/(MAX([1]data_nom!$P$3:$P$212)-MIN([1]data_nom!$P$3:$P$212))))</f>
        <v>0.71632329635499203</v>
      </c>
      <c r="R211" s="32">
        <f>IF([1]data_nom!$Q$1="-",(([1]data_nom!Q212-MAX([1]data_nom!$Q$3:$Q$212))/(MIN([1]data_nom!$Q$3:$Q$212)-MAX([1]data_nom!$Q$3:$Q$212))),(([1]data_nom!Q212-MIN([1]data_nom!$Q$3:$Q$212))/(MAX([1]data_nom!$Q$3:$Q$212)-MIN([1]data_nom!$Q$3:$Q$212))))</f>
        <v>0.76321383023947864</v>
      </c>
      <c r="S211" s="32">
        <f>IF([1]data_nom!$R$1="-",(([1]data_nom!R212-MAX([1]data_nom!$R$3:$R$212))/(MIN([1]data_nom!$R$3:$R$212)-MAX([1]data_nom!$R$3:$R$212))),(([1]data_nom!R212-MIN([1]data_nom!$R$3:$R$212))/(MAX([1]data_nom!$R$3:$R$212)-MIN([1]data_nom!$R$3:$R$212))))</f>
        <v>0.24963181148748156</v>
      </c>
      <c r="T211" s="32">
        <f>IF([1]data_nom!$S$1="-",(([1]data_nom!S212-MAX([1]data_nom!$S$3:$S$212))/(MIN([1]data_nom!$S$3:$S$212)-MAX([1]data_nom!$S$3:$S$212))),(([1]data_nom!S212-MIN([1]data_nom!$S$3:$S$212))/(MAX([1]data_nom!$S$3:$S$212)-MIN([1]data_nom!$S$3:$S$212))))</f>
        <v>0.16867469879518074</v>
      </c>
      <c r="U211" s="32">
        <f>IF([1]data_nom!$T$1="-",(([1]data_nom!T212-MAX([1]data_nom!$T$3:$T$212))/(MIN([1]data_nom!$T$3:$T$212)-MAX([1]data_nom!$T$3:$T$212))),(([1]data_nom!T212-MIN([1]data_nom!$T$3:$T$212))/(MAX([1]data_nom!$T$3:$T$212)-MIN([1]data_nom!$T$3:$T$212))))</f>
        <v>0.32222222222222219</v>
      </c>
      <c r="V211" s="32">
        <f>IF([1]data_nom!$U$1="-",(([1]data_nom!U212-MAX([1]data_nom!$U$3:$U$212))/(MIN([1]data_nom!$U$3:$U$212)-MAX([1]data_nom!$U$3:$U$212))),(([1]data_nom!U212-MIN([1]data_nom!$U$3:$U$212))/(MAX([1]data_nom!$U$3:$U$212)-MIN([1]data_nom!$U$3:$U$212))))</f>
        <v>0.5</v>
      </c>
      <c r="W211" s="32">
        <f>IF([1]data_nom!$V$1="-",(([1]data_nom!V212-MAX([1]data_nom!$V$3:$V$212))/(MIN([1]data_nom!$V$3:$V$212)-MAX([1]data_nom!$V$3:$V$212))),(([1]data_nom!V212-MIN([1]data_nom!$V$3:$V$212))/(MAX([1]data_nom!$V$3:$V$212)-MIN([1]data_nom!$V$3:$V$212))))</f>
        <v>1</v>
      </c>
      <c r="X211" s="32">
        <f>IF([1]data_nom!$W$1="-",(([1]data_nom!W212-MAX([1]data_nom!$W$3:$W$212))/(MIN([1]data_nom!$W$3:$W$212)-MAX([1]data_nom!$W$3:$W$212))),(([1]data_nom!W212-MIN([1]data_nom!$W$3:$W$212))/(MAX([1]data_nom!$W$3:$W$212)-MIN([1]data_nom!$W$3:$W$212))))</f>
        <v>0.42857142857142855</v>
      </c>
      <c r="Y211" s="32">
        <f>IF([1]data_nom!$X$1="-",(([1]data_nom!X212-MAX([1]data_nom!$X$3:$X$212))/(MIN([1]data_nom!$X$3:$X$212)-MAX([1]data_nom!$X$3:$X$212))),(([1]data_nom!X212-MIN([1]data_nom!$X$3:$X$212))/(MAX([1]data_nom!$X$3:$X$212)-MIN([1]data_nom!$X$3:$X$212))))</f>
        <v>4.5454545454545456E-2</v>
      </c>
      <c r="Z211" s="32">
        <f>IF([1]data_nom!$Y$1="-",(([1]data_nom!Y212-MAX([1]data_nom!$Y$3:$Y$212))/(MIN([1]data_nom!$Y$3:$Y$212)-MAX([1]data_nom!$Y$3:$Y$212))),(([1]data_nom!Y212-MIN([1]data_nom!$Y$3:$Y$212))/(MAX([1]data_nom!$Y$3:$Y$212)-MIN([1]data_nom!$Y$3:$Y$212))))</f>
        <v>1</v>
      </c>
      <c r="AA211" s="32">
        <f>IF([1]data_nom!$Z$1="-",(([1]data_nom!Z212-MAX([1]data_nom!$Z$3:$Z$212))/(MIN([1]data_nom!$Z$3:$Z$212)-MAX([1]data_nom!$Z$3:$Z$212))),(([1]data_nom!Z212-MIN([1]data_nom!$Z$3:$Z$212))/(MAX([1]data_nom!$Z$3:$Z$212)-MIN([1]data_nom!$Z$3:$Z$212))))</f>
        <v>0.58321870701513057</v>
      </c>
      <c r="AB211" s="32">
        <f>IF([1]data_nom!$AA$1="-",(([1]data_nom!AA212-MAX([1]data_nom!$AA$3:$AA$212))/(MIN([1]data_nom!$AA$3:$AA$212)-MAX([1]data_nom!$AA$3:$AA$212))),(([1]data_nom!AA212-MIN([1]data_nom!$AA$3:$AA$212))/(MAX([1]data_nom!$AA$3:$AA$212)-MIN([1]data_nom!$AA$3:$AA$212))))</f>
        <v>9.9574189321978382E-2</v>
      </c>
      <c r="AC211" s="32">
        <f>IF([1]data_nom!$AB$1="-",(([1]data_nom!AB212-MAX([1]data_nom!$AB$3:$AB$212))/(MIN([1]data_nom!$AB$3:$AB$212)-MAX([1]data_nom!$AB$3:$AB$212))),(([1]data_nom!AB212-MIN([1]data_nom!$AB$3:$AB$212))/(MAX([1]data_nom!$AB$3:$AB$212)-MIN([1]data_nom!$AB$3:$AB$212))))</f>
        <v>0.66073320618775166</v>
      </c>
      <c r="AD211" s="32">
        <f>IF([1]data_nom!$AC$1="-",(([1]data_nom!AC212-MAX([1]data_nom!$AC$3:$AC$212))/(MIN([1]data_nom!$AC$3:$AC$212)-MAX([1]data_nom!$AC$3:$AC$212))),(([1]data_nom!AC212-MIN([1]data_nom!$AC$3:$AC$212))/(MAX([1]data_nom!$AC$3:$AC$212)-MIN([1]data_nom!$AC$3:$AC$212))))</f>
        <v>0.19568567026194145</v>
      </c>
      <c r="AE211" s="32">
        <f>IF([1]data_nom!$AD$1="-",(([1]data_nom!AD212-MAX([1]data_nom!$AD$3:$AD$212))/(MIN([1]data_nom!$AD$3:$AD$212)-MAX([1]data_nom!$AD$3:$AD$212))),(([1]data_nom!AD212-MIN([1]data_nom!$AD$3:$AD$212))/(MAX([1]data_nom!$AD$3:$AD$212)-MIN([1]data_nom!$AD$3:$AD$212))))</f>
        <v>5.1737255896525489E-2</v>
      </c>
      <c r="AF211" s="32">
        <f>IF([1]data_nom!$AE$1="-",(([1]data_nom!AE212-MAX([1]data_nom!$AE$3:$AE$212))/(MIN([1]data_nom!$AE$3:$AE$212)-MAX([1]data_nom!$AE$3:$AE$212))),(([1]data_nom!AE212-MIN([1]data_nom!$AE$3:$AE$212))/(MAX([1]data_nom!$AE$3:$AE$212)-MIN([1]data_nom!$AE$3:$AE$212))))</f>
        <v>8.1081081081081086E-2</v>
      </c>
      <c r="AG211" s="32">
        <f>IF([1]data_nom!$AF$1="-",(([1]data_nom!AF212-MAX([1]data_nom!$AF$3:$AF$212))/(MIN([1]data_nom!$AF$3:$AF$212)-MAX([1]data_nom!$AF$3:$AF$212))),(([1]data_nom!AF212-MIN([1]data_nom!$AF$3:$AF$212))/(MAX([1]data_nom!$AF$3:$AF$212)-MIN([1]data_nom!$AF$3:$AF$212))))</f>
        <v>0.94517734909769768</v>
      </c>
      <c r="AH211" s="32">
        <f>IF([1]data_nom!$AG$1="-",(([1]data_nom!AG212-MAX([1]data_nom!$AG$3:$AG$212))/(MIN([1]data_nom!$AG$3:$AG$212)-MAX([1]data_nom!$AG$3:$AG$212))),(([1]data_nom!AG212-MIN([1]data_nom!$AG$3:$AG$212))/(MAX([1]data_nom!$AG$3:$AG$212)-MIN([1]data_nom!$AG$3:$AG$212))))</f>
        <v>9.6219931271477668E-2</v>
      </c>
      <c r="AI211" s="32">
        <f>IF([1]data_nom!$AH$1="-",(([1]data_nom!AH212-MAX([1]data_nom!$AH$3:$AH$212))/(MIN([1]data_nom!$AH$3:$AH$212)-MAX([1]data_nom!$AH$3:$AH$212))),(([1]data_nom!AH212-MIN([1]data_nom!$AH$3:$AH$212))/(MAX([1]data_nom!$AH$3:$AH$212)-MIN([1]data_nom!$AH$3:$AH$212))))</f>
        <v>0.46040166729821907</v>
      </c>
      <c r="AJ211" s="32">
        <f>IF([1]data_nom!$AI$1="-",(([1]data_nom!AI212-MAX([1]data_nom!$AI$3:$AI$212))/(MIN([1]data_nom!$AI$3:$AI$212)-MAX([1]data_nom!$AI$3:$AI$212))),(([1]data_nom!AI212-MIN([1]data_nom!$AI$3:$AI$212))/(MAX([1]data_nom!$AI$3:$AI$212)-MIN([1]data_nom!$AI$3:$AI$212))))</f>
        <v>0.11231101511879051</v>
      </c>
      <c r="AK211" s="32">
        <f>IF([1]data_nom!$AJ$1="-",(([1]data_nom!AJ212-MAX([1]data_nom!$AJ$3:$AJ$212))/(MIN([1]data_nom!$AJ$3:$AJ$212)-MAX([1]data_nom!$AJ$3:$AJ$212))),(([1]data_nom!AJ212-MIN([1]data_nom!$AJ$3:$AJ$212))/(MAX([1]data_nom!$AJ$3:$AJ$212)-MIN([1]data_nom!$AJ$3:$AJ$212))))</f>
        <v>0.66244484392874659</v>
      </c>
      <c r="AL211" s="32">
        <f>IF([1]data_nom!$AK$1="-",(([1]data_nom!AK212-MAX([1]data_nom!$AK$3:$AK$212))/(MIN([1]data_nom!$AK$3:$AK$212)-MAX([1]data_nom!$AK$3:$AK$212))),(([1]data_nom!AK212-MIN([1]data_nom!$AK$3:$AK$212))/(MAX([1]data_nom!$AK$3:$AK$212)-MIN([1]data_nom!$AK$3:$AK$212))))</f>
        <v>0.53978159126365066</v>
      </c>
      <c r="AM211" s="32">
        <f>IF([1]data_nom!$AL$1="-",(([1]data_nom!AL212-MAX([1]data_nom!$AL$3:$AL$212))/(MIN([1]data_nom!$AL$3:$AL$212)-MAX([1]data_nom!$AL$3:$AL$212))),(([1]data_nom!AL212-MIN([1]data_nom!$AL$3:$AL$212))/(MAX([1]data_nom!$AL$3:$AL$212)-MIN([1]data_nom!$AL$3:$AL$212))))</f>
        <v>5.1578947368421051E-2</v>
      </c>
      <c r="AN211" s="32">
        <f>IF([1]data_nom!$AM$1="-",(([1]data_nom!AM212-MAX([1]data_nom!$AM$3:$AM$212))/(MIN([1]data_nom!$AM$3:$AM$212)-MAX([1]data_nom!$AM$3:$AM$212))),(([1]data_nom!AM212-MIN([1]data_nom!$AM$3:$AM$212))/(MAX([1]data_nom!$AM$3:$AM$212)-MIN([1]data_nom!$AM$3:$AM$212))))</f>
        <v>0.13333333333333333</v>
      </c>
      <c r="AO211" s="32">
        <f>IF([1]data_nom!$AN$1="-",(([1]data_nom!AN212-MAX([1]data_nom!$AN$3:$AN$212))/(MIN([1]data_nom!$AN$3:$AN$212)-MAX([1]data_nom!$AN$3:$AN$212))),(([1]data_nom!AN212-MIN([1]data_nom!$AN$3:$AN$212))/(MAX([1]data_nom!$AN$3:$AN$212)-MIN([1]data_nom!$AN$3:$AN$212))))</f>
        <v>0.16666666666666666</v>
      </c>
      <c r="AP211" s="32">
        <f>IF([1]data_nom!$AO$1="-",(([1]data_nom!AO212-MAX([1]data_nom!$AO$3:$AO$212))/(MIN([1]data_nom!$AO$3:$AO$212)-MAX([1]data_nom!$AO$3:$AO$212))),(([1]data_nom!AO212-MIN([1]data_nom!$AO$3:$AO$212))/(MAX([1]data_nom!$AO$3:$AO$212)-MIN([1]data_nom!$AO$3:$AO$212))))</f>
        <v>9.5238095238095233E-2</v>
      </c>
      <c r="AQ211" s="32">
        <f>IF([1]data_nom!$AP$1="-",(([1]data_nom!AP212-MAX([1]data_nom!$AP$3:$AP$212))/(MIN([1]data_nom!$AP$3:$AP$212)-MAX([1]data_nom!$AP$3:$AP$212))),(([1]data_nom!AP212-MIN([1]data_nom!$AP$3:$AP$212))/(MAX([1]data_nom!$AP$3:$AP$212)-MIN([1]data_nom!$AP$3:$AP$212))))</f>
        <v>9.0909090909090912E-2</v>
      </c>
      <c r="AR211" s="32">
        <f>IF([1]data_nom!$AQ$1="-",(([1]data_nom!AQ212-MAX([1]data_nom!$AQ$3:$AQ$212))/(MIN([1]data_nom!$AQ$3:$AQ$212)-MAX([1]data_nom!$AQ$3:$AQ$212))),(([1]data_nom!AQ212-MIN([1]data_nom!$AQ$3:$AQ$212))/(MAX([1]data_nom!$AQ$3:$AQ$212)-MIN([1]data_nom!$AQ$3:$AQ$212))))</f>
        <v>0.10480887792848335</v>
      </c>
      <c r="AS211" s="32">
        <f>IF([1]data_nom!$AR$1="-",(([1]data_nom!AR212-MAX([1]data_nom!$AR$3:$AR$212))/(MIN([1]data_nom!$AR$3:$AR$212)-MAX([1]data_nom!$AR$3:$AR$212))),(([1]data_nom!AR212-MIN([1]data_nom!$AR$3:$AR$212))/(MAX([1]data_nom!$AR$3:$AR$212)-MIN([1]data_nom!$AR$3:$AR$212))))</f>
        <v>0</v>
      </c>
      <c r="AT211" s="32">
        <f>IF([1]data_nom!$AS$1="-",(([1]data_nom!AS212-MAX([1]data_nom!$AS$3:$AS$212))/(MIN([1]data_nom!$AS$3:$AS$212)-MAX([1]data_nom!$AS$3:$AS$212))),(([1]data_nom!AS212-MIN([1]data_nom!$AS$3:$AS$212))/(MAX([1]data_nom!$AS$3:$AS$212)-MIN([1]data_nom!$AS$3:$AS$212))))</f>
        <v>0.45795261206682125</v>
      </c>
      <c r="AU211" s="32">
        <f>IF([1]data_nom!$AT$1="-",(([1]data_nom!AT212-MAX([1]data_nom!$AT$3:$AT$212))/(MIN([1]data_nom!$AT$3:$AT$212)-MAX([1]data_nom!$AT$3:$AT$212))),(([1]data_nom!AT212-MIN([1]data_nom!$AT$3:$AT$212))/(MAX([1]data_nom!$AT$3:$AT$212)-MIN([1]data_nom!$AT$3:$AT$212))))</f>
        <v>0.2280353898140319</v>
      </c>
      <c r="AV211" s="32">
        <f>IF([1]data_nom!$AU$1="-",(([1]data_nom!AU212-MAX([1]data_nom!$AU$3:$AU$212))/(MIN([1]data_nom!$AU$3:$AU$212)-MAX([1]data_nom!$AU$3:$AU$212))),(([1]data_nom!AU212-MIN([1]data_nom!$AU$3:$AU$212))/(MAX([1]data_nom!$AU$3:$AU$212)-MIN([1]data_nom!$AU$3:$AU$212))))</f>
        <v>0.34848484848484851</v>
      </c>
      <c r="AW211" s="32">
        <f>IF([1]data_nom!$AV$1="-",(([1]data_nom!AV212-MAX([1]data_nom!$AV$3:$AV$212))/(MIN([1]data_nom!$AV$3:$AV$212)-MAX([1]data_nom!$AV$3:$AV$212))),(([1]data_nom!AV212-MIN([1]data_nom!$AV$3:$AV$212))/(MAX([1]data_nom!$AV$3:$AV$212)-MIN([1]data_nom!$AV$3:$AV$212))))</f>
        <v>0.92912360616078082</v>
      </c>
      <c r="AX211" s="32">
        <f>IF([1]data_nom!$AW$1="-",(([1]data_nom!AW212-MAX([1]data_nom!$AW$3:$AW$212))/(MIN([1]data_nom!$AW$3:$AW$212)-MAX([1]data_nom!$AW$3:$AW$212))),(([1]data_nom!AW212-MIN([1]data_nom!$AW$3:$AW$212))/(MAX([1]data_nom!$AW$3:$AW$212)-MIN([1]data_nom!$AW$3:$AW$212))))</f>
        <v>0.2</v>
      </c>
      <c r="AY211" s="32">
        <f>IF([1]data_nom!$AX$1="-",(([1]data_nom!AX212-MAX([1]data_nom!$AX$3:$AX$212))/(MIN([1]data_nom!$AX$3:$AX$212)-MAX([1]data_nom!$AX$3:$AX$212))),(([1]data_nom!AX212-MIN([1]data_nom!$AX$3:$AX$212))/(MAX([1]data_nom!$AX$3:$AX$212)-MIN([1]data_nom!$AX$3:$AX$212))))</f>
        <v>0.3920367534456356</v>
      </c>
      <c r="AZ211" s="32">
        <f>IF([1]data_nom!$AY$1="-",(([1]data_nom!AY212-MAX([1]data_nom!$AY$3:$AY$212))/(MIN([1]data_nom!$AY$3:$AY$212)-MAX([1]data_nom!$AY$3:$AY$212))),(([1]data_nom!AY212-MIN([1]data_nom!$AY$3:$AY$212))/(MAX([1]data_nom!$AY$3:$AY$212)-MIN([1]data_nom!$AY$3:$AY$212))))</f>
        <v>0.44628540887226087</v>
      </c>
      <c r="BA211" s="32">
        <f>IF([1]data_nom!$AZ$1="-",(([1]data_nom!AZ212-MAX([1]data_nom!$AZ$3:$AZ$212))/(MIN([1]data_nom!$AZ$3:$AZ$212)-MAX([1]data_nom!$AZ$3:$AZ$212))),(([1]data_nom!AZ212-MIN([1]data_nom!$AZ$3:$AZ$212))/(MAX([1]data_nom!$AZ$3:$AZ$212)-MIN([1]data_nom!$AZ$3:$AZ$212))))</f>
        <v>0.1927353595255745</v>
      </c>
      <c r="BB211" s="32">
        <f>IF([1]data_nom!$BA$1="-",(([1]data_nom!BA212-MAX([1]data_nom!$BA$3:$BA$212))/(MIN([1]data_nom!$BA$3:$BA$212)-MAX([1]data_nom!$BA$3:$BA$212))),(([1]data_nom!BA212-MIN([1]data_nom!$BA$3:$BA$212))/(MAX([1]data_nom!$BA$3:$BA$212)-MIN([1]data_nom!$BA$3:$BA$212))))</f>
        <v>0.21276595744680854</v>
      </c>
      <c r="BC211" s="32">
        <f>IF([1]data_nom!$BB$1="-",(([1]data_nom!BB212-MAX([1]data_nom!$BB$3:$BB$212))/(MIN([1]data_nom!$BB$3:$BB$212)-MAX([1]data_nom!$BB$3:$BB$212))),(([1]data_nom!BB212-MIN([1]data_nom!$BB$3:$BB$212))/(MAX([1]data_nom!$BB$3:$BB$212)-MIN([1]data_nom!$BB$3:$BB$212))))</f>
        <v>0.18067226890756302</v>
      </c>
      <c r="BD211" s="32">
        <f>IF([1]data_nom!$BC$1="-",(([1]data_nom!BC212-MAX([1]data_nom!$BC$3:$BC$212))/(MIN([1]data_nom!$BC$3:$BC$212)-MAX([1]data_nom!$BC$3:$BC$212))),(([1]data_nom!BC212-MIN([1]data_nom!$BC$3:$BC$212))/(MAX([1]data_nom!$BC$3:$BC$212)-MIN([1]data_nom!$BC$3:$BC$212))))</f>
        <v>8.8186356073211306E-2</v>
      </c>
      <c r="BE211" s="32">
        <f>IF([1]data_nom!$BD$1="-",(([1]data_nom!BD212-MAX([1]data_nom!$BD$3:$BD$212))/(MIN([1]data_nom!$BD$3:$BD$212)-MAX([1]data_nom!$BD$3:$BD$212))),(([1]data_nom!BD212-MIN([1]data_nom!$BD$3:$BD$212))/(MAX([1]data_nom!$BD$3:$BD$212)-MIN([1]data_nom!$BD$3:$BD$212))))</f>
        <v>0.48113207566749738</v>
      </c>
    </row>
  </sheetData>
  <autoFilter ref="A1:BE211" xr:uid="{0C3BE06C-BDF6-4487-ACA9-4AD6F2AB9258}">
    <filterColumn colId="6">
      <filters>
        <filter val="A"/>
      </filters>
    </filterColumn>
  </autoFilter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E67E1E-0E86-48E6-82DA-2DF1207F63DB}">
  <dimension ref="A1:AA211"/>
  <sheetViews>
    <sheetView zoomScale="55" zoomScaleNormal="55" workbookViewId="0">
      <selection activeCell="AR16" sqref="AR16"/>
    </sheetView>
  </sheetViews>
  <sheetFormatPr defaultRowHeight="14.4" x14ac:dyDescent="0.3"/>
  <cols>
    <col min="1" max="16384" width="8.88671875" style="32"/>
  </cols>
  <sheetData>
    <row r="1" spans="1:27" x14ac:dyDescent="0.3">
      <c r="A1" s="32" t="s">
        <v>323</v>
      </c>
      <c r="B1" s="32" t="s">
        <v>324</v>
      </c>
      <c r="C1" s="32" t="s">
        <v>0</v>
      </c>
      <c r="D1" s="32" t="s">
        <v>1</v>
      </c>
      <c r="E1" s="32" t="s">
        <v>2</v>
      </c>
      <c r="F1" s="32" t="s">
        <v>325</v>
      </c>
      <c r="G1" s="32" t="s">
        <v>3</v>
      </c>
      <c r="H1" s="32" t="s">
        <v>226</v>
      </c>
      <c r="I1" s="32" t="s">
        <v>376</v>
      </c>
      <c r="J1" s="32" t="s">
        <v>227</v>
      </c>
      <c r="K1" s="32" t="s">
        <v>377</v>
      </c>
      <c r="L1" s="32" t="s">
        <v>228</v>
      </c>
      <c r="M1" s="32" t="s">
        <v>378</v>
      </c>
      <c r="N1" s="32" t="s">
        <v>229</v>
      </c>
      <c r="O1" s="32" t="s">
        <v>379</v>
      </c>
      <c r="P1" s="32" t="s">
        <v>230</v>
      </c>
      <c r="Q1" s="32" t="s">
        <v>380</v>
      </c>
      <c r="R1" s="32" t="s">
        <v>231</v>
      </c>
      <c r="S1" s="32" t="s">
        <v>381</v>
      </c>
      <c r="V1" s="32" t="s">
        <v>226</v>
      </c>
      <c r="W1" s="32" t="s">
        <v>227</v>
      </c>
      <c r="X1" s="32" t="s">
        <v>228</v>
      </c>
      <c r="Y1" s="32" t="s">
        <v>229</v>
      </c>
      <c r="Z1" s="32" t="s">
        <v>230</v>
      </c>
      <c r="AA1" s="32" t="s">
        <v>231</v>
      </c>
    </row>
    <row r="2" spans="1:27" x14ac:dyDescent="0.3">
      <c r="A2" s="32">
        <v>1</v>
      </c>
      <c r="B2" s="32">
        <v>76042</v>
      </c>
      <c r="C2" s="32" t="s">
        <v>77</v>
      </c>
      <c r="D2" s="32" t="s">
        <v>60</v>
      </c>
      <c r="E2" s="32">
        <v>47068</v>
      </c>
      <c r="F2" s="32">
        <v>3</v>
      </c>
      <c r="G2" s="32" t="s">
        <v>6</v>
      </c>
      <c r="H2" s="32">
        <f>AVERAGE([1]data_norm_segno!H2:R2)</f>
        <v>0.47168273740164585</v>
      </c>
      <c r="I2" s="32">
        <f>IF(H2&lt;$V$2,1,IF(H2&lt;$V$3,2,IF(H2&lt;$V$4,3,IF(H2&gt;$V$4,4,""))))</f>
        <v>2</v>
      </c>
      <c r="J2" s="32">
        <f>AVERAGE([1]data_norm_segno!S2:Z2)</f>
        <v>0.34311876092995841</v>
      </c>
      <c r="K2" s="32">
        <f>IF(J2&lt;$W$2,1,IF(J2&lt;$W$3,2,IF(J2&lt;$W$4,3,IF(J2&gt;$W$4,4,""))))</f>
        <v>3</v>
      </c>
      <c r="L2" s="32">
        <f>AVERAGE([1]data_norm_segno!AA2:AK2)</f>
        <v>0.36325580705123051</v>
      </c>
      <c r="M2" s="32">
        <f>IF(L2&lt;$X$2,1,IF(L2&lt;$X$3,2,IF(L2&lt;$X$4,3,IF(L2&gt;$X$4,4,""))))</f>
        <v>3</v>
      </c>
      <c r="N2" s="32">
        <f>AVERAGE([1]data_norm_segno!AL2:AS2)</f>
        <v>0.18326770588813249</v>
      </c>
      <c r="O2" s="32">
        <f>IF(N2&lt;$Y$2,1,IF(N2&lt;$Y$3,2,IF(N2&lt;$Y$4,3,IF(N2&gt;$Y$4,4,""))))</f>
        <v>4</v>
      </c>
      <c r="P2" s="32">
        <f>AVERAGE([1]data_norm_segno!AT2:AX2)</f>
        <v>0.53330503359460235</v>
      </c>
      <c r="Q2" s="32">
        <f>IF(P2&lt;$Z$2,1,IF(P2&lt;$Z$3,2,IF(P2&lt;$Z$4,3,IF(P2&gt;$Z$4,4,""))))</f>
        <v>4</v>
      </c>
      <c r="R2" s="32">
        <f>AVERAGE([1]data_norm_segno!AY2:BB2,[1]data_norm_segno!BD2:BE2)</f>
        <v>0.33819373360812249</v>
      </c>
      <c r="S2" s="32">
        <f>IF(R2&lt;$AA$2,1,IF(R2&lt;$AA$3,2,IF(R2&lt;$AA$4,3,IF(R2&gt;$AA$4,4,""))))</f>
        <v>4</v>
      </c>
      <c r="U2" s="32" t="s">
        <v>283</v>
      </c>
      <c r="V2" s="32">
        <f>QUARTILE(H2:H211,1)</f>
        <v>0.45278740778008975</v>
      </c>
      <c r="W2" s="32">
        <f>QUARTILE(J2:J211,1)</f>
        <v>0.18063036643122432</v>
      </c>
      <c r="X2" s="32">
        <f>QUARTILE(L2:L211,1)</f>
        <v>0.32580349710594553</v>
      </c>
      <c r="Y2" s="32">
        <f>QUARTILE(N2:N211,1)</f>
        <v>9.1878113971079645E-2</v>
      </c>
      <c r="Z2" s="32">
        <f>QUARTILE(P2:P211,1)</f>
        <v>0.29886528056450212</v>
      </c>
      <c r="AA2" s="32">
        <f>QUARTILE(R2:R211,1)</f>
        <v>0.20911179609700517</v>
      </c>
    </row>
    <row r="3" spans="1:27" x14ac:dyDescent="0.3">
      <c r="A3" s="32">
        <v>2</v>
      </c>
      <c r="B3" s="32">
        <v>76046</v>
      </c>
      <c r="C3" s="32" t="s">
        <v>89</v>
      </c>
      <c r="D3" s="32" t="s">
        <v>60</v>
      </c>
      <c r="E3" s="32">
        <v>35007</v>
      </c>
      <c r="F3" s="32">
        <v>3</v>
      </c>
      <c r="G3" s="32" t="s">
        <v>6</v>
      </c>
      <c r="H3" s="32">
        <f>AVERAGE([1]data_norm_segno!H3:R3)</f>
        <v>0.46583705559641297</v>
      </c>
      <c r="I3" s="32">
        <f t="shared" ref="I3:I66" si="0">IF(H3&lt;$V$2,1,IF(H3&lt;$V$3,2,IF(H3&lt;$V$4,3,IF(H3&gt;$V$4,4,""))))</f>
        <v>2</v>
      </c>
      <c r="J3" s="32">
        <f>AVERAGE([1]data_norm_segno!S3:Z3)</f>
        <v>0.14734421332319997</v>
      </c>
      <c r="K3" s="32">
        <f t="shared" ref="K3:K66" si="1">IF(J3&lt;$W$2,1,IF(J3&lt;$W$3,2,IF(J3&lt;$W$4,3,IF(J3&gt;$W$4,4,""))))</f>
        <v>1</v>
      </c>
      <c r="L3" s="32">
        <f>AVERAGE([1]data_norm_segno!AA3:AK3)</f>
        <v>0.35657995181193575</v>
      </c>
      <c r="M3" s="32">
        <f t="shared" ref="M3:M66" si="2">IF(L3&lt;$X$2,1,IF(L3&lt;$X$3,2,IF(L3&lt;$X$4,3,IF(L3&gt;$X$4,4,""))))</f>
        <v>3</v>
      </c>
      <c r="N3" s="32">
        <f>AVERAGE([1]data_norm_segno!AL3:AS3)</f>
        <v>9.9723494345494712E-2</v>
      </c>
      <c r="O3" s="32">
        <f t="shared" ref="O3:O66" si="3">IF(N3&lt;$Y$2,1,IF(N3&lt;$Y$3,2,IF(N3&lt;$Y$4,3,IF(N3&gt;$Y$4,4,""))))</f>
        <v>2</v>
      </c>
      <c r="P3" s="32">
        <f>AVERAGE([1]data_norm_segno!AT3:AX3)</f>
        <v>0.43545962221018131</v>
      </c>
      <c r="Q3" s="32">
        <f t="shared" ref="Q3:Q66" si="4">IF(P3&lt;$Z$2,1,IF(P3&lt;$Z$3,2,IF(P3&lt;$Z$4,3,IF(P3&gt;$Z$4,4,""))))</f>
        <v>3</v>
      </c>
      <c r="R3" s="32">
        <f>AVERAGE([1]data_norm_segno!AY3:BB3,[1]data_norm_segno!BD3:BE3)</f>
        <v>0.28447796593242108</v>
      </c>
      <c r="S3" s="32">
        <f t="shared" ref="S3:S66" si="5">IF(R3&lt;$AA$2,1,IF(R3&lt;$AA$3,2,IF(R3&lt;$AA$4,3,IF(R3&gt;$AA$4,4,""))))</f>
        <v>3</v>
      </c>
      <c r="U3" s="32" t="s">
        <v>284</v>
      </c>
      <c r="V3" s="32">
        <f>QUARTILE(H2:H211,2)</f>
        <v>0.4912460559817709</v>
      </c>
      <c r="W3" s="32">
        <f>QUARTILE(J2:J211,2)</f>
        <v>0.28056966968252839</v>
      </c>
      <c r="X3" s="32">
        <f>QUARTILE(L2:L211,2)</f>
        <v>0.34857791345714684</v>
      </c>
      <c r="Y3" s="32">
        <f>QUARTILE(N2:N211,2)</f>
        <v>0.12564229024368323</v>
      </c>
      <c r="Z3" s="32">
        <f>QUARTILE(P2:P211,2)</f>
        <v>0.37138303171141229</v>
      </c>
      <c r="AA3" s="32">
        <f>QUARTILE(R2:R211,2)</f>
        <v>0.27014443876703687</v>
      </c>
    </row>
    <row r="4" spans="1:27" x14ac:dyDescent="0.3">
      <c r="A4" s="32">
        <v>3</v>
      </c>
      <c r="B4" s="32">
        <v>76048</v>
      </c>
      <c r="C4" s="32" t="s">
        <v>93</v>
      </c>
      <c r="D4" s="32" t="s">
        <v>60</v>
      </c>
      <c r="E4" s="32">
        <v>61863</v>
      </c>
      <c r="F4" s="32">
        <v>3</v>
      </c>
      <c r="G4" s="32" t="s">
        <v>6</v>
      </c>
      <c r="H4" s="32">
        <f>AVERAGE([1]data_norm_segno!H4:R4)</f>
        <v>0.47308135216940939</v>
      </c>
      <c r="I4" s="32">
        <f t="shared" si="0"/>
        <v>2</v>
      </c>
      <c r="J4" s="32">
        <f>AVERAGE([1]data_norm_segno!S4:Z4)</f>
        <v>0.27218527020087141</v>
      </c>
      <c r="K4" s="32">
        <f t="shared" si="1"/>
        <v>2</v>
      </c>
      <c r="L4" s="32">
        <f>AVERAGE([1]data_norm_segno!AA4:AK4)</f>
        <v>0.39623258614099266</v>
      </c>
      <c r="M4" s="32">
        <f t="shared" si="2"/>
        <v>4</v>
      </c>
      <c r="N4" s="32">
        <f>AVERAGE([1]data_norm_segno!AL4:AS4)</f>
        <v>8.3484141278528406E-2</v>
      </c>
      <c r="O4" s="32">
        <f t="shared" si="3"/>
        <v>1</v>
      </c>
      <c r="P4" s="32">
        <f>AVERAGE([1]data_norm_segno!AT4:AX4)</f>
        <v>0.36904854696176165</v>
      </c>
      <c r="Q4" s="32">
        <f t="shared" si="4"/>
        <v>2</v>
      </c>
      <c r="R4" s="32">
        <f>AVERAGE([1]data_norm_segno!AY4:BB4,[1]data_norm_segno!BD4:BE4)</f>
        <v>0.29305920338424923</v>
      </c>
      <c r="S4" s="32">
        <f t="shared" si="5"/>
        <v>3</v>
      </c>
      <c r="U4" s="32" t="s">
        <v>285</v>
      </c>
      <c r="V4" s="32">
        <f>QUARTILE(H2:H211,3)</f>
        <v>0.5443278947718404</v>
      </c>
      <c r="W4" s="32">
        <f>QUARTILE(J2:J211,3)</f>
        <v>0.36368422677546752</v>
      </c>
      <c r="X4" s="32">
        <f>QUARTILE(L2:L211,3)</f>
        <v>0.37310059850938571</v>
      </c>
      <c r="Y4" s="32">
        <f>QUARTILE(N2:N211,3)</f>
        <v>0.16304457604645722</v>
      </c>
      <c r="Z4" s="32">
        <f>QUARTILE(P2:P211,3)</f>
        <v>0.44990377350811056</v>
      </c>
      <c r="AA4" s="32">
        <f>QUARTILE(R2:R211,3)</f>
        <v>0.30844146214610785</v>
      </c>
    </row>
    <row r="5" spans="1:27" x14ac:dyDescent="0.3">
      <c r="A5" s="32">
        <v>4</v>
      </c>
      <c r="B5" s="32">
        <v>76063</v>
      </c>
      <c r="C5" s="32" t="s">
        <v>196</v>
      </c>
      <c r="D5" s="32" t="s">
        <v>60</v>
      </c>
      <c r="E5" s="32">
        <v>131147</v>
      </c>
      <c r="F5" s="32">
        <v>2</v>
      </c>
      <c r="G5" s="32" t="s">
        <v>197</v>
      </c>
      <c r="H5" s="32">
        <f>AVERAGE([1]data_norm_segno!H5:R5)</f>
        <v>0.53479337077366462</v>
      </c>
      <c r="I5" s="32">
        <f t="shared" si="0"/>
        <v>3</v>
      </c>
      <c r="J5" s="32">
        <f>AVERAGE([1]data_norm_segno!S5:Z5)</f>
        <v>0.30335127772284448</v>
      </c>
      <c r="K5" s="32">
        <f t="shared" si="1"/>
        <v>3</v>
      </c>
      <c r="L5" s="32">
        <f>AVERAGE([1]data_norm_segno!AA5:AK5)</f>
        <v>0.43734747638444244</v>
      </c>
      <c r="M5" s="32">
        <f t="shared" si="2"/>
        <v>4</v>
      </c>
      <c r="N5" s="32">
        <f>AVERAGE([1]data_norm_segno!AL5:AS5)</f>
        <v>9.5810734067540732E-2</v>
      </c>
      <c r="O5" s="32">
        <f t="shared" si="3"/>
        <v>2</v>
      </c>
      <c r="P5" s="32">
        <f>AVERAGE([1]data_norm_segno!AT5:AX5)</f>
        <v>0.63249853114058607</v>
      </c>
      <c r="Q5" s="32">
        <f t="shared" si="4"/>
        <v>4</v>
      </c>
      <c r="R5" s="32">
        <f>AVERAGE([1]data_norm_segno!AY5:BB5,[1]data_norm_segno!BD5:BE5)</f>
        <v>0.40742216215448929</v>
      </c>
      <c r="S5" s="32">
        <f t="shared" si="5"/>
        <v>4</v>
      </c>
    </row>
    <row r="6" spans="1:27" x14ac:dyDescent="0.3">
      <c r="A6" s="32">
        <v>5</v>
      </c>
      <c r="B6" s="32">
        <v>76066</v>
      </c>
      <c r="C6" s="32" t="s">
        <v>136</v>
      </c>
      <c r="D6" s="32" t="s">
        <v>60</v>
      </c>
      <c r="E6" s="32">
        <v>30698</v>
      </c>
      <c r="F6" s="32">
        <v>3</v>
      </c>
      <c r="G6" s="32" t="s">
        <v>6</v>
      </c>
      <c r="H6" s="32">
        <f>AVERAGE([1]data_norm_segno!H6:R6)</f>
        <v>0.44813664206689646</v>
      </c>
      <c r="I6" s="32">
        <f t="shared" si="0"/>
        <v>1</v>
      </c>
      <c r="J6" s="32">
        <f>AVERAGE([1]data_norm_segno!S6:Z6)</f>
        <v>0.28449044408202462</v>
      </c>
      <c r="K6" s="32">
        <f t="shared" si="1"/>
        <v>3</v>
      </c>
      <c r="L6" s="32">
        <f>AVERAGE([1]data_norm_segno!AA6:AK6)</f>
        <v>0.29901794402807613</v>
      </c>
      <c r="M6" s="32">
        <f t="shared" si="2"/>
        <v>1</v>
      </c>
      <c r="N6" s="32">
        <f>AVERAGE([1]data_norm_segno!AL6:AS6)</f>
        <v>5.4060408275459174E-2</v>
      </c>
      <c r="O6" s="32">
        <f t="shared" si="3"/>
        <v>1</v>
      </c>
      <c r="P6" s="32">
        <f>AVERAGE([1]data_norm_segno!AT6:AX6)</f>
        <v>0.39849509551793694</v>
      </c>
      <c r="Q6" s="32">
        <f t="shared" si="4"/>
        <v>3</v>
      </c>
      <c r="R6" s="32">
        <f>AVERAGE([1]data_norm_segno!AY6:BB6,[1]data_norm_segno!BD6:BE6)</f>
        <v>0.30851572046900227</v>
      </c>
      <c r="S6" s="32">
        <f t="shared" si="5"/>
        <v>4</v>
      </c>
    </row>
    <row r="7" spans="1:27" x14ac:dyDescent="0.3">
      <c r="A7" s="32">
        <v>6</v>
      </c>
      <c r="B7" s="32">
        <v>76080</v>
      </c>
      <c r="C7" s="32" t="s">
        <v>156</v>
      </c>
      <c r="D7" s="32" t="s">
        <v>60</v>
      </c>
      <c r="E7" s="32">
        <v>15349</v>
      </c>
      <c r="F7" s="32">
        <v>3</v>
      </c>
      <c r="G7" s="32" t="s">
        <v>6</v>
      </c>
      <c r="H7" s="32">
        <f>AVERAGE([1]data_norm_segno!H7:R7)</f>
        <v>0.45266354398970726</v>
      </c>
      <c r="I7" s="32">
        <f t="shared" si="0"/>
        <v>1</v>
      </c>
      <c r="J7" s="32">
        <f>AVERAGE([1]data_norm_segno!S7:Z7)</f>
        <v>0.14410251049984277</v>
      </c>
      <c r="K7" s="32">
        <f t="shared" si="1"/>
        <v>1</v>
      </c>
      <c r="L7" s="32">
        <f>AVERAGE([1]data_norm_segno!AA7:AK7)</f>
        <v>0.28701050283983104</v>
      </c>
      <c r="M7" s="32">
        <f t="shared" si="2"/>
        <v>1</v>
      </c>
      <c r="N7" s="32">
        <f>AVERAGE([1]data_norm_segno!AL7:AS7)</f>
        <v>1.5602453102453104E-2</v>
      </c>
      <c r="O7" s="32">
        <f t="shared" si="3"/>
        <v>1</v>
      </c>
      <c r="P7" s="32">
        <f>AVERAGE([1]data_norm_segno!AT7:AX7)</f>
        <v>0.4521560849002137</v>
      </c>
      <c r="Q7" s="32">
        <f t="shared" si="4"/>
        <v>4</v>
      </c>
      <c r="R7" s="32">
        <f>AVERAGE([1]data_norm_segno!AY7:BB7,[1]data_norm_segno!BD7:BE7)</f>
        <v>0.20125170365443101</v>
      </c>
      <c r="S7" s="32">
        <f t="shared" si="5"/>
        <v>1</v>
      </c>
    </row>
    <row r="8" spans="1:27" x14ac:dyDescent="0.3">
      <c r="A8" s="32">
        <v>7</v>
      </c>
      <c r="B8" s="32">
        <v>76085</v>
      </c>
      <c r="C8" s="32" t="s">
        <v>163</v>
      </c>
      <c r="D8" s="32" t="s">
        <v>60</v>
      </c>
      <c r="E8" s="32">
        <v>20888</v>
      </c>
      <c r="F8" s="32">
        <v>3</v>
      </c>
      <c r="G8" s="32" t="s">
        <v>6</v>
      </c>
      <c r="H8" s="32">
        <f>AVERAGE([1]data_norm_segno!H8:R8)</f>
        <v>0.42579008103599675</v>
      </c>
      <c r="I8" s="32">
        <f t="shared" si="0"/>
        <v>1</v>
      </c>
      <c r="J8" s="32">
        <f>AVERAGE([1]data_norm_segno!S8:Z8)</f>
        <v>0.14089800147363138</v>
      </c>
      <c r="K8" s="32">
        <f t="shared" si="1"/>
        <v>1</v>
      </c>
      <c r="L8" s="32">
        <f>AVERAGE([1]data_norm_segno!AA8:AK8)</f>
        <v>0.28605075341469122</v>
      </c>
      <c r="M8" s="32">
        <f t="shared" si="2"/>
        <v>1</v>
      </c>
      <c r="N8" s="32">
        <f>AVERAGE([1]data_norm_segno!AL8:AS8)</f>
        <v>0.14022497946474391</v>
      </c>
      <c r="O8" s="32">
        <f t="shared" si="3"/>
        <v>3</v>
      </c>
      <c r="P8" s="32">
        <f>AVERAGE([1]data_norm_segno!AT8:AX8)</f>
        <v>0.43483091161629267</v>
      </c>
      <c r="Q8" s="32">
        <f t="shared" si="4"/>
        <v>3</v>
      </c>
      <c r="R8" s="32">
        <f>AVERAGE([1]data_norm_segno!AY8:BB8,[1]data_norm_segno!BD8:BE8)</f>
        <v>0.29021199755475285</v>
      </c>
      <c r="S8" s="32">
        <f t="shared" si="5"/>
        <v>3</v>
      </c>
    </row>
    <row r="9" spans="1:27" x14ac:dyDescent="0.3">
      <c r="A9" s="32">
        <v>8</v>
      </c>
      <c r="B9" s="32">
        <v>76089</v>
      </c>
      <c r="C9" s="32" t="s">
        <v>179</v>
      </c>
      <c r="D9" s="32" t="s">
        <v>60</v>
      </c>
      <c r="E9" s="32">
        <v>31077</v>
      </c>
      <c r="F9" s="32">
        <v>3</v>
      </c>
      <c r="G9" s="32" t="s">
        <v>6</v>
      </c>
      <c r="H9" s="32">
        <f>AVERAGE([1]data_norm_segno!H9:R9)</f>
        <v>0.4806568529503451</v>
      </c>
      <c r="I9" s="32">
        <f t="shared" si="0"/>
        <v>2</v>
      </c>
      <c r="J9" s="32">
        <f>AVERAGE([1]data_norm_segno!S9:Z9)</f>
        <v>0.21014086470396245</v>
      </c>
      <c r="K9" s="32">
        <f t="shared" si="1"/>
        <v>2</v>
      </c>
      <c r="L9" s="32">
        <f>AVERAGE([1]data_norm_segno!AA9:AK9)</f>
        <v>0.31894032697475178</v>
      </c>
      <c r="M9" s="32">
        <f t="shared" si="2"/>
        <v>1</v>
      </c>
      <c r="N9" s="32">
        <f>AVERAGE([1]data_norm_segno!AL9:AS9)</f>
        <v>5.5187207488299542E-2</v>
      </c>
      <c r="O9" s="32">
        <f t="shared" si="3"/>
        <v>1</v>
      </c>
      <c r="P9" s="32">
        <f>AVERAGE([1]data_norm_segno!AT9:AX9)</f>
        <v>0.29511805914488187</v>
      </c>
      <c r="Q9" s="32">
        <f t="shared" si="4"/>
        <v>1</v>
      </c>
      <c r="R9" s="32">
        <f>AVERAGE([1]data_norm_segno!AY9:BB9,[1]data_norm_segno!BD9:BE9)</f>
        <v>0.36125809989925101</v>
      </c>
      <c r="S9" s="32">
        <f t="shared" si="5"/>
        <v>4</v>
      </c>
    </row>
    <row r="10" spans="1:27" x14ac:dyDescent="0.3">
      <c r="A10" s="32">
        <v>9</v>
      </c>
      <c r="B10" s="32">
        <v>77008</v>
      </c>
      <c r="C10" s="32" t="s">
        <v>59</v>
      </c>
      <c r="D10" s="32" t="s">
        <v>60</v>
      </c>
      <c r="E10" s="32">
        <v>18337</v>
      </c>
      <c r="F10" s="32">
        <v>3</v>
      </c>
      <c r="G10" s="32" t="s">
        <v>6</v>
      </c>
      <c r="H10" s="32">
        <f>AVERAGE([1]data_norm_segno!H10:R10)</f>
        <v>0.43606392334591182</v>
      </c>
      <c r="I10" s="32">
        <f t="shared" si="0"/>
        <v>1</v>
      </c>
      <c r="J10" s="32">
        <f>AVERAGE([1]data_norm_segno!S10:Z10)</f>
        <v>0.15030748397015697</v>
      </c>
      <c r="K10" s="32">
        <f t="shared" si="1"/>
        <v>1</v>
      </c>
      <c r="L10" s="32">
        <f>AVERAGE([1]data_norm_segno!AA10:AK10)</f>
        <v>0.2657428258242554</v>
      </c>
      <c r="M10" s="32">
        <f t="shared" si="2"/>
        <v>1</v>
      </c>
      <c r="N10" s="32">
        <f>AVERAGE([1]data_norm_segno!AL10:AS10)</f>
        <v>6.9552782111284475E-2</v>
      </c>
      <c r="O10" s="32">
        <f t="shared" si="3"/>
        <v>1</v>
      </c>
      <c r="P10" s="32">
        <f>AVERAGE([1]data_norm_segno!AT10:AX10)</f>
        <v>0.30181873860111647</v>
      </c>
      <c r="Q10" s="32">
        <f t="shared" si="4"/>
        <v>2</v>
      </c>
      <c r="R10" s="32">
        <f>AVERAGE([1]data_norm_segno!AY10:BB10,[1]data_norm_segno!BD10:BE10)</f>
        <v>0.27423277833774268</v>
      </c>
      <c r="S10" s="32">
        <f t="shared" si="5"/>
        <v>3</v>
      </c>
    </row>
    <row r="11" spans="1:27" x14ac:dyDescent="0.3">
      <c r="A11" s="32">
        <v>10</v>
      </c>
      <c r="B11" s="32">
        <v>77011</v>
      </c>
      <c r="C11" s="32" t="s">
        <v>71</v>
      </c>
      <c r="D11" s="32" t="s">
        <v>60</v>
      </c>
      <c r="E11" s="32">
        <v>12427</v>
      </c>
      <c r="F11" s="32">
        <v>3</v>
      </c>
      <c r="G11" s="32" t="s">
        <v>6</v>
      </c>
      <c r="H11" s="32">
        <f>AVERAGE([1]data_norm_segno!H11:R11)</f>
        <v>0.49737331280204877</v>
      </c>
      <c r="I11" s="32">
        <f t="shared" si="0"/>
        <v>3</v>
      </c>
      <c r="J11" s="32">
        <f>AVERAGE([1]data_norm_segno!S11:Z11)</f>
        <v>0.1669658727092993</v>
      </c>
      <c r="K11" s="32">
        <f t="shared" si="1"/>
        <v>1</v>
      </c>
      <c r="L11" s="32">
        <f>AVERAGE([1]data_norm_segno!AA11:AK11)</f>
        <v>0.31379313057808544</v>
      </c>
      <c r="M11" s="32">
        <f t="shared" si="2"/>
        <v>1</v>
      </c>
      <c r="N11" s="32">
        <f>AVERAGE([1]data_norm_segno!AL11:AS11)</f>
        <v>0.19593899253045677</v>
      </c>
      <c r="O11" s="32">
        <f t="shared" si="3"/>
        <v>4</v>
      </c>
      <c r="P11" s="32">
        <f>AVERAGE([1]data_norm_segno!AT11:AX11)</f>
        <v>0.41355289779980514</v>
      </c>
      <c r="Q11" s="32">
        <f t="shared" si="4"/>
        <v>3</v>
      </c>
      <c r="R11" s="32">
        <f>AVERAGE([1]data_norm_segno!AY11:BB11,[1]data_norm_segno!BD11:BE11)</f>
        <v>0.25177844894248552</v>
      </c>
      <c r="S11" s="32">
        <f t="shared" si="5"/>
        <v>2</v>
      </c>
    </row>
    <row r="12" spans="1:27" x14ac:dyDescent="0.3">
      <c r="A12" s="32">
        <v>11</v>
      </c>
      <c r="B12" s="32">
        <v>77014</v>
      </c>
      <c r="C12" s="32" t="s">
        <v>198</v>
      </c>
      <c r="D12" s="32" t="s">
        <v>60</v>
      </c>
      <c r="E12" s="32">
        <v>77546</v>
      </c>
      <c r="F12" s="32">
        <v>2</v>
      </c>
      <c r="G12" s="32" t="s">
        <v>197</v>
      </c>
      <c r="H12" s="32">
        <f>AVERAGE([1]data_norm_segno!H12:R12)</f>
        <v>0.54915882782386372</v>
      </c>
      <c r="I12" s="32">
        <f t="shared" si="0"/>
        <v>4</v>
      </c>
      <c r="J12" s="32">
        <f>AVERAGE([1]data_norm_segno!S12:Z12)</f>
        <v>0.15991061748253693</v>
      </c>
      <c r="K12" s="32">
        <f t="shared" si="1"/>
        <v>1</v>
      </c>
      <c r="L12" s="32">
        <f>AVERAGE([1]data_norm_segno!AA12:AK12)</f>
        <v>0.34573821023801199</v>
      </c>
      <c r="M12" s="32">
        <f t="shared" si="2"/>
        <v>2</v>
      </c>
      <c r="N12" s="32">
        <f>AVERAGE([1]data_norm_segno!AL12:AS12)</f>
        <v>0.12346749567878391</v>
      </c>
      <c r="O12" s="32">
        <f t="shared" si="3"/>
        <v>2</v>
      </c>
      <c r="P12" s="32">
        <f>AVERAGE([1]data_norm_segno!AT12:AX12)</f>
        <v>0.42926554853004129</v>
      </c>
      <c r="Q12" s="32">
        <f t="shared" si="4"/>
        <v>3</v>
      </c>
      <c r="R12" s="32">
        <f>AVERAGE([1]data_norm_segno!AY12:BB12,[1]data_norm_segno!BD12:BE12)</f>
        <v>0.39411974119309656</v>
      </c>
      <c r="S12" s="32">
        <f t="shared" si="5"/>
        <v>4</v>
      </c>
    </row>
    <row r="13" spans="1:27" x14ac:dyDescent="0.3">
      <c r="A13" s="32">
        <v>12</v>
      </c>
      <c r="B13" s="32">
        <v>77020</v>
      </c>
      <c r="C13" s="32" t="s">
        <v>123</v>
      </c>
      <c r="D13" s="32" t="s">
        <v>60</v>
      </c>
      <c r="E13" s="32">
        <v>30966</v>
      </c>
      <c r="F13" s="32">
        <v>3</v>
      </c>
      <c r="G13" s="32" t="s">
        <v>6</v>
      </c>
      <c r="H13" s="32">
        <f>AVERAGE([1]data_norm_segno!H13:R13)</f>
        <v>0.45428423718751321</v>
      </c>
      <c r="I13" s="32">
        <f t="shared" si="0"/>
        <v>2</v>
      </c>
      <c r="J13" s="32">
        <f>AVERAGE([1]data_norm_segno!S13:Z13)</f>
        <v>0.30176732838121767</v>
      </c>
      <c r="K13" s="32">
        <f t="shared" si="1"/>
        <v>3</v>
      </c>
      <c r="L13" s="32">
        <f>AVERAGE([1]data_norm_segno!AA13:AK13)</f>
        <v>0.37073733849800289</v>
      </c>
      <c r="M13" s="32">
        <f t="shared" si="2"/>
        <v>3</v>
      </c>
      <c r="N13" s="32">
        <f>AVERAGE([1]data_norm_segno!AL13:AS13)</f>
        <v>0.11043877036466741</v>
      </c>
      <c r="O13" s="32">
        <f t="shared" si="3"/>
        <v>2</v>
      </c>
      <c r="P13" s="32">
        <f>AVERAGE([1]data_norm_segno!AT13:AX13)</f>
        <v>0.3244206463494278</v>
      </c>
      <c r="Q13" s="32">
        <f t="shared" si="4"/>
        <v>2</v>
      </c>
      <c r="R13" s="32">
        <f>AVERAGE([1]data_norm_segno!AY13:BB13,[1]data_norm_segno!BD13:BE13)</f>
        <v>0.30602190607799806</v>
      </c>
      <c r="S13" s="32">
        <f t="shared" si="5"/>
        <v>3</v>
      </c>
    </row>
    <row r="14" spans="1:27" x14ac:dyDescent="0.3">
      <c r="A14" s="32">
        <v>13</v>
      </c>
      <c r="B14" s="32">
        <v>77021</v>
      </c>
      <c r="C14" s="32" t="s">
        <v>125</v>
      </c>
      <c r="D14" s="32" t="s">
        <v>60</v>
      </c>
      <c r="E14" s="32">
        <v>50730</v>
      </c>
      <c r="F14" s="32">
        <v>3</v>
      </c>
      <c r="G14" s="32" t="s">
        <v>6</v>
      </c>
      <c r="H14" s="32">
        <f>AVERAGE([1]data_norm_segno!H14:R14)</f>
        <v>0.49617160155342377</v>
      </c>
      <c r="I14" s="32">
        <f t="shared" si="0"/>
        <v>3</v>
      </c>
      <c r="J14" s="32">
        <f>AVERAGE([1]data_norm_segno!S14:Z14)</f>
        <v>0.15957592641451124</v>
      </c>
      <c r="K14" s="32">
        <f t="shared" si="1"/>
        <v>1</v>
      </c>
      <c r="L14" s="32">
        <f>AVERAGE([1]data_norm_segno!AA14:AK14)</f>
        <v>0.34270881583600088</v>
      </c>
      <c r="M14" s="32">
        <f t="shared" si="2"/>
        <v>2</v>
      </c>
      <c r="N14" s="32">
        <f>AVERAGE([1]data_norm_segno!AL14:AS14)</f>
        <v>0.13517314207576084</v>
      </c>
      <c r="O14" s="32">
        <f t="shared" si="3"/>
        <v>3</v>
      </c>
      <c r="P14" s="32">
        <f>AVERAGE([1]data_norm_segno!AT14:AX14)</f>
        <v>0.35642668128067834</v>
      </c>
      <c r="Q14" s="32">
        <f t="shared" si="4"/>
        <v>2</v>
      </c>
      <c r="R14" s="32">
        <f>AVERAGE([1]data_norm_segno!AY14:BB14,[1]data_norm_segno!BD14:BE14)</f>
        <v>0.31095451538523217</v>
      </c>
      <c r="S14" s="32">
        <f t="shared" si="5"/>
        <v>4</v>
      </c>
    </row>
    <row r="15" spans="1:27" x14ac:dyDescent="0.3">
      <c r="A15" s="32">
        <v>14</v>
      </c>
      <c r="B15" s="32">
        <v>77027</v>
      </c>
      <c r="C15" s="32" t="s">
        <v>172</v>
      </c>
      <c r="D15" s="32" t="s">
        <v>60</v>
      </c>
      <c r="E15" s="32">
        <v>10591</v>
      </c>
      <c r="F15" s="32">
        <v>3</v>
      </c>
      <c r="G15" s="32" t="s">
        <v>6</v>
      </c>
      <c r="H15" s="32">
        <f>AVERAGE([1]data_norm_segno!H15:R15)</f>
        <v>0.46612353275571061</v>
      </c>
      <c r="I15" s="32">
        <f t="shared" si="0"/>
        <v>2</v>
      </c>
      <c r="J15" s="32">
        <f>AVERAGE([1]data_norm_segno!S15:Z15)</f>
        <v>0.14094720659460269</v>
      </c>
      <c r="K15" s="32">
        <f t="shared" si="1"/>
        <v>1</v>
      </c>
      <c r="L15" s="32">
        <f>AVERAGE([1]data_norm_segno!AA15:AK15)</f>
        <v>0.32746197418261702</v>
      </c>
      <c r="M15" s="32">
        <f t="shared" si="2"/>
        <v>2</v>
      </c>
      <c r="N15" s="32">
        <f>AVERAGE([1]data_norm_segno!AL15:AS15)</f>
        <v>0.10322864654194688</v>
      </c>
      <c r="O15" s="32">
        <f t="shared" si="3"/>
        <v>2</v>
      </c>
      <c r="P15" s="32">
        <f>AVERAGE([1]data_norm_segno!AT15:AX15)</f>
        <v>0.50637139143624155</v>
      </c>
      <c r="Q15" s="32">
        <f t="shared" si="4"/>
        <v>4</v>
      </c>
      <c r="R15" s="32">
        <f>AVERAGE([1]data_norm_segno!AY15:BB15,[1]data_norm_segno!BD15:BE15)</f>
        <v>0.40220163355874461</v>
      </c>
      <c r="S15" s="32">
        <f t="shared" si="5"/>
        <v>4</v>
      </c>
    </row>
    <row r="16" spans="1:27" x14ac:dyDescent="0.3">
      <c r="A16" s="32">
        <v>15</v>
      </c>
      <c r="B16" s="32">
        <v>78003</v>
      </c>
      <c r="C16" s="32" t="s">
        <v>7</v>
      </c>
      <c r="D16" s="32" t="s">
        <v>8</v>
      </c>
      <c r="E16" s="32">
        <v>20858</v>
      </c>
      <c r="F16" s="32">
        <v>3</v>
      </c>
      <c r="G16" s="32" t="s">
        <v>6</v>
      </c>
      <c r="H16" s="32">
        <f>AVERAGE([1]data_norm_segno!H16:R16)</f>
        <v>0.46704905291788135</v>
      </c>
      <c r="I16" s="32">
        <f t="shared" si="0"/>
        <v>2</v>
      </c>
      <c r="J16" s="32">
        <f>AVERAGE([1]data_norm_segno!S16:Z16)</f>
        <v>5.1525270496829853E-2</v>
      </c>
      <c r="K16" s="32">
        <f t="shared" si="1"/>
        <v>1</v>
      </c>
      <c r="L16" s="32">
        <f>AVERAGE([1]data_norm_segno!AA16:AK16)</f>
        <v>0.37006078071087439</v>
      </c>
      <c r="M16" s="32">
        <f t="shared" si="2"/>
        <v>3</v>
      </c>
      <c r="N16" s="32">
        <f>AVERAGE([1]data_norm_segno!AL16:AS16)</f>
        <v>0.23844146002545247</v>
      </c>
      <c r="O16" s="32">
        <f t="shared" si="3"/>
        <v>4</v>
      </c>
      <c r="P16" s="32">
        <f>AVERAGE([1]data_norm_segno!AT16:AX16)</f>
        <v>0.4564049703362093</v>
      </c>
      <c r="Q16" s="32">
        <f t="shared" si="4"/>
        <v>4</v>
      </c>
      <c r="R16" s="32">
        <f>AVERAGE([1]data_norm_segno!AY16:BB16,[1]data_norm_segno!BD16:BE16)</f>
        <v>0.27703071475872726</v>
      </c>
      <c r="S16" s="32">
        <f t="shared" si="5"/>
        <v>3</v>
      </c>
    </row>
    <row r="17" spans="1:19" x14ac:dyDescent="0.3">
      <c r="A17" s="32">
        <v>16</v>
      </c>
      <c r="B17" s="32">
        <v>78010</v>
      </c>
      <c r="C17" s="32" t="s">
        <v>16</v>
      </c>
      <c r="D17" s="32" t="s">
        <v>8</v>
      </c>
      <c r="E17" s="32">
        <v>27901</v>
      </c>
      <c r="F17" s="32">
        <v>3</v>
      </c>
      <c r="G17" s="32" t="s">
        <v>6</v>
      </c>
      <c r="H17" s="32">
        <f>AVERAGE([1]data_norm_segno!H17:R17)</f>
        <v>0.41103302844177853</v>
      </c>
      <c r="I17" s="32">
        <f t="shared" si="0"/>
        <v>1</v>
      </c>
      <c r="J17" s="32">
        <f>AVERAGE([1]data_norm_segno!S17:Z17)</f>
        <v>0.28507850993671496</v>
      </c>
      <c r="K17" s="32">
        <f t="shared" si="1"/>
        <v>3</v>
      </c>
      <c r="L17" s="32">
        <f>AVERAGE([1]data_norm_segno!AA17:AK17)</f>
        <v>0.35726194029643593</v>
      </c>
      <c r="M17" s="32">
        <f t="shared" si="2"/>
        <v>3</v>
      </c>
      <c r="N17" s="32">
        <f>AVERAGE([1]data_norm_segno!AL17:AS17)</f>
        <v>3.8210081441362717E-2</v>
      </c>
      <c r="O17" s="32">
        <f t="shared" si="3"/>
        <v>1</v>
      </c>
      <c r="P17" s="32">
        <f>AVERAGE([1]data_norm_segno!AT17:AX17)</f>
        <v>0.33664379659915228</v>
      </c>
      <c r="Q17" s="32">
        <f t="shared" si="4"/>
        <v>2</v>
      </c>
      <c r="R17" s="32">
        <f>AVERAGE([1]data_norm_segno!AY17:BB17,[1]data_norm_segno!BD17:BE17)</f>
        <v>0.21802184399305299</v>
      </c>
      <c r="S17" s="32">
        <f t="shared" si="5"/>
        <v>2</v>
      </c>
    </row>
    <row r="18" spans="1:19" x14ac:dyDescent="0.3">
      <c r="A18" s="32">
        <v>17</v>
      </c>
      <c r="B18" s="32">
        <v>78015</v>
      </c>
      <c r="C18" s="32" t="s">
        <v>23</v>
      </c>
      <c r="D18" s="32" t="s">
        <v>8</v>
      </c>
      <c r="E18" s="32">
        <v>22367</v>
      </c>
      <c r="F18" s="32">
        <v>3</v>
      </c>
      <c r="G18" s="32" t="s">
        <v>6</v>
      </c>
      <c r="H18" s="32">
        <f>AVERAGE([1]data_norm_segno!H18:R18)</f>
        <v>0.41408972165991559</v>
      </c>
      <c r="I18" s="32">
        <f t="shared" si="0"/>
        <v>1</v>
      </c>
      <c r="J18" s="32">
        <f>AVERAGE([1]data_norm_segno!S18:Z18)</f>
        <v>0.26284216600033561</v>
      </c>
      <c r="K18" s="32">
        <f t="shared" si="1"/>
        <v>2</v>
      </c>
      <c r="L18" s="32">
        <f>AVERAGE([1]data_norm_segno!AA18:AK18)</f>
        <v>0.318596368087527</v>
      </c>
      <c r="M18" s="32">
        <f t="shared" si="2"/>
        <v>1</v>
      </c>
      <c r="N18" s="32">
        <f>AVERAGE([1]data_norm_segno!AL18:AS18)</f>
        <v>0.16317057880957628</v>
      </c>
      <c r="O18" s="32">
        <f t="shared" si="3"/>
        <v>4</v>
      </c>
      <c r="P18" s="32">
        <f>AVERAGE([1]data_norm_segno!AT18:AX18)</f>
        <v>0.32638671453271839</v>
      </c>
      <c r="Q18" s="32">
        <f t="shared" si="4"/>
        <v>2</v>
      </c>
      <c r="R18" s="32">
        <f>AVERAGE([1]data_norm_segno!AY18:BB18,[1]data_norm_segno!BD18:BE18)</f>
        <v>0.29069442176536725</v>
      </c>
      <c r="S18" s="32">
        <f t="shared" si="5"/>
        <v>3</v>
      </c>
    </row>
    <row r="19" spans="1:19" x14ac:dyDescent="0.3">
      <c r="A19" s="32">
        <v>18</v>
      </c>
      <c r="B19" s="32">
        <v>78025</v>
      </c>
      <c r="C19" s="32" t="s">
        <v>36</v>
      </c>
      <c r="D19" s="32" t="s">
        <v>8</v>
      </c>
      <c r="E19" s="32">
        <v>18685</v>
      </c>
      <c r="F19" s="32">
        <v>3</v>
      </c>
      <c r="G19" s="32" t="s">
        <v>6</v>
      </c>
      <c r="H19" s="32">
        <f>AVERAGE([1]data_norm_segno!H19:R19)</f>
        <v>0.44012258152494382</v>
      </c>
      <c r="I19" s="32">
        <f t="shared" si="0"/>
        <v>1</v>
      </c>
      <c r="J19" s="32">
        <f>AVERAGE([1]data_norm_segno!S19:Z19)</f>
        <v>6.371952624887546E-2</v>
      </c>
      <c r="K19" s="32">
        <f t="shared" si="1"/>
        <v>1</v>
      </c>
      <c r="L19" s="32">
        <f>AVERAGE([1]data_norm_segno!AA19:AK19)</f>
        <v>0.34875489545589206</v>
      </c>
      <c r="M19" s="32">
        <f t="shared" si="2"/>
        <v>3</v>
      </c>
      <c r="N19" s="32">
        <f>AVERAGE([1]data_norm_segno!AL19:AS19)</f>
        <v>8.9040348631296493E-2</v>
      </c>
      <c r="O19" s="32">
        <f t="shared" si="3"/>
        <v>1</v>
      </c>
      <c r="P19" s="32">
        <f>AVERAGE([1]data_norm_segno!AT19:AX19)</f>
        <v>0.41990060265815499</v>
      </c>
      <c r="Q19" s="32">
        <f t="shared" si="4"/>
        <v>3</v>
      </c>
      <c r="R19" s="32">
        <f>AVERAGE([1]data_norm_segno!AY19:BB19,[1]data_norm_segno!BD19:BE19)</f>
        <v>0.1431043192832657</v>
      </c>
      <c r="S19" s="32">
        <f t="shared" si="5"/>
        <v>1</v>
      </c>
    </row>
    <row r="20" spans="1:19" x14ac:dyDescent="0.3">
      <c r="A20" s="32">
        <v>19</v>
      </c>
      <c r="B20" s="32">
        <v>78029</v>
      </c>
      <c r="C20" s="32" t="s">
        <v>40</v>
      </c>
      <c r="D20" s="32" t="s">
        <v>8</v>
      </c>
      <c r="E20" s="32">
        <v>55161</v>
      </c>
      <c r="F20" s="32">
        <v>3</v>
      </c>
      <c r="G20" s="32" t="s">
        <v>6</v>
      </c>
      <c r="H20" s="32">
        <f>AVERAGE([1]data_norm_segno!H20:R20)</f>
        <v>0.4558104280123873</v>
      </c>
      <c r="I20" s="32">
        <f t="shared" si="0"/>
        <v>2</v>
      </c>
      <c r="J20" s="32">
        <f>AVERAGE([1]data_norm_segno!S20:Z20)</f>
        <v>0.28664965426125261</v>
      </c>
      <c r="K20" s="32">
        <f t="shared" si="1"/>
        <v>3</v>
      </c>
      <c r="L20" s="32">
        <f>AVERAGE([1]data_norm_segno!AA20:AK20)</f>
        <v>0.362800966408238</v>
      </c>
      <c r="M20" s="32">
        <f t="shared" si="2"/>
        <v>3</v>
      </c>
      <c r="N20" s="32">
        <f>AVERAGE([1]data_norm_segno!AL20:AS20)</f>
        <v>0.11097355192742167</v>
      </c>
      <c r="O20" s="32">
        <f t="shared" si="3"/>
        <v>2</v>
      </c>
      <c r="P20" s="32">
        <f>AVERAGE([1]data_norm_segno!AT20:AX20)</f>
        <v>0.48157520151322653</v>
      </c>
      <c r="Q20" s="32">
        <f t="shared" si="4"/>
        <v>4</v>
      </c>
      <c r="R20" s="32">
        <f>AVERAGE([1]data_norm_segno!AY20:BB20,[1]data_norm_segno!BD20:BE20)</f>
        <v>0.27749495802209656</v>
      </c>
      <c r="S20" s="32">
        <f t="shared" si="5"/>
        <v>3</v>
      </c>
    </row>
    <row r="21" spans="1:19" x14ac:dyDescent="0.3">
      <c r="A21" s="32">
        <v>20</v>
      </c>
      <c r="B21" s="32">
        <v>78033</v>
      </c>
      <c r="C21" s="32" t="s">
        <v>45</v>
      </c>
      <c r="D21" s="32" t="s">
        <v>8</v>
      </c>
      <c r="E21" s="32">
        <v>67734</v>
      </c>
      <c r="F21" s="32">
        <v>3</v>
      </c>
      <c r="G21" s="32" t="s">
        <v>6</v>
      </c>
      <c r="H21" s="32">
        <f>AVERAGE([1]data_norm_segno!H21:R21)</f>
        <v>0.4839843544711544</v>
      </c>
      <c r="I21" s="32">
        <f t="shared" si="0"/>
        <v>2</v>
      </c>
      <c r="J21" s="32">
        <f>AVERAGE([1]data_norm_segno!S21:Z21)</f>
        <v>0.29006648278967784</v>
      </c>
      <c r="K21" s="32">
        <f t="shared" si="1"/>
        <v>3</v>
      </c>
      <c r="L21" s="32">
        <f>AVERAGE([1]data_norm_segno!AA21:AK21)</f>
        <v>0.38510451716695948</v>
      </c>
      <c r="M21" s="32">
        <f t="shared" si="2"/>
        <v>4</v>
      </c>
      <c r="N21" s="32">
        <f>AVERAGE([1]data_norm_segno!AL21:AS21)</f>
        <v>0.20593087987103909</v>
      </c>
      <c r="O21" s="32">
        <f t="shared" si="3"/>
        <v>4</v>
      </c>
      <c r="P21" s="32">
        <f>AVERAGE([1]data_norm_segno!AT21:AX21)</f>
        <v>0.42358628782166008</v>
      </c>
      <c r="Q21" s="32">
        <f t="shared" si="4"/>
        <v>3</v>
      </c>
      <c r="R21" s="32">
        <f>AVERAGE([1]data_norm_segno!AY21:BB21,[1]data_norm_segno!BD21:BE21)</f>
        <v>0.3048154818205368</v>
      </c>
      <c r="S21" s="32">
        <f t="shared" si="5"/>
        <v>3</v>
      </c>
    </row>
    <row r="22" spans="1:19" x14ac:dyDescent="0.3">
      <c r="A22" s="32">
        <v>21</v>
      </c>
      <c r="B22" s="32">
        <v>78040</v>
      </c>
      <c r="C22" s="32" t="s">
        <v>49</v>
      </c>
      <c r="D22" s="32" t="s">
        <v>8</v>
      </c>
      <c r="E22" s="32">
        <v>13946</v>
      </c>
      <c r="F22" s="32">
        <v>3</v>
      </c>
      <c r="G22" s="32" t="s">
        <v>6</v>
      </c>
      <c r="H22" s="32">
        <f>AVERAGE([1]data_norm_segno!H22:R22)</f>
        <v>0.39487863993613886</v>
      </c>
      <c r="I22" s="32">
        <f t="shared" si="0"/>
        <v>1</v>
      </c>
      <c r="J22" s="32">
        <f>AVERAGE([1]data_norm_segno!S22:Z22)</f>
        <v>0.16881142578444946</v>
      </c>
      <c r="K22" s="32">
        <f t="shared" si="1"/>
        <v>1</v>
      </c>
      <c r="L22" s="32">
        <f>AVERAGE([1]data_norm_segno!AA22:AK22)</f>
        <v>0.36292966187309045</v>
      </c>
      <c r="M22" s="32">
        <f t="shared" si="2"/>
        <v>3</v>
      </c>
      <c r="N22" s="32">
        <f>AVERAGE([1]data_norm_segno!AL22:AS22)</f>
        <v>0.27518968701930213</v>
      </c>
      <c r="O22" s="32">
        <f t="shared" si="3"/>
        <v>4</v>
      </c>
      <c r="P22" s="32">
        <f>AVERAGE([1]data_norm_segno!AT22:AX22)</f>
        <v>0.31832106515141462</v>
      </c>
      <c r="Q22" s="32">
        <f t="shared" si="4"/>
        <v>2</v>
      </c>
      <c r="R22" s="32">
        <f>AVERAGE([1]data_norm_segno!AY22:BB22,[1]data_norm_segno!BD22:BE22)</f>
        <v>0.2717140543783631</v>
      </c>
      <c r="S22" s="32">
        <f t="shared" si="5"/>
        <v>3</v>
      </c>
    </row>
    <row r="23" spans="1:19" x14ac:dyDescent="0.3">
      <c r="A23" s="32">
        <v>22</v>
      </c>
      <c r="B23" s="32">
        <v>78045</v>
      </c>
      <c r="C23" s="32" t="s">
        <v>199</v>
      </c>
      <c r="D23" s="32" t="s">
        <v>8</v>
      </c>
      <c r="E23" s="32">
        <v>104463</v>
      </c>
      <c r="F23" s="32">
        <v>2</v>
      </c>
      <c r="G23" s="32" t="s">
        <v>197</v>
      </c>
      <c r="H23" s="32">
        <f>AVERAGE([1]data_norm_segno!H23:R23)</f>
        <v>0.56903428312623106</v>
      </c>
      <c r="I23" s="32">
        <f t="shared" si="0"/>
        <v>4</v>
      </c>
      <c r="J23" s="32">
        <f>AVERAGE([1]data_norm_segno!S23:Z23)</f>
        <v>0.3764715920835201</v>
      </c>
      <c r="K23" s="32">
        <f t="shared" si="1"/>
        <v>4</v>
      </c>
      <c r="L23" s="32">
        <f>AVERAGE([1]data_norm_segno!AA23:AK23)</f>
        <v>0.37656985332945675</v>
      </c>
      <c r="M23" s="32">
        <f t="shared" si="2"/>
        <v>4</v>
      </c>
      <c r="N23" s="32">
        <f>AVERAGE([1]data_norm_segno!AL23:AS23)</f>
        <v>0.23010376297398724</v>
      </c>
      <c r="O23" s="32">
        <f t="shared" si="3"/>
        <v>4</v>
      </c>
      <c r="P23" s="32">
        <f>AVERAGE([1]data_norm_segno!AT23:AX23)</f>
        <v>0.46661622472721864</v>
      </c>
      <c r="Q23" s="32">
        <f t="shared" si="4"/>
        <v>4</v>
      </c>
      <c r="R23" s="32">
        <f>AVERAGE([1]data_norm_segno!AY23:BB23,[1]data_norm_segno!BD23:BE23)</f>
        <v>0.31796277192807409</v>
      </c>
      <c r="S23" s="32">
        <f t="shared" si="5"/>
        <v>4</v>
      </c>
    </row>
    <row r="24" spans="1:19" x14ac:dyDescent="0.3">
      <c r="A24" s="32">
        <v>23</v>
      </c>
      <c r="B24" s="32">
        <v>78091</v>
      </c>
      <c r="C24" s="32" t="s">
        <v>117</v>
      </c>
      <c r="D24" s="32" t="s">
        <v>8</v>
      </c>
      <c r="E24" s="32">
        <v>31627</v>
      </c>
      <c r="F24" s="32">
        <v>3</v>
      </c>
      <c r="G24" s="32" t="s">
        <v>6</v>
      </c>
      <c r="H24" s="32">
        <f>AVERAGE([1]data_norm_segno!H24:R24)</f>
        <v>0.39742875423691953</v>
      </c>
      <c r="I24" s="32">
        <f t="shared" si="0"/>
        <v>1</v>
      </c>
      <c r="J24" s="32">
        <f>AVERAGE([1]data_norm_segno!S24:Z24)</f>
        <v>0.31179512851160118</v>
      </c>
      <c r="K24" s="32">
        <f t="shared" si="1"/>
        <v>3</v>
      </c>
      <c r="L24" s="32">
        <f>AVERAGE([1]data_norm_segno!AA24:AK24)</f>
        <v>0.37466729817309141</v>
      </c>
      <c r="M24" s="32">
        <f t="shared" si="2"/>
        <v>4</v>
      </c>
      <c r="N24" s="32">
        <f>AVERAGE([1]data_norm_segno!AL24:AS24)</f>
        <v>0.14628826644251697</v>
      </c>
      <c r="O24" s="32">
        <f t="shared" si="3"/>
        <v>3</v>
      </c>
      <c r="P24" s="32">
        <f>AVERAGE([1]data_norm_segno!AT24:AX24)</f>
        <v>0.39488963341664396</v>
      </c>
      <c r="Q24" s="32">
        <f t="shared" si="4"/>
        <v>3</v>
      </c>
      <c r="R24" s="32">
        <f>AVERAGE([1]data_norm_segno!AY24:BB24,[1]data_norm_segno!BD24:BE24)</f>
        <v>0.23339223287717026</v>
      </c>
      <c r="S24" s="32">
        <f t="shared" si="5"/>
        <v>2</v>
      </c>
    </row>
    <row r="25" spans="1:19" x14ac:dyDescent="0.3">
      <c r="A25" s="32">
        <v>24</v>
      </c>
      <c r="B25" s="32">
        <v>78101</v>
      </c>
      <c r="C25" s="32" t="s">
        <v>130</v>
      </c>
      <c r="D25" s="32" t="s">
        <v>8</v>
      </c>
      <c r="E25" s="32">
        <v>13735</v>
      </c>
      <c r="F25" s="32">
        <v>3</v>
      </c>
      <c r="G25" s="32" t="s">
        <v>6</v>
      </c>
      <c r="H25" s="32">
        <f>AVERAGE([1]data_norm_segno!H25:R25)</f>
        <v>0.48282861944795208</v>
      </c>
      <c r="I25" s="32">
        <f t="shared" si="0"/>
        <v>2</v>
      </c>
      <c r="J25" s="32">
        <f>AVERAGE([1]data_norm_segno!S25:Z25)</f>
        <v>0.25760323284241288</v>
      </c>
      <c r="K25" s="32">
        <f t="shared" si="1"/>
        <v>2</v>
      </c>
      <c r="L25" s="32">
        <f>AVERAGE([1]data_norm_segno!AA25:AK25)</f>
        <v>0.39633324460004871</v>
      </c>
      <c r="M25" s="32">
        <f t="shared" si="2"/>
        <v>4</v>
      </c>
      <c r="N25" s="32">
        <f>AVERAGE([1]data_norm_segno!AL25:AS25)</f>
        <v>0.18873708375083692</v>
      </c>
      <c r="O25" s="32">
        <f t="shared" si="3"/>
        <v>4</v>
      </c>
      <c r="P25" s="32">
        <f>AVERAGE([1]data_norm_segno!AT25:AX25)</f>
        <v>0.34264823683607365</v>
      </c>
      <c r="Q25" s="32">
        <f t="shared" si="4"/>
        <v>2</v>
      </c>
      <c r="R25" s="32">
        <f>AVERAGE([1]data_norm_segno!AY25:BB25,[1]data_norm_segno!BD25:BE25)</f>
        <v>0.2813776457083475</v>
      </c>
      <c r="S25" s="32">
        <f t="shared" si="5"/>
        <v>3</v>
      </c>
    </row>
    <row r="26" spans="1:19" x14ac:dyDescent="0.3">
      <c r="A26" s="32">
        <v>25</v>
      </c>
      <c r="B26" s="32">
        <v>78102</v>
      </c>
      <c r="C26" s="32" t="s">
        <v>134</v>
      </c>
      <c r="D26" s="32" t="s">
        <v>8</v>
      </c>
      <c r="E26" s="32">
        <v>107333</v>
      </c>
      <c r="F26" s="32">
        <v>3</v>
      </c>
      <c r="G26" s="32" t="s">
        <v>6</v>
      </c>
      <c r="H26" s="32">
        <f>AVERAGE([1]data_norm_segno!H26:R26)</f>
        <v>0.50989031846500521</v>
      </c>
      <c r="I26" s="32">
        <f t="shared" si="0"/>
        <v>3</v>
      </c>
      <c r="J26" s="32">
        <f>AVERAGE([1]data_norm_segno!S26:Z26)</f>
        <v>0.38276561987492774</v>
      </c>
      <c r="K26" s="32">
        <f t="shared" si="1"/>
        <v>4</v>
      </c>
      <c r="L26" s="32">
        <f>AVERAGE([1]data_norm_segno!AA26:AK26)</f>
        <v>0.41587222061471091</v>
      </c>
      <c r="M26" s="32">
        <f t="shared" si="2"/>
        <v>4</v>
      </c>
      <c r="N26" s="32">
        <f>AVERAGE([1]data_norm_segno!AL26:AS26)</f>
        <v>8.7847245094747145E-2</v>
      </c>
      <c r="O26" s="32">
        <f t="shared" si="3"/>
        <v>1</v>
      </c>
      <c r="P26" s="32">
        <f>AVERAGE([1]data_norm_segno!AT26:AX26)</f>
        <v>0.35315310975909264</v>
      </c>
      <c r="Q26" s="32">
        <f t="shared" si="4"/>
        <v>2</v>
      </c>
      <c r="R26" s="32">
        <f>AVERAGE([1]data_norm_segno!AY26:BB26,[1]data_norm_segno!BD26:BE26)</f>
        <v>0.24951139516686485</v>
      </c>
      <c r="S26" s="32">
        <f t="shared" si="5"/>
        <v>2</v>
      </c>
    </row>
    <row r="27" spans="1:19" x14ac:dyDescent="0.3">
      <c r="A27" s="32">
        <v>26</v>
      </c>
      <c r="B27" s="32">
        <v>78105</v>
      </c>
      <c r="C27" s="32" t="s">
        <v>140</v>
      </c>
      <c r="D27" s="32" t="s">
        <v>8</v>
      </c>
      <c r="E27" s="32">
        <v>29094</v>
      </c>
      <c r="F27" s="32">
        <v>3</v>
      </c>
      <c r="G27" s="32" t="s">
        <v>6</v>
      </c>
      <c r="H27" s="32">
        <f>AVERAGE([1]data_norm_segno!H27:R27)</f>
        <v>0.46477856714086024</v>
      </c>
      <c r="I27" s="32">
        <f t="shared" si="0"/>
        <v>2</v>
      </c>
      <c r="J27" s="32">
        <f>AVERAGE([1]data_norm_segno!S27:Z27)</f>
        <v>0.24120724778455133</v>
      </c>
      <c r="K27" s="32">
        <f t="shared" si="1"/>
        <v>2</v>
      </c>
      <c r="L27" s="32">
        <f>AVERAGE([1]data_norm_segno!AA27:AK27)</f>
        <v>0.31690242138213914</v>
      </c>
      <c r="M27" s="32">
        <f t="shared" si="2"/>
        <v>1</v>
      </c>
      <c r="N27" s="32">
        <f>AVERAGE([1]data_norm_segno!AL27:AS27)</f>
        <v>0.10439152939343729</v>
      </c>
      <c r="O27" s="32">
        <f t="shared" si="3"/>
        <v>2</v>
      </c>
      <c r="P27" s="32">
        <f>AVERAGE([1]data_norm_segno!AT27:AX27)</f>
        <v>0.49437526412276939</v>
      </c>
      <c r="Q27" s="32">
        <f t="shared" si="4"/>
        <v>4</v>
      </c>
      <c r="R27" s="32">
        <f>AVERAGE([1]data_norm_segno!AY27:BB27,[1]data_norm_segno!BD27:BE27)</f>
        <v>0.2384588842986908</v>
      </c>
      <c r="S27" s="32">
        <f t="shared" si="5"/>
        <v>2</v>
      </c>
    </row>
    <row r="28" spans="1:19" x14ac:dyDescent="0.3">
      <c r="A28" s="32">
        <v>27</v>
      </c>
      <c r="B28" s="32">
        <v>78119</v>
      </c>
      <c r="C28" s="32" t="s">
        <v>146</v>
      </c>
      <c r="D28" s="32" t="s">
        <v>8</v>
      </c>
      <c r="E28" s="32">
        <v>17372</v>
      </c>
      <c r="F28" s="32">
        <v>3</v>
      </c>
      <c r="G28" s="32" t="s">
        <v>6</v>
      </c>
      <c r="H28" s="32">
        <f>AVERAGE([1]data_norm_segno!H28:R28)</f>
        <v>0.42674027821853894</v>
      </c>
      <c r="I28" s="32">
        <f t="shared" si="0"/>
        <v>1</v>
      </c>
      <c r="J28" s="32">
        <f>AVERAGE([1]data_norm_segno!S28:Z28)</f>
        <v>0.15702025086107807</v>
      </c>
      <c r="K28" s="32">
        <f t="shared" si="1"/>
        <v>1</v>
      </c>
      <c r="L28" s="32">
        <f>AVERAGE([1]data_norm_segno!AA28:AK28)</f>
        <v>0.33569811665930344</v>
      </c>
      <c r="M28" s="32">
        <f t="shared" si="2"/>
        <v>2</v>
      </c>
      <c r="N28" s="32">
        <f>AVERAGE([1]data_norm_segno!AL28:AS28)</f>
        <v>0.22437619169789957</v>
      </c>
      <c r="O28" s="32">
        <f t="shared" si="3"/>
        <v>4</v>
      </c>
      <c r="P28" s="32">
        <f>AVERAGE([1]data_norm_segno!AT28:AX28)</f>
        <v>0.35722995167285776</v>
      </c>
      <c r="Q28" s="32">
        <f t="shared" si="4"/>
        <v>2</v>
      </c>
      <c r="R28" s="32">
        <f>AVERAGE([1]data_norm_segno!AY28:BB28,[1]data_norm_segno!BD28:BE28)</f>
        <v>0.28857114984491106</v>
      </c>
      <c r="S28" s="32">
        <f t="shared" si="5"/>
        <v>3</v>
      </c>
    </row>
    <row r="29" spans="1:19" x14ac:dyDescent="0.3">
      <c r="A29" s="32">
        <v>28</v>
      </c>
      <c r="B29" s="32">
        <v>78123</v>
      </c>
      <c r="C29" s="32" t="s">
        <v>149</v>
      </c>
      <c r="D29" s="32" t="s">
        <v>8</v>
      </c>
      <c r="E29" s="32">
        <v>31335</v>
      </c>
      <c r="F29" s="32">
        <v>3</v>
      </c>
      <c r="G29" s="32" t="s">
        <v>6</v>
      </c>
      <c r="H29" s="32">
        <f>AVERAGE([1]data_norm_segno!H29:R29)</f>
        <v>0.42660707657972735</v>
      </c>
      <c r="I29" s="32">
        <f t="shared" si="0"/>
        <v>1</v>
      </c>
      <c r="J29" s="32">
        <f>AVERAGE([1]data_norm_segno!S29:Z29)</f>
        <v>0.19676449764387416</v>
      </c>
      <c r="K29" s="32">
        <f t="shared" si="1"/>
        <v>2</v>
      </c>
      <c r="L29" s="32">
        <f>AVERAGE([1]data_norm_segno!AA29:AK29)</f>
        <v>0.31012405649701802</v>
      </c>
      <c r="M29" s="32">
        <f t="shared" si="2"/>
        <v>1</v>
      </c>
      <c r="N29" s="32">
        <f>AVERAGE([1]data_norm_segno!AL29:AS29)</f>
        <v>0.12094735910758835</v>
      </c>
      <c r="O29" s="32">
        <f t="shared" si="3"/>
        <v>2</v>
      </c>
      <c r="P29" s="32">
        <f>AVERAGE([1]data_norm_segno!AT29:AX29)</f>
        <v>0.38794554726077496</v>
      </c>
      <c r="Q29" s="32">
        <f t="shared" si="4"/>
        <v>3</v>
      </c>
      <c r="R29" s="32">
        <f>AVERAGE([1]data_norm_segno!AY29:BB29,[1]data_norm_segno!BD29:BE29)</f>
        <v>0.23639804388854121</v>
      </c>
      <c r="S29" s="32">
        <f t="shared" si="5"/>
        <v>2</v>
      </c>
    </row>
    <row r="30" spans="1:19" x14ac:dyDescent="0.3">
      <c r="A30" s="32">
        <v>29</v>
      </c>
      <c r="B30" s="32">
        <v>78138</v>
      </c>
      <c r="C30" s="32" t="s">
        <v>160</v>
      </c>
      <c r="D30" s="32" t="s">
        <v>8</v>
      </c>
      <c r="E30" s="32">
        <v>26391</v>
      </c>
      <c r="F30" s="32">
        <v>3</v>
      </c>
      <c r="G30" s="32" t="s">
        <v>6</v>
      </c>
      <c r="H30" s="32">
        <f>AVERAGE([1]data_norm_segno!H30:R30)</f>
        <v>0.41432970406527653</v>
      </c>
      <c r="I30" s="32">
        <f t="shared" si="0"/>
        <v>1</v>
      </c>
      <c r="J30" s="32">
        <f>AVERAGE([1]data_norm_segno!S30:Z30)</f>
        <v>0.26278378662768065</v>
      </c>
      <c r="K30" s="32">
        <f t="shared" si="1"/>
        <v>2</v>
      </c>
      <c r="L30" s="32">
        <f>AVERAGE([1]data_norm_segno!AA30:AK30)</f>
        <v>0.31920193875673863</v>
      </c>
      <c r="M30" s="32">
        <f t="shared" si="2"/>
        <v>1</v>
      </c>
      <c r="N30" s="32">
        <f>AVERAGE([1]data_norm_segno!AL30:AS30)</f>
        <v>3.3244927119432874E-2</v>
      </c>
      <c r="O30" s="32">
        <f t="shared" si="3"/>
        <v>1</v>
      </c>
      <c r="P30" s="32">
        <f>AVERAGE([1]data_norm_segno!AT30:AX30)</f>
        <v>0.34313285447846126</v>
      </c>
      <c r="Q30" s="32">
        <f t="shared" si="4"/>
        <v>2</v>
      </c>
      <c r="R30" s="32">
        <f>AVERAGE([1]data_norm_segno!AY30:BB30,[1]data_norm_segno!BD30:BE30)</f>
        <v>0.28503641853886169</v>
      </c>
      <c r="S30" s="32">
        <f t="shared" si="5"/>
        <v>3</v>
      </c>
    </row>
    <row r="31" spans="1:19" x14ac:dyDescent="0.3">
      <c r="A31" s="32">
        <v>30</v>
      </c>
      <c r="B31" s="32">
        <v>78156</v>
      </c>
      <c r="C31" s="32" t="s">
        <v>38</v>
      </c>
      <c r="D31" s="32" t="s">
        <v>8</v>
      </c>
      <c r="E31" s="32">
        <v>23440</v>
      </c>
      <c r="F31" s="32">
        <v>3</v>
      </c>
      <c r="G31" s="32" t="s">
        <v>6</v>
      </c>
      <c r="H31" s="32">
        <f>AVERAGE([1]data_norm_segno!H31:R31)</f>
        <v>0.54609123971278062</v>
      </c>
      <c r="I31" s="32">
        <f t="shared" si="0"/>
        <v>4</v>
      </c>
      <c r="J31" s="32">
        <f>AVERAGE([1]data_norm_segno!S31:Z31)</f>
        <v>0.17728751575539137</v>
      </c>
      <c r="K31" s="32">
        <f t="shared" si="1"/>
        <v>1</v>
      </c>
      <c r="L31" s="32">
        <f>AVERAGE([1]data_norm_segno!AA31:AK31)</f>
        <v>0.2845791731908624</v>
      </c>
      <c r="M31" s="32">
        <f t="shared" si="2"/>
        <v>1</v>
      </c>
      <c r="N31" s="32">
        <f>AVERAGE([1]data_norm_segno!AL31:AS31)</f>
        <v>6.3737988242495713E-2</v>
      </c>
      <c r="O31" s="32">
        <f t="shared" si="3"/>
        <v>1</v>
      </c>
      <c r="P31" s="32">
        <f>AVERAGE([1]data_norm_segno!AT31:AX31)</f>
        <v>0.32780319637445177</v>
      </c>
      <c r="Q31" s="32">
        <f t="shared" si="4"/>
        <v>2</v>
      </c>
      <c r="R31" s="32">
        <f>AVERAGE([1]data_norm_segno!AY31:BB31,[1]data_norm_segno!BD31:BE31)</f>
        <v>0.31473330848940623</v>
      </c>
      <c r="S31" s="32">
        <f t="shared" si="5"/>
        <v>4</v>
      </c>
    </row>
    <row r="32" spans="1:19" x14ac:dyDescent="0.3">
      <c r="A32" s="32">
        <v>31</v>
      </c>
      <c r="B32" s="32">
        <v>78157</v>
      </c>
      <c r="C32" s="32" t="s">
        <v>55</v>
      </c>
      <c r="D32" s="32" t="s">
        <v>8</v>
      </c>
      <c r="E32" s="32">
        <v>102958</v>
      </c>
      <c r="F32" s="32">
        <v>3</v>
      </c>
      <c r="G32" s="32" t="s">
        <v>6</v>
      </c>
      <c r="H32" s="32">
        <f>AVERAGE([1]data_norm_segno!H32:R32)</f>
        <v>0.50292768693797607</v>
      </c>
      <c r="I32" s="32">
        <f t="shared" si="0"/>
        <v>3</v>
      </c>
      <c r="J32" s="32">
        <f>AVERAGE([1]data_norm_segno!S32:Z32)</f>
        <v>0.1502075253483369</v>
      </c>
      <c r="K32" s="32">
        <f t="shared" si="1"/>
        <v>1</v>
      </c>
      <c r="L32" s="32">
        <f>AVERAGE([1]data_norm_segno!AA32:AK32)</f>
        <v>0.44400361574872688</v>
      </c>
      <c r="M32" s="32">
        <f t="shared" si="2"/>
        <v>4</v>
      </c>
      <c r="N32" s="32">
        <f>AVERAGE([1]data_norm_segno!AL32:AS32)</f>
        <v>0.12827643391677795</v>
      </c>
      <c r="O32" s="32">
        <f t="shared" si="3"/>
        <v>3</v>
      </c>
      <c r="P32" s="32">
        <f>AVERAGE([1]data_norm_segno!AT32:AX32)</f>
        <v>0.43613978277456189</v>
      </c>
      <c r="Q32" s="32">
        <f t="shared" si="4"/>
        <v>3</v>
      </c>
      <c r="R32" s="32">
        <f>AVERAGE([1]data_norm_segno!AY32:BB32,[1]data_norm_segno!BD32:BE32)</f>
        <v>0.19553994122141619</v>
      </c>
      <c r="S32" s="32">
        <f t="shared" si="5"/>
        <v>1</v>
      </c>
    </row>
    <row r="33" spans="1:19" x14ac:dyDescent="0.3">
      <c r="A33" s="32">
        <v>32</v>
      </c>
      <c r="B33" s="32">
        <v>79023</v>
      </c>
      <c r="C33" s="32" t="s">
        <v>200</v>
      </c>
      <c r="D33" s="32" t="s">
        <v>8</v>
      </c>
      <c r="E33" s="32">
        <v>109446</v>
      </c>
      <c r="F33" s="32">
        <v>2</v>
      </c>
      <c r="G33" s="32" t="s">
        <v>197</v>
      </c>
      <c r="H33" s="32">
        <f>AVERAGE([1]data_norm_segno!H33:R33)</f>
        <v>0.51435725228645057</v>
      </c>
      <c r="I33" s="32">
        <f t="shared" si="0"/>
        <v>3</v>
      </c>
      <c r="J33" s="32">
        <f>AVERAGE([1]data_norm_segno!S33:Z33)</f>
        <v>0.39578011109826516</v>
      </c>
      <c r="K33" s="32">
        <f t="shared" si="1"/>
        <v>4</v>
      </c>
      <c r="L33" s="32">
        <f>AVERAGE([1]data_norm_segno!AA33:AK33)</f>
        <v>0.43637434830911509</v>
      </c>
      <c r="M33" s="32">
        <f t="shared" si="2"/>
        <v>4</v>
      </c>
      <c r="N33" s="32">
        <f>AVERAGE([1]data_norm_segno!AL33:AS33)</f>
        <v>0.2241484427882984</v>
      </c>
      <c r="O33" s="32">
        <f t="shared" si="3"/>
        <v>4</v>
      </c>
      <c r="P33" s="32">
        <f>AVERAGE([1]data_norm_segno!AT33:AX33)</f>
        <v>0.58846935437367265</v>
      </c>
      <c r="Q33" s="32">
        <f t="shared" si="4"/>
        <v>4</v>
      </c>
      <c r="R33" s="32">
        <f>AVERAGE([1]data_norm_segno!AY33:BB33,[1]data_norm_segno!BD33:BE33)</f>
        <v>0.32553228072115176</v>
      </c>
      <c r="S33" s="32">
        <f t="shared" si="5"/>
        <v>4</v>
      </c>
    </row>
    <row r="34" spans="1:19" x14ac:dyDescent="0.3">
      <c r="A34" s="32">
        <v>33</v>
      </c>
      <c r="B34" s="32">
        <v>79029</v>
      </c>
      <c r="C34" s="32" t="s">
        <v>50</v>
      </c>
      <c r="D34" s="32" t="s">
        <v>8</v>
      </c>
      <c r="E34" s="32">
        <v>15655</v>
      </c>
      <c r="F34" s="32">
        <v>3</v>
      </c>
      <c r="G34" s="32" t="s">
        <v>6</v>
      </c>
      <c r="H34" s="32">
        <f>AVERAGE([1]data_norm_segno!H34:R34)</f>
        <v>0.39088650800054442</v>
      </c>
      <c r="I34" s="32">
        <f t="shared" si="0"/>
        <v>1</v>
      </c>
      <c r="J34" s="32">
        <f>AVERAGE([1]data_norm_segno!S34:Z34)</f>
        <v>0.11379123898290944</v>
      </c>
      <c r="K34" s="32">
        <f t="shared" si="1"/>
        <v>1</v>
      </c>
      <c r="L34" s="32">
        <f>AVERAGE([1]data_norm_segno!AA34:AK34)</f>
        <v>0.25632848514649098</v>
      </c>
      <c r="M34" s="32">
        <f t="shared" si="2"/>
        <v>1</v>
      </c>
      <c r="N34" s="32">
        <f>AVERAGE([1]data_norm_segno!AL34:AS34)</f>
        <v>0.12797090139574596</v>
      </c>
      <c r="O34" s="32">
        <f t="shared" si="3"/>
        <v>3</v>
      </c>
      <c r="P34" s="32">
        <f>AVERAGE([1]data_norm_segno!AT34:AX34)</f>
        <v>0.47452277836658974</v>
      </c>
      <c r="Q34" s="32">
        <f t="shared" si="4"/>
        <v>4</v>
      </c>
      <c r="R34" s="32">
        <f>AVERAGE([1]data_norm_segno!AY34:BB34,[1]data_norm_segno!BD34:BE34)</f>
        <v>0.10726124382591375</v>
      </c>
      <c r="S34" s="32">
        <f t="shared" si="5"/>
        <v>1</v>
      </c>
    </row>
    <row r="35" spans="1:19" x14ac:dyDescent="0.3">
      <c r="A35" s="32">
        <v>34</v>
      </c>
      <c r="B35" s="32">
        <v>79059</v>
      </c>
      <c r="C35" s="32" t="s">
        <v>69</v>
      </c>
      <c r="D35" s="32" t="s">
        <v>8</v>
      </c>
      <c r="E35" s="32">
        <v>25805</v>
      </c>
      <c r="F35" s="32">
        <v>3</v>
      </c>
      <c r="G35" s="32" t="s">
        <v>6</v>
      </c>
      <c r="H35" s="32">
        <f>AVERAGE([1]data_norm_segno!H35:R35)</f>
        <v>0.45142742362527916</v>
      </c>
      <c r="I35" s="32">
        <f t="shared" si="0"/>
        <v>1</v>
      </c>
      <c r="J35" s="32">
        <f>AVERAGE([1]data_norm_segno!S35:Z35)</f>
        <v>0.20260457638112589</v>
      </c>
      <c r="K35" s="32">
        <f t="shared" si="1"/>
        <v>2</v>
      </c>
      <c r="L35" s="32">
        <f>AVERAGE([1]data_norm_segno!AA35:AK35)</f>
        <v>0.30214165023817197</v>
      </c>
      <c r="M35" s="32">
        <f t="shared" si="2"/>
        <v>1</v>
      </c>
      <c r="N35" s="32">
        <f>AVERAGE([1]data_norm_segno!AL35:AS35)</f>
        <v>0.1127376578070332</v>
      </c>
      <c r="O35" s="32">
        <f t="shared" si="3"/>
        <v>2</v>
      </c>
      <c r="P35" s="32">
        <f>AVERAGE([1]data_norm_segno!AT35:AX35)</f>
        <v>0.31708330517838401</v>
      </c>
      <c r="Q35" s="32">
        <f t="shared" si="4"/>
        <v>2</v>
      </c>
      <c r="R35" s="32">
        <f>AVERAGE([1]data_norm_segno!AY35:BB35,[1]data_norm_segno!BD35:BE35)</f>
        <v>0.30770332204497047</v>
      </c>
      <c r="S35" s="32">
        <f t="shared" si="5"/>
        <v>3</v>
      </c>
    </row>
    <row r="36" spans="1:19" x14ac:dyDescent="0.3">
      <c r="A36" s="32">
        <v>35</v>
      </c>
      <c r="B36" s="32">
        <v>79127</v>
      </c>
      <c r="C36" s="32" t="s">
        <v>162</v>
      </c>
      <c r="D36" s="32" t="s">
        <v>8</v>
      </c>
      <c r="E36" s="32">
        <v>30256</v>
      </c>
      <c r="F36" s="32">
        <v>3</v>
      </c>
      <c r="G36" s="32" t="s">
        <v>6</v>
      </c>
      <c r="H36" s="32">
        <f>AVERAGE([1]data_norm_segno!H36:R36)</f>
        <v>0.46705477855245819</v>
      </c>
      <c r="I36" s="32">
        <f t="shared" si="0"/>
        <v>2</v>
      </c>
      <c r="J36" s="32">
        <f>AVERAGE([1]data_norm_segno!S36:Z36)</f>
        <v>0.14687893581640166</v>
      </c>
      <c r="K36" s="32">
        <f t="shared" si="1"/>
        <v>1</v>
      </c>
      <c r="L36" s="32">
        <f>AVERAGE([1]data_norm_segno!AA36:AK36)</f>
        <v>0.34763327838095132</v>
      </c>
      <c r="M36" s="32">
        <f t="shared" si="2"/>
        <v>2</v>
      </c>
      <c r="N36" s="32">
        <f>AVERAGE([1]data_norm_segno!AL36:AS36)</f>
        <v>6.9240769630785237E-2</v>
      </c>
      <c r="O36" s="32">
        <f t="shared" si="3"/>
        <v>1</v>
      </c>
      <c r="P36" s="32">
        <f>AVERAGE([1]data_norm_segno!AT36:AX36)</f>
        <v>0.32766871315980833</v>
      </c>
      <c r="Q36" s="32">
        <f t="shared" si="4"/>
        <v>2</v>
      </c>
      <c r="R36" s="32">
        <f>AVERAGE([1]data_norm_segno!AY36:BB36,[1]data_norm_segno!BD36:BE36)</f>
        <v>0.21961387659871881</v>
      </c>
      <c r="S36" s="32">
        <f t="shared" si="5"/>
        <v>2</v>
      </c>
    </row>
    <row r="37" spans="1:19" x14ac:dyDescent="0.3">
      <c r="A37" s="32">
        <v>36</v>
      </c>
      <c r="B37" s="32">
        <v>79137</v>
      </c>
      <c r="C37" s="32" t="s">
        <v>170</v>
      </c>
      <c r="D37" s="32" t="s">
        <v>8</v>
      </c>
      <c r="E37" s="32">
        <v>42193</v>
      </c>
      <c r="F37" s="32">
        <v>3</v>
      </c>
      <c r="G37" s="32" t="s">
        <v>6</v>
      </c>
      <c r="H37" s="32">
        <f>AVERAGE([1]data_norm_segno!H37:R37)</f>
        <v>0.49103720418643115</v>
      </c>
      <c r="I37" s="32">
        <f t="shared" si="0"/>
        <v>2</v>
      </c>
      <c r="J37" s="32">
        <f>AVERAGE([1]data_norm_segno!S37:Z37)</f>
        <v>0.28625618721759949</v>
      </c>
      <c r="K37" s="32">
        <f t="shared" si="1"/>
        <v>3</v>
      </c>
      <c r="L37" s="32">
        <f>AVERAGE([1]data_norm_segno!AA37:AK37)</f>
        <v>0.31985634758826875</v>
      </c>
      <c r="M37" s="32">
        <f t="shared" si="2"/>
        <v>1</v>
      </c>
      <c r="N37" s="32">
        <f>AVERAGE([1]data_norm_segno!AL37:AS37)</f>
        <v>0.11916110980289978</v>
      </c>
      <c r="O37" s="32">
        <f t="shared" si="3"/>
        <v>2</v>
      </c>
      <c r="P37" s="32">
        <f>AVERAGE([1]data_norm_segno!AT37:AX37)</f>
        <v>0.4909348300464772</v>
      </c>
      <c r="Q37" s="32">
        <f t="shared" si="4"/>
        <v>4</v>
      </c>
      <c r="R37" s="32">
        <f>AVERAGE([1]data_norm_segno!AY37:BB37,[1]data_norm_segno!BD37:BE37)</f>
        <v>0.33519699918954121</v>
      </c>
      <c r="S37" s="32">
        <f t="shared" si="5"/>
        <v>4</v>
      </c>
    </row>
    <row r="38" spans="1:19" x14ac:dyDescent="0.3">
      <c r="A38" s="32">
        <v>37</v>
      </c>
      <c r="B38" s="32">
        <v>79138</v>
      </c>
      <c r="C38" s="32" t="s">
        <v>171</v>
      </c>
      <c r="D38" s="32" t="s">
        <v>8</v>
      </c>
      <c r="E38" s="32">
        <v>10872</v>
      </c>
      <c r="F38" s="32">
        <v>3</v>
      </c>
      <c r="G38" s="32" t="s">
        <v>6</v>
      </c>
      <c r="H38" s="32">
        <f>AVERAGE([1]data_norm_segno!H38:R38)</f>
        <v>0.46408470573496013</v>
      </c>
      <c r="I38" s="32">
        <f t="shared" si="0"/>
        <v>2</v>
      </c>
      <c r="J38" s="32">
        <f>AVERAGE([1]data_norm_segno!S38:Z38)</f>
        <v>0.16860239753358341</v>
      </c>
      <c r="K38" s="32">
        <f t="shared" si="1"/>
        <v>1</v>
      </c>
      <c r="L38" s="32">
        <f>AVERAGE([1]data_norm_segno!AA38:AK38)</f>
        <v>0.33699588856541773</v>
      </c>
      <c r="M38" s="32">
        <f t="shared" si="2"/>
        <v>2</v>
      </c>
      <c r="N38" s="32">
        <f>AVERAGE([1]data_norm_segno!AL38:AS38)</f>
        <v>0.18390452974364577</v>
      </c>
      <c r="O38" s="32">
        <f t="shared" si="3"/>
        <v>4</v>
      </c>
      <c r="P38" s="32">
        <f>AVERAGE([1]data_norm_segno!AT38:AX38)</f>
        <v>0.5248642078926089</v>
      </c>
      <c r="Q38" s="32">
        <f t="shared" si="4"/>
        <v>4</v>
      </c>
      <c r="R38" s="32">
        <f>AVERAGE([1]data_norm_segno!AY38:BB38,[1]data_norm_segno!BD38:BE38)</f>
        <v>0.20130535869836572</v>
      </c>
      <c r="S38" s="32">
        <f t="shared" si="5"/>
        <v>1</v>
      </c>
    </row>
    <row r="39" spans="1:19" x14ac:dyDescent="0.3">
      <c r="A39" s="32">
        <v>38</v>
      </c>
      <c r="B39" s="32">
        <v>79146</v>
      </c>
      <c r="C39" s="32" t="s">
        <v>175</v>
      </c>
      <c r="D39" s="32" t="s">
        <v>8</v>
      </c>
      <c r="E39" s="32">
        <v>13305</v>
      </c>
      <c r="F39" s="32">
        <v>3</v>
      </c>
      <c r="G39" s="32" t="s">
        <v>6</v>
      </c>
      <c r="H39" s="32">
        <f>AVERAGE([1]data_norm_segno!H39:R39)</f>
        <v>0.50318482517143337</v>
      </c>
      <c r="I39" s="32">
        <f t="shared" si="0"/>
        <v>3</v>
      </c>
      <c r="J39" s="32">
        <f>AVERAGE([1]data_norm_segno!S39:Z39)</f>
        <v>0.18276038763022201</v>
      </c>
      <c r="K39" s="32">
        <f t="shared" si="1"/>
        <v>2</v>
      </c>
      <c r="L39" s="32">
        <f>AVERAGE([1]data_norm_segno!AA39:AK39)</f>
        <v>0.35631844525499351</v>
      </c>
      <c r="M39" s="32">
        <f t="shared" si="2"/>
        <v>3</v>
      </c>
      <c r="N39" s="32">
        <f>AVERAGE([1]data_norm_segno!AL39:AS39)</f>
        <v>7.2124121673567854E-2</v>
      </c>
      <c r="O39" s="32">
        <f t="shared" si="3"/>
        <v>1</v>
      </c>
      <c r="P39" s="32">
        <f>AVERAGE([1]data_norm_segno!AT39:AX39)</f>
        <v>0.51626700312815299</v>
      </c>
      <c r="Q39" s="32">
        <f t="shared" si="4"/>
        <v>4</v>
      </c>
      <c r="R39" s="32">
        <f>AVERAGE([1]data_norm_segno!AY39:BB39,[1]data_norm_segno!BD39:BE39)</f>
        <v>0.24078218290370937</v>
      </c>
      <c r="S39" s="32">
        <f t="shared" si="5"/>
        <v>2</v>
      </c>
    </row>
    <row r="40" spans="1:19" x14ac:dyDescent="0.3">
      <c r="A40" s="32">
        <v>39</v>
      </c>
      <c r="B40" s="32">
        <v>79160</v>
      </c>
      <c r="C40" s="32" t="s">
        <v>76</v>
      </c>
      <c r="D40" s="32" t="s">
        <v>8</v>
      </c>
      <c r="E40" s="32">
        <v>115525</v>
      </c>
      <c r="F40" s="32">
        <v>3</v>
      </c>
      <c r="G40" s="32" t="s">
        <v>6</v>
      </c>
      <c r="H40" s="32">
        <f>AVERAGE([1]data_norm_segno!H40:R40)</f>
        <v>0.51648046574932671</v>
      </c>
      <c r="I40" s="32">
        <f t="shared" si="0"/>
        <v>3</v>
      </c>
      <c r="J40" s="32">
        <f>AVERAGE([1]data_norm_segno!S40:Z40)</f>
        <v>0.45131673907812919</v>
      </c>
      <c r="K40" s="32">
        <f t="shared" si="1"/>
        <v>4</v>
      </c>
      <c r="L40" s="32">
        <f>AVERAGE([1]data_norm_segno!AA40:AK40)</f>
        <v>0.40752604521232416</v>
      </c>
      <c r="M40" s="32">
        <f t="shared" si="2"/>
        <v>4</v>
      </c>
      <c r="N40" s="32">
        <f>AVERAGE([1]data_norm_segno!AL40:AS40)</f>
        <v>0.10039008325632105</v>
      </c>
      <c r="O40" s="32">
        <f t="shared" si="3"/>
        <v>2</v>
      </c>
      <c r="P40" s="32">
        <f>AVERAGE([1]data_norm_segno!AT40:AX40)</f>
        <v>0.46121859275401017</v>
      </c>
      <c r="Q40" s="32">
        <f t="shared" si="4"/>
        <v>4</v>
      </c>
      <c r="R40" s="32">
        <f>AVERAGE([1]data_norm_segno!AY40:BB40,[1]data_norm_segno!BD40:BE40)</f>
        <v>0.28188254379470568</v>
      </c>
      <c r="S40" s="32">
        <f t="shared" si="5"/>
        <v>3</v>
      </c>
    </row>
    <row r="41" spans="1:19" x14ac:dyDescent="0.3">
      <c r="A41" s="32">
        <v>40</v>
      </c>
      <c r="B41" s="32">
        <v>80009</v>
      </c>
      <c r="C41" s="32" t="s">
        <v>24</v>
      </c>
      <c r="D41" s="32" t="s">
        <v>8</v>
      </c>
      <c r="E41" s="32">
        <v>15762</v>
      </c>
      <c r="F41" s="32">
        <v>3</v>
      </c>
      <c r="G41" s="32" t="s">
        <v>6</v>
      </c>
      <c r="H41" s="32">
        <f>AVERAGE([1]data_norm_segno!H41:R41)</f>
        <v>0.44459455814867949</v>
      </c>
      <c r="I41" s="32">
        <f t="shared" si="0"/>
        <v>1</v>
      </c>
      <c r="J41" s="32">
        <f>AVERAGE([1]data_norm_segno!S41:Z41)</f>
        <v>0.24722866114438974</v>
      </c>
      <c r="K41" s="32">
        <f t="shared" si="1"/>
        <v>2</v>
      </c>
      <c r="L41" s="32">
        <f>AVERAGE([1]data_norm_segno!AA41:AK41)</f>
        <v>0.27009091018003467</v>
      </c>
      <c r="M41" s="32">
        <f t="shared" si="2"/>
        <v>1</v>
      </c>
      <c r="N41" s="32">
        <f>AVERAGE([1]data_norm_segno!AL41:AS41)</f>
        <v>6.1588845634154954E-2</v>
      </c>
      <c r="O41" s="32">
        <f t="shared" si="3"/>
        <v>1</v>
      </c>
      <c r="P41" s="32">
        <f>AVERAGE([1]data_norm_segno!AT41:AX41)</f>
        <v>0.33574679651850736</v>
      </c>
      <c r="Q41" s="32">
        <f t="shared" si="4"/>
        <v>2</v>
      </c>
      <c r="R41" s="32">
        <f>AVERAGE([1]data_norm_segno!AY41:BB41,[1]data_norm_segno!BD41:BE41)</f>
        <v>0.1623141621814824</v>
      </c>
      <c r="S41" s="32">
        <f t="shared" si="5"/>
        <v>1</v>
      </c>
    </row>
    <row r="42" spans="1:19" x14ac:dyDescent="0.3">
      <c r="A42" s="32">
        <v>41</v>
      </c>
      <c r="B42" s="32">
        <v>80012</v>
      </c>
      <c r="C42" s="32" t="s">
        <v>25</v>
      </c>
      <c r="D42" s="32" t="s">
        <v>8</v>
      </c>
      <c r="E42" s="32">
        <v>26602</v>
      </c>
      <c r="F42" s="32">
        <v>3</v>
      </c>
      <c r="G42" s="32" t="s">
        <v>6</v>
      </c>
      <c r="H42" s="32">
        <f>AVERAGE([1]data_norm_segno!H42:R42)</f>
        <v>0.43938119253048008</v>
      </c>
      <c r="I42" s="32">
        <f t="shared" si="0"/>
        <v>1</v>
      </c>
      <c r="J42" s="32">
        <f>AVERAGE([1]data_norm_segno!S42:Z42)</f>
        <v>0.23835253125392913</v>
      </c>
      <c r="K42" s="32">
        <f t="shared" si="1"/>
        <v>2</v>
      </c>
      <c r="L42" s="32">
        <f>AVERAGE([1]data_norm_segno!AA42:AK42)</f>
        <v>0.33146991529369835</v>
      </c>
      <c r="M42" s="32">
        <f t="shared" si="2"/>
        <v>2</v>
      </c>
      <c r="N42" s="32">
        <f>AVERAGE([1]data_norm_segno!AL42:AS42)</f>
        <v>6.198449791750682E-2</v>
      </c>
      <c r="O42" s="32">
        <f t="shared" si="3"/>
        <v>1</v>
      </c>
      <c r="P42" s="32">
        <f>AVERAGE([1]data_norm_segno!AT42:AX42)</f>
        <v>0.33019407947275436</v>
      </c>
      <c r="Q42" s="32">
        <f t="shared" si="4"/>
        <v>2</v>
      </c>
      <c r="R42" s="32">
        <f>AVERAGE([1]data_norm_segno!AY42:BB42,[1]data_norm_segno!BD42:BE42)</f>
        <v>9.2693618905584085E-2</v>
      </c>
      <c r="S42" s="32">
        <f t="shared" si="5"/>
        <v>1</v>
      </c>
    </row>
    <row r="43" spans="1:19" x14ac:dyDescent="0.3">
      <c r="A43" s="32">
        <v>42</v>
      </c>
      <c r="B43" s="32">
        <v>80038</v>
      </c>
      <c r="C43" s="32" t="s">
        <v>68</v>
      </c>
      <c r="D43" s="32" t="s">
        <v>8</v>
      </c>
      <c r="E43" s="32">
        <v>27693</v>
      </c>
      <c r="F43" s="32">
        <v>3</v>
      </c>
      <c r="G43" s="32" t="s">
        <v>6</v>
      </c>
      <c r="H43" s="32">
        <f>AVERAGE([1]data_norm_segno!H43:R43)</f>
        <v>0.47812469195551266</v>
      </c>
      <c r="I43" s="32">
        <f t="shared" si="0"/>
        <v>2</v>
      </c>
      <c r="J43" s="32">
        <f>AVERAGE([1]data_norm_segno!S43:Z43)</f>
        <v>0.4398685674101771</v>
      </c>
      <c r="K43" s="32">
        <f t="shared" si="1"/>
        <v>4</v>
      </c>
      <c r="L43" s="32">
        <f>AVERAGE([1]data_norm_segno!AA43:AK43)</f>
        <v>0.32734820538575504</v>
      </c>
      <c r="M43" s="32">
        <f t="shared" si="2"/>
        <v>2</v>
      </c>
      <c r="N43" s="32">
        <f>AVERAGE([1]data_norm_segno!AL43:AS43)</f>
        <v>0.16511447801558424</v>
      </c>
      <c r="O43" s="32">
        <f t="shared" si="3"/>
        <v>4</v>
      </c>
      <c r="P43" s="32">
        <f>AVERAGE([1]data_norm_segno!AT43:AX43)</f>
        <v>0.23343707291083451</v>
      </c>
      <c r="Q43" s="32">
        <f t="shared" si="4"/>
        <v>1</v>
      </c>
      <c r="R43" s="32">
        <f>AVERAGE([1]data_norm_segno!AY43:BB43,[1]data_norm_segno!BD43:BE43)</f>
        <v>0.2150625700831886</v>
      </c>
      <c r="S43" s="32">
        <f t="shared" si="5"/>
        <v>2</v>
      </c>
    </row>
    <row r="44" spans="1:19" x14ac:dyDescent="0.3">
      <c r="A44" s="32">
        <v>43</v>
      </c>
      <c r="B44" s="32">
        <v>80043</v>
      </c>
      <c r="C44" s="32" t="s">
        <v>81</v>
      </c>
      <c r="D44" s="32" t="s">
        <v>8</v>
      </c>
      <c r="E44" s="32">
        <v>39118</v>
      </c>
      <c r="F44" s="32">
        <v>3</v>
      </c>
      <c r="G44" s="32" t="s">
        <v>6</v>
      </c>
      <c r="H44" s="32">
        <f>AVERAGE([1]data_norm_segno!H44:R44)</f>
        <v>0.5000960094781628</v>
      </c>
      <c r="I44" s="32">
        <f t="shared" si="0"/>
        <v>3</v>
      </c>
      <c r="J44" s="32">
        <f>AVERAGE([1]data_norm_segno!S44:Z44)</f>
        <v>0.28753387813010733</v>
      </c>
      <c r="K44" s="32">
        <f t="shared" si="1"/>
        <v>3</v>
      </c>
      <c r="L44" s="32">
        <f>AVERAGE([1]data_norm_segno!AA44:AK44)</f>
        <v>0.32866298840152008</v>
      </c>
      <c r="M44" s="32">
        <f t="shared" si="2"/>
        <v>2</v>
      </c>
      <c r="N44" s="32">
        <f>AVERAGE([1]data_norm_segno!AL44:AS44)</f>
        <v>0.15230752569953179</v>
      </c>
      <c r="O44" s="32">
        <f t="shared" si="3"/>
        <v>3</v>
      </c>
      <c r="P44" s="32">
        <f>AVERAGE([1]data_norm_segno!AT44:AX44)</f>
        <v>0.37840284536734109</v>
      </c>
      <c r="Q44" s="32">
        <f t="shared" si="4"/>
        <v>3</v>
      </c>
      <c r="R44" s="32">
        <f>AVERAGE([1]data_norm_segno!AY44:BB44,[1]data_norm_segno!BD44:BE44)</f>
        <v>0.2702803731531252</v>
      </c>
      <c r="S44" s="32">
        <f t="shared" si="5"/>
        <v>3</v>
      </c>
    </row>
    <row r="45" spans="1:19" x14ac:dyDescent="0.3">
      <c r="A45" s="32">
        <v>44</v>
      </c>
      <c r="B45" s="32">
        <v>80045</v>
      </c>
      <c r="C45" s="32" t="s">
        <v>88</v>
      </c>
      <c r="D45" s="32" t="s">
        <v>8</v>
      </c>
      <c r="E45" s="32">
        <v>20818</v>
      </c>
      <c r="F45" s="32">
        <v>3</v>
      </c>
      <c r="G45" s="32" t="s">
        <v>6</v>
      </c>
      <c r="H45" s="32">
        <f>AVERAGE([1]data_norm_segno!H45:R45)</f>
        <v>0.42970627013368196</v>
      </c>
      <c r="I45" s="32">
        <f t="shared" si="0"/>
        <v>1</v>
      </c>
      <c r="J45" s="32">
        <f>AVERAGE([1]data_norm_segno!S45:Z45)</f>
        <v>0.26896559440179235</v>
      </c>
      <c r="K45" s="32">
        <f t="shared" si="1"/>
        <v>2</v>
      </c>
      <c r="L45" s="32">
        <f>AVERAGE([1]data_norm_segno!AA45:AK45)</f>
        <v>0.30835908840492121</v>
      </c>
      <c r="M45" s="32">
        <f t="shared" si="2"/>
        <v>1</v>
      </c>
      <c r="N45" s="32">
        <f>AVERAGE([1]data_norm_segno!AL45:AS45)</f>
        <v>4.3517399810307569E-2</v>
      </c>
      <c r="O45" s="32">
        <f t="shared" si="3"/>
        <v>1</v>
      </c>
      <c r="P45" s="32">
        <f>AVERAGE([1]data_norm_segno!AT45:AX45)</f>
        <v>0.48044652171748686</v>
      </c>
      <c r="Q45" s="32">
        <f t="shared" si="4"/>
        <v>4</v>
      </c>
      <c r="R45" s="32">
        <f>AVERAGE([1]data_norm_segno!AY45:BB45,[1]data_norm_segno!BD45:BE45)</f>
        <v>0.2090783214150003</v>
      </c>
      <c r="S45" s="32">
        <f t="shared" si="5"/>
        <v>1</v>
      </c>
    </row>
    <row r="46" spans="1:19" x14ac:dyDescent="0.3">
      <c r="A46" s="32">
        <v>45</v>
      </c>
      <c r="B46" s="32">
        <v>80050</v>
      </c>
      <c r="C46" s="32" t="s">
        <v>94</v>
      </c>
      <c r="D46" s="32" t="s">
        <v>8</v>
      </c>
      <c r="E46" s="32">
        <v>35104</v>
      </c>
      <c r="F46" s="32">
        <v>3</v>
      </c>
      <c r="G46" s="32" t="s">
        <v>6</v>
      </c>
      <c r="H46" s="32">
        <f>AVERAGE([1]data_norm_segno!H46:R46)</f>
        <v>0.43060218343546042</v>
      </c>
      <c r="I46" s="32">
        <f t="shared" si="0"/>
        <v>1</v>
      </c>
      <c r="J46" s="32">
        <f>AVERAGE([1]data_norm_segno!S46:Z46)</f>
        <v>0.23665644202573943</v>
      </c>
      <c r="K46" s="32">
        <f t="shared" si="1"/>
        <v>2</v>
      </c>
      <c r="L46" s="32">
        <f>AVERAGE([1]data_norm_segno!AA46:AK46)</f>
        <v>0.31538333046521749</v>
      </c>
      <c r="M46" s="32">
        <f t="shared" si="2"/>
        <v>1</v>
      </c>
      <c r="N46" s="32">
        <f>AVERAGE([1]data_norm_segno!AL46:AS46)</f>
        <v>0.10324896690687854</v>
      </c>
      <c r="O46" s="32">
        <f t="shared" si="3"/>
        <v>2</v>
      </c>
      <c r="P46" s="32">
        <f>AVERAGE([1]data_norm_segno!AT46:AX46)</f>
        <v>0.35766411037864498</v>
      </c>
      <c r="Q46" s="32">
        <f t="shared" si="4"/>
        <v>2</v>
      </c>
      <c r="R46" s="32">
        <f>AVERAGE([1]data_norm_segno!AY46:BB46,[1]data_norm_segno!BD46:BE46)</f>
        <v>0.23520800656671939</v>
      </c>
      <c r="S46" s="32">
        <f t="shared" si="5"/>
        <v>2</v>
      </c>
    </row>
    <row r="47" spans="1:19" x14ac:dyDescent="0.3">
      <c r="A47" s="32">
        <v>46</v>
      </c>
      <c r="B47" s="32">
        <v>80057</v>
      </c>
      <c r="C47" s="32" t="s">
        <v>116</v>
      </c>
      <c r="D47" s="32" t="s">
        <v>8</v>
      </c>
      <c r="E47" s="32">
        <v>45740</v>
      </c>
      <c r="F47" s="32">
        <v>3</v>
      </c>
      <c r="G47" s="32" t="s">
        <v>6</v>
      </c>
      <c r="H47" s="32">
        <f>AVERAGE([1]data_norm_segno!H47:R47)</f>
        <v>0.4818268249845204</v>
      </c>
      <c r="I47" s="32">
        <f t="shared" si="0"/>
        <v>2</v>
      </c>
      <c r="J47" s="32">
        <f>AVERAGE([1]data_norm_segno!S47:Z47)</f>
        <v>0.3901436261985971</v>
      </c>
      <c r="K47" s="32">
        <f t="shared" si="1"/>
        <v>4</v>
      </c>
      <c r="L47" s="32">
        <f>AVERAGE([1]data_norm_segno!AA47:AK47)</f>
        <v>0.33848379550733099</v>
      </c>
      <c r="M47" s="32">
        <f t="shared" si="2"/>
        <v>2</v>
      </c>
      <c r="N47" s="32">
        <f>AVERAGE([1]data_norm_segno!AL47:AS47)</f>
        <v>0.10626467288317654</v>
      </c>
      <c r="O47" s="32">
        <f t="shared" si="3"/>
        <v>2</v>
      </c>
      <c r="P47" s="32">
        <f>AVERAGE([1]data_norm_segno!AT47:AX47)</f>
        <v>0.3612359130364029</v>
      </c>
      <c r="Q47" s="32">
        <f t="shared" si="4"/>
        <v>2</v>
      </c>
      <c r="R47" s="32">
        <f>AVERAGE([1]data_norm_segno!AY47:BB47,[1]data_norm_segno!BD47:BE47)</f>
        <v>0.22055300792571086</v>
      </c>
      <c r="S47" s="32">
        <f t="shared" si="5"/>
        <v>2</v>
      </c>
    </row>
    <row r="48" spans="1:19" x14ac:dyDescent="0.3">
      <c r="A48" s="32">
        <v>47</v>
      </c>
      <c r="B48" s="32">
        <v>80061</v>
      </c>
      <c r="C48" s="32" t="s">
        <v>126</v>
      </c>
      <c r="D48" s="32" t="s">
        <v>8</v>
      </c>
      <c r="E48" s="32">
        <v>44651</v>
      </c>
      <c r="F48" s="32">
        <v>3</v>
      </c>
      <c r="G48" s="32" t="s">
        <v>6</v>
      </c>
      <c r="H48" s="32">
        <f>AVERAGE([1]data_norm_segno!H48:R48)</f>
        <v>0.41892056708127812</v>
      </c>
      <c r="I48" s="32">
        <f t="shared" si="0"/>
        <v>1</v>
      </c>
      <c r="J48" s="32">
        <f>AVERAGE([1]data_norm_segno!S48:Z48)</f>
        <v>0.15801623470018097</v>
      </c>
      <c r="K48" s="32">
        <f t="shared" si="1"/>
        <v>1</v>
      </c>
      <c r="L48" s="32">
        <f>AVERAGE([1]data_norm_segno!AA48:AK48)</f>
        <v>0.33564941761716904</v>
      </c>
      <c r="M48" s="32">
        <f t="shared" si="2"/>
        <v>2</v>
      </c>
      <c r="N48" s="32">
        <f>AVERAGE([1]data_norm_segno!AL48:AS48)</f>
        <v>0.13271085945031322</v>
      </c>
      <c r="O48" s="32">
        <f t="shared" si="3"/>
        <v>3</v>
      </c>
      <c r="P48" s="32">
        <f>AVERAGE([1]data_norm_segno!AT48:AX48)</f>
        <v>0.35462494579182557</v>
      </c>
      <c r="Q48" s="32">
        <f t="shared" si="4"/>
        <v>2</v>
      </c>
      <c r="R48" s="32">
        <f>AVERAGE([1]data_norm_segno!AY48:BB48,[1]data_norm_segno!BD48:BE48)</f>
        <v>0.15217125038654872</v>
      </c>
      <c r="S48" s="32">
        <f t="shared" si="5"/>
        <v>1</v>
      </c>
    </row>
    <row r="49" spans="1:19" x14ac:dyDescent="0.3">
      <c r="A49" s="32">
        <v>48</v>
      </c>
      <c r="B49" s="32">
        <v>80063</v>
      </c>
      <c r="C49" s="32" t="s">
        <v>201</v>
      </c>
      <c r="D49" s="32" t="s">
        <v>8</v>
      </c>
      <c r="E49" s="32">
        <v>190884</v>
      </c>
      <c r="F49" s="32">
        <v>2</v>
      </c>
      <c r="G49" s="32" t="s">
        <v>197</v>
      </c>
      <c r="H49" s="32">
        <f>AVERAGE([1]data_norm_segno!H49:R49)</f>
        <v>0.49296032645222992</v>
      </c>
      <c r="I49" s="32">
        <f t="shared" si="0"/>
        <v>3</v>
      </c>
      <c r="J49" s="32">
        <f>AVERAGE([1]data_norm_segno!S49:Z49)</f>
        <v>0.50278958593894263</v>
      </c>
      <c r="K49" s="32">
        <f t="shared" si="1"/>
        <v>4</v>
      </c>
      <c r="L49" s="32">
        <f>AVERAGE([1]data_norm_segno!AA49:AK49)</f>
        <v>0.43562277561839885</v>
      </c>
      <c r="M49" s="32">
        <f t="shared" si="2"/>
        <v>4</v>
      </c>
      <c r="N49" s="32">
        <f>AVERAGE([1]data_norm_segno!AL49:AS49)</f>
        <v>0.18439174900906422</v>
      </c>
      <c r="O49" s="32">
        <f t="shared" si="3"/>
        <v>4</v>
      </c>
      <c r="P49" s="32">
        <f>AVERAGE([1]data_norm_segno!AT49:AX49)</f>
        <v>0.42709384850505261</v>
      </c>
      <c r="Q49" s="32">
        <f t="shared" si="4"/>
        <v>3</v>
      </c>
      <c r="R49" s="32">
        <f>AVERAGE([1]data_norm_segno!AY49:BB49,[1]data_norm_segno!BD49:BE49)</f>
        <v>0.33340805726234279</v>
      </c>
      <c r="S49" s="32">
        <f t="shared" si="5"/>
        <v>4</v>
      </c>
    </row>
    <row r="50" spans="1:19" x14ac:dyDescent="0.3">
      <c r="A50" s="32">
        <v>49</v>
      </c>
      <c r="B50" s="32">
        <v>80067</v>
      </c>
      <c r="C50" s="32" t="s">
        <v>139</v>
      </c>
      <c r="D50" s="32" t="s">
        <v>8</v>
      </c>
      <c r="E50" s="32">
        <v>27283</v>
      </c>
      <c r="F50" s="32">
        <v>3</v>
      </c>
      <c r="G50" s="32" t="s">
        <v>6</v>
      </c>
      <c r="H50" s="32">
        <f>AVERAGE([1]data_norm_segno!H50:R50)</f>
        <v>0.40121201101926174</v>
      </c>
      <c r="I50" s="32">
        <f t="shared" si="0"/>
        <v>1</v>
      </c>
      <c r="J50" s="32">
        <f>AVERAGE([1]data_norm_segno!S50:Z50)</f>
        <v>0.27089643016667286</v>
      </c>
      <c r="K50" s="32">
        <f t="shared" si="1"/>
        <v>2</v>
      </c>
      <c r="L50" s="32">
        <f>AVERAGE([1]data_norm_segno!AA50:AK50)</f>
        <v>0.31421307138890797</v>
      </c>
      <c r="M50" s="32">
        <f t="shared" si="2"/>
        <v>1</v>
      </c>
      <c r="N50" s="32">
        <f>AVERAGE([1]data_norm_segno!AL50:AS50)</f>
        <v>3.0877814927221216E-2</v>
      </c>
      <c r="O50" s="32">
        <f t="shared" si="3"/>
        <v>1</v>
      </c>
      <c r="P50" s="32">
        <f>AVERAGE([1]data_norm_segno!AT50:AX50)</f>
        <v>0.36364050544553195</v>
      </c>
      <c r="Q50" s="32">
        <f t="shared" si="4"/>
        <v>2</v>
      </c>
      <c r="R50" s="32">
        <f>AVERAGE([1]data_norm_segno!AY50:BB50,[1]data_norm_segno!BD50:BE50)</f>
        <v>0.20921222014301979</v>
      </c>
      <c r="S50" s="32">
        <f t="shared" si="5"/>
        <v>2</v>
      </c>
    </row>
    <row r="51" spans="1:19" x14ac:dyDescent="0.3">
      <c r="A51" s="32">
        <v>50</v>
      </c>
      <c r="B51" s="32">
        <v>80069</v>
      </c>
      <c r="C51" s="32" t="s">
        <v>141</v>
      </c>
      <c r="D51" s="32" t="s">
        <v>8</v>
      </c>
      <c r="E51" s="32">
        <v>26961</v>
      </c>
      <c r="F51" s="32">
        <v>3</v>
      </c>
      <c r="G51" s="32" t="s">
        <v>6</v>
      </c>
      <c r="H51" s="32">
        <f>AVERAGE([1]data_norm_segno!H51:R51)</f>
        <v>0.48161362865847862</v>
      </c>
      <c r="I51" s="32">
        <f t="shared" si="0"/>
        <v>2</v>
      </c>
      <c r="J51" s="32">
        <f>AVERAGE([1]data_norm_segno!S51:Z51)</f>
        <v>0.34429019465195093</v>
      </c>
      <c r="K51" s="32">
        <f t="shared" si="1"/>
        <v>3</v>
      </c>
      <c r="L51" s="32">
        <f>AVERAGE([1]data_norm_segno!AA51:AK51)</f>
        <v>0.2983030038604374</v>
      </c>
      <c r="M51" s="32">
        <f t="shared" si="2"/>
        <v>1</v>
      </c>
      <c r="N51" s="32">
        <f>AVERAGE([1]data_norm_segno!AL51:AS51)</f>
        <v>5.6617264690587629E-2</v>
      </c>
      <c r="O51" s="32">
        <f t="shared" si="3"/>
        <v>1</v>
      </c>
      <c r="P51" s="32">
        <f>AVERAGE([1]data_norm_segno!AT51:AX51)</f>
        <v>0.28243864824729881</v>
      </c>
      <c r="Q51" s="32">
        <f t="shared" si="4"/>
        <v>1</v>
      </c>
      <c r="R51" s="32">
        <f>AVERAGE([1]data_norm_segno!AY51:BB51,[1]data_norm_segno!BD51:BE51)</f>
        <v>0.15152280997627132</v>
      </c>
      <c r="S51" s="32">
        <f t="shared" si="5"/>
        <v>1</v>
      </c>
    </row>
    <row r="52" spans="1:19" x14ac:dyDescent="0.3">
      <c r="A52" s="32">
        <v>51</v>
      </c>
      <c r="B52" s="32">
        <v>80093</v>
      </c>
      <c r="C52" s="32" t="s">
        <v>174</v>
      </c>
      <c r="D52" s="32" t="s">
        <v>8</v>
      </c>
      <c r="E52" s="32">
        <v>26215</v>
      </c>
      <c r="F52" s="32">
        <v>3</v>
      </c>
      <c r="G52" s="32" t="s">
        <v>6</v>
      </c>
      <c r="H52" s="32">
        <f>AVERAGE([1]data_norm_segno!H52:R52)</f>
        <v>0.46169596886234782</v>
      </c>
      <c r="I52" s="32">
        <f t="shared" si="0"/>
        <v>2</v>
      </c>
      <c r="J52" s="32">
        <f>AVERAGE([1]data_norm_segno!S52:Z52)</f>
        <v>0.18278225814401444</v>
      </c>
      <c r="K52" s="32">
        <f t="shared" si="1"/>
        <v>2</v>
      </c>
      <c r="L52" s="32">
        <f>AVERAGE([1]data_norm_segno!AA52:AK52)</f>
        <v>0.32072310774916535</v>
      </c>
      <c r="M52" s="32">
        <f t="shared" si="2"/>
        <v>1</v>
      </c>
      <c r="N52" s="32">
        <f>AVERAGE([1]data_norm_segno!AL52:AS52)</f>
        <v>0.17569236640506858</v>
      </c>
      <c r="O52" s="32">
        <f t="shared" si="3"/>
        <v>4</v>
      </c>
      <c r="P52" s="32">
        <f>AVERAGE([1]data_norm_segno!AT52:AX52)</f>
        <v>0.29514251262718316</v>
      </c>
      <c r="Q52" s="32">
        <f t="shared" si="4"/>
        <v>1</v>
      </c>
      <c r="R52" s="32">
        <f>AVERAGE([1]data_norm_segno!AY52:BB52,[1]data_norm_segno!BD52:BE52)</f>
        <v>0.14422484610377445</v>
      </c>
      <c r="S52" s="32">
        <f t="shared" si="5"/>
        <v>1</v>
      </c>
    </row>
    <row r="53" spans="1:19" x14ac:dyDescent="0.3">
      <c r="A53" s="32">
        <v>52</v>
      </c>
      <c r="B53" s="32">
        <v>80096</v>
      </c>
      <c r="C53" s="32" t="s">
        <v>190</v>
      </c>
      <c r="D53" s="32" t="s">
        <v>8</v>
      </c>
      <c r="E53" s="32">
        <v>29005</v>
      </c>
      <c r="F53" s="32">
        <v>3</v>
      </c>
      <c r="G53" s="32" t="s">
        <v>6</v>
      </c>
      <c r="H53" s="32">
        <f>AVERAGE([1]data_norm_segno!H53:R53)</f>
        <v>0.4730565362382107</v>
      </c>
      <c r="I53" s="32">
        <f t="shared" si="0"/>
        <v>2</v>
      </c>
      <c r="J53" s="32">
        <f>AVERAGE([1]data_norm_segno!S53:Z53)</f>
        <v>0.42892651762690936</v>
      </c>
      <c r="K53" s="32">
        <f t="shared" si="1"/>
        <v>4</v>
      </c>
      <c r="L53" s="32">
        <f>AVERAGE([1]data_norm_segno!AA53:AK53)</f>
        <v>0.27580312790175987</v>
      </c>
      <c r="M53" s="32">
        <f t="shared" si="2"/>
        <v>1</v>
      </c>
      <c r="N53" s="32">
        <f>AVERAGE([1]data_norm_segno!AL53:AS53)</f>
        <v>0.13215402460119416</v>
      </c>
      <c r="O53" s="32">
        <f t="shared" si="3"/>
        <v>3</v>
      </c>
      <c r="P53" s="32">
        <f>AVERAGE([1]data_norm_segno!AT53:AX53)</f>
        <v>0.2897552695863892</v>
      </c>
      <c r="Q53" s="32">
        <f t="shared" si="4"/>
        <v>1</v>
      </c>
      <c r="R53" s="32">
        <f>AVERAGE([1]data_norm_segno!AY53:BB53,[1]data_norm_segno!BD53:BE53)</f>
        <v>0.27341203703664568</v>
      </c>
      <c r="S53" s="32">
        <f t="shared" si="5"/>
        <v>3</v>
      </c>
    </row>
    <row r="54" spans="1:19" x14ac:dyDescent="0.3">
      <c r="A54" s="32">
        <v>53</v>
      </c>
      <c r="B54" s="32">
        <v>101008</v>
      </c>
      <c r="C54" s="32" t="s">
        <v>51</v>
      </c>
      <c r="D54" s="32" t="s">
        <v>8</v>
      </c>
      <c r="E54" s="32">
        <v>28099</v>
      </c>
      <c r="F54" s="32">
        <v>3</v>
      </c>
      <c r="G54" s="32" t="s">
        <v>6</v>
      </c>
      <c r="H54" s="32">
        <f>AVERAGE([1]data_norm_segno!H54:R54)</f>
        <v>0.43722197960118758</v>
      </c>
      <c r="I54" s="32">
        <f t="shared" si="0"/>
        <v>1</v>
      </c>
      <c r="J54" s="32">
        <f>AVERAGE([1]data_norm_segno!S54:Z54)</f>
        <v>0.10827031040483159</v>
      </c>
      <c r="K54" s="32">
        <f t="shared" si="1"/>
        <v>1</v>
      </c>
      <c r="L54" s="32">
        <f>AVERAGE([1]data_norm_segno!AA54:AK54)</f>
        <v>0.31244758354244506</v>
      </c>
      <c r="M54" s="32">
        <f t="shared" si="2"/>
        <v>1</v>
      </c>
      <c r="N54" s="32">
        <f>AVERAGE([1]data_norm_segno!AL54:AS54)</f>
        <v>5.4862194487779521E-2</v>
      </c>
      <c r="O54" s="32">
        <f t="shared" si="3"/>
        <v>1</v>
      </c>
      <c r="P54" s="32">
        <f>AVERAGE([1]data_norm_segno!AT54:AX54)</f>
        <v>0.36798446966079779</v>
      </c>
      <c r="Q54" s="32">
        <f t="shared" si="4"/>
        <v>2</v>
      </c>
      <c r="R54" s="32">
        <f>AVERAGE([1]data_norm_segno!AY54:BB54,[1]data_norm_segno!BD54:BE54)</f>
        <v>0.18286656180413638</v>
      </c>
      <c r="S54" s="32">
        <f t="shared" si="5"/>
        <v>1</v>
      </c>
    </row>
    <row r="55" spans="1:19" x14ac:dyDescent="0.3">
      <c r="A55" s="32">
        <v>54</v>
      </c>
      <c r="B55" s="32">
        <v>101010</v>
      </c>
      <c r="C55" s="32" t="s">
        <v>202</v>
      </c>
      <c r="D55" s="32" t="s">
        <v>8</v>
      </c>
      <c r="E55" s="32">
        <v>62178</v>
      </c>
      <c r="F55" s="32">
        <v>2</v>
      </c>
      <c r="G55" s="32" t="s">
        <v>197</v>
      </c>
      <c r="H55" s="32">
        <f>AVERAGE([1]data_norm_segno!H55:R55)</f>
        <v>0.57452234387703105</v>
      </c>
      <c r="I55" s="32">
        <f t="shared" si="0"/>
        <v>4</v>
      </c>
      <c r="J55" s="32">
        <f>AVERAGE([1]data_norm_segno!S55:Z55)</f>
        <v>0.31864956504113567</v>
      </c>
      <c r="K55" s="32">
        <f t="shared" si="1"/>
        <v>3</v>
      </c>
      <c r="L55" s="32">
        <f>AVERAGE([1]data_norm_segno!AA55:AK55)</f>
        <v>0.32942614276035692</v>
      </c>
      <c r="M55" s="32">
        <f t="shared" si="2"/>
        <v>2</v>
      </c>
      <c r="N55" s="32">
        <f>AVERAGE([1]data_norm_segno!AL55:AS55)</f>
        <v>0.30437233302729239</v>
      </c>
      <c r="O55" s="32">
        <f t="shared" si="3"/>
        <v>4</v>
      </c>
      <c r="P55" s="32">
        <f>AVERAGE([1]data_norm_segno!AT55:AX55)</f>
        <v>0.39599423814258505</v>
      </c>
      <c r="Q55" s="32">
        <f t="shared" si="4"/>
        <v>3</v>
      </c>
      <c r="R55" s="32">
        <f>AVERAGE([1]data_norm_segno!AY55:BB55,[1]data_norm_segno!BD55:BE55)</f>
        <v>0.29695709788311997</v>
      </c>
      <c r="S55" s="32">
        <f t="shared" si="5"/>
        <v>3</v>
      </c>
    </row>
    <row r="56" spans="1:19" x14ac:dyDescent="0.3">
      <c r="A56" s="32">
        <v>55</v>
      </c>
      <c r="B56" s="32">
        <v>101013</v>
      </c>
      <c r="C56" s="32" t="s">
        <v>75</v>
      </c>
      <c r="D56" s="32" t="s">
        <v>8</v>
      </c>
      <c r="E56" s="32">
        <v>28184</v>
      </c>
      <c r="F56" s="32">
        <v>3</v>
      </c>
      <c r="G56" s="32" t="s">
        <v>6</v>
      </c>
      <c r="H56" s="32">
        <f>AVERAGE([1]data_norm_segno!H56:R56)</f>
        <v>0.45956018289410933</v>
      </c>
      <c r="I56" s="32">
        <f t="shared" si="0"/>
        <v>2</v>
      </c>
      <c r="J56" s="32">
        <f>AVERAGE([1]data_norm_segno!S56:Z56)</f>
        <v>0.22005591984052036</v>
      </c>
      <c r="K56" s="32">
        <f t="shared" si="1"/>
        <v>2</v>
      </c>
      <c r="L56" s="32">
        <f>AVERAGE([1]data_norm_segno!AA56:AK56)</f>
        <v>0.31483524688093589</v>
      </c>
      <c r="M56" s="32">
        <f t="shared" si="2"/>
        <v>1</v>
      </c>
      <c r="N56" s="32">
        <f>AVERAGE([1]data_norm_segno!AL56:AS56)</f>
        <v>7.5539521580863231E-2</v>
      </c>
      <c r="O56" s="32">
        <f t="shared" si="3"/>
        <v>1</v>
      </c>
      <c r="P56" s="32">
        <f>AVERAGE([1]data_norm_segno!AT56:AX56)</f>
        <v>0.30562606975760592</v>
      </c>
      <c r="Q56" s="32">
        <f t="shared" si="4"/>
        <v>2</v>
      </c>
      <c r="R56" s="32">
        <f>AVERAGE([1]data_norm_segno!AY56:BB56,[1]data_norm_segno!BD56:BE56)</f>
        <v>0.23287168658437873</v>
      </c>
      <c r="S56" s="32">
        <f t="shared" si="5"/>
        <v>2</v>
      </c>
    </row>
    <row r="57" spans="1:19" x14ac:dyDescent="0.3">
      <c r="A57" s="32">
        <v>56</v>
      </c>
      <c r="B57" s="32">
        <v>101017</v>
      </c>
      <c r="C57" s="32" t="s">
        <v>120</v>
      </c>
      <c r="D57" s="32" t="s">
        <v>8</v>
      </c>
      <c r="E57" s="32">
        <v>24569</v>
      </c>
      <c r="F57" s="32">
        <v>3</v>
      </c>
      <c r="G57" s="32" t="s">
        <v>6</v>
      </c>
      <c r="H57" s="32">
        <f>AVERAGE([1]data_norm_segno!H57:R57)</f>
        <v>0.45694817257035864</v>
      </c>
      <c r="I57" s="32">
        <f t="shared" si="0"/>
        <v>2</v>
      </c>
      <c r="J57" s="32">
        <f>AVERAGE([1]data_norm_segno!S57:Z57)</f>
        <v>0.15726128260238101</v>
      </c>
      <c r="K57" s="32">
        <f t="shared" si="1"/>
        <v>1</v>
      </c>
      <c r="L57" s="32">
        <f>AVERAGE([1]data_norm_segno!AA57:AK57)</f>
        <v>0.35663975289985311</v>
      </c>
      <c r="M57" s="32">
        <f t="shared" si="2"/>
        <v>3</v>
      </c>
      <c r="N57" s="32">
        <f>AVERAGE([1]data_norm_segno!AL57:AS57)</f>
        <v>0.14293853613040164</v>
      </c>
      <c r="O57" s="32">
        <f t="shared" si="3"/>
        <v>3</v>
      </c>
      <c r="P57" s="32">
        <f>AVERAGE([1]data_norm_segno!AT57:AX57)</f>
        <v>0.36919846971796366</v>
      </c>
      <c r="Q57" s="32">
        <f t="shared" si="4"/>
        <v>2</v>
      </c>
      <c r="R57" s="32">
        <f>AVERAGE([1]data_norm_segno!AY57:BB57,[1]data_norm_segno!BD57:BE57)</f>
        <v>7.9639379692986803E-2</v>
      </c>
      <c r="S57" s="32">
        <f t="shared" si="5"/>
        <v>1</v>
      </c>
    </row>
    <row r="58" spans="1:19" x14ac:dyDescent="0.3">
      <c r="A58" s="32">
        <v>57</v>
      </c>
      <c r="B58" s="32">
        <v>101019</v>
      </c>
      <c r="C58" s="32" t="s">
        <v>137</v>
      </c>
      <c r="D58" s="32" t="s">
        <v>8</v>
      </c>
      <c r="E58" s="32">
        <v>31682</v>
      </c>
      <c r="F58" s="32">
        <v>3</v>
      </c>
      <c r="G58" s="32" t="s">
        <v>6</v>
      </c>
      <c r="H58" s="32">
        <f>AVERAGE([1]data_norm_segno!H58:R58)</f>
        <v>0.42644241084646345</v>
      </c>
      <c r="I58" s="32">
        <f t="shared" si="0"/>
        <v>1</v>
      </c>
      <c r="J58" s="32">
        <f>AVERAGE([1]data_norm_segno!S58:Z58)</f>
        <v>0.11497605990411731</v>
      </c>
      <c r="K58" s="32">
        <f t="shared" si="1"/>
        <v>1</v>
      </c>
      <c r="L58" s="32">
        <f>AVERAGE([1]data_norm_segno!AA58:AK58)</f>
        <v>0.34186049209091446</v>
      </c>
      <c r="M58" s="32">
        <f t="shared" si="2"/>
        <v>2</v>
      </c>
      <c r="N58" s="32">
        <f>AVERAGE([1]data_norm_segno!AL58:AS58)</f>
        <v>8.76117752380937E-2</v>
      </c>
      <c r="O58" s="32">
        <f t="shared" si="3"/>
        <v>1</v>
      </c>
      <c r="P58" s="32">
        <f>AVERAGE([1]data_norm_segno!AT58:AX58)</f>
        <v>0.40589222765395527</v>
      </c>
      <c r="Q58" s="32">
        <f t="shared" si="4"/>
        <v>3</v>
      </c>
      <c r="R58" s="32">
        <f>AVERAGE([1]data_norm_segno!AY58:BB58,[1]data_norm_segno!BD58:BE58)</f>
        <v>0.19694441519754394</v>
      </c>
      <c r="S58" s="32">
        <f t="shared" si="5"/>
        <v>1</v>
      </c>
    </row>
    <row r="59" spans="1:19" x14ac:dyDescent="0.3">
      <c r="A59" s="32">
        <v>58</v>
      </c>
      <c r="B59" s="32">
        <v>102027</v>
      </c>
      <c r="C59" s="32" t="s">
        <v>124</v>
      </c>
      <c r="D59" s="32" t="s">
        <v>8</v>
      </c>
      <c r="E59" s="32">
        <v>24000</v>
      </c>
      <c r="F59" s="32">
        <v>3</v>
      </c>
      <c r="G59" s="32" t="s">
        <v>6</v>
      </c>
      <c r="H59" s="32">
        <f>AVERAGE([1]data_norm_segno!H59:R59)</f>
        <v>0.41516441116245023</v>
      </c>
      <c r="I59" s="32">
        <f t="shared" si="0"/>
        <v>1</v>
      </c>
      <c r="J59" s="32">
        <f>AVERAGE([1]data_norm_segno!S59:Z59)</f>
        <v>0.3201841325178606</v>
      </c>
      <c r="K59" s="32">
        <f t="shared" si="1"/>
        <v>3</v>
      </c>
      <c r="L59" s="32">
        <f>AVERAGE([1]data_norm_segno!AA59:AK59)</f>
        <v>0.30420071975769852</v>
      </c>
      <c r="M59" s="32">
        <f t="shared" si="2"/>
        <v>1</v>
      </c>
      <c r="N59" s="32">
        <f>AVERAGE([1]data_norm_segno!AL59:AS59)</f>
        <v>0.17076833073322933</v>
      </c>
      <c r="O59" s="32">
        <f t="shared" si="3"/>
        <v>4</v>
      </c>
      <c r="P59" s="32">
        <f>AVERAGE([1]data_norm_segno!AT59:AX59)</f>
        <v>0.28838230452473723</v>
      </c>
      <c r="Q59" s="32">
        <f t="shared" si="4"/>
        <v>1</v>
      </c>
      <c r="R59" s="32">
        <f>AVERAGE([1]data_norm_segno!AY59:BB59,[1]data_norm_segno!BD59:BE59)</f>
        <v>0.32110576248218359</v>
      </c>
      <c r="S59" s="32">
        <f t="shared" si="5"/>
        <v>4</v>
      </c>
    </row>
    <row r="60" spans="1:19" x14ac:dyDescent="0.3">
      <c r="A60" s="32">
        <v>59</v>
      </c>
      <c r="B60" s="32">
        <v>102037</v>
      </c>
      <c r="C60" s="32" t="s">
        <v>164</v>
      </c>
      <c r="D60" s="32" t="s">
        <v>8</v>
      </c>
      <c r="E60" s="32">
        <v>15541</v>
      </c>
      <c r="F60" s="32">
        <v>3</v>
      </c>
      <c r="G60" s="32" t="s">
        <v>6</v>
      </c>
      <c r="H60" s="32">
        <f>AVERAGE([1]data_norm_segno!H60:R60)</f>
        <v>0.38989964590375153</v>
      </c>
      <c r="I60" s="32">
        <f t="shared" si="0"/>
        <v>1</v>
      </c>
      <c r="J60" s="32">
        <f>AVERAGE([1]data_norm_segno!S60:Z60)</f>
        <v>0.12846900776616343</v>
      </c>
      <c r="K60" s="32">
        <f t="shared" si="1"/>
        <v>1</v>
      </c>
      <c r="L60" s="32">
        <f>AVERAGE([1]data_norm_segno!AA60:AK60)</f>
        <v>0.3450116964777763</v>
      </c>
      <c r="M60" s="32">
        <f t="shared" si="2"/>
        <v>2</v>
      </c>
      <c r="N60" s="32">
        <f>AVERAGE([1]data_norm_segno!AL60:AS60)</f>
        <v>0.1162091423468091</v>
      </c>
      <c r="O60" s="32">
        <f t="shared" si="3"/>
        <v>2</v>
      </c>
      <c r="P60" s="32">
        <f>AVERAGE([1]data_norm_segno!AT60:AX60)</f>
        <v>0.51708611362157397</v>
      </c>
      <c r="Q60" s="32">
        <f t="shared" si="4"/>
        <v>4</v>
      </c>
      <c r="R60" s="32">
        <f>AVERAGE([1]data_norm_segno!AY60:BB60,[1]data_norm_segno!BD60:BE60)</f>
        <v>0.22191257222941388</v>
      </c>
      <c r="S60" s="32">
        <f t="shared" si="5"/>
        <v>2</v>
      </c>
    </row>
    <row r="61" spans="1:19" x14ac:dyDescent="0.3">
      <c r="A61" s="32">
        <v>60</v>
      </c>
      <c r="B61" s="32">
        <v>102040</v>
      </c>
      <c r="C61" s="32" t="s">
        <v>168</v>
      </c>
      <c r="D61" s="32" t="s">
        <v>8</v>
      </c>
      <c r="E61" s="32">
        <v>15371</v>
      </c>
      <c r="F61" s="32">
        <v>3</v>
      </c>
      <c r="G61" s="32" t="s">
        <v>6</v>
      </c>
      <c r="H61" s="32">
        <f>AVERAGE([1]data_norm_segno!H61:R61)</f>
        <v>0.3500461834940658</v>
      </c>
      <c r="I61" s="32">
        <f t="shared" si="0"/>
        <v>1</v>
      </c>
      <c r="J61" s="32">
        <f>AVERAGE([1]data_norm_segno!S61:Z61)</f>
        <v>0.14505860007443772</v>
      </c>
      <c r="K61" s="32">
        <f t="shared" si="1"/>
        <v>1</v>
      </c>
      <c r="L61" s="32">
        <f>AVERAGE([1]data_norm_segno!AA61:AK61)</f>
        <v>0.34077253867554308</v>
      </c>
      <c r="M61" s="32">
        <f t="shared" si="2"/>
        <v>2</v>
      </c>
      <c r="N61" s="32">
        <f>AVERAGE([1]data_norm_segno!AL61:AS61)</f>
        <v>0.13453187987705034</v>
      </c>
      <c r="O61" s="32">
        <f t="shared" si="3"/>
        <v>3</v>
      </c>
      <c r="P61" s="32">
        <f>AVERAGE([1]data_norm_segno!AT61:AX61)</f>
        <v>0.48621864864192271</v>
      </c>
      <c r="Q61" s="32">
        <f t="shared" si="4"/>
        <v>4</v>
      </c>
      <c r="R61" s="32">
        <f>AVERAGE([1]data_norm_segno!AY61:BB61,[1]data_norm_segno!BD61:BE61)</f>
        <v>0.16366683398838242</v>
      </c>
      <c r="S61" s="32">
        <f t="shared" si="5"/>
        <v>1</v>
      </c>
    </row>
    <row r="62" spans="1:19" x14ac:dyDescent="0.3">
      <c r="A62" s="32">
        <v>61</v>
      </c>
      <c r="B62" s="32">
        <v>102044</v>
      </c>
      <c r="C62" s="32" t="s">
        <v>185</v>
      </c>
      <c r="D62" s="32" t="s">
        <v>8</v>
      </c>
      <c r="E62" s="32">
        <v>22619</v>
      </c>
      <c r="F62" s="32">
        <v>3</v>
      </c>
      <c r="G62" s="32" t="s">
        <v>6</v>
      </c>
      <c r="H62" s="32">
        <f>AVERAGE([1]data_norm_segno!H62:R62)</f>
        <v>0.59122875845436118</v>
      </c>
      <c r="I62" s="32">
        <f t="shared" si="0"/>
        <v>4</v>
      </c>
      <c r="J62" s="32">
        <f>AVERAGE([1]data_norm_segno!S62:Z62)</f>
        <v>0.31837559749572958</v>
      </c>
      <c r="K62" s="32">
        <f t="shared" si="1"/>
        <v>3</v>
      </c>
      <c r="L62" s="32">
        <f>AVERAGE([1]data_norm_segno!AA62:AK62)</f>
        <v>0.31709861940495543</v>
      </c>
      <c r="M62" s="32">
        <f t="shared" si="2"/>
        <v>1</v>
      </c>
      <c r="N62" s="32">
        <f>AVERAGE([1]data_norm_segno!AL62:AS62)</f>
        <v>0.1412180785933925</v>
      </c>
      <c r="O62" s="32">
        <f t="shared" si="3"/>
        <v>3</v>
      </c>
      <c r="P62" s="32">
        <f>AVERAGE([1]data_norm_segno!AT62:AX62)</f>
        <v>0.37356759370486098</v>
      </c>
      <c r="Q62" s="32">
        <f t="shared" si="4"/>
        <v>3</v>
      </c>
      <c r="R62" s="32">
        <f>AVERAGE([1]data_norm_segno!AY62:BB62,[1]data_norm_segno!BD62:BE62)</f>
        <v>0.34185508816458504</v>
      </c>
      <c r="S62" s="32">
        <f t="shared" si="5"/>
        <v>4</v>
      </c>
    </row>
    <row r="63" spans="1:19" x14ac:dyDescent="0.3">
      <c r="A63" s="32">
        <v>62</v>
      </c>
      <c r="B63" s="32">
        <v>102047</v>
      </c>
      <c r="C63" s="32" t="s">
        <v>203</v>
      </c>
      <c r="D63" s="32" t="s">
        <v>8</v>
      </c>
      <c r="E63" s="32">
        <v>84985</v>
      </c>
      <c r="F63" s="32">
        <v>2</v>
      </c>
      <c r="G63" s="32" t="s">
        <v>197</v>
      </c>
      <c r="H63" s="32">
        <f>AVERAGE([1]data_norm_segno!H63:R63)</f>
        <v>0.56030944636308166</v>
      </c>
      <c r="I63" s="32">
        <f t="shared" si="0"/>
        <v>4</v>
      </c>
      <c r="J63" s="32">
        <f>AVERAGE([1]data_norm_segno!S63:Z63)</f>
        <v>0.38095372852439885</v>
      </c>
      <c r="K63" s="32">
        <f t="shared" si="1"/>
        <v>4</v>
      </c>
      <c r="L63" s="32">
        <f>AVERAGE([1]data_norm_segno!AA63:AK63)</f>
        <v>0.38389443916848198</v>
      </c>
      <c r="M63" s="32">
        <f t="shared" si="2"/>
        <v>4</v>
      </c>
      <c r="N63" s="32">
        <f>AVERAGE([1]data_norm_segno!AL63:AS63)</f>
        <v>0.12482446159611713</v>
      </c>
      <c r="O63" s="32">
        <f t="shared" si="3"/>
        <v>2</v>
      </c>
      <c r="P63" s="32">
        <f>AVERAGE([1]data_norm_segno!AT63:AX63)</f>
        <v>0.43030851179345808</v>
      </c>
      <c r="Q63" s="32">
        <f t="shared" si="4"/>
        <v>3</v>
      </c>
      <c r="R63" s="32">
        <f>AVERAGE([1]data_norm_segno!AY63:BB63,[1]data_norm_segno!BD63:BE63)</f>
        <v>0.28291237490575893</v>
      </c>
      <c r="S63" s="32">
        <f t="shared" si="5"/>
        <v>3</v>
      </c>
    </row>
    <row r="64" spans="1:19" x14ac:dyDescent="0.3">
      <c r="A64" s="32">
        <v>63</v>
      </c>
      <c r="B64" s="32">
        <v>61005</v>
      </c>
      <c r="C64" s="32" t="s">
        <v>20</v>
      </c>
      <c r="D64" s="32" t="s">
        <v>11</v>
      </c>
      <c r="E64" s="32">
        <v>224670</v>
      </c>
      <c r="F64" s="32">
        <v>3</v>
      </c>
      <c r="G64" s="32" t="s">
        <v>6</v>
      </c>
      <c r="H64" s="32">
        <f>AVERAGE([1]data_norm_segno!H64:R64)</f>
        <v>0.52774579561186019</v>
      </c>
      <c r="I64" s="32">
        <f t="shared" si="0"/>
        <v>3</v>
      </c>
      <c r="J64" s="32">
        <f>AVERAGE([1]data_norm_segno!S64:Z64)</f>
        <v>0.41882501219229573</v>
      </c>
      <c r="K64" s="32">
        <f t="shared" si="1"/>
        <v>4</v>
      </c>
      <c r="L64" s="32">
        <f>AVERAGE([1]data_norm_segno!AA64:AK64)</f>
        <v>0.27081459390979168</v>
      </c>
      <c r="M64" s="32">
        <f t="shared" si="2"/>
        <v>1</v>
      </c>
      <c r="N64" s="32">
        <f>AVERAGE([1]data_norm_segno!AL64:AS64)</f>
        <v>0.13114467092215865</v>
      </c>
      <c r="O64" s="32">
        <f t="shared" si="3"/>
        <v>3</v>
      </c>
      <c r="P64" s="32">
        <f>AVERAGE([1]data_norm_segno!AT64:AX64)</f>
        <v>0.23443716794094974</v>
      </c>
      <c r="Q64" s="32">
        <f t="shared" si="4"/>
        <v>1</v>
      </c>
      <c r="R64" s="32">
        <f>AVERAGE([1]data_norm_segno!AY64:BB64,[1]data_norm_segno!BD64:BE64)</f>
        <v>0.10629471253869582</v>
      </c>
      <c r="S64" s="32">
        <f t="shared" si="5"/>
        <v>1</v>
      </c>
    </row>
    <row r="65" spans="1:19" x14ac:dyDescent="0.3">
      <c r="A65" s="32">
        <v>64</v>
      </c>
      <c r="B65" s="32">
        <v>61009</v>
      </c>
      <c r="C65" s="32" t="s">
        <v>28</v>
      </c>
      <c r="D65" s="32" t="s">
        <v>11</v>
      </c>
      <c r="E65" s="32">
        <v>21560</v>
      </c>
      <c r="F65" s="32">
        <v>3</v>
      </c>
      <c r="G65" s="32" t="s">
        <v>6</v>
      </c>
      <c r="H65" s="32">
        <f>AVERAGE([1]data_norm_segno!H65:R65)</f>
        <v>0.41581220127007784</v>
      </c>
      <c r="I65" s="32">
        <f t="shared" si="0"/>
        <v>1</v>
      </c>
      <c r="J65" s="32">
        <f>AVERAGE([1]data_norm_segno!S65:Z65)</f>
        <v>0.14224266976482977</v>
      </c>
      <c r="K65" s="32">
        <f t="shared" si="1"/>
        <v>1</v>
      </c>
      <c r="L65" s="32">
        <f>AVERAGE([1]data_norm_segno!AA65:AK65)</f>
        <v>0.32180337840191076</v>
      </c>
      <c r="M65" s="32">
        <f t="shared" si="2"/>
        <v>1</v>
      </c>
      <c r="N65" s="32">
        <f>AVERAGE([1]data_norm_segno!AL65:AS65)</f>
        <v>8.4336589220520439E-2</v>
      </c>
      <c r="O65" s="32">
        <f t="shared" si="3"/>
        <v>1</v>
      </c>
      <c r="P65" s="32">
        <f>AVERAGE([1]data_norm_segno!AT65:AX65)</f>
        <v>0.36204392801973712</v>
      </c>
      <c r="Q65" s="32">
        <f t="shared" si="4"/>
        <v>2</v>
      </c>
      <c r="R65" s="32">
        <f>AVERAGE([1]data_norm_segno!AY65:BB65,[1]data_norm_segno!BD65:BE65)</f>
        <v>0.20254430070840765</v>
      </c>
      <c r="S65" s="32">
        <f t="shared" si="5"/>
        <v>1</v>
      </c>
    </row>
    <row r="66" spans="1:19" x14ac:dyDescent="0.3">
      <c r="A66" s="32">
        <v>65</v>
      </c>
      <c r="B66" s="32">
        <v>61022</v>
      </c>
      <c r="C66" s="32" t="s">
        <v>204</v>
      </c>
      <c r="D66" s="32" t="s">
        <v>11</v>
      </c>
      <c r="E66" s="32">
        <v>114808</v>
      </c>
      <c r="F66" s="32">
        <v>2</v>
      </c>
      <c r="G66" s="32" t="s">
        <v>197</v>
      </c>
      <c r="H66" s="32">
        <f>AVERAGE([1]data_norm_segno!H66:R66)</f>
        <v>0.55042491864007659</v>
      </c>
      <c r="I66" s="32">
        <f t="shared" si="0"/>
        <v>4</v>
      </c>
      <c r="J66" s="32">
        <f>AVERAGE([1]data_norm_segno!S66:Z66)</f>
        <v>0.38657370949761799</v>
      </c>
      <c r="K66" s="32">
        <f t="shared" si="1"/>
        <v>4</v>
      </c>
      <c r="L66" s="32">
        <f>AVERAGE([1]data_norm_segno!AA66:AK66)</f>
        <v>0.36742737091742084</v>
      </c>
      <c r="M66" s="32">
        <f t="shared" si="2"/>
        <v>3</v>
      </c>
      <c r="N66" s="32">
        <f>AVERAGE([1]data_norm_segno!AL66:AS66)</f>
        <v>0.19387326987757522</v>
      </c>
      <c r="O66" s="32">
        <f t="shared" si="3"/>
        <v>4</v>
      </c>
      <c r="P66" s="32">
        <f>AVERAGE([1]data_norm_segno!AT66:AX66)</f>
        <v>0.38814757085401225</v>
      </c>
      <c r="Q66" s="32">
        <f t="shared" si="4"/>
        <v>3</v>
      </c>
      <c r="R66" s="32">
        <f>AVERAGE([1]data_norm_segno!AY66:BB66,[1]data_norm_segno!BD66:BE66)</f>
        <v>0.34584178198917953</v>
      </c>
      <c r="S66" s="32">
        <f t="shared" si="5"/>
        <v>4</v>
      </c>
    </row>
    <row r="67" spans="1:19" x14ac:dyDescent="0.3">
      <c r="A67" s="32">
        <v>66</v>
      </c>
      <c r="B67" s="32">
        <v>61048</v>
      </c>
      <c r="C67" s="32" t="s">
        <v>83</v>
      </c>
      <c r="D67" s="32" t="s">
        <v>11</v>
      </c>
      <c r="E67" s="32">
        <v>83894</v>
      </c>
      <c r="F67" s="32">
        <v>3</v>
      </c>
      <c r="G67" s="32" t="s">
        <v>6</v>
      </c>
      <c r="H67" s="32">
        <f>AVERAGE([1]data_norm_segno!H67:R67)</f>
        <v>0.53115943214338701</v>
      </c>
      <c r="I67" s="32">
        <f t="shared" ref="I67:I130" si="6">IF(H67&lt;$V$2,1,IF(H67&lt;$V$3,2,IF(H67&lt;$V$4,3,IF(H67&gt;$V$4,4,""))))</f>
        <v>3</v>
      </c>
      <c r="J67" s="32">
        <f>AVERAGE([1]data_norm_segno!S67:Z67)</f>
        <v>0.40241224456299318</v>
      </c>
      <c r="K67" s="32">
        <f t="shared" ref="K67:K130" si="7">IF(J67&lt;$W$2,1,IF(J67&lt;$W$3,2,IF(J67&lt;$W$4,3,IF(J67&gt;$W$4,4,""))))</f>
        <v>4</v>
      </c>
      <c r="L67" s="32">
        <f>AVERAGE([1]data_norm_segno!AA67:AK67)</f>
        <v>0.34759649062163533</v>
      </c>
      <c r="M67" s="32">
        <f t="shared" ref="M67:M130" si="8">IF(L67&lt;$X$2,1,IF(L67&lt;$X$3,2,IF(L67&lt;$X$4,3,IF(L67&gt;$X$4,4,""))))</f>
        <v>2</v>
      </c>
      <c r="N67" s="32">
        <f>AVERAGE([1]data_norm_segno!AL67:AS67)</f>
        <v>0.16052520554837513</v>
      </c>
      <c r="O67" s="32">
        <f t="shared" ref="O67:O130" si="9">IF(N67&lt;$Y$2,1,IF(N67&lt;$Y$3,2,IF(N67&lt;$Y$4,3,IF(N67&gt;$Y$4,4,""))))</f>
        <v>3</v>
      </c>
      <c r="P67" s="32">
        <f>AVERAGE([1]data_norm_segno!AT67:AX67)</f>
        <v>0.26072356491004978</v>
      </c>
      <c r="Q67" s="32">
        <f t="shared" ref="Q67:Q130" si="10">IF(P67&lt;$Z$2,1,IF(P67&lt;$Z$3,2,IF(P67&lt;$Z$4,3,IF(P67&gt;$Z$4,4,""))))</f>
        <v>1</v>
      </c>
      <c r="R67" s="32">
        <f>AVERAGE([1]data_norm_segno!AY67:BB67,[1]data_norm_segno!BD67:BE67)</f>
        <v>0.14830392655909688</v>
      </c>
      <c r="S67" s="32">
        <f t="shared" ref="S67:S130" si="11">IF(R67&lt;$AA$2,1,IF(R67&lt;$AA$3,2,IF(R67&lt;$AA$4,3,IF(R67&gt;$AA$4,4,""))))</f>
        <v>1</v>
      </c>
    </row>
    <row r="68" spans="1:19" x14ac:dyDescent="0.3">
      <c r="A68" s="32">
        <v>67</v>
      </c>
      <c r="B68" s="32">
        <v>61049</v>
      </c>
      <c r="C68" s="32" t="s">
        <v>87</v>
      </c>
      <c r="D68" s="32" t="s">
        <v>11</v>
      </c>
      <c r="E68" s="32">
        <v>105061</v>
      </c>
      <c r="F68" s="32">
        <v>3</v>
      </c>
      <c r="G68" s="32" t="s">
        <v>6</v>
      </c>
      <c r="H68" s="32">
        <f>AVERAGE([1]data_norm_segno!H68:R68)</f>
        <v>0.55015437043731308</v>
      </c>
      <c r="I68" s="32">
        <f t="shared" si="6"/>
        <v>4</v>
      </c>
      <c r="J68" s="32">
        <f>AVERAGE([1]data_norm_segno!S68:Z68)</f>
        <v>0.48338920436741023</v>
      </c>
      <c r="K68" s="32">
        <f t="shared" si="7"/>
        <v>4</v>
      </c>
      <c r="L68" s="32">
        <f>AVERAGE([1]data_norm_segno!AA68:AK68)</f>
        <v>0.35873690558365473</v>
      </c>
      <c r="M68" s="32">
        <f t="shared" si="8"/>
        <v>3</v>
      </c>
      <c r="N68" s="32">
        <f>AVERAGE([1]data_norm_segno!AL68:AS68)</f>
        <v>0.11583991234754695</v>
      </c>
      <c r="O68" s="32">
        <f t="shared" si="9"/>
        <v>2</v>
      </c>
      <c r="P68" s="32">
        <f>AVERAGE([1]data_norm_segno!AT68:AX68)</f>
        <v>0.13052730821498149</v>
      </c>
      <c r="Q68" s="32">
        <f t="shared" si="10"/>
        <v>1</v>
      </c>
      <c r="R68" s="32">
        <f>AVERAGE([1]data_norm_segno!AY68:BB68,[1]data_norm_segno!BD68:BE68)</f>
        <v>0.22014917371083734</v>
      </c>
      <c r="S68" s="32">
        <f t="shared" si="11"/>
        <v>2</v>
      </c>
    </row>
    <row r="69" spans="1:19" x14ac:dyDescent="0.3">
      <c r="A69" s="32">
        <v>68</v>
      </c>
      <c r="B69" s="32">
        <v>61052</v>
      </c>
      <c r="C69" s="32" t="s">
        <v>103</v>
      </c>
      <c r="D69" s="32" t="s">
        <v>11</v>
      </c>
      <c r="E69" s="32">
        <v>134172</v>
      </c>
      <c r="F69" s="32">
        <v>3</v>
      </c>
      <c r="G69" s="32" t="s">
        <v>6</v>
      </c>
      <c r="H69" s="32">
        <f>AVERAGE([1]data_norm_segno!H69:R69)</f>
        <v>0.51489935151615862</v>
      </c>
      <c r="I69" s="32">
        <f t="shared" si="6"/>
        <v>3</v>
      </c>
      <c r="J69" s="32">
        <f>AVERAGE([1]data_norm_segno!S69:Z69)</f>
        <v>0.3324797307827061</v>
      </c>
      <c r="K69" s="32">
        <f t="shared" si="7"/>
        <v>3</v>
      </c>
      <c r="L69" s="32">
        <f>AVERAGE([1]data_norm_segno!AA69:AK69)</f>
        <v>0.31783281204146568</v>
      </c>
      <c r="M69" s="32">
        <f t="shared" si="8"/>
        <v>1</v>
      </c>
      <c r="N69" s="32">
        <f>AVERAGE([1]data_norm_segno!AL69:AS69)</f>
        <v>9.3847396497586166E-2</v>
      </c>
      <c r="O69" s="32">
        <f t="shared" si="9"/>
        <v>2</v>
      </c>
      <c r="P69" s="32">
        <f>AVERAGE([1]data_norm_segno!AT69:AX69)</f>
        <v>0.33457427137912676</v>
      </c>
      <c r="Q69" s="32">
        <f t="shared" si="10"/>
        <v>2</v>
      </c>
      <c r="R69" s="32">
        <f>AVERAGE([1]data_norm_segno!AY69:BB69,[1]data_norm_segno!BD69:BE69)</f>
        <v>8.8207458882363074E-2</v>
      </c>
      <c r="S69" s="32">
        <f t="shared" si="11"/>
        <v>1</v>
      </c>
    </row>
    <row r="70" spans="1:19" x14ac:dyDescent="0.3">
      <c r="A70" s="32">
        <v>69</v>
      </c>
      <c r="B70" s="32">
        <v>61057</v>
      </c>
      <c r="C70" s="32" t="s">
        <v>122</v>
      </c>
      <c r="D70" s="32" t="s">
        <v>11</v>
      </c>
      <c r="E70" s="32">
        <v>44247</v>
      </c>
      <c r="F70" s="32">
        <v>3</v>
      </c>
      <c r="G70" s="32" t="s">
        <v>6</v>
      </c>
      <c r="H70" s="32">
        <f>AVERAGE([1]data_norm_segno!H70:R70)</f>
        <v>0.4426657435563367</v>
      </c>
      <c r="I70" s="32">
        <f t="shared" si="6"/>
        <v>1</v>
      </c>
      <c r="J70" s="32">
        <f>AVERAGE([1]data_norm_segno!S70:Z70)</f>
        <v>0.1158861632525742</v>
      </c>
      <c r="K70" s="32">
        <f t="shared" si="7"/>
        <v>1</v>
      </c>
      <c r="L70" s="32">
        <f>AVERAGE([1]data_norm_segno!AA70:AK70)</f>
        <v>0.3803903380178657</v>
      </c>
      <c r="M70" s="32">
        <f t="shared" si="8"/>
        <v>4</v>
      </c>
      <c r="N70" s="32">
        <f>AVERAGE([1]data_norm_segno!AL70:AS70)</f>
        <v>0.12517396600902506</v>
      </c>
      <c r="O70" s="32">
        <f t="shared" si="9"/>
        <v>2</v>
      </c>
      <c r="P70" s="32">
        <f>AVERAGE([1]data_norm_segno!AT70:AX70)</f>
        <v>0.45126705777692633</v>
      </c>
      <c r="Q70" s="32">
        <f t="shared" si="10"/>
        <v>4</v>
      </c>
      <c r="R70" s="32">
        <f>AVERAGE([1]data_norm_segno!AY70:BB70,[1]data_norm_segno!BD70:BE70)</f>
        <v>0.23726522337060099</v>
      </c>
      <c r="S70" s="32">
        <f t="shared" si="11"/>
        <v>2</v>
      </c>
    </row>
    <row r="71" spans="1:19" x14ac:dyDescent="0.3">
      <c r="A71" s="32">
        <v>70</v>
      </c>
      <c r="B71" s="32">
        <v>61083</v>
      </c>
      <c r="C71" s="32" t="s">
        <v>153</v>
      </c>
      <c r="D71" s="32" t="s">
        <v>11</v>
      </c>
      <c r="E71" s="32">
        <v>77776</v>
      </c>
      <c r="F71" s="32">
        <v>3</v>
      </c>
      <c r="G71" s="32" t="s">
        <v>6</v>
      </c>
      <c r="H71" s="32">
        <f>AVERAGE([1]data_norm_segno!H71:R71)</f>
        <v>0.56705982723213111</v>
      </c>
      <c r="I71" s="32">
        <f t="shared" si="6"/>
        <v>4</v>
      </c>
      <c r="J71" s="32">
        <f>AVERAGE([1]data_norm_segno!S71:Z71)</f>
        <v>0.39419905712912789</v>
      </c>
      <c r="K71" s="32">
        <f t="shared" si="7"/>
        <v>4</v>
      </c>
      <c r="L71" s="32">
        <f>AVERAGE([1]data_norm_segno!AA71:AK71)</f>
        <v>0.33207535679685052</v>
      </c>
      <c r="M71" s="32">
        <f t="shared" si="8"/>
        <v>2</v>
      </c>
      <c r="N71" s="32">
        <f>AVERAGE([1]data_norm_segno!AL71:AS71)</f>
        <v>0.1211115897682828</v>
      </c>
      <c r="O71" s="32">
        <f t="shared" si="9"/>
        <v>2</v>
      </c>
      <c r="P71" s="32">
        <f>AVERAGE([1]data_norm_segno!AT71:AX71)</f>
        <v>0.31441788797829406</v>
      </c>
      <c r="Q71" s="32">
        <f t="shared" si="10"/>
        <v>2</v>
      </c>
      <c r="R71" s="32">
        <f>AVERAGE([1]data_norm_segno!AY71:BB71,[1]data_norm_segno!BD71:BE71)</f>
        <v>0.30778721974507789</v>
      </c>
      <c r="S71" s="32">
        <f t="shared" si="11"/>
        <v>3</v>
      </c>
    </row>
    <row r="72" spans="1:19" x14ac:dyDescent="0.3">
      <c r="A72" s="32">
        <v>71</v>
      </c>
      <c r="B72" s="32">
        <v>61088</v>
      </c>
      <c r="C72" s="32" t="s">
        <v>165</v>
      </c>
      <c r="D72" s="32" t="s">
        <v>11</v>
      </c>
      <c r="E72" s="32">
        <v>49191</v>
      </c>
      <c r="F72" s="32">
        <v>3</v>
      </c>
      <c r="G72" s="32" t="s">
        <v>6</v>
      </c>
      <c r="H72" s="32">
        <f>AVERAGE([1]data_norm_segno!H72:R72)</f>
        <v>0.47448310943062033</v>
      </c>
      <c r="I72" s="32">
        <f t="shared" si="6"/>
        <v>2</v>
      </c>
      <c r="J72" s="32">
        <f>AVERAGE([1]data_norm_segno!S72:Z72)</f>
        <v>0.2957112401905892</v>
      </c>
      <c r="K72" s="32">
        <f t="shared" si="7"/>
        <v>3</v>
      </c>
      <c r="L72" s="32">
        <f>AVERAGE([1]data_norm_segno!AA72:AK72)</f>
        <v>0.3012716160011335</v>
      </c>
      <c r="M72" s="32">
        <f t="shared" si="8"/>
        <v>1</v>
      </c>
      <c r="N72" s="32">
        <f>AVERAGE([1]data_norm_segno!AL72:AS72)</f>
        <v>0.11648965378027343</v>
      </c>
      <c r="O72" s="32">
        <f t="shared" si="9"/>
        <v>2</v>
      </c>
      <c r="P72" s="32">
        <f>AVERAGE([1]data_norm_segno!AT72:AX72)</f>
        <v>0.41246306298931223</v>
      </c>
      <c r="Q72" s="32">
        <f t="shared" si="10"/>
        <v>3</v>
      </c>
      <c r="R72" s="32">
        <f>AVERAGE([1]data_norm_segno!AY72:BB72,[1]data_norm_segno!BD72:BE72)</f>
        <v>0.25872196814309806</v>
      </c>
      <c r="S72" s="32">
        <f t="shared" si="11"/>
        <v>2</v>
      </c>
    </row>
    <row r="73" spans="1:19" x14ac:dyDescent="0.3">
      <c r="A73" s="32">
        <v>72</v>
      </c>
      <c r="B73" s="32">
        <v>61091</v>
      </c>
      <c r="C73" s="32" t="s">
        <v>176</v>
      </c>
      <c r="D73" s="32" t="s">
        <v>11</v>
      </c>
      <c r="E73" s="32">
        <v>36283</v>
      </c>
      <c r="F73" s="32">
        <v>3</v>
      </c>
      <c r="G73" s="32" t="s">
        <v>6</v>
      </c>
      <c r="H73" s="32">
        <f>AVERAGE([1]data_norm_segno!H73:R73)</f>
        <v>0.50413810106870904</v>
      </c>
      <c r="I73" s="32">
        <f t="shared" si="6"/>
        <v>3</v>
      </c>
      <c r="J73" s="32">
        <f>AVERAGE([1]data_norm_segno!S73:Z73)</f>
        <v>0.20653732661713037</v>
      </c>
      <c r="K73" s="32">
        <f t="shared" si="7"/>
        <v>2</v>
      </c>
      <c r="L73" s="32">
        <f>AVERAGE([1]data_norm_segno!AA73:AK73)</f>
        <v>0.31770061468503152</v>
      </c>
      <c r="M73" s="32">
        <f t="shared" si="8"/>
        <v>1</v>
      </c>
      <c r="N73" s="32">
        <f>AVERAGE([1]data_norm_segno!AL73:AS73)</f>
        <v>5.7079740450174152E-2</v>
      </c>
      <c r="O73" s="32">
        <f t="shared" si="9"/>
        <v>1</v>
      </c>
      <c r="P73" s="32">
        <f>AVERAGE([1]data_norm_segno!AT73:AX73)</f>
        <v>0.29391938179082511</v>
      </c>
      <c r="Q73" s="32">
        <f t="shared" si="10"/>
        <v>1</v>
      </c>
      <c r="R73" s="32">
        <f>AVERAGE([1]data_norm_segno!AY73:BB73,[1]data_norm_segno!BD73:BE73)</f>
        <v>0.25917050822178128</v>
      </c>
      <c r="S73" s="32">
        <f t="shared" si="11"/>
        <v>2</v>
      </c>
    </row>
    <row r="74" spans="1:19" x14ac:dyDescent="0.3">
      <c r="A74" s="32">
        <v>73</v>
      </c>
      <c r="B74" s="32">
        <v>61095</v>
      </c>
      <c r="C74" s="32" t="s">
        <v>186</v>
      </c>
      <c r="D74" s="32" t="s">
        <v>11</v>
      </c>
      <c r="E74" s="32">
        <v>32752</v>
      </c>
      <c r="F74" s="32">
        <v>3</v>
      </c>
      <c r="G74" s="32" t="s">
        <v>6</v>
      </c>
      <c r="H74" s="32">
        <f>AVERAGE([1]data_norm_segno!H74:R74)</f>
        <v>0.4920530941093787</v>
      </c>
      <c r="I74" s="32">
        <f t="shared" si="6"/>
        <v>3</v>
      </c>
      <c r="J74" s="32">
        <f>AVERAGE([1]data_norm_segno!S74:Z74)</f>
        <v>0.32504953834278527</v>
      </c>
      <c r="K74" s="32">
        <f t="shared" si="7"/>
        <v>3</v>
      </c>
      <c r="L74" s="32">
        <f>AVERAGE([1]data_norm_segno!AA74:AK74)</f>
        <v>0.32765142342448539</v>
      </c>
      <c r="M74" s="32">
        <f t="shared" si="8"/>
        <v>2</v>
      </c>
      <c r="N74" s="32">
        <f>AVERAGE([1]data_norm_segno!AL74:AS74)</f>
        <v>6.0471805071996926E-2</v>
      </c>
      <c r="O74" s="32">
        <f t="shared" si="9"/>
        <v>1</v>
      </c>
      <c r="P74" s="32">
        <f>AVERAGE([1]data_norm_segno!AT74:AX74)</f>
        <v>0.36705540371736767</v>
      </c>
      <c r="Q74" s="32">
        <f t="shared" si="10"/>
        <v>2</v>
      </c>
      <c r="R74" s="32">
        <f>AVERAGE([1]data_norm_segno!AY74:BB74,[1]data_norm_segno!BD74:BE74)</f>
        <v>0.21983737226220001</v>
      </c>
      <c r="S74" s="32">
        <f t="shared" si="11"/>
        <v>2</v>
      </c>
    </row>
    <row r="75" spans="1:19" x14ac:dyDescent="0.3">
      <c r="A75" s="32">
        <v>74</v>
      </c>
      <c r="B75" s="32">
        <v>62008</v>
      </c>
      <c r="C75" s="32" t="s">
        <v>205</v>
      </c>
      <c r="D75" s="32" t="s">
        <v>11</v>
      </c>
      <c r="E75" s="32">
        <v>104097</v>
      </c>
      <c r="F75" s="32">
        <v>2</v>
      </c>
      <c r="G75" s="32" t="s">
        <v>197</v>
      </c>
      <c r="H75" s="32">
        <f>AVERAGE([1]data_norm_segno!H75:R75)</f>
        <v>0.49145490777711065</v>
      </c>
      <c r="I75" s="32">
        <f t="shared" si="6"/>
        <v>3</v>
      </c>
      <c r="J75" s="32">
        <f>AVERAGE([1]data_norm_segno!S75:Z75)</f>
        <v>0.344522164224845</v>
      </c>
      <c r="K75" s="32">
        <f t="shared" si="7"/>
        <v>3</v>
      </c>
      <c r="L75" s="32">
        <f>AVERAGE([1]data_norm_segno!AA75:AK75)</f>
        <v>0.41104528604833102</v>
      </c>
      <c r="M75" s="32">
        <f t="shared" si="8"/>
        <v>4</v>
      </c>
      <c r="N75" s="32">
        <f>AVERAGE([1]data_norm_segno!AL75:AS75)</f>
        <v>0.13272155430916052</v>
      </c>
      <c r="O75" s="32">
        <f t="shared" si="9"/>
        <v>3</v>
      </c>
      <c r="P75" s="32">
        <f>AVERAGE([1]data_norm_segno!AT75:AX75)</f>
        <v>0.47967120069487051</v>
      </c>
      <c r="Q75" s="32">
        <f t="shared" si="10"/>
        <v>4</v>
      </c>
      <c r="R75" s="32">
        <f>AVERAGE([1]data_norm_segno!AY75:BB75,[1]data_norm_segno!BD75:BE75)</f>
        <v>0.33503017464777046</v>
      </c>
      <c r="S75" s="32">
        <f t="shared" si="11"/>
        <v>4</v>
      </c>
    </row>
    <row r="76" spans="1:19" x14ac:dyDescent="0.3">
      <c r="A76" s="32">
        <v>75</v>
      </c>
      <c r="B76" s="32">
        <v>62043</v>
      </c>
      <c r="C76" s="32" t="s">
        <v>105</v>
      </c>
      <c r="D76" s="32" t="s">
        <v>11</v>
      </c>
      <c r="E76" s="32">
        <v>50212</v>
      </c>
      <c r="F76" s="32">
        <v>3</v>
      </c>
      <c r="G76" s="32" t="s">
        <v>6</v>
      </c>
      <c r="H76" s="32">
        <f>AVERAGE([1]data_norm_segno!H76:R76)</f>
        <v>0.5095423572705815</v>
      </c>
      <c r="I76" s="32">
        <f t="shared" si="6"/>
        <v>3</v>
      </c>
      <c r="J76" s="32">
        <f>AVERAGE([1]data_norm_segno!S76:Z76)</f>
        <v>0.16540081144024421</v>
      </c>
      <c r="K76" s="32">
        <f t="shared" si="7"/>
        <v>1</v>
      </c>
      <c r="L76" s="32">
        <f>AVERAGE([1]data_norm_segno!AA76:AK76)</f>
        <v>0.36267192031293427</v>
      </c>
      <c r="M76" s="32">
        <f t="shared" si="8"/>
        <v>3</v>
      </c>
      <c r="N76" s="32">
        <f>AVERAGE([1]data_norm_segno!AL76:AS76)</f>
        <v>0.11066773941460825</v>
      </c>
      <c r="O76" s="32">
        <f t="shared" si="9"/>
        <v>2</v>
      </c>
      <c r="P76" s="32">
        <f>AVERAGE([1]data_norm_segno!AT76:AX76)</f>
        <v>0.3818445724354374</v>
      </c>
      <c r="Q76" s="32">
        <f t="shared" si="10"/>
        <v>3</v>
      </c>
      <c r="R76" s="32">
        <f>AVERAGE([1]data_norm_segno!AY76:BB76,[1]data_norm_segno!BD76:BE76)</f>
        <v>0.18031532177628795</v>
      </c>
      <c r="S76" s="32">
        <f t="shared" si="11"/>
        <v>1</v>
      </c>
    </row>
    <row r="77" spans="1:19" x14ac:dyDescent="0.3">
      <c r="A77" s="32">
        <v>76</v>
      </c>
      <c r="B77" s="32">
        <v>62057</v>
      </c>
      <c r="C77" s="32" t="s">
        <v>144</v>
      </c>
      <c r="D77" s="32" t="s">
        <v>11</v>
      </c>
      <c r="E77" s="32">
        <v>12831</v>
      </c>
      <c r="F77" s="32">
        <v>3</v>
      </c>
      <c r="G77" s="32" t="s">
        <v>6</v>
      </c>
      <c r="H77" s="32">
        <f>AVERAGE([1]data_norm_segno!H77:R77)</f>
        <v>0.41268044249299629</v>
      </c>
      <c r="I77" s="32">
        <f t="shared" si="6"/>
        <v>1</v>
      </c>
      <c r="J77" s="32">
        <f>AVERAGE([1]data_norm_segno!S77:Z77)</f>
        <v>6.1708930484279292E-2</v>
      </c>
      <c r="K77" s="32">
        <f t="shared" si="7"/>
        <v>1</v>
      </c>
      <c r="L77" s="32">
        <f>AVERAGE([1]data_norm_segno!AA77:AK77)</f>
        <v>0.37572680328958152</v>
      </c>
      <c r="M77" s="32">
        <f t="shared" si="8"/>
        <v>4</v>
      </c>
      <c r="N77" s="32">
        <f>AVERAGE([1]data_norm_segno!AL77:AS77)</f>
        <v>4.1211956408225413E-2</v>
      </c>
      <c r="O77" s="32">
        <f t="shared" si="9"/>
        <v>1</v>
      </c>
      <c r="P77" s="32">
        <f>AVERAGE([1]data_norm_segno!AT77:AX77)</f>
        <v>0.40356927867386128</v>
      </c>
      <c r="Q77" s="32">
        <f t="shared" si="10"/>
        <v>3</v>
      </c>
      <c r="R77" s="32">
        <f>AVERAGE([1]data_norm_segno!AY77:BB77,[1]data_norm_segno!BD77:BE77)</f>
        <v>0.20417191904044529</v>
      </c>
      <c r="S77" s="32">
        <f t="shared" si="11"/>
        <v>1</v>
      </c>
    </row>
    <row r="78" spans="1:19" x14ac:dyDescent="0.3">
      <c r="A78" s="32">
        <v>77</v>
      </c>
      <c r="B78" s="32">
        <v>62058</v>
      </c>
      <c r="C78" s="32" t="s">
        <v>145</v>
      </c>
      <c r="D78" s="32" t="s">
        <v>11</v>
      </c>
      <c r="E78" s="32">
        <v>30854</v>
      </c>
      <c r="F78" s="32">
        <v>3</v>
      </c>
      <c r="G78" s="32" t="s">
        <v>6</v>
      </c>
      <c r="H78" s="32">
        <f>AVERAGE([1]data_norm_segno!H78:R78)</f>
        <v>0.57055725069839758</v>
      </c>
      <c r="I78" s="32">
        <f t="shared" si="6"/>
        <v>4</v>
      </c>
      <c r="J78" s="32">
        <f>AVERAGE([1]data_norm_segno!S78:Z78)</f>
        <v>0.1756766839038201</v>
      </c>
      <c r="K78" s="32">
        <f t="shared" si="7"/>
        <v>1</v>
      </c>
      <c r="L78" s="32">
        <f>AVERAGE([1]data_norm_segno!AA78:AK78)</f>
        <v>0.29156862287071045</v>
      </c>
      <c r="M78" s="32">
        <f t="shared" si="8"/>
        <v>1</v>
      </c>
      <c r="N78" s="32">
        <f>AVERAGE([1]data_norm_segno!AL78:AS78)</f>
        <v>8.1966524798994037E-2</v>
      </c>
      <c r="O78" s="32">
        <f t="shared" si="9"/>
        <v>1</v>
      </c>
      <c r="P78" s="32">
        <f>AVERAGE([1]data_norm_segno!AT78:AX78)</f>
        <v>0.25390880986389802</v>
      </c>
      <c r="Q78" s="32">
        <f t="shared" si="10"/>
        <v>1</v>
      </c>
      <c r="R78" s="32">
        <f>AVERAGE([1]data_norm_segno!AY78:BB78,[1]data_norm_segno!BD78:BE78)</f>
        <v>0.21301917698227749</v>
      </c>
      <c r="S78" s="32">
        <f t="shared" si="11"/>
        <v>2</v>
      </c>
    </row>
    <row r="79" spans="1:19" x14ac:dyDescent="0.3">
      <c r="A79" s="32">
        <v>78</v>
      </c>
      <c r="B79" s="32">
        <v>62064</v>
      </c>
      <c r="C79" s="32" t="s">
        <v>150</v>
      </c>
      <c r="D79" s="32" t="s">
        <v>11</v>
      </c>
      <c r="E79" s="32">
        <v>27183</v>
      </c>
      <c r="F79" s="32">
        <v>3</v>
      </c>
      <c r="G79" s="32" t="s">
        <v>6</v>
      </c>
      <c r="H79" s="32">
        <f>AVERAGE([1]data_norm_segno!H79:R79)</f>
        <v>0.39926049140183067</v>
      </c>
      <c r="I79" s="32">
        <f t="shared" si="6"/>
        <v>1</v>
      </c>
      <c r="J79" s="32">
        <f>AVERAGE([1]data_norm_segno!S79:Z79)</f>
        <v>0.13688228874089067</v>
      </c>
      <c r="K79" s="32">
        <f t="shared" si="7"/>
        <v>1</v>
      </c>
      <c r="L79" s="32">
        <f>AVERAGE([1]data_norm_segno!AA79:AK79)</f>
        <v>0.358820123047631</v>
      </c>
      <c r="M79" s="32">
        <f t="shared" si="8"/>
        <v>3</v>
      </c>
      <c r="N79" s="32">
        <f>AVERAGE([1]data_norm_segno!AL79:AS79)</f>
        <v>7.0215808632345292E-2</v>
      </c>
      <c r="O79" s="32">
        <f t="shared" si="9"/>
        <v>1</v>
      </c>
      <c r="P79" s="32">
        <f>AVERAGE([1]data_norm_segno!AT79:AX79)</f>
        <v>0.3809341181801697</v>
      </c>
      <c r="Q79" s="32">
        <f t="shared" si="10"/>
        <v>3</v>
      </c>
      <c r="R79" s="32">
        <f>AVERAGE([1]data_norm_segno!AY79:BB79,[1]data_norm_segno!BD79:BE79)</f>
        <v>0.30387389555188699</v>
      </c>
      <c r="S79" s="32">
        <f t="shared" si="11"/>
        <v>3</v>
      </c>
    </row>
    <row r="80" spans="1:19" x14ac:dyDescent="0.3">
      <c r="A80" s="32">
        <v>79</v>
      </c>
      <c r="B80" s="32">
        <v>62074</v>
      </c>
      <c r="C80" s="32" t="s">
        <v>177</v>
      </c>
      <c r="D80" s="32" t="s">
        <v>11</v>
      </c>
      <c r="E80" s="32">
        <v>55530</v>
      </c>
      <c r="F80" s="32">
        <v>3</v>
      </c>
      <c r="G80" s="32" t="s">
        <v>6</v>
      </c>
      <c r="H80" s="32">
        <f>AVERAGE([1]data_norm_segno!H80:R80)</f>
        <v>0.41113640130346701</v>
      </c>
      <c r="I80" s="32">
        <f t="shared" si="6"/>
        <v>1</v>
      </c>
      <c r="J80" s="32">
        <f>AVERAGE([1]data_norm_segno!S80:Z80)</f>
        <v>0.27414426807420722</v>
      </c>
      <c r="K80" s="32">
        <f t="shared" si="7"/>
        <v>2</v>
      </c>
      <c r="L80" s="32">
        <f>AVERAGE([1]data_norm_segno!AA80:AK80)</f>
        <v>0.33093630174235389</v>
      </c>
      <c r="M80" s="32">
        <f t="shared" si="8"/>
        <v>2</v>
      </c>
      <c r="N80" s="32">
        <f>AVERAGE([1]data_norm_segno!AL80:AS80)</f>
        <v>0.14231267081902399</v>
      </c>
      <c r="O80" s="32">
        <f t="shared" si="9"/>
        <v>3</v>
      </c>
      <c r="P80" s="32">
        <f>AVERAGE([1]data_norm_segno!AT80:AX80)</f>
        <v>0.41159490752877914</v>
      </c>
      <c r="Q80" s="32">
        <f t="shared" si="10"/>
        <v>3</v>
      </c>
      <c r="R80" s="32">
        <f>AVERAGE([1]data_norm_segno!AY80:BB80,[1]data_norm_segno!BD80:BE80)</f>
        <v>0.3023993495714728</v>
      </c>
      <c r="S80" s="32">
        <f t="shared" si="11"/>
        <v>3</v>
      </c>
    </row>
    <row r="81" spans="1:19" x14ac:dyDescent="0.3">
      <c r="A81" s="32">
        <v>80</v>
      </c>
      <c r="B81" s="32">
        <v>63002</v>
      </c>
      <c r="C81" s="32" t="s">
        <v>10</v>
      </c>
      <c r="D81" s="32" t="s">
        <v>11</v>
      </c>
      <c r="E81" s="32">
        <v>252127</v>
      </c>
      <c r="F81" s="32">
        <v>3</v>
      </c>
      <c r="G81" s="32" t="s">
        <v>6</v>
      </c>
      <c r="H81" s="32">
        <f>AVERAGE([1]data_norm_segno!H81:R81)</f>
        <v>0.4901267389694276</v>
      </c>
      <c r="I81" s="32">
        <f t="shared" si="6"/>
        <v>2</v>
      </c>
      <c r="J81" s="32">
        <f>AVERAGE([1]data_norm_segno!S81:Z81)</f>
        <v>0.51872295566110505</v>
      </c>
      <c r="K81" s="32">
        <f t="shared" si="7"/>
        <v>4</v>
      </c>
      <c r="L81" s="32">
        <f>AVERAGE([1]data_norm_segno!AA81:AK81)</f>
        <v>0.33276450214716485</v>
      </c>
      <c r="M81" s="32">
        <f t="shared" si="8"/>
        <v>2</v>
      </c>
      <c r="N81" s="32">
        <f>AVERAGE([1]data_norm_segno!AL81:AS81)</f>
        <v>0.12966923961207916</v>
      </c>
      <c r="O81" s="32">
        <f t="shared" si="9"/>
        <v>3</v>
      </c>
      <c r="P81" s="32">
        <f>AVERAGE([1]data_norm_segno!AT81:AX81)</f>
        <v>0.2084873770926654</v>
      </c>
      <c r="Q81" s="32">
        <f t="shared" si="10"/>
        <v>1</v>
      </c>
      <c r="R81" s="32">
        <f>AVERAGE([1]data_norm_segno!AY81:BB81,[1]data_norm_segno!BD81:BE81)</f>
        <v>0.13571764362545713</v>
      </c>
      <c r="S81" s="32">
        <f t="shared" si="11"/>
        <v>1</v>
      </c>
    </row>
    <row r="82" spans="1:19" x14ac:dyDescent="0.3">
      <c r="A82" s="32">
        <v>81</v>
      </c>
      <c r="B82" s="32">
        <v>63014</v>
      </c>
      <c r="C82" s="32" t="s">
        <v>35</v>
      </c>
      <c r="D82" s="32" t="s">
        <v>11</v>
      </c>
      <c r="E82" s="32">
        <v>14151</v>
      </c>
      <c r="F82" s="32">
        <v>3</v>
      </c>
      <c r="G82" s="32" t="s">
        <v>6</v>
      </c>
      <c r="H82" s="32">
        <f>AVERAGE([1]data_norm_segno!H82:R82)</f>
        <v>0.41548753274364897</v>
      </c>
      <c r="I82" s="32">
        <f t="shared" si="6"/>
        <v>1</v>
      </c>
      <c r="J82" s="32">
        <f>AVERAGE([1]data_norm_segno!S82:Z82)</f>
        <v>0.19817746686303386</v>
      </c>
      <c r="K82" s="32">
        <f t="shared" si="7"/>
        <v>2</v>
      </c>
      <c r="L82" s="32">
        <f>AVERAGE([1]data_norm_segno!AA82:AK82)</f>
        <v>0.30094128452048996</v>
      </c>
      <c r="M82" s="32">
        <f t="shared" si="8"/>
        <v>1</v>
      </c>
      <c r="N82" s="32">
        <f>AVERAGE([1]data_norm_segno!AL82:AS82)</f>
        <v>0.1900129293207411</v>
      </c>
      <c r="O82" s="32">
        <f t="shared" si="9"/>
        <v>4</v>
      </c>
      <c r="P82" s="32">
        <f>AVERAGE([1]data_norm_segno!AT82:AX82)</f>
        <v>0.10964634227309375</v>
      </c>
      <c r="Q82" s="32">
        <f t="shared" si="10"/>
        <v>1</v>
      </c>
      <c r="R82" s="32">
        <f>AVERAGE([1]data_norm_segno!AY82:BB82,[1]data_norm_segno!BD82:BE82)</f>
        <v>0.61642969159919037</v>
      </c>
      <c r="S82" s="32">
        <f t="shared" si="11"/>
        <v>4</v>
      </c>
    </row>
    <row r="83" spans="1:19" x14ac:dyDescent="0.3">
      <c r="A83" s="32">
        <v>82</v>
      </c>
      <c r="B83" s="32">
        <v>63024</v>
      </c>
      <c r="C83" s="32" t="s">
        <v>42</v>
      </c>
      <c r="D83" s="32" t="s">
        <v>11</v>
      </c>
      <c r="E83" s="32">
        <v>150806</v>
      </c>
      <c r="F83" s="32">
        <v>3</v>
      </c>
      <c r="G83" s="32" t="s">
        <v>6</v>
      </c>
      <c r="H83" s="32">
        <f>AVERAGE([1]data_norm_segno!H83:R83)</f>
        <v>0.51133966604661096</v>
      </c>
      <c r="I83" s="32">
        <f t="shared" si="6"/>
        <v>3</v>
      </c>
      <c r="J83" s="32">
        <f>AVERAGE([1]data_norm_segno!S83:Z83)</f>
        <v>0.39262148811246866</v>
      </c>
      <c r="K83" s="32">
        <f t="shared" si="7"/>
        <v>4</v>
      </c>
      <c r="L83" s="32">
        <f>AVERAGE([1]data_norm_segno!AA83:AK83)</f>
        <v>0.36488559929943665</v>
      </c>
      <c r="M83" s="32">
        <f t="shared" si="8"/>
        <v>3</v>
      </c>
      <c r="N83" s="32">
        <f>AVERAGE([1]data_norm_segno!AL83:AS83)</f>
        <v>0.13426054405211255</v>
      </c>
      <c r="O83" s="32">
        <f t="shared" si="9"/>
        <v>3</v>
      </c>
      <c r="P83" s="32">
        <f>AVERAGE([1]data_norm_segno!AT83:AX83)</f>
        <v>0.22664038008570753</v>
      </c>
      <c r="Q83" s="32">
        <f t="shared" si="10"/>
        <v>1</v>
      </c>
      <c r="R83" s="32">
        <f>AVERAGE([1]data_norm_segno!AY83:BB83,[1]data_norm_segno!BD83:BE83)</f>
        <v>0.24478902098817557</v>
      </c>
      <c r="S83" s="32">
        <f t="shared" si="11"/>
        <v>2</v>
      </c>
    </row>
    <row r="84" spans="1:19" x14ac:dyDescent="0.3">
      <c r="A84" s="32">
        <v>83</v>
      </c>
      <c r="B84" s="32">
        <v>63032</v>
      </c>
      <c r="C84" s="32" t="s">
        <v>62</v>
      </c>
      <c r="D84" s="32" t="s">
        <v>11</v>
      </c>
      <c r="E84" s="32">
        <v>239374</v>
      </c>
      <c r="F84" s="32">
        <v>3</v>
      </c>
      <c r="G84" s="32" t="s">
        <v>6</v>
      </c>
      <c r="H84" s="32">
        <f>AVERAGE([1]data_norm_segno!H84:R84)</f>
        <v>0.4445338813582691</v>
      </c>
      <c r="I84" s="32">
        <f t="shared" si="6"/>
        <v>1</v>
      </c>
      <c r="J84" s="32">
        <f>AVERAGE([1]data_norm_segno!S84:Z84)</f>
        <v>0.42059534160204881</v>
      </c>
      <c r="K84" s="32">
        <f t="shared" si="7"/>
        <v>4</v>
      </c>
      <c r="L84" s="32">
        <f>AVERAGE([1]data_norm_segno!AA84:AK84)</f>
        <v>0.32673190898417603</v>
      </c>
      <c r="M84" s="32">
        <f t="shared" si="8"/>
        <v>2</v>
      </c>
      <c r="N84" s="32">
        <f>AVERAGE([1]data_norm_segno!AL84:AS84)</f>
        <v>0.14634975751056742</v>
      </c>
      <c r="O84" s="32">
        <f t="shared" si="9"/>
        <v>3</v>
      </c>
      <c r="P84" s="32">
        <f>AVERAGE([1]data_norm_segno!AT84:AX84)</f>
        <v>0.1203028080052954</v>
      </c>
      <c r="Q84" s="32">
        <f t="shared" si="10"/>
        <v>1</v>
      </c>
      <c r="R84" s="32">
        <f>AVERAGE([1]data_norm_segno!AY84:BB84,[1]data_norm_segno!BD84:BE84)</f>
        <v>6.9871616468667949E-2</v>
      </c>
      <c r="S84" s="32">
        <f t="shared" si="11"/>
        <v>1</v>
      </c>
    </row>
    <row r="85" spans="1:19" x14ac:dyDescent="0.3">
      <c r="A85" s="32">
        <v>84</v>
      </c>
      <c r="B85" s="32">
        <v>63034</v>
      </c>
      <c r="C85" s="32" t="s">
        <v>70</v>
      </c>
      <c r="D85" s="32" t="s">
        <v>11</v>
      </c>
      <c r="E85" s="32">
        <v>324655</v>
      </c>
      <c r="F85" s="32">
        <v>3</v>
      </c>
      <c r="G85" s="32" t="s">
        <v>6</v>
      </c>
      <c r="H85" s="32">
        <f>AVERAGE([1]data_norm_segno!H85:R85)</f>
        <v>0.50337778521961862</v>
      </c>
      <c r="I85" s="32">
        <f t="shared" si="6"/>
        <v>3</v>
      </c>
      <c r="J85" s="32">
        <f>AVERAGE([1]data_norm_segno!S85:Z85)</f>
        <v>0.20870074123411791</v>
      </c>
      <c r="K85" s="32">
        <f t="shared" si="7"/>
        <v>2</v>
      </c>
      <c r="L85" s="32">
        <f>AVERAGE([1]data_norm_segno!AA85:AK85)</f>
        <v>0.3147044734042852</v>
      </c>
      <c r="M85" s="32">
        <f t="shared" si="8"/>
        <v>1</v>
      </c>
      <c r="N85" s="32">
        <f>AVERAGE([1]data_norm_segno!AL85:AS85)</f>
        <v>0.15522814341063834</v>
      </c>
      <c r="O85" s="32">
        <f t="shared" si="9"/>
        <v>3</v>
      </c>
      <c r="P85" s="32">
        <f>AVERAGE([1]data_norm_segno!AT85:AX85)</f>
        <v>0.2196757509399303</v>
      </c>
      <c r="Q85" s="32">
        <f t="shared" si="10"/>
        <v>1</v>
      </c>
      <c r="R85" s="32">
        <f>AVERAGE([1]data_norm_segno!AY85:BB85,[1]data_norm_segno!BD85:BE85)</f>
        <v>0.15310534754900604</v>
      </c>
      <c r="S85" s="32">
        <f t="shared" si="11"/>
        <v>1</v>
      </c>
    </row>
    <row r="86" spans="1:19" x14ac:dyDescent="0.3">
      <c r="A86" s="32">
        <v>85</v>
      </c>
      <c r="B86" s="32">
        <v>63037</v>
      </c>
      <c r="C86" s="32" t="s">
        <v>74</v>
      </c>
      <c r="D86" s="32" t="s">
        <v>11</v>
      </c>
      <c r="E86" s="32">
        <v>64031</v>
      </c>
      <c r="F86" s="32">
        <v>3</v>
      </c>
      <c r="G86" s="32" t="s">
        <v>6</v>
      </c>
      <c r="H86" s="32">
        <f>AVERAGE([1]data_norm_segno!H86:R86)</f>
        <v>0.50810035790735597</v>
      </c>
      <c r="I86" s="32">
        <f t="shared" si="6"/>
        <v>3</v>
      </c>
      <c r="J86" s="32">
        <f>AVERAGE([1]data_norm_segno!S86:Z86)</f>
        <v>0.24880338733431517</v>
      </c>
      <c r="K86" s="32">
        <f t="shared" si="7"/>
        <v>2</v>
      </c>
      <c r="L86" s="32">
        <f>AVERAGE([1]data_norm_segno!AA86:AK86)</f>
        <v>0.3333036279319484</v>
      </c>
      <c r="M86" s="32">
        <f t="shared" si="8"/>
        <v>2</v>
      </c>
      <c r="N86" s="32">
        <f>AVERAGE([1]data_norm_segno!AL86:AS86)</f>
        <v>0.10332550391367525</v>
      </c>
      <c r="O86" s="32">
        <f t="shared" si="9"/>
        <v>2</v>
      </c>
      <c r="P86" s="32">
        <f>AVERAGE([1]data_norm_segno!AT86:AX86)</f>
        <v>0.18251325113481104</v>
      </c>
      <c r="Q86" s="32">
        <f t="shared" si="10"/>
        <v>1</v>
      </c>
      <c r="R86" s="32">
        <f>AVERAGE([1]data_norm_segno!AY86:BB86,[1]data_norm_segno!BD86:BE86)</f>
        <v>0.35591927025062448</v>
      </c>
      <c r="S86" s="32">
        <f t="shared" si="11"/>
        <v>4</v>
      </c>
    </row>
    <row r="87" spans="1:19" x14ac:dyDescent="0.3">
      <c r="A87" s="32">
        <v>86</v>
      </c>
      <c r="B87" s="32">
        <v>63049</v>
      </c>
      <c r="C87" s="32" t="s">
        <v>206</v>
      </c>
      <c r="D87" s="32" t="s">
        <v>11</v>
      </c>
      <c r="E87" s="32">
        <v>974074</v>
      </c>
      <c r="F87" s="32">
        <v>1</v>
      </c>
      <c r="G87" s="32" t="s">
        <v>197</v>
      </c>
      <c r="H87" s="32">
        <f>AVERAGE([1]data_norm_segno!H87:R87)</f>
        <v>0.55018390148719198</v>
      </c>
      <c r="I87" s="32">
        <f t="shared" si="6"/>
        <v>4</v>
      </c>
      <c r="J87" s="32">
        <f>AVERAGE([1]data_norm_segno!S87:Z87)</f>
        <v>0.82005163511187606</v>
      </c>
      <c r="K87" s="32">
        <f t="shared" si="7"/>
        <v>4</v>
      </c>
      <c r="L87" s="32">
        <f>AVERAGE([1]data_norm_segno!AA87:AK87)</f>
        <v>0.55360834639347667</v>
      </c>
      <c r="M87" s="32">
        <f t="shared" si="8"/>
        <v>4</v>
      </c>
      <c r="N87" s="32">
        <f>AVERAGE([1]data_norm_segno!AL87:AS87)</f>
        <v>0.57091950709401507</v>
      </c>
      <c r="O87" s="32">
        <f t="shared" si="9"/>
        <v>4</v>
      </c>
      <c r="P87" s="32">
        <f>AVERAGE([1]data_norm_segno!AT87:AX87)</f>
        <v>0.51996207133777939</v>
      </c>
      <c r="Q87" s="32">
        <f t="shared" si="10"/>
        <v>4</v>
      </c>
      <c r="R87" s="32">
        <f>AVERAGE([1]data_norm_segno!AY87:BB87,[1]data_norm_segno!BD87:BE87)</f>
        <v>0.59812571425168104</v>
      </c>
      <c r="S87" s="32">
        <f t="shared" si="11"/>
        <v>4</v>
      </c>
    </row>
    <row r="88" spans="1:19" x14ac:dyDescent="0.3">
      <c r="A88" s="32">
        <v>87</v>
      </c>
      <c r="B88" s="32">
        <v>63050</v>
      </c>
      <c r="C88" s="32" t="s">
        <v>109</v>
      </c>
      <c r="D88" s="32" t="s">
        <v>11</v>
      </c>
      <c r="E88" s="32">
        <v>131840</v>
      </c>
      <c r="F88" s="32">
        <v>3</v>
      </c>
      <c r="G88" s="32" t="s">
        <v>6</v>
      </c>
      <c r="H88" s="32">
        <f>AVERAGE([1]data_norm_segno!H88:R88)</f>
        <v>0.56693436130870056</v>
      </c>
      <c r="I88" s="32">
        <f t="shared" si="6"/>
        <v>4</v>
      </c>
      <c r="J88" s="32">
        <f>AVERAGE([1]data_norm_segno!S88:Z88)</f>
        <v>0.45965126180627353</v>
      </c>
      <c r="K88" s="32">
        <f t="shared" si="7"/>
        <v>4</v>
      </c>
      <c r="L88" s="32">
        <f>AVERAGE([1]data_norm_segno!AA88:AK88)</f>
        <v>0.33901100160375958</v>
      </c>
      <c r="M88" s="32">
        <f t="shared" si="8"/>
        <v>2</v>
      </c>
      <c r="N88" s="32">
        <f>AVERAGE([1]data_norm_segno!AL88:AS88)</f>
        <v>0.14876433143695567</v>
      </c>
      <c r="O88" s="32">
        <f t="shared" si="9"/>
        <v>3</v>
      </c>
      <c r="P88" s="32">
        <f>AVERAGE([1]data_norm_segno!AT88:AX88)</f>
        <v>0.22986190840849879</v>
      </c>
      <c r="Q88" s="32">
        <f t="shared" si="10"/>
        <v>1</v>
      </c>
      <c r="R88" s="32">
        <f>AVERAGE([1]data_norm_segno!AY88:BB88,[1]data_norm_segno!BD88:BE88)</f>
        <v>0.16405656242844893</v>
      </c>
      <c r="S88" s="32">
        <f t="shared" si="11"/>
        <v>1</v>
      </c>
    </row>
    <row r="89" spans="1:19" x14ac:dyDescent="0.3">
      <c r="A89" s="32">
        <v>88</v>
      </c>
      <c r="B89" s="32">
        <v>63056</v>
      </c>
      <c r="C89" s="32" t="s">
        <v>127</v>
      </c>
      <c r="D89" s="32" t="s">
        <v>11</v>
      </c>
      <c r="E89" s="32">
        <v>300226</v>
      </c>
      <c r="F89" s="32">
        <v>3</v>
      </c>
      <c r="G89" s="32" t="s">
        <v>6</v>
      </c>
      <c r="H89" s="32">
        <f>AVERAGE([1]data_norm_segno!H89:R89)</f>
        <v>0.45051477298993842</v>
      </c>
      <c r="I89" s="32">
        <f t="shared" si="6"/>
        <v>1</v>
      </c>
      <c r="J89" s="32">
        <f>AVERAGE([1]data_norm_segno!S89:Z89)</f>
        <v>0.61185668690132911</v>
      </c>
      <c r="K89" s="32">
        <f t="shared" si="7"/>
        <v>4</v>
      </c>
      <c r="L89" s="32">
        <f>AVERAGE([1]data_norm_segno!AA89:AK89)</f>
        <v>0.39976792659899374</v>
      </c>
      <c r="M89" s="32">
        <f t="shared" si="8"/>
        <v>4</v>
      </c>
      <c r="N89" s="32">
        <f>AVERAGE([1]data_norm_segno!AL89:AS89)</f>
        <v>0.2122239127933287</v>
      </c>
      <c r="O89" s="32">
        <f t="shared" si="9"/>
        <v>4</v>
      </c>
      <c r="P89" s="32">
        <f>AVERAGE([1]data_norm_segno!AT89:AX89)</f>
        <v>0.17242026676454031</v>
      </c>
      <c r="Q89" s="32">
        <f t="shared" si="10"/>
        <v>1</v>
      </c>
      <c r="R89" s="32">
        <f>AVERAGE([1]data_norm_segno!AY89:BB89,[1]data_norm_segno!BD89:BE89)</f>
        <v>0.22543673356438157</v>
      </c>
      <c r="S89" s="32">
        <f t="shared" si="11"/>
        <v>2</v>
      </c>
    </row>
    <row r="90" spans="1:19" x14ac:dyDescent="0.3">
      <c r="A90" s="32">
        <v>89</v>
      </c>
      <c r="B90" s="32">
        <v>63060</v>
      </c>
      <c r="C90" s="32" t="s">
        <v>129</v>
      </c>
      <c r="D90" s="32" t="s">
        <v>11</v>
      </c>
      <c r="E90" s="32">
        <v>172567</v>
      </c>
      <c r="F90" s="32">
        <v>3</v>
      </c>
      <c r="G90" s="32" t="s">
        <v>6</v>
      </c>
      <c r="H90" s="32">
        <f>AVERAGE([1]data_norm_segno!H90:R90)</f>
        <v>0.48203702447939328</v>
      </c>
      <c r="I90" s="32">
        <f t="shared" si="6"/>
        <v>2</v>
      </c>
      <c r="J90" s="32">
        <f>AVERAGE([1]data_norm_segno!S90:Z90)</f>
        <v>0.46117427939096056</v>
      </c>
      <c r="K90" s="32">
        <f t="shared" si="7"/>
        <v>4</v>
      </c>
      <c r="L90" s="32">
        <f>AVERAGE([1]data_norm_segno!AA90:AK90)</f>
        <v>0.40699858900322555</v>
      </c>
      <c r="M90" s="32">
        <f t="shared" si="8"/>
        <v>4</v>
      </c>
      <c r="N90" s="32">
        <f>AVERAGE([1]data_norm_segno!AL90:AS90)</f>
        <v>0.19076741535061106</v>
      </c>
      <c r="O90" s="32">
        <f t="shared" si="9"/>
        <v>4</v>
      </c>
      <c r="P90" s="32">
        <f>AVERAGE([1]data_norm_segno!AT90:AX90)</f>
        <v>0.25039136546644336</v>
      </c>
      <c r="Q90" s="32">
        <f t="shared" si="10"/>
        <v>1</v>
      </c>
      <c r="R90" s="32">
        <f>AVERAGE([1]data_norm_segno!AY90:BB90,[1]data_norm_segno!BD90:BE90)</f>
        <v>0.36073140243568869</v>
      </c>
      <c r="S90" s="32">
        <f t="shared" si="11"/>
        <v>4</v>
      </c>
    </row>
    <row r="91" spans="1:19" x14ac:dyDescent="0.3">
      <c r="A91" s="32">
        <v>90</v>
      </c>
      <c r="B91" s="32">
        <v>63068</v>
      </c>
      <c r="C91" s="32" t="s">
        <v>148</v>
      </c>
      <c r="D91" s="32" t="s">
        <v>11</v>
      </c>
      <c r="E91" s="32">
        <v>103858</v>
      </c>
      <c r="F91" s="32">
        <v>3</v>
      </c>
      <c r="G91" s="32" t="s">
        <v>6</v>
      </c>
      <c r="H91" s="32">
        <f>AVERAGE([1]data_norm_segno!H91:R91)</f>
        <v>0.54669082069546571</v>
      </c>
      <c r="I91" s="32">
        <f t="shared" si="6"/>
        <v>4</v>
      </c>
      <c r="J91" s="32">
        <f>AVERAGE([1]data_norm_segno!S91:Z91)</f>
        <v>0.28542290508040102</v>
      </c>
      <c r="K91" s="32">
        <f t="shared" si="7"/>
        <v>3</v>
      </c>
      <c r="L91" s="32">
        <f>AVERAGE([1]data_norm_segno!AA91:AK91)</f>
        <v>0.32506858112804338</v>
      </c>
      <c r="M91" s="32">
        <f t="shared" si="8"/>
        <v>1</v>
      </c>
      <c r="N91" s="32">
        <f>AVERAGE([1]data_norm_segno!AL91:AS91)</f>
        <v>0.15425521066746467</v>
      </c>
      <c r="O91" s="32">
        <f t="shared" si="9"/>
        <v>3</v>
      </c>
      <c r="P91" s="32">
        <f>AVERAGE([1]data_norm_segno!AT91:AX91)</f>
        <v>0.19518716693677765</v>
      </c>
      <c r="Q91" s="32">
        <f t="shared" si="10"/>
        <v>1</v>
      </c>
      <c r="R91" s="32">
        <f>AVERAGE([1]data_norm_segno!AY91:BB91,[1]data_norm_segno!BD91:BE91)</f>
        <v>0.1389912933724069</v>
      </c>
      <c r="S91" s="32">
        <f t="shared" si="11"/>
        <v>1</v>
      </c>
    </row>
    <row r="92" spans="1:19" x14ac:dyDescent="0.3">
      <c r="A92" s="32">
        <v>91</v>
      </c>
      <c r="B92" s="32">
        <v>63079</v>
      </c>
      <c r="C92" s="32" t="s">
        <v>167</v>
      </c>
      <c r="D92" s="32" t="s">
        <v>11</v>
      </c>
      <c r="E92" s="32">
        <v>102098</v>
      </c>
      <c r="F92" s="32">
        <v>3</v>
      </c>
      <c r="G92" s="32" t="s">
        <v>6</v>
      </c>
      <c r="H92" s="32">
        <f>AVERAGE([1]data_norm_segno!H92:R92)</f>
        <v>0.52582206224797357</v>
      </c>
      <c r="I92" s="32">
        <f t="shared" si="6"/>
        <v>3</v>
      </c>
      <c r="J92" s="32">
        <f>AVERAGE([1]data_norm_segno!S92:Z92)</f>
        <v>0.33116738162539927</v>
      </c>
      <c r="K92" s="32">
        <f t="shared" si="7"/>
        <v>3</v>
      </c>
      <c r="L92" s="32">
        <f>AVERAGE([1]data_norm_segno!AA92:AK92)</f>
        <v>0.32282173923618945</v>
      </c>
      <c r="M92" s="32">
        <f t="shared" si="8"/>
        <v>1</v>
      </c>
      <c r="N92" s="32">
        <f>AVERAGE([1]data_norm_segno!AL92:AS92)</f>
        <v>0.12779573259638805</v>
      </c>
      <c r="O92" s="32">
        <f t="shared" si="9"/>
        <v>3</v>
      </c>
      <c r="P92" s="32">
        <f>AVERAGE([1]data_norm_segno!AT92:AX92)</f>
        <v>0.18475179462526772</v>
      </c>
      <c r="Q92" s="32">
        <f t="shared" si="10"/>
        <v>1</v>
      </c>
      <c r="R92" s="32">
        <f>AVERAGE([1]data_norm_segno!AY92:BB92,[1]data_norm_segno!BD92:BE92)</f>
        <v>0.14229689097539719</v>
      </c>
      <c r="S92" s="32">
        <f t="shared" si="11"/>
        <v>1</v>
      </c>
    </row>
    <row r="93" spans="1:19" x14ac:dyDescent="0.3">
      <c r="A93" s="32">
        <v>92</v>
      </c>
      <c r="B93" s="32">
        <v>63080</v>
      </c>
      <c r="C93" s="32" t="s">
        <v>169</v>
      </c>
      <c r="D93" s="32" t="s">
        <v>11</v>
      </c>
      <c r="E93" s="32">
        <v>82137</v>
      </c>
      <c r="F93" s="32">
        <v>3</v>
      </c>
      <c r="G93" s="32" t="s">
        <v>6</v>
      </c>
      <c r="H93" s="32">
        <f>AVERAGE([1]data_norm_segno!H93:R93)</f>
        <v>0.4873849016762119</v>
      </c>
      <c r="I93" s="32">
        <f t="shared" si="6"/>
        <v>2</v>
      </c>
      <c r="J93" s="32">
        <f>AVERAGE([1]data_norm_segno!S93:Z93)</f>
        <v>0.32358827980239768</v>
      </c>
      <c r="K93" s="32">
        <f t="shared" si="7"/>
        <v>3</v>
      </c>
      <c r="L93" s="32">
        <f>AVERAGE([1]data_norm_segno!AA93:AK93)</f>
        <v>0.31659040481862699</v>
      </c>
      <c r="M93" s="32">
        <f t="shared" si="8"/>
        <v>1</v>
      </c>
      <c r="N93" s="32">
        <f>AVERAGE([1]data_norm_segno!AL93:AS93)</f>
        <v>0.16802110758771455</v>
      </c>
      <c r="O93" s="32">
        <f t="shared" si="9"/>
        <v>4</v>
      </c>
      <c r="P93" s="32">
        <f>AVERAGE([1]data_norm_segno!AT93:AX93)</f>
        <v>0.21289138507710081</v>
      </c>
      <c r="Q93" s="32">
        <f t="shared" si="10"/>
        <v>1</v>
      </c>
      <c r="R93" s="32">
        <f>AVERAGE([1]data_norm_segno!AY93:BB93,[1]data_norm_segno!BD93:BE93)</f>
        <v>0.38961829553798233</v>
      </c>
      <c r="S93" s="32">
        <f t="shared" si="11"/>
        <v>4</v>
      </c>
    </row>
    <row r="94" spans="1:19" x14ac:dyDescent="0.3">
      <c r="A94" s="32">
        <v>93</v>
      </c>
      <c r="B94" s="32">
        <v>63083</v>
      </c>
      <c r="C94" s="32" t="s">
        <v>180</v>
      </c>
      <c r="D94" s="32" t="s">
        <v>11</v>
      </c>
      <c r="E94" s="32">
        <v>115679</v>
      </c>
      <c r="F94" s="32">
        <v>3</v>
      </c>
      <c r="G94" s="32" t="s">
        <v>6</v>
      </c>
      <c r="H94" s="32">
        <f>AVERAGE([1]data_norm_segno!H94:R94)</f>
        <v>0.48343776159881907</v>
      </c>
      <c r="I94" s="32">
        <f t="shared" si="6"/>
        <v>2</v>
      </c>
      <c r="J94" s="32">
        <f>AVERAGE([1]data_norm_segno!S94:Z94)</f>
        <v>0.59965029218459454</v>
      </c>
      <c r="K94" s="32">
        <f t="shared" si="7"/>
        <v>4</v>
      </c>
      <c r="L94" s="32">
        <f>AVERAGE([1]data_norm_segno!AA94:AK94)</f>
        <v>0.33093257479514798</v>
      </c>
      <c r="M94" s="32">
        <f t="shared" si="8"/>
        <v>2</v>
      </c>
      <c r="N94" s="32">
        <f>AVERAGE([1]data_norm_segno!AL94:AS94)</f>
        <v>0.12832232501652305</v>
      </c>
      <c r="O94" s="32">
        <f t="shared" si="9"/>
        <v>3</v>
      </c>
      <c r="P94" s="32">
        <f>AVERAGE([1]data_norm_segno!AT94:AX94)</f>
        <v>0.21157214718074108</v>
      </c>
      <c r="Q94" s="32">
        <f t="shared" si="10"/>
        <v>1</v>
      </c>
      <c r="R94" s="32">
        <f>AVERAGE([1]data_norm_segno!AY94:BB94,[1]data_norm_segno!BD94:BE94)</f>
        <v>0.30821868717742457</v>
      </c>
      <c r="S94" s="32">
        <f t="shared" si="11"/>
        <v>3</v>
      </c>
    </row>
    <row r="95" spans="1:19" x14ac:dyDescent="0.3">
      <c r="A95" s="32">
        <v>94</v>
      </c>
      <c r="B95" s="32">
        <v>63084</v>
      </c>
      <c r="C95" s="32" t="s">
        <v>181</v>
      </c>
      <c r="D95" s="32" t="s">
        <v>11</v>
      </c>
      <c r="E95" s="32">
        <v>86275</v>
      </c>
      <c r="F95" s="32">
        <v>3</v>
      </c>
      <c r="G95" s="32" t="s">
        <v>6</v>
      </c>
      <c r="H95" s="32">
        <f>AVERAGE([1]data_norm_segno!H95:R95)</f>
        <v>0.52131362401589321</v>
      </c>
      <c r="I95" s="32">
        <f t="shared" si="6"/>
        <v>3</v>
      </c>
      <c r="J95" s="32">
        <f>AVERAGE([1]data_norm_segno!S95:Z95)</f>
        <v>0.45481044542341276</v>
      </c>
      <c r="K95" s="32">
        <f t="shared" si="7"/>
        <v>4</v>
      </c>
      <c r="L95" s="32">
        <f>AVERAGE([1]data_norm_segno!AA95:AK95)</f>
        <v>0.36222881122280021</v>
      </c>
      <c r="M95" s="32">
        <f t="shared" si="8"/>
        <v>3</v>
      </c>
      <c r="N95" s="32">
        <f>AVERAGE([1]data_norm_segno!AL95:AS95)</f>
        <v>0.1824698311729997</v>
      </c>
      <c r="O95" s="32">
        <f t="shared" si="9"/>
        <v>4</v>
      </c>
      <c r="P95" s="32">
        <f>AVERAGE([1]data_norm_segno!AT95:AX95)</f>
        <v>0.24960286969864756</v>
      </c>
      <c r="Q95" s="32">
        <f t="shared" si="10"/>
        <v>1</v>
      </c>
      <c r="R95" s="32">
        <f>AVERAGE([1]data_norm_segno!AY95:BB95,[1]data_norm_segno!BD95:BE95)</f>
        <v>0.26000765285705518</v>
      </c>
      <c r="S95" s="32">
        <f t="shared" si="11"/>
        <v>2</v>
      </c>
    </row>
    <row r="96" spans="1:19" x14ac:dyDescent="0.3">
      <c r="A96" s="32">
        <v>95</v>
      </c>
      <c r="B96" s="32">
        <v>64005</v>
      </c>
      <c r="C96" s="32" t="s">
        <v>17</v>
      </c>
      <c r="D96" s="32" t="s">
        <v>11</v>
      </c>
      <c r="E96" s="32">
        <v>33268</v>
      </c>
      <c r="F96" s="32">
        <v>3</v>
      </c>
      <c r="G96" s="32" t="s">
        <v>6</v>
      </c>
      <c r="H96" s="32">
        <f>AVERAGE([1]data_norm_segno!H96:R96)</f>
        <v>0.4032473357185456</v>
      </c>
      <c r="I96" s="32">
        <f t="shared" si="6"/>
        <v>1</v>
      </c>
      <c r="J96" s="32">
        <f>AVERAGE([1]data_norm_segno!S96:Z96)</f>
        <v>0.18136465191749435</v>
      </c>
      <c r="K96" s="32">
        <f t="shared" si="7"/>
        <v>2</v>
      </c>
      <c r="L96" s="32">
        <f>AVERAGE([1]data_norm_segno!AA96:AK96)</f>
        <v>0.37910396413535707</v>
      </c>
      <c r="M96" s="32">
        <f t="shared" si="8"/>
        <v>4</v>
      </c>
      <c r="N96" s="32">
        <f>AVERAGE([1]data_norm_segno!AL96:AS96)</f>
        <v>7.5918011360029486E-2</v>
      </c>
      <c r="O96" s="32">
        <f t="shared" si="9"/>
        <v>1</v>
      </c>
      <c r="P96" s="32">
        <f>AVERAGE([1]data_norm_segno!AT96:AX96)</f>
        <v>0.38661676290469915</v>
      </c>
      <c r="Q96" s="32">
        <f t="shared" si="10"/>
        <v>3</v>
      </c>
      <c r="R96" s="32">
        <f>AVERAGE([1]data_norm_segno!AY96:BB96,[1]data_norm_segno!BD96:BE96)</f>
        <v>0.31670146273556127</v>
      </c>
      <c r="S96" s="32">
        <f t="shared" si="11"/>
        <v>4</v>
      </c>
    </row>
    <row r="97" spans="1:19" x14ac:dyDescent="0.3">
      <c r="A97" s="32">
        <v>96</v>
      </c>
      <c r="B97" s="32">
        <v>64006</v>
      </c>
      <c r="C97" s="32" t="s">
        <v>18</v>
      </c>
      <c r="D97" s="32" t="s">
        <v>11</v>
      </c>
      <c r="E97" s="32">
        <v>91392</v>
      </c>
      <c r="F97" s="32">
        <v>3</v>
      </c>
      <c r="G97" s="32" t="s">
        <v>6</v>
      </c>
      <c r="H97" s="32">
        <f>AVERAGE([1]data_norm_segno!H97:R97)</f>
        <v>0.54437418846788088</v>
      </c>
      <c r="I97" s="32">
        <f t="shared" si="6"/>
        <v>4</v>
      </c>
      <c r="J97" s="32">
        <f>AVERAGE([1]data_norm_segno!S97:Z97)</f>
        <v>0.36336949863350809</v>
      </c>
      <c r="K97" s="32">
        <f t="shared" si="7"/>
        <v>3</v>
      </c>
      <c r="L97" s="32">
        <f>AVERAGE([1]data_norm_segno!AA97:AK97)</f>
        <v>0.35941341954130263</v>
      </c>
      <c r="M97" s="32">
        <f t="shared" si="8"/>
        <v>3</v>
      </c>
      <c r="N97" s="32">
        <f>AVERAGE([1]data_norm_segno!AL97:AS97)</f>
        <v>0.10304671635374765</v>
      </c>
      <c r="O97" s="32">
        <f t="shared" si="9"/>
        <v>2</v>
      </c>
      <c r="P97" s="32">
        <f>AVERAGE([1]data_norm_segno!AT97:AX97)</f>
        <v>0.35088071238425245</v>
      </c>
      <c r="Q97" s="32">
        <f t="shared" si="10"/>
        <v>2</v>
      </c>
      <c r="R97" s="32">
        <f>AVERAGE([1]data_norm_segno!AY97:BB97,[1]data_norm_segno!BD97:BE97)</f>
        <v>0.30519873324457486</v>
      </c>
      <c r="S97" s="32">
        <f t="shared" si="11"/>
        <v>3</v>
      </c>
    </row>
    <row r="98" spans="1:19" x14ac:dyDescent="0.3">
      <c r="A98" s="32">
        <v>97</v>
      </c>
      <c r="B98" s="32">
        <v>64008</v>
      </c>
      <c r="C98" s="32" t="s">
        <v>207</v>
      </c>
      <c r="D98" s="32" t="s">
        <v>11</v>
      </c>
      <c r="E98" s="32">
        <v>165680</v>
      </c>
      <c r="F98" s="32">
        <v>2</v>
      </c>
      <c r="G98" s="32" t="s">
        <v>197</v>
      </c>
      <c r="H98" s="32">
        <f>AVERAGE([1]data_norm_segno!H98:R98)</f>
        <v>0.52623669881962509</v>
      </c>
      <c r="I98" s="32">
        <f t="shared" si="6"/>
        <v>3</v>
      </c>
      <c r="J98" s="32">
        <f>AVERAGE([1]data_norm_segno!S98:Z98)</f>
        <v>0.40594179159844934</v>
      </c>
      <c r="K98" s="32">
        <f t="shared" si="7"/>
        <v>4</v>
      </c>
      <c r="L98" s="32">
        <f>AVERAGE([1]data_norm_segno!AA98:AK98)</f>
        <v>0.3489072065760479</v>
      </c>
      <c r="M98" s="32">
        <f t="shared" si="8"/>
        <v>3</v>
      </c>
      <c r="N98" s="32">
        <f>AVERAGE([1]data_norm_segno!AL98:AS98)</f>
        <v>0.12700171939309207</v>
      </c>
      <c r="O98" s="32">
        <f t="shared" si="9"/>
        <v>3</v>
      </c>
      <c r="P98" s="32">
        <f>AVERAGE([1]data_norm_segno!AT98:AX98)</f>
        <v>0.52266606351436729</v>
      </c>
      <c r="Q98" s="32">
        <f t="shared" si="10"/>
        <v>4</v>
      </c>
      <c r="R98" s="32">
        <f>AVERAGE([1]data_norm_segno!AY98:BB98,[1]data_norm_segno!BD98:BE98)</f>
        <v>0.27766874921768664</v>
      </c>
      <c r="S98" s="32">
        <f t="shared" si="11"/>
        <v>3</v>
      </c>
    </row>
    <row r="99" spans="1:19" x14ac:dyDescent="0.3">
      <c r="A99" s="32">
        <v>98</v>
      </c>
      <c r="B99" s="32">
        <v>64038</v>
      </c>
      <c r="C99" s="32" t="s">
        <v>73</v>
      </c>
      <c r="D99" s="32" t="s">
        <v>11</v>
      </c>
      <c r="E99" s="32">
        <v>46014</v>
      </c>
      <c r="F99" s="32">
        <v>3</v>
      </c>
      <c r="G99" s="32" t="s">
        <v>6</v>
      </c>
      <c r="H99" s="32">
        <f>AVERAGE([1]data_norm_segno!H99:R99)</f>
        <v>0.44952295625226574</v>
      </c>
      <c r="I99" s="32">
        <f t="shared" si="6"/>
        <v>1</v>
      </c>
      <c r="J99" s="32">
        <f>AVERAGE([1]data_norm_segno!S99:Z99)</f>
        <v>0.19544027840963152</v>
      </c>
      <c r="K99" s="32">
        <f t="shared" si="7"/>
        <v>2</v>
      </c>
      <c r="L99" s="32">
        <f>AVERAGE([1]data_norm_segno!AA99:AK99)</f>
        <v>0.37369368698275474</v>
      </c>
      <c r="M99" s="32">
        <f t="shared" si="8"/>
        <v>4</v>
      </c>
      <c r="N99" s="32">
        <f>AVERAGE([1]data_norm_segno!AL99:AS99)</f>
        <v>6.2795341874002569E-2</v>
      </c>
      <c r="O99" s="32">
        <f t="shared" si="9"/>
        <v>1</v>
      </c>
      <c r="P99" s="32">
        <f>AVERAGE([1]data_norm_segno!AT99:AX99)</f>
        <v>0.37704051539117317</v>
      </c>
      <c r="Q99" s="32">
        <f t="shared" si="10"/>
        <v>3</v>
      </c>
      <c r="R99" s="32">
        <f>AVERAGE([1]data_norm_segno!AY99:BB99,[1]data_norm_segno!BD99:BE99)</f>
        <v>0.28672978506793961</v>
      </c>
      <c r="S99" s="32">
        <f t="shared" si="11"/>
        <v>3</v>
      </c>
    </row>
    <row r="100" spans="1:19" x14ac:dyDescent="0.3">
      <c r="A100" s="32">
        <v>99</v>
      </c>
      <c r="B100" s="32">
        <v>64092</v>
      </c>
      <c r="C100" s="32" t="s">
        <v>155</v>
      </c>
      <c r="D100" s="32" t="s">
        <v>11</v>
      </c>
      <c r="E100" s="32">
        <v>39857</v>
      </c>
      <c r="F100" s="32">
        <v>3</v>
      </c>
      <c r="G100" s="32" t="s">
        <v>6</v>
      </c>
      <c r="H100" s="32">
        <f>AVERAGE([1]data_norm_segno!H100:R100)</f>
        <v>0.4596535330565501</v>
      </c>
      <c r="I100" s="32">
        <f t="shared" si="6"/>
        <v>2</v>
      </c>
      <c r="J100" s="32">
        <f>AVERAGE([1]data_norm_segno!S100:Z100)</f>
        <v>0.16849210677624937</v>
      </c>
      <c r="K100" s="32">
        <f t="shared" si="7"/>
        <v>1</v>
      </c>
      <c r="L100" s="32">
        <f>AVERAGE([1]data_norm_segno!AA100:AK100)</f>
        <v>0.39513314809464362</v>
      </c>
      <c r="M100" s="32">
        <f t="shared" si="8"/>
        <v>4</v>
      </c>
      <c r="N100" s="32">
        <f>AVERAGE([1]data_norm_segno!AL100:AS100)</f>
        <v>9.6806130777448873E-2</v>
      </c>
      <c r="O100" s="32">
        <f t="shared" si="9"/>
        <v>2</v>
      </c>
      <c r="P100" s="32">
        <f>AVERAGE([1]data_norm_segno!AT100:AX100)</f>
        <v>0.39718367188879838</v>
      </c>
      <c r="Q100" s="32">
        <f t="shared" si="10"/>
        <v>3</v>
      </c>
      <c r="R100" s="32">
        <f>AVERAGE([1]data_norm_segno!AY100:BB100,[1]data_norm_segno!BD100:BE100)</f>
        <v>0.32247994519524731</v>
      </c>
      <c r="S100" s="32">
        <f t="shared" si="11"/>
        <v>4</v>
      </c>
    </row>
    <row r="101" spans="1:19" x14ac:dyDescent="0.3">
      <c r="A101" s="32">
        <v>100</v>
      </c>
      <c r="B101" s="32">
        <v>64101</v>
      </c>
      <c r="C101" s="32" t="s">
        <v>166</v>
      </c>
      <c r="D101" s="32" t="s">
        <v>11</v>
      </c>
      <c r="E101" s="32">
        <v>32166</v>
      </c>
      <c r="F101" s="32">
        <v>3</v>
      </c>
      <c r="G101" s="32" t="s">
        <v>6</v>
      </c>
      <c r="H101" s="32">
        <f>AVERAGE([1]data_norm_segno!H101:R101)</f>
        <v>0.65651035365234078</v>
      </c>
      <c r="I101" s="32">
        <f t="shared" si="6"/>
        <v>4</v>
      </c>
      <c r="J101" s="32">
        <f>AVERAGE([1]data_norm_segno!S101:Z101)</f>
        <v>0.25242216691105029</v>
      </c>
      <c r="K101" s="32">
        <f t="shared" si="7"/>
        <v>2</v>
      </c>
      <c r="L101" s="32">
        <f>AVERAGE([1]data_norm_segno!AA101:AK101)</f>
        <v>0.34185927928311971</v>
      </c>
      <c r="M101" s="32">
        <f t="shared" si="8"/>
        <v>2</v>
      </c>
      <c r="N101" s="32">
        <f>AVERAGE([1]data_norm_segno!AL101:AS101)</f>
        <v>0.21082876761288283</v>
      </c>
      <c r="O101" s="32">
        <f t="shared" si="9"/>
        <v>4</v>
      </c>
      <c r="P101" s="32">
        <f>AVERAGE([1]data_norm_segno!AT101:AX101)</f>
        <v>0.19614117003325029</v>
      </c>
      <c r="Q101" s="32">
        <f t="shared" si="10"/>
        <v>1</v>
      </c>
      <c r="R101" s="32">
        <f>AVERAGE([1]data_norm_segno!AY101:BB101,[1]data_norm_segno!BD101:BE101)</f>
        <v>0.35188887992442314</v>
      </c>
      <c r="S101" s="32">
        <f t="shared" si="11"/>
        <v>4</v>
      </c>
    </row>
    <row r="102" spans="1:19" x14ac:dyDescent="0.3">
      <c r="A102" s="32">
        <v>101</v>
      </c>
      <c r="B102" s="32">
        <v>64114</v>
      </c>
      <c r="C102" s="32" t="s">
        <v>187</v>
      </c>
      <c r="D102" s="32" t="s">
        <v>11</v>
      </c>
      <c r="E102" s="32">
        <v>16948</v>
      </c>
      <c r="F102" s="32">
        <v>3</v>
      </c>
      <c r="G102" s="32" t="s">
        <v>6</v>
      </c>
      <c r="H102" s="32">
        <f>AVERAGE([1]data_norm_segno!H102:R102)</f>
        <v>0.42040022519874576</v>
      </c>
      <c r="I102" s="32">
        <f t="shared" si="6"/>
        <v>1</v>
      </c>
      <c r="J102" s="32">
        <f>AVERAGE([1]data_norm_segno!S102:Z102)</f>
        <v>0.16914682304688594</v>
      </c>
      <c r="K102" s="32">
        <f t="shared" si="7"/>
        <v>1</v>
      </c>
      <c r="L102" s="32">
        <f>AVERAGE([1]data_norm_segno!AA102:AK102)</f>
        <v>0.37737889031372818</v>
      </c>
      <c r="M102" s="32">
        <f t="shared" si="8"/>
        <v>4</v>
      </c>
      <c r="N102" s="32">
        <f>AVERAGE([1]data_norm_segno!AL102:AS102)</f>
        <v>0.11821207008681353</v>
      </c>
      <c r="O102" s="32">
        <f t="shared" si="9"/>
        <v>2</v>
      </c>
      <c r="P102" s="32">
        <f>AVERAGE([1]data_norm_segno!AT102:AX102)</f>
        <v>0.42877738923730319</v>
      </c>
      <c r="Q102" s="32">
        <f t="shared" si="10"/>
        <v>3</v>
      </c>
      <c r="R102" s="32">
        <f>AVERAGE([1]data_norm_segno!AY102:BB102,[1]data_norm_segno!BD102:BE102)</f>
        <v>0.36624181911070836</v>
      </c>
      <c r="S102" s="32">
        <f t="shared" si="11"/>
        <v>4</v>
      </c>
    </row>
    <row r="103" spans="1:19" x14ac:dyDescent="0.3">
      <c r="A103" s="32">
        <v>102</v>
      </c>
      <c r="B103" s="32">
        <v>65006</v>
      </c>
      <c r="C103" s="32" t="s">
        <v>15</v>
      </c>
      <c r="D103" s="32" t="s">
        <v>11</v>
      </c>
      <c r="E103" s="32">
        <v>29988</v>
      </c>
      <c r="F103" s="32">
        <v>3</v>
      </c>
      <c r="G103" s="32" t="s">
        <v>6</v>
      </c>
      <c r="H103" s="32">
        <f>AVERAGE([1]data_norm_segno!H103:R103)</f>
        <v>0.43809349764363481</v>
      </c>
      <c r="I103" s="32">
        <f t="shared" si="6"/>
        <v>1</v>
      </c>
      <c r="J103" s="32">
        <f>AVERAGE([1]data_norm_segno!S103:Z103)</f>
        <v>0.22368108499691292</v>
      </c>
      <c r="K103" s="32">
        <f t="shared" si="7"/>
        <v>2</v>
      </c>
      <c r="L103" s="32">
        <f>AVERAGE([1]data_norm_segno!AA103:AK103)</f>
        <v>0.32037819155650538</v>
      </c>
      <c r="M103" s="32">
        <f t="shared" si="8"/>
        <v>1</v>
      </c>
      <c r="N103" s="32">
        <f>AVERAGE([1]data_norm_segno!AL103:AS103)</f>
        <v>6.719664945067888E-2</v>
      </c>
      <c r="O103" s="32">
        <f t="shared" si="9"/>
        <v>1</v>
      </c>
      <c r="P103" s="32">
        <f>AVERAGE([1]data_norm_segno!AT103:AX103)</f>
        <v>0.2325489088749905</v>
      </c>
      <c r="Q103" s="32">
        <f t="shared" si="10"/>
        <v>1</v>
      </c>
      <c r="R103" s="32">
        <f>AVERAGE([1]data_norm_segno!AY103:BB103,[1]data_norm_segno!BD103:BE103)</f>
        <v>0.46125410709135806</v>
      </c>
      <c r="S103" s="32">
        <f t="shared" si="11"/>
        <v>4</v>
      </c>
    </row>
    <row r="104" spans="1:19" x14ac:dyDescent="0.3">
      <c r="A104" s="32">
        <v>103</v>
      </c>
      <c r="B104" s="32">
        <v>65014</v>
      </c>
      <c r="C104" s="32" t="s">
        <v>21</v>
      </c>
      <c r="D104" s="32" t="s">
        <v>11</v>
      </c>
      <c r="E104" s="32">
        <v>86754</v>
      </c>
      <c r="F104" s="32">
        <v>3</v>
      </c>
      <c r="G104" s="32" t="s">
        <v>6</v>
      </c>
      <c r="H104" s="32">
        <f>AVERAGE([1]data_norm_segno!H104:R104)</f>
        <v>0.51441574375842025</v>
      </c>
      <c r="I104" s="32">
        <f t="shared" si="6"/>
        <v>3</v>
      </c>
      <c r="J104" s="32">
        <f>AVERAGE([1]data_norm_segno!S104:Z104)</f>
        <v>0.30253413877393992</v>
      </c>
      <c r="K104" s="32">
        <f t="shared" si="7"/>
        <v>3</v>
      </c>
      <c r="L104" s="32">
        <f>AVERAGE([1]data_norm_segno!AA104:AK104)</f>
        <v>0.32447876168999046</v>
      </c>
      <c r="M104" s="32">
        <f t="shared" si="8"/>
        <v>1</v>
      </c>
      <c r="N104" s="32">
        <f>AVERAGE([1]data_norm_segno!AL104:AS104)</f>
        <v>0.14919477044119148</v>
      </c>
      <c r="O104" s="32">
        <f t="shared" si="9"/>
        <v>3</v>
      </c>
      <c r="P104" s="32">
        <f>AVERAGE([1]data_norm_segno!AT104:AX104)</f>
        <v>0.23492253577266217</v>
      </c>
      <c r="Q104" s="32">
        <f t="shared" si="10"/>
        <v>1</v>
      </c>
      <c r="R104" s="32">
        <f>AVERAGE([1]data_norm_segno!AY104:BB104,[1]data_norm_segno!BD104:BE104)</f>
        <v>0.19958523153828137</v>
      </c>
      <c r="S104" s="32">
        <f t="shared" si="11"/>
        <v>1</v>
      </c>
    </row>
    <row r="105" spans="1:19" x14ac:dyDescent="0.3">
      <c r="A105" s="32">
        <v>104</v>
      </c>
      <c r="B105" s="32">
        <v>65017</v>
      </c>
      <c r="C105" s="32" t="s">
        <v>27</v>
      </c>
      <c r="D105" s="32" t="s">
        <v>11</v>
      </c>
      <c r="E105" s="32">
        <v>25859</v>
      </c>
      <c r="F105" s="32">
        <v>3</v>
      </c>
      <c r="G105" s="32" t="s">
        <v>6</v>
      </c>
      <c r="H105" s="32">
        <f>AVERAGE([1]data_norm_segno!H105:R105)</f>
        <v>0.45083234120244897</v>
      </c>
      <c r="I105" s="32">
        <f t="shared" si="6"/>
        <v>1</v>
      </c>
      <c r="J105" s="32">
        <f>AVERAGE([1]data_norm_segno!S105:Z105)</f>
        <v>0.23743931322474798</v>
      </c>
      <c r="K105" s="32">
        <f t="shared" si="7"/>
        <v>2</v>
      </c>
      <c r="L105" s="32">
        <f>AVERAGE([1]data_norm_segno!AA105:AK105)</f>
        <v>0.33756917182507051</v>
      </c>
      <c r="M105" s="32">
        <f t="shared" si="8"/>
        <v>2</v>
      </c>
      <c r="N105" s="32">
        <f>AVERAGE([1]data_norm_segno!AL105:AS105)</f>
        <v>4.0431617264690578E-2</v>
      </c>
      <c r="O105" s="32">
        <f t="shared" si="9"/>
        <v>1</v>
      </c>
      <c r="P105" s="32">
        <f>AVERAGE([1]data_norm_segno!AT105:AX105)</f>
        <v>0.33702793575435097</v>
      </c>
      <c r="Q105" s="32">
        <f t="shared" si="10"/>
        <v>2</v>
      </c>
      <c r="R105" s="32">
        <f>AVERAGE([1]data_norm_segno!AY105:BB105,[1]data_norm_segno!BD105:BE105)</f>
        <v>0.19872738348068897</v>
      </c>
      <c r="S105" s="32">
        <f t="shared" si="11"/>
        <v>1</v>
      </c>
    </row>
    <row r="106" spans="1:19" x14ac:dyDescent="0.3">
      <c r="A106" s="32">
        <v>105</v>
      </c>
      <c r="B106" s="32">
        <v>65021</v>
      </c>
      <c r="C106" s="32" t="s">
        <v>30</v>
      </c>
      <c r="D106" s="32" t="s">
        <v>11</v>
      </c>
      <c r="E106" s="32">
        <v>15397</v>
      </c>
      <c r="F106" s="32">
        <v>3</v>
      </c>
      <c r="G106" s="32" t="s">
        <v>6</v>
      </c>
      <c r="H106" s="32">
        <f>AVERAGE([1]data_norm_segno!H106:R106)</f>
        <v>0.44946675729226476</v>
      </c>
      <c r="I106" s="32">
        <f t="shared" si="6"/>
        <v>1</v>
      </c>
      <c r="J106" s="32">
        <f>AVERAGE([1]data_norm_segno!S106:Z106)</f>
        <v>0.22373077614267325</v>
      </c>
      <c r="K106" s="32">
        <f t="shared" si="7"/>
        <v>2</v>
      </c>
      <c r="L106" s="32">
        <f>AVERAGE([1]data_norm_segno!AA106:AK106)</f>
        <v>0.35673816596347369</v>
      </c>
      <c r="M106" s="32">
        <f t="shared" si="8"/>
        <v>3</v>
      </c>
      <c r="N106" s="32">
        <f>AVERAGE([1]data_norm_segno!AL106:AS106)</f>
        <v>6.6448978247492407E-2</v>
      </c>
      <c r="O106" s="32">
        <f t="shared" si="9"/>
        <v>1</v>
      </c>
      <c r="P106" s="32">
        <f>AVERAGE([1]data_norm_segno!AT106:AX106)</f>
        <v>0.30906200025638447</v>
      </c>
      <c r="Q106" s="32">
        <f t="shared" si="10"/>
        <v>2</v>
      </c>
      <c r="R106" s="32">
        <f>AVERAGE([1]data_norm_segno!AY106:BB106,[1]data_norm_segno!BD106:BE106)</f>
        <v>0.26996406854689853</v>
      </c>
      <c r="S106" s="32">
        <f t="shared" si="11"/>
        <v>2</v>
      </c>
    </row>
    <row r="107" spans="1:19" x14ac:dyDescent="0.3">
      <c r="A107" s="32">
        <v>106</v>
      </c>
      <c r="B107" s="32">
        <v>65025</v>
      </c>
      <c r="C107" s="32" t="s">
        <v>34</v>
      </c>
      <c r="D107" s="32" t="s">
        <v>11</v>
      </c>
      <c r="E107" s="32">
        <v>38020</v>
      </c>
      <c r="F107" s="32">
        <v>3</v>
      </c>
      <c r="G107" s="32" t="s">
        <v>6</v>
      </c>
      <c r="H107" s="32">
        <f>AVERAGE([1]data_norm_segno!H107:R107)</f>
        <v>0.47654038923516706</v>
      </c>
      <c r="I107" s="32">
        <f t="shared" si="6"/>
        <v>2</v>
      </c>
      <c r="J107" s="32">
        <f>AVERAGE([1]data_norm_segno!S107:Z107)</f>
        <v>0.27358137399241916</v>
      </c>
      <c r="K107" s="32">
        <f t="shared" si="7"/>
        <v>2</v>
      </c>
      <c r="L107" s="32">
        <f>AVERAGE([1]data_norm_segno!AA107:AK107)</f>
        <v>0.33184988824461031</v>
      </c>
      <c r="M107" s="32">
        <f t="shared" si="8"/>
        <v>2</v>
      </c>
      <c r="N107" s="32">
        <f>AVERAGE([1]data_norm_segno!AL107:AS107)</f>
        <v>9.68204442463413E-2</v>
      </c>
      <c r="O107" s="32">
        <f t="shared" si="9"/>
        <v>2</v>
      </c>
      <c r="P107" s="32">
        <f>AVERAGE([1]data_norm_segno!AT107:AX107)</f>
        <v>0.30443910813756708</v>
      </c>
      <c r="Q107" s="32">
        <f t="shared" si="10"/>
        <v>2</v>
      </c>
      <c r="R107" s="32">
        <f>AVERAGE([1]data_norm_segno!AY107:BB107,[1]data_norm_segno!BD107:BE107)</f>
        <v>0.28701262777923581</v>
      </c>
      <c r="S107" s="32">
        <f t="shared" si="11"/>
        <v>3</v>
      </c>
    </row>
    <row r="108" spans="1:19" x14ac:dyDescent="0.3">
      <c r="A108" s="32">
        <v>107</v>
      </c>
      <c r="B108" s="32">
        <v>65031</v>
      </c>
      <c r="C108" s="32" t="s">
        <v>41</v>
      </c>
      <c r="D108" s="32" t="s">
        <v>11</v>
      </c>
      <c r="E108" s="32">
        <v>13937</v>
      </c>
      <c r="F108" s="32">
        <v>3</v>
      </c>
      <c r="G108" s="32" t="s">
        <v>6</v>
      </c>
      <c r="H108" s="32">
        <f>AVERAGE([1]data_norm_segno!H108:R108)</f>
        <v>0.45034000049473283</v>
      </c>
      <c r="I108" s="32">
        <f t="shared" si="6"/>
        <v>1</v>
      </c>
      <c r="J108" s="32">
        <f>AVERAGE([1]data_norm_segno!S108:Z108)</f>
        <v>0.17180127861354158</v>
      </c>
      <c r="K108" s="32">
        <f t="shared" si="7"/>
        <v>1</v>
      </c>
      <c r="L108" s="32">
        <f>AVERAGE([1]data_norm_segno!AA108:AK108)</f>
        <v>0.32147851642087827</v>
      </c>
      <c r="M108" s="32">
        <f t="shared" si="8"/>
        <v>1</v>
      </c>
      <c r="N108" s="32">
        <f>AVERAGE([1]data_norm_segno!AL108:AS108)</f>
        <v>1.3195527821112852E-2</v>
      </c>
      <c r="O108" s="32">
        <f t="shared" si="9"/>
        <v>1</v>
      </c>
      <c r="P108" s="32">
        <f>AVERAGE([1]data_norm_segno!AT108:AX108)</f>
        <v>0.36156841196592682</v>
      </c>
      <c r="Q108" s="32">
        <f t="shared" si="10"/>
        <v>2</v>
      </c>
      <c r="R108" s="32">
        <f>AVERAGE([1]data_norm_segno!AY108:BB108,[1]data_norm_segno!BD108:BE108)</f>
        <v>0.34544657708956761</v>
      </c>
      <c r="S108" s="32">
        <f t="shared" si="11"/>
        <v>4</v>
      </c>
    </row>
    <row r="109" spans="1:19" x14ac:dyDescent="0.3">
      <c r="A109" s="32">
        <v>108</v>
      </c>
      <c r="B109" s="32">
        <v>65037</v>
      </c>
      <c r="C109" s="32" t="s">
        <v>46</v>
      </c>
      <c r="D109" s="32" t="s">
        <v>11</v>
      </c>
      <c r="E109" s="32">
        <v>63702</v>
      </c>
      <c r="F109" s="32">
        <v>3</v>
      </c>
      <c r="G109" s="32" t="s">
        <v>6</v>
      </c>
      <c r="H109" s="32">
        <f>AVERAGE([1]data_norm_segno!H109:R109)</f>
        <v>0.52229054988901358</v>
      </c>
      <c r="I109" s="32">
        <f t="shared" si="6"/>
        <v>3</v>
      </c>
      <c r="J109" s="32">
        <f>AVERAGE([1]data_norm_segno!S109:Z109)</f>
        <v>0.42204062429316741</v>
      </c>
      <c r="K109" s="32">
        <f t="shared" si="7"/>
        <v>4</v>
      </c>
      <c r="L109" s="32">
        <f>AVERAGE([1]data_norm_segno!AA109:AK109)</f>
        <v>0.3564295379144467</v>
      </c>
      <c r="M109" s="32">
        <f t="shared" si="8"/>
        <v>3</v>
      </c>
      <c r="N109" s="32">
        <f>AVERAGE([1]data_norm_segno!AL109:AS109)</f>
        <v>0.14659729962197512</v>
      </c>
      <c r="O109" s="32">
        <f t="shared" si="9"/>
        <v>3</v>
      </c>
      <c r="P109" s="32">
        <f>AVERAGE([1]data_norm_segno!AT109:AX109)</f>
        <v>0.24881559408529713</v>
      </c>
      <c r="Q109" s="32">
        <f t="shared" si="10"/>
        <v>1</v>
      </c>
      <c r="R109" s="32">
        <f>AVERAGE([1]data_norm_segno!AY109:BB109,[1]data_norm_segno!BD109:BE109)</f>
        <v>0.42843250743202627</v>
      </c>
      <c r="S109" s="32">
        <f t="shared" si="11"/>
        <v>4</v>
      </c>
    </row>
    <row r="110" spans="1:19" x14ac:dyDescent="0.3">
      <c r="A110" s="32">
        <v>109</v>
      </c>
      <c r="B110" s="32">
        <v>65050</v>
      </c>
      <c r="C110" s="32" t="s">
        <v>58</v>
      </c>
      <c r="D110" s="32" t="s">
        <v>11</v>
      </c>
      <c r="E110" s="32">
        <v>62964</v>
      </c>
      <c r="F110" s="32">
        <v>3</v>
      </c>
      <c r="G110" s="32" t="s">
        <v>6</v>
      </c>
      <c r="H110" s="32">
        <f>AVERAGE([1]data_norm_segno!H110:R110)</f>
        <v>0.52325207953669506</v>
      </c>
      <c r="I110" s="32">
        <f t="shared" si="6"/>
        <v>3</v>
      </c>
      <c r="J110" s="32">
        <f>AVERAGE([1]data_norm_segno!S110:Z110)</f>
        <v>0.34869487639772445</v>
      </c>
      <c r="K110" s="32">
        <f t="shared" si="7"/>
        <v>3</v>
      </c>
      <c r="L110" s="32">
        <f>AVERAGE([1]data_norm_segno!AA110:AK110)</f>
        <v>0.35144218283088358</v>
      </c>
      <c r="M110" s="32">
        <f t="shared" si="8"/>
        <v>3</v>
      </c>
      <c r="N110" s="32">
        <f>AVERAGE([1]data_norm_segno!AL110:AS110)</f>
        <v>0.1679146896480842</v>
      </c>
      <c r="O110" s="32">
        <f t="shared" si="9"/>
        <v>4</v>
      </c>
      <c r="P110" s="32">
        <f>AVERAGE([1]data_norm_segno!AT110:AX110)</f>
        <v>0.30975617448171161</v>
      </c>
      <c r="Q110" s="32">
        <f t="shared" si="10"/>
        <v>2</v>
      </c>
      <c r="R110" s="32">
        <f>AVERAGE([1]data_norm_segno!AY110:BB110,[1]data_norm_segno!BD110:BE110)</f>
        <v>0.17582197513744977</v>
      </c>
      <c r="S110" s="32">
        <f t="shared" si="11"/>
        <v>1</v>
      </c>
    </row>
    <row r="111" spans="1:19" x14ac:dyDescent="0.3">
      <c r="A111" s="32">
        <v>110</v>
      </c>
      <c r="B111" s="32">
        <v>65067</v>
      </c>
      <c r="C111" s="32" t="s">
        <v>95</v>
      </c>
      <c r="D111" s="32" t="s">
        <v>11</v>
      </c>
      <c r="E111" s="32">
        <v>71193</v>
      </c>
      <c r="F111" s="32">
        <v>3</v>
      </c>
      <c r="G111" s="32" t="s">
        <v>6</v>
      </c>
      <c r="H111" s="32">
        <f>AVERAGE([1]data_norm_segno!H111:R111)</f>
        <v>0.60441991097019698</v>
      </c>
      <c r="I111" s="32">
        <f t="shared" si="6"/>
        <v>4</v>
      </c>
      <c r="J111" s="32">
        <f>AVERAGE([1]data_norm_segno!S111:Z111)</f>
        <v>0.34985530068458126</v>
      </c>
      <c r="K111" s="32">
        <f t="shared" si="7"/>
        <v>3</v>
      </c>
      <c r="L111" s="32">
        <f>AVERAGE([1]data_norm_segno!AA111:AK111)</f>
        <v>0.36266992798259257</v>
      </c>
      <c r="M111" s="32">
        <f t="shared" si="8"/>
        <v>3</v>
      </c>
      <c r="N111" s="32">
        <f>AVERAGE([1]data_norm_segno!AL111:AS111)</f>
        <v>0.14330953243569472</v>
      </c>
      <c r="O111" s="32">
        <f t="shared" si="9"/>
        <v>3</v>
      </c>
      <c r="P111" s="32">
        <f>AVERAGE([1]data_norm_segno!AT111:AX111)</f>
        <v>0.48817638461436824</v>
      </c>
      <c r="Q111" s="32">
        <f t="shared" si="10"/>
        <v>4</v>
      </c>
      <c r="R111" s="32">
        <f>AVERAGE([1]data_norm_segno!AY111:BB111,[1]data_norm_segno!BD111:BE111)</f>
        <v>0.23067521343823713</v>
      </c>
      <c r="S111" s="32">
        <f t="shared" si="11"/>
        <v>2</v>
      </c>
    </row>
    <row r="112" spans="1:19" x14ac:dyDescent="0.3">
      <c r="A112" s="32">
        <v>111</v>
      </c>
      <c r="B112" s="32">
        <v>65078</v>
      </c>
      <c r="C112" s="32" t="s">
        <v>108</v>
      </c>
      <c r="D112" s="32" t="s">
        <v>11</v>
      </c>
      <c r="E112" s="32">
        <v>103047</v>
      </c>
      <c r="F112" s="32">
        <v>3</v>
      </c>
      <c r="G112" s="32" t="s">
        <v>6</v>
      </c>
      <c r="H112" s="32">
        <f>AVERAGE([1]data_norm_segno!H112:R112)</f>
        <v>0.52777243909795735</v>
      </c>
      <c r="I112" s="32">
        <f t="shared" si="6"/>
        <v>3</v>
      </c>
      <c r="J112" s="32">
        <f>AVERAGE([1]data_norm_segno!S112:Z112)</f>
        <v>0.49436089518066911</v>
      </c>
      <c r="K112" s="32">
        <f t="shared" si="7"/>
        <v>4</v>
      </c>
      <c r="L112" s="32">
        <f>AVERAGE([1]data_norm_segno!AA112:AK112)</f>
        <v>0.33778229906949409</v>
      </c>
      <c r="M112" s="32">
        <f t="shared" si="8"/>
        <v>2</v>
      </c>
      <c r="N112" s="32">
        <f>AVERAGE([1]data_norm_segno!AL112:AS112)</f>
        <v>0.19663813228677537</v>
      </c>
      <c r="O112" s="32">
        <f t="shared" si="9"/>
        <v>4</v>
      </c>
      <c r="P112" s="32">
        <f>AVERAGE([1]data_norm_segno!AT112:AX112)</f>
        <v>0.30379251467395318</v>
      </c>
      <c r="Q112" s="32">
        <f t="shared" si="10"/>
        <v>2</v>
      </c>
      <c r="R112" s="32">
        <f>AVERAGE([1]data_norm_segno!AY112:BB112,[1]data_norm_segno!BD112:BE112)</f>
        <v>0.17392472525875868</v>
      </c>
      <c r="S112" s="32">
        <f t="shared" si="11"/>
        <v>1</v>
      </c>
    </row>
    <row r="113" spans="1:19" x14ac:dyDescent="0.3">
      <c r="A113" s="32">
        <v>112</v>
      </c>
      <c r="B113" s="32">
        <v>65083</v>
      </c>
      <c r="C113" s="32" t="s">
        <v>111</v>
      </c>
      <c r="D113" s="32" t="s">
        <v>11</v>
      </c>
      <c r="E113" s="32">
        <v>14977</v>
      </c>
      <c r="F113" s="32">
        <v>3</v>
      </c>
      <c r="G113" s="32" t="s">
        <v>6</v>
      </c>
      <c r="H113" s="32">
        <f>AVERAGE([1]data_norm_segno!H113:R113)</f>
        <v>0.42574518657988186</v>
      </c>
      <c r="I113" s="32">
        <f t="shared" si="6"/>
        <v>1</v>
      </c>
      <c r="J113" s="32">
        <f>AVERAGE([1]data_norm_segno!S113:Z113)</f>
        <v>0.1368942665055104</v>
      </c>
      <c r="K113" s="32">
        <f t="shared" si="7"/>
        <v>1</v>
      </c>
      <c r="L113" s="32">
        <f>AVERAGE([1]data_norm_segno!AA113:AK113)</f>
        <v>0.29939405134682956</v>
      </c>
      <c r="M113" s="32">
        <f t="shared" si="8"/>
        <v>1</v>
      </c>
      <c r="N113" s="32">
        <f>AVERAGE([1]data_norm_segno!AL113:AS113)</f>
        <v>0.15611879917094218</v>
      </c>
      <c r="O113" s="32">
        <f t="shared" si="9"/>
        <v>3</v>
      </c>
      <c r="P113" s="32">
        <f>AVERAGE([1]data_norm_segno!AT113:AX113)</f>
        <v>0.45272097297523306</v>
      </c>
      <c r="Q113" s="32">
        <f t="shared" si="10"/>
        <v>4</v>
      </c>
      <c r="R113" s="32">
        <f>AVERAGE([1]data_norm_segno!AY113:BB113,[1]data_norm_segno!BD113:BE113)</f>
        <v>0.16423584016891488</v>
      </c>
      <c r="S113" s="32">
        <f t="shared" si="11"/>
        <v>1</v>
      </c>
    </row>
    <row r="114" spans="1:19" x14ac:dyDescent="0.3">
      <c r="A114" s="32">
        <v>113</v>
      </c>
      <c r="B114" s="32">
        <v>65087</v>
      </c>
      <c r="C114" s="32" t="s">
        <v>113</v>
      </c>
      <c r="D114" s="32" t="s">
        <v>11</v>
      </c>
      <c r="E114" s="32">
        <v>18423</v>
      </c>
      <c r="F114" s="32">
        <v>3</v>
      </c>
      <c r="G114" s="32" t="s">
        <v>6</v>
      </c>
      <c r="H114" s="32">
        <f>AVERAGE([1]data_norm_segno!H114:R114)</f>
        <v>0.42613609129464547</v>
      </c>
      <c r="I114" s="32">
        <f t="shared" si="6"/>
        <v>1</v>
      </c>
      <c r="J114" s="32">
        <f>AVERAGE([1]data_norm_segno!S114:Z114)</f>
        <v>0.2233979316260068</v>
      </c>
      <c r="K114" s="32">
        <f t="shared" si="7"/>
        <v>2</v>
      </c>
      <c r="L114" s="32">
        <f>AVERAGE([1]data_norm_segno!AA114:AK114)</f>
        <v>0.37604093747825312</v>
      </c>
      <c r="M114" s="32">
        <f t="shared" si="8"/>
        <v>4</v>
      </c>
      <c r="N114" s="32">
        <f>AVERAGE([1]data_norm_segno!AL114:AS114)</f>
        <v>7.5853964127669135E-2</v>
      </c>
      <c r="O114" s="32">
        <f t="shared" si="9"/>
        <v>1</v>
      </c>
      <c r="P114" s="32">
        <f>AVERAGE([1]data_norm_segno!AT114:AX114)</f>
        <v>0.32637724716094541</v>
      </c>
      <c r="Q114" s="32">
        <f t="shared" si="10"/>
        <v>2</v>
      </c>
      <c r="R114" s="32">
        <f>AVERAGE([1]data_norm_segno!AY114:BB114,[1]data_norm_segno!BD114:BE114)</f>
        <v>0.26496664202351361</v>
      </c>
      <c r="S114" s="32">
        <f t="shared" si="11"/>
        <v>2</v>
      </c>
    </row>
    <row r="115" spans="1:19" x14ac:dyDescent="0.3">
      <c r="A115" s="32">
        <v>114</v>
      </c>
      <c r="B115" s="32">
        <v>65088</v>
      </c>
      <c r="C115" s="32" t="s">
        <v>114</v>
      </c>
      <c r="D115" s="32" t="s">
        <v>11</v>
      </c>
      <c r="E115" s="32">
        <v>91732</v>
      </c>
      <c r="F115" s="32">
        <v>3</v>
      </c>
      <c r="G115" s="32" t="s">
        <v>6</v>
      </c>
      <c r="H115" s="32">
        <f>AVERAGE([1]data_norm_segno!H115:R115)</f>
        <v>0.55357292271317482</v>
      </c>
      <c r="I115" s="32">
        <f t="shared" si="6"/>
        <v>4</v>
      </c>
      <c r="J115" s="32">
        <f>AVERAGE([1]data_norm_segno!S115:Z115)</f>
        <v>0.43974711323704568</v>
      </c>
      <c r="K115" s="32">
        <f t="shared" si="7"/>
        <v>4</v>
      </c>
      <c r="L115" s="32">
        <f>AVERAGE([1]data_norm_segno!AA115:AK115)</f>
        <v>0.43874300150710588</v>
      </c>
      <c r="M115" s="32">
        <f t="shared" si="8"/>
        <v>4</v>
      </c>
      <c r="N115" s="32">
        <f>AVERAGE([1]data_norm_segno!AL115:AS115)</f>
        <v>0.13999183011962738</v>
      </c>
      <c r="O115" s="32">
        <f t="shared" si="9"/>
        <v>3</v>
      </c>
      <c r="P115" s="32">
        <f>AVERAGE([1]data_norm_segno!AT115:AX115)</f>
        <v>0.13498284574994432</v>
      </c>
      <c r="Q115" s="32">
        <f t="shared" si="10"/>
        <v>1</v>
      </c>
      <c r="R115" s="32">
        <f>AVERAGE([1]data_norm_segno!AY115:BB115,[1]data_norm_segno!BD115:BE115)</f>
        <v>0.17248353053016333</v>
      </c>
      <c r="S115" s="32">
        <f t="shared" si="11"/>
        <v>1</v>
      </c>
    </row>
    <row r="116" spans="1:19" x14ac:dyDescent="0.3">
      <c r="A116" s="32">
        <v>115</v>
      </c>
      <c r="B116" s="32">
        <v>65099</v>
      </c>
      <c r="C116" s="32" t="s">
        <v>128</v>
      </c>
      <c r="D116" s="32" t="s">
        <v>11</v>
      </c>
      <c r="E116" s="32">
        <v>64726</v>
      </c>
      <c r="F116" s="32">
        <v>3</v>
      </c>
      <c r="G116" s="32" t="s">
        <v>6</v>
      </c>
      <c r="H116" s="32">
        <f>AVERAGE([1]data_norm_segno!H116:R116)</f>
        <v>0.56498699726575063</v>
      </c>
      <c r="I116" s="32">
        <f t="shared" si="6"/>
        <v>4</v>
      </c>
      <c r="J116" s="32">
        <f>AVERAGE([1]data_norm_segno!S116:Z116)</f>
        <v>0.31299945742609886</v>
      </c>
      <c r="K116" s="32">
        <f t="shared" si="7"/>
        <v>3</v>
      </c>
      <c r="L116" s="32">
        <f>AVERAGE([1]data_norm_segno!AA116:AK116)</f>
        <v>0.36017728639865687</v>
      </c>
      <c r="M116" s="32">
        <f t="shared" si="8"/>
        <v>3</v>
      </c>
      <c r="N116" s="32">
        <f>AVERAGE([1]data_norm_segno!AL116:AS116)</f>
        <v>0.1120350540077216</v>
      </c>
      <c r="O116" s="32">
        <f t="shared" si="9"/>
        <v>2</v>
      </c>
      <c r="P116" s="32">
        <f>AVERAGE([1]data_norm_segno!AT116:AX116)</f>
        <v>0.24903505672201112</v>
      </c>
      <c r="Q116" s="32">
        <f t="shared" si="10"/>
        <v>1</v>
      </c>
      <c r="R116" s="32">
        <f>AVERAGE([1]data_norm_segno!AY116:BB116,[1]data_norm_segno!BD116:BE116)</f>
        <v>0.24466419737052522</v>
      </c>
      <c r="S116" s="32">
        <f t="shared" si="11"/>
        <v>2</v>
      </c>
    </row>
    <row r="117" spans="1:19" x14ac:dyDescent="0.3">
      <c r="A117" s="32">
        <v>116</v>
      </c>
      <c r="B117" s="32">
        <v>65106</v>
      </c>
      <c r="C117" s="32" t="s">
        <v>138</v>
      </c>
      <c r="D117" s="32" t="s">
        <v>11</v>
      </c>
      <c r="E117" s="32">
        <v>22616</v>
      </c>
      <c r="F117" s="32">
        <v>3</v>
      </c>
      <c r="G117" s="32" t="s">
        <v>6</v>
      </c>
      <c r="H117" s="32">
        <f>AVERAGE([1]data_norm_segno!H117:R117)</f>
        <v>0.41078005147962493</v>
      </c>
      <c r="I117" s="32">
        <f t="shared" si="6"/>
        <v>1</v>
      </c>
      <c r="J117" s="32">
        <f>AVERAGE([1]data_norm_segno!S117:Z117)</f>
        <v>2.4975454099165437E-2</v>
      </c>
      <c r="K117" s="32">
        <f t="shared" si="7"/>
        <v>1</v>
      </c>
      <c r="L117" s="32">
        <f>AVERAGE([1]data_norm_segno!AA117:AK117)</f>
        <v>0.32947617629031112</v>
      </c>
      <c r="M117" s="32">
        <f t="shared" si="8"/>
        <v>2</v>
      </c>
      <c r="N117" s="32">
        <f>AVERAGE([1]data_norm_segno!AL117:AS117)</f>
        <v>0.10190262497504789</v>
      </c>
      <c r="O117" s="32">
        <f t="shared" si="9"/>
        <v>2</v>
      </c>
      <c r="P117" s="32">
        <f>AVERAGE([1]data_norm_segno!AT117:AX117)</f>
        <v>0.56925134869059257</v>
      </c>
      <c r="Q117" s="32">
        <f t="shared" si="10"/>
        <v>4</v>
      </c>
      <c r="R117" s="32">
        <f>AVERAGE([1]data_norm_segno!AY117:BB117,[1]data_norm_segno!BD117:BE117)</f>
        <v>0.27083155579581109</v>
      </c>
      <c r="S117" s="32">
        <f t="shared" si="11"/>
        <v>3</v>
      </c>
    </row>
    <row r="118" spans="1:19" x14ac:dyDescent="0.3">
      <c r="A118" s="32">
        <v>117</v>
      </c>
      <c r="B118" s="32">
        <v>65114</v>
      </c>
      <c r="C118" s="32" t="s">
        <v>143</v>
      </c>
      <c r="D118" s="32" t="s">
        <v>11</v>
      </c>
      <c r="E118" s="32">
        <v>41104</v>
      </c>
      <c r="F118" s="32">
        <v>3</v>
      </c>
      <c r="G118" s="32" t="s">
        <v>6</v>
      </c>
      <c r="H118" s="32">
        <f>AVERAGE([1]data_norm_segno!H118:R118)</f>
        <v>0.46886385369399086</v>
      </c>
      <c r="I118" s="32">
        <f t="shared" si="6"/>
        <v>2</v>
      </c>
      <c r="J118" s="32">
        <f>AVERAGE([1]data_norm_segno!S118:Z118)</f>
        <v>0.2436932407045414</v>
      </c>
      <c r="K118" s="32">
        <f t="shared" si="7"/>
        <v>2</v>
      </c>
      <c r="L118" s="32">
        <f>AVERAGE([1]data_norm_segno!AA118:AK118)</f>
        <v>0.34312676655711893</v>
      </c>
      <c r="M118" s="32">
        <f t="shared" si="8"/>
        <v>2</v>
      </c>
      <c r="N118" s="32">
        <f>AVERAGE([1]data_norm_segno!AL118:AS118)</f>
        <v>0.13753234485022461</v>
      </c>
      <c r="O118" s="32">
        <f t="shared" si="9"/>
        <v>3</v>
      </c>
      <c r="P118" s="32">
        <f>AVERAGE([1]data_norm_segno!AT118:AX118)</f>
        <v>0.33144053145396501</v>
      </c>
      <c r="Q118" s="32">
        <f t="shared" si="10"/>
        <v>2</v>
      </c>
      <c r="R118" s="32">
        <f>AVERAGE([1]data_norm_segno!AY118:BB118,[1]data_norm_segno!BD118:BE118)</f>
        <v>0.25459656535233338</v>
      </c>
      <c r="S118" s="32">
        <f t="shared" si="11"/>
        <v>2</v>
      </c>
    </row>
    <row r="119" spans="1:19" x14ac:dyDescent="0.3">
      <c r="A119" s="32">
        <v>118</v>
      </c>
      <c r="B119" s="32">
        <v>65116</v>
      </c>
      <c r="C119" s="32" t="s">
        <v>208</v>
      </c>
      <c r="D119" s="32" t="s">
        <v>11</v>
      </c>
      <c r="E119" s="32">
        <v>135261</v>
      </c>
      <c r="F119" s="32">
        <v>2</v>
      </c>
      <c r="G119" s="32" t="s">
        <v>197</v>
      </c>
      <c r="H119" s="32">
        <f>AVERAGE([1]data_norm_segno!H119:R119)</f>
        <v>0.58517771989781597</v>
      </c>
      <c r="I119" s="32">
        <f t="shared" si="6"/>
        <v>4</v>
      </c>
      <c r="J119" s="32">
        <f>AVERAGE([1]data_norm_segno!S119:Z119)</f>
        <v>0.59541440407947666</v>
      </c>
      <c r="K119" s="32">
        <f t="shared" si="7"/>
        <v>4</v>
      </c>
      <c r="L119" s="32">
        <f>AVERAGE([1]data_norm_segno!AA119:AK119)</f>
        <v>0.28994821575877677</v>
      </c>
      <c r="M119" s="32">
        <f t="shared" si="8"/>
        <v>1</v>
      </c>
      <c r="N119" s="32">
        <f>AVERAGE([1]data_norm_segno!AL119:AS119)</f>
        <v>0.24481842478766522</v>
      </c>
      <c r="O119" s="32">
        <f t="shared" si="9"/>
        <v>4</v>
      </c>
      <c r="P119" s="32">
        <f>AVERAGE([1]data_norm_segno!AT119:AX119)</f>
        <v>0.43522825205889532</v>
      </c>
      <c r="Q119" s="32">
        <f t="shared" si="10"/>
        <v>3</v>
      </c>
      <c r="R119" s="32">
        <f>AVERAGE([1]data_norm_segno!AY119:BB119,[1]data_norm_segno!BD119:BE119)</f>
        <v>0.51136651916076514</v>
      </c>
      <c r="S119" s="32">
        <f t="shared" si="11"/>
        <v>4</v>
      </c>
    </row>
    <row r="120" spans="1:19" x14ac:dyDescent="0.3">
      <c r="A120" s="32">
        <v>119</v>
      </c>
      <c r="B120" s="32">
        <v>65134</v>
      </c>
      <c r="C120" s="32" t="s">
        <v>157</v>
      </c>
      <c r="D120" s="32" t="s">
        <v>11</v>
      </c>
      <c r="E120" s="32">
        <v>32300</v>
      </c>
      <c r="F120" s="32">
        <v>3</v>
      </c>
      <c r="G120" s="32" t="s">
        <v>6</v>
      </c>
      <c r="H120" s="32">
        <f>AVERAGE([1]data_norm_segno!H120:R120)</f>
        <v>0.46174713612630353</v>
      </c>
      <c r="I120" s="32">
        <f t="shared" si="6"/>
        <v>2</v>
      </c>
      <c r="J120" s="32">
        <f>AVERAGE([1]data_norm_segno!S120:Z120)</f>
        <v>0.27664889528303221</v>
      </c>
      <c r="K120" s="32">
        <f t="shared" si="7"/>
        <v>2</v>
      </c>
      <c r="L120" s="32">
        <f>AVERAGE([1]data_norm_segno!AA120:AK120)</f>
        <v>0.34575006103959033</v>
      </c>
      <c r="M120" s="32">
        <f t="shared" si="8"/>
        <v>2</v>
      </c>
      <c r="N120" s="32">
        <f>AVERAGE([1]data_norm_segno!AL120:AS120)</f>
        <v>7.7708677624953884E-2</v>
      </c>
      <c r="O120" s="32">
        <f t="shared" si="9"/>
        <v>1</v>
      </c>
      <c r="P120" s="32">
        <f>AVERAGE([1]data_norm_segno!AT120:AX120)</f>
        <v>0.44453885177061891</v>
      </c>
      <c r="Q120" s="32">
        <f t="shared" si="10"/>
        <v>3</v>
      </c>
      <c r="R120" s="32">
        <f>AVERAGE([1]data_norm_segno!AY120:BB120,[1]data_norm_segno!BD120:BE120)</f>
        <v>0.20100787271255052</v>
      </c>
      <c r="S120" s="32">
        <f t="shared" si="11"/>
        <v>1</v>
      </c>
    </row>
    <row r="121" spans="1:19" x14ac:dyDescent="0.3">
      <c r="A121" s="32">
        <v>120</v>
      </c>
      <c r="B121" s="32">
        <v>65135</v>
      </c>
      <c r="C121" s="32" t="s">
        <v>158</v>
      </c>
      <c r="D121" s="32" t="s">
        <v>11</v>
      </c>
      <c r="E121" s="32">
        <v>42476</v>
      </c>
      <c r="F121" s="32">
        <v>3</v>
      </c>
      <c r="G121" s="32" t="s">
        <v>6</v>
      </c>
      <c r="H121" s="32">
        <f>AVERAGE([1]data_norm_segno!H121:R121)</f>
        <v>0.53198106358577213</v>
      </c>
      <c r="I121" s="32">
        <f t="shared" si="6"/>
        <v>3</v>
      </c>
      <c r="J121" s="32">
        <f>AVERAGE([1]data_norm_segno!S121:Z121)</f>
        <v>0.38934817235649427</v>
      </c>
      <c r="K121" s="32">
        <f t="shared" si="7"/>
        <v>4</v>
      </c>
      <c r="L121" s="32">
        <f>AVERAGE([1]data_norm_segno!AA121:AK121)</f>
        <v>0.31490156787948159</v>
      </c>
      <c r="M121" s="32">
        <f t="shared" si="8"/>
        <v>1</v>
      </c>
      <c r="N121" s="32">
        <f>AVERAGE([1]data_norm_segno!AL121:AS121)</f>
        <v>0.16315597234578194</v>
      </c>
      <c r="O121" s="32">
        <f t="shared" si="9"/>
        <v>4</v>
      </c>
      <c r="P121" s="32">
        <f>AVERAGE([1]data_norm_segno!AT121:AX121)</f>
        <v>0.26872360592466243</v>
      </c>
      <c r="Q121" s="32">
        <f t="shared" si="10"/>
        <v>1</v>
      </c>
      <c r="R121" s="32">
        <f>AVERAGE([1]data_norm_segno!AY121:BB121,[1]data_norm_segno!BD121:BE121)</f>
        <v>0.17806703757610406</v>
      </c>
      <c r="S121" s="32">
        <f t="shared" si="11"/>
        <v>1</v>
      </c>
    </row>
    <row r="122" spans="1:19" x14ac:dyDescent="0.3">
      <c r="A122" s="32">
        <v>121</v>
      </c>
      <c r="B122" s="32">
        <v>65137</v>
      </c>
      <c r="C122" s="32" t="s">
        <v>159</v>
      </c>
      <c r="D122" s="32" t="s">
        <v>11</v>
      </c>
      <c r="E122" s="32">
        <v>50787</v>
      </c>
      <c r="F122" s="32">
        <v>3</v>
      </c>
      <c r="G122" s="32" t="s">
        <v>6</v>
      </c>
      <c r="H122" s="32">
        <f>AVERAGE([1]data_norm_segno!H122:R122)</f>
        <v>0.49370943451172788</v>
      </c>
      <c r="I122" s="32">
        <f t="shared" si="6"/>
        <v>3</v>
      </c>
      <c r="J122" s="32">
        <f>AVERAGE([1]data_norm_segno!S122:Z122)</f>
        <v>0.45040459736926014</v>
      </c>
      <c r="K122" s="32">
        <f t="shared" si="7"/>
        <v>4</v>
      </c>
      <c r="L122" s="32">
        <f>AVERAGE([1]data_norm_segno!AA122:AK122)</f>
        <v>0.38771773078732585</v>
      </c>
      <c r="M122" s="32">
        <f t="shared" si="8"/>
        <v>4</v>
      </c>
      <c r="N122" s="32">
        <f>AVERAGE([1]data_norm_segno!AL122:AS122)</f>
        <v>0.18499508155011316</v>
      </c>
      <c r="O122" s="32">
        <f t="shared" si="9"/>
        <v>4</v>
      </c>
      <c r="P122" s="32">
        <f>AVERAGE([1]data_norm_segno!AT122:AX122)</f>
        <v>0.20810763508704683</v>
      </c>
      <c r="Q122" s="32">
        <f t="shared" si="10"/>
        <v>1</v>
      </c>
      <c r="R122" s="32">
        <f>AVERAGE([1]data_norm_segno!AY122:BB122,[1]data_norm_segno!BD122:BE122)</f>
        <v>0.24664131132312853</v>
      </c>
      <c r="S122" s="32">
        <f t="shared" si="11"/>
        <v>2</v>
      </c>
    </row>
    <row r="123" spans="1:19" x14ac:dyDescent="0.3">
      <c r="A123" s="32">
        <v>122</v>
      </c>
      <c r="B123" s="32">
        <v>65154</v>
      </c>
      <c r="C123" s="32" t="s">
        <v>188</v>
      </c>
      <c r="D123" s="32" t="s">
        <v>11</v>
      </c>
      <c r="E123" s="32">
        <v>81243</v>
      </c>
      <c r="F123" s="32">
        <v>3</v>
      </c>
      <c r="G123" s="32" t="s">
        <v>6</v>
      </c>
      <c r="H123" s="32">
        <f>AVERAGE([1]data_norm_segno!H123:R123)</f>
        <v>0.51682976628180544</v>
      </c>
      <c r="I123" s="32">
        <f t="shared" si="6"/>
        <v>3</v>
      </c>
      <c r="J123" s="32">
        <f>AVERAGE([1]data_norm_segno!S123:Z123)</f>
        <v>0.27206584473043577</v>
      </c>
      <c r="K123" s="32">
        <f t="shared" si="7"/>
        <v>2</v>
      </c>
      <c r="L123" s="32">
        <f>AVERAGE([1]data_norm_segno!AA123:AK123)</f>
        <v>0.34990827364144755</v>
      </c>
      <c r="M123" s="32">
        <f t="shared" si="8"/>
        <v>3</v>
      </c>
      <c r="N123" s="32">
        <f>AVERAGE([1]data_norm_segno!AL123:AS123)</f>
        <v>0.19599384383551383</v>
      </c>
      <c r="O123" s="32">
        <f t="shared" si="9"/>
        <v>4</v>
      </c>
      <c r="P123" s="32">
        <f>AVERAGE([1]data_norm_segno!AT123:AX123)</f>
        <v>0.55995988794887064</v>
      </c>
      <c r="Q123" s="32">
        <f t="shared" si="10"/>
        <v>4</v>
      </c>
      <c r="R123" s="32">
        <f>AVERAGE([1]data_norm_segno!AY123:BB123,[1]data_norm_segno!BD123:BE123)</f>
        <v>0.24408085992617901</v>
      </c>
      <c r="S123" s="32">
        <f t="shared" si="11"/>
        <v>2</v>
      </c>
    </row>
    <row r="124" spans="1:19" x14ac:dyDescent="0.3">
      <c r="A124" s="32">
        <v>123</v>
      </c>
      <c r="B124" s="32">
        <v>71020</v>
      </c>
      <c r="C124" s="32" t="s">
        <v>48</v>
      </c>
      <c r="D124" s="32" t="s">
        <v>14</v>
      </c>
      <c r="E124" s="32">
        <v>61711</v>
      </c>
      <c r="F124" s="32">
        <v>3</v>
      </c>
      <c r="G124" s="32" t="s">
        <v>6</v>
      </c>
      <c r="H124" s="32">
        <f>AVERAGE([1]data_norm_segno!H124:R124)</f>
        <v>0.49806722988064822</v>
      </c>
      <c r="I124" s="32">
        <f t="shared" si="6"/>
        <v>3</v>
      </c>
      <c r="J124" s="32">
        <f>AVERAGE([1]data_norm_segno!S124:Z124)</f>
        <v>0.33946521343485997</v>
      </c>
      <c r="K124" s="32">
        <f t="shared" si="7"/>
        <v>3</v>
      </c>
      <c r="L124" s="32">
        <f>AVERAGE([1]data_norm_segno!AA124:AK124)</f>
        <v>0.35219952710621211</v>
      </c>
      <c r="M124" s="32">
        <f t="shared" si="8"/>
        <v>3</v>
      </c>
      <c r="N124" s="32">
        <f>AVERAGE([1]data_norm_segno!AL124:AS124)</f>
        <v>0.21541512517143141</v>
      </c>
      <c r="O124" s="32">
        <f t="shared" si="9"/>
        <v>4</v>
      </c>
      <c r="P124" s="32">
        <f>AVERAGE([1]data_norm_segno!AT124:AX124)</f>
        <v>0.28924257829304578</v>
      </c>
      <c r="Q124" s="32">
        <f t="shared" si="10"/>
        <v>1</v>
      </c>
      <c r="R124" s="32">
        <f>AVERAGE([1]data_norm_segno!AY124:BB124,[1]data_norm_segno!BD124:BE124)</f>
        <v>0.11492344656531861</v>
      </c>
      <c r="S124" s="32">
        <f t="shared" si="11"/>
        <v>1</v>
      </c>
    </row>
    <row r="125" spans="1:19" x14ac:dyDescent="0.3">
      <c r="A125" s="32">
        <v>124</v>
      </c>
      <c r="B125" s="32">
        <v>71022</v>
      </c>
      <c r="C125" s="32" t="s">
        <v>57</v>
      </c>
      <c r="D125" s="32" t="s">
        <v>14</v>
      </c>
      <c r="E125" s="32">
        <v>76113</v>
      </c>
      <c r="F125" s="32">
        <v>3</v>
      </c>
      <c r="G125" s="32" t="s">
        <v>6</v>
      </c>
      <c r="H125" s="32">
        <f>AVERAGE([1]data_norm_segno!H125:R125)</f>
        <v>0.47901578595117084</v>
      </c>
      <c r="I125" s="32">
        <f t="shared" si="6"/>
        <v>2</v>
      </c>
      <c r="J125" s="32">
        <f>AVERAGE([1]data_norm_segno!S125:Z125)</f>
        <v>0.18847507377418946</v>
      </c>
      <c r="K125" s="32">
        <f t="shared" si="7"/>
        <v>2</v>
      </c>
      <c r="L125" s="32">
        <f>AVERAGE([1]data_norm_segno!AA125:AK125)</f>
        <v>0.35931837429653607</v>
      </c>
      <c r="M125" s="32">
        <f t="shared" si="8"/>
        <v>3</v>
      </c>
      <c r="N125" s="32">
        <f>AVERAGE([1]data_norm_segno!AL125:AS125)</f>
        <v>7.7939210305404044E-2</v>
      </c>
      <c r="O125" s="32">
        <f t="shared" si="9"/>
        <v>1</v>
      </c>
      <c r="P125" s="32">
        <f>AVERAGE([1]data_norm_segno!AT125:AX125)</f>
        <v>0.40381116836455827</v>
      </c>
      <c r="Q125" s="32">
        <f t="shared" si="10"/>
        <v>3</v>
      </c>
      <c r="R125" s="32">
        <f>AVERAGE([1]data_norm_segno!AY125:BB125,[1]data_norm_segno!BD125:BE125)</f>
        <v>0.27113643900615642</v>
      </c>
      <c r="S125" s="32">
        <f t="shared" si="11"/>
        <v>3</v>
      </c>
    </row>
    <row r="126" spans="1:19" x14ac:dyDescent="0.3">
      <c r="A126" s="32">
        <v>125</v>
      </c>
      <c r="B126" s="32">
        <v>71024</v>
      </c>
      <c r="C126" s="32" t="s">
        <v>209</v>
      </c>
      <c r="D126" s="32" t="s">
        <v>14</v>
      </c>
      <c r="E126" s="32">
        <v>152770</v>
      </c>
      <c r="F126" s="32">
        <v>2</v>
      </c>
      <c r="G126" s="32" t="s">
        <v>197</v>
      </c>
      <c r="H126" s="32">
        <f>AVERAGE([1]data_norm_segno!H126:R126)</f>
        <v>0.57206973559763508</v>
      </c>
      <c r="I126" s="32">
        <f t="shared" si="6"/>
        <v>4</v>
      </c>
      <c r="J126" s="32">
        <f>AVERAGE([1]data_norm_segno!S126:Z126)</f>
        <v>0.4465850148450678</v>
      </c>
      <c r="K126" s="32">
        <f t="shared" si="7"/>
        <v>4</v>
      </c>
      <c r="L126" s="32">
        <f>AVERAGE([1]data_norm_segno!AA126:AK126)</f>
        <v>0.33004590318713661</v>
      </c>
      <c r="M126" s="32">
        <f t="shared" si="8"/>
        <v>2</v>
      </c>
      <c r="N126" s="32">
        <f>AVERAGE([1]data_norm_segno!AL126:AS126)</f>
        <v>0.26485911908988491</v>
      </c>
      <c r="O126" s="32">
        <f t="shared" si="9"/>
        <v>4</v>
      </c>
      <c r="P126" s="32">
        <f>AVERAGE([1]data_norm_segno!AT126:AX126)</f>
        <v>0.43908756926808462</v>
      </c>
      <c r="Q126" s="32">
        <f t="shared" si="10"/>
        <v>3</v>
      </c>
      <c r="R126" s="32">
        <f>AVERAGE([1]data_norm_segno!AY126:BB126,[1]data_norm_segno!BD126:BE126)</f>
        <v>0.34676985529090371</v>
      </c>
      <c r="S126" s="32">
        <f t="shared" si="11"/>
        <v>4</v>
      </c>
    </row>
    <row r="127" spans="1:19" x14ac:dyDescent="0.3">
      <c r="A127" s="32">
        <v>126</v>
      </c>
      <c r="B127" s="32">
        <v>71028</v>
      </c>
      <c r="C127" s="32" t="s">
        <v>82</v>
      </c>
      <c r="D127" s="32" t="s">
        <v>14</v>
      </c>
      <c r="E127" s="32">
        <v>55205</v>
      </c>
      <c r="F127" s="32">
        <v>3</v>
      </c>
      <c r="G127" s="32" t="s">
        <v>6</v>
      </c>
      <c r="H127" s="32">
        <f>AVERAGE([1]data_norm_segno!H127:R127)</f>
        <v>0.46200881038576208</v>
      </c>
      <c r="I127" s="32">
        <f t="shared" si="6"/>
        <v>2</v>
      </c>
      <c r="J127" s="32">
        <f>AVERAGE([1]data_norm_segno!S127:Z127)</f>
        <v>0.1090552901163937</v>
      </c>
      <c r="K127" s="32">
        <f t="shared" si="7"/>
        <v>1</v>
      </c>
      <c r="L127" s="32">
        <f>AVERAGE([1]data_norm_segno!AA127:AK127)</f>
        <v>0.38862493037791718</v>
      </c>
      <c r="M127" s="32">
        <f t="shared" si="8"/>
        <v>4</v>
      </c>
      <c r="N127" s="32">
        <f>AVERAGE([1]data_norm_segno!AL127:AS127)</f>
        <v>5.7717968013119576E-2</v>
      </c>
      <c r="O127" s="32">
        <f t="shared" si="9"/>
        <v>1</v>
      </c>
      <c r="P127" s="32">
        <f>AVERAGE([1]data_norm_segno!AT127:AX127)</f>
        <v>0.41649263536135778</v>
      </c>
      <c r="Q127" s="32">
        <f t="shared" si="10"/>
        <v>3</v>
      </c>
      <c r="R127" s="32">
        <f>AVERAGE([1]data_norm_segno!AY127:BB127,[1]data_norm_segno!BD127:BE127)</f>
        <v>0.2385392338449395</v>
      </c>
      <c r="S127" s="32">
        <f t="shared" si="11"/>
        <v>2</v>
      </c>
    </row>
    <row r="128" spans="1:19" x14ac:dyDescent="0.3">
      <c r="A128" s="32">
        <v>127</v>
      </c>
      <c r="B128" s="32">
        <v>71029</v>
      </c>
      <c r="C128" s="32" t="s">
        <v>86</v>
      </c>
      <c r="D128" s="32" t="s">
        <v>14</v>
      </c>
      <c r="E128" s="32">
        <v>90580</v>
      </c>
      <c r="F128" s="32">
        <v>3</v>
      </c>
      <c r="G128" s="32" t="s">
        <v>6</v>
      </c>
      <c r="H128" s="32">
        <f>AVERAGE([1]data_norm_segno!H128:R128)</f>
        <v>0.44664617478345398</v>
      </c>
      <c r="I128" s="32">
        <f t="shared" si="6"/>
        <v>1</v>
      </c>
      <c r="J128" s="32">
        <f>AVERAGE([1]data_norm_segno!S128:Z128)</f>
        <v>0.16451180027943874</v>
      </c>
      <c r="K128" s="32">
        <f t="shared" si="7"/>
        <v>1</v>
      </c>
      <c r="L128" s="32">
        <f>AVERAGE([1]data_norm_segno!AA128:AK128)</f>
        <v>0.36416478393121393</v>
      </c>
      <c r="M128" s="32">
        <f t="shared" si="8"/>
        <v>3</v>
      </c>
      <c r="N128" s="32">
        <f>AVERAGE([1]data_norm_segno!AL128:AS128)</f>
        <v>0.16586597256736077</v>
      </c>
      <c r="O128" s="32">
        <f t="shared" si="9"/>
        <v>4</v>
      </c>
      <c r="P128" s="32">
        <f>AVERAGE([1]data_norm_segno!AT128:AX128)</f>
        <v>0.30530408023481603</v>
      </c>
      <c r="Q128" s="32">
        <f t="shared" si="10"/>
        <v>2</v>
      </c>
      <c r="R128" s="32">
        <f>AVERAGE([1]data_norm_segno!AY128:BB128,[1]data_norm_segno!BD128:BE128)</f>
        <v>0.32059884952324014</v>
      </c>
      <c r="S128" s="32">
        <f t="shared" si="11"/>
        <v>4</v>
      </c>
    </row>
    <row r="129" spans="1:19" x14ac:dyDescent="0.3">
      <c r="A129" s="32">
        <v>128</v>
      </c>
      <c r="B129" s="32">
        <v>71046</v>
      </c>
      <c r="C129" s="32" t="s">
        <v>147</v>
      </c>
      <c r="D129" s="32" t="s">
        <v>14</v>
      </c>
      <c r="E129" s="32">
        <v>43298</v>
      </c>
      <c r="F129" s="32">
        <v>3</v>
      </c>
      <c r="G129" s="32" t="s">
        <v>6</v>
      </c>
      <c r="H129" s="32">
        <f>AVERAGE([1]data_norm_segno!H129:R129)</f>
        <v>0.46668802637257156</v>
      </c>
      <c r="I129" s="32">
        <f t="shared" si="6"/>
        <v>2</v>
      </c>
      <c r="J129" s="32">
        <f>AVERAGE([1]data_norm_segno!S129:Z129)</f>
        <v>0.14270427315545933</v>
      </c>
      <c r="K129" s="32">
        <f t="shared" si="7"/>
        <v>1</v>
      </c>
      <c r="L129" s="32">
        <f>AVERAGE([1]data_norm_segno!AA129:AK129)</f>
        <v>0.40181443629709296</v>
      </c>
      <c r="M129" s="32">
        <f t="shared" si="8"/>
        <v>4</v>
      </c>
      <c r="N129" s="32">
        <f>AVERAGE([1]data_norm_segno!AL129:AS129)</f>
        <v>0.37199705432010099</v>
      </c>
      <c r="O129" s="32">
        <f t="shared" si="9"/>
        <v>4</v>
      </c>
      <c r="P129" s="32">
        <f>AVERAGE([1]data_norm_segno!AT129:AX129)</f>
        <v>0.27654104505979155</v>
      </c>
      <c r="Q129" s="32">
        <f t="shared" si="10"/>
        <v>1</v>
      </c>
      <c r="R129" s="32">
        <f>AVERAGE([1]data_norm_segno!AY129:BB129,[1]data_norm_segno!BD129:BE129)</f>
        <v>0.28588949769687738</v>
      </c>
      <c r="S129" s="32">
        <f t="shared" si="11"/>
        <v>3</v>
      </c>
    </row>
    <row r="130" spans="1:19" x14ac:dyDescent="0.3">
      <c r="A130" s="32">
        <v>129</v>
      </c>
      <c r="B130" s="32">
        <v>71051</v>
      </c>
      <c r="C130" s="32" t="s">
        <v>151</v>
      </c>
      <c r="D130" s="32" t="s">
        <v>14</v>
      </c>
      <c r="E130" s="32">
        <v>128948</v>
      </c>
      <c r="F130" s="32">
        <v>3</v>
      </c>
      <c r="G130" s="32" t="s">
        <v>6</v>
      </c>
      <c r="H130" s="32">
        <f>AVERAGE([1]data_norm_segno!H130:R130)</f>
        <v>0.49968009092038429</v>
      </c>
      <c r="I130" s="32">
        <f t="shared" si="6"/>
        <v>3</v>
      </c>
      <c r="J130" s="32">
        <f>AVERAGE([1]data_norm_segno!S130:Z130)</f>
        <v>0.32309680294625487</v>
      </c>
      <c r="K130" s="32">
        <f t="shared" si="7"/>
        <v>3</v>
      </c>
      <c r="L130" s="32">
        <f>AVERAGE([1]data_norm_segno!AA130:AK130)</f>
        <v>0.37363508627625569</v>
      </c>
      <c r="M130" s="32">
        <f t="shared" si="8"/>
        <v>4</v>
      </c>
      <c r="N130" s="32">
        <f>AVERAGE([1]data_norm_segno!AL130:AS130)</f>
        <v>9.8942789374579607E-2</v>
      </c>
      <c r="O130" s="32">
        <f t="shared" si="9"/>
        <v>2</v>
      </c>
      <c r="P130" s="32">
        <f>AVERAGE([1]data_norm_segno!AT130:AX130)</f>
        <v>0.32341232841451734</v>
      </c>
      <c r="Q130" s="32">
        <f t="shared" si="10"/>
        <v>2</v>
      </c>
      <c r="R130" s="32">
        <f>AVERAGE([1]data_norm_segno!AY130:BB130,[1]data_norm_segno!BD130:BE130)</f>
        <v>0.22886576396551658</v>
      </c>
      <c r="S130" s="32">
        <f t="shared" si="11"/>
        <v>2</v>
      </c>
    </row>
    <row r="131" spans="1:19" x14ac:dyDescent="0.3">
      <c r="A131" s="32">
        <v>130</v>
      </c>
      <c r="B131" s="32">
        <v>71059</v>
      </c>
      <c r="C131" s="32" t="s">
        <v>189</v>
      </c>
      <c r="D131" s="32" t="s">
        <v>14</v>
      </c>
      <c r="E131" s="32">
        <v>25214</v>
      </c>
      <c r="F131" s="32">
        <v>3</v>
      </c>
      <c r="G131" s="32" t="s">
        <v>6</v>
      </c>
      <c r="H131" s="32">
        <f>AVERAGE([1]data_norm_segno!H131:R131)</f>
        <v>0.45924184619431574</v>
      </c>
      <c r="I131" s="32">
        <f t="shared" ref="I131:I194" si="12">IF(H131&lt;$V$2,1,IF(H131&lt;$V$3,2,IF(H131&lt;$V$4,3,IF(H131&gt;$V$4,4,""))))</f>
        <v>2</v>
      </c>
      <c r="J131" s="32">
        <f>AVERAGE([1]data_norm_segno!S131:Z131)</f>
        <v>0.15949520509023019</v>
      </c>
      <c r="K131" s="32">
        <f t="shared" ref="K131:K194" si="13">IF(J131&lt;$W$2,1,IF(J131&lt;$W$3,2,IF(J131&lt;$W$4,3,IF(J131&gt;$W$4,4,""))))</f>
        <v>1</v>
      </c>
      <c r="L131" s="32">
        <f>AVERAGE([1]data_norm_segno!AA131:AK131)</f>
        <v>0.32406511604124755</v>
      </c>
      <c r="M131" s="32">
        <f t="shared" ref="M131:M194" si="14">IF(L131&lt;$X$2,1,IF(L131&lt;$X$3,2,IF(L131&lt;$X$4,3,IF(L131&gt;$X$4,4,""))))</f>
        <v>1</v>
      </c>
      <c r="N131" s="32">
        <f>AVERAGE([1]data_norm_segno!AL131:AS131)</f>
        <v>7.7626105044201768E-2</v>
      </c>
      <c r="O131" s="32">
        <f t="shared" ref="O131:O194" si="15">IF(N131&lt;$Y$2,1,IF(N131&lt;$Y$3,2,IF(N131&lt;$Y$4,3,IF(N131&gt;$Y$4,4,""))))</f>
        <v>1</v>
      </c>
      <c r="P131" s="32">
        <f>AVERAGE([1]data_norm_segno!AT131:AX131)</f>
        <v>0.3230030121782323</v>
      </c>
      <c r="Q131" s="32">
        <f t="shared" ref="Q131:Q194" si="16">IF(P131&lt;$Z$2,1,IF(P131&lt;$Z$3,2,IF(P131&lt;$Z$4,3,IF(P131&gt;$Z$4,4,""))))</f>
        <v>2</v>
      </c>
      <c r="R131" s="32">
        <f>AVERAGE([1]data_norm_segno!AY131:BB131,[1]data_norm_segno!BD131:BE131)</f>
        <v>0.28922107973352679</v>
      </c>
      <c r="S131" s="32">
        <f t="shared" ref="S131:S194" si="17">IF(R131&lt;$AA$2,1,IF(R131&lt;$AA$3,2,IF(R131&lt;$AA$4,3,IF(R131&gt;$AA$4,4,""))))</f>
        <v>3</v>
      </c>
    </row>
    <row r="132" spans="1:19" x14ac:dyDescent="0.3">
      <c r="A132" s="32">
        <v>131</v>
      </c>
      <c r="B132" s="32">
        <v>72004</v>
      </c>
      <c r="C132" s="32" t="s">
        <v>13</v>
      </c>
      <c r="D132" s="32" t="s">
        <v>14</v>
      </c>
      <c r="E132" s="32">
        <v>164060</v>
      </c>
      <c r="F132" s="32">
        <v>3</v>
      </c>
      <c r="G132" s="32" t="s">
        <v>6</v>
      </c>
      <c r="H132" s="32">
        <f>AVERAGE([1]data_norm_segno!H132:R132)</f>
        <v>0.51682785887194171</v>
      </c>
      <c r="I132" s="32">
        <f t="shared" si="12"/>
        <v>3</v>
      </c>
      <c r="J132" s="32">
        <f>AVERAGE([1]data_norm_segno!S132:Z132)</f>
        <v>0.18591562071468754</v>
      </c>
      <c r="K132" s="32">
        <f t="shared" si="13"/>
        <v>2</v>
      </c>
      <c r="L132" s="32">
        <f>AVERAGE([1]data_norm_segno!AA132:AK132)</f>
        <v>0.37867145108774802</v>
      </c>
      <c r="M132" s="32">
        <f t="shared" si="14"/>
        <v>4</v>
      </c>
      <c r="N132" s="32">
        <f>AVERAGE([1]data_norm_segno!AL132:AS132)</f>
        <v>0.16486136373173743</v>
      </c>
      <c r="O132" s="32">
        <f t="shared" si="15"/>
        <v>4</v>
      </c>
      <c r="P132" s="32">
        <f>AVERAGE([1]data_norm_segno!AT132:AX132)</f>
        <v>0.39674409060834703</v>
      </c>
      <c r="Q132" s="32">
        <f t="shared" si="16"/>
        <v>3</v>
      </c>
      <c r="R132" s="32">
        <f>AVERAGE([1]data_norm_segno!AY132:BB132,[1]data_norm_segno!BD132:BE132)</f>
        <v>0.25949682618973724</v>
      </c>
      <c r="S132" s="32">
        <f t="shared" si="17"/>
        <v>2</v>
      </c>
    </row>
    <row r="133" spans="1:19" x14ac:dyDescent="0.3">
      <c r="A133" s="32">
        <v>132</v>
      </c>
      <c r="B133" s="32">
        <v>72006</v>
      </c>
      <c r="C133" s="32" t="s">
        <v>210</v>
      </c>
      <c r="D133" s="32" t="s">
        <v>14</v>
      </c>
      <c r="E133" s="32">
        <v>327361</v>
      </c>
      <c r="F133" s="32">
        <v>1</v>
      </c>
      <c r="G133" s="32" t="s">
        <v>197</v>
      </c>
      <c r="H133" s="32">
        <f>AVERAGE([1]data_norm_segno!H133:R133)</f>
        <v>0.56042196612405737</v>
      </c>
      <c r="I133" s="32">
        <f t="shared" si="12"/>
        <v>4</v>
      </c>
      <c r="J133" s="32">
        <f>AVERAGE([1]data_norm_segno!S133:Z133)</f>
        <v>0.76524207464929117</v>
      </c>
      <c r="K133" s="32">
        <f t="shared" si="13"/>
        <v>4</v>
      </c>
      <c r="L133" s="32">
        <f>AVERAGE([1]data_norm_segno!AA133:AK133)</f>
        <v>0.47030923069315445</v>
      </c>
      <c r="M133" s="32">
        <f t="shared" si="14"/>
        <v>4</v>
      </c>
      <c r="N133" s="32">
        <f>AVERAGE([1]data_norm_segno!AL133:AS133)</f>
        <v>0.33175927617306178</v>
      </c>
      <c r="O133" s="32">
        <f t="shared" si="15"/>
        <v>4</v>
      </c>
      <c r="P133" s="32">
        <f>AVERAGE([1]data_norm_segno!AT133:AX133)</f>
        <v>0.48481580358197079</v>
      </c>
      <c r="Q133" s="32">
        <f t="shared" si="16"/>
        <v>4</v>
      </c>
      <c r="R133" s="32">
        <f>AVERAGE([1]data_norm_segno!AY133:BB133,[1]data_norm_segno!BD133:BE133)</f>
        <v>0.52087439437357475</v>
      </c>
      <c r="S133" s="32">
        <f t="shared" si="17"/>
        <v>4</v>
      </c>
    </row>
    <row r="134" spans="1:19" x14ac:dyDescent="0.3">
      <c r="A134" s="32">
        <v>133</v>
      </c>
      <c r="B134" s="32">
        <v>72019</v>
      </c>
      <c r="C134" s="32" t="s">
        <v>53</v>
      </c>
      <c r="D134" s="32" t="s">
        <v>14</v>
      </c>
      <c r="E134" s="32">
        <v>51912</v>
      </c>
      <c r="F134" s="32">
        <v>3</v>
      </c>
      <c r="G134" s="32" t="s">
        <v>6</v>
      </c>
      <c r="H134" s="32">
        <f>AVERAGE([1]data_norm_segno!H134:R134)</f>
        <v>0.57597744769530645</v>
      </c>
      <c r="I134" s="32">
        <f t="shared" si="12"/>
        <v>4</v>
      </c>
      <c r="J134" s="32">
        <f>AVERAGE([1]data_norm_segno!S134:Z134)</f>
        <v>0.32718359673317676</v>
      </c>
      <c r="K134" s="32">
        <f t="shared" si="13"/>
        <v>3</v>
      </c>
      <c r="L134" s="32">
        <f>AVERAGE([1]data_norm_segno!AA134:AK134)</f>
        <v>0.34567035162189108</v>
      </c>
      <c r="M134" s="32">
        <f t="shared" si="14"/>
        <v>2</v>
      </c>
      <c r="N134" s="32">
        <f>AVERAGE([1]data_norm_segno!AL134:AS134)</f>
        <v>0.16041235722744132</v>
      </c>
      <c r="O134" s="32">
        <f t="shared" si="15"/>
        <v>3</v>
      </c>
      <c r="P134" s="32">
        <f>AVERAGE([1]data_norm_segno!AT134:AX134)</f>
        <v>0.26164315875723915</v>
      </c>
      <c r="Q134" s="32">
        <f t="shared" si="16"/>
        <v>1</v>
      </c>
      <c r="R134" s="32">
        <f>AVERAGE([1]data_norm_segno!AY134:BB134,[1]data_norm_segno!BD134:BE134)</f>
        <v>0.36829021569510823</v>
      </c>
      <c r="S134" s="32">
        <f t="shared" si="17"/>
        <v>4</v>
      </c>
    </row>
    <row r="135" spans="1:19" x14ac:dyDescent="0.3">
      <c r="A135" s="32">
        <v>134</v>
      </c>
      <c r="B135" s="32">
        <v>72020</v>
      </c>
      <c r="C135" s="32" t="s">
        <v>54</v>
      </c>
      <c r="D135" s="32" t="s">
        <v>14</v>
      </c>
      <c r="E135" s="32">
        <v>74080</v>
      </c>
      <c r="F135" s="32">
        <v>3</v>
      </c>
      <c r="G135" s="32" t="s">
        <v>6</v>
      </c>
      <c r="H135" s="32">
        <f>AVERAGE([1]data_norm_segno!H135:R135)</f>
        <v>0.59850039609294425</v>
      </c>
      <c r="I135" s="32">
        <f t="shared" si="12"/>
        <v>4</v>
      </c>
      <c r="J135" s="32">
        <f>AVERAGE([1]data_norm_segno!S135:Z135)</f>
        <v>0.12577140563081693</v>
      </c>
      <c r="K135" s="32">
        <f t="shared" si="13"/>
        <v>1</v>
      </c>
      <c r="L135" s="32">
        <f>AVERAGE([1]data_norm_segno!AA135:AK135)</f>
        <v>0.34235611868648141</v>
      </c>
      <c r="M135" s="32">
        <f t="shared" si="14"/>
        <v>2</v>
      </c>
      <c r="N135" s="32">
        <f>AVERAGE([1]data_norm_segno!AL135:AS135)</f>
        <v>0.15197468203563483</v>
      </c>
      <c r="O135" s="32">
        <f t="shared" si="15"/>
        <v>3</v>
      </c>
      <c r="P135" s="32">
        <f>AVERAGE([1]data_norm_segno!AT135:AX135)</f>
        <v>0.25137176352803514</v>
      </c>
      <c r="Q135" s="32">
        <f t="shared" si="16"/>
        <v>1</v>
      </c>
      <c r="R135" s="32">
        <f>AVERAGE([1]data_norm_segno!AY135:BB135,[1]data_norm_segno!BD135:BE135)</f>
        <v>0.3053370596194851</v>
      </c>
      <c r="S135" s="32">
        <f t="shared" si="17"/>
        <v>3</v>
      </c>
    </row>
    <row r="136" spans="1:19" x14ac:dyDescent="0.3">
      <c r="A136" s="32">
        <v>135</v>
      </c>
      <c r="B136" s="32">
        <v>72021</v>
      </c>
      <c r="C136" s="32" t="s">
        <v>67</v>
      </c>
      <c r="D136" s="32" t="s">
        <v>14</v>
      </c>
      <c r="E136" s="32">
        <v>70146</v>
      </c>
      <c r="F136" s="32">
        <v>3</v>
      </c>
      <c r="G136" s="32" t="s">
        <v>6</v>
      </c>
      <c r="H136" s="32">
        <f>AVERAGE([1]data_norm_segno!H136:R136)</f>
        <v>0.56977904312202454</v>
      </c>
      <c r="I136" s="32">
        <f t="shared" si="12"/>
        <v>4</v>
      </c>
      <c r="J136" s="32">
        <f>AVERAGE([1]data_norm_segno!S136:Z136)</f>
        <v>0.34910831684450749</v>
      </c>
      <c r="K136" s="32">
        <f t="shared" si="13"/>
        <v>3</v>
      </c>
      <c r="L136" s="32">
        <f>AVERAGE([1]data_norm_segno!AA136:AK136)</f>
        <v>0.36927771619461464</v>
      </c>
      <c r="M136" s="32">
        <f t="shared" si="14"/>
        <v>3</v>
      </c>
      <c r="N136" s="32">
        <f>AVERAGE([1]data_norm_segno!AL136:AS136)</f>
        <v>0.30723834058391752</v>
      </c>
      <c r="O136" s="32">
        <f t="shared" si="15"/>
        <v>4</v>
      </c>
      <c r="P136" s="32">
        <f>AVERAGE([1]data_norm_segno!AT136:AX136)</f>
        <v>0.25290905109313061</v>
      </c>
      <c r="Q136" s="32">
        <f t="shared" si="16"/>
        <v>1</v>
      </c>
      <c r="R136" s="32">
        <f>AVERAGE([1]data_norm_segno!AY136:BB136,[1]data_norm_segno!BD136:BE136)</f>
        <v>0.2940325873804735</v>
      </c>
      <c r="S136" s="32">
        <f t="shared" si="17"/>
        <v>3</v>
      </c>
    </row>
    <row r="137" spans="1:19" x14ac:dyDescent="0.3">
      <c r="A137" s="32">
        <v>136</v>
      </c>
      <c r="B137" s="32">
        <v>72027</v>
      </c>
      <c r="C137" s="32" t="s">
        <v>101</v>
      </c>
      <c r="D137" s="32" t="s">
        <v>14</v>
      </c>
      <c r="E137" s="32">
        <v>151310</v>
      </c>
      <c r="F137" s="32">
        <v>3</v>
      </c>
      <c r="G137" s="32" t="s">
        <v>6</v>
      </c>
      <c r="H137" s="32">
        <f>AVERAGE([1]data_norm_segno!H137:R137)</f>
        <v>0.58507851619625018</v>
      </c>
      <c r="I137" s="32">
        <f t="shared" si="12"/>
        <v>4</v>
      </c>
      <c r="J137" s="32">
        <f>AVERAGE([1]data_norm_segno!S137:Z137)</f>
        <v>0.34470158878107277</v>
      </c>
      <c r="K137" s="32">
        <f t="shared" si="13"/>
        <v>3</v>
      </c>
      <c r="L137" s="32">
        <f>AVERAGE([1]data_norm_segno!AA137:AK137)</f>
        <v>0.37149713520877564</v>
      </c>
      <c r="M137" s="32">
        <f t="shared" si="14"/>
        <v>3</v>
      </c>
      <c r="N137" s="32">
        <f>AVERAGE([1]data_norm_segno!AL137:AS137)</f>
        <v>0.12385162073149593</v>
      </c>
      <c r="O137" s="32">
        <f t="shared" si="15"/>
        <v>2</v>
      </c>
      <c r="P137" s="32">
        <f>AVERAGE([1]data_norm_segno!AT137:AX137)</f>
        <v>0.22880163665427763</v>
      </c>
      <c r="Q137" s="32">
        <f t="shared" si="16"/>
        <v>1</v>
      </c>
      <c r="R137" s="32">
        <f>AVERAGE([1]data_norm_segno!AY137:BB137,[1]data_norm_segno!BD137:BE137)</f>
        <v>0.28455756975212482</v>
      </c>
      <c r="S137" s="32">
        <f t="shared" si="17"/>
        <v>3</v>
      </c>
    </row>
    <row r="138" spans="1:19" x14ac:dyDescent="0.3">
      <c r="A138" s="32">
        <v>137</v>
      </c>
      <c r="B138" s="32">
        <v>72029</v>
      </c>
      <c r="C138" s="32" t="s">
        <v>102</v>
      </c>
      <c r="D138" s="32" t="s">
        <v>14</v>
      </c>
      <c r="E138" s="32">
        <v>107740</v>
      </c>
      <c r="F138" s="32">
        <v>3</v>
      </c>
      <c r="G138" s="32" t="s">
        <v>6</v>
      </c>
      <c r="H138" s="32">
        <f>AVERAGE([1]data_norm_segno!H138:R138)</f>
        <v>0.53525284398938588</v>
      </c>
      <c r="I138" s="32">
        <f t="shared" si="12"/>
        <v>3</v>
      </c>
      <c r="J138" s="32">
        <f>AVERAGE([1]data_norm_segno!S138:Z138)</f>
        <v>0.40473001032558847</v>
      </c>
      <c r="K138" s="32">
        <f t="shared" si="13"/>
        <v>4</v>
      </c>
      <c r="L138" s="32">
        <f>AVERAGE([1]data_norm_segno!AA138:AK138)</f>
        <v>0.35906186784016131</v>
      </c>
      <c r="M138" s="32">
        <f t="shared" si="14"/>
        <v>3</v>
      </c>
      <c r="N138" s="32">
        <f>AVERAGE([1]data_norm_segno!AL138:AS138)</f>
        <v>0.15126003118354722</v>
      </c>
      <c r="O138" s="32">
        <f t="shared" si="15"/>
        <v>3</v>
      </c>
      <c r="P138" s="32">
        <f>AVERAGE([1]data_norm_segno!AT138:AX138)</f>
        <v>0.2357748192561453</v>
      </c>
      <c r="Q138" s="32">
        <f t="shared" si="16"/>
        <v>1</v>
      </c>
      <c r="R138" s="32">
        <f>AVERAGE([1]data_norm_segno!AY138:BB138,[1]data_norm_segno!BD138:BE138)</f>
        <v>0.34042074857321225</v>
      </c>
      <c r="S138" s="32">
        <f t="shared" si="17"/>
        <v>4</v>
      </c>
    </row>
    <row r="139" spans="1:19" x14ac:dyDescent="0.3">
      <c r="A139" s="32">
        <v>138</v>
      </c>
      <c r="B139" s="32">
        <v>72030</v>
      </c>
      <c r="C139" s="32" t="s">
        <v>104</v>
      </c>
      <c r="D139" s="32" t="s">
        <v>14</v>
      </c>
      <c r="E139" s="32">
        <v>67237</v>
      </c>
      <c r="F139" s="32">
        <v>3</v>
      </c>
      <c r="G139" s="32" t="s">
        <v>6</v>
      </c>
      <c r="H139" s="32">
        <f>AVERAGE([1]data_norm_segno!H139:R139)</f>
        <v>0.54400114920398224</v>
      </c>
      <c r="I139" s="32">
        <f t="shared" si="12"/>
        <v>3</v>
      </c>
      <c r="J139" s="32">
        <f>AVERAGE([1]data_norm_segno!S139:Z139)</f>
        <v>0.33205762533559324</v>
      </c>
      <c r="K139" s="32">
        <f t="shared" si="13"/>
        <v>3</v>
      </c>
      <c r="L139" s="32">
        <f>AVERAGE([1]data_norm_segno!AA139:AK139)</f>
        <v>0.35257205954445076</v>
      </c>
      <c r="M139" s="32">
        <f t="shared" si="14"/>
        <v>3</v>
      </c>
      <c r="N139" s="32">
        <f>AVERAGE([1]data_norm_segno!AL139:AS139)</f>
        <v>0.17483217279542979</v>
      </c>
      <c r="O139" s="32">
        <f t="shared" si="15"/>
        <v>4</v>
      </c>
      <c r="P139" s="32">
        <f>AVERAGE([1]data_norm_segno!AT139:AX139)</f>
        <v>0.29252770536349149</v>
      </c>
      <c r="Q139" s="32">
        <f t="shared" si="16"/>
        <v>1</v>
      </c>
      <c r="R139" s="32">
        <f>AVERAGE([1]data_norm_segno!AY139:BB139,[1]data_norm_segno!BD139:BE139)</f>
        <v>0.43506782302351427</v>
      </c>
      <c r="S139" s="32">
        <f t="shared" si="17"/>
        <v>4</v>
      </c>
    </row>
    <row r="140" spans="1:19" x14ac:dyDescent="0.3">
      <c r="A140" s="32">
        <v>139</v>
      </c>
      <c r="B140" s="32">
        <v>72036</v>
      </c>
      <c r="C140" s="32" t="s">
        <v>132</v>
      </c>
      <c r="D140" s="32" t="s">
        <v>14</v>
      </c>
      <c r="E140" s="32">
        <v>90960</v>
      </c>
      <c r="F140" s="32">
        <v>3</v>
      </c>
      <c r="G140" s="32" t="s">
        <v>6</v>
      </c>
      <c r="H140" s="32">
        <f>AVERAGE([1]data_norm_segno!H140:R140)</f>
        <v>0.54697137062220158</v>
      </c>
      <c r="I140" s="32">
        <f t="shared" si="12"/>
        <v>4</v>
      </c>
      <c r="J140" s="32">
        <f>AVERAGE([1]data_norm_segno!S140:Z140)</f>
        <v>0.18765564330229562</v>
      </c>
      <c r="K140" s="32">
        <f t="shared" si="13"/>
        <v>2</v>
      </c>
      <c r="L140" s="32">
        <f>AVERAGE([1]data_norm_segno!AA140:AK140)</f>
        <v>0.33276697861138926</v>
      </c>
      <c r="M140" s="32">
        <f t="shared" si="14"/>
        <v>2</v>
      </c>
      <c r="N140" s="32">
        <f>AVERAGE([1]data_norm_segno!AL140:AS140)</f>
        <v>0.19557377823138236</v>
      </c>
      <c r="O140" s="32">
        <f t="shared" si="15"/>
        <v>4</v>
      </c>
      <c r="P140" s="32">
        <f>AVERAGE([1]data_norm_segno!AT140:AX140)</f>
        <v>0.24257831786315398</v>
      </c>
      <c r="Q140" s="32">
        <f t="shared" si="16"/>
        <v>1</v>
      </c>
      <c r="R140" s="32">
        <f>AVERAGE([1]data_norm_segno!AY140:BB140,[1]data_norm_segno!BD140:BE140)</f>
        <v>0.44311463856874594</v>
      </c>
      <c r="S140" s="32">
        <f t="shared" si="17"/>
        <v>4</v>
      </c>
    </row>
    <row r="141" spans="1:19" x14ac:dyDescent="0.3">
      <c r="A141" s="32">
        <v>140</v>
      </c>
      <c r="B141" s="32">
        <v>72037</v>
      </c>
      <c r="C141" s="32" t="s">
        <v>142</v>
      </c>
      <c r="D141" s="32" t="s">
        <v>14</v>
      </c>
      <c r="E141" s="32">
        <v>57803</v>
      </c>
      <c r="F141" s="32">
        <v>3</v>
      </c>
      <c r="G141" s="32" t="s">
        <v>6</v>
      </c>
      <c r="H141" s="32">
        <f>AVERAGE([1]data_norm_segno!H141:R141)</f>
        <v>0.48190275503230146</v>
      </c>
      <c r="I141" s="32">
        <f t="shared" si="12"/>
        <v>2</v>
      </c>
      <c r="J141" s="32">
        <f>AVERAGE([1]data_norm_segno!S141:Z141)</f>
        <v>0.18605099874662662</v>
      </c>
      <c r="K141" s="32">
        <f t="shared" si="13"/>
        <v>2</v>
      </c>
      <c r="L141" s="32">
        <f>AVERAGE([1]data_norm_segno!AA141:AK141)</f>
        <v>0.32332085291925533</v>
      </c>
      <c r="M141" s="32">
        <f t="shared" si="14"/>
        <v>1</v>
      </c>
      <c r="N141" s="32">
        <f>AVERAGE([1]data_norm_segno!AL141:AS141)</f>
        <v>0.13350574499170445</v>
      </c>
      <c r="O141" s="32">
        <f t="shared" si="15"/>
        <v>3</v>
      </c>
      <c r="P141" s="32">
        <f>AVERAGE([1]data_norm_segno!AT141:AX141)</f>
        <v>0.23430071441788419</v>
      </c>
      <c r="Q141" s="32">
        <f t="shared" si="16"/>
        <v>1</v>
      </c>
      <c r="R141" s="32">
        <f>AVERAGE([1]data_norm_segno!AY141:BB141,[1]data_norm_segno!BD141:BE141)</f>
        <v>0.29392013247544663</v>
      </c>
      <c r="S141" s="32">
        <f t="shared" si="17"/>
        <v>3</v>
      </c>
    </row>
    <row r="142" spans="1:19" x14ac:dyDescent="0.3">
      <c r="A142" s="32">
        <v>141</v>
      </c>
      <c r="B142" s="32">
        <v>72046</v>
      </c>
      <c r="C142" s="32" t="s">
        <v>183</v>
      </c>
      <c r="D142" s="32" t="s">
        <v>14</v>
      </c>
      <c r="E142" s="32">
        <v>103770</v>
      </c>
      <c r="F142" s="32">
        <v>3</v>
      </c>
      <c r="G142" s="32" t="s">
        <v>6</v>
      </c>
      <c r="H142" s="32">
        <f>AVERAGE([1]data_norm_segno!H142:R142)</f>
        <v>0.61479919841558905</v>
      </c>
      <c r="I142" s="32">
        <f t="shared" si="12"/>
        <v>4</v>
      </c>
      <c r="J142" s="32">
        <f>AVERAGE([1]data_norm_segno!S142:Z142)</f>
        <v>0.236092078852295</v>
      </c>
      <c r="K142" s="32">
        <f t="shared" si="13"/>
        <v>2</v>
      </c>
      <c r="L142" s="32">
        <f>AVERAGE([1]data_norm_segno!AA142:AK142)</f>
        <v>0.34286637177848883</v>
      </c>
      <c r="M142" s="32">
        <f t="shared" si="14"/>
        <v>2</v>
      </c>
      <c r="N142" s="32">
        <f>AVERAGE([1]data_norm_segno!AL142:AS142)</f>
        <v>0.15737437189343603</v>
      </c>
      <c r="O142" s="32">
        <f t="shared" si="15"/>
        <v>3</v>
      </c>
      <c r="P142" s="32">
        <f>AVERAGE([1]data_norm_segno!AT142:AX142)</f>
        <v>0.21163952517169005</v>
      </c>
      <c r="Q142" s="32">
        <f t="shared" si="16"/>
        <v>1</v>
      </c>
      <c r="R142" s="32">
        <f>AVERAGE([1]data_norm_segno!AY142:BB142,[1]data_norm_segno!BD142:BE142)</f>
        <v>0.24627948156186297</v>
      </c>
      <c r="S142" s="32">
        <f t="shared" si="17"/>
        <v>2</v>
      </c>
    </row>
    <row r="143" spans="1:19" x14ac:dyDescent="0.3">
      <c r="A143" s="32">
        <v>142</v>
      </c>
      <c r="B143" s="32">
        <v>73003</v>
      </c>
      <c r="C143" s="32" t="s">
        <v>43</v>
      </c>
      <c r="D143" s="32" t="s">
        <v>14</v>
      </c>
      <c r="E143" s="32">
        <v>95363</v>
      </c>
      <c r="F143" s="32">
        <v>3</v>
      </c>
      <c r="G143" s="32" t="s">
        <v>6</v>
      </c>
      <c r="H143" s="32">
        <f>AVERAGE([1]data_norm_segno!H143:R143)</f>
        <v>0.56617025739163973</v>
      </c>
      <c r="I143" s="32">
        <f t="shared" si="12"/>
        <v>4</v>
      </c>
      <c r="J143" s="32">
        <f>AVERAGE([1]data_norm_segno!S143:Z143)</f>
        <v>0.22045445811298447</v>
      </c>
      <c r="K143" s="32">
        <f t="shared" si="13"/>
        <v>2</v>
      </c>
      <c r="L143" s="32">
        <f>AVERAGE([1]data_norm_segno!AA143:AK143)</f>
        <v>0.36200880857067258</v>
      </c>
      <c r="M143" s="32">
        <f t="shared" si="14"/>
        <v>3</v>
      </c>
      <c r="N143" s="32">
        <f>AVERAGE([1]data_norm_segno!AL143:AS143)</f>
        <v>0.19534356558543525</v>
      </c>
      <c r="O143" s="32">
        <f t="shared" si="15"/>
        <v>4</v>
      </c>
      <c r="P143" s="32">
        <f>AVERAGE([1]data_norm_segno!AT143:AX143)</f>
        <v>0.29788079455229732</v>
      </c>
      <c r="Q143" s="32">
        <f t="shared" si="16"/>
        <v>1</v>
      </c>
      <c r="R143" s="32">
        <f>AVERAGE([1]data_norm_segno!AY143:BB143,[1]data_norm_segno!BD143:BE143)</f>
        <v>0.30340275699202546</v>
      </c>
      <c r="S143" s="32">
        <f t="shared" si="17"/>
        <v>3</v>
      </c>
    </row>
    <row r="144" spans="1:19" x14ac:dyDescent="0.3">
      <c r="A144" s="32">
        <v>143</v>
      </c>
      <c r="B144" s="32">
        <v>73008</v>
      </c>
      <c r="C144" s="32" t="s">
        <v>72</v>
      </c>
      <c r="D144" s="32" t="s">
        <v>14</v>
      </c>
      <c r="E144" s="32">
        <v>116500</v>
      </c>
      <c r="F144" s="32">
        <v>3</v>
      </c>
      <c r="G144" s="32" t="s">
        <v>6</v>
      </c>
      <c r="H144" s="32">
        <f>AVERAGE([1]data_norm_segno!H144:R144)</f>
        <v>0.61739503848768007</v>
      </c>
      <c r="I144" s="32">
        <f t="shared" si="12"/>
        <v>4</v>
      </c>
      <c r="J144" s="32">
        <f>AVERAGE([1]data_norm_segno!S144:Z144)</f>
        <v>0.25422200248308807</v>
      </c>
      <c r="K144" s="32">
        <f t="shared" si="13"/>
        <v>2</v>
      </c>
      <c r="L144" s="32">
        <f>AVERAGE([1]data_norm_segno!AA144:AK144)</f>
        <v>0.3563502450738994</v>
      </c>
      <c r="M144" s="32">
        <f t="shared" si="14"/>
        <v>3</v>
      </c>
      <c r="N144" s="32">
        <f>AVERAGE([1]data_norm_segno!AL144:AS144)</f>
        <v>9.3545849893745758E-2</v>
      </c>
      <c r="O144" s="32">
        <f t="shared" si="15"/>
        <v>2</v>
      </c>
      <c r="P144" s="32">
        <f>AVERAGE([1]data_norm_segno!AT144:AX144)</f>
        <v>0.42804876228256</v>
      </c>
      <c r="Q144" s="32">
        <f t="shared" si="16"/>
        <v>3</v>
      </c>
      <c r="R144" s="32">
        <f>AVERAGE([1]data_norm_segno!AY144:BB144,[1]data_norm_segno!BD144:BE144)</f>
        <v>0.23102504063915141</v>
      </c>
      <c r="S144" s="32">
        <f t="shared" si="17"/>
        <v>2</v>
      </c>
    </row>
    <row r="145" spans="1:19" x14ac:dyDescent="0.3">
      <c r="A145" s="32">
        <v>144</v>
      </c>
      <c r="B145" s="32">
        <v>73012</v>
      </c>
      <c r="C145" s="32" t="s">
        <v>85</v>
      </c>
      <c r="D145" s="32" t="s">
        <v>14</v>
      </c>
      <c r="E145" s="32">
        <v>64390</v>
      </c>
      <c r="F145" s="32">
        <v>3</v>
      </c>
      <c r="G145" s="32" t="s">
        <v>6</v>
      </c>
      <c r="H145" s="32">
        <f>AVERAGE([1]data_norm_segno!H145:R145)</f>
        <v>0.57378742753230405</v>
      </c>
      <c r="I145" s="32">
        <f t="shared" si="12"/>
        <v>4</v>
      </c>
      <c r="J145" s="32">
        <f>AVERAGE([1]data_norm_segno!S145:Z145)</f>
        <v>0.16274316483141474</v>
      </c>
      <c r="K145" s="32">
        <f t="shared" si="13"/>
        <v>1</v>
      </c>
      <c r="L145" s="32">
        <f>AVERAGE([1]data_norm_segno!AA145:AK145)</f>
        <v>0.33165900649070373</v>
      </c>
      <c r="M145" s="32">
        <f t="shared" si="14"/>
        <v>2</v>
      </c>
      <c r="N145" s="32">
        <f>AVERAGE([1]data_norm_segno!AL145:AS145)</f>
        <v>0.12153025083916186</v>
      </c>
      <c r="O145" s="32">
        <f t="shared" si="15"/>
        <v>2</v>
      </c>
      <c r="P145" s="32">
        <f>AVERAGE([1]data_norm_segno!AT145:AX145)</f>
        <v>0.42030690100046986</v>
      </c>
      <c r="Q145" s="32">
        <f t="shared" si="16"/>
        <v>3</v>
      </c>
      <c r="R145" s="32">
        <f>AVERAGE([1]data_norm_segno!AY145:BB145,[1]data_norm_segno!BD145:BE145)</f>
        <v>0.23915261399173318</v>
      </c>
      <c r="S145" s="32">
        <f t="shared" si="17"/>
        <v>2</v>
      </c>
    </row>
    <row r="146" spans="1:19" x14ac:dyDescent="0.3">
      <c r="A146" s="32">
        <v>145</v>
      </c>
      <c r="B146" s="32">
        <v>73013</v>
      </c>
      <c r="C146" s="32" t="s">
        <v>90</v>
      </c>
      <c r="D146" s="32" t="s">
        <v>14</v>
      </c>
      <c r="E146" s="32">
        <v>49222</v>
      </c>
      <c r="F146" s="32">
        <v>3</v>
      </c>
      <c r="G146" s="32" t="s">
        <v>6</v>
      </c>
      <c r="H146" s="32">
        <f>AVERAGE([1]data_norm_segno!H146:R146)</f>
        <v>0.50907845133705654</v>
      </c>
      <c r="I146" s="32">
        <f t="shared" si="12"/>
        <v>3</v>
      </c>
      <c r="J146" s="32">
        <f>AVERAGE([1]data_norm_segno!S146:Z146)</f>
        <v>0.16337037670609922</v>
      </c>
      <c r="K146" s="32">
        <f t="shared" si="13"/>
        <v>1</v>
      </c>
      <c r="L146" s="32">
        <f>AVERAGE([1]data_norm_segno!AA146:AK146)</f>
        <v>0.41184493662454391</v>
      </c>
      <c r="M146" s="32">
        <f t="shared" si="14"/>
        <v>4</v>
      </c>
      <c r="N146" s="32">
        <f>AVERAGE([1]data_norm_segno!AL146:AS146)</f>
        <v>0.18379231109963534</v>
      </c>
      <c r="O146" s="32">
        <f t="shared" si="15"/>
        <v>4</v>
      </c>
      <c r="P146" s="32">
        <f>AVERAGE([1]data_norm_segno!AT146:AX146)</f>
        <v>0.25257955637020951</v>
      </c>
      <c r="Q146" s="32">
        <f t="shared" si="16"/>
        <v>1</v>
      </c>
      <c r="R146" s="32">
        <f>AVERAGE([1]data_norm_segno!AY146:BB146,[1]data_norm_segno!BD146:BE146)</f>
        <v>0.33470735371126259</v>
      </c>
      <c r="S146" s="32">
        <f t="shared" si="17"/>
        <v>4</v>
      </c>
    </row>
    <row r="147" spans="1:19" x14ac:dyDescent="0.3">
      <c r="A147" s="32">
        <v>146</v>
      </c>
      <c r="B147" s="32">
        <v>73015</v>
      </c>
      <c r="C147" s="32" t="s">
        <v>91</v>
      </c>
      <c r="D147" s="32" t="s">
        <v>14</v>
      </c>
      <c r="E147" s="32">
        <v>60876</v>
      </c>
      <c r="F147" s="32">
        <v>3</v>
      </c>
      <c r="G147" s="32" t="s">
        <v>6</v>
      </c>
      <c r="H147" s="32">
        <f>AVERAGE([1]data_norm_segno!H147:R147)</f>
        <v>0.61995238976516176</v>
      </c>
      <c r="I147" s="32">
        <f t="shared" si="12"/>
        <v>4</v>
      </c>
      <c r="J147" s="32">
        <f>AVERAGE([1]data_norm_segno!S147:Z147)</f>
        <v>0.18038560460246764</v>
      </c>
      <c r="K147" s="32">
        <f t="shared" si="13"/>
        <v>1</v>
      </c>
      <c r="L147" s="32">
        <f>AVERAGE([1]data_norm_segno!AA147:AK147)</f>
        <v>0.33718419074739286</v>
      </c>
      <c r="M147" s="32">
        <f t="shared" si="14"/>
        <v>2</v>
      </c>
      <c r="N147" s="32">
        <f>AVERAGE([1]data_norm_segno!AL147:AS147)</f>
        <v>0.1388345551730589</v>
      </c>
      <c r="O147" s="32">
        <f t="shared" si="15"/>
        <v>3</v>
      </c>
      <c r="P147" s="32">
        <f>AVERAGE([1]data_norm_segno!AT147:AX147)</f>
        <v>0.44283041184868771</v>
      </c>
      <c r="Q147" s="32">
        <f t="shared" si="16"/>
        <v>3</v>
      </c>
      <c r="R147" s="32">
        <f>AVERAGE([1]data_norm_segno!AY147:BB147,[1]data_norm_segno!BD147:BE147)</f>
        <v>0.22369447056805036</v>
      </c>
      <c r="S147" s="32">
        <f t="shared" si="17"/>
        <v>2</v>
      </c>
    </row>
    <row r="148" spans="1:19" x14ac:dyDescent="0.3">
      <c r="A148" s="32">
        <v>147</v>
      </c>
      <c r="B148" s="32">
        <v>73027</v>
      </c>
      <c r="C148" s="32" t="s">
        <v>211</v>
      </c>
      <c r="D148" s="32" t="s">
        <v>14</v>
      </c>
      <c r="E148" s="32">
        <v>202016</v>
      </c>
      <c r="F148" s="32">
        <v>2</v>
      </c>
      <c r="G148" s="32" t="s">
        <v>197</v>
      </c>
      <c r="H148" s="32">
        <f>AVERAGE([1]data_norm_segno!H148:R148)</f>
        <v>0.58347355572286319</v>
      </c>
      <c r="I148" s="32">
        <f t="shared" si="12"/>
        <v>4</v>
      </c>
      <c r="J148" s="32">
        <f>AVERAGE([1]data_norm_segno!S148:Z148)</f>
        <v>0.45042858764911925</v>
      </c>
      <c r="K148" s="32">
        <f t="shared" si="13"/>
        <v>4</v>
      </c>
      <c r="L148" s="32">
        <f>AVERAGE([1]data_norm_segno!AA148:AK148)</f>
        <v>0.38847549747678939</v>
      </c>
      <c r="M148" s="32">
        <f t="shared" si="14"/>
        <v>4</v>
      </c>
      <c r="N148" s="32">
        <f>AVERAGE([1]data_norm_segno!AL148:AS148)</f>
        <v>0.19380919234817984</v>
      </c>
      <c r="O148" s="32">
        <f t="shared" si="15"/>
        <v>4</v>
      </c>
      <c r="P148" s="32">
        <f>AVERAGE([1]data_norm_segno!AT148:AX148)</f>
        <v>0.36376837885069574</v>
      </c>
      <c r="Q148" s="32">
        <f t="shared" si="16"/>
        <v>2</v>
      </c>
      <c r="R148" s="32">
        <f>AVERAGE([1]data_norm_segno!AY148:BB148,[1]data_norm_segno!BD148:BE148)</f>
        <v>0.33682654689525982</v>
      </c>
      <c r="S148" s="32">
        <f t="shared" si="17"/>
        <v>4</v>
      </c>
    </row>
    <row r="149" spans="1:19" x14ac:dyDescent="0.3">
      <c r="A149" s="32">
        <v>148</v>
      </c>
      <c r="B149" s="32">
        <v>74001</v>
      </c>
      <c r="C149" s="32" t="s">
        <v>212</v>
      </c>
      <c r="D149" s="32" t="s">
        <v>14</v>
      </c>
      <c r="E149" s="32">
        <v>108147</v>
      </c>
      <c r="F149" s="32">
        <v>2</v>
      </c>
      <c r="G149" s="32" t="s">
        <v>197</v>
      </c>
      <c r="H149" s="32">
        <f>AVERAGE([1]data_norm_segno!H149:R149)</f>
        <v>0.59901639995528233</v>
      </c>
      <c r="I149" s="32">
        <f t="shared" si="12"/>
        <v>4</v>
      </c>
      <c r="J149" s="32">
        <f>AVERAGE([1]data_norm_segno!S149:Z149)</f>
        <v>0.45733159496297077</v>
      </c>
      <c r="K149" s="32">
        <f t="shared" si="13"/>
        <v>4</v>
      </c>
      <c r="L149" s="32">
        <f>AVERAGE([1]data_norm_segno!AA149:AK149)</f>
        <v>0.36278051116452975</v>
      </c>
      <c r="M149" s="32">
        <f t="shared" si="14"/>
        <v>3</v>
      </c>
      <c r="N149" s="32">
        <f>AVERAGE([1]data_norm_segno!AL149:AS149)</f>
        <v>0.17146100004208492</v>
      </c>
      <c r="O149" s="32">
        <f t="shared" si="15"/>
        <v>4</v>
      </c>
      <c r="P149" s="32">
        <f>AVERAGE([1]data_norm_segno!AT149:AX149)</f>
        <v>0.46765155640769585</v>
      </c>
      <c r="Q149" s="32">
        <f t="shared" si="16"/>
        <v>4</v>
      </c>
      <c r="R149" s="32">
        <f>AVERAGE([1]data_norm_segno!AY149:BB149,[1]data_norm_segno!BD149:BE149)</f>
        <v>0.31992295065400062</v>
      </c>
      <c r="S149" s="32">
        <f t="shared" si="17"/>
        <v>4</v>
      </c>
    </row>
    <row r="150" spans="1:19" x14ac:dyDescent="0.3">
      <c r="A150" s="32">
        <v>149</v>
      </c>
      <c r="B150" s="32">
        <v>74008</v>
      </c>
      <c r="C150" s="32" t="s">
        <v>61</v>
      </c>
      <c r="D150" s="32" t="s">
        <v>14</v>
      </c>
      <c r="E150" s="32">
        <v>88112</v>
      </c>
      <c r="F150" s="32">
        <v>3</v>
      </c>
      <c r="G150" s="32" t="s">
        <v>6</v>
      </c>
      <c r="H150" s="32">
        <f>AVERAGE([1]data_norm_segno!H150:R150)</f>
        <v>0.55987185366172387</v>
      </c>
      <c r="I150" s="32">
        <f t="shared" si="12"/>
        <v>4</v>
      </c>
      <c r="J150" s="32">
        <f>AVERAGE([1]data_norm_segno!S150:Z150)</f>
        <v>0.32291100519523974</v>
      </c>
      <c r="K150" s="32">
        <f t="shared" si="13"/>
        <v>3</v>
      </c>
      <c r="L150" s="32">
        <f>AVERAGE([1]data_norm_segno!AA150:AK150)</f>
        <v>0.35216306467133945</v>
      </c>
      <c r="M150" s="32">
        <f t="shared" si="14"/>
        <v>3</v>
      </c>
      <c r="N150" s="32">
        <f>AVERAGE([1]data_norm_segno!AL150:AS150)</f>
        <v>0.15977587266565932</v>
      </c>
      <c r="O150" s="32">
        <f t="shared" si="15"/>
        <v>3</v>
      </c>
      <c r="P150" s="32">
        <f>AVERAGE([1]data_norm_segno!AT150:AX150)</f>
        <v>0.2819124784694666</v>
      </c>
      <c r="Q150" s="32">
        <f t="shared" si="16"/>
        <v>1</v>
      </c>
      <c r="R150" s="32">
        <f>AVERAGE([1]data_norm_segno!AY150:BB150,[1]data_norm_segno!BD150:BE150)</f>
        <v>0.27871620754460247</v>
      </c>
      <c r="S150" s="32">
        <f t="shared" si="17"/>
        <v>3</v>
      </c>
    </row>
    <row r="151" spans="1:19" x14ac:dyDescent="0.3">
      <c r="A151" s="32">
        <v>150</v>
      </c>
      <c r="B151" s="32">
        <v>74010</v>
      </c>
      <c r="C151" s="32" t="s">
        <v>96</v>
      </c>
      <c r="D151" s="32" t="s">
        <v>14</v>
      </c>
      <c r="E151" s="32">
        <v>104743</v>
      </c>
      <c r="F151" s="32">
        <v>3</v>
      </c>
      <c r="G151" s="32" t="s">
        <v>6</v>
      </c>
      <c r="H151" s="32">
        <f>AVERAGE([1]data_norm_segno!H151:R151)</f>
        <v>0.57969790698668777</v>
      </c>
      <c r="I151" s="32">
        <f t="shared" si="12"/>
        <v>4</v>
      </c>
      <c r="J151" s="32">
        <f>AVERAGE([1]data_norm_segno!S151:Z151)</f>
        <v>0.31731235873112656</v>
      </c>
      <c r="K151" s="32">
        <f t="shared" si="13"/>
        <v>3</v>
      </c>
      <c r="L151" s="32">
        <f>AVERAGE([1]data_norm_segno!AA151:AK151)</f>
        <v>0.31395033377369624</v>
      </c>
      <c r="M151" s="32">
        <f t="shared" si="14"/>
        <v>1</v>
      </c>
      <c r="N151" s="32">
        <f>AVERAGE([1]data_norm_segno!AL151:AS151)</f>
        <v>0.13553437190626019</v>
      </c>
      <c r="O151" s="32">
        <f t="shared" si="15"/>
        <v>3</v>
      </c>
      <c r="P151" s="32">
        <f>AVERAGE([1]data_norm_segno!AT151:AX151)</f>
        <v>0.31618668983580156</v>
      </c>
      <c r="Q151" s="32">
        <f t="shared" si="16"/>
        <v>2</v>
      </c>
      <c r="R151" s="32">
        <f>AVERAGE([1]data_norm_segno!AY151:BB151,[1]data_norm_segno!BD151:BE151)</f>
        <v>0.27125739060279003</v>
      </c>
      <c r="S151" s="32">
        <f t="shared" si="17"/>
        <v>3</v>
      </c>
    </row>
    <row r="152" spans="1:19" x14ac:dyDescent="0.3">
      <c r="A152" s="32">
        <v>151</v>
      </c>
      <c r="B152" s="32">
        <v>74012</v>
      </c>
      <c r="C152" s="32" t="s">
        <v>112</v>
      </c>
      <c r="D152" s="32" t="s">
        <v>14</v>
      </c>
      <c r="E152" s="32">
        <v>99719</v>
      </c>
      <c r="F152" s="32">
        <v>3</v>
      </c>
      <c r="G152" s="32" t="s">
        <v>6</v>
      </c>
      <c r="H152" s="32">
        <f>AVERAGE([1]data_norm_segno!H152:R152)</f>
        <v>0.5629703627270517</v>
      </c>
      <c r="I152" s="32">
        <f t="shared" si="12"/>
        <v>4</v>
      </c>
      <c r="J152" s="32">
        <f>AVERAGE([1]data_norm_segno!S152:Z152)</f>
        <v>0.33229879656840949</v>
      </c>
      <c r="K152" s="32">
        <f t="shared" si="13"/>
        <v>3</v>
      </c>
      <c r="L152" s="32">
        <f>AVERAGE([1]data_norm_segno!AA152:AK152)</f>
        <v>0.32360262306176785</v>
      </c>
      <c r="M152" s="32">
        <f t="shared" si="14"/>
        <v>1</v>
      </c>
      <c r="N152" s="32">
        <f>AVERAGE([1]data_norm_segno!AL152:AS152)</f>
        <v>0.1627103871484831</v>
      </c>
      <c r="O152" s="32">
        <f t="shared" si="15"/>
        <v>3</v>
      </c>
      <c r="P152" s="32">
        <f>AVERAGE([1]data_norm_segno!AT152:AX152)</f>
        <v>0.26954012826306784</v>
      </c>
      <c r="Q152" s="32">
        <f t="shared" si="16"/>
        <v>1</v>
      </c>
      <c r="R152" s="32">
        <f>AVERAGE([1]data_norm_segno!AY152:BB152,[1]data_norm_segno!BD152:BE152)</f>
        <v>0.36997165508361934</v>
      </c>
      <c r="S152" s="32">
        <f t="shared" si="17"/>
        <v>4</v>
      </c>
    </row>
    <row r="153" spans="1:19" x14ac:dyDescent="0.3">
      <c r="A153" s="32">
        <v>152</v>
      </c>
      <c r="B153" s="32">
        <v>75011</v>
      </c>
      <c r="C153" s="32" t="s">
        <v>31</v>
      </c>
      <c r="D153" s="32" t="s">
        <v>14</v>
      </c>
      <c r="E153" s="32">
        <v>77182</v>
      </c>
      <c r="F153" s="32">
        <v>3</v>
      </c>
      <c r="G153" s="32" t="s">
        <v>6</v>
      </c>
      <c r="H153" s="32">
        <f>AVERAGE([1]data_norm_segno!H153:R153)</f>
        <v>0.61408622592004225</v>
      </c>
      <c r="I153" s="32">
        <f t="shared" si="12"/>
        <v>4</v>
      </c>
      <c r="J153" s="32">
        <f>AVERAGE([1]data_norm_segno!S153:Z153)</f>
        <v>0.33975651568652437</v>
      </c>
      <c r="K153" s="32">
        <f t="shared" si="13"/>
        <v>3</v>
      </c>
      <c r="L153" s="32">
        <f>AVERAGE([1]data_norm_segno!AA153:AK153)</f>
        <v>0.3235456213597534</v>
      </c>
      <c r="M153" s="32">
        <f t="shared" si="14"/>
        <v>1</v>
      </c>
      <c r="N153" s="32">
        <f>AVERAGE([1]data_norm_segno!AL153:AS153)</f>
        <v>0.12570233761731422</v>
      </c>
      <c r="O153" s="32">
        <f t="shared" si="15"/>
        <v>3</v>
      </c>
      <c r="P153" s="32">
        <f>AVERAGE([1]data_norm_segno!AT153:AX153)</f>
        <v>0.38946391023702154</v>
      </c>
      <c r="Q153" s="32">
        <f t="shared" si="16"/>
        <v>3</v>
      </c>
      <c r="R153" s="32">
        <f>AVERAGE([1]data_norm_segno!AY153:BB153,[1]data_norm_segno!BD153:BE153)</f>
        <v>0.21095859065423453</v>
      </c>
      <c r="S153" s="32">
        <f t="shared" si="17"/>
        <v>2</v>
      </c>
    </row>
    <row r="154" spans="1:19" x14ac:dyDescent="0.3">
      <c r="A154" s="32">
        <v>153</v>
      </c>
      <c r="B154" s="32">
        <v>75016</v>
      </c>
      <c r="C154" s="32" t="s">
        <v>39</v>
      </c>
      <c r="D154" s="32" t="s">
        <v>14</v>
      </c>
      <c r="E154" s="32">
        <v>93708</v>
      </c>
      <c r="F154" s="32">
        <v>3</v>
      </c>
      <c r="G154" s="32" t="s">
        <v>6</v>
      </c>
      <c r="H154" s="32">
        <f>AVERAGE([1]data_norm_segno!H154:R154)</f>
        <v>0.49441655939718321</v>
      </c>
      <c r="I154" s="32">
        <f t="shared" si="12"/>
        <v>3</v>
      </c>
      <c r="J154" s="32">
        <f>AVERAGE([1]data_norm_segno!S154:Z154)</f>
        <v>0.20018483950307736</v>
      </c>
      <c r="K154" s="32">
        <f t="shared" si="13"/>
        <v>2</v>
      </c>
      <c r="L154" s="32">
        <f>AVERAGE([1]data_norm_segno!AA154:AK154)</f>
        <v>0.34366096041237437</v>
      </c>
      <c r="M154" s="32">
        <f t="shared" si="14"/>
        <v>2</v>
      </c>
      <c r="N154" s="32">
        <f>AVERAGE([1]data_norm_segno!AL154:AS154)</f>
        <v>0.13083171905009996</v>
      </c>
      <c r="O154" s="32">
        <f t="shared" si="15"/>
        <v>3</v>
      </c>
      <c r="P154" s="32">
        <f>AVERAGE([1]data_norm_segno!AT154:AX154)</f>
        <v>0.36817718133875099</v>
      </c>
      <c r="Q154" s="32">
        <f t="shared" si="16"/>
        <v>2</v>
      </c>
      <c r="R154" s="32">
        <f>AVERAGE([1]data_norm_segno!AY154:BB154,[1]data_norm_segno!BD154:BE154)</f>
        <v>0.22409763660576554</v>
      </c>
      <c r="S154" s="32">
        <f t="shared" si="17"/>
        <v>2</v>
      </c>
    </row>
    <row r="155" spans="1:19" x14ac:dyDescent="0.3">
      <c r="A155" s="32">
        <v>154</v>
      </c>
      <c r="B155" s="32">
        <v>75029</v>
      </c>
      <c r="C155" s="32" t="s">
        <v>63</v>
      </c>
      <c r="D155" s="32" t="s">
        <v>14</v>
      </c>
      <c r="E155" s="32">
        <v>84314</v>
      </c>
      <c r="F155" s="32">
        <v>3</v>
      </c>
      <c r="G155" s="32" t="s">
        <v>6</v>
      </c>
      <c r="H155" s="32">
        <f>AVERAGE([1]data_norm_segno!H155:R155)</f>
        <v>0.565686259963747</v>
      </c>
      <c r="I155" s="32">
        <f t="shared" si="12"/>
        <v>4</v>
      </c>
      <c r="J155" s="32">
        <f>AVERAGE([1]data_norm_segno!S155:Z155)</f>
        <v>0.19260505460813115</v>
      </c>
      <c r="K155" s="32">
        <f t="shared" si="13"/>
        <v>2</v>
      </c>
      <c r="L155" s="32">
        <f>AVERAGE([1]data_norm_segno!AA155:AK155)</f>
        <v>0.3994717581193058</v>
      </c>
      <c r="M155" s="32">
        <f t="shared" si="14"/>
        <v>4</v>
      </c>
      <c r="N155" s="32">
        <f>AVERAGE([1]data_norm_segno!AL155:AS155)</f>
        <v>0.11813976874563611</v>
      </c>
      <c r="O155" s="32">
        <f t="shared" si="15"/>
        <v>2</v>
      </c>
      <c r="P155" s="32">
        <f>AVERAGE([1]data_norm_segno!AT155:AX155)</f>
        <v>0.44203954749118529</v>
      </c>
      <c r="Q155" s="32">
        <f t="shared" si="16"/>
        <v>3</v>
      </c>
      <c r="R155" s="32">
        <f>AVERAGE([1]data_norm_segno!AY155:BB155,[1]data_norm_segno!BD155:BE155)</f>
        <v>0.31543652486084389</v>
      </c>
      <c r="S155" s="32">
        <f t="shared" si="17"/>
        <v>4</v>
      </c>
    </row>
    <row r="156" spans="1:19" x14ac:dyDescent="0.3">
      <c r="A156" s="32">
        <v>155</v>
      </c>
      <c r="B156" s="32">
        <v>75031</v>
      </c>
      <c r="C156" s="32" t="s">
        <v>64</v>
      </c>
      <c r="D156" s="32" t="s">
        <v>14</v>
      </c>
      <c r="E156" s="32">
        <v>70005</v>
      </c>
      <c r="F156" s="32">
        <v>3</v>
      </c>
      <c r="G156" s="32" t="s">
        <v>6</v>
      </c>
      <c r="H156" s="32">
        <f>AVERAGE([1]data_norm_segno!H156:R156)</f>
        <v>0.50032323437262505</v>
      </c>
      <c r="I156" s="32">
        <f t="shared" si="12"/>
        <v>3</v>
      </c>
      <c r="J156" s="32">
        <f>AVERAGE([1]data_norm_segno!S156:Z156)</f>
        <v>0.23002653683668314</v>
      </c>
      <c r="K156" s="32">
        <f t="shared" si="13"/>
        <v>2</v>
      </c>
      <c r="L156" s="32">
        <f>AVERAGE([1]data_norm_segno!AA156:AK156)</f>
        <v>0.37077781630141204</v>
      </c>
      <c r="M156" s="32">
        <f t="shared" si="14"/>
        <v>3</v>
      </c>
      <c r="N156" s="32">
        <f>AVERAGE([1]data_norm_segno!AL156:AS156)</f>
        <v>0.15057724157299995</v>
      </c>
      <c r="O156" s="32">
        <f t="shared" si="15"/>
        <v>3</v>
      </c>
      <c r="P156" s="32">
        <f>AVERAGE([1]data_norm_segno!AT156:AX156)</f>
        <v>0.35899444913229839</v>
      </c>
      <c r="Q156" s="32">
        <f t="shared" si="16"/>
        <v>2</v>
      </c>
      <c r="R156" s="32">
        <f>AVERAGE([1]data_norm_segno!AY156:BB156,[1]data_norm_segno!BD156:BE156)</f>
        <v>0.29185014255748948</v>
      </c>
      <c r="S156" s="32">
        <f t="shared" si="17"/>
        <v>3</v>
      </c>
    </row>
    <row r="157" spans="1:19" x14ac:dyDescent="0.3">
      <c r="A157" s="32">
        <v>156</v>
      </c>
      <c r="B157" s="32">
        <v>75035</v>
      </c>
      <c r="C157" s="32" t="s">
        <v>213</v>
      </c>
      <c r="D157" s="32" t="s">
        <v>14</v>
      </c>
      <c r="E157" s="32">
        <v>154948</v>
      </c>
      <c r="F157" s="32">
        <v>2</v>
      </c>
      <c r="G157" s="32" t="s">
        <v>197</v>
      </c>
      <c r="H157" s="32">
        <f>AVERAGE([1]data_norm_segno!H157:R157)</f>
        <v>0.64610093082177511</v>
      </c>
      <c r="I157" s="32">
        <f t="shared" si="12"/>
        <v>4</v>
      </c>
      <c r="J157" s="32">
        <f>AVERAGE([1]data_norm_segno!S157:Z157)</f>
        <v>0.31795495213917857</v>
      </c>
      <c r="K157" s="32">
        <f t="shared" si="13"/>
        <v>3</v>
      </c>
      <c r="L157" s="32">
        <f>AVERAGE([1]data_norm_segno!AA157:AK157)</f>
        <v>0.41885504056876693</v>
      </c>
      <c r="M157" s="32">
        <f t="shared" si="14"/>
        <v>4</v>
      </c>
      <c r="N157" s="32">
        <f>AVERAGE([1]data_norm_segno!AL157:AS157)</f>
        <v>0.16529173424857413</v>
      </c>
      <c r="O157" s="32">
        <f t="shared" si="15"/>
        <v>4</v>
      </c>
      <c r="P157" s="32">
        <f>AVERAGE([1]data_norm_segno!AT157:AX157)</f>
        <v>0.51812183772764953</v>
      </c>
      <c r="Q157" s="32">
        <f t="shared" si="16"/>
        <v>4</v>
      </c>
      <c r="R157" s="32">
        <f>AVERAGE([1]data_norm_segno!AY157:BB157,[1]data_norm_segno!BD157:BE157)</f>
        <v>0.44081383427970122</v>
      </c>
      <c r="S157" s="32">
        <f t="shared" si="17"/>
        <v>4</v>
      </c>
    </row>
    <row r="158" spans="1:19" x14ac:dyDescent="0.3">
      <c r="A158" s="32">
        <v>157</v>
      </c>
      <c r="B158" s="32">
        <v>75039</v>
      </c>
      <c r="C158" s="32" t="s">
        <v>84</v>
      </c>
      <c r="D158" s="32" t="s">
        <v>14</v>
      </c>
      <c r="E158" s="32">
        <v>81619</v>
      </c>
      <c r="F158" s="32">
        <v>3</v>
      </c>
      <c r="G158" s="32" t="s">
        <v>6</v>
      </c>
      <c r="H158" s="32">
        <f>AVERAGE([1]data_norm_segno!H158:R158)</f>
        <v>0.56367967687911114</v>
      </c>
      <c r="I158" s="32">
        <f t="shared" si="12"/>
        <v>4</v>
      </c>
      <c r="J158" s="32">
        <f>AVERAGE([1]data_norm_segno!S158:Z158)</f>
        <v>0.19574511788142346</v>
      </c>
      <c r="K158" s="32">
        <f t="shared" si="13"/>
        <v>2</v>
      </c>
      <c r="L158" s="32">
        <f>AVERAGE([1]data_norm_segno!AA158:AK158)</f>
        <v>0.37625491894894963</v>
      </c>
      <c r="M158" s="32">
        <f t="shared" si="14"/>
        <v>4</v>
      </c>
      <c r="N158" s="32">
        <f>AVERAGE([1]data_norm_segno!AL158:AS158)</f>
        <v>0.14667444029249463</v>
      </c>
      <c r="O158" s="32">
        <f t="shared" si="15"/>
        <v>3</v>
      </c>
      <c r="P158" s="32">
        <f>AVERAGE([1]data_norm_segno!AT158:AX158)</f>
        <v>0.50863908179229889</v>
      </c>
      <c r="Q158" s="32">
        <f t="shared" si="16"/>
        <v>4</v>
      </c>
      <c r="R158" s="32">
        <f>AVERAGE([1]data_norm_segno!AY158:BB158,[1]data_norm_segno!BD158:BE158)</f>
        <v>0.33984983780184597</v>
      </c>
      <c r="S158" s="32">
        <f t="shared" si="17"/>
        <v>4</v>
      </c>
    </row>
    <row r="159" spans="1:19" x14ac:dyDescent="0.3">
      <c r="A159" s="32">
        <v>158</v>
      </c>
      <c r="B159" s="32">
        <v>75052</v>
      </c>
      <c r="C159" s="32" t="s">
        <v>107</v>
      </c>
      <c r="D159" s="32" t="s">
        <v>14</v>
      </c>
      <c r="E159" s="32">
        <v>148900</v>
      </c>
      <c r="F159" s="32">
        <v>3</v>
      </c>
      <c r="G159" s="32" t="s">
        <v>6</v>
      </c>
      <c r="H159" s="32">
        <f>AVERAGE([1]data_norm_segno!H159:R159)</f>
        <v>0.5723833655168189</v>
      </c>
      <c r="I159" s="32">
        <f t="shared" si="12"/>
        <v>4</v>
      </c>
      <c r="J159" s="32">
        <f>AVERAGE([1]data_norm_segno!S159:Z159)</f>
        <v>0.18803300406517398</v>
      </c>
      <c r="K159" s="32">
        <f t="shared" si="13"/>
        <v>2</v>
      </c>
      <c r="L159" s="32">
        <f>AVERAGE([1]data_norm_segno!AA159:AK159)</f>
        <v>0.38160622426872964</v>
      </c>
      <c r="M159" s="32">
        <f t="shared" si="14"/>
        <v>4</v>
      </c>
      <c r="N159" s="32">
        <f>AVERAGE([1]data_norm_segno!AL159:AS159)</f>
        <v>0.17430414414159492</v>
      </c>
      <c r="O159" s="32">
        <f t="shared" si="15"/>
        <v>4</v>
      </c>
      <c r="P159" s="32">
        <f>AVERAGE([1]data_norm_segno!AT159:AX159)</f>
        <v>0.41335201642304692</v>
      </c>
      <c r="Q159" s="32">
        <f t="shared" si="16"/>
        <v>3</v>
      </c>
      <c r="R159" s="32">
        <f>AVERAGE([1]data_norm_segno!AY159:BB159,[1]data_norm_segno!BD159:BE159)</f>
        <v>0.30748480796909322</v>
      </c>
      <c r="S159" s="32">
        <f t="shared" si="17"/>
        <v>3</v>
      </c>
    </row>
    <row r="160" spans="1:19" x14ac:dyDescent="0.3">
      <c r="A160" s="32">
        <v>159</v>
      </c>
      <c r="B160" s="32">
        <v>75088</v>
      </c>
      <c r="C160" s="32" t="s">
        <v>182</v>
      </c>
      <c r="D160" s="32" t="s">
        <v>14</v>
      </c>
      <c r="E160" s="32">
        <v>95736</v>
      </c>
      <c r="F160" s="32">
        <v>3</v>
      </c>
      <c r="G160" s="32" t="s">
        <v>6</v>
      </c>
      <c r="H160" s="32">
        <f>AVERAGE([1]data_norm_segno!H160:R160)</f>
        <v>0.5290059950169701</v>
      </c>
      <c r="I160" s="32">
        <f t="shared" si="12"/>
        <v>3</v>
      </c>
      <c r="J160" s="32">
        <f>AVERAGE([1]data_norm_segno!S160:Z160)</f>
        <v>0.21871652997661523</v>
      </c>
      <c r="K160" s="32">
        <f t="shared" si="13"/>
        <v>2</v>
      </c>
      <c r="L160" s="32">
        <f>AVERAGE([1]data_norm_segno!AA160:AK160)</f>
        <v>0.37387914231982117</v>
      </c>
      <c r="M160" s="32">
        <f t="shared" si="14"/>
        <v>4</v>
      </c>
      <c r="N160" s="32">
        <f>AVERAGE([1]data_norm_segno!AL160:AS160)</f>
        <v>0.10059219775439576</v>
      </c>
      <c r="O160" s="32">
        <f t="shared" si="15"/>
        <v>2</v>
      </c>
      <c r="P160" s="32">
        <f>AVERAGE([1]data_norm_segno!AT160:AX160)</f>
        <v>0.40444987566786905</v>
      </c>
      <c r="Q160" s="32">
        <f t="shared" si="16"/>
        <v>3</v>
      </c>
      <c r="R160" s="32">
        <f>AVERAGE([1]data_norm_segno!AY160:BB160,[1]data_norm_segno!BD160:BE160)</f>
        <v>0.28876245057072863</v>
      </c>
      <c r="S160" s="32">
        <f t="shared" si="17"/>
        <v>3</v>
      </c>
    </row>
    <row r="161" spans="1:19" x14ac:dyDescent="0.3">
      <c r="A161" s="32">
        <v>160</v>
      </c>
      <c r="B161" s="32">
        <v>110001</v>
      </c>
      <c r="C161" s="32" t="s">
        <v>214</v>
      </c>
      <c r="D161" s="32" t="s">
        <v>14</v>
      </c>
      <c r="E161" s="32">
        <v>130977</v>
      </c>
      <c r="F161" s="32">
        <v>2</v>
      </c>
      <c r="G161" s="32" t="s">
        <v>197</v>
      </c>
      <c r="H161" s="32">
        <f>AVERAGE([1]data_norm_segno!H161:R161)</f>
        <v>0.59320311708547047</v>
      </c>
      <c r="I161" s="32">
        <f t="shared" si="12"/>
        <v>4</v>
      </c>
      <c r="J161" s="32">
        <f>AVERAGE([1]data_norm_segno!S161:Z161)</f>
        <v>0.329133921008327</v>
      </c>
      <c r="K161" s="32">
        <f t="shared" si="13"/>
        <v>3</v>
      </c>
      <c r="L161" s="32">
        <f>AVERAGE([1]data_norm_segno!AA161:AK161)</f>
        <v>0.37955514647424321</v>
      </c>
      <c r="M161" s="32">
        <f t="shared" si="14"/>
        <v>4</v>
      </c>
      <c r="N161" s="32">
        <f>AVERAGE([1]data_norm_segno!AL161:AS161)</f>
        <v>0.16863140958010867</v>
      </c>
      <c r="O161" s="32">
        <f t="shared" si="15"/>
        <v>4</v>
      </c>
      <c r="P161" s="32">
        <f>AVERAGE([1]data_norm_segno!AT161:AX161)</f>
        <v>0.44127082980792742</v>
      </c>
      <c r="Q161" s="32">
        <f t="shared" si="16"/>
        <v>3</v>
      </c>
      <c r="R161" s="32">
        <f>AVERAGE([1]data_norm_segno!AY161:BB161,[1]data_norm_segno!BD161:BE161)</f>
        <v>0.24766806494868746</v>
      </c>
      <c r="S161" s="32">
        <f t="shared" si="17"/>
        <v>2</v>
      </c>
    </row>
    <row r="162" spans="1:19" x14ac:dyDescent="0.3">
      <c r="A162" s="32">
        <v>161</v>
      </c>
      <c r="B162" s="32">
        <v>110002</v>
      </c>
      <c r="C162" s="32" t="s">
        <v>215</v>
      </c>
      <c r="D162" s="32" t="s">
        <v>14</v>
      </c>
      <c r="E162" s="32">
        <v>135844</v>
      </c>
      <c r="F162" s="32">
        <v>2</v>
      </c>
      <c r="G162" s="32" t="s">
        <v>197</v>
      </c>
      <c r="H162" s="32">
        <f>AVERAGE([1]data_norm_segno!H162:R162)</f>
        <v>0.53709661447824997</v>
      </c>
      <c r="I162" s="32">
        <f t="shared" si="12"/>
        <v>3</v>
      </c>
      <c r="J162" s="32">
        <f>AVERAGE([1]data_norm_segno!S162:Z162)</f>
        <v>0.4173035273029202</v>
      </c>
      <c r="K162" s="32">
        <f t="shared" si="13"/>
        <v>4</v>
      </c>
      <c r="L162" s="32">
        <f>AVERAGE([1]data_norm_segno!AA162:AK162)</f>
        <v>0.3661321563682074</v>
      </c>
      <c r="M162" s="32">
        <f t="shared" si="14"/>
        <v>3</v>
      </c>
      <c r="N162" s="32">
        <f>AVERAGE([1]data_norm_segno!AL162:AS162)</f>
        <v>0.13354090332046162</v>
      </c>
      <c r="O162" s="32">
        <f t="shared" si="15"/>
        <v>3</v>
      </c>
      <c r="P162" s="32">
        <f>AVERAGE([1]data_norm_segno!AT162:AX162)</f>
        <v>0.26269026909460474</v>
      </c>
      <c r="Q162" s="32">
        <f t="shared" si="16"/>
        <v>1</v>
      </c>
      <c r="R162" s="32">
        <f>AVERAGE([1]data_norm_segno!AY162:BB162,[1]data_norm_segno!BD162:BE162)</f>
        <v>0.25463274194412794</v>
      </c>
      <c r="S162" s="32">
        <f t="shared" si="17"/>
        <v>2</v>
      </c>
    </row>
    <row r="163" spans="1:19" x14ac:dyDescent="0.3">
      <c r="A163" s="32">
        <v>162</v>
      </c>
      <c r="B163" s="32">
        <v>110006</v>
      </c>
      <c r="C163" s="32" t="s">
        <v>98</v>
      </c>
      <c r="D163" s="32" t="s">
        <v>14</v>
      </c>
      <c r="E163" s="32">
        <v>15828</v>
      </c>
      <c r="F163" s="32">
        <v>3</v>
      </c>
      <c r="G163" s="32" t="s">
        <v>6</v>
      </c>
      <c r="H163" s="32">
        <f>AVERAGE([1]data_norm_segno!H163:R163)</f>
        <v>0.43350074094728996</v>
      </c>
      <c r="I163" s="32">
        <f t="shared" si="12"/>
        <v>1</v>
      </c>
      <c r="J163" s="32">
        <f>AVERAGE([1]data_norm_segno!S163:Z163)</f>
        <v>0.29503451247385404</v>
      </c>
      <c r="K163" s="32">
        <f t="shared" si="13"/>
        <v>3</v>
      </c>
      <c r="L163" s="32">
        <f>AVERAGE([1]data_norm_segno!AA163:AK163)</f>
        <v>0.37769645661460222</v>
      </c>
      <c r="M163" s="32">
        <f t="shared" si="14"/>
        <v>4</v>
      </c>
      <c r="N163" s="32">
        <f>AVERAGE([1]data_norm_segno!AL163:AS163)</f>
        <v>0.18703848153926156</v>
      </c>
      <c r="O163" s="32">
        <f t="shared" si="15"/>
        <v>4</v>
      </c>
      <c r="P163" s="32">
        <f>AVERAGE([1]data_norm_segno!AT163:AX163)</f>
        <v>0.47102913311768618</v>
      </c>
      <c r="Q163" s="32">
        <f t="shared" si="16"/>
        <v>4</v>
      </c>
      <c r="R163" s="32">
        <f>AVERAGE([1]data_norm_segno!AY163:BB163,[1]data_norm_segno!BD163:BE163)</f>
        <v>0.31557293105266665</v>
      </c>
      <c r="S163" s="32">
        <f t="shared" si="17"/>
        <v>4</v>
      </c>
    </row>
    <row r="164" spans="1:19" x14ac:dyDescent="0.3">
      <c r="A164" s="32">
        <v>163</v>
      </c>
      <c r="B164" s="32">
        <v>110009</v>
      </c>
      <c r="C164" s="32" t="s">
        <v>216</v>
      </c>
      <c r="D164" s="32" t="s">
        <v>14</v>
      </c>
      <c r="E164" s="32">
        <v>111738</v>
      </c>
      <c r="F164" s="32">
        <v>2</v>
      </c>
      <c r="G164" s="32" t="s">
        <v>197</v>
      </c>
      <c r="H164" s="32">
        <f>AVERAGE([1]data_norm_segno!H164:R164)</f>
        <v>0.51464463625761847</v>
      </c>
      <c r="I164" s="32">
        <f t="shared" si="12"/>
        <v>3</v>
      </c>
      <c r="J164" s="32">
        <f>AVERAGE([1]data_norm_segno!S164:Z164)</f>
        <v>0.39070023119209557</v>
      </c>
      <c r="K164" s="32">
        <f t="shared" si="13"/>
        <v>4</v>
      </c>
      <c r="L164" s="32">
        <f>AVERAGE([1]data_norm_segno!AA164:AK164)</f>
        <v>0.35384543848238698</v>
      </c>
      <c r="M164" s="32">
        <f t="shared" si="14"/>
        <v>3</v>
      </c>
      <c r="N164" s="32">
        <f>AVERAGE([1]data_norm_segno!AL164:AS164)</f>
        <v>0.22211164909099723</v>
      </c>
      <c r="O164" s="32">
        <f t="shared" si="15"/>
        <v>4</v>
      </c>
      <c r="P164" s="32">
        <f>AVERAGE([1]data_norm_segno!AT164:AX164)</f>
        <v>0.27085543644799498</v>
      </c>
      <c r="Q164" s="32">
        <f t="shared" si="16"/>
        <v>1</v>
      </c>
      <c r="R164" s="32">
        <f>AVERAGE([1]data_norm_segno!AY164:BB164,[1]data_norm_segno!BD164:BE164)</f>
        <v>0.34523605978334576</v>
      </c>
      <c r="S164" s="32">
        <f t="shared" si="17"/>
        <v>4</v>
      </c>
    </row>
    <row r="165" spans="1:19" x14ac:dyDescent="0.3">
      <c r="A165" s="32">
        <v>164</v>
      </c>
      <c r="B165" s="32">
        <v>81001</v>
      </c>
      <c r="C165" s="32" t="s">
        <v>12</v>
      </c>
      <c r="D165" s="32" t="s">
        <v>5</v>
      </c>
      <c r="E165" s="32">
        <v>67413</v>
      </c>
      <c r="F165" s="32">
        <v>3</v>
      </c>
      <c r="G165" s="32" t="s">
        <v>6</v>
      </c>
      <c r="H165" s="32">
        <f>AVERAGE([1]data_norm_segno!H165:R165)</f>
        <v>0.45992911053034202</v>
      </c>
      <c r="I165" s="32">
        <f t="shared" si="12"/>
        <v>2</v>
      </c>
      <c r="J165" s="32">
        <f>AVERAGE([1]data_norm_segno!S165:Z165)</f>
        <v>0.36373426314898166</v>
      </c>
      <c r="K165" s="32">
        <f t="shared" si="13"/>
        <v>4</v>
      </c>
      <c r="L165" s="32">
        <f>AVERAGE([1]data_norm_segno!AA165:AK165)</f>
        <v>0.3058773015029248</v>
      </c>
      <c r="M165" s="32">
        <f t="shared" si="14"/>
        <v>1</v>
      </c>
      <c r="N165" s="32">
        <f>AVERAGE([1]data_norm_segno!AL165:AS165)</f>
        <v>3.9326573062922546E-2</v>
      </c>
      <c r="O165" s="32">
        <f t="shared" si="15"/>
        <v>1</v>
      </c>
      <c r="P165" s="32">
        <f>AVERAGE([1]data_norm_segno!AT165:AX165)</f>
        <v>0.34577103394796865</v>
      </c>
      <c r="Q165" s="32">
        <f t="shared" si="16"/>
        <v>2</v>
      </c>
      <c r="R165" s="32">
        <f>AVERAGE([1]data_norm_segno!AY165:BB165,[1]data_norm_segno!BD165:BE165)</f>
        <v>0.28534629801790551</v>
      </c>
      <c r="S165" s="32">
        <f t="shared" si="17"/>
        <v>3</v>
      </c>
    </row>
    <row r="166" spans="1:19" x14ac:dyDescent="0.3">
      <c r="A166" s="32">
        <v>165</v>
      </c>
      <c r="B166" s="32">
        <v>81006</v>
      </c>
      <c r="C166" s="32" t="s">
        <v>44</v>
      </c>
      <c r="D166" s="32" t="s">
        <v>5</v>
      </c>
      <c r="E166" s="32">
        <v>79567</v>
      </c>
      <c r="F166" s="32">
        <v>3</v>
      </c>
      <c r="G166" s="32" t="s">
        <v>6</v>
      </c>
      <c r="H166" s="32">
        <f>AVERAGE([1]data_norm_segno!H166:R166)</f>
        <v>0.56312001945449852</v>
      </c>
      <c r="I166" s="32">
        <f t="shared" si="12"/>
        <v>4</v>
      </c>
      <c r="J166" s="32">
        <f>AVERAGE([1]data_norm_segno!S166:Z166)</f>
        <v>0.3990519434799159</v>
      </c>
      <c r="K166" s="32">
        <f t="shared" si="13"/>
        <v>4</v>
      </c>
      <c r="L166" s="32">
        <f>AVERAGE([1]data_norm_segno!AA166:AK166)</f>
        <v>0.40630102126656653</v>
      </c>
      <c r="M166" s="32">
        <f t="shared" si="14"/>
        <v>4</v>
      </c>
      <c r="N166" s="32">
        <f>AVERAGE([1]data_norm_segno!AL166:AS166)</f>
        <v>0.12143376278306199</v>
      </c>
      <c r="O166" s="32">
        <f t="shared" si="15"/>
        <v>2</v>
      </c>
      <c r="P166" s="32">
        <f>AVERAGE([1]data_norm_segno!AT166:AX166)</f>
        <v>0.50057762260603966</v>
      </c>
      <c r="Q166" s="32">
        <f t="shared" si="16"/>
        <v>4</v>
      </c>
      <c r="R166" s="32">
        <f>AVERAGE([1]data_norm_segno!AY166:BB166,[1]data_norm_segno!BD166:BE166)</f>
        <v>0.27000850438094853</v>
      </c>
      <c r="S166" s="32">
        <f t="shared" si="17"/>
        <v>2</v>
      </c>
    </row>
    <row r="167" spans="1:19" x14ac:dyDescent="0.3">
      <c r="A167" s="32">
        <v>166</v>
      </c>
      <c r="B167" s="32">
        <v>81012</v>
      </c>
      <c r="C167" s="32" t="s">
        <v>92</v>
      </c>
      <c r="D167" s="32" t="s">
        <v>5</v>
      </c>
      <c r="E167" s="32">
        <v>143017</v>
      </c>
      <c r="F167" s="32">
        <v>3</v>
      </c>
      <c r="G167" s="32" t="s">
        <v>6</v>
      </c>
      <c r="H167" s="32">
        <f>AVERAGE([1]data_norm_segno!H167:R167)</f>
        <v>0.62673762706057712</v>
      </c>
      <c r="I167" s="32">
        <f t="shared" si="12"/>
        <v>4</v>
      </c>
      <c r="J167" s="32">
        <f>AVERAGE([1]data_norm_segno!S167:Z167)</f>
        <v>0.33081030063232125</v>
      </c>
      <c r="K167" s="32">
        <f t="shared" si="13"/>
        <v>3</v>
      </c>
      <c r="L167" s="32">
        <f>AVERAGE([1]data_norm_segno!AA167:AK167)</f>
        <v>0.41204380903506888</v>
      </c>
      <c r="M167" s="32">
        <f t="shared" si="14"/>
        <v>4</v>
      </c>
      <c r="N167" s="32">
        <f>AVERAGE([1]data_norm_segno!AL167:AS167)</f>
        <v>0.14952178520781539</v>
      </c>
      <c r="O167" s="32">
        <f t="shared" si="15"/>
        <v>3</v>
      </c>
      <c r="P167" s="32">
        <f>AVERAGE([1]data_norm_segno!AT167:AX167)</f>
        <v>0.33258302628752262</v>
      </c>
      <c r="Q167" s="32">
        <f t="shared" si="16"/>
        <v>2</v>
      </c>
      <c r="R167" s="32">
        <f>AVERAGE([1]data_norm_segno!AY167:BB167,[1]data_norm_segno!BD167:BE167)</f>
        <v>0.28510120478621181</v>
      </c>
      <c r="S167" s="32">
        <f t="shared" si="17"/>
        <v>3</v>
      </c>
    </row>
    <row r="168" spans="1:19" x14ac:dyDescent="0.3">
      <c r="A168" s="32">
        <v>167</v>
      </c>
      <c r="B168" s="32">
        <v>81021</v>
      </c>
      <c r="C168" s="32" t="s">
        <v>217</v>
      </c>
      <c r="D168" s="32" t="s">
        <v>5</v>
      </c>
      <c r="E168" s="32">
        <v>145768</v>
      </c>
      <c r="F168" s="32">
        <v>2</v>
      </c>
      <c r="G168" s="32" t="s">
        <v>197</v>
      </c>
      <c r="H168" s="32">
        <f>AVERAGE([1]data_norm_segno!H168:R168)</f>
        <v>0.56761671604995811</v>
      </c>
      <c r="I168" s="32">
        <f t="shared" si="12"/>
        <v>4</v>
      </c>
      <c r="J168" s="32">
        <f>AVERAGE([1]data_norm_segno!S168:Z168)</f>
        <v>0.43346764751219408</v>
      </c>
      <c r="K168" s="32">
        <f t="shared" si="13"/>
        <v>4</v>
      </c>
      <c r="L168" s="32">
        <f>AVERAGE([1]data_norm_segno!AA168:AK168)</f>
        <v>0.34853025793859072</v>
      </c>
      <c r="M168" s="32">
        <f t="shared" si="14"/>
        <v>2</v>
      </c>
      <c r="N168" s="32">
        <f>AVERAGE([1]data_norm_segno!AL168:AS168)</f>
        <v>0.14954201770540457</v>
      </c>
      <c r="O168" s="32">
        <f t="shared" si="15"/>
        <v>3</v>
      </c>
      <c r="P168" s="32">
        <f>AVERAGE([1]data_norm_segno!AT168:AX168)</f>
        <v>0.55933214465670189</v>
      </c>
      <c r="Q168" s="32">
        <f t="shared" si="16"/>
        <v>4</v>
      </c>
      <c r="R168" s="32">
        <f>AVERAGE([1]data_norm_segno!AY168:BB168,[1]data_norm_segno!BD168:BE168)</f>
        <v>0.324056255274491</v>
      </c>
      <c r="S168" s="32">
        <f t="shared" si="17"/>
        <v>4</v>
      </c>
    </row>
    <row r="169" spans="1:19" x14ac:dyDescent="0.3">
      <c r="A169" s="32">
        <v>168</v>
      </c>
      <c r="B169" s="32">
        <v>82019</v>
      </c>
      <c r="C169" s="32" t="s">
        <v>32</v>
      </c>
      <c r="D169" s="32" t="s">
        <v>5</v>
      </c>
      <c r="E169" s="32">
        <v>17395</v>
      </c>
      <c r="F169" s="32">
        <v>3</v>
      </c>
      <c r="G169" s="32" t="s">
        <v>6</v>
      </c>
      <c r="H169" s="32">
        <f>AVERAGE([1]data_norm_segno!H169:R169)</f>
        <v>0.46276184636977918</v>
      </c>
      <c r="I169" s="32">
        <f t="shared" si="12"/>
        <v>2</v>
      </c>
      <c r="J169" s="32">
        <f>AVERAGE([1]data_norm_segno!S169:Z169)</f>
        <v>0.15831901489117983</v>
      </c>
      <c r="K169" s="32">
        <f t="shared" si="13"/>
        <v>1</v>
      </c>
      <c r="L169" s="32">
        <f>AVERAGE([1]data_norm_segno!AA169:AK169)</f>
        <v>0.33284010570641492</v>
      </c>
      <c r="M169" s="32">
        <f t="shared" si="14"/>
        <v>2</v>
      </c>
      <c r="N169" s="32">
        <f>AVERAGE([1]data_norm_segno!AL169:AS169)</f>
        <v>5.076703068122726E-2</v>
      </c>
      <c r="O169" s="32">
        <f t="shared" si="15"/>
        <v>1</v>
      </c>
      <c r="P169" s="32">
        <f>AVERAGE([1]data_norm_segno!AT169:AX169)</f>
        <v>0.34533108886887981</v>
      </c>
      <c r="Q169" s="32">
        <f t="shared" si="16"/>
        <v>2</v>
      </c>
      <c r="R169" s="32">
        <f>AVERAGE([1]data_norm_segno!AY169:BB169,[1]data_norm_segno!BD169:BE169)</f>
        <v>6.9727123326177934E-2</v>
      </c>
      <c r="S169" s="32">
        <f t="shared" si="17"/>
        <v>1</v>
      </c>
    </row>
    <row r="170" spans="1:19" x14ac:dyDescent="0.3">
      <c r="A170" s="32">
        <v>169</v>
      </c>
      <c r="B170" s="32">
        <v>82021</v>
      </c>
      <c r="C170" s="32" t="s">
        <v>37</v>
      </c>
      <c r="D170" s="32" t="s">
        <v>5</v>
      </c>
      <c r="E170" s="32">
        <v>86287</v>
      </c>
      <c r="F170" s="32">
        <v>3</v>
      </c>
      <c r="G170" s="32" t="s">
        <v>6</v>
      </c>
      <c r="H170" s="32">
        <f>AVERAGE([1]data_norm_segno!H170:R170)</f>
        <v>0.62303147220183641</v>
      </c>
      <c r="I170" s="32">
        <f t="shared" si="12"/>
        <v>4</v>
      </c>
      <c r="J170" s="32">
        <f>AVERAGE([1]data_norm_segno!S170:Z170)</f>
        <v>0.5439398397804186</v>
      </c>
      <c r="K170" s="32">
        <f t="shared" si="13"/>
        <v>4</v>
      </c>
      <c r="L170" s="32">
        <f>AVERAGE([1]data_norm_segno!AA170:AK170)</f>
        <v>0.3057620305291589</v>
      </c>
      <c r="M170" s="32">
        <f t="shared" si="14"/>
        <v>1</v>
      </c>
      <c r="N170" s="32">
        <f>AVERAGE([1]data_norm_segno!AL170:AS170)</f>
        <v>6.4222568902756128E-2</v>
      </c>
      <c r="O170" s="32">
        <f t="shared" si="15"/>
        <v>1</v>
      </c>
      <c r="P170" s="32">
        <f>AVERAGE([1]data_norm_segno!AT170:AX170)</f>
        <v>0.25532344682972929</v>
      </c>
      <c r="Q170" s="32">
        <f t="shared" si="16"/>
        <v>1</v>
      </c>
      <c r="R170" s="32">
        <f>AVERAGE([1]data_norm_segno!AY170:BB170,[1]data_norm_segno!BD170:BE170)</f>
        <v>0.16829025853600785</v>
      </c>
      <c r="S170" s="32">
        <f t="shared" si="17"/>
        <v>1</v>
      </c>
    </row>
    <row r="171" spans="1:19" x14ac:dyDescent="0.3">
      <c r="A171" s="32">
        <v>170</v>
      </c>
      <c r="B171" s="32">
        <v>82027</v>
      </c>
      <c r="C171" s="32" t="s">
        <v>47</v>
      </c>
      <c r="D171" s="32" t="s">
        <v>5</v>
      </c>
      <c r="E171" s="32">
        <v>44041</v>
      </c>
      <c r="F171" s="32">
        <v>3</v>
      </c>
      <c r="G171" s="32" t="s">
        <v>6</v>
      </c>
      <c r="H171" s="32">
        <f>AVERAGE([1]data_norm_segno!H171:R171)</f>
        <v>0.49904692822557412</v>
      </c>
      <c r="I171" s="32">
        <f t="shared" si="12"/>
        <v>3</v>
      </c>
      <c r="J171" s="32">
        <f>AVERAGE([1]data_norm_segno!S171:Z171)</f>
        <v>0.38040448772120566</v>
      </c>
      <c r="K171" s="32">
        <f t="shared" si="13"/>
        <v>4</v>
      </c>
      <c r="L171" s="32">
        <f>AVERAGE([1]data_norm_segno!AA171:AK171)</f>
        <v>0.34358414591739328</v>
      </c>
      <c r="M171" s="32">
        <f t="shared" si="14"/>
        <v>2</v>
      </c>
      <c r="N171" s="32">
        <f>AVERAGE([1]data_norm_segno!AL171:AS171)</f>
        <v>8.7163078529766333E-2</v>
      </c>
      <c r="O171" s="32">
        <f t="shared" si="15"/>
        <v>1</v>
      </c>
      <c r="P171" s="32">
        <f>AVERAGE([1]data_norm_segno!AT171:AX171)</f>
        <v>0.48230808728259306</v>
      </c>
      <c r="Q171" s="32">
        <f t="shared" si="16"/>
        <v>4</v>
      </c>
      <c r="R171" s="32">
        <f>AVERAGE([1]data_norm_segno!AY171:BB171,[1]data_norm_segno!BD171:BE171)</f>
        <v>0.3203674856428384</v>
      </c>
      <c r="S171" s="32">
        <f t="shared" si="17"/>
        <v>4</v>
      </c>
    </row>
    <row r="172" spans="1:19" x14ac:dyDescent="0.3">
      <c r="A172" s="32">
        <v>171</v>
      </c>
      <c r="B172" s="32">
        <v>82034</v>
      </c>
      <c r="C172" s="32" t="s">
        <v>56</v>
      </c>
      <c r="D172" s="32" t="s">
        <v>5</v>
      </c>
      <c r="E172" s="32">
        <v>41442</v>
      </c>
      <c r="F172" s="32">
        <v>3</v>
      </c>
      <c r="G172" s="32" t="s">
        <v>6</v>
      </c>
      <c r="H172" s="32">
        <f>AVERAGE([1]data_norm_segno!H172:R172)</f>
        <v>0.47419275840582659</v>
      </c>
      <c r="I172" s="32">
        <f t="shared" si="12"/>
        <v>2</v>
      </c>
      <c r="J172" s="32">
        <f>AVERAGE([1]data_norm_segno!S172:Z172)</f>
        <v>0.10569068751791959</v>
      </c>
      <c r="K172" s="32">
        <f t="shared" si="13"/>
        <v>1</v>
      </c>
      <c r="L172" s="32">
        <f>AVERAGE([1]data_norm_segno!AA172:AK172)</f>
        <v>0.36570930937749807</v>
      </c>
      <c r="M172" s="32">
        <f t="shared" si="14"/>
        <v>3</v>
      </c>
      <c r="N172" s="32">
        <f>AVERAGE([1]data_norm_segno!AL172:AS172)</f>
        <v>9.9669281609583882E-2</v>
      </c>
      <c r="O172" s="32">
        <f t="shared" si="15"/>
        <v>2</v>
      </c>
      <c r="P172" s="32">
        <f>AVERAGE([1]data_norm_segno!AT172:AX172)</f>
        <v>0.64046401174129897</v>
      </c>
      <c r="Q172" s="32">
        <f t="shared" si="16"/>
        <v>4</v>
      </c>
      <c r="R172" s="32">
        <f>AVERAGE([1]data_norm_segno!AY172:BB172,[1]data_norm_segno!BD172:BE172)</f>
        <v>0.18753244576670702</v>
      </c>
      <c r="S172" s="32">
        <f t="shared" si="17"/>
        <v>1</v>
      </c>
    </row>
    <row r="173" spans="1:19" x14ac:dyDescent="0.3">
      <c r="A173" s="32">
        <v>172</v>
      </c>
      <c r="B173" s="32">
        <v>82053</v>
      </c>
      <c r="C173" s="32" t="s">
        <v>218</v>
      </c>
      <c r="D173" s="32" t="s">
        <v>5</v>
      </c>
      <c r="E173" s="32">
        <v>777611</v>
      </c>
      <c r="F173" s="32">
        <v>1</v>
      </c>
      <c r="G173" s="32" t="s">
        <v>197</v>
      </c>
      <c r="H173" s="32">
        <f>AVERAGE([1]data_norm_segno!H173:R173)</f>
        <v>0.61427247915498517</v>
      </c>
      <c r="I173" s="32">
        <f t="shared" si="12"/>
        <v>4</v>
      </c>
      <c r="J173" s="32">
        <f>AVERAGE([1]data_norm_segno!S173:Z173)</f>
        <v>0.45317494347683585</v>
      </c>
      <c r="K173" s="32">
        <f t="shared" si="13"/>
        <v>4</v>
      </c>
      <c r="L173" s="32">
        <f>AVERAGE([1]data_norm_segno!AA173:AK173)</f>
        <v>0.56684097328945304</v>
      </c>
      <c r="M173" s="32">
        <f t="shared" si="14"/>
        <v>4</v>
      </c>
      <c r="N173" s="32">
        <f>AVERAGE([1]data_norm_segno!AL173:AS173)</f>
        <v>0.37157468387692894</v>
      </c>
      <c r="O173" s="32">
        <f t="shared" si="15"/>
        <v>4</v>
      </c>
      <c r="P173" s="32">
        <f>AVERAGE([1]data_norm_segno!AT173:AX173)</f>
        <v>0.57160853226493125</v>
      </c>
      <c r="Q173" s="32">
        <f t="shared" si="16"/>
        <v>4</v>
      </c>
      <c r="R173" s="32">
        <f>AVERAGE([1]data_norm_segno!AY173:BB173,[1]data_norm_segno!BD173:BE173)</f>
        <v>0.29894102375499282</v>
      </c>
      <c r="S173" s="32">
        <f t="shared" si="17"/>
        <v>3</v>
      </c>
    </row>
    <row r="174" spans="1:19" x14ac:dyDescent="0.3">
      <c r="A174" s="32">
        <v>173</v>
      </c>
      <c r="B174" s="32">
        <v>82054</v>
      </c>
      <c r="C174" s="32" t="s">
        <v>118</v>
      </c>
      <c r="D174" s="32" t="s">
        <v>5</v>
      </c>
      <c r="E174" s="32">
        <v>57725</v>
      </c>
      <c r="F174" s="32">
        <v>3</v>
      </c>
      <c r="G174" s="32" t="s">
        <v>6</v>
      </c>
      <c r="H174" s="32">
        <f>AVERAGE([1]data_norm_segno!H174:R174)</f>
        <v>0.46929733899415688</v>
      </c>
      <c r="I174" s="32">
        <f t="shared" si="12"/>
        <v>2</v>
      </c>
      <c r="J174" s="32">
        <f>AVERAGE([1]data_norm_segno!S174:Z174)</f>
        <v>0.44620021169555424</v>
      </c>
      <c r="K174" s="32">
        <f t="shared" si="13"/>
        <v>4</v>
      </c>
      <c r="L174" s="32">
        <f>AVERAGE([1]data_norm_segno!AA174:AK174)</f>
        <v>0.36090152634850498</v>
      </c>
      <c r="M174" s="32">
        <f t="shared" si="14"/>
        <v>3</v>
      </c>
      <c r="N174" s="32">
        <f>AVERAGE([1]data_norm_segno!AL174:AS174)</f>
        <v>0.12976014687934032</v>
      </c>
      <c r="O174" s="32">
        <f t="shared" si="15"/>
        <v>3</v>
      </c>
      <c r="P174" s="32">
        <f>AVERAGE([1]data_norm_segno!AT174:AX174)</f>
        <v>0.35507620750481445</v>
      </c>
      <c r="Q174" s="32">
        <f t="shared" si="16"/>
        <v>2</v>
      </c>
      <c r="R174" s="32">
        <f>AVERAGE([1]data_norm_segno!AY174:BB174,[1]data_norm_segno!BD174:BE174)</f>
        <v>0.14259686548207631</v>
      </c>
      <c r="S174" s="32">
        <f t="shared" si="17"/>
        <v>1</v>
      </c>
    </row>
    <row r="175" spans="1:19" x14ac:dyDescent="0.3">
      <c r="A175" s="32">
        <v>174</v>
      </c>
      <c r="B175" s="32">
        <v>82056</v>
      </c>
      <c r="C175" s="32" t="s">
        <v>121</v>
      </c>
      <c r="D175" s="32" t="s">
        <v>5</v>
      </c>
      <c r="E175" s="32">
        <v>27918</v>
      </c>
      <c r="F175" s="32">
        <v>3</v>
      </c>
      <c r="G175" s="32" t="s">
        <v>6</v>
      </c>
      <c r="H175" s="32">
        <f>AVERAGE([1]data_norm_segno!H175:R175)</f>
        <v>0.45871356245350853</v>
      </c>
      <c r="I175" s="32">
        <f t="shared" si="12"/>
        <v>2</v>
      </c>
      <c r="J175" s="32">
        <f>AVERAGE([1]data_norm_segno!S175:Z175)</f>
        <v>0.16167041505510679</v>
      </c>
      <c r="K175" s="32">
        <f t="shared" si="13"/>
        <v>1</v>
      </c>
      <c r="L175" s="32">
        <f>AVERAGE([1]data_norm_segno!AA175:AK175)</f>
        <v>0.38129553525507737</v>
      </c>
      <c r="M175" s="32">
        <f t="shared" si="14"/>
        <v>4</v>
      </c>
      <c r="N175" s="32">
        <f>AVERAGE([1]data_norm_segno!AL175:AS175)</f>
        <v>0.10252867167269386</v>
      </c>
      <c r="O175" s="32">
        <f t="shared" si="15"/>
        <v>2</v>
      </c>
      <c r="P175" s="32">
        <f>AVERAGE([1]data_norm_segno!AT175:AX175)</f>
        <v>0.68823671200406089</v>
      </c>
      <c r="Q175" s="32">
        <f t="shared" si="16"/>
        <v>4</v>
      </c>
      <c r="R175" s="32">
        <f>AVERAGE([1]data_norm_segno!AY175:BB175,[1]data_norm_segno!BD175:BE175)</f>
        <v>0.35867110029939192</v>
      </c>
      <c r="S175" s="32">
        <f t="shared" si="17"/>
        <v>4</v>
      </c>
    </row>
    <row r="176" spans="1:19" x14ac:dyDescent="0.3">
      <c r="A176" s="32">
        <v>175</v>
      </c>
      <c r="B176" s="32">
        <v>82060</v>
      </c>
      <c r="C176" s="32" t="s">
        <v>131</v>
      </c>
      <c r="D176" s="32" t="s">
        <v>5</v>
      </c>
      <c r="E176" s="32">
        <v>38849</v>
      </c>
      <c r="F176" s="32">
        <v>3</v>
      </c>
      <c r="G176" s="32" t="s">
        <v>6</v>
      </c>
      <c r="H176" s="32">
        <f>AVERAGE([1]data_norm_segno!H176:R176)</f>
        <v>0.43615761628488064</v>
      </c>
      <c r="I176" s="32">
        <f t="shared" si="12"/>
        <v>1</v>
      </c>
      <c r="J176" s="32">
        <f>AVERAGE([1]data_norm_segno!S176:Z176)</f>
        <v>0.29221539519964757</v>
      </c>
      <c r="K176" s="32">
        <f t="shared" si="13"/>
        <v>3</v>
      </c>
      <c r="L176" s="32">
        <f>AVERAGE([1]data_norm_segno!AA176:AK176)</f>
        <v>0.33322941695858571</v>
      </c>
      <c r="M176" s="32">
        <f t="shared" si="14"/>
        <v>2</v>
      </c>
      <c r="N176" s="32">
        <f>AVERAGE([1]data_norm_segno!AL176:AS176)</f>
        <v>8.6682177243799702E-2</v>
      </c>
      <c r="O176" s="32">
        <f t="shared" si="15"/>
        <v>1</v>
      </c>
      <c r="P176" s="32">
        <f>AVERAGE([1]data_norm_segno!AT176:AX176)</f>
        <v>0.70185741187330897</v>
      </c>
      <c r="Q176" s="32">
        <f t="shared" si="16"/>
        <v>4</v>
      </c>
      <c r="R176" s="32">
        <f>AVERAGE([1]data_norm_segno!AY176:BB176,[1]data_norm_segno!BD176:BE176)</f>
        <v>0.18509100542799165</v>
      </c>
      <c r="S176" s="32">
        <f t="shared" si="17"/>
        <v>1</v>
      </c>
    </row>
    <row r="177" spans="1:19" x14ac:dyDescent="0.3">
      <c r="A177" s="32">
        <v>176</v>
      </c>
      <c r="B177" s="32">
        <v>82066</v>
      </c>
      <c r="C177" s="32" t="s">
        <v>152</v>
      </c>
      <c r="D177" s="32" t="s">
        <v>5</v>
      </c>
      <c r="E177" s="32">
        <v>28858</v>
      </c>
      <c r="F177" s="32">
        <v>3</v>
      </c>
      <c r="G177" s="32" t="s">
        <v>6</v>
      </c>
      <c r="H177" s="32">
        <f>AVERAGE([1]data_norm_segno!H177:R177)</f>
        <v>0.48228576661483213</v>
      </c>
      <c r="I177" s="32">
        <f t="shared" si="12"/>
        <v>2</v>
      </c>
      <c r="J177" s="32">
        <f>AVERAGE([1]data_norm_segno!S177:Z177)</f>
        <v>0.1563208022275884</v>
      </c>
      <c r="K177" s="32">
        <f t="shared" si="13"/>
        <v>1</v>
      </c>
      <c r="L177" s="32">
        <f>AVERAGE([1]data_norm_segno!AA177:AK177)</f>
        <v>0.27586888647009716</v>
      </c>
      <c r="M177" s="32">
        <f t="shared" si="14"/>
        <v>1</v>
      </c>
      <c r="N177" s="32">
        <f>AVERAGE([1]data_norm_segno!AL177:AS177)</f>
        <v>8.6255636372641054E-2</v>
      </c>
      <c r="O177" s="32">
        <f t="shared" si="15"/>
        <v>1</v>
      </c>
      <c r="P177" s="32">
        <f>AVERAGE([1]data_norm_segno!AT177:AX177)</f>
        <v>0.50790920032182652</v>
      </c>
      <c r="Q177" s="32">
        <f t="shared" si="16"/>
        <v>4</v>
      </c>
      <c r="R177" s="32">
        <f>AVERAGE([1]data_norm_segno!AY177:BB177,[1]data_norm_segno!BD177:BE177)</f>
        <v>0.13168654410969435</v>
      </c>
      <c r="S177" s="32">
        <f t="shared" si="17"/>
        <v>1</v>
      </c>
    </row>
    <row r="178" spans="1:19" x14ac:dyDescent="0.3">
      <c r="A178" s="32">
        <v>177</v>
      </c>
      <c r="B178" s="32">
        <v>82070</v>
      </c>
      <c r="C178" s="32" t="s">
        <v>178</v>
      </c>
      <c r="D178" s="32" t="s">
        <v>5</v>
      </c>
      <c r="E178" s="32">
        <v>151280</v>
      </c>
      <c r="F178" s="32">
        <v>3</v>
      </c>
      <c r="G178" s="32" t="s">
        <v>6</v>
      </c>
      <c r="H178" s="32">
        <f>AVERAGE([1]data_norm_segno!H178:R178)</f>
        <v>0.5303912976205889</v>
      </c>
      <c r="I178" s="32">
        <f t="shared" si="12"/>
        <v>3</v>
      </c>
      <c r="J178" s="32">
        <f>AVERAGE([1]data_norm_segno!S178:Z178)</f>
        <v>0.46223969364010437</v>
      </c>
      <c r="K178" s="32">
        <f t="shared" si="13"/>
        <v>4</v>
      </c>
      <c r="L178" s="32">
        <f>AVERAGE([1]data_norm_segno!AA178:AK178)</f>
        <v>0.34810329379913918</v>
      </c>
      <c r="M178" s="32">
        <f t="shared" si="14"/>
        <v>2</v>
      </c>
      <c r="N178" s="32">
        <f>AVERAGE([1]data_norm_segno!AL178:AS178)</f>
        <v>0.10617515990154203</v>
      </c>
      <c r="O178" s="32">
        <f t="shared" si="15"/>
        <v>2</v>
      </c>
      <c r="P178" s="32">
        <f>AVERAGE([1]data_norm_segno!AT178:AX178)</f>
        <v>0.43467540778282049</v>
      </c>
      <c r="Q178" s="32">
        <f t="shared" si="16"/>
        <v>3</v>
      </c>
      <c r="R178" s="32">
        <f>AVERAGE([1]data_norm_segno!AY178:BB178,[1]data_norm_segno!BD178:BE178)</f>
        <v>0.18390360935820946</v>
      </c>
      <c r="S178" s="32">
        <f t="shared" si="17"/>
        <v>1</v>
      </c>
    </row>
    <row r="179" spans="1:19" x14ac:dyDescent="0.3">
      <c r="A179" s="32">
        <v>178</v>
      </c>
      <c r="B179" s="32">
        <v>83048</v>
      </c>
      <c r="C179" s="32" t="s">
        <v>219</v>
      </c>
      <c r="D179" s="32" t="s">
        <v>5</v>
      </c>
      <c r="E179" s="32">
        <v>242219</v>
      </c>
      <c r="F179" s="32">
        <v>2</v>
      </c>
      <c r="G179" s="32" t="s">
        <v>197</v>
      </c>
      <c r="H179" s="32">
        <f>AVERAGE([1]data_norm_segno!H179:R179)</f>
        <v>0.55291162052611897</v>
      </c>
      <c r="I179" s="32">
        <f t="shared" si="12"/>
        <v>4</v>
      </c>
      <c r="J179" s="32">
        <f>AVERAGE([1]data_norm_segno!S179:Z179)</f>
        <v>0.4918819541312483</v>
      </c>
      <c r="K179" s="32">
        <f t="shared" si="13"/>
        <v>4</v>
      </c>
      <c r="L179" s="32">
        <f>AVERAGE([1]data_norm_segno!AA179:AK179)</f>
        <v>0.38834013122122263</v>
      </c>
      <c r="M179" s="32">
        <f t="shared" si="14"/>
        <v>4</v>
      </c>
      <c r="N179" s="32">
        <f>AVERAGE([1]data_norm_segno!AL179:AS179)</f>
        <v>0.24264920586550892</v>
      </c>
      <c r="O179" s="32">
        <f t="shared" si="15"/>
        <v>4</v>
      </c>
      <c r="P179" s="32">
        <f>AVERAGE([1]data_norm_segno!AT179:AX179)</f>
        <v>0.59263602449136188</v>
      </c>
      <c r="Q179" s="32">
        <f t="shared" si="16"/>
        <v>4</v>
      </c>
      <c r="R179" s="32">
        <f>AVERAGE([1]data_norm_segno!AY179:BB179,[1]data_norm_segno!BD179:BE179)</f>
        <v>0.30040519955744044</v>
      </c>
      <c r="S179" s="32">
        <f t="shared" si="17"/>
        <v>3</v>
      </c>
    </row>
    <row r="180" spans="1:19" x14ac:dyDescent="0.3">
      <c r="A180" s="32">
        <v>179</v>
      </c>
      <c r="B180" s="32">
        <v>83049</v>
      </c>
      <c r="C180" s="32" t="s">
        <v>97</v>
      </c>
      <c r="D180" s="32" t="s">
        <v>5</v>
      </c>
      <c r="E180" s="32">
        <v>113309</v>
      </c>
      <c r="F180" s="32">
        <v>3</v>
      </c>
      <c r="G180" s="32" t="s">
        <v>6</v>
      </c>
      <c r="H180" s="32">
        <f>AVERAGE([1]data_norm_segno!H180:R180)</f>
        <v>0.53813809394993517</v>
      </c>
      <c r="I180" s="32">
        <f t="shared" si="12"/>
        <v>3</v>
      </c>
      <c r="J180" s="32">
        <f>AVERAGE([1]data_norm_segno!S180:Z180)</f>
        <v>0.4857384183535165</v>
      </c>
      <c r="K180" s="32">
        <f t="shared" si="13"/>
        <v>4</v>
      </c>
      <c r="L180" s="32">
        <f>AVERAGE([1]data_norm_segno!AA180:AK180)</f>
        <v>0.41376628314700015</v>
      </c>
      <c r="M180" s="32">
        <f t="shared" si="14"/>
        <v>4</v>
      </c>
      <c r="N180" s="32">
        <f>AVERAGE([1]data_norm_segno!AL180:AS180)</f>
        <v>0.1069997774180337</v>
      </c>
      <c r="O180" s="32">
        <f t="shared" si="15"/>
        <v>2</v>
      </c>
      <c r="P180" s="32">
        <f>AVERAGE([1]data_norm_segno!AT180:AX180)</f>
        <v>0.4423311123732282</v>
      </c>
      <c r="Q180" s="32">
        <f t="shared" si="16"/>
        <v>3</v>
      </c>
      <c r="R180" s="32">
        <f>AVERAGE([1]data_norm_segno!AY180:BB180,[1]data_norm_segno!BD180:BE180)</f>
        <v>0.27055981157796316</v>
      </c>
      <c r="S180" s="32">
        <f t="shared" si="17"/>
        <v>3</v>
      </c>
    </row>
    <row r="181" spans="1:19" x14ac:dyDescent="0.3">
      <c r="A181" s="32">
        <v>180</v>
      </c>
      <c r="B181" s="32">
        <v>83052</v>
      </c>
      <c r="C181" s="32" t="s">
        <v>99</v>
      </c>
      <c r="D181" s="32" t="s">
        <v>5</v>
      </c>
      <c r="E181" s="32">
        <v>15081</v>
      </c>
      <c r="F181" s="32">
        <v>3</v>
      </c>
      <c r="G181" s="32" t="s">
        <v>6</v>
      </c>
      <c r="H181" s="32">
        <f>AVERAGE([1]data_norm_segno!H181:R181)</f>
        <v>0.43264897027491145</v>
      </c>
      <c r="I181" s="32">
        <f t="shared" si="12"/>
        <v>1</v>
      </c>
      <c r="J181" s="32">
        <f>AVERAGE([1]data_norm_segno!S181:Z181)</f>
        <v>0.3144604621089655</v>
      </c>
      <c r="K181" s="32">
        <f t="shared" si="13"/>
        <v>3</v>
      </c>
      <c r="L181" s="32">
        <f>AVERAGE([1]data_norm_segno!AA181:AK181)</f>
        <v>0.33968396992804778</v>
      </c>
      <c r="M181" s="32">
        <f t="shared" si="14"/>
        <v>2</v>
      </c>
      <c r="N181" s="32">
        <f>AVERAGE([1]data_norm_segno!AL181:AS181)</f>
        <v>0.13649618943582806</v>
      </c>
      <c r="O181" s="32">
        <f t="shared" si="15"/>
        <v>3</v>
      </c>
      <c r="P181" s="32">
        <f>AVERAGE([1]data_norm_segno!AT181:AX181)</f>
        <v>0.62381941879287961</v>
      </c>
      <c r="Q181" s="32">
        <f t="shared" si="16"/>
        <v>4</v>
      </c>
      <c r="R181" s="32">
        <f>AVERAGE([1]data_norm_segno!AY181:BB181,[1]data_norm_segno!BD181:BE181)</f>
        <v>0.1776657394841602</v>
      </c>
      <c r="S181" s="32">
        <f t="shared" si="17"/>
        <v>1</v>
      </c>
    </row>
    <row r="182" spans="1:19" x14ac:dyDescent="0.3">
      <c r="A182" s="32">
        <v>181</v>
      </c>
      <c r="B182" s="32">
        <v>83066</v>
      </c>
      <c r="C182" s="32" t="s">
        <v>119</v>
      </c>
      <c r="D182" s="32" t="s">
        <v>5</v>
      </c>
      <c r="E182" s="32">
        <v>100246</v>
      </c>
      <c r="F182" s="32">
        <v>3</v>
      </c>
      <c r="G182" s="32" t="s">
        <v>6</v>
      </c>
      <c r="H182" s="32">
        <f>AVERAGE([1]data_norm_segno!H182:R182)</f>
        <v>0.46401357794794257</v>
      </c>
      <c r="I182" s="32">
        <f t="shared" si="12"/>
        <v>2</v>
      </c>
      <c r="J182" s="32">
        <f>AVERAGE([1]data_norm_segno!S182:Z182)</f>
        <v>0.31331906569276963</v>
      </c>
      <c r="K182" s="32">
        <f t="shared" si="13"/>
        <v>3</v>
      </c>
      <c r="L182" s="32">
        <f>AVERAGE([1]data_norm_segno!AA182:AK182)</f>
        <v>0.37128933123276675</v>
      </c>
      <c r="M182" s="32">
        <f t="shared" si="14"/>
        <v>3</v>
      </c>
      <c r="N182" s="32">
        <f>AVERAGE([1]data_norm_segno!AL182:AS182)</f>
        <v>4.7705040859000881E-2</v>
      </c>
      <c r="O182" s="32">
        <f t="shared" si="15"/>
        <v>1</v>
      </c>
      <c r="P182" s="32">
        <f>AVERAGE([1]data_norm_segno!AT182:AX182)</f>
        <v>0.5423867288102141</v>
      </c>
      <c r="Q182" s="32">
        <f t="shared" si="16"/>
        <v>4</v>
      </c>
      <c r="R182" s="32">
        <f>AVERAGE([1]data_norm_segno!AY182:BB182,[1]data_norm_segno!BD182:BE182)</f>
        <v>0.29295871566986298</v>
      </c>
      <c r="S182" s="32">
        <f t="shared" si="17"/>
        <v>3</v>
      </c>
    </row>
    <row r="183" spans="1:19" x14ac:dyDescent="0.3">
      <c r="A183" s="32">
        <v>182</v>
      </c>
      <c r="B183" s="32">
        <v>83084</v>
      </c>
      <c r="C183" s="32" t="s">
        <v>154</v>
      </c>
      <c r="D183" s="32" t="s">
        <v>5</v>
      </c>
      <c r="E183" s="32">
        <v>101018</v>
      </c>
      <c r="F183" s="32">
        <v>3</v>
      </c>
      <c r="G183" s="32" t="s">
        <v>6</v>
      </c>
      <c r="H183" s="32">
        <f>AVERAGE([1]data_norm_segno!H183:R183)</f>
        <v>0.44227462274293944</v>
      </c>
      <c r="I183" s="32">
        <f t="shared" si="12"/>
        <v>1</v>
      </c>
      <c r="J183" s="32">
        <f>AVERAGE([1]data_norm_segno!S183:Z183)</f>
        <v>0.397171860088531</v>
      </c>
      <c r="K183" s="32">
        <f t="shared" si="13"/>
        <v>4</v>
      </c>
      <c r="L183" s="32">
        <f>AVERAGE([1]data_norm_segno!AA183:AK183)</f>
        <v>0.36889831069580903</v>
      </c>
      <c r="M183" s="32">
        <f t="shared" si="14"/>
        <v>3</v>
      </c>
      <c r="N183" s="32">
        <f>AVERAGE([1]data_norm_segno!AL183:AS183)</f>
        <v>3.1468462320420498E-2</v>
      </c>
      <c r="O183" s="32">
        <f t="shared" si="15"/>
        <v>1</v>
      </c>
      <c r="P183" s="32">
        <f>AVERAGE([1]data_norm_segno!AT183:AX183)</f>
        <v>0.61084773429755113</v>
      </c>
      <c r="Q183" s="32">
        <f t="shared" si="16"/>
        <v>4</v>
      </c>
      <c r="R183" s="32">
        <f>AVERAGE([1]data_norm_segno!AY183:BB183,[1]data_norm_segno!BD183:BE183)</f>
        <v>0.27494701236312619</v>
      </c>
      <c r="S183" s="32">
        <f t="shared" si="17"/>
        <v>3</v>
      </c>
    </row>
    <row r="184" spans="1:19" x14ac:dyDescent="0.3">
      <c r="A184" s="32">
        <v>183</v>
      </c>
      <c r="B184" s="32">
        <v>83097</v>
      </c>
      <c r="C184" s="32" t="s">
        <v>173</v>
      </c>
      <c r="D184" s="32" t="s">
        <v>5</v>
      </c>
      <c r="E184" s="32">
        <v>68802</v>
      </c>
      <c r="F184" s="32">
        <v>3</v>
      </c>
      <c r="G184" s="32" t="s">
        <v>6</v>
      </c>
      <c r="H184" s="32">
        <f>AVERAGE([1]data_norm_segno!H184:R184)</f>
        <v>0.51565086125953352</v>
      </c>
      <c r="I184" s="32">
        <f t="shared" si="12"/>
        <v>3</v>
      </c>
      <c r="J184" s="32">
        <f>AVERAGE([1]data_norm_segno!S184:Z184)</f>
        <v>0.36114892487473266</v>
      </c>
      <c r="K184" s="32">
        <f t="shared" si="13"/>
        <v>3</v>
      </c>
      <c r="L184" s="32">
        <f>AVERAGE([1]data_norm_segno!AA184:AK184)</f>
        <v>0.32090893160797546</v>
      </c>
      <c r="M184" s="32">
        <f t="shared" si="14"/>
        <v>1</v>
      </c>
      <c r="N184" s="32">
        <f>AVERAGE([1]data_norm_segno!AL184:AS184)</f>
        <v>4.7002559938256652E-2</v>
      </c>
      <c r="O184" s="32">
        <f t="shared" si="15"/>
        <v>1</v>
      </c>
      <c r="P184" s="32">
        <f>AVERAGE([1]data_norm_segno!AT184:AX184)</f>
        <v>0.62042983112525563</v>
      </c>
      <c r="Q184" s="32">
        <f t="shared" si="16"/>
        <v>4</v>
      </c>
      <c r="R184" s="32">
        <f>AVERAGE([1]data_norm_segno!AY184:BB184,[1]data_norm_segno!BD184:BE184)</f>
        <v>0.28382660307016588</v>
      </c>
      <c r="S184" s="32">
        <f t="shared" si="17"/>
        <v>3</v>
      </c>
    </row>
    <row r="185" spans="1:19" x14ac:dyDescent="0.3">
      <c r="A185" s="32">
        <v>184</v>
      </c>
      <c r="B185" s="32">
        <v>84001</v>
      </c>
      <c r="C185" s="32" t="s">
        <v>220</v>
      </c>
      <c r="D185" s="32" t="s">
        <v>5</v>
      </c>
      <c r="E185" s="32">
        <v>176229</v>
      </c>
      <c r="F185" s="32">
        <v>2</v>
      </c>
      <c r="G185" s="32" t="s">
        <v>197</v>
      </c>
      <c r="H185" s="32">
        <f>AVERAGE([1]data_norm_segno!H185:R185)</f>
        <v>0.54418901368371919</v>
      </c>
      <c r="I185" s="32">
        <f t="shared" si="12"/>
        <v>3</v>
      </c>
      <c r="J185" s="32">
        <f>AVERAGE([1]data_norm_segno!S185:Z185)</f>
        <v>0.37481994535628432</v>
      </c>
      <c r="K185" s="32">
        <f t="shared" si="13"/>
        <v>4</v>
      </c>
      <c r="L185" s="32">
        <f>AVERAGE([1]data_norm_segno!AA185:AK185)</f>
        <v>0.40667517234224032</v>
      </c>
      <c r="M185" s="32">
        <f t="shared" si="14"/>
        <v>4</v>
      </c>
      <c r="N185" s="32">
        <f>AVERAGE([1]data_norm_segno!AL185:AS185)</f>
        <v>9.5068343107863523E-2</v>
      </c>
      <c r="O185" s="32">
        <f t="shared" si="15"/>
        <v>2</v>
      </c>
      <c r="P185" s="32">
        <f>AVERAGE([1]data_norm_segno!AT185:AX185)</f>
        <v>0.55964841727261794</v>
      </c>
      <c r="Q185" s="32">
        <f t="shared" si="16"/>
        <v>4</v>
      </c>
      <c r="R185" s="32">
        <f>AVERAGE([1]data_norm_segno!AY185:BB185,[1]data_norm_segno!BD185:BE185)</f>
        <v>0.25799152954795163</v>
      </c>
      <c r="S185" s="32">
        <f t="shared" si="17"/>
        <v>2</v>
      </c>
    </row>
    <row r="186" spans="1:19" x14ac:dyDescent="0.3">
      <c r="A186" s="32">
        <v>185</v>
      </c>
      <c r="B186" s="32">
        <v>84011</v>
      </c>
      <c r="C186" s="32" t="s">
        <v>33</v>
      </c>
      <c r="D186" s="32" t="s">
        <v>5</v>
      </c>
      <c r="E186" s="32">
        <v>62591</v>
      </c>
      <c r="F186" s="32">
        <v>3</v>
      </c>
      <c r="G186" s="32" t="s">
        <v>6</v>
      </c>
      <c r="H186" s="32">
        <f>AVERAGE([1]data_norm_segno!H186:R186)</f>
        <v>0.51498254293356038</v>
      </c>
      <c r="I186" s="32">
        <f t="shared" si="12"/>
        <v>3</v>
      </c>
      <c r="J186" s="32">
        <f>AVERAGE([1]data_norm_segno!S186:Z186)</f>
        <v>0.20401384177312634</v>
      </c>
      <c r="K186" s="32">
        <f t="shared" si="13"/>
        <v>2</v>
      </c>
      <c r="L186" s="32">
        <f>AVERAGE([1]data_norm_segno!AA186:AK186)</f>
        <v>0.32549402647986869</v>
      </c>
      <c r="M186" s="32">
        <f t="shared" si="14"/>
        <v>1</v>
      </c>
      <c r="N186" s="32">
        <f>AVERAGE([1]data_norm_segno!AL186:AS186)</f>
        <v>7.1735917569628563E-2</v>
      </c>
      <c r="O186" s="32">
        <f t="shared" si="15"/>
        <v>1</v>
      </c>
      <c r="P186" s="32">
        <f>AVERAGE([1]data_norm_segno!AT186:AX186)</f>
        <v>0.35499442599263065</v>
      </c>
      <c r="Q186" s="32">
        <f t="shared" si="16"/>
        <v>2</v>
      </c>
      <c r="R186" s="32">
        <f>AVERAGE([1]data_norm_segno!AY186:BB186,[1]data_norm_segno!BD186:BE186)</f>
        <v>0.13603235010655876</v>
      </c>
      <c r="S186" s="32">
        <f t="shared" si="17"/>
        <v>1</v>
      </c>
    </row>
    <row r="187" spans="1:19" x14ac:dyDescent="0.3">
      <c r="A187" s="32">
        <v>186</v>
      </c>
      <c r="B187" s="32">
        <v>84021</v>
      </c>
      <c r="C187" s="32" t="s">
        <v>80</v>
      </c>
      <c r="D187" s="32" t="s">
        <v>5</v>
      </c>
      <c r="E187" s="32">
        <v>82957</v>
      </c>
      <c r="F187" s="32">
        <v>3</v>
      </c>
      <c r="G187" s="32" t="s">
        <v>6</v>
      </c>
      <c r="H187" s="32">
        <f>AVERAGE([1]data_norm_segno!H187:R187)</f>
        <v>0.50854353963839316</v>
      </c>
      <c r="I187" s="32">
        <f t="shared" si="12"/>
        <v>3</v>
      </c>
      <c r="J187" s="32">
        <f>AVERAGE([1]data_norm_segno!S187:Z187)</f>
        <v>0.19529362754285745</v>
      </c>
      <c r="K187" s="32">
        <f t="shared" si="13"/>
        <v>2</v>
      </c>
      <c r="L187" s="32">
        <f>AVERAGE([1]data_norm_segno!AA187:AK187)</f>
        <v>0.35042337872070922</v>
      </c>
      <c r="M187" s="32">
        <f t="shared" si="14"/>
        <v>3</v>
      </c>
      <c r="N187" s="32">
        <f>AVERAGE([1]data_norm_segno!AL187:AS187)</f>
        <v>0.11380609418727981</v>
      </c>
      <c r="O187" s="32">
        <f t="shared" si="15"/>
        <v>2</v>
      </c>
      <c r="P187" s="32">
        <f>AVERAGE([1]data_norm_segno!AT187:AX187)</f>
        <v>0.36733742750213411</v>
      </c>
      <c r="Q187" s="32">
        <f t="shared" si="16"/>
        <v>2</v>
      </c>
      <c r="R187" s="32">
        <f>AVERAGE([1]data_norm_segno!AY187:BB187,[1]data_norm_segno!BD187:BE187)</f>
        <v>0.11954620832510332</v>
      </c>
      <c r="S187" s="32">
        <f t="shared" si="17"/>
        <v>1</v>
      </c>
    </row>
    <row r="188" spans="1:19" x14ac:dyDescent="0.3">
      <c r="A188" s="32">
        <v>187</v>
      </c>
      <c r="B188" s="32">
        <v>84033</v>
      </c>
      <c r="C188" s="32" t="s">
        <v>135</v>
      </c>
      <c r="D188" s="32" t="s">
        <v>5</v>
      </c>
      <c r="E188" s="32">
        <v>50905</v>
      </c>
      <c r="F188" s="32">
        <v>3</v>
      </c>
      <c r="G188" s="32" t="s">
        <v>6</v>
      </c>
      <c r="H188" s="32">
        <f>AVERAGE([1]data_norm_segno!H188:R188)</f>
        <v>0.45631048857279172</v>
      </c>
      <c r="I188" s="32">
        <f t="shared" si="12"/>
        <v>2</v>
      </c>
      <c r="J188" s="32">
        <f>AVERAGE([1]data_norm_segno!S188:Z188)</f>
        <v>0.14995458815603097</v>
      </c>
      <c r="K188" s="32">
        <f t="shared" si="13"/>
        <v>1</v>
      </c>
      <c r="L188" s="32">
        <f>AVERAGE([1]data_norm_segno!AA188:AK188)</f>
        <v>0.34300346400605602</v>
      </c>
      <c r="M188" s="32">
        <f t="shared" si="14"/>
        <v>2</v>
      </c>
      <c r="N188" s="32">
        <f>AVERAGE([1]data_norm_segno!AL188:AS188)</f>
        <v>0.12442146986686627</v>
      </c>
      <c r="O188" s="32">
        <f t="shared" si="15"/>
        <v>2</v>
      </c>
      <c r="P188" s="32">
        <f>AVERAGE([1]data_norm_segno!AT188:AX188)</f>
        <v>0.66328312098537323</v>
      </c>
      <c r="Q188" s="32">
        <f t="shared" si="16"/>
        <v>4</v>
      </c>
      <c r="R188" s="32">
        <f>AVERAGE([1]data_norm_segno!AY188:BB188,[1]data_norm_segno!BD188:BE188)</f>
        <v>0.19735882735462476</v>
      </c>
      <c r="S188" s="32">
        <f t="shared" si="17"/>
        <v>1</v>
      </c>
    </row>
    <row r="189" spans="1:19" x14ac:dyDescent="0.3">
      <c r="A189" s="32">
        <v>188</v>
      </c>
      <c r="B189" s="32">
        <v>84041</v>
      </c>
      <c r="C189" s="32" t="s">
        <v>161</v>
      </c>
      <c r="D189" s="32" t="s">
        <v>5</v>
      </c>
      <c r="E189" s="32">
        <v>72447</v>
      </c>
      <c r="F189" s="32">
        <v>3</v>
      </c>
      <c r="G189" s="32" t="s">
        <v>6</v>
      </c>
      <c r="H189" s="32">
        <f>AVERAGE([1]data_norm_segno!H189:R189)</f>
        <v>0.5142437378885325</v>
      </c>
      <c r="I189" s="32">
        <f t="shared" si="12"/>
        <v>3</v>
      </c>
      <c r="J189" s="32">
        <f>AVERAGE([1]data_norm_segno!S189:Z189)</f>
        <v>0.16184664738003474</v>
      </c>
      <c r="K189" s="32">
        <f t="shared" si="13"/>
        <v>1</v>
      </c>
      <c r="L189" s="32">
        <f>AVERAGE([1]data_norm_segno!AA189:AK189)</f>
        <v>0.34862556897570296</v>
      </c>
      <c r="M189" s="32">
        <f t="shared" si="14"/>
        <v>3</v>
      </c>
      <c r="N189" s="32">
        <f>AVERAGE([1]data_norm_segno!AL189:AS189)</f>
        <v>9.016881569879677E-2</v>
      </c>
      <c r="O189" s="32">
        <f t="shared" si="15"/>
        <v>1</v>
      </c>
      <c r="P189" s="32">
        <f>AVERAGE([1]data_norm_segno!AT189:AX189)</f>
        <v>0.53237118596109956</v>
      </c>
      <c r="Q189" s="32">
        <f t="shared" si="16"/>
        <v>4</v>
      </c>
      <c r="R189" s="32">
        <f>AVERAGE([1]data_norm_segno!AY189:BB189,[1]data_norm_segno!BD189:BE189)</f>
        <v>0.24183752931412372</v>
      </c>
      <c r="S189" s="32">
        <f t="shared" si="17"/>
        <v>2</v>
      </c>
    </row>
    <row r="190" spans="1:19" x14ac:dyDescent="0.3">
      <c r="A190" s="32">
        <v>189</v>
      </c>
      <c r="B190" s="32">
        <v>85004</v>
      </c>
      <c r="C190" s="32" t="s">
        <v>221</v>
      </c>
      <c r="D190" s="32" t="s">
        <v>5</v>
      </c>
      <c r="E190" s="32">
        <v>118556</v>
      </c>
      <c r="F190" s="32">
        <v>2</v>
      </c>
      <c r="G190" s="32" t="s">
        <v>197</v>
      </c>
      <c r="H190" s="32">
        <f>AVERAGE([1]data_norm_segno!H190:R190)</f>
        <v>0.50375749923861046</v>
      </c>
      <c r="I190" s="32">
        <f t="shared" si="12"/>
        <v>3</v>
      </c>
      <c r="J190" s="32">
        <f>AVERAGE([1]data_norm_segno!S190:Z190)</f>
        <v>0.36353411765492516</v>
      </c>
      <c r="K190" s="32">
        <f t="shared" si="13"/>
        <v>3</v>
      </c>
      <c r="L190" s="32">
        <f>AVERAGE([1]data_norm_segno!AA190:AK190)</f>
        <v>0.36759204967141507</v>
      </c>
      <c r="M190" s="32">
        <f t="shared" si="14"/>
        <v>3</v>
      </c>
      <c r="N190" s="32">
        <f>AVERAGE([1]data_norm_segno!AL190:AS190)</f>
        <v>0.10024615104680468</v>
      </c>
      <c r="O190" s="32">
        <f t="shared" si="15"/>
        <v>2</v>
      </c>
      <c r="P190" s="32">
        <f>AVERAGE([1]data_norm_segno!AT190:AX190)</f>
        <v>0.5512278691020126</v>
      </c>
      <c r="Q190" s="32">
        <f t="shared" si="16"/>
        <v>4</v>
      </c>
      <c r="R190" s="32">
        <f>AVERAGE([1]data_norm_segno!AY190:BB190,[1]data_norm_segno!BD190:BE190)</f>
        <v>0.24843374796222328</v>
      </c>
      <c r="S190" s="32">
        <f t="shared" si="17"/>
        <v>2</v>
      </c>
    </row>
    <row r="191" spans="1:19" x14ac:dyDescent="0.3">
      <c r="A191" s="32">
        <v>190</v>
      </c>
      <c r="B191" s="32">
        <v>85007</v>
      </c>
      <c r="C191" s="32" t="s">
        <v>65</v>
      </c>
      <c r="D191" s="32" t="s">
        <v>5</v>
      </c>
      <c r="E191" s="32">
        <v>131870</v>
      </c>
      <c r="F191" s="32">
        <v>3</v>
      </c>
      <c r="G191" s="32" t="s">
        <v>6</v>
      </c>
      <c r="H191" s="32">
        <f>AVERAGE([1]data_norm_segno!H191:R191)</f>
        <v>0.48786510584571746</v>
      </c>
      <c r="I191" s="32">
        <f t="shared" si="12"/>
        <v>2</v>
      </c>
      <c r="J191" s="32">
        <f>AVERAGE([1]data_norm_segno!S191:Z191)</f>
        <v>0.36268997387853913</v>
      </c>
      <c r="K191" s="32">
        <f t="shared" si="13"/>
        <v>3</v>
      </c>
      <c r="L191" s="32">
        <f>AVERAGE([1]data_norm_segno!AA191:AK191)</f>
        <v>0.38885692558035068</v>
      </c>
      <c r="M191" s="32">
        <f t="shared" si="14"/>
        <v>4</v>
      </c>
      <c r="N191" s="32">
        <f>AVERAGE([1]data_norm_segno!AL191:AS191)</f>
        <v>0.15870642562093135</v>
      </c>
      <c r="O191" s="32">
        <f t="shared" si="15"/>
        <v>3</v>
      </c>
      <c r="P191" s="32">
        <f>AVERAGE([1]data_norm_segno!AT191:AX191)</f>
        <v>0.35373976455768741</v>
      </c>
      <c r="Q191" s="32">
        <f t="shared" si="16"/>
        <v>2</v>
      </c>
      <c r="R191" s="32">
        <f>AVERAGE([1]data_norm_segno!AY191:BB191,[1]data_norm_segno!BD191:BE191)</f>
        <v>0.16793028594419745</v>
      </c>
      <c r="S191" s="32">
        <f t="shared" si="17"/>
        <v>1</v>
      </c>
    </row>
    <row r="192" spans="1:19" x14ac:dyDescent="0.3">
      <c r="A192" s="32">
        <v>191</v>
      </c>
      <c r="B192" s="32">
        <v>85012</v>
      </c>
      <c r="C192" s="32" t="s">
        <v>106</v>
      </c>
      <c r="D192" s="32" t="s">
        <v>5</v>
      </c>
      <c r="E192" s="32">
        <v>21332</v>
      </c>
      <c r="F192" s="32">
        <v>3</v>
      </c>
      <c r="G192" s="32" t="s">
        <v>6</v>
      </c>
      <c r="H192" s="32">
        <f>AVERAGE([1]data_norm_segno!H192:R192)</f>
        <v>0.37220193747578262</v>
      </c>
      <c r="I192" s="32">
        <f t="shared" si="12"/>
        <v>1</v>
      </c>
      <c r="J192" s="32">
        <f>AVERAGE([1]data_norm_segno!S192:Z192)</f>
        <v>0.1680582507653679</v>
      </c>
      <c r="K192" s="32">
        <f t="shared" si="13"/>
        <v>1</v>
      </c>
      <c r="L192" s="32">
        <f>AVERAGE([1]data_norm_segno!AA192:AK192)</f>
        <v>0.35473695317901188</v>
      </c>
      <c r="M192" s="32">
        <f t="shared" si="14"/>
        <v>3</v>
      </c>
      <c r="N192" s="32">
        <f>AVERAGE([1]data_norm_segno!AL192:AS192)</f>
        <v>9.85902355527217E-2</v>
      </c>
      <c r="O192" s="32">
        <f t="shared" si="15"/>
        <v>2</v>
      </c>
      <c r="P192" s="32">
        <f>AVERAGE([1]data_norm_segno!AT192:AX192)</f>
        <v>0.4803799513938305</v>
      </c>
      <c r="Q192" s="32">
        <f t="shared" si="16"/>
        <v>4</v>
      </c>
      <c r="R192" s="32">
        <f>AVERAGE([1]data_norm_segno!AY192:BB192,[1]data_norm_segno!BD192:BE192)</f>
        <v>0.17259181968648504</v>
      </c>
      <c r="S192" s="32">
        <f t="shared" si="17"/>
        <v>1</v>
      </c>
    </row>
    <row r="193" spans="1:19" x14ac:dyDescent="0.3">
      <c r="A193" s="32">
        <v>192</v>
      </c>
      <c r="B193" s="32">
        <v>86009</v>
      </c>
      <c r="C193" s="32" t="s">
        <v>222</v>
      </c>
      <c r="D193" s="32" t="s">
        <v>5</v>
      </c>
      <c r="E193" s="32">
        <v>92518</v>
      </c>
      <c r="F193" s="32">
        <v>2</v>
      </c>
      <c r="G193" s="32" t="s">
        <v>197</v>
      </c>
      <c r="H193" s="32">
        <f>AVERAGE([1]data_norm_segno!H193:R193)</f>
        <v>0.47307498333535758</v>
      </c>
      <c r="I193" s="32">
        <f t="shared" si="12"/>
        <v>2</v>
      </c>
      <c r="J193" s="32">
        <f>AVERAGE([1]data_norm_segno!S193:Z193)</f>
        <v>0.3120519117400099</v>
      </c>
      <c r="K193" s="32">
        <f t="shared" si="13"/>
        <v>3</v>
      </c>
      <c r="L193" s="32">
        <f>AVERAGE([1]data_norm_segno!AA193:AK193)</f>
        <v>0.40028067722609645</v>
      </c>
      <c r="M193" s="32">
        <f t="shared" si="14"/>
        <v>4</v>
      </c>
      <c r="N193" s="32">
        <f>AVERAGE([1]data_norm_segno!AL193:AS193)</f>
        <v>0.1189786611431565</v>
      </c>
      <c r="O193" s="32">
        <f t="shared" si="15"/>
        <v>2</v>
      </c>
      <c r="P193" s="32">
        <f>AVERAGE([1]data_norm_segno!AT193:AX193)</f>
        <v>0.52879497666893704</v>
      </c>
      <c r="Q193" s="32">
        <f t="shared" si="16"/>
        <v>4</v>
      </c>
      <c r="R193" s="32">
        <f>AVERAGE([1]data_norm_segno!AY193:BB193,[1]data_norm_segno!BD193:BE193)</f>
        <v>0.28570726886228559</v>
      </c>
      <c r="S193" s="32">
        <f t="shared" si="17"/>
        <v>3</v>
      </c>
    </row>
    <row r="194" spans="1:19" x14ac:dyDescent="0.3">
      <c r="A194" s="32">
        <v>193</v>
      </c>
      <c r="B194" s="32">
        <v>86011</v>
      </c>
      <c r="C194" s="32" t="s">
        <v>79</v>
      </c>
      <c r="D194" s="32" t="s">
        <v>5</v>
      </c>
      <c r="E194" s="32">
        <v>47588</v>
      </c>
      <c r="F194" s="32">
        <v>3</v>
      </c>
      <c r="G194" s="32" t="s">
        <v>6</v>
      </c>
      <c r="H194" s="32">
        <f>AVERAGE([1]data_norm_segno!H194:R194)</f>
        <v>0.41502209461928402</v>
      </c>
      <c r="I194" s="32">
        <f t="shared" si="12"/>
        <v>1</v>
      </c>
      <c r="J194" s="32">
        <f>AVERAGE([1]data_norm_segno!S194:Z194)</f>
        <v>0.24271024324568924</v>
      </c>
      <c r="K194" s="32">
        <f t="shared" si="13"/>
        <v>2</v>
      </c>
      <c r="L194" s="32">
        <f>AVERAGE([1]data_norm_segno!AA194:AK194)</f>
        <v>0.35909133423306722</v>
      </c>
      <c r="M194" s="32">
        <f t="shared" si="14"/>
        <v>3</v>
      </c>
      <c r="N194" s="32">
        <f>AVERAGE([1]data_norm_segno!AL194:AS194)</f>
        <v>8.2366422975965178E-2</v>
      </c>
      <c r="O194" s="32">
        <f t="shared" si="15"/>
        <v>1</v>
      </c>
      <c r="P194" s="32">
        <f>AVERAGE([1]data_norm_segno!AT194:AX194)</f>
        <v>0.47149887096363952</v>
      </c>
      <c r="Q194" s="32">
        <f t="shared" si="16"/>
        <v>4</v>
      </c>
      <c r="R194" s="32">
        <f>AVERAGE([1]data_norm_segno!AY194:BB194,[1]data_norm_segno!BD194:BE194)</f>
        <v>0.22855645627241347</v>
      </c>
      <c r="S194" s="32">
        <f t="shared" si="17"/>
        <v>2</v>
      </c>
    </row>
    <row r="195" spans="1:19" x14ac:dyDescent="0.3">
      <c r="A195" s="32">
        <v>194</v>
      </c>
      <c r="B195" s="32">
        <v>86018</v>
      </c>
      <c r="C195" s="32" t="s">
        <v>184</v>
      </c>
      <c r="D195" s="32" t="s">
        <v>5</v>
      </c>
      <c r="E195" s="32">
        <v>29676</v>
      </c>
      <c r="F195" s="32">
        <v>3</v>
      </c>
      <c r="G195" s="32" t="s">
        <v>6</v>
      </c>
      <c r="H195" s="32">
        <f>AVERAGE([1]data_norm_segno!H195:R195)</f>
        <v>0.40490326356776474</v>
      </c>
      <c r="I195" s="32">
        <f t="shared" ref="I195:I211" si="18">IF(H195&lt;$V$2,1,IF(H195&lt;$V$3,2,IF(H195&lt;$V$4,3,IF(H195&gt;$V$4,4,""))))</f>
        <v>1</v>
      </c>
      <c r="J195" s="32">
        <f>AVERAGE([1]data_norm_segno!S195:Z195)</f>
        <v>0.15428612087745947</v>
      </c>
      <c r="K195" s="32">
        <f t="shared" ref="K195:K211" si="19">IF(J195&lt;$W$2,1,IF(J195&lt;$W$3,2,IF(J195&lt;$W$4,3,IF(J195&gt;$W$4,4,""))))</f>
        <v>1</v>
      </c>
      <c r="L195" s="32">
        <f>AVERAGE([1]data_norm_segno!AA195:AK195)</f>
        <v>0.37624871494256751</v>
      </c>
      <c r="M195" s="32">
        <f t="shared" ref="M195:M211" si="20">IF(L195&lt;$X$2,1,IF(L195&lt;$X$3,2,IF(L195&lt;$X$4,3,IF(L195&gt;$X$4,4,""))))</f>
        <v>4</v>
      </c>
      <c r="N195" s="32">
        <f>AVERAGE([1]data_norm_segno!AL195:AS195)</f>
        <v>0.25346678507495018</v>
      </c>
      <c r="O195" s="32">
        <f t="shared" ref="O195:O211" si="21">IF(N195&lt;$Y$2,1,IF(N195&lt;$Y$3,2,IF(N195&lt;$Y$4,3,IF(N195&gt;$Y$4,4,""))))</f>
        <v>4</v>
      </c>
      <c r="P195" s="32">
        <f>AVERAGE([1]data_norm_segno!AT195:AX195)</f>
        <v>0.44581392070166326</v>
      </c>
      <c r="Q195" s="32">
        <f t="shared" ref="Q195:Q211" si="22">IF(P195&lt;$Z$2,1,IF(P195&lt;$Z$3,2,IF(P195&lt;$Z$4,3,IF(P195&gt;$Z$4,4,""))))</f>
        <v>3</v>
      </c>
      <c r="R195" s="32">
        <f>AVERAGE([1]data_norm_segno!AY195:BB195,[1]data_norm_segno!BD195:BE195)</f>
        <v>0.269450242294002</v>
      </c>
      <c r="S195" s="32">
        <f t="shared" ref="S195:S211" si="23">IF(R195&lt;$AA$2,1,IF(R195&lt;$AA$3,2,IF(R195&lt;$AA$4,3,IF(R195&gt;$AA$4,4,""))))</f>
        <v>2</v>
      </c>
    </row>
    <row r="196" spans="1:19" x14ac:dyDescent="0.3">
      <c r="A196" s="32">
        <v>195</v>
      </c>
      <c r="B196" s="32">
        <v>87004</v>
      </c>
      <c r="C196" s="32" t="s">
        <v>4</v>
      </c>
      <c r="D196" s="32" t="s">
        <v>5</v>
      </c>
      <c r="E196" s="32">
        <v>150017</v>
      </c>
      <c r="F196" s="32">
        <v>3</v>
      </c>
      <c r="G196" s="32" t="s">
        <v>6</v>
      </c>
      <c r="H196" s="32">
        <f>AVERAGE([1]data_norm_segno!H196:R196)</f>
        <v>0.57270100873235097</v>
      </c>
      <c r="I196" s="32">
        <f t="shared" si="18"/>
        <v>4</v>
      </c>
      <c r="J196" s="32">
        <f>AVERAGE([1]data_norm_segno!S196:Z196)</f>
        <v>0.40818221114923386</v>
      </c>
      <c r="K196" s="32">
        <f t="shared" si="19"/>
        <v>4</v>
      </c>
      <c r="L196" s="32">
        <f>AVERAGE([1]data_norm_segno!AA196:AK196)</f>
        <v>0.38754263454723259</v>
      </c>
      <c r="M196" s="32">
        <f t="shared" si="20"/>
        <v>4</v>
      </c>
      <c r="N196" s="32">
        <f>AVERAGE([1]data_norm_segno!AL196:AS196)</f>
        <v>0.1297794584468506</v>
      </c>
      <c r="O196" s="32">
        <f t="shared" si="21"/>
        <v>3</v>
      </c>
      <c r="P196" s="32">
        <f>AVERAGE([1]data_norm_segno!AT196:AX196)</f>
        <v>0.25113588642415252</v>
      </c>
      <c r="Q196" s="32">
        <f t="shared" si="22"/>
        <v>1</v>
      </c>
      <c r="R196" s="32">
        <f>AVERAGE([1]data_norm_segno!AY196:BB196,[1]data_norm_segno!BD196:BE196)</f>
        <v>0.3183488431291312</v>
      </c>
      <c r="S196" s="32">
        <f t="shared" si="23"/>
        <v>4</v>
      </c>
    </row>
    <row r="197" spans="1:19" x14ac:dyDescent="0.3">
      <c r="A197" s="32">
        <v>196</v>
      </c>
      <c r="B197" s="32">
        <v>87006</v>
      </c>
      <c r="C197" s="32" t="s">
        <v>9</v>
      </c>
      <c r="D197" s="32" t="s">
        <v>5</v>
      </c>
      <c r="E197" s="32">
        <v>119922</v>
      </c>
      <c r="F197" s="32">
        <v>3</v>
      </c>
      <c r="G197" s="32" t="s">
        <v>6</v>
      </c>
      <c r="H197" s="32">
        <f>AVERAGE([1]data_norm_segno!H197:R197)</f>
        <v>0.48383873199703142</v>
      </c>
      <c r="I197" s="32">
        <f t="shared" si="18"/>
        <v>2</v>
      </c>
      <c r="J197" s="32">
        <f>AVERAGE([1]data_norm_segno!S197:Z197)</f>
        <v>0.22610228795290704</v>
      </c>
      <c r="K197" s="32">
        <f t="shared" si="19"/>
        <v>2</v>
      </c>
      <c r="L197" s="32">
        <f>AVERAGE([1]data_norm_segno!AA197:AK197)</f>
        <v>0.43218952298350427</v>
      </c>
      <c r="M197" s="32">
        <f t="shared" si="20"/>
        <v>4</v>
      </c>
      <c r="N197" s="32">
        <f>AVERAGE([1]data_norm_segno!AL197:AS197)</f>
        <v>0.1158419206106004</v>
      </c>
      <c r="O197" s="32">
        <f t="shared" si="21"/>
        <v>2</v>
      </c>
      <c r="P197" s="32">
        <f>AVERAGE([1]data_norm_segno!AT197:AX197)</f>
        <v>0.41005177559057493</v>
      </c>
      <c r="Q197" s="32">
        <f t="shared" si="22"/>
        <v>3</v>
      </c>
      <c r="R197" s="32">
        <f>AVERAGE([1]data_norm_segno!AY197:BB197,[1]data_norm_segno!BD197:BE197)</f>
        <v>0.16863432333553688</v>
      </c>
      <c r="S197" s="32">
        <f t="shared" si="23"/>
        <v>1</v>
      </c>
    </row>
    <row r="198" spans="1:19" x14ac:dyDescent="0.3">
      <c r="A198" s="32">
        <v>197</v>
      </c>
      <c r="B198" s="32">
        <v>87007</v>
      </c>
      <c r="C198" s="32" t="s">
        <v>22</v>
      </c>
      <c r="D198" s="32" t="s">
        <v>5</v>
      </c>
      <c r="E198" s="32">
        <v>74555</v>
      </c>
      <c r="F198" s="32">
        <v>3</v>
      </c>
      <c r="G198" s="32" t="s">
        <v>6</v>
      </c>
      <c r="H198" s="32">
        <f>AVERAGE([1]data_norm_segno!H198:R198)</f>
        <v>0.64486849543549507</v>
      </c>
      <c r="I198" s="32">
        <f t="shared" si="18"/>
        <v>4</v>
      </c>
      <c r="J198" s="32">
        <f>AVERAGE([1]data_norm_segno!S198:Z198)</f>
        <v>0.20524673111153052</v>
      </c>
      <c r="K198" s="32">
        <f t="shared" si="19"/>
        <v>2</v>
      </c>
      <c r="L198" s="32">
        <f>AVERAGE([1]data_norm_segno!AA198:AK198)</f>
        <v>0.27882331215001727</v>
      </c>
      <c r="M198" s="32">
        <f t="shared" si="20"/>
        <v>1</v>
      </c>
      <c r="N198" s="32">
        <f>AVERAGE([1]data_norm_segno!AL198:AS198)</f>
        <v>8.679059438320165E-2</v>
      </c>
      <c r="O198" s="32">
        <f t="shared" si="21"/>
        <v>1</v>
      </c>
      <c r="P198" s="32">
        <f>AVERAGE([1]data_norm_segno!AT198:AX198)</f>
        <v>0.23414278774749722</v>
      </c>
      <c r="Q198" s="32">
        <f t="shared" si="22"/>
        <v>1</v>
      </c>
      <c r="R198" s="32">
        <f>AVERAGE([1]data_norm_segno!AY198:BB198,[1]data_norm_segno!BD198:BE198)</f>
        <v>0.21890979521982565</v>
      </c>
      <c r="S198" s="32">
        <f t="shared" si="23"/>
        <v>2</v>
      </c>
    </row>
    <row r="199" spans="1:19" x14ac:dyDescent="0.3">
      <c r="A199" s="32">
        <v>198</v>
      </c>
      <c r="B199" s="32">
        <v>87009</v>
      </c>
      <c r="C199" s="32" t="s">
        <v>26</v>
      </c>
      <c r="D199" s="32" t="s">
        <v>5</v>
      </c>
      <c r="E199" s="32">
        <v>26857</v>
      </c>
      <c r="F199" s="32">
        <v>3</v>
      </c>
      <c r="G199" s="32" t="s">
        <v>6</v>
      </c>
      <c r="H199" s="32">
        <f>AVERAGE([1]data_norm_segno!H199:R199)</f>
        <v>0.48868895283534658</v>
      </c>
      <c r="I199" s="32">
        <f t="shared" si="18"/>
        <v>2</v>
      </c>
      <c r="J199" s="32">
        <f>AVERAGE([1]data_norm_segno!S199:Z199)</f>
        <v>0.15648748361786544</v>
      </c>
      <c r="K199" s="32">
        <f t="shared" si="19"/>
        <v>1</v>
      </c>
      <c r="L199" s="32">
        <f>AVERAGE([1]data_norm_segno!AA199:AK199)</f>
        <v>0.34781666865352617</v>
      </c>
      <c r="M199" s="32">
        <f t="shared" si="20"/>
        <v>2</v>
      </c>
      <c r="N199" s="32">
        <f>AVERAGE([1]data_norm_segno!AL199:AS199)</f>
        <v>0.12558224287005226</v>
      </c>
      <c r="O199" s="32">
        <f t="shared" si="21"/>
        <v>2</v>
      </c>
      <c r="P199" s="32">
        <f>AVERAGE([1]data_norm_segno!AT199:AX199)</f>
        <v>0.49312398917780004</v>
      </c>
      <c r="Q199" s="32">
        <f t="shared" si="22"/>
        <v>4</v>
      </c>
      <c r="R199" s="32">
        <f>AVERAGE([1]data_norm_segno!AY199:BB199,[1]data_norm_segno!BD199:BE199)</f>
        <v>0.17020336498014466</v>
      </c>
      <c r="S199" s="32">
        <f t="shared" si="23"/>
        <v>1</v>
      </c>
    </row>
    <row r="200" spans="1:19" x14ac:dyDescent="0.3">
      <c r="A200" s="32">
        <v>199</v>
      </c>
      <c r="B200" s="32">
        <v>87011</v>
      </c>
      <c r="C200" s="32" t="s">
        <v>29</v>
      </c>
      <c r="D200" s="32" t="s">
        <v>5</v>
      </c>
      <c r="E200" s="32">
        <v>76358</v>
      </c>
      <c r="F200" s="32">
        <v>3</v>
      </c>
      <c r="G200" s="32" t="s">
        <v>6</v>
      </c>
      <c r="H200" s="32">
        <f>AVERAGE([1]data_norm_segno!H200:R200)</f>
        <v>0.47121061116316004</v>
      </c>
      <c r="I200" s="32">
        <f t="shared" si="18"/>
        <v>2</v>
      </c>
      <c r="J200" s="32">
        <f>AVERAGE([1]data_norm_segno!S200:Z200)</f>
        <v>0.23028561034690592</v>
      </c>
      <c r="K200" s="32">
        <f t="shared" si="19"/>
        <v>2</v>
      </c>
      <c r="L200" s="32">
        <f>AVERAGE([1]data_norm_segno!AA200:AK200)</f>
        <v>0.38166575089240867</v>
      </c>
      <c r="M200" s="32">
        <f t="shared" si="20"/>
        <v>4</v>
      </c>
      <c r="N200" s="32">
        <f>AVERAGE([1]data_norm_segno!AL200:AS200)</f>
        <v>9.1541990203234766E-2</v>
      </c>
      <c r="O200" s="32">
        <f t="shared" si="21"/>
        <v>1</v>
      </c>
      <c r="P200" s="32">
        <f>AVERAGE([1]data_norm_segno!AT200:AX200)</f>
        <v>0.46469149665676213</v>
      </c>
      <c r="Q200" s="32">
        <f t="shared" si="22"/>
        <v>4</v>
      </c>
      <c r="R200" s="32">
        <f>AVERAGE([1]data_norm_segno!AY200:BB200,[1]data_norm_segno!BD200:BE200)</f>
        <v>0.25225016857385063</v>
      </c>
      <c r="S200" s="32">
        <f t="shared" si="23"/>
        <v>2</v>
      </c>
    </row>
    <row r="201" spans="1:19" x14ac:dyDescent="0.3">
      <c r="A201" s="32">
        <v>200</v>
      </c>
      <c r="B201" s="32">
        <v>87015</v>
      </c>
      <c r="C201" s="32" t="s">
        <v>223</v>
      </c>
      <c r="D201" s="32" t="s">
        <v>5</v>
      </c>
      <c r="E201" s="32">
        <v>486855</v>
      </c>
      <c r="F201" s="32">
        <v>1</v>
      </c>
      <c r="G201" s="32" t="s">
        <v>197</v>
      </c>
      <c r="H201" s="32">
        <f>AVERAGE([1]data_norm_segno!H201:R201)</f>
        <v>0.58777822088002984</v>
      </c>
      <c r="I201" s="32">
        <f t="shared" si="18"/>
        <v>4</v>
      </c>
      <c r="J201" s="32">
        <f>AVERAGE([1]data_norm_segno!S201:Z201)</f>
        <v>0.64080846946249825</v>
      </c>
      <c r="K201" s="32">
        <f t="shared" si="19"/>
        <v>4</v>
      </c>
      <c r="L201" s="32">
        <f>AVERAGE([1]data_norm_segno!AA201:AK201)</f>
        <v>0.53293475503367471</v>
      </c>
      <c r="M201" s="32">
        <f t="shared" si="20"/>
        <v>4</v>
      </c>
      <c r="N201" s="32">
        <f>AVERAGE([1]data_norm_segno!AL201:AS201)</f>
        <v>0.38471367663123429</v>
      </c>
      <c r="O201" s="32">
        <f t="shared" si="21"/>
        <v>4</v>
      </c>
      <c r="P201" s="32">
        <f>AVERAGE([1]data_norm_segno!AT201:AX201)</f>
        <v>0.42957608520556639</v>
      </c>
      <c r="Q201" s="32">
        <f t="shared" si="22"/>
        <v>3</v>
      </c>
      <c r="R201" s="32">
        <f>AVERAGE([1]data_norm_segno!AY201:BB201,[1]data_norm_segno!BD201:BE201)</f>
        <v>0.35692248167950019</v>
      </c>
      <c r="S201" s="32">
        <f t="shared" si="23"/>
        <v>4</v>
      </c>
    </row>
    <row r="202" spans="1:19" x14ac:dyDescent="0.3">
      <c r="A202" s="32">
        <v>201</v>
      </c>
      <c r="B202" s="32">
        <v>87017</v>
      </c>
      <c r="C202" s="32" t="s">
        <v>66</v>
      </c>
      <c r="D202" s="32" t="s">
        <v>5</v>
      </c>
      <c r="E202" s="32">
        <v>101854</v>
      </c>
      <c r="F202" s="32">
        <v>3</v>
      </c>
      <c r="G202" s="32" t="s">
        <v>6</v>
      </c>
      <c r="H202" s="32">
        <f>AVERAGE([1]data_norm_segno!H202:R202)</f>
        <v>0.51028758030071708</v>
      </c>
      <c r="I202" s="32">
        <f t="shared" si="18"/>
        <v>3</v>
      </c>
      <c r="J202" s="32">
        <f>AVERAGE([1]data_norm_segno!S202:Z202)</f>
        <v>0.36799148162271339</v>
      </c>
      <c r="K202" s="32">
        <f t="shared" si="19"/>
        <v>4</v>
      </c>
      <c r="L202" s="32">
        <f>AVERAGE([1]data_norm_segno!AA202:AK202)</f>
        <v>0.33698586887623799</v>
      </c>
      <c r="M202" s="32">
        <f t="shared" si="20"/>
        <v>2</v>
      </c>
      <c r="N202" s="32">
        <f>AVERAGE([1]data_norm_segno!AL202:AS202)</f>
        <v>8.1760600508108364E-2</v>
      </c>
      <c r="O202" s="32">
        <f t="shared" si="21"/>
        <v>1</v>
      </c>
      <c r="P202" s="32">
        <f>AVERAGE([1]data_norm_segno!AT202:AX202)</f>
        <v>0.31966179056290828</v>
      </c>
      <c r="Q202" s="32">
        <f t="shared" si="22"/>
        <v>2</v>
      </c>
      <c r="R202" s="32">
        <f>AVERAGE([1]data_norm_segno!AY202:BB202,[1]data_norm_segno!BD202:BE202)</f>
        <v>0.27321023926249194</v>
      </c>
      <c r="S202" s="32">
        <f t="shared" si="23"/>
        <v>3</v>
      </c>
    </row>
    <row r="203" spans="1:19" x14ac:dyDescent="0.3">
      <c r="A203" s="32">
        <v>202</v>
      </c>
      <c r="B203" s="32">
        <v>87032</v>
      </c>
      <c r="C203" s="32" t="s">
        <v>115</v>
      </c>
      <c r="D203" s="32" t="s">
        <v>5</v>
      </c>
      <c r="E203" s="32">
        <v>65002</v>
      </c>
      <c r="F203" s="32">
        <v>3</v>
      </c>
      <c r="G203" s="32" t="s">
        <v>6</v>
      </c>
      <c r="H203" s="32">
        <f>AVERAGE([1]data_norm_segno!H203:R203)</f>
        <v>0.45315899915123725</v>
      </c>
      <c r="I203" s="32">
        <f t="shared" si="18"/>
        <v>2</v>
      </c>
      <c r="J203" s="32">
        <f>AVERAGE([1]data_norm_segno!S203:Z203)</f>
        <v>0.1483632858135514</v>
      </c>
      <c r="K203" s="32">
        <f t="shared" si="19"/>
        <v>1</v>
      </c>
      <c r="L203" s="32">
        <f>AVERAGE([1]data_norm_segno!AA203:AK203)</f>
        <v>0.36316183221563275</v>
      </c>
      <c r="M203" s="32">
        <f t="shared" si="20"/>
        <v>3</v>
      </c>
      <c r="N203" s="32">
        <f>AVERAGE([1]data_norm_segno!AL203:AS203)</f>
        <v>9.2886485274614281E-2</v>
      </c>
      <c r="O203" s="32">
        <f t="shared" si="21"/>
        <v>2</v>
      </c>
      <c r="P203" s="32">
        <f>AVERAGE([1]data_norm_segno!AT203:AX203)</f>
        <v>0.42011989699660779</v>
      </c>
      <c r="Q203" s="32">
        <f t="shared" si="22"/>
        <v>3</v>
      </c>
      <c r="R203" s="32">
        <f>AVERAGE([1]data_norm_segno!AY203:BB203,[1]data_norm_segno!BD203:BE203)</f>
        <v>0.19903463321276305</v>
      </c>
      <c r="S203" s="32">
        <f t="shared" si="23"/>
        <v>1</v>
      </c>
    </row>
    <row r="204" spans="1:19" x14ac:dyDescent="0.3">
      <c r="A204" s="32">
        <v>203</v>
      </c>
      <c r="B204" s="32">
        <v>87038</v>
      </c>
      <c r="C204" s="32" t="s">
        <v>133</v>
      </c>
      <c r="D204" s="32" t="s">
        <v>5</v>
      </c>
      <c r="E204" s="32">
        <v>14115</v>
      </c>
      <c r="F204" s="32">
        <v>3</v>
      </c>
      <c r="G204" s="32" t="s">
        <v>6</v>
      </c>
      <c r="H204" s="32">
        <f>AVERAGE([1]data_norm_segno!H204:R204)</f>
        <v>0.45434789024636468</v>
      </c>
      <c r="I204" s="32">
        <f t="shared" si="18"/>
        <v>2</v>
      </c>
      <c r="J204" s="32">
        <f>AVERAGE([1]data_norm_segno!S204:Z204)</f>
        <v>0.16755973305651725</v>
      </c>
      <c r="K204" s="32">
        <f t="shared" si="19"/>
        <v>1</v>
      </c>
      <c r="L204" s="32">
        <f>AVERAGE([1]data_norm_segno!AA204:AK204)</f>
        <v>0.32893082677936486</v>
      </c>
      <c r="M204" s="32">
        <f t="shared" si="20"/>
        <v>2</v>
      </c>
      <c r="N204" s="32">
        <f>AVERAGE([1]data_norm_segno!AL204:AS204)</f>
        <v>2.256240249609983E-2</v>
      </c>
      <c r="O204" s="32">
        <f t="shared" si="21"/>
        <v>1</v>
      </c>
      <c r="P204" s="32">
        <f>AVERAGE([1]data_norm_segno!AT204:AX204)</f>
        <v>0.43225979911377915</v>
      </c>
      <c r="Q204" s="32">
        <f t="shared" si="22"/>
        <v>3</v>
      </c>
      <c r="R204" s="32">
        <f>AVERAGE([1]data_norm_segno!AY204:BB204,[1]data_norm_segno!BD204:BE204)</f>
        <v>0.32921242095731085</v>
      </c>
      <c r="S204" s="32">
        <f t="shared" si="23"/>
        <v>4</v>
      </c>
    </row>
    <row r="205" spans="1:19" x14ac:dyDescent="0.3">
      <c r="A205" s="32">
        <v>204</v>
      </c>
      <c r="B205" s="32">
        <v>88003</v>
      </c>
      <c r="C205" s="32" t="s">
        <v>52</v>
      </c>
      <c r="D205" s="32" t="s">
        <v>5</v>
      </c>
      <c r="E205" s="32">
        <v>118767</v>
      </c>
      <c r="F205" s="32">
        <v>3</v>
      </c>
      <c r="G205" s="32" t="s">
        <v>6</v>
      </c>
      <c r="H205" s="32">
        <f>AVERAGE([1]data_norm_segno!H205:R205)</f>
        <v>0.47733586704337744</v>
      </c>
      <c r="I205" s="32">
        <f t="shared" si="18"/>
        <v>2</v>
      </c>
      <c r="J205" s="32">
        <f>AVERAGE([1]data_norm_segno!S205:Z205)</f>
        <v>0.34965331081779988</v>
      </c>
      <c r="K205" s="32">
        <f t="shared" si="19"/>
        <v>3</v>
      </c>
      <c r="L205" s="32">
        <f>AVERAGE([1]data_norm_segno!AA205:AK205)</f>
        <v>0.34865892935568377</v>
      </c>
      <c r="M205" s="32">
        <f t="shared" si="20"/>
        <v>3</v>
      </c>
      <c r="N205" s="32">
        <f>AVERAGE([1]data_norm_segno!AL205:AS205)</f>
        <v>0.12366848968366373</v>
      </c>
      <c r="O205" s="32">
        <f t="shared" si="21"/>
        <v>2</v>
      </c>
      <c r="P205" s="32">
        <f>AVERAGE([1]data_norm_segno!AT205:AX205)</f>
        <v>0.44072887223682533</v>
      </c>
      <c r="Q205" s="32">
        <f t="shared" si="22"/>
        <v>3</v>
      </c>
      <c r="R205" s="32">
        <f>AVERAGE([1]data_norm_segno!AY205:BB205,[1]data_norm_segno!BD205:BE205)</f>
        <v>0.23080510787464995</v>
      </c>
      <c r="S205" s="32">
        <f t="shared" si="23"/>
        <v>2</v>
      </c>
    </row>
    <row r="206" spans="1:19" x14ac:dyDescent="0.3">
      <c r="A206" s="32">
        <v>205</v>
      </c>
      <c r="B206" s="32">
        <v>88006</v>
      </c>
      <c r="C206" s="32" t="s">
        <v>100</v>
      </c>
      <c r="D206" s="32" t="s">
        <v>5</v>
      </c>
      <c r="E206" s="32">
        <v>117323</v>
      </c>
      <c r="F206" s="32">
        <v>3</v>
      </c>
      <c r="G206" s="32" t="s">
        <v>6</v>
      </c>
      <c r="H206" s="32">
        <f>AVERAGE([1]data_norm_segno!H206:R206)</f>
        <v>0.43085259878357357</v>
      </c>
      <c r="I206" s="32">
        <f t="shared" si="18"/>
        <v>1</v>
      </c>
      <c r="J206" s="32">
        <f>AVERAGE([1]data_norm_segno!S206:Z206)</f>
        <v>0.35494789443922659</v>
      </c>
      <c r="K206" s="32">
        <f t="shared" si="19"/>
        <v>3</v>
      </c>
      <c r="L206" s="32">
        <f>AVERAGE([1]data_norm_segno!AA206:AK206)</f>
        <v>0.37090678620207584</v>
      </c>
      <c r="M206" s="32">
        <f t="shared" si="20"/>
        <v>3</v>
      </c>
      <c r="N206" s="32">
        <f>AVERAGE([1]data_norm_segno!AL206:AS206)</f>
        <v>0.13972188626194648</v>
      </c>
      <c r="O206" s="32">
        <f t="shared" si="21"/>
        <v>3</v>
      </c>
      <c r="P206" s="32">
        <f>AVERAGE([1]data_norm_segno!AT206:AX206)</f>
        <v>0.32451754177963021</v>
      </c>
      <c r="Q206" s="32">
        <f t="shared" si="22"/>
        <v>2</v>
      </c>
      <c r="R206" s="32">
        <f>AVERAGE([1]data_norm_segno!AY206:BB206,[1]data_norm_segno!BD206:BE206)</f>
        <v>0.31117573596297859</v>
      </c>
      <c r="S206" s="32">
        <f t="shared" si="23"/>
        <v>4</v>
      </c>
    </row>
    <row r="207" spans="1:19" x14ac:dyDescent="0.3">
      <c r="A207" s="32">
        <v>206</v>
      </c>
      <c r="B207" s="32">
        <v>88009</v>
      </c>
      <c r="C207" s="32" t="s">
        <v>224</v>
      </c>
      <c r="D207" s="32" t="s">
        <v>5</v>
      </c>
      <c r="E207" s="32">
        <v>84136</v>
      </c>
      <c r="F207" s="32">
        <v>2</v>
      </c>
      <c r="G207" s="32" t="s">
        <v>197</v>
      </c>
      <c r="H207" s="32">
        <f>AVERAGE([1]data_norm_segno!H207:R207)</f>
        <v>0.49147849578551861</v>
      </c>
      <c r="I207" s="32">
        <f t="shared" si="18"/>
        <v>3</v>
      </c>
      <c r="J207" s="32">
        <f>AVERAGE([1]data_norm_segno!S207:Z207)</f>
        <v>0.30278395906112959</v>
      </c>
      <c r="K207" s="32">
        <f t="shared" si="19"/>
        <v>3</v>
      </c>
      <c r="L207" s="32">
        <f>AVERAGE([1]data_norm_segno!AA207:AK207)</f>
        <v>0.33758126448885467</v>
      </c>
      <c r="M207" s="32">
        <f t="shared" si="20"/>
        <v>2</v>
      </c>
      <c r="N207" s="32">
        <f>AVERAGE([1]data_norm_segno!AL207:AS207)</f>
        <v>0.16383262197464779</v>
      </c>
      <c r="O207" s="32">
        <f t="shared" si="21"/>
        <v>4</v>
      </c>
      <c r="P207" s="32">
        <f>AVERAGE([1]data_norm_segno!AT207:AX207)</f>
        <v>0.42641445026785352</v>
      </c>
      <c r="Q207" s="32">
        <f t="shared" si="22"/>
        <v>3</v>
      </c>
      <c r="R207" s="32">
        <f>AVERAGE([1]data_norm_segno!AY207:BB207,[1]data_norm_segno!BD207:BE207)</f>
        <v>0.40884352547230374</v>
      </c>
      <c r="S207" s="32">
        <f t="shared" si="23"/>
        <v>4</v>
      </c>
    </row>
    <row r="208" spans="1:19" x14ac:dyDescent="0.3">
      <c r="A208" s="32">
        <v>207</v>
      </c>
      <c r="B208" s="32">
        <v>89001</v>
      </c>
      <c r="C208" s="32" t="s">
        <v>19</v>
      </c>
      <c r="D208" s="32" t="s">
        <v>5</v>
      </c>
      <c r="E208" s="32">
        <v>74051</v>
      </c>
      <c r="F208" s="32">
        <v>3</v>
      </c>
      <c r="G208" s="32" t="s">
        <v>6</v>
      </c>
      <c r="H208" s="32">
        <f>AVERAGE([1]data_norm_segno!H208:R208)</f>
        <v>0.54634544987848088</v>
      </c>
      <c r="I208" s="32">
        <f t="shared" si="18"/>
        <v>4</v>
      </c>
      <c r="J208" s="32">
        <f>AVERAGE([1]data_norm_segno!S208:Z208)</f>
        <v>0.35153736848385975</v>
      </c>
      <c r="K208" s="32">
        <f t="shared" si="19"/>
        <v>3</v>
      </c>
      <c r="L208" s="32">
        <f>AVERAGE([1]data_norm_segno!AA208:AK208)</f>
        <v>0.33660962449245257</v>
      </c>
      <c r="M208" s="32">
        <f t="shared" si="20"/>
        <v>2</v>
      </c>
      <c r="N208" s="32">
        <f>AVERAGE([1]data_norm_segno!AL208:AS208)</f>
        <v>0.1042919837090235</v>
      </c>
      <c r="O208" s="32">
        <f t="shared" si="21"/>
        <v>2</v>
      </c>
      <c r="P208" s="32">
        <f>AVERAGE([1]data_norm_segno!AT208:AX208)</f>
        <v>0.38137170692324646</v>
      </c>
      <c r="Q208" s="32">
        <f t="shared" si="22"/>
        <v>3</v>
      </c>
      <c r="R208" s="32">
        <f>AVERAGE([1]data_norm_segno!AY208:BB208,[1]data_norm_segno!BD208:BE208)</f>
        <v>0.24467273130889119</v>
      </c>
      <c r="S208" s="32">
        <f t="shared" si="23"/>
        <v>2</v>
      </c>
    </row>
    <row r="209" spans="1:19" x14ac:dyDescent="0.3">
      <c r="A209" s="32">
        <v>208</v>
      </c>
      <c r="B209" s="32">
        <v>89011</v>
      </c>
      <c r="C209" s="32" t="s">
        <v>78</v>
      </c>
      <c r="D209" s="32" t="s">
        <v>5</v>
      </c>
      <c r="E209" s="32">
        <v>54683</v>
      </c>
      <c r="F209" s="32">
        <v>3</v>
      </c>
      <c r="G209" s="32" t="s">
        <v>6</v>
      </c>
      <c r="H209" s="32">
        <f>AVERAGE([1]data_norm_segno!H209:R209)</f>
        <v>0.43667757063608953</v>
      </c>
      <c r="I209" s="32">
        <f t="shared" si="18"/>
        <v>1</v>
      </c>
      <c r="J209" s="32">
        <f>AVERAGE([1]data_norm_segno!S209:Z209)</f>
        <v>0.20474818916487189</v>
      </c>
      <c r="K209" s="32">
        <f t="shared" si="19"/>
        <v>2</v>
      </c>
      <c r="L209" s="32">
        <f>AVERAGE([1]data_norm_segno!AA209:AK209)</f>
        <v>0.3298650193939256</v>
      </c>
      <c r="M209" s="32">
        <f t="shared" si="20"/>
        <v>2</v>
      </c>
      <c r="N209" s="32">
        <f>AVERAGE([1]data_norm_segno!AL209:AS209)</f>
        <v>0.11562177073203539</v>
      </c>
      <c r="O209" s="32">
        <f t="shared" si="21"/>
        <v>2</v>
      </c>
      <c r="P209" s="32">
        <f>AVERAGE([1]data_norm_segno!AT209:AX209)</f>
        <v>0.41591663604565821</v>
      </c>
      <c r="Q209" s="32">
        <f t="shared" si="22"/>
        <v>3</v>
      </c>
      <c r="R209" s="32">
        <f>AVERAGE([1]data_norm_segno!AY209:BB209,[1]data_norm_segno!BD209:BE209)</f>
        <v>0.16763298798540135</v>
      </c>
      <c r="S209" s="32">
        <f t="shared" si="23"/>
        <v>1</v>
      </c>
    </row>
    <row r="210" spans="1:19" x14ac:dyDescent="0.3">
      <c r="A210" s="32">
        <v>209</v>
      </c>
      <c r="B210" s="32">
        <v>89013</v>
      </c>
      <c r="C210" s="32" t="s">
        <v>110</v>
      </c>
      <c r="D210" s="32" t="s">
        <v>5</v>
      </c>
      <c r="E210" s="32">
        <v>114998</v>
      </c>
      <c r="F210" s="32">
        <v>3</v>
      </c>
      <c r="G210" s="32" t="s">
        <v>6</v>
      </c>
      <c r="H210" s="32">
        <f>AVERAGE([1]data_norm_segno!H210:R210)</f>
        <v>0.47186242057758726</v>
      </c>
      <c r="I210" s="32">
        <f t="shared" si="18"/>
        <v>2</v>
      </c>
      <c r="J210" s="32">
        <f>AVERAGE([1]data_norm_segno!S210:Z210)</f>
        <v>0.34728606347588298</v>
      </c>
      <c r="K210" s="32">
        <f t="shared" si="19"/>
        <v>3</v>
      </c>
      <c r="L210" s="32">
        <f>AVERAGE([1]data_norm_segno!AA210:AK210)</f>
        <v>0.36678874255260702</v>
      </c>
      <c r="M210" s="32">
        <f t="shared" si="20"/>
        <v>3</v>
      </c>
      <c r="N210" s="32">
        <f>AVERAGE([1]data_norm_segno!AL210:AS210)</f>
        <v>0.10614197841731271</v>
      </c>
      <c r="O210" s="32">
        <f t="shared" si="21"/>
        <v>2</v>
      </c>
      <c r="P210" s="32">
        <f>AVERAGE([1]data_norm_segno!AT210:AX210)</f>
        <v>0.45174075757398391</v>
      </c>
      <c r="Q210" s="32">
        <f t="shared" si="22"/>
        <v>4</v>
      </c>
      <c r="R210" s="32">
        <f>AVERAGE([1]data_norm_segno!AY210:BB210,[1]data_norm_segno!BD210:BE210)</f>
        <v>0.23713688768544006</v>
      </c>
      <c r="S210" s="32">
        <f t="shared" si="23"/>
        <v>2</v>
      </c>
    </row>
    <row r="211" spans="1:19" x14ac:dyDescent="0.3">
      <c r="A211" s="32">
        <v>210</v>
      </c>
      <c r="B211" s="32">
        <v>89017</v>
      </c>
      <c r="C211" s="32" t="s">
        <v>225</v>
      </c>
      <c r="D211" s="32" t="s">
        <v>5</v>
      </c>
      <c r="E211" s="32">
        <v>160253</v>
      </c>
      <c r="F211" s="32">
        <v>2</v>
      </c>
      <c r="G211" s="32" t="s">
        <v>197</v>
      </c>
      <c r="H211" s="32">
        <f>AVERAGE([1]data_norm_segno!H211:R211)</f>
        <v>0.60728531962778898</v>
      </c>
      <c r="I211" s="32">
        <f t="shared" si="18"/>
        <v>4</v>
      </c>
      <c r="J211" s="32">
        <f>AVERAGE([1]data_norm_segno!S211:Z211)</f>
        <v>0.4643193383163573</v>
      </c>
      <c r="K211" s="32">
        <f t="shared" si="19"/>
        <v>4</v>
      </c>
      <c r="L211" s="32">
        <f>AVERAGE([1]data_norm_segno!AA211:AK211)</f>
        <v>0.35896226513448548</v>
      </c>
      <c r="M211" s="32">
        <f t="shared" si="20"/>
        <v>3</v>
      </c>
      <c r="N211" s="32">
        <f>AVERAGE([1]data_norm_segno!AL211:AS211)</f>
        <v>0.14778957533846762</v>
      </c>
      <c r="O211" s="32">
        <f t="shared" si="21"/>
        <v>3</v>
      </c>
      <c r="P211" s="32">
        <f>AVERAGE([1]data_norm_segno!AT211:AX211)</f>
        <v>0.43271929130529652</v>
      </c>
      <c r="Q211" s="32">
        <f t="shared" si="22"/>
        <v>3</v>
      </c>
      <c r="R211" s="32">
        <f>AVERAGE([1]data_norm_segno!AY211:BB211,[1]data_norm_segno!BD211:BE211)</f>
        <v>0.3021903185051647</v>
      </c>
      <c r="S211" s="32">
        <f t="shared" si="23"/>
        <v>3</v>
      </c>
    </row>
  </sheetData>
  <pageMargins left="0.7" right="0.7" top="0.75" bottom="0.75" header="0.3" footer="0.3"/>
  <pageSetup paperSize="9"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802D2C-62E5-46CB-B12F-CA112686BC58}">
  <dimension ref="A1:BE38"/>
  <sheetViews>
    <sheetView zoomScale="70" zoomScaleNormal="70" workbookViewId="0">
      <selection activeCell="AD41" sqref="AD41"/>
    </sheetView>
  </sheetViews>
  <sheetFormatPr defaultRowHeight="14.4" x14ac:dyDescent="0.3"/>
  <cols>
    <col min="1" max="1" width="8.88671875" style="32"/>
    <col min="2" max="2" width="10.77734375" style="32" bestFit="1" customWidth="1"/>
    <col min="3" max="16384" width="8.88671875" style="32"/>
  </cols>
  <sheetData>
    <row r="1" spans="1:57" x14ac:dyDescent="0.3">
      <c r="A1" s="32" t="s">
        <v>323</v>
      </c>
      <c r="B1" s="32" t="s">
        <v>324</v>
      </c>
      <c r="C1" s="32" t="s">
        <v>0</v>
      </c>
      <c r="D1" s="32" t="s">
        <v>1</v>
      </c>
      <c r="E1" s="32" t="s">
        <v>2</v>
      </c>
      <c r="F1" s="32" t="s">
        <v>325</v>
      </c>
      <c r="G1" s="32" t="s">
        <v>3</v>
      </c>
      <c r="H1" s="32" t="s">
        <v>326</v>
      </c>
      <c r="I1" s="32" t="s">
        <v>327</v>
      </c>
      <c r="J1" s="32" t="s">
        <v>328</v>
      </c>
      <c r="K1" s="32" t="s">
        <v>329</v>
      </c>
      <c r="L1" s="32" t="s">
        <v>330</v>
      </c>
      <c r="M1" s="32" t="s">
        <v>331</v>
      </c>
      <c r="N1" s="32" t="s">
        <v>332</v>
      </c>
      <c r="O1" s="32" t="s">
        <v>333</v>
      </c>
      <c r="P1" s="32" t="s">
        <v>334</v>
      </c>
      <c r="Q1" s="32" t="s">
        <v>335</v>
      </c>
      <c r="R1" s="32" t="s">
        <v>336</v>
      </c>
      <c r="S1" s="32" t="s">
        <v>337</v>
      </c>
      <c r="T1" s="32" t="s">
        <v>338</v>
      </c>
      <c r="U1" s="32" t="s">
        <v>339</v>
      </c>
      <c r="V1" s="32" t="s">
        <v>340</v>
      </c>
      <c r="W1" s="32" t="s">
        <v>341</v>
      </c>
      <c r="X1" s="32" t="s">
        <v>342</v>
      </c>
      <c r="Y1" s="32" t="s">
        <v>343</v>
      </c>
      <c r="Z1" s="32" t="s">
        <v>344</v>
      </c>
      <c r="AA1" s="32" t="s">
        <v>345</v>
      </c>
      <c r="AB1" s="32" t="s">
        <v>346</v>
      </c>
      <c r="AC1" s="32" t="s">
        <v>347</v>
      </c>
      <c r="AD1" s="32" t="s">
        <v>348</v>
      </c>
      <c r="AE1" s="32" t="s">
        <v>349</v>
      </c>
      <c r="AF1" s="32" t="s">
        <v>350</v>
      </c>
      <c r="AG1" s="32" t="s">
        <v>351</v>
      </c>
      <c r="AH1" s="32" t="s">
        <v>352</v>
      </c>
      <c r="AI1" s="32" t="s">
        <v>353</v>
      </c>
      <c r="AJ1" s="32" t="s">
        <v>354</v>
      </c>
      <c r="AK1" s="32" t="s">
        <v>355</v>
      </c>
      <c r="AL1" s="32" t="s">
        <v>356</v>
      </c>
      <c r="AM1" s="32" t="s">
        <v>357</v>
      </c>
      <c r="AN1" s="32" t="s">
        <v>358</v>
      </c>
      <c r="AO1" s="32" t="s">
        <v>359</v>
      </c>
      <c r="AP1" s="32" t="s">
        <v>360</v>
      </c>
      <c r="AQ1" s="32" t="s">
        <v>361</v>
      </c>
      <c r="AR1" s="32" t="s">
        <v>362</v>
      </c>
      <c r="AS1" s="32" t="s">
        <v>363</v>
      </c>
      <c r="AT1" s="32" t="s">
        <v>364</v>
      </c>
      <c r="AU1" s="32" t="s">
        <v>365</v>
      </c>
      <c r="AV1" s="32" t="s">
        <v>366</v>
      </c>
      <c r="AW1" s="32" t="s">
        <v>367</v>
      </c>
      <c r="AX1" s="32" t="s">
        <v>368</v>
      </c>
      <c r="AY1" s="32" t="s">
        <v>369</v>
      </c>
      <c r="AZ1" s="32" t="s">
        <v>370</v>
      </c>
      <c r="BA1" s="32" t="s">
        <v>371</v>
      </c>
      <c r="BB1" s="32" t="s">
        <v>372</v>
      </c>
      <c r="BC1" s="32" t="s">
        <v>373</v>
      </c>
      <c r="BD1" s="32" t="s">
        <v>374</v>
      </c>
      <c r="BE1" s="32" t="s">
        <v>375</v>
      </c>
    </row>
    <row r="2" spans="1:57" x14ac:dyDescent="0.3">
      <c r="A2" s="32">
        <v>4</v>
      </c>
      <c r="B2" s="32">
        <v>76063</v>
      </c>
      <c r="C2" s="32" t="s">
        <v>196</v>
      </c>
      <c r="D2" s="32" t="s">
        <v>60</v>
      </c>
      <c r="E2" s="32">
        <v>131147</v>
      </c>
      <c r="F2" s="32">
        <v>2</v>
      </c>
      <c r="G2" s="32" t="s">
        <v>197</v>
      </c>
      <c r="H2" s="32">
        <v>0.09</v>
      </c>
      <c r="I2" s="32">
        <v>0.26315789473684209</v>
      </c>
      <c r="J2" s="32">
        <v>0.99602731222842955</v>
      </c>
      <c r="K2" s="32">
        <v>0.63964534515516147</v>
      </c>
      <c r="L2" s="32">
        <v>0.66152362584378022</v>
      </c>
      <c r="M2" s="32">
        <v>0.38951120162932784</v>
      </c>
      <c r="N2" s="32">
        <v>8.0214423699616025E-2</v>
      </c>
      <c r="O2" s="32">
        <v>1</v>
      </c>
      <c r="P2" s="32">
        <v>0.45909528392685273</v>
      </c>
      <c r="Q2" s="32">
        <v>0.63074484944532483</v>
      </c>
      <c r="R2" s="32">
        <v>0.67280714184497659</v>
      </c>
      <c r="S2" s="32">
        <v>5.8173784977908691E-2</v>
      </c>
      <c r="T2" s="32">
        <v>0.12048192771084339</v>
      </c>
      <c r="U2" s="32">
        <v>0.19999999999999998</v>
      </c>
      <c r="V2" s="32">
        <v>0</v>
      </c>
      <c r="W2" s="32">
        <v>1</v>
      </c>
      <c r="X2" s="32">
        <v>0</v>
      </c>
      <c r="Y2" s="32">
        <v>0.2878787878787879</v>
      </c>
      <c r="Z2" s="32">
        <v>0.76027572121521569</v>
      </c>
      <c r="AA2" s="32">
        <v>0.54607977991746892</v>
      </c>
      <c r="AB2" s="32">
        <v>0.81231575499508679</v>
      </c>
      <c r="AC2" s="32">
        <v>0.35282898919262556</v>
      </c>
      <c r="AD2" s="32">
        <v>0.26502311248073962</v>
      </c>
      <c r="AE2" s="32">
        <v>5.982120213035759E-2</v>
      </c>
      <c r="AF2" s="32">
        <v>0.27027027027027029</v>
      </c>
      <c r="AG2" s="32">
        <v>0.83092719352831368</v>
      </c>
      <c r="AH2" s="32">
        <v>0.27147766323024053</v>
      </c>
      <c r="AI2" s="32">
        <v>0.42882404951370473</v>
      </c>
      <c r="AJ2" s="32">
        <v>4.967602591792656E-2</v>
      </c>
      <c r="AK2" s="32">
        <v>0.92357819905213268</v>
      </c>
      <c r="AL2" s="32">
        <v>0.34113364534581392</v>
      </c>
      <c r="AM2" s="32">
        <v>7.2631578947368422E-2</v>
      </c>
      <c r="AN2" s="32">
        <v>6.6666666666666666E-2</v>
      </c>
      <c r="AO2" s="32">
        <v>0.1</v>
      </c>
      <c r="AP2" s="32">
        <v>6.3492063492063489E-2</v>
      </c>
      <c r="AQ2" s="32">
        <v>9.0909090909090912E-2</v>
      </c>
      <c r="AR2" s="32">
        <v>2.9593094944512947E-2</v>
      </c>
      <c r="AS2" s="32">
        <v>2.0597322348094751E-3</v>
      </c>
      <c r="AT2" s="32">
        <v>0.62748499529409973</v>
      </c>
      <c r="AU2" s="32">
        <v>0.46626078728172193</v>
      </c>
      <c r="AV2" s="32">
        <v>0.95454545454545459</v>
      </c>
      <c r="AW2" s="32">
        <v>0.94028837538165466</v>
      </c>
      <c r="AX2" s="32">
        <v>0.17391304320000001</v>
      </c>
      <c r="AY2" s="32">
        <v>0.57120980091883622</v>
      </c>
      <c r="AZ2" s="32">
        <v>0.87653661143773387</v>
      </c>
      <c r="BA2" s="32">
        <v>0.25500370644922166</v>
      </c>
      <c r="BB2" s="32">
        <v>0.34042553191489366</v>
      </c>
      <c r="BC2" s="32">
        <v>0</v>
      </c>
      <c r="BD2" s="32">
        <v>1.4975041597337767E-2</v>
      </c>
      <c r="BE2" s="32">
        <v>0.38638228060891239</v>
      </c>
    </row>
    <row r="3" spans="1:57" x14ac:dyDescent="0.3">
      <c r="A3" s="32">
        <v>11</v>
      </c>
      <c r="B3" s="32">
        <v>77014</v>
      </c>
      <c r="C3" s="32" t="s">
        <v>198</v>
      </c>
      <c r="D3" s="32" t="s">
        <v>60</v>
      </c>
      <c r="E3" s="32">
        <v>77546</v>
      </c>
      <c r="F3" s="32">
        <v>2</v>
      </c>
      <c r="G3" s="32" t="s">
        <v>197</v>
      </c>
      <c r="H3" s="32">
        <v>0.25</v>
      </c>
      <c r="I3" s="32">
        <v>0.36842105263157898</v>
      </c>
      <c r="J3" s="32">
        <v>0.99565487274984477</v>
      </c>
      <c r="K3" s="32">
        <v>0.8830483428330167</v>
      </c>
      <c r="L3" s="32">
        <v>0.79427836708453858</v>
      </c>
      <c r="M3" s="32">
        <v>0.4847250509164967</v>
      </c>
      <c r="N3" s="32">
        <v>4.153450170522612E-3</v>
      </c>
      <c r="O3" s="32">
        <v>0.5</v>
      </c>
      <c r="P3" s="32">
        <v>0.37962326412759528</v>
      </c>
      <c r="Q3" s="32">
        <v>0.5483359746434231</v>
      </c>
      <c r="R3" s="32">
        <v>0.83250673090548399</v>
      </c>
      <c r="S3" s="32">
        <v>1.6200294550810013E-2</v>
      </c>
      <c r="T3" s="32">
        <v>3.614457831325301E-2</v>
      </c>
      <c r="U3" s="32">
        <v>0.16666666666666666</v>
      </c>
      <c r="V3" s="32">
        <v>0</v>
      </c>
      <c r="W3" s="32">
        <v>0</v>
      </c>
      <c r="X3" s="32">
        <v>0</v>
      </c>
      <c r="Y3" s="32">
        <v>9.0909090909090912E-2</v>
      </c>
      <c r="Z3" s="32">
        <v>0.9693643094204748</v>
      </c>
      <c r="AA3" s="32">
        <v>0.63617606602475918</v>
      </c>
      <c r="AB3" s="32">
        <v>0.3809367834916475</v>
      </c>
      <c r="AC3" s="32">
        <v>0.26594617503708406</v>
      </c>
      <c r="AD3" s="32">
        <v>0.12018489984591679</v>
      </c>
      <c r="AE3" s="32">
        <v>5.6904641136190724E-2</v>
      </c>
      <c r="AF3" s="32">
        <v>8.1081081081081086E-2</v>
      </c>
      <c r="AG3" s="32">
        <v>0.94281269446172999</v>
      </c>
      <c r="AH3" s="32">
        <v>0.11683848797250858</v>
      </c>
      <c r="AI3" s="32">
        <v>0.43160287987874196</v>
      </c>
      <c r="AJ3" s="32">
        <v>7.7753779697624203E-2</v>
      </c>
      <c r="AK3" s="32">
        <v>0.69288282399084822</v>
      </c>
      <c r="AL3" s="32">
        <v>0.48517940717628716</v>
      </c>
      <c r="AM3" s="32">
        <v>6.4210526315789468E-2</v>
      </c>
      <c r="AN3" s="32">
        <v>6.6666666666666666E-2</v>
      </c>
      <c r="AO3" s="32">
        <v>3.3333333333333333E-2</v>
      </c>
      <c r="AP3" s="32">
        <v>0.10317460317460318</v>
      </c>
      <c r="AQ3" s="32">
        <v>9.0909090909090912E-2</v>
      </c>
      <c r="AR3" s="32">
        <v>0.14426633785450063</v>
      </c>
      <c r="AS3" s="32">
        <v>0</v>
      </c>
      <c r="AT3" s="32">
        <v>0.39687178124176714</v>
      </c>
      <c r="AU3" s="32">
        <v>0.32213975006743784</v>
      </c>
      <c r="AV3" s="32">
        <v>0.43939393939393939</v>
      </c>
      <c r="AW3" s="32">
        <v>0.98792227194706217</v>
      </c>
      <c r="AX3" s="32">
        <v>0</v>
      </c>
      <c r="AY3" s="32">
        <v>0.50153139356814702</v>
      </c>
      <c r="AZ3" s="32">
        <v>0.90165686798503475</v>
      </c>
      <c r="BA3" s="32">
        <v>0.24017790956263899</v>
      </c>
      <c r="BB3" s="32">
        <v>0.21276595744680854</v>
      </c>
      <c r="BC3" s="32">
        <v>0</v>
      </c>
      <c r="BD3" s="32">
        <v>2.7454242928452572E-2</v>
      </c>
      <c r="BE3" s="32">
        <v>0.48113207566749738</v>
      </c>
    </row>
    <row r="4" spans="1:57" x14ac:dyDescent="0.3">
      <c r="A4" s="32">
        <v>22</v>
      </c>
      <c r="B4" s="32">
        <v>78045</v>
      </c>
      <c r="C4" s="32" t="s">
        <v>199</v>
      </c>
      <c r="D4" s="32" t="s">
        <v>8</v>
      </c>
      <c r="E4" s="32">
        <v>104463</v>
      </c>
      <c r="F4" s="32">
        <v>2</v>
      </c>
      <c r="G4" s="32" t="s">
        <v>197</v>
      </c>
      <c r="H4" s="32">
        <v>0.78</v>
      </c>
      <c r="I4" s="32">
        <v>0.28947368421052633</v>
      </c>
      <c r="J4" s="32">
        <v>0.94525139664804469</v>
      </c>
      <c r="K4" s="32">
        <v>0.82647245091830279</v>
      </c>
      <c r="L4" s="32">
        <v>0.49919639987142411</v>
      </c>
      <c r="M4" s="32">
        <v>0.80295315682281032</v>
      </c>
      <c r="N4" s="32">
        <v>1.2823593945208947E-3</v>
      </c>
      <c r="O4" s="32">
        <v>0.18181818181818182</v>
      </c>
      <c r="P4" s="32">
        <v>0.43585865530042622</v>
      </c>
      <c r="Q4" s="32">
        <v>0.72266244057052298</v>
      </c>
      <c r="R4" s="32">
        <v>0.77440838883378216</v>
      </c>
      <c r="S4" s="32">
        <v>0.24889543446244478</v>
      </c>
      <c r="T4" s="32">
        <v>7.2289156626506021E-2</v>
      </c>
      <c r="U4" s="32">
        <v>0.39999999999999997</v>
      </c>
      <c r="V4" s="32">
        <v>0</v>
      </c>
      <c r="W4" s="32">
        <v>1</v>
      </c>
      <c r="X4" s="32">
        <v>0.2857142857142857</v>
      </c>
      <c r="Y4" s="32">
        <v>9.0909090909090912E-2</v>
      </c>
      <c r="Z4" s="32">
        <v>0.91396476895583356</v>
      </c>
      <c r="AA4" s="32">
        <v>0.52338376891334237</v>
      </c>
      <c r="AB4" s="32">
        <v>0.63183753684900101</v>
      </c>
      <c r="AC4" s="32">
        <v>0.3076923076923076</v>
      </c>
      <c r="AD4" s="32">
        <v>0.20338983050847459</v>
      </c>
      <c r="AE4" s="32">
        <v>8.4294953081410079E-2</v>
      </c>
      <c r="AF4" s="32">
        <v>0</v>
      </c>
      <c r="AG4" s="32">
        <v>0.65992532669570636</v>
      </c>
      <c r="AH4" s="32">
        <v>0.16494845360824742</v>
      </c>
      <c r="AI4" s="32">
        <v>0.73095869647593781</v>
      </c>
      <c r="AJ4" s="32">
        <v>3.2397408207343416E-2</v>
      </c>
      <c r="AK4" s="32">
        <v>0.80344010459225368</v>
      </c>
      <c r="AL4" s="32">
        <v>0.67394695787831516</v>
      </c>
      <c r="AM4" s="32">
        <v>0.32210526315789473</v>
      </c>
      <c r="AN4" s="32">
        <v>0.13333333333333333</v>
      </c>
      <c r="AO4" s="32">
        <v>0.23333333333333334</v>
      </c>
      <c r="AP4" s="32">
        <v>0.15079365079365079</v>
      </c>
      <c r="AQ4" s="32">
        <v>0.18181818181818182</v>
      </c>
      <c r="AR4" s="32">
        <v>0.14549938347718866</v>
      </c>
      <c r="AS4" s="32">
        <v>0</v>
      </c>
      <c r="AT4" s="32">
        <v>0.75012360228853958</v>
      </c>
      <c r="AU4" s="32">
        <v>0.38282987214187991</v>
      </c>
      <c r="AV4" s="32">
        <v>0.45454545454545453</v>
      </c>
      <c r="AW4" s="32">
        <v>0.74558219466021947</v>
      </c>
      <c r="AX4" s="32">
        <v>0</v>
      </c>
      <c r="AY4" s="32">
        <v>0.47856049004594187</v>
      </c>
      <c r="AZ4" s="32">
        <v>0.82576162479957249</v>
      </c>
      <c r="BA4" s="32">
        <v>0.13269088213491476</v>
      </c>
      <c r="BB4" s="32">
        <v>0.21276595744680854</v>
      </c>
      <c r="BC4" s="32">
        <v>0</v>
      </c>
      <c r="BD4" s="32">
        <v>8.8186356073211306E-2</v>
      </c>
      <c r="BE4" s="32">
        <v>0.16981132106799574</v>
      </c>
    </row>
    <row r="5" spans="1:57" x14ac:dyDescent="0.3">
      <c r="A5" s="32">
        <v>32</v>
      </c>
      <c r="B5" s="32">
        <v>79023</v>
      </c>
      <c r="C5" s="32" t="s">
        <v>200</v>
      </c>
      <c r="D5" s="32" t="s">
        <v>8</v>
      </c>
      <c r="E5" s="32">
        <v>109446</v>
      </c>
      <c r="F5" s="32">
        <v>2</v>
      </c>
      <c r="G5" s="32" t="s">
        <v>197</v>
      </c>
      <c r="H5" s="32">
        <v>0.33</v>
      </c>
      <c r="I5" s="32">
        <v>0.18421052631578949</v>
      </c>
      <c r="J5" s="32">
        <v>0.98050900062073243</v>
      </c>
      <c r="K5" s="32">
        <v>0.87967067764407858</v>
      </c>
      <c r="L5" s="32">
        <v>0.5506268081002893</v>
      </c>
      <c r="M5" s="32">
        <v>0.59470468431771895</v>
      </c>
      <c r="N5" s="32">
        <v>9.6413613189772679E-2</v>
      </c>
      <c r="O5" s="32">
        <v>0.18181818181818182</v>
      </c>
      <c r="P5" s="32">
        <v>0.48123195380173239</v>
      </c>
      <c r="Q5" s="32">
        <v>0.62757527733755936</v>
      </c>
      <c r="R5" s="32">
        <v>0.75116905200510131</v>
      </c>
      <c r="S5" s="32">
        <v>0.19734904270986747</v>
      </c>
      <c r="T5" s="32">
        <v>0.24096385542168677</v>
      </c>
      <c r="U5" s="32">
        <v>0.53333333333333333</v>
      </c>
      <c r="V5" s="32">
        <v>0</v>
      </c>
      <c r="W5" s="32">
        <v>1</v>
      </c>
      <c r="X5" s="32">
        <v>0</v>
      </c>
      <c r="Y5" s="32">
        <v>0.22727272727272727</v>
      </c>
      <c r="Z5" s="32">
        <v>0.96732193004850653</v>
      </c>
      <c r="AA5" s="32">
        <v>0.61004126547455295</v>
      </c>
      <c r="AB5" s="32">
        <v>0.66852276449394032</v>
      </c>
      <c r="AC5" s="32">
        <v>0.3104471286289468</v>
      </c>
      <c r="AD5" s="32">
        <v>0.20338983050847459</v>
      </c>
      <c r="AE5" s="32">
        <v>4.8788993152422008E-2</v>
      </c>
      <c r="AF5" s="32">
        <v>0.27027027027027029</v>
      </c>
      <c r="AG5" s="32">
        <v>0.93665214685749854</v>
      </c>
      <c r="AH5" s="32">
        <v>0.19243986254295534</v>
      </c>
      <c r="AI5" s="32">
        <v>0.5095364405709234</v>
      </c>
      <c r="AJ5" s="32">
        <v>9.5032397408207347E-2</v>
      </c>
      <c r="AK5" s="32">
        <v>0.95499673149207376</v>
      </c>
      <c r="AL5" s="32">
        <v>0.36609464378575157</v>
      </c>
      <c r="AM5" s="32">
        <v>7.7368421052631572E-2</v>
      </c>
      <c r="AN5" s="32">
        <v>0.26666666666666666</v>
      </c>
      <c r="AO5" s="32">
        <v>0.3</v>
      </c>
      <c r="AP5" s="32">
        <v>0.29365079365079366</v>
      </c>
      <c r="AQ5" s="32">
        <v>0.36363636363636365</v>
      </c>
      <c r="AR5" s="32">
        <v>0.12577065351418004</v>
      </c>
      <c r="AS5" s="32">
        <v>0</v>
      </c>
      <c r="AT5" s="32">
        <v>0.694475067187732</v>
      </c>
      <c r="AU5" s="32">
        <v>0.46854289531231058</v>
      </c>
      <c r="AV5" s="32">
        <v>0.66666666666666663</v>
      </c>
      <c r="AW5" s="32">
        <v>0.84599547630165395</v>
      </c>
      <c r="AX5" s="32">
        <v>0.26666666640000003</v>
      </c>
      <c r="AY5" s="32">
        <v>0.48928024502297091</v>
      </c>
      <c r="AZ5" s="32">
        <v>0.6440406199893105</v>
      </c>
      <c r="BA5" s="32">
        <v>0.13787991104521868</v>
      </c>
      <c r="BB5" s="32">
        <v>0.36170212765957449</v>
      </c>
      <c r="BC5" s="32">
        <v>0</v>
      </c>
      <c r="BD5" s="32">
        <v>5.8236272878535764E-2</v>
      </c>
      <c r="BE5" s="32">
        <v>0.26205450773130018</v>
      </c>
    </row>
    <row r="6" spans="1:57" x14ac:dyDescent="0.3">
      <c r="A6" s="32">
        <v>48</v>
      </c>
      <c r="B6" s="32">
        <v>80063</v>
      </c>
      <c r="C6" s="32" t="s">
        <v>201</v>
      </c>
      <c r="D6" s="32" t="s">
        <v>8</v>
      </c>
      <c r="E6" s="32">
        <v>190884</v>
      </c>
      <c r="F6" s="32">
        <v>2</v>
      </c>
      <c r="G6" s="32" t="s">
        <v>197</v>
      </c>
      <c r="H6" s="32">
        <v>0.33</v>
      </c>
      <c r="I6" s="32">
        <v>0.10526315789473686</v>
      </c>
      <c r="J6" s="32">
        <v>0.96461824953445063</v>
      </c>
      <c r="K6" s="32">
        <v>0.94279079586236014</v>
      </c>
      <c r="L6" s="32">
        <v>0.46319511411121828</v>
      </c>
      <c r="M6" s="32">
        <v>0.5188391038696536</v>
      </c>
      <c r="N6" s="32">
        <v>4.4378074039285332E-3</v>
      </c>
      <c r="O6" s="32">
        <v>0.36363636363636365</v>
      </c>
      <c r="P6" s="32">
        <v>0.5101058710298364</v>
      </c>
      <c r="Q6" s="32">
        <v>0.56259904912836767</v>
      </c>
      <c r="R6" s="32">
        <v>0.65707807850361344</v>
      </c>
      <c r="S6" s="32">
        <v>0.24521354933726069</v>
      </c>
      <c r="T6" s="32">
        <v>0.12048192771084339</v>
      </c>
      <c r="U6" s="32">
        <v>0.3</v>
      </c>
      <c r="V6" s="32">
        <v>1</v>
      </c>
      <c r="W6" s="32">
        <v>1</v>
      </c>
      <c r="X6" s="32">
        <v>0.2857142857142857</v>
      </c>
      <c r="Y6" s="32">
        <v>7.575757575757576E-2</v>
      </c>
      <c r="Z6" s="32">
        <v>0.99514934899157526</v>
      </c>
      <c r="AA6" s="32">
        <v>0.61416781292984857</v>
      </c>
      <c r="AB6" s="32">
        <v>1</v>
      </c>
      <c r="AC6" s="32">
        <v>0.28120364484000843</v>
      </c>
      <c r="AD6" s="32">
        <v>0.23728813559322035</v>
      </c>
      <c r="AE6" s="32">
        <v>1.2014963225970074E-2</v>
      </c>
      <c r="AF6" s="32">
        <v>0.1891891891891892</v>
      </c>
      <c r="AG6" s="32">
        <v>0.94940883634100814</v>
      </c>
      <c r="AH6" s="32">
        <v>4.1237113402061855E-2</v>
      </c>
      <c r="AI6" s="32">
        <v>0.39914108879626115</v>
      </c>
      <c r="AJ6" s="32">
        <v>0.21814254859611232</v>
      </c>
      <c r="AK6" s="32">
        <v>0.85005719888870723</v>
      </c>
      <c r="AL6" s="32">
        <v>0.47893915756630268</v>
      </c>
      <c r="AM6" s="32">
        <v>0.1031578947368421</v>
      </c>
      <c r="AN6" s="32">
        <v>0.13333333333333333</v>
      </c>
      <c r="AO6" s="32">
        <v>0.3</v>
      </c>
      <c r="AP6" s="32">
        <v>7.9365079365079375E-2</v>
      </c>
      <c r="AQ6" s="32">
        <v>0.18181818181818182</v>
      </c>
      <c r="AR6" s="32">
        <v>0.19852034525277437</v>
      </c>
      <c r="AS6" s="32">
        <v>0</v>
      </c>
      <c r="AT6" s="32">
        <v>0.50186654693281185</v>
      </c>
      <c r="AU6" s="32">
        <v>0.26367868922799331</v>
      </c>
      <c r="AV6" s="32">
        <v>0.40909090909090912</v>
      </c>
      <c r="AW6" s="32">
        <v>0.96083309727354871</v>
      </c>
      <c r="AX6" s="32">
        <v>0</v>
      </c>
      <c r="AY6" s="32">
        <v>0.43261868300153145</v>
      </c>
      <c r="AZ6" s="32">
        <v>0.61892036344200974</v>
      </c>
      <c r="BA6" s="32">
        <v>0.23054114158636027</v>
      </c>
      <c r="BB6" s="32">
        <v>0.25531914893617019</v>
      </c>
      <c r="BC6" s="32">
        <v>0</v>
      </c>
      <c r="BD6" s="32">
        <v>8.5690515806988346E-2</v>
      </c>
      <c r="BE6" s="32">
        <v>0.37735849080099687</v>
      </c>
    </row>
    <row r="7" spans="1:57" x14ac:dyDescent="0.3">
      <c r="A7" s="32">
        <v>54</v>
      </c>
      <c r="B7" s="32">
        <v>101010</v>
      </c>
      <c r="C7" s="32" t="s">
        <v>202</v>
      </c>
      <c r="D7" s="32" t="s">
        <v>8</v>
      </c>
      <c r="E7" s="32">
        <v>62178</v>
      </c>
      <c r="F7" s="32">
        <v>2</v>
      </c>
      <c r="G7" s="32" t="s">
        <v>197</v>
      </c>
      <c r="H7" s="32">
        <v>1</v>
      </c>
      <c r="I7" s="32">
        <v>0.28947368421052633</v>
      </c>
      <c r="J7" s="32">
        <v>0.96325263811297335</v>
      </c>
      <c r="K7" s="32">
        <v>0.73274224192526927</v>
      </c>
      <c r="L7" s="32">
        <v>0.53455480552876888</v>
      </c>
      <c r="M7" s="32">
        <v>0.41242362525458254</v>
      </c>
      <c r="N7" s="32">
        <v>4.3295681989546659E-3</v>
      </c>
      <c r="O7" s="32">
        <v>9.0909090909090912E-2</v>
      </c>
      <c r="P7" s="32">
        <v>0.71291076584628077</v>
      </c>
      <c r="Q7" s="32">
        <v>0.75911251980982564</v>
      </c>
      <c r="R7" s="32">
        <v>0.82003684285106992</v>
      </c>
      <c r="S7" s="32">
        <v>8.9101620029455084E-2</v>
      </c>
      <c r="T7" s="32">
        <v>0.16867469879518074</v>
      </c>
      <c r="U7" s="32">
        <v>0.32222222222222219</v>
      </c>
      <c r="V7" s="32">
        <v>0</v>
      </c>
      <c r="W7" s="32">
        <v>1</v>
      </c>
      <c r="X7" s="32">
        <v>0</v>
      </c>
      <c r="Y7" s="32">
        <v>1.5151515151515152E-2</v>
      </c>
      <c r="Z7" s="32">
        <v>0.95404646413071237</v>
      </c>
      <c r="AA7" s="32">
        <v>0.72833562585969724</v>
      </c>
      <c r="AB7" s="32">
        <v>0.38322961021945623</v>
      </c>
      <c r="AC7" s="32">
        <v>0.30027548209366395</v>
      </c>
      <c r="AD7" s="32">
        <v>9.5531587057010786E-2</v>
      </c>
      <c r="AE7" s="32">
        <v>8.6545777326908435E-2</v>
      </c>
      <c r="AF7" s="32">
        <v>0</v>
      </c>
      <c r="AG7" s="32">
        <v>0.97990043559427509</v>
      </c>
      <c r="AH7" s="32">
        <v>0.15120274914089349</v>
      </c>
      <c r="AI7" s="32">
        <v>0.49501073639004667</v>
      </c>
      <c r="AJ7" s="32">
        <v>7.3434125269978404E-2</v>
      </c>
      <c r="AK7" s="32">
        <v>0.33022144141199544</v>
      </c>
      <c r="AL7" s="32">
        <v>0.72178887155486227</v>
      </c>
      <c r="AM7" s="32">
        <v>0.48894736842105258</v>
      </c>
      <c r="AN7" s="32">
        <v>0</v>
      </c>
      <c r="AO7" s="32">
        <v>0.13333333333333333</v>
      </c>
      <c r="AP7" s="32">
        <v>0</v>
      </c>
      <c r="AQ7" s="32">
        <v>9.0909090909090912E-2</v>
      </c>
      <c r="AR7" s="32">
        <v>1</v>
      </c>
      <c r="AS7" s="32">
        <v>0</v>
      </c>
      <c r="AT7" s="32">
        <v>0.53194659323153493</v>
      </c>
      <c r="AU7" s="32">
        <v>0.25487740339281395</v>
      </c>
      <c r="AV7" s="32">
        <v>0.21212121212121213</v>
      </c>
      <c r="AW7" s="32">
        <v>0.98102598196736435</v>
      </c>
      <c r="AX7" s="32">
        <v>0</v>
      </c>
      <c r="AY7" s="32">
        <v>0.34609494640122518</v>
      </c>
      <c r="AZ7" s="32">
        <v>0.56921432389096749</v>
      </c>
      <c r="BA7" s="32">
        <v>2.6686434395848776E-2</v>
      </c>
      <c r="BB7" s="32">
        <v>0.23404255319148937</v>
      </c>
      <c r="BC7" s="32">
        <v>0</v>
      </c>
      <c r="BD7" s="32">
        <v>2.0798668885191347E-2</v>
      </c>
      <c r="BE7" s="32">
        <v>0.58490566053399784</v>
      </c>
    </row>
    <row r="8" spans="1:57" x14ac:dyDescent="0.3">
      <c r="A8" s="32">
        <v>62</v>
      </c>
      <c r="B8" s="32">
        <v>102047</v>
      </c>
      <c r="C8" s="32" t="s">
        <v>203</v>
      </c>
      <c r="D8" s="32" t="s">
        <v>8</v>
      </c>
      <c r="E8" s="32">
        <v>84985</v>
      </c>
      <c r="F8" s="32">
        <v>2</v>
      </c>
      <c r="G8" s="32" t="s">
        <v>197</v>
      </c>
      <c r="H8" s="32">
        <v>0.8</v>
      </c>
      <c r="I8" s="32">
        <v>0.44736842105263158</v>
      </c>
      <c r="J8" s="32">
        <v>0.97541899441340785</v>
      </c>
      <c r="K8" s="32">
        <v>0.88072619801562169</v>
      </c>
      <c r="L8" s="32">
        <v>0.6030215364834457</v>
      </c>
      <c r="M8" s="32">
        <v>0.47148676171079418</v>
      </c>
      <c r="N8" s="32">
        <v>0.13749681244714165</v>
      </c>
      <c r="O8" s="32">
        <v>0.18181818181818182</v>
      </c>
      <c r="P8" s="32">
        <v>0.44177093358999037</v>
      </c>
      <c r="Q8" s="32">
        <v>0.6022187004754358</v>
      </c>
      <c r="R8" s="32">
        <v>0.62207736998724672</v>
      </c>
      <c r="S8" s="32">
        <v>0.19808541973490426</v>
      </c>
      <c r="T8" s="32">
        <v>0.18072289156626506</v>
      </c>
      <c r="U8" s="32">
        <v>0.35555555555555557</v>
      </c>
      <c r="V8" s="32">
        <v>0</v>
      </c>
      <c r="W8" s="32">
        <v>1</v>
      </c>
      <c r="X8" s="32">
        <v>0.42857142857142855</v>
      </c>
      <c r="Y8" s="32">
        <v>1.5151515151515152E-2</v>
      </c>
      <c r="Z8" s="32">
        <v>0.86954301761552211</v>
      </c>
      <c r="AA8" s="32">
        <v>0.72352132049518558</v>
      </c>
      <c r="AB8" s="32">
        <v>0.65509335080248932</v>
      </c>
      <c r="AC8" s="32">
        <v>0.28607755880483154</v>
      </c>
      <c r="AD8" s="32">
        <v>0.2049306625577812</v>
      </c>
      <c r="AE8" s="32">
        <v>4.805985290388029E-2</v>
      </c>
      <c r="AF8" s="32">
        <v>0</v>
      </c>
      <c r="AG8" s="32">
        <v>0.69296826384567523</v>
      </c>
      <c r="AH8" s="32">
        <v>0.22680412371134018</v>
      </c>
      <c r="AI8" s="32">
        <v>0.43248705317670827</v>
      </c>
      <c r="AJ8" s="32">
        <v>5.3995680345572353E-2</v>
      </c>
      <c r="AK8" s="32">
        <v>0.89890096420983823</v>
      </c>
      <c r="AL8" s="32">
        <v>0.60530421216848673</v>
      </c>
      <c r="AM8" s="32">
        <v>2.4210526315789474E-2</v>
      </c>
      <c r="AN8" s="32">
        <v>6.6666666666666666E-2</v>
      </c>
      <c r="AO8" s="32">
        <v>6.6666666666666666E-2</v>
      </c>
      <c r="AP8" s="32">
        <v>9.5238095238095233E-2</v>
      </c>
      <c r="AQ8" s="32">
        <v>9.0909090909090912E-2</v>
      </c>
      <c r="AR8" s="32">
        <v>1.7262638717632554E-2</v>
      </c>
      <c r="AS8" s="32">
        <v>3.233779608650876E-2</v>
      </c>
      <c r="AT8" s="32">
        <v>0.59178216484962787</v>
      </c>
      <c r="AU8" s="32">
        <v>0.38760132491427696</v>
      </c>
      <c r="AV8" s="32">
        <v>0.39393939393939392</v>
      </c>
      <c r="AW8" s="32">
        <v>0.77821967526399161</v>
      </c>
      <c r="AX8" s="32">
        <v>0</v>
      </c>
      <c r="AY8" s="32">
        <v>0.39050535987748852</v>
      </c>
      <c r="AZ8" s="32">
        <v>0.5440940673436665</v>
      </c>
      <c r="BA8" s="32">
        <v>0.19644180874722017</v>
      </c>
      <c r="BB8" s="32">
        <v>0.23404255319148937</v>
      </c>
      <c r="BC8" s="32">
        <v>0</v>
      </c>
      <c r="BD8" s="32">
        <v>6.5723793677204642E-2</v>
      </c>
      <c r="BE8" s="32">
        <v>0.26666666659748428</v>
      </c>
    </row>
    <row r="9" spans="1:57" x14ac:dyDescent="0.3">
      <c r="A9" s="32">
        <v>65</v>
      </c>
      <c r="B9" s="32">
        <v>61022</v>
      </c>
      <c r="C9" s="32" t="s">
        <v>204</v>
      </c>
      <c r="D9" s="32" t="s">
        <v>11</v>
      </c>
      <c r="E9" s="32">
        <v>114808</v>
      </c>
      <c r="F9" s="32">
        <v>2</v>
      </c>
      <c r="G9" s="32" t="s">
        <v>197</v>
      </c>
      <c r="H9" s="32">
        <v>1</v>
      </c>
      <c r="I9" s="32">
        <v>0.34210526315789475</v>
      </c>
      <c r="J9" s="32">
        <v>0.80347610180012419</v>
      </c>
      <c r="K9" s="32">
        <v>0.98268946590669204</v>
      </c>
      <c r="L9" s="32">
        <v>0.40437158469945367</v>
      </c>
      <c r="M9" s="32">
        <v>0.4847250509164967</v>
      </c>
      <c r="N9" s="32">
        <v>7.1217727747211928E-3</v>
      </c>
      <c r="O9" s="32">
        <v>9.0909090909090912E-2</v>
      </c>
      <c r="P9" s="32">
        <v>0.47119483019386776</v>
      </c>
      <c r="Q9" s="32">
        <v>0.6228209191759112</v>
      </c>
      <c r="R9" s="32">
        <v>0.8452600255065893</v>
      </c>
      <c r="S9" s="32">
        <v>0.32695139911634757</v>
      </c>
      <c r="T9" s="32">
        <v>0.18072289156626506</v>
      </c>
      <c r="U9" s="32">
        <v>0.31111111111111112</v>
      </c>
      <c r="V9" s="32">
        <v>0</v>
      </c>
      <c r="W9" s="32">
        <v>1</v>
      </c>
      <c r="X9" s="32">
        <v>0.2857142857142857</v>
      </c>
      <c r="Y9" s="32">
        <v>1.5151515151515152E-2</v>
      </c>
      <c r="Z9" s="32">
        <v>0.97293847332141936</v>
      </c>
      <c r="AA9" s="32">
        <v>0.67056396148555697</v>
      </c>
      <c r="AB9" s="32">
        <v>7.7628562070094984E-2</v>
      </c>
      <c r="AC9" s="32">
        <v>0.91714346259800816</v>
      </c>
      <c r="AD9" s="32">
        <v>0.15100154083204931</v>
      </c>
      <c r="AE9" s="32">
        <v>5.1166624397666755E-2</v>
      </c>
      <c r="AF9" s="32">
        <v>0.32432432432432434</v>
      </c>
      <c r="AG9" s="32">
        <v>0.67405102675793405</v>
      </c>
      <c r="AH9" s="32">
        <v>9.9656357388316158E-2</v>
      </c>
      <c r="AI9" s="32">
        <v>0.3745105469243401</v>
      </c>
      <c r="AJ9" s="32">
        <v>0.13174946004319657</v>
      </c>
      <c r="AK9" s="32">
        <v>0.56990521327014221</v>
      </c>
      <c r="AL9" s="32">
        <v>0.68538741549661986</v>
      </c>
      <c r="AM9" s="32">
        <v>0.43421052631578949</v>
      </c>
      <c r="AN9" s="32">
        <v>6.6666666666666666E-2</v>
      </c>
      <c r="AO9" s="32">
        <v>0.13333333333333333</v>
      </c>
      <c r="AP9" s="32">
        <v>7.1428571428571425E-2</v>
      </c>
      <c r="AQ9" s="32">
        <v>9.0909090909090912E-2</v>
      </c>
      <c r="AR9" s="32">
        <v>6.9050554870530217E-2</v>
      </c>
      <c r="AS9" s="32">
        <v>0</v>
      </c>
      <c r="AT9" s="32">
        <v>0.58734932868497436</v>
      </c>
      <c r="AU9" s="32">
        <v>0.19453607041088081</v>
      </c>
      <c r="AV9" s="32">
        <v>0.42424242424242425</v>
      </c>
      <c r="AW9" s="32">
        <v>0.73461003093178168</v>
      </c>
      <c r="AX9" s="32">
        <v>0</v>
      </c>
      <c r="AY9" s="32">
        <v>0.39050535987748852</v>
      </c>
      <c r="AZ9" s="32">
        <v>0.66862640299305187</v>
      </c>
      <c r="BA9" s="32">
        <v>0.12379540400296515</v>
      </c>
      <c r="BB9" s="32">
        <v>0.19148936170212766</v>
      </c>
      <c r="BC9" s="32">
        <v>0</v>
      </c>
      <c r="BD9" s="32">
        <v>0.15723793677204656</v>
      </c>
      <c r="BE9" s="32">
        <v>0.54339622658739772</v>
      </c>
    </row>
    <row r="10" spans="1:57" x14ac:dyDescent="0.3">
      <c r="A10" s="32">
        <v>74</v>
      </c>
      <c r="B10" s="32">
        <v>62008</v>
      </c>
      <c r="C10" s="32" t="s">
        <v>205</v>
      </c>
      <c r="D10" s="32" t="s">
        <v>11</v>
      </c>
      <c r="E10" s="32">
        <v>104097</v>
      </c>
      <c r="F10" s="32">
        <v>2</v>
      </c>
      <c r="G10" s="32" t="s">
        <v>197</v>
      </c>
      <c r="H10" s="32">
        <v>0.35</v>
      </c>
      <c r="I10" s="32">
        <v>0.42105263157894735</v>
      </c>
      <c r="J10" s="32">
        <v>0.98485412787088766</v>
      </c>
      <c r="K10" s="32">
        <v>0.3715431707831961</v>
      </c>
      <c r="L10" s="32">
        <v>0.4625522340083576</v>
      </c>
      <c r="M10" s="32">
        <v>0.70162932790224042</v>
      </c>
      <c r="N10" s="32">
        <v>3.2706585530069401E-2</v>
      </c>
      <c r="O10" s="32">
        <v>9.0909090909090912E-2</v>
      </c>
      <c r="P10" s="32">
        <v>0.54860442733397508</v>
      </c>
      <c r="Q10" s="32">
        <v>0.64025356576862114</v>
      </c>
      <c r="R10" s="32">
        <v>0.8018988238628314</v>
      </c>
      <c r="S10" s="32">
        <v>0.18630338733431515</v>
      </c>
      <c r="T10" s="32">
        <v>0.19277108433734941</v>
      </c>
      <c r="U10" s="32">
        <v>0.27777777777777779</v>
      </c>
      <c r="V10" s="32">
        <v>0</v>
      </c>
      <c r="W10" s="32">
        <v>1</v>
      </c>
      <c r="X10" s="32">
        <v>0.14285714285714285</v>
      </c>
      <c r="Y10" s="32">
        <v>0.15151515151515152</v>
      </c>
      <c r="Z10" s="32">
        <v>0.80495276997702325</v>
      </c>
      <c r="AA10" s="32">
        <v>0.61416781292984857</v>
      </c>
      <c r="AB10" s="32">
        <v>6.8784801834261389E-2</v>
      </c>
      <c r="AC10" s="32">
        <v>0.84954439499894052</v>
      </c>
      <c r="AD10" s="32">
        <v>0.19260400616332821</v>
      </c>
      <c r="AE10" s="32">
        <v>8.3946233832107517E-2</v>
      </c>
      <c r="AF10" s="32">
        <v>0.21621621621621623</v>
      </c>
      <c r="AG10" s="32">
        <v>0.73671437461107658</v>
      </c>
      <c r="AH10" s="32">
        <v>0.15807560137457044</v>
      </c>
      <c r="AI10" s="32">
        <v>0.61159530125047368</v>
      </c>
      <c r="AJ10" s="32">
        <v>6.2634989200863925E-2</v>
      </c>
      <c r="AK10" s="32">
        <v>0.92721441411995431</v>
      </c>
      <c r="AL10" s="32">
        <v>0.4716588663546542</v>
      </c>
      <c r="AM10" s="32">
        <v>3.2631578947368421E-2</v>
      </c>
      <c r="AN10" s="32">
        <v>0.13333333333333333</v>
      </c>
      <c r="AO10" s="32">
        <v>0.1</v>
      </c>
      <c r="AP10" s="32">
        <v>0.15079365079365079</v>
      </c>
      <c r="AQ10" s="32">
        <v>0.13636363636363635</v>
      </c>
      <c r="AR10" s="32">
        <v>3.6991368680641186E-2</v>
      </c>
      <c r="AS10" s="32">
        <v>0</v>
      </c>
      <c r="AT10" s="32">
        <v>0.50789127678042978</v>
      </c>
      <c r="AU10" s="32">
        <v>0.38456034601444561</v>
      </c>
      <c r="AV10" s="32">
        <v>0.69696969696969702</v>
      </c>
      <c r="AW10" s="32">
        <v>0.80893468370978028</v>
      </c>
      <c r="AX10" s="32">
        <v>0</v>
      </c>
      <c r="AY10" s="32">
        <v>0.37442572741194491</v>
      </c>
      <c r="AZ10" s="32">
        <v>0.71191876002137899</v>
      </c>
      <c r="BA10" s="32">
        <v>0.34247590808005929</v>
      </c>
      <c r="BB10" s="32">
        <v>0.25531914893617019</v>
      </c>
      <c r="BC10" s="32">
        <v>0</v>
      </c>
      <c r="BD10" s="32">
        <v>7.3211314475873535E-2</v>
      </c>
      <c r="BE10" s="32">
        <v>0.25283018896119619</v>
      </c>
    </row>
    <row r="11" spans="1:57" x14ac:dyDescent="0.3">
      <c r="A11" s="32">
        <v>86</v>
      </c>
      <c r="B11" s="32">
        <v>63049</v>
      </c>
      <c r="C11" s="32" t="s">
        <v>206</v>
      </c>
      <c r="D11" s="32" t="s">
        <v>11</v>
      </c>
      <c r="E11" s="32">
        <v>974074</v>
      </c>
      <c r="F11" s="32">
        <v>1</v>
      </c>
      <c r="G11" s="32" t="s">
        <v>197</v>
      </c>
      <c r="H11" s="32">
        <v>1</v>
      </c>
      <c r="I11" s="32">
        <v>0.21052631578947367</v>
      </c>
      <c r="J11" s="32">
        <v>0</v>
      </c>
      <c r="K11" s="32">
        <v>0.99514460629090151</v>
      </c>
      <c r="L11" s="32">
        <v>0.80167148826743806</v>
      </c>
      <c r="M11" s="32">
        <v>0.19093686354378819</v>
      </c>
      <c r="N11" s="32">
        <v>2.030861015357125E-3</v>
      </c>
      <c r="O11" s="32">
        <v>0.68181818181818177</v>
      </c>
      <c r="P11" s="32">
        <v>0.28241440945964519</v>
      </c>
      <c r="Q11" s="32">
        <v>0.88748019017432644</v>
      </c>
      <c r="R11" s="32">
        <v>1</v>
      </c>
      <c r="S11" s="32">
        <v>1</v>
      </c>
      <c r="T11" s="32">
        <v>0.67469879518072295</v>
      </c>
      <c r="U11" s="32">
        <v>0.6</v>
      </c>
      <c r="V11" s="32">
        <v>1</v>
      </c>
      <c r="W11" s="32">
        <v>1</v>
      </c>
      <c r="X11" s="32">
        <v>0.2857142857142857</v>
      </c>
      <c r="Y11" s="32">
        <v>1</v>
      </c>
      <c r="Z11" s="32">
        <v>1</v>
      </c>
      <c r="AA11" s="32">
        <v>0.73452544704264089</v>
      </c>
      <c r="AB11" s="32">
        <v>0.75990828693088763</v>
      </c>
      <c r="AC11" s="32">
        <v>0.59271031998304724</v>
      </c>
      <c r="AD11" s="32">
        <v>1</v>
      </c>
      <c r="AE11" s="32">
        <v>5.6175500887648992E-2</v>
      </c>
      <c r="AF11" s="32">
        <v>1</v>
      </c>
      <c r="AG11" s="32">
        <v>0.99794648413192288</v>
      </c>
      <c r="AH11" s="32">
        <v>0.15807560137457044</v>
      </c>
      <c r="AI11" s="32">
        <v>0.29619805481874451</v>
      </c>
      <c r="AJ11" s="32">
        <v>2.591792656587473E-2</v>
      </c>
      <c r="AK11" s="32">
        <v>0.46823418859290739</v>
      </c>
      <c r="AL11" s="32">
        <v>0.71658866354654194</v>
      </c>
      <c r="AM11" s="32">
        <v>0.41421052631578947</v>
      </c>
      <c r="AN11" s="32">
        <v>1</v>
      </c>
      <c r="AO11" s="32">
        <v>0.5</v>
      </c>
      <c r="AP11" s="32">
        <v>0.11904761904761904</v>
      </c>
      <c r="AQ11" s="32">
        <v>1</v>
      </c>
      <c r="AR11" s="32">
        <v>0.81750924784217016</v>
      </c>
      <c r="AS11" s="32">
        <v>0</v>
      </c>
      <c r="AT11" s="32">
        <v>0.49626069631271852</v>
      </c>
      <c r="AU11" s="32">
        <v>0.13780961475335818</v>
      </c>
      <c r="AV11" s="32">
        <v>1</v>
      </c>
      <c r="AW11" s="32">
        <v>0.96574004562281979</v>
      </c>
      <c r="AX11" s="32">
        <v>0</v>
      </c>
      <c r="AY11" s="32">
        <v>0.14318529862174581</v>
      </c>
      <c r="AZ11" s="32">
        <v>0.29663281667557456</v>
      </c>
      <c r="BA11" s="32">
        <v>1</v>
      </c>
      <c r="BB11" s="32">
        <v>0.14893617021276598</v>
      </c>
      <c r="BC11" s="32">
        <v>0</v>
      </c>
      <c r="BD11" s="32">
        <v>1</v>
      </c>
      <c r="BE11" s="32">
        <v>1</v>
      </c>
    </row>
    <row r="12" spans="1:57" x14ac:dyDescent="0.3">
      <c r="A12" s="32">
        <v>97</v>
      </c>
      <c r="B12" s="32">
        <v>64008</v>
      </c>
      <c r="C12" s="32" t="s">
        <v>207</v>
      </c>
      <c r="D12" s="32" t="s">
        <v>11</v>
      </c>
      <c r="E12" s="32">
        <v>165680</v>
      </c>
      <c r="F12" s="32">
        <v>2</v>
      </c>
      <c r="G12" s="32" t="s">
        <v>197</v>
      </c>
      <c r="H12" s="32">
        <v>0.84</v>
      </c>
      <c r="I12" s="32">
        <v>0.34210526315789475</v>
      </c>
      <c r="J12" s="32">
        <v>0.95865921787709496</v>
      </c>
      <c r="K12" s="32">
        <v>0.74709731897825638</v>
      </c>
      <c r="L12" s="32">
        <v>0.48119575699132122</v>
      </c>
      <c r="M12" s="32">
        <v>0.61558044806517287</v>
      </c>
      <c r="N12" s="32">
        <v>4.7386757024999587E-2</v>
      </c>
      <c r="O12" s="32">
        <v>0.13636363636363635</v>
      </c>
      <c r="P12" s="32">
        <v>0.64210092121545448</v>
      </c>
      <c r="Q12" s="32">
        <v>0.22028526148969885</v>
      </c>
      <c r="R12" s="32">
        <v>0.7578291058523452</v>
      </c>
      <c r="S12" s="32">
        <v>0.19440353460972018</v>
      </c>
      <c r="T12" s="32">
        <v>7.2289156626506021E-2</v>
      </c>
      <c r="U12" s="32">
        <v>0.5</v>
      </c>
      <c r="V12" s="32">
        <v>0</v>
      </c>
      <c r="W12" s="32">
        <v>1</v>
      </c>
      <c r="X12" s="32">
        <v>0.42857142857142855</v>
      </c>
      <c r="Y12" s="32">
        <v>7.575757575757576E-2</v>
      </c>
      <c r="Z12" s="32">
        <v>0.97651263722236403</v>
      </c>
      <c r="AA12" s="32">
        <v>0.64167812929848689</v>
      </c>
      <c r="AB12" s="32">
        <v>9.433344251555846E-2</v>
      </c>
      <c r="AC12" s="32">
        <v>0.82263191354100451</v>
      </c>
      <c r="AD12" s="32">
        <v>0.33436055469953774</v>
      </c>
      <c r="AE12" s="32">
        <v>3.8834643672330707E-2</v>
      </c>
      <c r="AF12" s="32">
        <v>2.7027027027027029E-2</v>
      </c>
      <c r="AG12" s="32">
        <v>0.51144990665836965</v>
      </c>
      <c r="AH12" s="32">
        <v>0.12371134020618556</v>
      </c>
      <c r="AI12" s="32">
        <v>0.31312365795124425</v>
      </c>
      <c r="AJ12" s="32">
        <v>5.6155507559395253E-2</v>
      </c>
      <c r="AK12" s="32">
        <v>0.87467314920738681</v>
      </c>
      <c r="AL12" s="32">
        <v>0.59490379615184608</v>
      </c>
      <c r="AM12" s="32">
        <v>2.6842105263157896E-2</v>
      </c>
      <c r="AN12" s="32">
        <v>6.6666666666666666E-2</v>
      </c>
      <c r="AO12" s="32">
        <v>0.16666666666666666</v>
      </c>
      <c r="AP12" s="32">
        <v>4.7619047619047616E-2</v>
      </c>
      <c r="AQ12" s="32">
        <v>9.0909090909090912E-2</v>
      </c>
      <c r="AR12" s="32">
        <v>1.9728729963008632E-2</v>
      </c>
      <c r="AS12" s="32">
        <v>2.6776519052523176E-3</v>
      </c>
      <c r="AT12" s="32">
        <v>0.44275583497622545</v>
      </c>
      <c r="AU12" s="32">
        <v>0.29333350424129034</v>
      </c>
      <c r="AV12" s="32">
        <v>0.84848484848484851</v>
      </c>
      <c r="AW12" s="32">
        <v>0.60375612986947236</v>
      </c>
      <c r="AX12" s="32">
        <v>0.42499999999999999</v>
      </c>
      <c r="AY12" s="32">
        <v>0.32542113323124044</v>
      </c>
      <c r="AZ12" s="32">
        <v>0.59059326563335113</v>
      </c>
      <c r="BA12" s="32">
        <v>0.24166048925129727</v>
      </c>
      <c r="BB12" s="32">
        <v>0.21276595744680854</v>
      </c>
      <c r="BC12" s="32">
        <v>0</v>
      </c>
      <c r="BD12" s="32">
        <v>6.7387687188019949E-2</v>
      </c>
      <c r="BE12" s="32">
        <v>0.22818396255540227</v>
      </c>
    </row>
    <row r="13" spans="1:57" x14ac:dyDescent="0.3">
      <c r="A13" s="32">
        <v>118</v>
      </c>
      <c r="B13" s="32">
        <v>65116</v>
      </c>
      <c r="C13" s="32" t="s">
        <v>208</v>
      </c>
      <c r="D13" s="32" t="s">
        <v>11</v>
      </c>
      <c r="E13" s="32">
        <v>135261</v>
      </c>
      <c r="F13" s="32">
        <v>2</v>
      </c>
      <c r="G13" s="32" t="s">
        <v>197</v>
      </c>
      <c r="H13" s="32">
        <v>1</v>
      </c>
      <c r="I13" s="32">
        <v>0.31578947368421056</v>
      </c>
      <c r="J13" s="32">
        <v>0.72836747361887022</v>
      </c>
      <c r="K13" s="32">
        <v>0.95313489550348329</v>
      </c>
      <c r="L13" s="32">
        <v>1</v>
      </c>
      <c r="M13" s="32">
        <v>0.48014256619144602</v>
      </c>
      <c r="N13" s="32">
        <v>2.1739569134581692E-3</v>
      </c>
      <c r="O13" s="32">
        <v>9.0909090909090912E-2</v>
      </c>
      <c r="P13" s="32">
        <v>0.30482606902241172</v>
      </c>
      <c r="Q13" s="32">
        <v>0.65768621236133118</v>
      </c>
      <c r="R13" s="32">
        <v>0.9039251806716736</v>
      </c>
      <c r="S13" s="32">
        <v>0.54270986745213545</v>
      </c>
      <c r="T13" s="32">
        <v>0.40963855421686751</v>
      </c>
      <c r="U13" s="32">
        <v>0.88888888888888895</v>
      </c>
      <c r="V13" s="32">
        <v>0.5</v>
      </c>
      <c r="W13" s="32">
        <v>1</v>
      </c>
      <c r="X13" s="32">
        <v>0.2857142857142857</v>
      </c>
      <c r="Y13" s="32">
        <v>0.13636363636363635</v>
      </c>
      <c r="Z13" s="32">
        <v>1</v>
      </c>
      <c r="AA13" s="32">
        <v>0.49243466299862448</v>
      </c>
      <c r="AB13" s="32">
        <v>9.7608909269570915E-2</v>
      </c>
      <c r="AC13" s="32">
        <v>0.95867768595041314</v>
      </c>
      <c r="AD13" s="32">
        <v>0.18798151001540833</v>
      </c>
      <c r="AE13" s="32">
        <v>6.2103728125792533E-2</v>
      </c>
      <c r="AF13" s="32">
        <v>5.4054054054054057E-2</v>
      </c>
      <c r="AG13" s="32">
        <v>0.84598630989421286</v>
      </c>
      <c r="AH13" s="32">
        <v>3.7800687285223358E-2</v>
      </c>
      <c r="AI13" s="32">
        <v>0.17910824807376541</v>
      </c>
      <c r="AJ13" s="32">
        <v>3.2397408207343416E-2</v>
      </c>
      <c r="AK13" s="32">
        <v>0.24127716947213598</v>
      </c>
      <c r="AL13" s="32">
        <v>0.82579303172126894</v>
      </c>
      <c r="AM13" s="32">
        <v>0.33578947368421053</v>
      </c>
      <c r="AN13" s="32">
        <v>0.13333333333333333</v>
      </c>
      <c r="AO13" s="32">
        <v>6.6666666666666666E-2</v>
      </c>
      <c r="AP13" s="32">
        <v>0.11904761904761904</v>
      </c>
      <c r="AQ13" s="32">
        <v>0.13636363636363635</v>
      </c>
      <c r="AR13" s="32">
        <v>0.34155363748458695</v>
      </c>
      <c r="AS13" s="32">
        <v>0</v>
      </c>
      <c r="AT13" s="32">
        <v>0.50233927587129001</v>
      </c>
      <c r="AU13" s="32">
        <v>0.32808287065519803</v>
      </c>
      <c r="AV13" s="32">
        <v>0.42424242424242425</v>
      </c>
      <c r="AW13" s="32">
        <v>0.92147668952556416</v>
      </c>
      <c r="AX13" s="32">
        <v>0</v>
      </c>
      <c r="AY13" s="32">
        <v>0.46707503828483921</v>
      </c>
      <c r="AZ13" s="32">
        <v>0.79369321218599687</v>
      </c>
      <c r="BA13" s="32">
        <v>0.18902891030392885</v>
      </c>
      <c r="BB13" s="32">
        <v>0.23404255319148937</v>
      </c>
      <c r="BC13" s="32">
        <v>0</v>
      </c>
      <c r="BD13" s="32">
        <v>0.3843594009983361</v>
      </c>
      <c r="BE13" s="32">
        <v>1</v>
      </c>
    </row>
    <row r="14" spans="1:57" x14ac:dyDescent="0.3">
      <c r="A14" s="32">
        <v>125</v>
      </c>
      <c r="B14" s="32">
        <v>71024</v>
      </c>
      <c r="C14" s="32" t="s">
        <v>209</v>
      </c>
      <c r="D14" s="32" t="s">
        <v>14</v>
      </c>
      <c r="E14" s="32">
        <v>152770</v>
      </c>
      <c r="F14" s="32">
        <v>2</v>
      </c>
      <c r="G14" s="32" t="s">
        <v>197</v>
      </c>
      <c r="H14" s="32">
        <v>1</v>
      </c>
      <c r="I14" s="32">
        <v>0.21052631578947367</v>
      </c>
      <c r="J14" s="32">
        <v>0.96759776536312847</v>
      </c>
      <c r="K14" s="32">
        <v>0.87523749208359725</v>
      </c>
      <c r="L14" s="32">
        <v>0.59723561555769855</v>
      </c>
      <c r="M14" s="32">
        <v>0.40784114052953147</v>
      </c>
      <c r="N14" s="32">
        <v>1.0567081705923254E-3</v>
      </c>
      <c r="O14" s="32">
        <v>0.13636363636363635</v>
      </c>
      <c r="P14" s="32">
        <v>0.30565103808607169</v>
      </c>
      <c r="Q14" s="32">
        <v>0.85261489698890658</v>
      </c>
      <c r="R14" s="32">
        <v>0.93864248264134909</v>
      </c>
      <c r="S14" s="32">
        <v>6.9219440353460962E-2</v>
      </c>
      <c r="T14" s="32">
        <v>0.19277108433734941</v>
      </c>
      <c r="U14" s="32">
        <v>0.44444444444444448</v>
      </c>
      <c r="V14" s="32">
        <v>0.5</v>
      </c>
      <c r="W14" s="32">
        <v>1</v>
      </c>
      <c r="X14" s="32">
        <v>0.2857142857142857</v>
      </c>
      <c r="Y14" s="32">
        <v>0.10606060606060606</v>
      </c>
      <c r="Z14" s="32">
        <v>0.97447025785039576</v>
      </c>
      <c r="AA14" s="32">
        <v>0.62173314993122408</v>
      </c>
      <c r="AB14" s="32">
        <v>0.12414018997707173</v>
      </c>
      <c r="AC14" s="32">
        <v>0.83492265310447134</v>
      </c>
      <c r="AD14" s="32">
        <v>0.14637904468412943</v>
      </c>
      <c r="AE14" s="32">
        <v>7.3991884352016216E-2</v>
      </c>
      <c r="AF14" s="32">
        <v>0.1891891891891892</v>
      </c>
      <c r="AG14" s="32">
        <v>0.98991910392034865</v>
      </c>
      <c r="AH14" s="32">
        <v>1.3745704467353964E-2</v>
      </c>
      <c r="AI14" s="32">
        <v>0.53126184160666923</v>
      </c>
      <c r="AJ14" s="32">
        <v>6.4794816414686818E-2</v>
      </c>
      <c r="AK14" s="32">
        <v>4.0427357411341763E-2</v>
      </c>
      <c r="AL14" s="32">
        <v>0.74258970358814358</v>
      </c>
      <c r="AM14" s="32">
        <v>0.44684210526315793</v>
      </c>
      <c r="AN14" s="32">
        <v>6.6666666666666666E-2</v>
      </c>
      <c r="AO14" s="32">
        <v>0.2</v>
      </c>
      <c r="AP14" s="32">
        <v>5.5555555555555559E-2</v>
      </c>
      <c r="AQ14" s="32">
        <v>0.18181818181818182</v>
      </c>
      <c r="AR14" s="32">
        <v>0.42540073982737364</v>
      </c>
      <c r="AS14" s="32">
        <v>0</v>
      </c>
      <c r="AT14" s="32">
        <v>0.51277094202858742</v>
      </c>
      <c r="AU14" s="32">
        <v>0.19781841946335085</v>
      </c>
      <c r="AV14" s="32">
        <v>0.48484848484848486</v>
      </c>
      <c r="AW14" s="32">
        <v>1</v>
      </c>
      <c r="AX14" s="32">
        <v>0</v>
      </c>
      <c r="AY14" s="32">
        <v>0.34379785604900465</v>
      </c>
      <c r="AZ14" s="32">
        <v>0.57990379476215936</v>
      </c>
      <c r="BA14" s="32">
        <v>0.17642698295033357</v>
      </c>
      <c r="BB14" s="32">
        <v>0.14893617021276598</v>
      </c>
      <c r="BC14" s="32">
        <v>0</v>
      </c>
      <c r="BD14" s="32">
        <v>3.9101497504159727E-2</v>
      </c>
      <c r="BE14" s="32">
        <v>0.79245283026699898</v>
      </c>
    </row>
    <row r="15" spans="1:57" x14ac:dyDescent="0.3">
      <c r="A15" s="32">
        <v>132</v>
      </c>
      <c r="B15" s="32">
        <v>72006</v>
      </c>
      <c r="C15" s="32" t="s">
        <v>210</v>
      </c>
      <c r="D15" s="32" t="s">
        <v>14</v>
      </c>
      <c r="E15" s="32">
        <v>327361</v>
      </c>
      <c r="F15" s="32">
        <v>1</v>
      </c>
      <c r="G15" s="32" t="s">
        <v>197</v>
      </c>
      <c r="H15" s="32">
        <v>1</v>
      </c>
      <c r="I15" s="32">
        <v>0.34210526315789475</v>
      </c>
      <c r="J15" s="32">
        <v>0.66927374301675979</v>
      </c>
      <c r="K15" s="32">
        <v>0.97086763774540863</v>
      </c>
      <c r="L15" s="32">
        <v>0.47605271616843431</v>
      </c>
      <c r="M15" s="32">
        <v>0.51323828920570258</v>
      </c>
      <c r="N15" s="32">
        <v>2.0950707132229782E-3</v>
      </c>
      <c r="O15" s="32">
        <v>0.31818181818181823</v>
      </c>
      <c r="P15" s="32">
        <v>0.24020349236903618</v>
      </c>
      <c r="Q15" s="32">
        <v>0.76228209191759111</v>
      </c>
      <c r="R15" s="32">
        <v>0.87034150488876305</v>
      </c>
      <c r="S15" s="32">
        <v>0.67157584683357874</v>
      </c>
      <c r="T15" s="32">
        <v>1</v>
      </c>
      <c r="U15" s="32">
        <v>0.75555555555555554</v>
      </c>
      <c r="V15" s="32">
        <v>1</v>
      </c>
      <c r="W15" s="32">
        <v>1</v>
      </c>
      <c r="X15" s="32">
        <v>0.2857142857142857</v>
      </c>
      <c r="Y15" s="32">
        <v>0.40909090909090912</v>
      </c>
      <c r="Z15" s="32">
        <v>1</v>
      </c>
      <c r="AA15" s="32">
        <v>0.50756533700137541</v>
      </c>
      <c r="AB15" s="32">
        <v>0.352112676056338</v>
      </c>
      <c r="AC15" s="32">
        <v>0.81796990887899967</v>
      </c>
      <c r="AD15" s="32">
        <v>0.31587057010785824</v>
      </c>
      <c r="AE15" s="32">
        <v>6.0391833629216324E-2</v>
      </c>
      <c r="AF15" s="32">
        <v>0.97297297297297303</v>
      </c>
      <c r="AG15" s="32">
        <v>1</v>
      </c>
      <c r="AH15" s="32">
        <v>4.1237113402061855E-2</v>
      </c>
      <c r="AI15" s="32">
        <v>0.48894783377542</v>
      </c>
      <c r="AJ15" s="32">
        <v>7.3434125269978404E-2</v>
      </c>
      <c r="AK15" s="32">
        <v>0.54289916653047887</v>
      </c>
      <c r="AL15" s="32">
        <v>0.77379095163806566</v>
      </c>
      <c r="AM15" s="32">
        <v>0.44578947368421057</v>
      </c>
      <c r="AN15" s="32">
        <v>0.26666666666666666</v>
      </c>
      <c r="AO15" s="32">
        <v>0.23333333333333334</v>
      </c>
      <c r="AP15" s="32">
        <v>9.5238095238095233E-2</v>
      </c>
      <c r="AQ15" s="32">
        <v>0.45454545454545453</v>
      </c>
      <c r="AR15" s="32">
        <v>0.38471023427866835</v>
      </c>
      <c r="AS15" s="32">
        <v>0</v>
      </c>
      <c r="AT15" s="32">
        <v>0.47758082524251988</v>
      </c>
      <c r="AU15" s="32">
        <v>0.17859001342292383</v>
      </c>
      <c r="AV15" s="32">
        <v>0.80303030303030298</v>
      </c>
      <c r="AW15" s="32">
        <v>0.96487787621410726</v>
      </c>
      <c r="AX15" s="32">
        <v>0</v>
      </c>
      <c r="AY15" s="32">
        <v>0.35681470137825427</v>
      </c>
      <c r="AZ15" s="32">
        <v>0.70283270978086598</v>
      </c>
      <c r="BA15" s="32">
        <v>0.42105263157894735</v>
      </c>
      <c r="BB15" s="32">
        <v>0.21276595744680854</v>
      </c>
      <c r="BC15" s="32">
        <v>0</v>
      </c>
      <c r="BD15" s="32">
        <v>0.43178036605657227</v>
      </c>
      <c r="BE15" s="32">
        <v>1</v>
      </c>
    </row>
    <row r="16" spans="1:57" x14ac:dyDescent="0.3">
      <c r="A16" s="32">
        <v>147</v>
      </c>
      <c r="B16" s="32">
        <v>73027</v>
      </c>
      <c r="C16" s="32" t="s">
        <v>211</v>
      </c>
      <c r="D16" s="32" t="s">
        <v>14</v>
      </c>
      <c r="E16" s="32">
        <v>202016</v>
      </c>
      <c r="F16" s="32">
        <v>2</v>
      </c>
      <c r="G16" s="32" t="s">
        <v>197</v>
      </c>
      <c r="H16" s="32">
        <v>1</v>
      </c>
      <c r="I16" s="32">
        <v>0.42105263157894735</v>
      </c>
      <c r="J16" s="32">
        <v>0.90391061452513966</v>
      </c>
      <c r="K16" s="32">
        <v>0.9892336922102597</v>
      </c>
      <c r="L16" s="32">
        <v>0.32240437158469942</v>
      </c>
      <c r="M16" s="32">
        <v>0.61863543788187358</v>
      </c>
      <c r="N16" s="32">
        <v>1.933629187160262E-3</v>
      </c>
      <c r="O16" s="32">
        <v>0.18181818181818182</v>
      </c>
      <c r="P16" s="32">
        <v>0.67097483844355843</v>
      </c>
      <c r="Q16" s="32">
        <v>0.44215530903328049</v>
      </c>
      <c r="R16" s="32">
        <v>0.86609040668839454</v>
      </c>
      <c r="S16" s="32">
        <v>0.2422680412371134</v>
      </c>
      <c r="T16" s="32">
        <v>0.31325301204819278</v>
      </c>
      <c r="U16" s="32">
        <v>0.34444444444444444</v>
      </c>
      <c r="V16" s="32">
        <v>0.5</v>
      </c>
      <c r="W16" s="32">
        <v>1</v>
      </c>
      <c r="X16" s="32">
        <v>0.14285714285714285</v>
      </c>
      <c r="Y16" s="32">
        <v>6.0606060606060608E-2</v>
      </c>
      <c r="Z16" s="32">
        <v>1</v>
      </c>
      <c r="AA16" s="32">
        <v>0.592847317744154</v>
      </c>
      <c r="AB16" s="32">
        <v>0.15853259089420241</v>
      </c>
      <c r="AC16" s="32">
        <v>0.76414494596312788</v>
      </c>
      <c r="AD16" s="32">
        <v>0.20801232665639446</v>
      </c>
      <c r="AE16" s="32">
        <v>5.3290641643418728E-2</v>
      </c>
      <c r="AF16" s="32">
        <v>8.1081081081081086E-2</v>
      </c>
      <c r="AG16" s="32">
        <v>0.97548226509023028</v>
      </c>
      <c r="AH16" s="32">
        <v>0.33676975945017179</v>
      </c>
      <c r="AI16" s="32">
        <v>0.55854490337248952</v>
      </c>
      <c r="AJ16" s="32">
        <v>9.0712742980561548E-2</v>
      </c>
      <c r="AK16" s="32">
        <v>0.45381189736885114</v>
      </c>
      <c r="AL16" s="32">
        <v>0.5657826313052523</v>
      </c>
      <c r="AM16" s="32">
        <v>0.21263157894736842</v>
      </c>
      <c r="AN16" s="32">
        <v>6.6666666666666666E-2</v>
      </c>
      <c r="AO16" s="32">
        <v>0.3</v>
      </c>
      <c r="AP16" s="32">
        <v>3.9682539682539687E-2</v>
      </c>
      <c r="AQ16" s="32">
        <v>0.13636363636363635</v>
      </c>
      <c r="AR16" s="32">
        <v>0.22934648581997535</v>
      </c>
      <c r="AS16" s="32">
        <v>0</v>
      </c>
      <c r="AT16" s="32">
        <v>0.34224094230255681</v>
      </c>
      <c r="AU16" s="32">
        <v>0.16939712214287847</v>
      </c>
      <c r="AV16" s="32">
        <v>0.31818181818181818</v>
      </c>
      <c r="AW16" s="32">
        <v>0.98902201162622527</v>
      </c>
      <c r="AX16" s="32">
        <v>0</v>
      </c>
      <c r="AY16" s="32">
        <v>0.26033690658499242</v>
      </c>
      <c r="AZ16" s="32">
        <v>0.52645644040619999</v>
      </c>
      <c r="BA16" s="32">
        <v>0.27353595255744995</v>
      </c>
      <c r="BB16" s="32">
        <v>4.2553191489361708E-2</v>
      </c>
      <c r="BC16" s="32">
        <v>0</v>
      </c>
      <c r="BD16" s="32">
        <v>0.12562396006655574</v>
      </c>
      <c r="BE16" s="32">
        <v>0.79245283026699898</v>
      </c>
    </row>
    <row r="17" spans="1:57" x14ac:dyDescent="0.3">
      <c r="A17" s="32">
        <v>148</v>
      </c>
      <c r="B17" s="32">
        <v>74001</v>
      </c>
      <c r="C17" s="32" t="s">
        <v>212</v>
      </c>
      <c r="D17" s="32" t="s">
        <v>14</v>
      </c>
      <c r="E17" s="32">
        <v>108147</v>
      </c>
      <c r="F17" s="32">
        <v>2</v>
      </c>
      <c r="G17" s="32" t="s">
        <v>197</v>
      </c>
      <c r="H17" s="32">
        <v>1</v>
      </c>
      <c r="I17" s="32">
        <v>0.34210526315789475</v>
      </c>
      <c r="J17" s="32">
        <v>0.96871508379888271</v>
      </c>
      <c r="K17" s="32">
        <v>0.89761452396031238</v>
      </c>
      <c r="L17" s="32">
        <v>0.51719704275152656</v>
      </c>
      <c r="M17" s="32">
        <v>0.61150712830957221</v>
      </c>
      <c r="N17" s="32">
        <v>3.6214269596341149E-3</v>
      </c>
      <c r="O17" s="32">
        <v>9.0909090909090912E-2</v>
      </c>
      <c r="P17" s="32">
        <v>0.55767908703423619</v>
      </c>
      <c r="Q17" s="32">
        <v>0.72424722662440566</v>
      </c>
      <c r="R17" s="32">
        <v>0.87558452600255077</v>
      </c>
      <c r="S17" s="32">
        <v>0.17673048600883651</v>
      </c>
      <c r="T17" s="32">
        <v>0.18072289156626506</v>
      </c>
      <c r="U17" s="32">
        <v>0.27777777777777779</v>
      </c>
      <c r="V17" s="32">
        <v>1</v>
      </c>
      <c r="W17" s="32">
        <v>1</v>
      </c>
      <c r="X17" s="32">
        <v>0</v>
      </c>
      <c r="Y17" s="32">
        <v>7.575757575757576E-2</v>
      </c>
      <c r="Z17" s="32">
        <v>0.94766402859331134</v>
      </c>
      <c r="AA17" s="32">
        <v>0.62173314993122408</v>
      </c>
      <c r="AB17" s="32">
        <v>9.3678349164755981E-2</v>
      </c>
      <c r="AC17" s="32">
        <v>0.79423606696333982</v>
      </c>
      <c r="AD17" s="32">
        <v>0.13867488443759629</v>
      </c>
      <c r="AE17" s="32">
        <v>6.0518640628962707E-2</v>
      </c>
      <c r="AF17" s="32">
        <v>8.1081081081081086E-2</v>
      </c>
      <c r="AG17" s="32">
        <v>0.95301804604853779</v>
      </c>
      <c r="AH17" s="32">
        <v>0.13745704467353953</v>
      </c>
      <c r="AI17" s="32">
        <v>0.3194391815081471</v>
      </c>
      <c r="AJ17" s="32">
        <v>9.719222462203024E-2</v>
      </c>
      <c r="AK17" s="32">
        <v>0.69355695375061288</v>
      </c>
      <c r="AL17" s="32">
        <v>0.66718668746749876</v>
      </c>
      <c r="AM17" s="32">
        <v>0.21052631578947367</v>
      </c>
      <c r="AN17" s="32">
        <v>6.6666666666666666E-2</v>
      </c>
      <c r="AO17" s="32">
        <v>3.3333333333333333E-2</v>
      </c>
      <c r="AP17" s="32">
        <v>7.1428571428571425E-2</v>
      </c>
      <c r="AQ17" s="32">
        <v>9.0909090909090912E-2</v>
      </c>
      <c r="AR17" s="32">
        <v>0.21824907521578299</v>
      </c>
      <c r="AS17" s="32">
        <v>1.3388259526261588E-2</v>
      </c>
      <c r="AT17" s="32">
        <v>0.40438387412171234</v>
      </c>
      <c r="AU17" s="32">
        <v>0.24721093778231848</v>
      </c>
      <c r="AV17" s="32">
        <v>0.30303030303030304</v>
      </c>
      <c r="AW17" s="32">
        <v>0.98363266710414565</v>
      </c>
      <c r="AX17" s="32">
        <v>0.4</v>
      </c>
      <c r="AY17" s="32">
        <v>0.41653905053598783</v>
      </c>
      <c r="AZ17" s="32">
        <v>0.66274719401389637</v>
      </c>
      <c r="BA17" s="32">
        <v>8.2283172720533732E-2</v>
      </c>
      <c r="BB17" s="32">
        <v>0.14893617021276598</v>
      </c>
      <c r="BC17" s="32">
        <v>0</v>
      </c>
      <c r="BD17" s="32">
        <v>2.4126455906821963E-2</v>
      </c>
      <c r="BE17" s="32">
        <v>0.58490566053399784</v>
      </c>
    </row>
    <row r="18" spans="1:57" x14ac:dyDescent="0.3">
      <c r="A18" s="32">
        <v>156</v>
      </c>
      <c r="B18" s="32">
        <v>75035</v>
      </c>
      <c r="C18" s="32" t="s">
        <v>213</v>
      </c>
      <c r="D18" s="32" t="s">
        <v>14</v>
      </c>
      <c r="E18" s="32">
        <v>154948</v>
      </c>
      <c r="F18" s="32">
        <v>2</v>
      </c>
      <c r="G18" s="32" t="s">
        <v>197</v>
      </c>
      <c r="H18" s="32">
        <v>0.89</v>
      </c>
      <c r="I18" s="32">
        <v>0.5</v>
      </c>
      <c r="J18" s="32">
        <v>0.95729360645561767</v>
      </c>
      <c r="K18" s="32">
        <v>0.87734853282668368</v>
      </c>
      <c r="L18" s="32">
        <v>0.6644165863066539</v>
      </c>
      <c r="M18" s="32">
        <v>0.92107942973523405</v>
      </c>
      <c r="N18" s="32">
        <v>4.3959793721759198E-2</v>
      </c>
      <c r="O18" s="32">
        <v>0.18181818181818182</v>
      </c>
      <c r="P18" s="32">
        <v>0.71497318850543101</v>
      </c>
      <c r="Q18" s="32">
        <v>0.74009508716323302</v>
      </c>
      <c r="R18" s="32">
        <v>0.61612583250673092</v>
      </c>
      <c r="S18" s="32">
        <v>0.23343151693667158</v>
      </c>
      <c r="T18" s="32">
        <v>0.13253012048192772</v>
      </c>
      <c r="U18" s="32">
        <v>0.11111111111111112</v>
      </c>
      <c r="V18" s="32">
        <v>0</v>
      </c>
      <c r="W18" s="32">
        <v>1</v>
      </c>
      <c r="X18" s="32">
        <v>0</v>
      </c>
      <c r="Y18" s="32">
        <v>7.575757575757576E-2</v>
      </c>
      <c r="Z18" s="32">
        <v>0.9908092928261425</v>
      </c>
      <c r="AA18" s="32">
        <v>0.48968363136176057</v>
      </c>
      <c r="AB18" s="32">
        <v>0.15591221749099246</v>
      </c>
      <c r="AC18" s="32">
        <v>0.90527654164017801</v>
      </c>
      <c r="AD18" s="32">
        <v>0.21417565485362094</v>
      </c>
      <c r="AE18" s="32">
        <v>9.42176008115648E-2</v>
      </c>
      <c r="AF18" s="32">
        <v>0.3783783783783784</v>
      </c>
      <c r="AG18" s="32">
        <v>0.80161792159303047</v>
      </c>
      <c r="AH18" s="32">
        <v>0.19931271477663232</v>
      </c>
      <c r="AI18" s="32">
        <v>0.54035619552860936</v>
      </c>
      <c r="AJ18" s="32">
        <v>0.12311015118790498</v>
      </c>
      <c r="AK18" s="32">
        <v>0.70536443863376375</v>
      </c>
      <c r="AL18" s="32">
        <v>0.63338533541341646</v>
      </c>
      <c r="AM18" s="32">
        <v>4.4210526315789471E-2</v>
      </c>
      <c r="AN18" s="32">
        <v>6.6666666666666666E-2</v>
      </c>
      <c r="AO18" s="32">
        <v>0.26666666666666666</v>
      </c>
      <c r="AP18" s="32">
        <v>4.7619047619047616E-2</v>
      </c>
      <c r="AQ18" s="32">
        <v>0.13636363636363635</v>
      </c>
      <c r="AR18" s="32">
        <v>3.3292231812577067E-2</v>
      </c>
      <c r="AS18" s="32">
        <v>9.4129763130793007E-2</v>
      </c>
      <c r="AT18" s="32">
        <v>0.36722358673213612</v>
      </c>
      <c r="AU18" s="32">
        <v>0.23168608154473808</v>
      </c>
      <c r="AV18" s="32">
        <v>0.54545454545454541</v>
      </c>
      <c r="AW18" s="32">
        <v>0.91291164130682856</v>
      </c>
      <c r="AX18" s="32">
        <v>0.53333333360000001</v>
      </c>
      <c r="AY18" s="32">
        <v>0.49310872894333851</v>
      </c>
      <c r="AZ18" s="32">
        <v>0.811865312667023</v>
      </c>
      <c r="BA18" s="32">
        <v>0.47961452928094883</v>
      </c>
      <c r="BB18" s="32">
        <v>0.25531914893617019</v>
      </c>
      <c r="BC18" s="32">
        <v>0</v>
      </c>
      <c r="BD18" s="32">
        <v>0.11231281198003325</v>
      </c>
      <c r="BE18" s="32">
        <v>0.4926624738706934</v>
      </c>
    </row>
    <row r="19" spans="1:57" x14ac:dyDescent="0.3">
      <c r="A19" s="32">
        <v>160</v>
      </c>
      <c r="B19" s="32">
        <v>110001</v>
      </c>
      <c r="C19" s="32" t="s">
        <v>214</v>
      </c>
      <c r="D19" s="32" t="s">
        <v>14</v>
      </c>
      <c r="E19" s="32">
        <v>130977</v>
      </c>
      <c r="F19" s="32">
        <v>2</v>
      </c>
      <c r="G19" s="32" t="s">
        <v>197</v>
      </c>
      <c r="H19" s="32">
        <v>1</v>
      </c>
      <c r="I19" s="32">
        <v>0.42105263157894735</v>
      </c>
      <c r="J19" s="32">
        <v>0.97541899441340785</v>
      </c>
      <c r="K19" s="32">
        <v>0.96938990922524815</v>
      </c>
      <c r="L19" s="32">
        <v>0.57344905175184802</v>
      </c>
      <c r="M19" s="32">
        <v>0.29276985743380857</v>
      </c>
      <c r="N19" s="32">
        <v>1.3227197760365737E-3</v>
      </c>
      <c r="O19" s="32">
        <v>0.13636363636363635</v>
      </c>
      <c r="P19" s="32">
        <v>0.54764196342637161</v>
      </c>
      <c r="Q19" s="32">
        <v>0.76228209191759111</v>
      </c>
      <c r="R19" s="32">
        <v>0.84554343205328053</v>
      </c>
      <c r="S19" s="32">
        <v>6.5537555228276867E-2</v>
      </c>
      <c r="T19" s="32">
        <v>6.0240963855421693E-2</v>
      </c>
      <c r="U19" s="32">
        <v>0.18888888888888888</v>
      </c>
      <c r="V19" s="32">
        <v>0</v>
      </c>
      <c r="W19" s="32">
        <v>1</v>
      </c>
      <c r="X19" s="32">
        <v>0.2857142857142857</v>
      </c>
      <c r="Y19" s="32">
        <v>4.5454545454545456E-2</v>
      </c>
      <c r="Z19" s="32">
        <v>0.98723512892519782</v>
      </c>
      <c r="AA19" s="32">
        <v>0.83700137551581844</v>
      </c>
      <c r="AB19" s="32">
        <v>8.4507042253521125E-2</v>
      </c>
      <c r="AC19" s="32">
        <v>0.7181606272515364</v>
      </c>
      <c r="AD19" s="32">
        <v>0.11556240369799692</v>
      </c>
      <c r="AE19" s="32">
        <v>6.0772254628455494E-2</v>
      </c>
      <c r="AF19" s="32">
        <v>0</v>
      </c>
      <c r="AG19" s="32">
        <v>0.93833229620410707</v>
      </c>
      <c r="AH19" s="32">
        <v>5.1546391752577324E-2</v>
      </c>
      <c r="AI19" s="32">
        <v>0.68637110016420366</v>
      </c>
      <c r="AJ19" s="32">
        <v>9.5032397408207347E-2</v>
      </c>
      <c r="AK19" s="32">
        <v>0.58782072234025162</v>
      </c>
      <c r="AL19" s="32">
        <v>0.6931877275091004</v>
      </c>
      <c r="AM19" s="32">
        <v>0.3331578947368421</v>
      </c>
      <c r="AN19" s="32">
        <v>0.13333333333333333</v>
      </c>
      <c r="AO19" s="32">
        <v>3.3333333333333333E-2</v>
      </c>
      <c r="AP19" s="32">
        <v>0.11904761904761904</v>
      </c>
      <c r="AQ19" s="32">
        <v>0</v>
      </c>
      <c r="AR19" s="32">
        <v>3.6991368680641186E-2</v>
      </c>
      <c r="AS19" s="32">
        <v>0</v>
      </c>
      <c r="AT19" s="32">
        <v>0.25872198714448247</v>
      </c>
      <c r="AU19" s="32">
        <v>8.0693597372922407E-2</v>
      </c>
      <c r="AV19" s="32">
        <v>7.575757575757576E-2</v>
      </c>
      <c r="AW19" s="32">
        <v>0.99118098876465655</v>
      </c>
      <c r="AX19" s="32">
        <v>0.8</v>
      </c>
      <c r="AY19" s="32">
        <v>0.15926493108728945</v>
      </c>
      <c r="AZ19" s="32">
        <v>0.49973276322822024</v>
      </c>
      <c r="BA19" s="32">
        <v>0.13120830244625648</v>
      </c>
      <c r="BB19" s="32">
        <v>8.5106382978723416E-2</v>
      </c>
      <c r="BC19" s="32">
        <v>0</v>
      </c>
      <c r="BD19" s="32">
        <v>2.5790349417637273E-2</v>
      </c>
      <c r="BE19" s="32">
        <v>0.58490566053399784</v>
      </c>
    </row>
    <row r="20" spans="1:57" x14ac:dyDescent="0.3">
      <c r="A20" s="32">
        <v>161</v>
      </c>
      <c r="B20" s="32">
        <v>110002</v>
      </c>
      <c r="C20" s="32" t="s">
        <v>215</v>
      </c>
      <c r="D20" s="32" t="s">
        <v>14</v>
      </c>
      <c r="E20" s="32">
        <v>135844</v>
      </c>
      <c r="F20" s="32">
        <v>2</v>
      </c>
      <c r="G20" s="32" t="s">
        <v>197</v>
      </c>
      <c r="H20" s="32">
        <v>1</v>
      </c>
      <c r="I20" s="32">
        <v>0.39473684210526316</v>
      </c>
      <c r="J20" s="32">
        <v>0.9597765363128492</v>
      </c>
      <c r="K20" s="32">
        <v>0.96537893181338397</v>
      </c>
      <c r="L20" s="32">
        <v>0.40597878495660561</v>
      </c>
      <c r="M20" s="32">
        <v>0.28207739307535634</v>
      </c>
      <c r="N20" s="32">
        <v>7.2061626633448846E-3</v>
      </c>
      <c r="O20" s="32">
        <v>0.13636363636363635</v>
      </c>
      <c r="P20" s="32">
        <v>0.38581053210504607</v>
      </c>
      <c r="Q20" s="32">
        <v>0.64025356576862114</v>
      </c>
      <c r="R20" s="32">
        <v>0.73048037409664168</v>
      </c>
      <c r="S20" s="32">
        <v>0.1134020618556701</v>
      </c>
      <c r="T20" s="32">
        <v>0.21686746987951808</v>
      </c>
      <c r="U20" s="32">
        <v>0.43333333333333335</v>
      </c>
      <c r="V20" s="32">
        <v>0.5</v>
      </c>
      <c r="W20" s="32">
        <v>1</v>
      </c>
      <c r="X20" s="32">
        <v>0</v>
      </c>
      <c r="Y20" s="32">
        <v>9.0909090909090912E-2</v>
      </c>
      <c r="Z20" s="32">
        <v>0.98391626244574926</v>
      </c>
      <c r="AA20" s="32">
        <v>0.80605226960110044</v>
      </c>
      <c r="AB20" s="32">
        <v>8.778250900753358E-2</v>
      </c>
      <c r="AC20" s="32">
        <v>0.71477007840644213</v>
      </c>
      <c r="AD20" s="32">
        <v>0.15100154083204931</v>
      </c>
      <c r="AE20" s="32">
        <v>6.6510271366979443E-2</v>
      </c>
      <c r="AF20" s="32">
        <v>0</v>
      </c>
      <c r="AG20" s="32">
        <v>0.88438083385189803</v>
      </c>
      <c r="AH20" s="32">
        <v>4.1237113402061855E-2</v>
      </c>
      <c r="AI20" s="32">
        <v>0.78261967917140329</v>
      </c>
      <c r="AJ20" s="32">
        <v>7.7753779697624203E-2</v>
      </c>
      <c r="AK20" s="32">
        <v>0.41534564471318852</v>
      </c>
      <c r="AL20" s="32">
        <v>0.68018720748829964</v>
      </c>
      <c r="AM20" s="32">
        <v>3.8421052631578946E-2</v>
      </c>
      <c r="AN20" s="32">
        <v>6.6666666666666666E-2</v>
      </c>
      <c r="AO20" s="32">
        <v>0</v>
      </c>
      <c r="AP20" s="32">
        <v>5.5555555555555559E-2</v>
      </c>
      <c r="AQ20" s="32">
        <v>0.18181818181818182</v>
      </c>
      <c r="AR20" s="32">
        <v>2.0961775585696674E-2</v>
      </c>
      <c r="AS20" s="32">
        <v>2.4716786817713696E-2</v>
      </c>
      <c r="AT20" s="32">
        <v>0.20894077156172386</v>
      </c>
      <c r="AU20" s="32">
        <v>9.0405810499865125E-2</v>
      </c>
      <c r="AV20" s="32">
        <v>6.0606060606060608E-2</v>
      </c>
      <c r="AW20" s="32">
        <v>0.95349870280537397</v>
      </c>
      <c r="AX20" s="32">
        <v>0</v>
      </c>
      <c r="AY20" s="32">
        <v>0.15926493108728945</v>
      </c>
      <c r="AZ20" s="32">
        <v>0.50774986638161412</v>
      </c>
      <c r="BA20" s="32">
        <v>0.1363973313565604</v>
      </c>
      <c r="BB20" s="32">
        <v>0.14893617021276598</v>
      </c>
      <c r="BC20" s="32">
        <v>0</v>
      </c>
      <c r="BD20" s="32">
        <v>4.2429284525790346E-2</v>
      </c>
      <c r="BE20" s="32">
        <v>0.53301886810074761</v>
      </c>
    </row>
    <row r="21" spans="1:57" x14ac:dyDescent="0.3">
      <c r="A21" s="32">
        <v>163</v>
      </c>
      <c r="B21" s="32">
        <v>110009</v>
      </c>
      <c r="C21" s="32" t="s">
        <v>216</v>
      </c>
      <c r="D21" s="32" t="s">
        <v>14</v>
      </c>
      <c r="E21" s="32">
        <v>111738</v>
      </c>
      <c r="F21" s="32">
        <v>2</v>
      </c>
      <c r="G21" s="32" t="s">
        <v>197</v>
      </c>
      <c r="H21" s="32">
        <v>1</v>
      </c>
      <c r="I21" s="32">
        <v>0.47368421052631576</v>
      </c>
      <c r="J21" s="32">
        <v>0.9209186840471757</v>
      </c>
      <c r="K21" s="32">
        <v>0.94553514882837242</v>
      </c>
      <c r="L21" s="32">
        <v>0.5699132111861136</v>
      </c>
      <c r="M21" s="32">
        <v>0.24287169042769838</v>
      </c>
      <c r="N21" s="32">
        <v>2.4124500769599094E-3</v>
      </c>
      <c r="O21" s="32">
        <v>9.0909090909090912E-2</v>
      </c>
      <c r="P21" s="32">
        <v>0.58531555066684993</v>
      </c>
      <c r="Q21" s="32">
        <v>0</v>
      </c>
      <c r="R21" s="32">
        <v>0.82953096216522604</v>
      </c>
      <c r="S21" s="32">
        <v>0.23932253313696614</v>
      </c>
      <c r="T21" s="32">
        <v>0.16867469879518074</v>
      </c>
      <c r="U21" s="32">
        <v>0.5444444444444444</v>
      </c>
      <c r="V21" s="32">
        <v>0</v>
      </c>
      <c r="W21" s="32">
        <v>1</v>
      </c>
      <c r="X21" s="32">
        <v>0.14285714285714285</v>
      </c>
      <c r="Y21" s="32">
        <v>3.0303030303030304E-2</v>
      </c>
      <c r="Z21" s="32">
        <v>1</v>
      </c>
      <c r="AA21" s="32">
        <v>0.71251719394773028</v>
      </c>
      <c r="AB21" s="32">
        <v>5.86308548968228E-2</v>
      </c>
      <c r="AC21" s="32">
        <v>0.79105742742106377</v>
      </c>
      <c r="AD21" s="32">
        <v>0.10477657935285054</v>
      </c>
      <c r="AE21" s="32">
        <v>4.590413390819173E-2</v>
      </c>
      <c r="AF21" s="32">
        <v>5.4054054054054057E-2</v>
      </c>
      <c r="AG21" s="32">
        <v>0.87983820784069688</v>
      </c>
      <c r="AH21" s="32">
        <v>0.10652920962199314</v>
      </c>
      <c r="AI21" s="32">
        <v>0.58418592901351518</v>
      </c>
      <c r="AJ21" s="32">
        <v>0.20734341252699784</v>
      </c>
      <c r="AK21" s="32">
        <v>0.3474628207223403</v>
      </c>
      <c r="AL21" s="32">
        <v>0.82579303172126894</v>
      </c>
      <c r="AM21" s="32">
        <v>0.45526315789473687</v>
      </c>
      <c r="AN21" s="32">
        <v>0.13333333333333333</v>
      </c>
      <c r="AO21" s="32">
        <v>0.13333333333333333</v>
      </c>
      <c r="AP21" s="32">
        <v>0.14285714285714285</v>
      </c>
      <c r="AQ21" s="32">
        <v>0</v>
      </c>
      <c r="AR21" s="32">
        <v>8.6313193588162765E-2</v>
      </c>
      <c r="AS21" s="32">
        <v>0</v>
      </c>
      <c r="AT21" s="32">
        <v>0.16454087975392204</v>
      </c>
      <c r="AU21" s="32">
        <v>8.967785396003497E-2</v>
      </c>
      <c r="AV21" s="32">
        <v>0.15151515151515152</v>
      </c>
      <c r="AW21" s="32">
        <v>0.94854329701086626</v>
      </c>
      <c r="AX21" s="32">
        <v>0</v>
      </c>
      <c r="AY21" s="32">
        <v>0.21286370597243495</v>
      </c>
      <c r="AZ21" s="32">
        <v>0.71619454836985574</v>
      </c>
      <c r="BA21" s="32">
        <v>0.11860637509266123</v>
      </c>
      <c r="BB21" s="32">
        <v>0.14893617021276598</v>
      </c>
      <c r="BC21" s="32">
        <v>0</v>
      </c>
      <c r="BD21" s="32">
        <v>8.2362728785357733E-2</v>
      </c>
      <c r="BE21" s="32">
        <v>0.79245283026699898</v>
      </c>
    </row>
    <row r="22" spans="1:57" x14ac:dyDescent="0.3">
      <c r="A22" s="32">
        <v>167</v>
      </c>
      <c r="B22" s="32">
        <v>81021</v>
      </c>
      <c r="C22" s="32" t="s">
        <v>217</v>
      </c>
      <c r="D22" s="32" t="s">
        <v>5</v>
      </c>
      <c r="E22" s="32">
        <v>145768</v>
      </c>
      <c r="F22" s="32">
        <v>2</v>
      </c>
      <c r="G22" s="32" t="s">
        <v>197</v>
      </c>
      <c r="H22" s="32">
        <v>0.56000000000000005</v>
      </c>
      <c r="I22" s="32">
        <v>0.39473684210526316</v>
      </c>
      <c r="J22" s="32">
        <v>0.98050900062073243</v>
      </c>
      <c r="K22" s="32">
        <v>0.8226725775807473</v>
      </c>
      <c r="L22" s="32">
        <v>0.59755705560912864</v>
      </c>
      <c r="M22" s="32">
        <v>0.74745417515274948</v>
      </c>
      <c r="N22" s="32">
        <v>0.24191095399099963</v>
      </c>
      <c r="O22" s="32">
        <v>0.13636363636363635</v>
      </c>
      <c r="P22" s="32">
        <v>0.50446858242815895</v>
      </c>
      <c r="Q22" s="32">
        <v>0.59904912836767032</v>
      </c>
      <c r="R22" s="32">
        <v>0.65906192433045208</v>
      </c>
      <c r="S22" s="32">
        <v>0.13475699558173784</v>
      </c>
      <c r="T22" s="32">
        <v>7.2289156626506021E-2</v>
      </c>
      <c r="U22" s="32">
        <v>0.19999999999999998</v>
      </c>
      <c r="V22" s="32">
        <v>1</v>
      </c>
      <c r="W22" s="32">
        <v>1</v>
      </c>
      <c r="X22" s="32">
        <v>0</v>
      </c>
      <c r="Y22" s="32">
        <v>7.575757575757576E-2</v>
      </c>
      <c r="Z22" s="32">
        <v>0.98493745213173334</v>
      </c>
      <c r="AA22" s="32">
        <v>0.65474552957358989</v>
      </c>
      <c r="AB22" s="32">
        <v>8.8437602358336059E-2</v>
      </c>
      <c r="AC22" s="32">
        <v>0.70883661792752706</v>
      </c>
      <c r="AD22" s="32">
        <v>0.25115562403698</v>
      </c>
      <c r="AE22" s="32">
        <v>5.5161044889677907E-2</v>
      </c>
      <c r="AF22" s="32">
        <v>2.7027027027027029E-2</v>
      </c>
      <c r="AG22" s="32">
        <v>0.77809583074051025</v>
      </c>
      <c r="AH22" s="32">
        <v>0.19243986254295534</v>
      </c>
      <c r="AI22" s="32">
        <v>0.20575975748389549</v>
      </c>
      <c r="AJ22" s="32">
        <v>8.2073434125269989E-2</v>
      </c>
      <c r="AK22" s="32">
        <v>0.79010050661872855</v>
      </c>
      <c r="AL22" s="32">
        <v>0.33385335413416545</v>
      </c>
      <c r="AM22" s="32">
        <v>0.18789473684210525</v>
      </c>
      <c r="AN22" s="32">
        <v>0.2</v>
      </c>
      <c r="AO22" s="32">
        <v>0.13333333333333333</v>
      </c>
      <c r="AP22" s="32">
        <v>0.16666666666666666</v>
      </c>
      <c r="AQ22" s="32">
        <v>0.13636363636363635</v>
      </c>
      <c r="AR22" s="32">
        <v>3.8224414303329228E-2</v>
      </c>
      <c r="AS22" s="32">
        <v>0</v>
      </c>
      <c r="AT22" s="32">
        <v>0.49140948210375157</v>
      </c>
      <c r="AU22" s="32">
        <v>0.32454587837677795</v>
      </c>
      <c r="AV22" s="32">
        <v>0.5</v>
      </c>
      <c r="AW22" s="32">
        <v>0.94737202920298036</v>
      </c>
      <c r="AX22" s="32">
        <v>0.53333333360000001</v>
      </c>
      <c r="AY22" s="32">
        <v>0.3996937212863706</v>
      </c>
      <c r="AZ22" s="32">
        <v>0.48476750400855156</v>
      </c>
      <c r="BA22" s="32">
        <v>0.14381022979985175</v>
      </c>
      <c r="BB22" s="32">
        <v>0.14893617021276598</v>
      </c>
      <c r="BC22" s="32">
        <v>0.28151260504201686</v>
      </c>
      <c r="BD22" s="32">
        <v>2.0798668885191347E-2</v>
      </c>
      <c r="BE22" s="32">
        <v>0.74633123745421459</v>
      </c>
    </row>
    <row r="23" spans="1:57" x14ac:dyDescent="0.3">
      <c r="A23" s="32">
        <v>172</v>
      </c>
      <c r="B23" s="32">
        <v>82053</v>
      </c>
      <c r="C23" s="32" t="s">
        <v>218</v>
      </c>
      <c r="D23" s="32" t="s">
        <v>5</v>
      </c>
      <c r="E23" s="32">
        <v>777611</v>
      </c>
      <c r="F23" s="32">
        <v>1</v>
      </c>
      <c r="G23" s="32" t="s">
        <v>197</v>
      </c>
      <c r="H23" s="32">
        <v>0.83</v>
      </c>
      <c r="I23" s="32">
        <v>0.76315789473684215</v>
      </c>
      <c r="J23" s="32">
        <v>0.7306021104903786</v>
      </c>
      <c r="K23" s="32">
        <v>0.9577791851382732</v>
      </c>
      <c r="L23" s="32">
        <v>0.41658630665380902</v>
      </c>
      <c r="M23" s="32">
        <v>0.40274949083503037</v>
      </c>
      <c r="N23" s="32">
        <v>0.15128538642313458</v>
      </c>
      <c r="O23" s="32">
        <v>0.54545454545454541</v>
      </c>
      <c r="P23" s="32">
        <v>0.46322012924515332</v>
      </c>
      <c r="Q23" s="32">
        <v>0.68462757527733753</v>
      </c>
      <c r="R23" s="32">
        <v>0.81153464645033302</v>
      </c>
      <c r="S23" s="32">
        <v>0.19293078055964655</v>
      </c>
      <c r="T23" s="32">
        <v>6.0240963855421693E-2</v>
      </c>
      <c r="U23" s="32">
        <v>0.18888888888888888</v>
      </c>
      <c r="V23" s="32">
        <v>0.5</v>
      </c>
      <c r="W23" s="32">
        <v>1</v>
      </c>
      <c r="X23" s="32">
        <v>0.42857142857142855</v>
      </c>
      <c r="Y23" s="32">
        <v>0.25757575757575757</v>
      </c>
      <c r="Z23" s="32">
        <v>0.99719172836354353</v>
      </c>
      <c r="AA23" s="32">
        <v>0.6801925722145804</v>
      </c>
      <c r="AB23" s="32">
        <v>0.52898788077301018</v>
      </c>
      <c r="AC23" s="32">
        <v>0.64780673871582961</v>
      </c>
      <c r="AD23" s="32">
        <v>0.91987673343605547</v>
      </c>
      <c r="AE23" s="32">
        <v>0.13089652548820696</v>
      </c>
      <c r="AF23" s="32">
        <v>0.89189189189189189</v>
      </c>
      <c r="AG23" s="32">
        <v>0.96950840074673317</v>
      </c>
      <c r="AH23" s="32">
        <v>0.15807560137457044</v>
      </c>
      <c r="AI23" s="32">
        <v>0.66300366300366298</v>
      </c>
      <c r="AJ23" s="32">
        <v>6.6954643628509725E-2</v>
      </c>
      <c r="AK23" s="32">
        <v>0.57805605491093315</v>
      </c>
      <c r="AL23" s="32">
        <v>0.63754550182007286</v>
      </c>
      <c r="AM23" s="32">
        <v>7.1578947368421061E-2</v>
      </c>
      <c r="AN23" s="32">
        <v>0.8</v>
      </c>
      <c r="AO23" s="32">
        <v>0.8666666666666667</v>
      </c>
      <c r="AP23" s="32">
        <v>0.11904761904761904</v>
      </c>
      <c r="AQ23" s="32">
        <v>0.36363636363636365</v>
      </c>
      <c r="AR23" s="32">
        <v>8.5080147965474723E-2</v>
      </c>
      <c r="AS23" s="32">
        <v>2.9042224510813595E-2</v>
      </c>
      <c r="AT23" s="32">
        <v>0.62584918502808207</v>
      </c>
      <c r="AU23" s="32">
        <v>0.14463047219664027</v>
      </c>
      <c r="AV23" s="32">
        <v>0.98484848484848486</v>
      </c>
      <c r="AW23" s="32">
        <v>0.96938118565144893</v>
      </c>
      <c r="AX23" s="32">
        <v>0.13333333359999999</v>
      </c>
      <c r="AY23" s="32">
        <v>0.22588055130168458</v>
      </c>
      <c r="AZ23" s="32">
        <v>0.21272047033671834</v>
      </c>
      <c r="BA23" s="32">
        <v>0.59970348406226837</v>
      </c>
      <c r="BB23" s="32">
        <v>0.14893617021276598</v>
      </c>
      <c r="BC23" s="32">
        <v>0.81932773109243695</v>
      </c>
      <c r="BD23" s="32">
        <v>9.0682196339434279E-2</v>
      </c>
      <c r="BE23" s="32">
        <v>0.51572327027708553</v>
      </c>
    </row>
    <row r="24" spans="1:57" x14ac:dyDescent="0.3">
      <c r="A24" s="32">
        <v>178</v>
      </c>
      <c r="B24" s="32">
        <v>83048</v>
      </c>
      <c r="C24" s="32" t="s">
        <v>219</v>
      </c>
      <c r="D24" s="32" t="s">
        <v>5</v>
      </c>
      <c r="E24" s="32">
        <v>242219</v>
      </c>
      <c r="F24" s="32">
        <v>2</v>
      </c>
      <c r="G24" s="32" t="s">
        <v>197</v>
      </c>
      <c r="H24" s="32">
        <v>1</v>
      </c>
      <c r="I24" s="32">
        <v>0.26315789473684209</v>
      </c>
      <c r="J24" s="32">
        <v>0.93047796399751703</v>
      </c>
      <c r="K24" s="32">
        <v>0.94490183660544647</v>
      </c>
      <c r="L24" s="32">
        <v>0.52748312439729994</v>
      </c>
      <c r="M24" s="32">
        <v>0.44450101832993871</v>
      </c>
      <c r="N24" s="32">
        <v>2.7720243850086865E-3</v>
      </c>
      <c r="O24" s="32">
        <v>0.18181818181818182</v>
      </c>
      <c r="P24" s="32">
        <v>0.34373710985838035</v>
      </c>
      <c r="Q24" s="32">
        <v>0.61648177496038037</v>
      </c>
      <c r="R24" s="32">
        <v>0.82669689669831381</v>
      </c>
      <c r="S24" s="32">
        <v>0.29234167893961704</v>
      </c>
      <c r="T24" s="32">
        <v>0.22891566265060243</v>
      </c>
      <c r="U24" s="32">
        <v>0.65555555555555556</v>
      </c>
      <c r="V24" s="32">
        <v>0.5</v>
      </c>
      <c r="W24" s="32">
        <v>1</v>
      </c>
      <c r="X24" s="32">
        <v>0.2857142857142857</v>
      </c>
      <c r="Y24" s="32">
        <v>6.0606060606060608E-2</v>
      </c>
      <c r="Z24" s="32">
        <v>0.91192238958386518</v>
      </c>
      <c r="AA24" s="32">
        <v>0.60110041265474556</v>
      </c>
      <c r="AB24" s="32">
        <v>0.22371437929905011</v>
      </c>
      <c r="AC24" s="32">
        <v>0.69824115278660748</v>
      </c>
      <c r="AD24" s="32">
        <v>0.31587057010785824</v>
      </c>
      <c r="AE24" s="32">
        <v>1.3948769972102461E-2</v>
      </c>
      <c r="AF24" s="32">
        <v>0.21621621621621623</v>
      </c>
      <c r="AG24" s="32">
        <v>0.99278158058494093</v>
      </c>
      <c r="AH24" s="32">
        <v>0.18213058419243985</v>
      </c>
      <c r="AI24" s="32">
        <v>7.6165214096248587E-2</v>
      </c>
      <c r="AJ24" s="32">
        <v>6.0475161987041046E-2</v>
      </c>
      <c r="AK24" s="32">
        <v>0.89109740153619876</v>
      </c>
      <c r="AL24" s="32">
        <v>0.38741549661986491</v>
      </c>
      <c r="AM24" s="32">
        <v>0.1857894736842105</v>
      </c>
      <c r="AN24" s="32">
        <v>0.26666666666666666</v>
      </c>
      <c r="AO24" s="32">
        <v>0.43333333333333335</v>
      </c>
      <c r="AP24" s="32">
        <v>0.13492063492063494</v>
      </c>
      <c r="AQ24" s="32">
        <v>0.22727272727272727</v>
      </c>
      <c r="AR24" s="32">
        <v>0.30579531442663382</v>
      </c>
      <c r="AS24" s="32">
        <v>0</v>
      </c>
      <c r="AT24" s="32">
        <v>0.71948488544767364</v>
      </c>
      <c r="AU24" s="32">
        <v>0.22420969921397807</v>
      </c>
      <c r="AV24" s="32">
        <v>0.54545454545454541</v>
      </c>
      <c r="AW24" s="32">
        <v>0.94069765874061229</v>
      </c>
      <c r="AX24" s="32">
        <v>0.53333333360000001</v>
      </c>
      <c r="AY24" s="32">
        <v>0.33460949464012257</v>
      </c>
      <c r="AZ24" s="32">
        <v>0.68840192410475687</v>
      </c>
      <c r="BA24" s="32">
        <v>0.2876204595997035</v>
      </c>
      <c r="BB24" s="32">
        <v>0.10638297872340427</v>
      </c>
      <c r="BC24" s="32">
        <v>1</v>
      </c>
      <c r="BD24" s="32">
        <v>0.14642262895174707</v>
      </c>
      <c r="BE24" s="32">
        <v>0.23899371132490807</v>
      </c>
    </row>
    <row r="25" spans="1:57" x14ac:dyDescent="0.3">
      <c r="A25" s="32">
        <v>184</v>
      </c>
      <c r="B25" s="32">
        <v>84001</v>
      </c>
      <c r="C25" s="32" t="s">
        <v>220</v>
      </c>
      <c r="D25" s="32" t="s">
        <v>5</v>
      </c>
      <c r="E25" s="32">
        <v>176229</v>
      </c>
      <c r="F25" s="32">
        <v>2</v>
      </c>
      <c r="G25" s="32" t="s">
        <v>197</v>
      </c>
      <c r="H25" s="32">
        <v>0.53</v>
      </c>
      <c r="I25" s="32">
        <v>0.44736842105263158</v>
      </c>
      <c r="J25" s="32">
        <v>0.97603972687771567</v>
      </c>
      <c r="K25" s="32">
        <v>0.86151572725353609</v>
      </c>
      <c r="L25" s="32">
        <v>0.47926711668273869</v>
      </c>
      <c r="M25" s="32">
        <v>0.56568228105906304</v>
      </c>
      <c r="N25" s="32">
        <v>7.4114502402359977E-2</v>
      </c>
      <c r="O25" s="32">
        <v>0.18181818181818182</v>
      </c>
      <c r="P25" s="32">
        <v>0.55410422109170909</v>
      </c>
      <c r="Q25" s="32">
        <v>0.80348652931854192</v>
      </c>
      <c r="R25" s="32">
        <v>0.51268244296443255</v>
      </c>
      <c r="S25" s="32">
        <v>0.14212076583210606</v>
      </c>
      <c r="T25" s="32">
        <v>7.2289156626506021E-2</v>
      </c>
      <c r="U25" s="32">
        <v>0.18888888888888888</v>
      </c>
      <c r="V25" s="32">
        <v>0.5</v>
      </c>
      <c r="W25" s="32">
        <v>1</v>
      </c>
      <c r="X25" s="32">
        <v>0</v>
      </c>
      <c r="Y25" s="32">
        <v>0.13636363636363635</v>
      </c>
      <c r="Z25" s="32">
        <v>0.95889711513913711</v>
      </c>
      <c r="AA25" s="32">
        <v>0.69257221458046758</v>
      </c>
      <c r="AB25" s="32">
        <v>0.10678021618080577</v>
      </c>
      <c r="AC25" s="32">
        <v>0.79593134138588695</v>
      </c>
      <c r="AD25" s="32">
        <v>0.31124807395993837</v>
      </c>
      <c r="AE25" s="32">
        <v>4.5238397159523214E-2</v>
      </c>
      <c r="AF25" s="32">
        <v>0.10810810810810811</v>
      </c>
      <c r="AG25" s="32">
        <v>0.85432482887367767</v>
      </c>
      <c r="AH25" s="32">
        <v>0.15463917525773196</v>
      </c>
      <c r="AI25" s="32">
        <v>0.58810155361879501</v>
      </c>
      <c r="AJ25" s="32">
        <v>7.559395248380131E-2</v>
      </c>
      <c r="AK25" s="32">
        <v>0.7408890341559079</v>
      </c>
      <c r="AL25" s="32">
        <v>0.42173686947477895</v>
      </c>
      <c r="AM25" s="32">
        <v>0.02</v>
      </c>
      <c r="AN25" s="32">
        <v>6.6666666666666666E-2</v>
      </c>
      <c r="AO25" s="32">
        <v>0.1</v>
      </c>
      <c r="AP25" s="32">
        <v>4.7619047619047616E-2</v>
      </c>
      <c r="AQ25" s="32">
        <v>4.5454545454545456E-2</v>
      </c>
      <c r="AR25" s="32">
        <v>1.9728729963008632E-2</v>
      </c>
      <c r="AS25" s="32">
        <v>3.9340885684860966E-2</v>
      </c>
      <c r="AT25" s="32">
        <v>0.63842406256776374</v>
      </c>
      <c r="AU25" s="32">
        <v>0.3734247112532274</v>
      </c>
      <c r="AV25" s="32">
        <v>0.59090909090909094</v>
      </c>
      <c r="AW25" s="32">
        <v>0.92881755523300757</v>
      </c>
      <c r="AX25" s="32">
        <v>0.26666666640000003</v>
      </c>
      <c r="AY25" s="32">
        <v>0.37978560490045943</v>
      </c>
      <c r="AZ25" s="32">
        <v>0.44575093532870119</v>
      </c>
      <c r="BA25" s="32">
        <v>0.20237212750185324</v>
      </c>
      <c r="BB25" s="32">
        <v>0.10638297872340427</v>
      </c>
      <c r="BC25" s="32">
        <v>0.28991596638655459</v>
      </c>
      <c r="BD25" s="32">
        <v>2.2462562396006653E-2</v>
      </c>
      <c r="BE25" s="32">
        <v>0.39119496843728496</v>
      </c>
    </row>
    <row r="26" spans="1:57" x14ac:dyDescent="0.3">
      <c r="A26" s="32">
        <v>189</v>
      </c>
      <c r="B26" s="32">
        <v>85004</v>
      </c>
      <c r="C26" s="32" t="s">
        <v>221</v>
      </c>
      <c r="D26" s="32" t="s">
        <v>5</v>
      </c>
      <c r="E26" s="32">
        <v>118556</v>
      </c>
      <c r="F26" s="32">
        <v>2</v>
      </c>
      <c r="G26" s="32" t="s">
        <v>197</v>
      </c>
      <c r="H26" s="32">
        <v>0.36</v>
      </c>
      <c r="I26" s="32">
        <v>0.34210526315789475</v>
      </c>
      <c r="J26" s="32">
        <v>0.98386095592799505</v>
      </c>
      <c r="K26" s="32">
        <v>0.85476039687565963</v>
      </c>
      <c r="L26" s="32">
        <v>0.65252330440372874</v>
      </c>
      <c r="M26" s="32">
        <v>0.63951120162932762</v>
      </c>
      <c r="N26" s="32">
        <v>3.814056053231674E-3</v>
      </c>
      <c r="O26" s="32">
        <v>0.13636363636363635</v>
      </c>
      <c r="P26" s="32">
        <v>0.38196067647463217</v>
      </c>
      <c r="Q26" s="32">
        <v>0.4453248811410459</v>
      </c>
      <c r="R26" s="32">
        <v>0.74110811959756273</v>
      </c>
      <c r="S26" s="32">
        <v>0.10677466863033874</v>
      </c>
      <c r="T26" s="32">
        <v>8.4337349397590369E-2</v>
      </c>
      <c r="U26" s="32">
        <v>0.25555555555555554</v>
      </c>
      <c r="V26" s="32">
        <v>0</v>
      </c>
      <c r="W26" s="32">
        <v>1</v>
      </c>
      <c r="X26" s="32">
        <v>0.42857142857142855</v>
      </c>
      <c r="Y26" s="32">
        <v>6.0606060606060608E-2</v>
      </c>
      <c r="Z26" s="32">
        <v>0.97242787847842738</v>
      </c>
      <c r="AA26" s="32">
        <v>0.67812929848693249</v>
      </c>
      <c r="AB26" s="32">
        <v>0.10972813625941696</v>
      </c>
      <c r="AC26" s="32">
        <v>0.73574909938546307</v>
      </c>
      <c r="AD26" s="32">
        <v>0.19106317411402157</v>
      </c>
      <c r="AE26" s="32">
        <v>6.9395130611209735E-2</v>
      </c>
      <c r="AF26" s="32">
        <v>5.4054054054054057E-2</v>
      </c>
      <c r="AG26" s="32">
        <v>0.86484131922837604</v>
      </c>
      <c r="AH26" s="32">
        <v>0.1683848797250859</v>
      </c>
      <c r="AI26" s="32">
        <v>0.27661993179234567</v>
      </c>
      <c r="AJ26" s="32">
        <v>8.8552915766738655E-2</v>
      </c>
      <c r="AK26" s="32">
        <v>0.80699460696192182</v>
      </c>
      <c r="AL26" s="32">
        <v>0.28653146125845025</v>
      </c>
      <c r="AM26" s="32">
        <v>5.6315789473684215E-2</v>
      </c>
      <c r="AN26" s="32">
        <v>0.13333333333333333</v>
      </c>
      <c r="AO26" s="32">
        <v>6.6666666666666666E-2</v>
      </c>
      <c r="AP26" s="32">
        <v>0.13492063492063494</v>
      </c>
      <c r="AQ26" s="32">
        <v>9.0909090909090912E-2</v>
      </c>
      <c r="AR26" s="32">
        <v>3.3292231812577067E-2</v>
      </c>
      <c r="AS26" s="32">
        <v>0</v>
      </c>
      <c r="AT26" s="32">
        <v>0.53325583575063429</v>
      </c>
      <c r="AU26" s="32">
        <v>0.37939307385755883</v>
      </c>
      <c r="AV26" s="32">
        <v>0.54545454545454541</v>
      </c>
      <c r="AW26" s="32">
        <v>0.93439952644732416</v>
      </c>
      <c r="AX26" s="32">
        <v>0.36363636399999999</v>
      </c>
      <c r="AY26" s="32">
        <v>0.41653905053598783</v>
      </c>
      <c r="AZ26" s="32">
        <v>0.63495456974879749</v>
      </c>
      <c r="BA26" s="32">
        <v>0.12898443291326908</v>
      </c>
      <c r="BB26" s="32">
        <v>8.5106382978723416E-2</v>
      </c>
      <c r="BC26" s="32">
        <v>0.77731092436974802</v>
      </c>
      <c r="BD26" s="32">
        <v>1.747088186356073E-2</v>
      </c>
      <c r="BE26" s="32">
        <v>0.20754716973300105</v>
      </c>
    </row>
    <row r="27" spans="1:57" x14ac:dyDescent="0.3">
      <c r="A27" s="32">
        <v>192</v>
      </c>
      <c r="B27" s="32">
        <v>86009</v>
      </c>
      <c r="C27" s="32" t="s">
        <v>222</v>
      </c>
      <c r="D27" s="32" t="s">
        <v>5</v>
      </c>
      <c r="E27" s="32">
        <v>92518</v>
      </c>
      <c r="F27" s="32">
        <v>2</v>
      </c>
      <c r="G27" s="32" t="s">
        <v>197</v>
      </c>
      <c r="H27" s="32">
        <v>0.37</v>
      </c>
      <c r="I27" s="32">
        <v>0.42105263157894735</v>
      </c>
      <c r="J27" s="32">
        <v>0.98001241464928612</v>
      </c>
      <c r="K27" s="32">
        <v>0.73084230525649141</v>
      </c>
      <c r="L27" s="32">
        <v>0.66023786563805831</v>
      </c>
      <c r="M27" s="32">
        <v>0.58197556008146634</v>
      </c>
      <c r="N27" s="32">
        <v>8.8297507379528854E-3</v>
      </c>
      <c r="O27" s="32">
        <v>9.0909090909090912E-2</v>
      </c>
      <c r="P27" s="32">
        <v>0.3559741509693386</v>
      </c>
      <c r="Q27" s="32">
        <v>0.41521394611727414</v>
      </c>
      <c r="R27" s="32">
        <v>0.5887771007510274</v>
      </c>
      <c r="S27" s="32">
        <v>4.7128129602356399E-2</v>
      </c>
      <c r="T27" s="32">
        <v>3.614457831325301E-2</v>
      </c>
      <c r="U27" s="32">
        <v>0.25555555555555554</v>
      </c>
      <c r="V27" s="32">
        <v>0</v>
      </c>
      <c r="W27" s="32">
        <v>1</v>
      </c>
      <c r="X27" s="32">
        <v>0.14285714285714285</v>
      </c>
      <c r="Y27" s="32">
        <v>3.0303030303030304E-2</v>
      </c>
      <c r="Z27" s="32">
        <v>0.98442685728874135</v>
      </c>
      <c r="AA27" s="32">
        <v>0.66781292984869323</v>
      </c>
      <c r="AB27" s="32">
        <v>6.4854241729446441E-2</v>
      </c>
      <c r="AC27" s="32">
        <v>0.72917991099809276</v>
      </c>
      <c r="AD27" s="32">
        <v>0.16178736517719569</v>
      </c>
      <c r="AE27" s="32">
        <v>4.0324625919350751E-2</v>
      </c>
      <c r="AF27" s="32">
        <v>0.10810810810810811</v>
      </c>
      <c r="AG27" s="32">
        <v>0.86645924082140646</v>
      </c>
      <c r="AH27" s="32">
        <v>0.2096219931271478</v>
      </c>
      <c r="AI27" s="32">
        <v>0.33674371605406084</v>
      </c>
      <c r="AJ27" s="32">
        <v>0.35637149028077758</v>
      </c>
      <c r="AK27" s="32">
        <v>0.86182382742278152</v>
      </c>
      <c r="AL27" s="32">
        <v>0.35049401976079053</v>
      </c>
      <c r="AM27" s="32">
        <v>0.11736842105263158</v>
      </c>
      <c r="AN27" s="32">
        <v>0.13333333333333333</v>
      </c>
      <c r="AO27" s="32">
        <v>3.3333333333333333E-2</v>
      </c>
      <c r="AP27" s="32">
        <v>0.17460317460317459</v>
      </c>
      <c r="AQ27" s="32">
        <v>9.0909090909090912E-2</v>
      </c>
      <c r="AR27" s="32">
        <v>5.1787916152897656E-2</v>
      </c>
      <c r="AS27" s="32">
        <v>0</v>
      </c>
      <c r="AT27" s="32">
        <v>0.78545251772312363</v>
      </c>
      <c r="AU27" s="32">
        <v>0.44416972662002624</v>
      </c>
      <c r="AV27" s="32">
        <v>0.43939393939393939</v>
      </c>
      <c r="AW27" s="32">
        <v>0.97495869960759596</v>
      </c>
      <c r="AX27" s="32">
        <v>0</v>
      </c>
      <c r="AY27" s="32">
        <v>0.4992343032159266</v>
      </c>
      <c r="AZ27" s="32">
        <v>0.34740780331373594</v>
      </c>
      <c r="BA27" s="32">
        <v>0.18383988139362492</v>
      </c>
      <c r="BB27" s="32">
        <v>0.21276595744680854</v>
      </c>
      <c r="BC27" s="32">
        <v>0.45798319327731096</v>
      </c>
      <c r="BD27" s="32">
        <v>1.5806988352745424E-2</v>
      </c>
      <c r="BE27" s="32">
        <v>0.45518867945087221</v>
      </c>
    </row>
    <row r="28" spans="1:57" x14ac:dyDescent="0.3">
      <c r="A28" s="32">
        <v>200</v>
      </c>
      <c r="B28" s="32">
        <v>87015</v>
      </c>
      <c r="C28" s="32" t="s">
        <v>223</v>
      </c>
      <c r="D28" s="32" t="s">
        <v>5</v>
      </c>
      <c r="E28" s="32">
        <v>486855</v>
      </c>
      <c r="F28" s="32">
        <v>1</v>
      </c>
      <c r="G28" s="32" t="s">
        <v>197</v>
      </c>
      <c r="H28" s="32">
        <v>1</v>
      </c>
      <c r="I28" s="32">
        <v>0.26315789473684209</v>
      </c>
      <c r="J28" s="32">
        <v>0.68839230291744258</v>
      </c>
      <c r="K28" s="32">
        <v>0.98015621701498845</v>
      </c>
      <c r="L28" s="32">
        <v>0.43265830922532938</v>
      </c>
      <c r="M28" s="32">
        <v>0.64307535641547842</v>
      </c>
      <c r="N28" s="32">
        <v>6.6062606289982E-3</v>
      </c>
      <c r="O28" s="32">
        <v>0.36363636363636365</v>
      </c>
      <c r="P28" s="32">
        <v>0.49635638663550113</v>
      </c>
      <c r="Q28" s="32">
        <v>0.78763866877971478</v>
      </c>
      <c r="R28" s="32">
        <v>0.80388266968966982</v>
      </c>
      <c r="S28" s="32">
        <v>0.44035346097201772</v>
      </c>
      <c r="T28" s="32">
        <v>0.22891566265060243</v>
      </c>
      <c r="U28" s="32">
        <v>0.55555555555555558</v>
      </c>
      <c r="V28" s="32">
        <v>1</v>
      </c>
      <c r="W28" s="32">
        <v>1</v>
      </c>
      <c r="X28" s="32">
        <v>0.7142857142857143</v>
      </c>
      <c r="Y28" s="32">
        <v>0.21212121212121213</v>
      </c>
      <c r="Z28" s="32">
        <v>0.97523615011488385</v>
      </c>
      <c r="AA28" s="32">
        <v>0.63480055020632731</v>
      </c>
      <c r="AB28" s="32">
        <v>0.38126433016704875</v>
      </c>
      <c r="AC28" s="32">
        <v>0.84975630430175897</v>
      </c>
      <c r="AD28" s="32">
        <v>0.70570107858243447</v>
      </c>
      <c r="AE28" s="32">
        <v>7.7320568095358866E-2</v>
      </c>
      <c r="AF28" s="32">
        <v>0.64864864864864868</v>
      </c>
      <c r="AG28" s="32">
        <v>0.82215308027380218</v>
      </c>
      <c r="AH28" s="32">
        <v>9.9656357388316158E-2</v>
      </c>
      <c r="AI28" s="32">
        <v>0.92029809271188578</v>
      </c>
      <c r="AJ28" s="32">
        <v>0.23974082073434128</v>
      </c>
      <c r="AK28" s="32">
        <v>0.48294247426050008</v>
      </c>
      <c r="AL28" s="32">
        <v>0.72230889235569429</v>
      </c>
      <c r="AM28" s="32">
        <v>8.8947368421052622E-2</v>
      </c>
      <c r="AN28" s="32">
        <v>0.6</v>
      </c>
      <c r="AO28" s="32">
        <v>1</v>
      </c>
      <c r="AP28" s="32">
        <v>0.14285714285714285</v>
      </c>
      <c r="AQ28" s="32">
        <v>0.45454545454545453</v>
      </c>
      <c r="AR28" s="32">
        <v>6.9050554870530217E-2</v>
      </c>
      <c r="AS28" s="32">
        <v>0</v>
      </c>
      <c r="AT28" s="32">
        <v>0.41938111239204551</v>
      </c>
      <c r="AU28" s="32">
        <v>0.19531432552480835</v>
      </c>
      <c r="AV28" s="32">
        <v>0.68181818181818177</v>
      </c>
      <c r="AW28" s="32">
        <v>0.85136680629279626</v>
      </c>
      <c r="AX28" s="32">
        <v>0</v>
      </c>
      <c r="AY28" s="32">
        <v>0.26646248085758045</v>
      </c>
      <c r="AZ28" s="32">
        <v>0.75895243185462324</v>
      </c>
      <c r="BA28" s="32">
        <v>0.27575982209043737</v>
      </c>
      <c r="BB28" s="32">
        <v>0.10638297872340427</v>
      </c>
      <c r="BC28" s="32">
        <v>0.45378151260504207</v>
      </c>
      <c r="BD28" s="32">
        <v>0.12312811980033277</v>
      </c>
      <c r="BE28" s="32">
        <v>0.61084905675062295</v>
      </c>
    </row>
    <row r="29" spans="1:57" x14ac:dyDescent="0.3">
      <c r="A29" s="32">
        <v>206</v>
      </c>
      <c r="B29" s="32">
        <v>88009</v>
      </c>
      <c r="C29" s="32" t="s">
        <v>224</v>
      </c>
      <c r="D29" s="32" t="s">
        <v>5</v>
      </c>
      <c r="E29" s="32">
        <v>84136</v>
      </c>
      <c r="F29" s="32">
        <v>2</v>
      </c>
      <c r="G29" s="32" t="s">
        <v>197</v>
      </c>
      <c r="H29" s="32">
        <v>0.5</v>
      </c>
      <c r="I29" s="32">
        <v>0.76315789473684215</v>
      </c>
      <c r="J29" s="32">
        <v>0.9793916821849783</v>
      </c>
      <c r="K29" s="32">
        <v>0.84504960945746255</v>
      </c>
      <c r="L29" s="32">
        <v>0.18322082931533273</v>
      </c>
      <c r="M29" s="32">
        <v>0.69959266802443965</v>
      </c>
      <c r="N29" s="32">
        <v>1.6133145229494633E-2</v>
      </c>
      <c r="O29" s="32">
        <v>9.0909090909090912E-2</v>
      </c>
      <c r="P29" s="32">
        <v>0.51271827306476014</v>
      </c>
      <c r="Q29" s="32">
        <v>0.25990491283676698</v>
      </c>
      <c r="R29" s="32">
        <v>0.55618534788153606</v>
      </c>
      <c r="S29" s="32">
        <v>0.14212076583210606</v>
      </c>
      <c r="T29" s="32">
        <v>0.10843373493975904</v>
      </c>
      <c r="U29" s="32">
        <v>0.11111111111111112</v>
      </c>
      <c r="V29" s="32">
        <v>0</v>
      </c>
      <c r="W29" s="32">
        <v>1</v>
      </c>
      <c r="X29" s="32">
        <v>0</v>
      </c>
      <c r="Y29" s="32">
        <v>6.0606060606060608E-2</v>
      </c>
      <c r="Z29" s="32">
        <v>1</v>
      </c>
      <c r="AA29" s="32">
        <v>0.5220082530949105</v>
      </c>
      <c r="AB29" s="32">
        <v>4.7494267933180484E-2</v>
      </c>
      <c r="AC29" s="32">
        <v>0.67281203644840015</v>
      </c>
      <c r="AD29" s="32">
        <v>0.10785824345146379</v>
      </c>
      <c r="AE29" s="32">
        <v>6.4354552371290882E-2</v>
      </c>
      <c r="AF29" s="32">
        <v>2.7027027027027029E-2</v>
      </c>
      <c r="AG29" s="32">
        <v>0.9603609209707531</v>
      </c>
      <c r="AH29" s="32">
        <v>0.24054982817869414</v>
      </c>
      <c r="AI29" s="32">
        <v>0.40444612858405954</v>
      </c>
      <c r="AJ29" s="32">
        <v>8.2073434125269989E-2</v>
      </c>
      <c r="AK29" s="32">
        <v>0.58440921719235173</v>
      </c>
      <c r="AL29" s="32">
        <v>0.4565782631305253</v>
      </c>
      <c r="AM29" s="32">
        <v>0.10947368421052632</v>
      </c>
      <c r="AN29" s="32">
        <v>0.2</v>
      </c>
      <c r="AO29" s="32">
        <v>0.1</v>
      </c>
      <c r="AP29" s="32">
        <v>0.2857142857142857</v>
      </c>
      <c r="AQ29" s="32">
        <v>4.5454545454545456E-2</v>
      </c>
      <c r="AR29" s="32">
        <v>0.11344019728729965</v>
      </c>
      <c r="AS29" s="32">
        <v>0</v>
      </c>
      <c r="AT29" s="32">
        <v>0.43093372168586869</v>
      </c>
      <c r="AU29" s="32">
        <v>0.34896689652283219</v>
      </c>
      <c r="AV29" s="32">
        <v>0.36363636363636365</v>
      </c>
      <c r="AW29" s="32">
        <v>0.9885352694942029</v>
      </c>
      <c r="AX29" s="32">
        <v>0</v>
      </c>
      <c r="AY29" s="32">
        <v>0.51607963246554367</v>
      </c>
      <c r="AZ29" s="32">
        <v>0.86584714056654211</v>
      </c>
      <c r="BA29" s="32">
        <v>0.10822831727205337</v>
      </c>
      <c r="BB29" s="32">
        <v>4.2553191489361708E-2</v>
      </c>
      <c r="BC29" s="32">
        <v>0.28151260504201686</v>
      </c>
      <c r="BD29" s="32">
        <v>2.4126455906821963E-2</v>
      </c>
      <c r="BE29" s="32">
        <v>0.89622641513349943</v>
      </c>
    </row>
    <row r="30" spans="1:57" x14ac:dyDescent="0.3">
      <c r="A30" s="32">
        <v>210</v>
      </c>
      <c r="B30" s="32">
        <v>89017</v>
      </c>
      <c r="C30" s="32" t="s">
        <v>225</v>
      </c>
      <c r="D30" s="32" t="s">
        <v>5</v>
      </c>
      <c r="E30" s="32">
        <v>160253</v>
      </c>
      <c r="F30" s="32">
        <v>2</v>
      </c>
      <c r="G30" s="32" t="s">
        <v>197</v>
      </c>
      <c r="H30" s="32">
        <v>0.75</v>
      </c>
      <c r="I30" s="32">
        <v>0.44736842105263158</v>
      </c>
      <c r="J30" s="32">
        <v>0.9256362507759156</v>
      </c>
      <c r="K30" s="32">
        <v>0.90859193582436149</v>
      </c>
      <c r="L30" s="32">
        <v>0.61652201864352285</v>
      </c>
      <c r="M30" s="32">
        <v>0.71232179226069214</v>
      </c>
      <c r="N30" s="32">
        <v>7.385949817369274E-3</v>
      </c>
      <c r="O30" s="32">
        <v>0.13636363636363635</v>
      </c>
      <c r="P30" s="32">
        <v>0.69641138457307861</v>
      </c>
      <c r="Q30" s="32">
        <v>0.71632329635499203</v>
      </c>
      <c r="R30" s="32">
        <v>0.76321383023947864</v>
      </c>
      <c r="S30" s="32">
        <v>0.24963181148748156</v>
      </c>
      <c r="T30" s="32">
        <v>0.16867469879518074</v>
      </c>
      <c r="U30" s="32">
        <v>0.32222222222222219</v>
      </c>
      <c r="V30" s="32">
        <v>0.5</v>
      </c>
      <c r="W30" s="32">
        <v>1</v>
      </c>
      <c r="X30" s="32">
        <v>0.42857142857142855</v>
      </c>
      <c r="Y30" s="32">
        <v>4.5454545454545456E-2</v>
      </c>
      <c r="Z30" s="32">
        <v>1</v>
      </c>
      <c r="AA30" s="32">
        <v>0.58321870701513057</v>
      </c>
      <c r="AB30" s="32">
        <v>9.9574189321978382E-2</v>
      </c>
      <c r="AC30" s="32">
        <v>0.66073320618775166</v>
      </c>
      <c r="AD30" s="32">
        <v>0.19568567026194145</v>
      </c>
      <c r="AE30" s="32">
        <v>5.1737255896525489E-2</v>
      </c>
      <c r="AF30" s="32">
        <v>8.1081081081081086E-2</v>
      </c>
      <c r="AG30" s="32">
        <v>0.94517734909769768</v>
      </c>
      <c r="AH30" s="32">
        <v>9.6219931271477668E-2</v>
      </c>
      <c r="AI30" s="32">
        <v>0.46040166729821907</v>
      </c>
      <c r="AJ30" s="32">
        <v>0.11231101511879051</v>
      </c>
      <c r="AK30" s="32">
        <v>0.66244484392874659</v>
      </c>
      <c r="AL30" s="32">
        <v>0.53978159126365066</v>
      </c>
      <c r="AM30" s="32">
        <v>5.1578947368421051E-2</v>
      </c>
      <c r="AN30" s="32">
        <v>0.13333333333333333</v>
      </c>
      <c r="AO30" s="32">
        <v>0.16666666666666666</v>
      </c>
      <c r="AP30" s="32">
        <v>9.5238095238095233E-2</v>
      </c>
      <c r="AQ30" s="32">
        <v>9.0909090909090912E-2</v>
      </c>
      <c r="AR30" s="32">
        <v>0.10480887792848335</v>
      </c>
      <c r="AS30" s="32">
        <v>0</v>
      </c>
      <c r="AT30" s="32">
        <v>0.45795261206682125</v>
      </c>
      <c r="AU30" s="32">
        <v>0.2280353898140319</v>
      </c>
      <c r="AV30" s="32">
        <v>0.34848484848484851</v>
      </c>
      <c r="AW30" s="32">
        <v>0.92912360616078082</v>
      </c>
      <c r="AX30" s="32">
        <v>0.2</v>
      </c>
      <c r="AY30" s="32">
        <v>0.3920367534456356</v>
      </c>
      <c r="AZ30" s="32">
        <v>0.44628540887226087</v>
      </c>
      <c r="BA30" s="32">
        <v>0.1927353595255745</v>
      </c>
      <c r="BB30" s="32">
        <v>0.21276595744680854</v>
      </c>
      <c r="BC30" s="32">
        <v>0.18067226890756302</v>
      </c>
      <c r="BD30" s="32">
        <v>8.8186356073211306E-2</v>
      </c>
      <c r="BE30" s="32">
        <v>0.48113207566749738</v>
      </c>
    </row>
    <row r="33" spans="2:3" x14ac:dyDescent="0.3">
      <c r="B33" s="32" t="s">
        <v>191</v>
      </c>
      <c r="C33" s="32">
        <v>29</v>
      </c>
    </row>
    <row r="34" spans="2:3" x14ac:dyDescent="0.3">
      <c r="B34" s="32" t="s">
        <v>60</v>
      </c>
      <c r="C34" s="32">
        <v>2</v>
      </c>
    </row>
    <row r="35" spans="2:3" x14ac:dyDescent="0.3">
      <c r="B35" s="32" t="s">
        <v>8</v>
      </c>
      <c r="C35" s="32">
        <v>5</v>
      </c>
    </row>
    <row r="36" spans="2:3" x14ac:dyDescent="0.3">
      <c r="B36" s="32" t="s">
        <v>11</v>
      </c>
      <c r="C36" s="32">
        <v>5</v>
      </c>
    </row>
    <row r="37" spans="2:3" x14ac:dyDescent="0.3">
      <c r="B37" s="32" t="s">
        <v>14</v>
      </c>
      <c r="C37" s="32">
        <v>8</v>
      </c>
    </row>
    <row r="38" spans="2:3" x14ac:dyDescent="0.3">
      <c r="B38" s="32" t="s">
        <v>5</v>
      </c>
      <c r="C38" s="32">
        <v>9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284570-0AF8-47E6-8E50-D8E7A07242E7}">
  <dimension ref="A1:BE192"/>
  <sheetViews>
    <sheetView topLeftCell="R147" zoomScale="70" zoomScaleNormal="70" workbookViewId="0">
      <selection activeCell="Z2" sqref="Z2"/>
    </sheetView>
  </sheetViews>
  <sheetFormatPr defaultRowHeight="14.4" x14ac:dyDescent="0.3"/>
  <cols>
    <col min="1" max="16384" width="8.88671875" style="32"/>
  </cols>
  <sheetData>
    <row r="1" spans="1:57" x14ac:dyDescent="0.3">
      <c r="A1" s="32" t="s">
        <v>323</v>
      </c>
      <c r="B1" s="32" t="s">
        <v>324</v>
      </c>
      <c r="C1" s="32" t="s">
        <v>0</v>
      </c>
      <c r="D1" s="32" t="s">
        <v>1</v>
      </c>
      <c r="E1" s="32" t="s">
        <v>2</v>
      </c>
      <c r="F1" s="32" t="s">
        <v>325</v>
      </c>
      <c r="G1" s="32" t="s">
        <v>3</v>
      </c>
      <c r="H1" s="32" t="s">
        <v>326</v>
      </c>
      <c r="I1" s="32" t="s">
        <v>327</v>
      </c>
      <c r="J1" s="32" t="s">
        <v>328</v>
      </c>
      <c r="K1" s="32" t="s">
        <v>329</v>
      </c>
      <c r="L1" s="32" t="s">
        <v>330</v>
      </c>
      <c r="M1" s="32" t="s">
        <v>331</v>
      </c>
      <c r="N1" s="32" t="s">
        <v>332</v>
      </c>
      <c r="O1" s="32" t="s">
        <v>333</v>
      </c>
      <c r="P1" s="32" t="s">
        <v>334</v>
      </c>
      <c r="Q1" s="32" t="s">
        <v>335</v>
      </c>
      <c r="R1" s="32" t="s">
        <v>336</v>
      </c>
      <c r="S1" s="32" t="s">
        <v>337</v>
      </c>
      <c r="T1" s="32" t="s">
        <v>338</v>
      </c>
      <c r="U1" s="32" t="s">
        <v>339</v>
      </c>
      <c r="V1" s="32" t="s">
        <v>340</v>
      </c>
      <c r="W1" s="32" t="s">
        <v>341</v>
      </c>
      <c r="X1" s="32" t="s">
        <v>342</v>
      </c>
      <c r="Y1" s="32" t="s">
        <v>343</v>
      </c>
      <c r="Z1" s="32" t="s">
        <v>344</v>
      </c>
      <c r="AA1" s="32" t="s">
        <v>345</v>
      </c>
      <c r="AB1" s="32" t="s">
        <v>346</v>
      </c>
      <c r="AC1" s="32" t="s">
        <v>347</v>
      </c>
      <c r="AD1" s="32" t="s">
        <v>348</v>
      </c>
      <c r="AE1" s="32" t="s">
        <v>349</v>
      </c>
      <c r="AF1" s="32" t="s">
        <v>350</v>
      </c>
      <c r="AG1" s="32" t="s">
        <v>351</v>
      </c>
      <c r="AH1" s="32" t="s">
        <v>352</v>
      </c>
      <c r="AI1" s="32" t="s">
        <v>353</v>
      </c>
      <c r="AJ1" s="32" t="s">
        <v>354</v>
      </c>
      <c r="AK1" s="32" t="s">
        <v>355</v>
      </c>
      <c r="AL1" s="32" t="s">
        <v>356</v>
      </c>
      <c r="AM1" s="32" t="s">
        <v>357</v>
      </c>
      <c r="AN1" s="32" t="s">
        <v>358</v>
      </c>
      <c r="AO1" s="32" t="s">
        <v>359</v>
      </c>
      <c r="AP1" s="32" t="s">
        <v>360</v>
      </c>
      <c r="AQ1" s="32" t="s">
        <v>361</v>
      </c>
      <c r="AR1" s="32" t="s">
        <v>362</v>
      </c>
      <c r="AS1" s="32" t="s">
        <v>363</v>
      </c>
      <c r="AT1" s="32" t="s">
        <v>364</v>
      </c>
      <c r="AU1" s="32" t="s">
        <v>365</v>
      </c>
      <c r="AV1" s="32" t="s">
        <v>366</v>
      </c>
      <c r="AW1" s="32" t="s">
        <v>367</v>
      </c>
      <c r="AX1" s="32" t="s">
        <v>368</v>
      </c>
      <c r="AY1" s="32" t="s">
        <v>369</v>
      </c>
      <c r="AZ1" s="32" t="s">
        <v>370</v>
      </c>
      <c r="BA1" s="32" t="s">
        <v>371</v>
      </c>
      <c r="BB1" s="32" t="s">
        <v>372</v>
      </c>
      <c r="BC1" s="32" t="s">
        <v>373</v>
      </c>
      <c r="BD1" s="32" t="s">
        <v>374</v>
      </c>
      <c r="BE1" s="32" t="s">
        <v>375</v>
      </c>
    </row>
    <row r="2" spans="1:57" x14ac:dyDescent="0.3">
      <c r="A2" s="32">
        <v>195</v>
      </c>
      <c r="B2" s="32">
        <v>87004</v>
      </c>
      <c r="C2" s="32" t="s">
        <v>4</v>
      </c>
      <c r="D2" s="32" t="s">
        <v>5</v>
      </c>
      <c r="E2" s="32">
        <v>150017</v>
      </c>
      <c r="F2" s="32">
        <v>3</v>
      </c>
      <c r="G2" s="32" t="s">
        <v>6</v>
      </c>
      <c r="H2" s="32">
        <v>1</v>
      </c>
      <c r="I2" s="32">
        <v>0.44736842105263158</v>
      </c>
      <c r="J2" s="32">
        <v>0.80893854748603355</v>
      </c>
      <c r="K2" s="32">
        <v>0.95081275068608828</v>
      </c>
      <c r="L2" s="32">
        <v>0.63066538090646074</v>
      </c>
      <c r="M2" s="32">
        <v>0.51578411405295288</v>
      </c>
      <c r="N2" s="32">
        <v>3.6050993507482261E-2</v>
      </c>
      <c r="O2" s="32">
        <v>9.0909090909090912E-2</v>
      </c>
      <c r="P2" s="32">
        <v>0.55341674687199227</v>
      </c>
      <c r="Q2" s="32">
        <v>0.53882725832012668</v>
      </c>
      <c r="R2" s="32">
        <v>0.72693779226300126</v>
      </c>
      <c r="S2" s="32">
        <v>0.46244477172312226</v>
      </c>
      <c r="T2" s="32">
        <v>0.24096385542168677</v>
      </c>
      <c r="U2" s="32">
        <v>0.38888888888888884</v>
      </c>
      <c r="V2" s="32">
        <v>0</v>
      </c>
      <c r="W2" s="32">
        <v>1</v>
      </c>
      <c r="X2" s="32">
        <v>0.14285714285714285</v>
      </c>
      <c r="Y2" s="32">
        <v>3.0303030303030304E-2</v>
      </c>
      <c r="Z2" s="32">
        <v>1</v>
      </c>
      <c r="AA2" s="32">
        <v>0.70220082530949102</v>
      </c>
      <c r="AB2" s="32">
        <v>7.3698001965280049E-2</v>
      </c>
      <c r="AC2" s="32">
        <v>0.83047255774528506</v>
      </c>
      <c r="AD2" s="32">
        <v>0.23266563944530047</v>
      </c>
      <c r="AE2" s="32">
        <v>4.308267816383464E-2</v>
      </c>
      <c r="AF2" s="32">
        <v>0.13513513513513514</v>
      </c>
      <c r="AG2" s="32">
        <v>0.4443061605476043</v>
      </c>
      <c r="AH2" s="32">
        <v>0.20274914089347082</v>
      </c>
      <c r="AI2" s="32">
        <v>0.74763167866616143</v>
      </c>
      <c r="AJ2" s="32">
        <v>9.9352051835853133E-2</v>
      </c>
      <c r="AK2" s="32">
        <v>0.75167511031214251</v>
      </c>
      <c r="AL2" s="32">
        <v>0.60998439937597504</v>
      </c>
      <c r="AM2" s="32">
        <v>0.11736842105263158</v>
      </c>
      <c r="AN2" s="32">
        <v>6.6666666666666666E-2</v>
      </c>
      <c r="AO2" s="32">
        <v>0.13333333333333333</v>
      </c>
      <c r="AP2" s="32">
        <v>5.5555555555555559E-2</v>
      </c>
      <c r="AQ2" s="32">
        <v>4.5454545454545456E-2</v>
      </c>
      <c r="AR2" s="32">
        <v>6.1652281134401982E-3</v>
      </c>
      <c r="AS2" s="32">
        <v>3.7075180226570545E-3</v>
      </c>
      <c r="AT2" s="32">
        <v>0.28041033492680384</v>
      </c>
      <c r="AU2" s="32">
        <v>0.17625501263588481</v>
      </c>
      <c r="AV2" s="32">
        <v>0.18181818181818182</v>
      </c>
      <c r="AW2" s="32">
        <v>0.617195902739892</v>
      </c>
      <c r="AX2" s="32">
        <v>0</v>
      </c>
      <c r="AY2" s="32">
        <v>0.20673813169984689</v>
      </c>
      <c r="AZ2" s="32">
        <v>0.67076429716729025</v>
      </c>
      <c r="BA2" s="32">
        <v>0.12453669384729429</v>
      </c>
      <c r="BB2" s="32">
        <v>0.10638297872340427</v>
      </c>
      <c r="BC2" s="32">
        <v>0.60084033613445376</v>
      </c>
      <c r="BD2" s="32">
        <v>0.13893510815307819</v>
      </c>
      <c r="BE2" s="32">
        <v>0.66273584918387329</v>
      </c>
    </row>
    <row r="3" spans="1:57" x14ac:dyDescent="0.3">
      <c r="A3" s="32">
        <v>15</v>
      </c>
      <c r="B3" s="32">
        <v>78003</v>
      </c>
      <c r="C3" s="32" t="s">
        <v>7</v>
      </c>
      <c r="D3" s="32" t="s">
        <v>8</v>
      </c>
      <c r="E3" s="32">
        <v>20858</v>
      </c>
      <c r="F3" s="32">
        <v>3</v>
      </c>
      <c r="G3" s="32" t="s">
        <v>6</v>
      </c>
      <c r="H3" s="32">
        <v>0</v>
      </c>
      <c r="I3" s="32">
        <v>0.28947368421052633</v>
      </c>
      <c r="J3" s="32">
        <v>0.9901924270639354</v>
      </c>
      <c r="K3" s="32">
        <v>0.2294701287734853</v>
      </c>
      <c r="L3" s="32">
        <v>0.73256187720990018</v>
      </c>
      <c r="M3" s="32">
        <v>0.66038696537678199</v>
      </c>
      <c r="N3" s="32">
        <v>5.6687990401567455E-4</v>
      </c>
      <c r="O3" s="32">
        <v>4.5454545454545456E-2</v>
      </c>
      <c r="P3" s="32">
        <v>0.38457307850955591</v>
      </c>
      <c r="Q3" s="32">
        <v>0.99049128367670369</v>
      </c>
      <c r="R3" s="32">
        <v>0.81436871191724536</v>
      </c>
      <c r="S3" s="32">
        <v>0.1134020618556701</v>
      </c>
      <c r="T3" s="32">
        <v>0</v>
      </c>
      <c r="U3" s="32">
        <v>0.19999999999999998</v>
      </c>
      <c r="V3" s="32">
        <v>0</v>
      </c>
      <c r="W3" s="32">
        <v>0</v>
      </c>
      <c r="X3" s="32">
        <v>0</v>
      </c>
      <c r="Y3" s="32">
        <v>0</v>
      </c>
      <c r="Z3" s="32">
        <v>9.8800102118968711E-2</v>
      </c>
      <c r="AA3" s="32">
        <v>0.57290233837689131</v>
      </c>
      <c r="AB3" s="32">
        <v>0.15132656403537503</v>
      </c>
      <c r="AC3" s="32">
        <v>0.43547361729179906</v>
      </c>
      <c r="AD3" s="32">
        <v>5.5469953775038522E-2</v>
      </c>
      <c r="AE3" s="32">
        <v>9.9416687801166623E-2</v>
      </c>
      <c r="AF3" s="32">
        <v>0</v>
      </c>
      <c r="AG3" s="32">
        <v>0.93092719352831366</v>
      </c>
      <c r="AH3" s="32">
        <v>0.47766323024054985</v>
      </c>
      <c r="AI3" s="32">
        <v>0.44739168877099911</v>
      </c>
      <c r="AJ3" s="32">
        <v>6.6954643628509725E-2</v>
      </c>
      <c r="AK3" s="32">
        <v>0.83314267037097567</v>
      </c>
      <c r="AL3" s="32">
        <v>0.66458658346333854</v>
      </c>
      <c r="AM3" s="32">
        <v>0.47736842105263161</v>
      </c>
      <c r="AN3" s="32">
        <v>6.6666666666666666E-2</v>
      </c>
      <c r="AO3" s="32">
        <v>0</v>
      </c>
      <c r="AP3" s="32">
        <v>0.38095238095238093</v>
      </c>
      <c r="AQ3" s="32">
        <v>4.5454545454545456E-2</v>
      </c>
      <c r="AR3" s="32">
        <v>0.27250308261405676</v>
      </c>
      <c r="AS3" s="32">
        <v>0</v>
      </c>
      <c r="AT3" s="32">
        <v>0.77175235777034012</v>
      </c>
      <c r="AU3" s="32">
        <v>0.52645819221116497</v>
      </c>
      <c r="AV3" s="32">
        <v>0</v>
      </c>
      <c r="AW3" s="32">
        <v>0.98381430169954132</v>
      </c>
      <c r="AX3" s="32">
        <v>0</v>
      </c>
      <c r="AY3" s="32">
        <v>0.20214395099540586</v>
      </c>
      <c r="AZ3" s="32">
        <v>0.77231427044361312</v>
      </c>
      <c r="BA3" s="32">
        <v>6.671608598962194E-3</v>
      </c>
      <c r="BB3" s="32">
        <v>0.29787234042553196</v>
      </c>
      <c r="BC3" s="32">
        <v>0</v>
      </c>
      <c r="BD3" s="32">
        <v>5.8236272878535774E-3</v>
      </c>
      <c r="BE3" s="32">
        <v>0.37735849080099687</v>
      </c>
    </row>
    <row r="4" spans="1:57" x14ac:dyDescent="0.3">
      <c r="A4" s="32">
        <v>196</v>
      </c>
      <c r="B4" s="32">
        <v>87006</v>
      </c>
      <c r="C4" s="32" t="s">
        <v>9</v>
      </c>
      <c r="D4" s="32" t="s">
        <v>5</v>
      </c>
      <c r="E4" s="32">
        <v>119922</v>
      </c>
      <c r="F4" s="32">
        <v>3</v>
      </c>
      <c r="G4" s="32" t="s">
        <v>6</v>
      </c>
      <c r="H4" s="32">
        <v>0</v>
      </c>
      <c r="I4" s="32">
        <v>0.39473684210526316</v>
      </c>
      <c r="J4" s="32">
        <v>0.96697703289882064</v>
      </c>
      <c r="K4" s="32">
        <v>0.92379142917458312</v>
      </c>
      <c r="L4" s="32">
        <v>0.66570234651237536</v>
      </c>
      <c r="M4" s="32">
        <v>0.43177189409368616</v>
      </c>
      <c r="N4" s="32">
        <v>2.9297967854790686E-3</v>
      </c>
      <c r="O4" s="32">
        <v>9.0909090909090912E-2</v>
      </c>
      <c r="P4" s="32">
        <v>0.55644163343874609</v>
      </c>
      <c r="Q4" s="32">
        <v>0.68304278922345485</v>
      </c>
      <c r="R4" s="32">
        <v>0.60592319682584672</v>
      </c>
      <c r="S4" s="32">
        <v>0.12886597938144329</v>
      </c>
      <c r="T4" s="32">
        <v>0.16867469879518074</v>
      </c>
      <c r="U4" s="32">
        <v>0.23333333333333331</v>
      </c>
      <c r="V4" s="32">
        <v>0</v>
      </c>
      <c r="W4" s="32">
        <v>0</v>
      </c>
      <c r="X4" s="32">
        <v>0.14285714285714285</v>
      </c>
      <c r="Y4" s="32">
        <v>0.13636363636363635</v>
      </c>
      <c r="Z4" s="32">
        <v>0.99872351289251982</v>
      </c>
      <c r="AA4" s="32">
        <v>0.86313617606602466</v>
      </c>
      <c r="AB4" s="32">
        <v>6.3544055027841467E-2</v>
      </c>
      <c r="AC4" s="32">
        <v>0.56346683619410898</v>
      </c>
      <c r="AD4" s="32">
        <v>0.16486902927580893</v>
      </c>
      <c r="AE4" s="32">
        <v>1</v>
      </c>
      <c r="AF4" s="32">
        <v>0</v>
      </c>
      <c r="AG4" s="32">
        <v>0.85718730553827016</v>
      </c>
      <c r="AH4" s="32">
        <v>9.9656357388316158E-2</v>
      </c>
      <c r="AI4" s="32">
        <v>0.56763925729442966</v>
      </c>
      <c r="AJ4" s="32">
        <v>0.11015118790496761</v>
      </c>
      <c r="AK4" s="32">
        <v>0.46443454812877921</v>
      </c>
      <c r="AL4" s="32">
        <v>0.32553302132085271</v>
      </c>
      <c r="AM4" s="32">
        <v>0.18157894736842106</v>
      </c>
      <c r="AN4" s="32">
        <v>0.13333333333333333</v>
      </c>
      <c r="AO4" s="32">
        <v>3.3333333333333333E-2</v>
      </c>
      <c r="AP4" s="32">
        <v>0.13492063492063494</v>
      </c>
      <c r="AQ4" s="32">
        <v>9.0909090909090912E-2</v>
      </c>
      <c r="AR4" s="32">
        <v>2.712700369913687E-2</v>
      </c>
      <c r="AS4" s="32">
        <v>0</v>
      </c>
      <c r="AT4" s="32">
        <v>0.52068836925559692</v>
      </c>
      <c r="AU4" s="32">
        <v>0.16626526219017371</v>
      </c>
      <c r="AV4" s="32">
        <v>0.10606060606060606</v>
      </c>
      <c r="AW4" s="32">
        <v>0.93724464044649825</v>
      </c>
      <c r="AX4" s="32">
        <v>0.32</v>
      </c>
      <c r="AY4" s="32">
        <v>0.12710566615620217</v>
      </c>
      <c r="AZ4" s="32">
        <v>0.29235702832709792</v>
      </c>
      <c r="BA4" s="32">
        <v>5.3372868791697552E-2</v>
      </c>
      <c r="BB4" s="32">
        <v>2.1276595744680854E-2</v>
      </c>
      <c r="BC4" s="32">
        <v>0.29831932773109243</v>
      </c>
      <c r="BD4" s="32">
        <v>1.5806988352745424E-2</v>
      </c>
      <c r="BE4" s="32">
        <v>0.5018867926407975</v>
      </c>
    </row>
    <row r="5" spans="1:57" x14ac:dyDescent="0.3">
      <c r="A5" s="32">
        <v>80</v>
      </c>
      <c r="B5" s="32">
        <v>63002</v>
      </c>
      <c r="C5" s="32" t="s">
        <v>10</v>
      </c>
      <c r="D5" s="32" t="s">
        <v>11</v>
      </c>
      <c r="E5" s="32">
        <v>252127</v>
      </c>
      <c r="F5" s="32">
        <v>3</v>
      </c>
      <c r="G5" s="32" t="s">
        <v>6</v>
      </c>
      <c r="H5" s="32">
        <v>1</v>
      </c>
      <c r="I5" s="32">
        <v>0.44736842105263158</v>
      </c>
      <c r="J5" s="32">
        <v>0.46691495965238983</v>
      </c>
      <c r="K5" s="32">
        <v>0.97804517627190202</v>
      </c>
      <c r="L5" s="32">
        <v>7.6824172291867568E-2</v>
      </c>
      <c r="M5" s="32">
        <v>2.3930753564154729E-2</v>
      </c>
      <c r="N5" s="32">
        <v>2.1556112854964971E-3</v>
      </c>
      <c r="O5" s="32">
        <v>0.18181818181818182</v>
      </c>
      <c r="P5" s="32">
        <v>0.60387735459920255</v>
      </c>
      <c r="Q5" s="32">
        <v>0.72424722662440566</v>
      </c>
      <c r="R5" s="32">
        <v>0.88621227150347182</v>
      </c>
      <c r="S5" s="32">
        <v>0.50883652430044179</v>
      </c>
      <c r="T5" s="32">
        <v>0.39759036144578319</v>
      </c>
      <c r="U5" s="32">
        <v>0.68888888888888888</v>
      </c>
      <c r="V5" s="32">
        <v>0</v>
      </c>
      <c r="W5" s="32">
        <v>1</v>
      </c>
      <c r="X5" s="32">
        <v>0.42857142857142855</v>
      </c>
      <c r="Y5" s="32">
        <v>0.13636363636363635</v>
      </c>
      <c r="Z5" s="32">
        <v>0.98953280571866231</v>
      </c>
      <c r="AA5" s="32">
        <v>1</v>
      </c>
      <c r="AB5" s="32">
        <v>9.6626269243367188E-2</v>
      </c>
      <c r="AC5" s="32">
        <v>0.65607120152574705</v>
      </c>
      <c r="AD5" s="32">
        <v>0.22033898305084745</v>
      </c>
      <c r="AE5" s="32">
        <v>3.5886380928227241E-2</v>
      </c>
      <c r="AF5" s="32">
        <v>0</v>
      </c>
      <c r="AG5" s="32">
        <v>0.77461107654013694</v>
      </c>
      <c r="AH5" s="32">
        <v>0</v>
      </c>
      <c r="AI5" s="32">
        <v>0.6091954022988505</v>
      </c>
      <c r="AJ5" s="32">
        <v>9.9352051835853133E-2</v>
      </c>
      <c r="AK5" s="32">
        <v>0.16832815819578367</v>
      </c>
      <c r="AL5" s="32">
        <v>0.83879355174206982</v>
      </c>
      <c r="AM5" s="32">
        <v>9.736842105263159E-2</v>
      </c>
      <c r="AN5" s="32">
        <v>0</v>
      </c>
      <c r="AO5" s="32">
        <v>6.6666666666666666E-2</v>
      </c>
      <c r="AP5" s="32">
        <v>0</v>
      </c>
      <c r="AQ5" s="32">
        <v>0</v>
      </c>
      <c r="AR5" s="32">
        <v>3.4525277435265109E-2</v>
      </c>
      <c r="AS5" s="32">
        <v>0</v>
      </c>
      <c r="AT5" s="32">
        <v>0.19062241849217831</v>
      </c>
      <c r="AU5" s="32">
        <v>2.5791059199262317E-2</v>
      </c>
      <c r="AV5" s="32">
        <v>4.5454545454545456E-2</v>
      </c>
      <c r="AW5" s="32">
        <v>0.78056886231734102</v>
      </c>
      <c r="AX5" s="32">
        <v>0</v>
      </c>
      <c r="AY5" s="32">
        <v>3.2159264931087291E-2</v>
      </c>
      <c r="AZ5" s="32">
        <v>0.17370390165686797</v>
      </c>
      <c r="BA5" s="32">
        <v>3.4840622683469234E-2</v>
      </c>
      <c r="BB5" s="32">
        <v>4.2553191489361708E-2</v>
      </c>
      <c r="BC5" s="32">
        <v>0</v>
      </c>
      <c r="BD5" s="32">
        <v>4.9916805324459225E-2</v>
      </c>
      <c r="BE5" s="32">
        <v>0.48113207566749738</v>
      </c>
    </row>
    <row r="6" spans="1:57" x14ac:dyDescent="0.3">
      <c r="A6" s="32">
        <v>164</v>
      </c>
      <c r="B6" s="32">
        <v>81001</v>
      </c>
      <c r="C6" s="32" t="s">
        <v>12</v>
      </c>
      <c r="D6" s="32" t="s">
        <v>5</v>
      </c>
      <c r="E6" s="32">
        <v>67413</v>
      </c>
      <c r="F6" s="32">
        <v>3</v>
      </c>
      <c r="G6" s="32" t="s">
        <v>6</v>
      </c>
      <c r="H6" s="32">
        <v>0</v>
      </c>
      <c r="I6" s="32">
        <v>0.26315789473684209</v>
      </c>
      <c r="J6" s="32">
        <v>0.9962756052141527</v>
      </c>
      <c r="K6" s="32">
        <v>0.82478361832383373</v>
      </c>
      <c r="L6" s="32">
        <v>0.67084538733526178</v>
      </c>
      <c r="M6" s="32">
        <v>0.6507128309572302</v>
      </c>
      <c r="N6" s="32">
        <v>8.7728792912717003E-3</v>
      </c>
      <c r="O6" s="32">
        <v>4.5454545454545456E-2</v>
      </c>
      <c r="P6" s="32">
        <v>0.54021724185343056</v>
      </c>
      <c r="Q6" s="32">
        <v>0.57210776545166397</v>
      </c>
      <c r="R6" s="32">
        <v>0.48689244721553071</v>
      </c>
      <c r="S6" s="32">
        <v>0.11561119293078055</v>
      </c>
      <c r="T6" s="32">
        <v>0.14457831325301204</v>
      </c>
      <c r="U6" s="32">
        <v>0.38888888888888884</v>
      </c>
      <c r="V6" s="32">
        <v>0</v>
      </c>
      <c r="W6" s="32">
        <v>1</v>
      </c>
      <c r="X6" s="32">
        <v>0.2857142857142857</v>
      </c>
      <c r="Y6" s="32">
        <v>6.0606060606060608E-2</v>
      </c>
      <c r="Z6" s="32">
        <v>0.91447536379882555</v>
      </c>
      <c r="AA6" s="32">
        <v>0.57565337001375516</v>
      </c>
      <c r="AB6" s="32">
        <v>9.4988535866360954E-3</v>
      </c>
      <c r="AC6" s="32">
        <v>0.32909514727696548</v>
      </c>
      <c r="AD6" s="32">
        <v>2.9275808936825885E-2</v>
      </c>
      <c r="AE6" s="32">
        <v>4.9771747400456506E-2</v>
      </c>
      <c r="AF6" s="32">
        <v>5.4054054054054057E-2</v>
      </c>
      <c r="AG6" s="32">
        <v>0.78892345986309897</v>
      </c>
      <c r="AH6" s="32">
        <v>0.24742268041237112</v>
      </c>
      <c r="AI6" s="32">
        <v>0.31375521030693448</v>
      </c>
      <c r="AJ6" s="32">
        <v>3.6717062634989202E-2</v>
      </c>
      <c r="AK6" s="32">
        <v>0.93048292204608596</v>
      </c>
      <c r="AL6" s="32">
        <v>0.31461258450338037</v>
      </c>
      <c r="AM6" s="32">
        <v>0</v>
      </c>
      <c r="AN6" s="32">
        <v>0</v>
      </c>
      <c r="AO6" s="32">
        <v>0</v>
      </c>
      <c r="AP6" s="32">
        <v>0</v>
      </c>
      <c r="AQ6" s="32">
        <v>0</v>
      </c>
      <c r="AR6" s="32">
        <v>0</v>
      </c>
      <c r="AS6" s="32">
        <v>0</v>
      </c>
      <c r="AT6" s="32">
        <v>0.37589095218184798</v>
      </c>
      <c r="AU6" s="32">
        <v>0.29014970718688488</v>
      </c>
      <c r="AV6" s="32">
        <v>9.0909090909090912E-2</v>
      </c>
      <c r="AW6" s="32">
        <v>0.97190541946201947</v>
      </c>
      <c r="AX6" s="32">
        <v>0</v>
      </c>
      <c r="AY6" s="32">
        <v>0.25267993874425726</v>
      </c>
      <c r="AZ6" s="32">
        <v>0.69748797434526988</v>
      </c>
      <c r="BA6" s="32">
        <v>3.4840622683469234E-2</v>
      </c>
      <c r="BB6" s="32">
        <v>6.3829787234042548E-2</v>
      </c>
      <c r="BC6" s="32">
        <v>0.42016806722689076</v>
      </c>
      <c r="BD6" s="32">
        <v>9.1514143094841936E-3</v>
      </c>
      <c r="BE6" s="32">
        <v>0.65408805079091015</v>
      </c>
    </row>
    <row r="7" spans="1:57" x14ac:dyDescent="0.3">
      <c r="A7" s="32">
        <v>131</v>
      </c>
      <c r="B7" s="32">
        <v>72004</v>
      </c>
      <c r="C7" s="32" t="s">
        <v>13</v>
      </c>
      <c r="D7" s="32" t="s">
        <v>14</v>
      </c>
      <c r="E7" s="32">
        <v>164060</v>
      </c>
      <c r="F7" s="32">
        <v>3</v>
      </c>
      <c r="G7" s="32" t="s">
        <v>6</v>
      </c>
      <c r="H7" s="32">
        <v>0.17</v>
      </c>
      <c r="I7" s="32">
        <v>0.5</v>
      </c>
      <c r="J7" s="32">
        <v>0.98758535071384235</v>
      </c>
      <c r="K7" s="32">
        <v>0.92906903103229899</v>
      </c>
      <c r="L7" s="32">
        <v>0.63837994214079086</v>
      </c>
      <c r="M7" s="32">
        <v>0.33197556008146617</v>
      </c>
      <c r="N7" s="32">
        <v>1.2750211433362258E-3</v>
      </c>
      <c r="O7" s="32">
        <v>0.13636363636363635</v>
      </c>
      <c r="P7" s="32">
        <v>0.54117970576103402</v>
      </c>
      <c r="Q7" s="32">
        <v>0.65134706814580023</v>
      </c>
      <c r="R7" s="32">
        <v>0.79793113220915413</v>
      </c>
      <c r="S7" s="32">
        <v>6.4064801178203248E-2</v>
      </c>
      <c r="T7" s="32">
        <v>0.15662650602409639</v>
      </c>
      <c r="U7" s="32">
        <v>0.11111111111111112</v>
      </c>
      <c r="V7" s="32">
        <v>0</v>
      </c>
      <c r="W7" s="32">
        <v>0</v>
      </c>
      <c r="X7" s="32">
        <v>0</v>
      </c>
      <c r="Y7" s="32">
        <v>0.18181818181818182</v>
      </c>
      <c r="Z7" s="32">
        <v>0.97370436558590756</v>
      </c>
      <c r="AA7" s="32">
        <v>0.89408528198074266</v>
      </c>
      <c r="AB7" s="32">
        <v>0.12381264330167049</v>
      </c>
      <c r="AC7" s="32">
        <v>0.71985590167408353</v>
      </c>
      <c r="AD7" s="32">
        <v>0.19414483821263481</v>
      </c>
      <c r="AE7" s="32">
        <v>5.5541465888917077E-2</v>
      </c>
      <c r="AF7" s="32">
        <v>0</v>
      </c>
      <c r="AG7" s="32">
        <v>0.84797759800871197</v>
      </c>
      <c r="AH7" s="32">
        <v>8.9347079037800689E-2</v>
      </c>
      <c r="AI7" s="32">
        <v>0.55576607300745229</v>
      </c>
      <c r="AJ7" s="32">
        <v>9.5032397408207347E-2</v>
      </c>
      <c r="AK7" s="32">
        <v>0.58982268344500732</v>
      </c>
      <c r="AL7" s="32">
        <v>0.68798751950078008</v>
      </c>
      <c r="AM7" s="32">
        <v>3.6315789473684211E-2</v>
      </c>
      <c r="AN7" s="32">
        <v>0.26666666666666666</v>
      </c>
      <c r="AO7" s="32">
        <v>6.6666666666666666E-2</v>
      </c>
      <c r="AP7" s="32">
        <v>0.19047619047619047</v>
      </c>
      <c r="AQ7" s="32">
        <v>4.5454545454545456E-2</v>
      </c>
      <c r="AR7" s="32">
        <v>4.9321824907521579E-3</v>
      </c>
      <c r="AS7" s="32">
        <v>2.0391349124613802E-2</v>
      </c>
      <c r="AT7" s="32">
        <v>0.14723218128051541</v>
      </c>
      <c r="AU7" s="32">
        <v>8.0923001438656009E-2</v>
      </c>
      <c r="AV7" s="32">
        <v>0.10606060606060606</v>
      </c>
      <c r="AW7" s="32">
        <v>0.98283799786195769</v>
      </c>
      <c r="AX7" s="32">
        <v>0.66666666640000005</v>
      </c>
      <c r="AY7" s="32">
        <v>0.18300153139356817</v>
      </c>
      <c r="AZ7" s="32">
        <v>0.66916087653661149</v>
      </c>
      <c r="BA7" s="32">
        <v>0.22238695329873981</v>
      </c>
      <c r="BB7" s="32">
        <v>8.5106382978723416E-2</v>
      </c>
      <c r="BC7" s="32">
        <v>0</v>
      </c>
      <c r="BD7" s="32">
        <v>1.9966722129783693E-2</v>
      </c>
      <c r="BE7" s="32">
        <v>0.37735849080099687</v>
      </c>
    </row>
    <row r="8" spans="1:57" x14ac:dyDescent="0.3">
      <c r="A8" s="32">
        <v>102</v>
      </c>
      <c r="B8" s="32">
        <v>65006</v>
      </c>
      <c r="C8" s="32" t="s">
        <v>15</v>
      </c>
      <c r="D8" s="32" t="s">
        <v>11</v>
      </c>
      <c r="E8" s="32">
        <v>29988</v>
      </c>
      <c r="F8" s="32">
        <v>3</v>
      </c>
      <c r="G8" s="32" t="s">
        <v>6</v>
      </c>
      <c r="H8" s="32">
        <v>0</v>
      </c>
      <c r="I8" s="32">
        <v>0.42105263157894735</v>
      </c>
      <c r="J8" s="32">
        <v>0.861576660459342</v>
      </c>
      <c r="K8" s="32">
        <v>0.78340721975934136</v>
      </c>
      <c r="L8" s="32">
        <v>0.49019607843137269</v>
      </c>
      <c r="M8" s="32">
        <v>0.30651731160896112</v>
      </c>
      <c r="N8" s="32">
        <v>0.42296579090753988</v>
      </c>
      <c r="O8" s="32">
        <v>4.5454545454545456E-2</v>
      </c>
      <c r="P8" s="32">
        <v>0.25257802832393778</v>
      </c>
      <c r="Q8" s="32">
        <v>0.64976228209191755</v>
      </c>
      <c r="R8" s="32">
        <v>0.58551792546407833</v>
      </c>
      <c r="S8" s="32">
        <v>0.18483063328424151</v>
      </c>
      <c r="T8" s="32">
        <v>0</v>
      </c>
      <c r="U8" s="32">
        <v>0.64444444444444438</v>
      </c>
      <c r="V8" s="32">
        <v>0</v>
      </c>
      <c r="W8" s="32">
        <v>0</v>
      </c>
      <c r="X8" s="32">
        <v>0</v>
      </c>
      <c r="Y8" s="32">
        <v>0</v>
      </c>
      <c r="Z8" s="32">
        <v>0.9601736022466173</v>
      </c>
      <c r="AA8" s="32">
        <v>0.60866574965612108</v>
      </c>
      <c r="AB8" s="32">
        <v>1.5067147068457253E-2</v>
      </c>
      <c r="AC8" s="32">
        <v>0.91396482305573212</v>
      </c>
      <c r="AD8" s="32">
        <v>4.4684129429892139E-2</v>
      </c>
      <c r="AE8" s="32">
        <v>1.5407050469185897E-2</v>
      </c>
      <c r="AF8" s="32">
        <v>0</v>
      </c>
      <c r="AG8" s="32">
        <v>0.58487865588052279</v>
      </c>
      <c r="AH8" s="32">
        <v>0.33333333333333331</v>
      </c>
      <c r="AI8" s="32">
        <v>4.7113805734495438E-2</v>
      </c>
      <c r="AJ8" s="32">
        <v>1.5118790496760261E-2</v>
      </c>
      <c r="AK8" s="32">
        <v>0.94592662199705846</v>
      </c>
      <c r="AL8" s="32">
        <v>0.47893915756630268</v>
      </c>
      <c r="AM8" s="32">
        <v>0</v>
      </c>
      <c r="AN8" s="32">
        <v>0</v>
      </c>
      <c r="AO8" s="32">
        <v>0</v>
      </c>
      <c r="AP8" s="32">
        <v>0</v>
      </c>
      <c r="AQ8" s="32">
        <v>4.5454545454545456E-2</v>
      </c>
      <c r="AR8" s="32">
        <v>1.2330456226880395E-3</v>
      </c>
      <c r="AS8" s="32">
        <v>1.1946446961894954E-2</v>
      </c>
      <c r="AT8" s="32">
        <v>0.19066290762875571</v>
      </c>
      <c r="AU8" s="32">
        <v>0.41452650840774696</v>
      </c>
      <c r="AV8" s="32">
        <v>0.22727272727272727</v>
      </c>
      <c r="AW8" s="32">
        <v>0.33028240106572249</v>
      </c>
      <c r="AX8" s="32">
        <v>0</v>
      </c>
      <c r="AY8" s="32">
        <v>0.2741194486983155</v>
      </c>
      <c r="AZ8" s="32">
        <v>0.61090326028861563</v>
      </c>
      <c r="BA8" s="32">
        <v>0.11638250555967383</v>
      </c>
      <c r="BB8" s="32">
        <v>0.63829787234042556</v>
      </c>
      <c r="BC8" s="32">
        <v>0</v>
      </c>
      <c r="BD8" s="32">
        <v>0.16555740432612312</v>
      </c>
      <c r="BE8" s="32">
        <v>0.96226415133499466</v>
      </c>
    </row>
    <row r="9" spans="1:57" x14ac:dyDescent="0.3">
      <c r="A9" s="32">
        <v>16</v>
      </c>
      <c r="B9" s="32">
        <v>78010</v>
      </c>
      <c r="C9" s="32" t="s">
        <v>16</v>
      </c>
      <c r="D9" s="32" t="s">
        <v>8</v>
      </c>
      <c r="E9" s="32">
        <v>27901</v>
      </c>
      <c r="F9" s="32">
        <v>3</v>
      </c>
      <c r="G9" s="32" t="s">
        <v>6</v>
      </c>
      <c r="H9" s="32">
        <v>0</v>
      </c>
      <c r="I9" s="32">
        <v>0.18421052631578949</v>
      </c>
      <c r="J9" s="32">
        <v>0.98795779019242702</v>
      </c>
      <c r="K9" s="32">
        <v>0.48406164238969812</v>
      </c>
      <c r="L9" s="32">
        <v>0.58277081324333013</v>
      </c>
      <c r="M9" s="32">
        <v>0.71639511201629325</v>
      </c>
      <c r="N9" s="32">
        <v>4.4440449174355016E-2</v>
      </c>
      <c r="O9" s="32">
        <v>9.0909090909090912E-2</v>
      </c>
      <c r="P9" s="32">
        <v>0.38141069709885878</v>
      </c>
      <c r="Q9" s="32">
        <v>0.70047543581616489</v>
      </c>
      <c r="R9" s="32">
        <v>0.3487317557035568</v>
      </c>
      <c r="S9" s="32">
        <v>0.15095729013254786</v>
      </c>
      <c r="T9" s="32">
        <v>0.13253012048192772</v>
      </c>
      <c r="U9" s="32">
        <v>0.39999999999999997</v>
      </c>
      <c r="V9" s="32">
        <v>0</v>
      </c>
      <c r="W9" s="32">
        <v>1</v>
      </c>
      <c r="X9" s="32">
        <v>0</v>
      </c>
      <c r="Y9" s="32">
        <v>0</v>
      </c>
      <c r="Z9" s="32">
        <v>0.59714066887924433</v>
      </c>
      <c r="AA9" s="32">
        <v>0.5674002751031636</v>
      </c>
      <c r="AB9" s="32">
        <v>0.13855224369472652</v>
      </c>
      <c r="AC9" s="32">
        <v>0.31744013562195378</v>
      </c>
      <c r="AD9" s="32">
        <v>6.1633281972265024E-2</v>
      </c>
      <c r="AE9" s="32">
        <v>9.9670301800659417E-2</v>
      </c>
      <c r="AF9" s="32">
        <v>0</v>
      </c>
      <c r="AG9" s="32">
        <v>0.7357809583074052</v>
      </c>
      <c r="AH9" s="32">
        <v>0.34020618556701027</v>
      </c>
      <c r="AI9" s="32">
        <v>0.63016294050776811</v>
      </c>
      <c r="AJ9" s="32">
        <v>8.8552915766738655E-2</v>
      </c>
      <c r="AK9" s="32">
        <v>0.95048210491910445</v>
      </c>
      <c r="AL9" s="32">
        <v>0.29641185647425911</v>
      </c>
      <c r="AM9" s="32">
        <v>0</v>
      </c>
      <c r="AN9" s="32">
        <v>0</v>
      </c>
      <c r="AO9" s="32">
        <v>0</v>
      </c>
      <c r="AP9" s="32">
        <v>0</v>
      </c>
      <c r="AQ9" s="32">
        <v>0</v>
      </c>
      <c r="AR9" s="32">
        <v>0</v>
      </c>
      <c r="AS9" s="32">
        <v>9.2687950566426366E-3</v>
      </c>
      <c r="AT9" s="32">
        <v>0.34038346678586595</v>
      </c>
      <c r="AU9" s="32">
        <v>0.4244625295930638</v>
      </c>
      <c r="AV9" s="32">
        <v>0.12121212121212122</v>
      </c>
      <c r="AW9" s="32">
        <v>0.79716086540471032</v>
      </c>
      <c r="AX9" s="32">
        <v>0</v>
      </c>
      <c r="AY9" s="32">
        <v>0.24502297090352224</v>
      </c>
      <c r="AZ9" s="32">
        <v>0.57669695350080186</v>
      </c>
      <c r="BA9" s="32">
        <v>9.2661230541141587E-2</v>
      </c>
      <c r="BB9" s="32">
        <v>8.5106382978723416E-2</v>
      </c>
      <c r="BC9" s="32">
        <v>0</v>
      </c>
      <c r="BD9" s="32">
        <v>4.6589018302828612E-2</v>
      </c>
      <c r="BE9" s="32">
        <v>0.26205450773130018</v>
      </c>
    </row>
    <row r="10" spans="1:57" x14ac:dyDescent="0.3">
      <c r="A10" s="32">
        <v>95</v>
      </c>
      <c r="B10" s="32">
        <v>64005</v>
      </c>
      <c r="C10" s="32" t="s">
        <v>17</v>
      </c>
      <c r="D10" s="32" t="s">
        <v>11</v>
      </c>
      <c r="E10" s="32">
        <v>33268</v>
      </c>
      <c r="F10" s="32">
        <v>3</v>
      </c>
      <c r="G10" s="32" t="s">
        <v>6</v>
      </c>
      <c r="H10" s="32">
        <v>0</v>
      </c>
      <c r="I10" s="32">
        <v>0.31578947368421056</v>
      </c>
      <c r="J10" s="32">
        <v>0.9957790192427064</v>
      </c>
      <c r="K10" s="32">
        <v>1.0555203715431108E-3</v>
      </c>
      <c r="L10" s="32">
        <v>0.61780777884924465</v>
      </c>
      <c r="M10" s="32">
        <v>0.61558044806517287</v>
      </c>
      <c r="N10" s="32">
        <v>9.8075727083100188E-3</v>
      </c>
      <c r="O10" s="32">
        <v>4.5454545454545456E-2</v>
      </c>
      <c r="P10" s="32">
        <v>0.54626701498693797</v>
      </c>
      <c r="Q10" s="32">
        <v>0.67828843106180658</v>
      </c>
      <c r="R10" s="32">
        <v>0.60989088847952388</v>
      </c>
      <c r="S10" s="32">
        <v>0.10751104565537555</v>
      </c>
      <c r="T10" s="32">
        <v>9.6385542168674704E-2</v>
      </c>
      <c r="U10" s="32">
        <v>0.24444444444444444</v>
      </c>
      <c r="V10" s="32">
        <v>0</v>
      </c>
      <c r="W10" s="32">
        <v>0</v>
      </c>
      <c r="X10" s="32">
        <v>0</v>
      </c>
      <c r="Y10" s="32">
        <v>9.0909090909090912E-2</v>
      </c>
      <c r="Z10" s="32">
        <v>0.91166709216236919</v>
      </c>
      <c r="AA10" s="32">
        <v>0.55845942228335621</v>
      </c>
      <c r="AB10" s="32">
        <v>1.4739600393056008E-2</v>
      </c>
      <c r="AC10" s="32">
        <v>0.84509429963975413</v>
      </c>
      <c r="AD10" s="32">
        <v>7.3959938366718034E-2</v>
      </c>
      <c r="AE10" s="32">
        <v>5.9313974131372058E-2</v>
      </c>
      <c r="AF10" s="32">
        <v>2.7027027027027029E-2</v>
      </c>
      <c r="AG10" s="32">
        <v>0.80093341630367154</v>
      </c>
      <c r="AH10" s="32">
        <v>0.42268041237113402</v>
      </c>
      <c r="AI10" s="32">
        <v>0.3078186181634458</v>
      </c>
      <c r="AJ10" s="32">
        <v>8.8552915766738655E-2</v>
      </c>
      <c r="AK10" s="32">
        <v>0.97156398104265396</v>
      </c>
      <c r="AL10" s="32">
        <v>0.14248569942797723</v>
      </c>
      <c r="AM10" s="32">
        <v>5.5789473684210528E-2</v>
      </c>
      <c r="AN10" s="32">
        <v>6.6666666666666666E-2</v>
      </c>
      <c r="AO10" s="32">
        <v>0</v>
      </c>
      <c r="AP10" s="32">
        <v>0.23809523809523808</v>
      </c>
      <c r="AQ10" s="32">
        <v>4.5454545454545456E-2</v>
      </c>
      <c r="AR10" s="32">
        <v>2.4660912453760793E-2</v>
      </c>
      <c r="AS10" s="32">
        <v>3.4191555097837278E-2</v>
      </c>
      <c r="AT10" s="32">
        <v>0.41800046258240353</v>
      </c>
      <c r="AU10" s="32">
        <v>0.46100050384325947</v>
      </c>
      <c r="AV10" s="32">
        <v>0.15151515151515152</v>
      </c>
      <c r="AW10" s="32">
        <v>0.90256769658268099</v>
      </c>
      <c r="AX10" s="32">
        <v>0</v>
      </c>
      <c r="AY10" s="32">
        <v>0.29249617151607971</v>
      </c>
      <c r="AZ10" s="32">
        <v>0.74291822554783549</v>
      </c>
      <c r="BA10" s="32">
        <v>6.2268346923647147E-2</v>
      </c>
      <c r="BB10" s="32">
        <v>0.51063829787234039</v>
      </c>
      <c r="BC10" s="32">
        <v>0</v>
      </c>
      <c r="BD10" s="32">
        <v>1.8302828618968384E-2</v>
      </c>
      <c r="BE10" s="32">
        <v>0.2735849059344963</v>
      </c>
    </row>
    <row r="11" spans="1:57" x14ac:dyDescent="0.3">
      <c r="A11" s="32">
        <v>96</v>
      </c>
      <c r="B11" s="32">
        <v>64006</v>
      </c>
      <c r="C11" s="32" t="s">
        <v>18</v>
      </c>
      <c r="D11" s="32" t="s">
        <v>11</v>
      </c>
      <c r="E11" s="32">
        <v>91392</v>
      </c>
      <c r="F11" s="32">
        <v>3</v>
      </c>
      <c r="G11" s="32" t="s">
        <v>6</v>
      </c>
      <c r="H11" s="32">
        <v>0.71</v>
      </c>
      <c r="I11" s="32">
        <v>0.34210526315789475</v>
      </c>
      <c r="J11" s="32">
        <v>0.97281191806331468</v>
      </c>
      <c r="K11" s="32">
        <v>0.52079375131940042</v>
      </c>
      <c r="L11" s="32">
        <v>0.54259080681452909</v>
      </c>
      <c r="M11" s="32">
        <v>0.6593686354378816</v>
      </c>
      <c r="N11" s="32">
        <v>7.7552473082377379E-2</v>
      </c>
      <c r="O11" s="32">
        <v>9.0909090909090912E-2</v>
      </c>
      <c r="P11" s="32">
        <v>0.74192217791832804</v>
      </c>
      <c r="Q11" s="32">
        <v>0.6228209191759112</v>
      </c>
      <c r="R11" s="32">
        <v>0.70724103726796095</v>
      </c>
      <c r="S11" s="32">
        <v>0.16642120765832105</v>
      </c>
      <c r="T11" s="32">
        <v>0.13253012048192772</v>
      </c>
      <c r="U11" s="32">
        <v>0.5444444444444444</v>
      </c>
      <c r="V11" s="32">
        <v>0</v>
      </c>
      <c r="W11" s="32">
        <v>1</v>
      </c>
      <c r="X11" s="32">
        <v>0.14285714285714285</v>
      </c>
      <c r="Y11" s="32">
        <v>6.0606060606060608E-2</v>
      </c>
      <c r="Z11" s="32">
        <v>0.86009701302016839</v>
      </c>
      <c r="AA11" s="32">
        <v>0.6127922971114167</v>
      </c>
      <c r="AB11" s="32">
        <v>4.585653455617425E-2</v>
      </c>
      <c r="AC11" s="32">
        <v>0.86713286713286719</v>
      </c>
      <c r="AD11" s="32">
        <v>0.21725731895223421</v>
      </c>
      <c r="AE11" s="32">
        <v>5.8806746132386498E-2</v>
      </c>
      <c r="AF11" s="32">
        <v>0</v>
      </c>
      <c r="AG11" s="32">
        <v>0.44710640945861863</v>
      </c>
      <c r="AH11" s="32">
        <v>0.12371134020618556</v>
      </c>
      <c r="AI11" s="32">
        <v>0.59997473790577238</v>
      </c>
      <c r="AJ11" s="32">
        <v>7.559395248380131E-2</v>
      </c>
      <c r="AK11" s="32">
        <v>0.90531541101487167</v>
      </c>
      <c r="AL11" s="32">
        <v>0.54186167446697875</v>
      </c>
      <c r="AM11" s="32">
        <v>3.0526315789473683E-2</v>
      </c>
      <c r="AN11" s="32">
        <v>6.6666666666666666E-2</v>
      </c>
      <c r="AO11" s="32">
        <v>3.3333333333333333E-2</v>
      </c>
      <c r="AP11" s="32">
        <v>7.9365079365079375E-2</v>
      </c>
      <c r="AQ11" s="32">
        <v>4.5454545454545456E-2</v>
      </c>
      <c r="AR11" s="32">
        <v>9.8643649815043158E-3</v>
      </c>
      <c r="AS11" s="32">
        <v>1.730175077239959E-2</v>
      </c>
      <c r="AT11" s="32">
        <v>7.39193339672191E-2</v>
      </c>
      <c r="AU11" s="32">
        <v>0.37285466360314523</v>
      </c>
      <c r="AV11" s="32">
        <v>0.54545454545454541</v>
      </c>
      <c r="AW11" s="32">
        <v>0.6915867836963524</v>
      </c>
      <c r="AX11" s="32">
        <v>7.0588235200000002E-2</v>
      </c>
      <c r="AY11" s="32">
        <v>0.23889739663093418</v>
      </c>
      <c r="AZ11" s="32">
        <v>0.72902191341528599</v>
      </c>
      <c r="BA11" s="32">
        <v>0.22312824314306895</v>
      </c>
      <c r="BB11" s="32">
        <v>0.25531914893617019</v>
      </c>
      <c r="BC11" s="32">
        <v>0</v>
      </c>
      <c r="BD11" s="32">
        <v>4.4093178036605653E-2</v>
      </c>
      <c r="BE11" s="32">
        <v>0.34073251930538395</v>
      </c>
    </row>
    <row r="12" spans="1:57" x14ac:dyDescent="0.3">
      <c r="A12" s="32">
        <v>207</v>
      </c>
      <c r="B12" s="32">
        <v>89001</v>
      </c>
      <c r="C12" s="32" t="s">
        <v>19</v>
      </c>
      <c r="D12" s="32" t="s">
        <v>5</v>
      </c>
      <c r="E12" s="32">
        <v>74051</v>
      </c>
      <c r="F12" s="32">
        <v>3</v>
      </c>
      <c r="G12" s="32" t="s">
        <v>6</v>
      </c>
      <c r="H12" s="32">
        <v>0.17</v>
      </c>
      <c r="I12" s="32">
        <v>0.47368421052631576</v>
      </c>
      <c r="J12" s="32">
        <v>0.98522656734947234</v>
      </c>
      <c r="K12" s="32">
        <v>0.83175005277601854</v>
      </c>
      <c r="L12" s="32">
        <v>0.70073931211828988</v>
      </c>
      <c r="M12" s="32">
        <v>0.60692464358452147</v>
      </c>
      <c r="N12" s="32">
        <v>1.2741038619381423E-2</v>
      </c>
      <c r="O12" s="32">
        <v>4.5454545454545456E-2</v>
      </c>
      <c r="P12" s="32">
        <v>0.6826619001787434</v>
      </c>
      <c r="Q12" s="32">
        <v>0.8177496038034866</v>
      </c>
      <c r="R12" s="32">
        <v>0.68286807425251528</v>
      </c>
      <c r="S12" s="32">
        <v>0.1921944035346097</v>
      </c>
      <c r="T12" s="32">
        <v>0.12048192771084339</v>
      </c>
      <c r="U12" s="32">
        <v>0.21111111111111111</v>
      </c>
      <c r="V12" s="32">
        <v>0.5</v>
      </c>
      <c r="W12" s="32">
        <v>0</v>
      </c>
      <c r="X12" s="32">
        <v>0.7142857142857143</v>
      </c>
      <c r="Y12" s="32">
        <v>7.575757575757576E-2</v>
      </c>
      <c r="Z12" s="32">
        <v>0.99846821547102371</v>
      </c>
      <c r="AA12" s="32">
        <v>0.62585969738651992</v>
      </c>
      <c r="AB12" s="32">
        <v>4.421880117916803E-2</v>
      </c>
      <c r="AC12" s="32">
        <v>0.72494172494172504</v>
      </c>
      <c r="AD12" s="32">
        <v>9.2449922958397532E-2</v>
      </c>
      <c r="AE12" s="32">
        <v>4.2068222165863561E-2</v>
      </c>
      <c r="AF12" s="32">
        <v>2.7027027027027029E-2</v>
      </c>
      <c r="AG12" s="32">
        <v>0.77853142501555694</v>
      </c>
      <c r="AH12" s="32">
        <v>0.20274914089347082</v>
      </c>
      <c r="AI12" s="32">
        <v>0.2170013894151826</v>
      </c>
      <c r="AJ12" s="32">
        <v>9.0712742980561548E-2</v>
      </c>
      <c r="AK12" s="32">
        <v>0.85714577545350545</v>
      </c>
      <c r="AL12" s="32">
        <v>0.40977639105564234</v>
      </c>
      <c r="AM12" s="32">
        <v>3.9473684210526314E-2</v>
      </c>
      <c r="AN12" s="32">
        <v>6.6666666666666666E-2</v>
      </c>
      <c r="AO12" s="32">
        <v>6.6666666666666666E-2</v>
      </c>
      <c r="AP12" s="32">
        <v>0.11111111111111112</v>
      </c>
      <c r="AQ12" s="32">
        <v>4.5454545454545456E-2</v>
      </c>
      <c r="AR12" s="32">
        <v>7.8914919852034526E-2</v>
      </c>
      <c r="AS12" s="32">
        <v>1.6271884654994854E-2</v>
      </c>
      <c r="AT12" s="32">
        <v>0.16425482701110167</v>
      </c>
      <c r="AU12" s="32">
        <v>0.26811435646370241</v>
      </c>
      <c r="AV12" s="32">
        <v>0.13636363636363635</v>
      </c>
      <c r="AW12" s="32">
        <v>0.93812571477779194</v>
      </c>
      <c r="AX12" s="32">
        <v>0.4</v>
      </c>
      <c r="AY12" s="32">
        <v>0.28560490045941811</v>
      </c>
      <c r="AZ12" s="32">
        <v>0.56226616782469285</v>
      </c>
      <c r="BA12" s="32">
        <v>0.10896960711638251</v>
      </c>
      <c r="BB12" s="32">
        <v>0.10638297872340427</v>
      </c>
      <c r="BC12" s="32">
        <v>0.30672268907563027</v>
      </c>
      <c r="BD12" s="32">
        <v>2.7454242928452572E-2</v>
      </c>
      <c r="BE12" s="32">
        <v>0.37735849080099687</v>
      </c>
    </row>
    <row r="13" spans="1:57" x14ac:dyDescent="0.3">
      <c r="A13" s="32">
        <v>63</v>
      </c>
      <c r="B13" s="32">
        <v>61005</v>
      </c>
      <c r="C13" s="32" t="s">
        <v>20</v>
      </c>
      <c r="D13" s="32" t="s">
        <v>11</v>
      </c>
      <c r="E13" s="32">
        <v>224670</v>
      </c>
      <c r="F13" s="32">
        <v>3</v>
      </c>
      <c r="G13" s="32" t="s">
        <v>6</v>
      </c>
      <c r="H13" s="32">
        <v>1</v>
      </c>
      <c r="I13" s="32">
        <v>0.44736842105263158</v>
      </c>
      <c r="J13" s="32">
        <v>0.70577281191806329</v>
      </c>
      <c r="K13" s="32">
        <v>0.95186827105763139</v>
      </c>
      <c r="L13" s="32">
        <v>0.35808421729347495</v>
      </c>
      <c r="M13" s="32">
        <v>0.12372708757637473</v>
      </c>
      <c r="N13" s="32">
        <v>1.21264600826654E-3</v>
      </c>
      <c r="O13" s="32">
        <v>0.13636363636363635</v>
      </c>
      <c r="P13" s="32">
        <v>0.62051423071634815</v>
      </c>
      <c r="Q13" s="32">
        <v>0.5800316957210776</v>
      </c>
      <c r="R13" s="32">
        <v>0.88026073402295602</v>
      </c>
      <c r="S13" s="32">
        <v>0.57363770250368185</v>
      </c>
      <c r="T13" s="32">
        <v>0.30120481927710846</v>
      </c>
      <c r="U13" s="32">
        <v>0.39999999999999997</v>
      </c>
      <c r="V13" s="32">
        <v>0</v>
      </c>
      <c r="W13" s="32">
        <v>1</v>
      </c>
      <c r="X13" s="32">
        <v>0</v>
      </c>
      <c r="Y13" s="32">
        <v>7.575757575757576E-2</v>
      </c>
      <c r="Z13" s="32">
        <v>1</v>
      </c>
      <c r="AA13" s="32">
        <v>0.88651994497936715</v>
      </c>
      <c r="AB13" s="32">
        <v>9.1713069112348514E-2</v>
      </c>
      <c r="AC13" s="32">
        <v>0.70353888535706732</v>
      </c>
      <c r="AD13" s="32">
        <v>0.26348228043143296</v>
      </c>
      <c r="AE13" s="32">
        <v>1.7309155465381688E-2</v>
      </c>
      <c r="AF13" s="32">
        <v>5.4054054054054057E-2</v>
      </c>
      <c r="AG13" s="32">
        <v>0.49141257000622279</v>
      </c>
      <c r="AH13" s="32">
        <v>9.9656357388316158E-2</v>
      </c>
      <c r="AI13" s="32">
        <v>0.29784009094353919</v>
      </c>
      <c r="AJ13" s="32">
        <v>7.3434125269978404E-2</v>
      </c>
      <c r="AK13" s="32">
        <v>0</v>
      </c>
      <c r="AL13" s="32">
        <v>0.75559022360894434</v>
      </c>
      <c r="AM13" s="32">
        <v>2.8947368421052635E-2</v>
      </c>
      <c r="AN13" s="32">
        <v>6.6666666666666666E-2</v>
      </c>
      <c r="AO13" s="32">
        <v>6.6666666666666666E-2</v>
      </c>
      <c r="AP13" s="32">
        <v>3.1746031746031744E-2</v>
      </c>
      <c r="AQ13" s="32">
        <v>9.0909090909090912E-2</v>
      </c>
      <c r="AR13" s="32">
        <v>8.6313193588162772E-3</v>
      </c>
      <c r="AS13" s="32">
        <v>0</v>
      </c>
      <c r="AT13" s="32">
        <v>0.26688573136927152</v>
      </c>
      <c r="AU13" s="32">
        <v>5.3203799832549352E-2</v>
      </c>
      <c r="AV13" s="32">
        <v>0.21212121212121213</v>
      </c>
      <c r="AW13" s="32">
        <v>0.23997509638171552</v>
      </c>
      <c r="AX13" s="32">
        <v>0.4</v>
      </c>
      <c r="AY13" s="32">
        <v>5.0535987748851471E-2</v>
      </c>
      <c r="AZ13" s="32">
        <v>0.17477284874398732</v>
      </c>
      <c r="BA13" s="32">
        <v>0.12676056338028169</v>
      </c>
      <c r="BB13" s="32">
        <v>2.1276595744680854E-2</v>
      </c>
      <c r="BC13" s="32">
        <v>0</v>
      </c>
      <c r="BD13" s="32">
        <v>0.15391014975041595</v>
      </c>
      <c r="BE13" s="32">
        <v>0.11051212986395768</v>
      </c>
    </row>
    <row r="14" spans="1:57" x14ac:dyDescent="0.3">
      <c r="A14" s="32">
        <v>103</v>
      </c>
      <c r="B14" s="32">
        <v>65014</v>
      </c>
      <c r="C14" s="32" t="s">
        <v>21</v>
      </c>
      <c r="D14" s="32" t="s">
        <v>11</v>
      </c>
      <c r="E14" s="32">
        <v>86754</v>
      </c>
      <c r="F14" s="32">
        <v>3</v>
      </c>
      <c r="G14" s="32" t="s">
        <v>6</v>
      </c>
      <c r="H14" s="32">
        <v>0.8</v>
      </c>
      <c r="I14" s="32">
        <v>0.39473684210526316</v>
      </c>
      <c r="J14" s="32">
        <v>0.92650527622594658</v>
      </c>
      <c r="K14" s="32">
        <v>0.86088241503061014</v>
      </c>
      <c r="L14" s="32">
        <v>0.43394406943105124</v>
      </c>
      <c r="M14" s="32">
        <v>0.30244399185336035</v>
      </c>
      <c r="N14" s="32">
        <v>1.7923678518553851E-2</v>
      </c>
      <c r="O14" s="32">
        <v>4.5454545454545456E-2</v>
      </c>
      <c r="P14" s="32">
        <v>0.5344424584078098</v>
      </c>
      <c r="Q14" s="32">
        <v>0.43264659270998412</v>
      </c>
      <c r="R14" s="32">
        <v>0.90959331160549817</v>
      </c>
      <c r="S14" s="32">
        <v>0.10235640648011783</v>
      </c>
      <c r="T14" s="32">
        <v>6.0240963855421693E-2</v>
      </c>
      <c r="U14" s="32">
        <v>0.12222222222222222</v>
      </c>
      <c r="V14" s="32">
        <v>0</v>
      </c>
      <c r="W14" s="32">
        <v>1</v>
      </c>
      <c r="X14" s="32">
        <v>0.14285714285714285</v>
      </c>
      <c r="Y14" s="32">
        <v>0</v>
      </c>
      <c r="Z14" s="32">
        <v>0.99259637477661478</v>
      </c>
      <c r="AA14" s="32">
        <v>0.6767537826685005</v>
      </c>
      <c r="AB14" s="32">
        <v>3.0789387487717E-2</v>
      </c>
      <c r="AC14" s="32">
        <v>0.68171222716677271</v>
      </c>
      <c r="AD14" s="32">
        <v>0.11248073959938366</v>
      </c>
      <c r="AE14" s="32">
        <v>6.0074816129850377E-2</v>
      </c>
      <c r="AF14" s="32">
        <v>5.4054054054054057E-2</v>
      </c>
      <c r="AG14" s="32">
        <v>0.72016179215930309</v>
      </c>
      <c r="AH14" s="32">
        <v>0.10309278350515465</v>
      </c>
      <c r="AI14" s="32">
        <v>0.36427939876215742</v>
      </c>
      <c r="AJ14" s="32">
        <v>4.967602591792656E-2</v>
      </c>
      <c r="AK14" s="32">
        <v>0.71619137113907505</v>
      </c>
      <c r="AL14" s="32">
        <v>0.84139365574622982</v>
      </c>
      <c r="AM14" s="32">
        <v>5.105263157894737E-2</v>
      </c>
      <c r="AN14" s="32">
        <v>6.6666666666666666E-2</v>
      </c>
      <c r="AO14" s="32">
        <v>3.3333333333333333E-2</v>
      </c>
      <c r="AP14" s="32">
        <v>9.5238095238095233E-2</v>
      </c>
      <c r="AQ14" s="32">
        <v>4.5454545454545456E-2</v>
      </c>
      <c r="AR14" s="32">
        <v>6.0419235511713937E-2</v>
      </c>
      <c r="AS14" s="32">
        <v>0</v>
      </c>
      <c r="AT14" s="32">
        <v>0.13041659535179859</v>
      </c>
      <c r="AU14" s="32">
        <v>0.1023110817320589</v>
      </c>
      <c r="AV14" s="32">
        <v>6.0606060606060608E-2</v>
      </c>
      <c r="AW14" s="32">
        <v>0.88127894117339278</v>
      </c>
      <c r="AX14" s="32">
        <v>0</v>
      </c>
      <c r="AY14" s="32">
        <v>0.20444104134762636</v>
      </c>
      <c r="AZ14" s="32">
        <v>0.52111170497060388</v>
      </c>
      <c r="BA14" s="32">
        <v>4.6701260192735357E-2</v>
      </c>
      <c r="BB14" s="32">
        <v>2.1276595744680854E-2</v>
      </c>
      <c r="BC14" s="32">
        <v>0</v>
      </c>
      <c r="BD14" s="32">
        <v>2.6622296173044919E-2</v>
      </c>
      <c r="BE14" s="32">
        <v>0.37735849080099687</v>
      </c>
    </row>
    <row r="15" spans="1:57" x14ac:dyDescent="0.3">
      <c r="A15" s="32">
        <v>197</v>
      </c>
      <c r="B15" s="32">
        <v>87007</v>
      </c>
      <c r="C15" s="32" t="s">
        <v>22</v>
      </c>
      <c r="D15" s="32" t="s">
        <v>5</v>
      </c>
      <c r="E15" s="32">
        <v>74555</v>
      </c>
      <c r="F15" s="32">
        <v>3</v>
      </c>
      <c r="G15" s="32" t="s">
        <v>6</v>
      </c>
      <c r="H15" s="32">
        <v>1</v>
      </c>
      <c r="I15" s="32">
        <v>0.76315789473684215</v>
      </c>
      <c r="J15" s="32">
        <v>0.93867163252638108</v>
      </c>
      <c r="K15" s="32">
        <v>0.90415875026388015</v>
      </c>
      <c r="L15" s="32">
        <v>0.63805850208936021</v>
      </c>
      <c r="M15" s="32">
        <v>0.52647657841140505</v>
      </c>
      <c r="N15" s="32">
        <v>1.9793098007848259E-2</v>
      </c>
      <c r="O15" s="32">
        <v>4.5454545454545456E-2</v>
      </c>
      <c r="P15" s="32">
        <v>0.77299601264952578</v>
      </c>
      <c r="Q15" s="32">
        <v>0.75118858954041201</v>
      </c>
      <c r="R15" s="32">
        <v>0.73359784611024514</v>
      </c>
      <c r="S15" s="32">
        <v>0.17452135493372609</v>
      </c>
      <c r="T15" s="32">
        <v>0.10843373493975904</v>
      </c>
      <c r="U15" s="32">
        <v>0.15555555555555556</v>
      </c>
      <c r="V15" s="32">
        <v>0</v>
      </c>
      <c r="W15" s="32">
        <v>0</v>
      </c>
      <c r="X15" s="32">
        <v>0.14285714285714285</v>
      </c>
      <c r="Y15" s="32">
        <v>6.0606060606060608E-2</v>
      </c>
      <c r="Z15" s="32">
        <v>1</v>
      </c>
      <c r="AA15" s="32">
        <v>0.73658872077028881</v>
      </c>
      <c r="AB15" s="32">
        <v>2.4566000655093349E-2</v>
      </c>
      <c r="AC15" s="32">
        <v>0.76202585293494385</v>
      </c>
      <c r="AD15" s="32">
        <v>6.3174114021571651E-2</v>
      </c>
      <c r="AE15" s="32">
        <v>1.2807506974384984E-2</v>
      </c>
      <c r="AF15" s="32">
        <v>5.4054054054054057E-2</v>
      </c>
      <c r="AG15" s="32">
        <v>0.27411325451151214</v>
      </c>
      <c r="AH15" s="32">
        <v>0.17869415807560138</v>
      </c>
      <c r="AI15" s="32">
        <v>0.50877857774409496</v>
      </c>
      <c r="AJ15" s="32">
        <v>7.3434125269978404E-2</v>
      </c>
      <c r="AK15" s="32">
        <v>0.37882006863866652</v>
      </c>
      <c r="AL15" s="32">
        <v>0.48413936557462312</v>
      </c>
      <c r="AM15" s="32">
        <v>0.14105263157894737</v>
      </c>
      <c r="AN15" s="32">
        <v>0</v>
      </c>
      <c r="AO15" s="32">
        <v>6.6666666666666666E-2</v>
      </c>
      <c r="AP15" s="32">
        <v>0</v>
      </c>
      <c r="AQ15" s="32">
        <v>0</v>
      </c>
      <c r="AR15" s="32">
        <v>2.4660912453760789E-3</v>
      </c>
      <c r="AS15" s="32">
        <v>0</v>
      </c>
      <c r="AT15" s="32">
        <v>4.7986164860091426E-2</v>
      </c>
      <c r="AU15" s="32">
        <v>0.13694364159159197</v>
      </c>
      <c r="AV15" s="32">
        <v>9.0909090909090912E-2</v>
      </c>
      <c r="AW15" s="32">
        <v>0.8948750413767117</v>
      </c>
      <c r="AX15" s="32">
        <v>0</v>
      </c>
      <c r="AY15" s="32">
        <v>0.16692189892802453</v>
      </c>
      <c r="AZ15" s="32">
        <v>0.52485301977552112</v>
      </c>
      <c r="BA15" s="32">
        <v>2.9651593773165306E-2</v>
      </c>
      <c r="BB15" s="32">
        <v>6.3829787234042548E-2</v>
      </c>
      <c r="BC15" s="32">
        <v>0.13865546218487396</v>
      </c>
      <c r="BD15" s="32">
        <v>1.2479201331114806E-2</v>
      </c>
      <c r="BE15" s="32">
        <v>0.51572327027708553</v>
      </c>
    </row>
    <row r="16" spans="1:57" x14ac:dyDescent="0.3">
      <c r="A16" s="32">
        <v>17</v>
      </c>
      <c r="B16" s="32">
        <v>78015</v>
      </c>
      <c r="C16" s="32" t="s">
        <v>23</v>
      </c>
      <c r="D16" s="32" t="s">
        <v>8</v>
      </c>
      <c r="E16" s="32">
        <v>22367</v>
      </c>
      <c r="F16" s="32">
        <v>3</v>
      </c>
      <c r="G16" s="32" t="s">
        <v>6</v>
      </c>
      <c r="H16" s="32">
        <v>0</v>
      </c>
      <c r="I16" s="32">
        <v>0.28947368421052633</v>
      </c>
      <c r="J16" s="32">
        <v>0.98398510242085657</v>
      </c>
      <c r="K16" s="32">
        <v>0.37660966856660333</v>
      </c>
      <c r="L16" s="32">
        <v>0.63902282224365148</v>
      </c>
      <c r="M16" s="32">
        <v>0.57382892057026458</v>
      </c>
      <c r="N16" s="32">
        <v>0.26244154624290711</v>
      </c>
      <c r="O16" s="32">
        <v>9.0909090909090912E-2</v>
      </c>
      <c r="P16" s="32">
        <v>0.4725697786333013</v>
      </c>
      <c r="Q16" s="32">
        <v>0.66719492868462749</v>
      </c>
      <c r="R16" s="32">
        <v>0.19895139577724247</v>
      </c>
      <c r="S16" s="32">
        <v>0.13254786450662737</v>
      </c>
      <c r="T16" s="32">
        <v>0.16867469879518074</v>
      </c>
      <c r="U16" s="32">
        <v>0.26666666666666666</v>
      </c>
      <c r="V16" s="32">
        <v>0</v>
      </c>
      <c r="W16" s="32">
        <v>1</v>
      </c>
      <c r="X16" s="32">
        <v>0</v>
      </c>
      <c r="Y16" s="32">
        <v>0</v>
      </c>
      <c r="Z16" s="32">
        <v>0.53484809803420985</v>
      </c>
      <c r="AA16" s="32">
        <v>0.42434662998624484</v>
      </c>
      <c r="AB16" s="32">
        <v>0.12643301670488044</v>
      </c>
      <c r="AC16" s="32">
        <v>0.4216995126086035</v>
      </c>
      <c r="AD16" s="32">
        <v>5.2388289676425268E-2</v>
      </c>
      <c r="AE16" s="32">
        <v>0.13711006847577986</v>
      </c>
      <c r="AF16" s="32">
        <v>0</v>
      </c>
      <c r="AG16" s="32">
        <v>0.67268201617921597</v>
      </c>
      <c r="AH16" s="32">
        <v>0.19931271477663232</v>
      </c>
      <c r="AI16" s="32">
        <v>0.50966275104206138</v>
      </c>
      <c r="AJ16" s="32">
        <v>7.7753779697624203E-2</v>
      </c>
      <c r="AK16" s="32">
        <v>0.88317126981532934</v>
      </c>
      <c r="AL16" s="32">
        <v>0.49557982319292776</v>
      </c>
      <c r="AM16" s="32">
        <v>0.3147368421052632</v>
      </c>
      <c r="AN16" s="32">
        <v>0</v>
      </c>
      <c r="AO16" s="32">
        <v>0.13333333333333333</v>
      </c>
      <c r="AP16" s="32">
        <v>0</v>
      </c>
      <c r="AQ16" s="32">
        <v>0</v>
      </c>
      <c r="AR16" s="32">
        <v>0.26140567200986442</v>
      </c>
      <c r="AS16" s="32">
        <v>0.10030895983522142</v>
      </c>
      <c r="AT16" s="32">
        <v>0.22718101765289817</v>
      </c>
      <c r="AU16" s="32">
        <v>0.52005007723923435</v>
      </c>
      <c r="AV16" s="32">
        <v>7.575757575757576E-2</v>
      </c>
      <c r="AW16" s="32">
        <v>0.80894490201388358</v>
      </c>
      <c r="AX16" s="32">
        <v>0</v>
      </c>
      <c r="AY16" s="32">
        <v>0.20367534456355285</v>
      </c>
      <c r="AZ16" s="32">
        <v>0.6520577231427046</v>
      </c>
      <c r="BA16" s="32">
        <v>2.3721275018532245E-2</v>
      </c>
      <c r="BB16" s="32">
        <v>0.19148936170212766</v>
      </c>
      <c r="BC16" s="32">
        <v>0</v>
      </c>
      <c r="BD16" s="32">
        <v>1.913477537437604E-2</v>
      </c>
      <c r="BE16" s="32">
        <v>0.65408805079091015</v>
      </c>
    </row>
    <row r="17" spans="1:57" x14ac:dyDescent="0.3">
      <c r="A17" s="32">
        <v>40</v>
      </c>
      <c r="B17" s="32">
        <v>80009</v>
      </c>
      <c r="C17" s="32" t="s">
        <v>24</v>
      </c>
      <c r="D17" s="32" t="s">
        <v>8</v>
      </c>
      <c r="E17" s="32">
        <v>15762</v>
      </c>
      <c r="F17" s="32">
        <v>3</v>
      </c>
      <c r="G17" s="32" t="s">
        <v>6</v>
      </c>
      <c r="H17" s="32">
        <v>0</v>
      </c>
      <c r="I17" s="32">
        <v>0.23684210526315788</v>
      </c>
      <c r="J17" s="32">
        <v>0.99664804469273738</v>
      </c>
      <c r="K17" s="32">
        <v>0.87228203504327639</v>
      </c>
      <c r="L17" s="32">
        <v>0.49951783992285426</v>
      </c>
      <c r="M17" s="32">
        <v>0.61608961303462328</v>
      </c>
      <c r="N17" s="32">
        <v>4.8535193335400274E-2</v>
      </c>
      <c r="O17" s="32">
        <v>4.5454545454545456E-2</v>
      </c>
      <c r="P17" s="32">
        <v>0.32545029561391453</v>
      </c>
      <c r="Q17" s="32">
        <v>0.71790808240887471</v>
      </c>
      <c r="R17" s="32">
        <v>0.5318123848660905</v>
      </c>
      <c r="S17" s="32">
        <v>2.7245949926362305E-2</v>
      </c>
      <c r="T17" s="32">
        <v>0.10843373493975904</v>
      </c>
      <c r="U17" s="32">
        <v>9.9999999999999992E-2</v>
      </c>
      <c r="V17" s="32">
        <v>0</v>
      </c>
      <c r="W17" s="32">
        <v>1</v>
      </c>
      <c r="X17" s="32">
        <v>0</v>
      </c>
      <c r="Y17" s="32">
        <v>0</v>
      </c>
      <c r="Z17" s="32">
        <v>0.74214960428899668</v>
      </c>
      <c r="AA17" s="32">
        <v>0.60866574965612108</v>
      </c>
      <c r="AB17" s="32">
        <v>6.8457255158860142E-2</v>
      </c>
      <c r="AC17" s="32">
        <v>0.19707565162110613</v>
      </c>
      <c r="AD17" s="32">
        <v>1.5408320493066256E-2</v>
      </c>
      <c r="AE17" s="32">
        <v>0.11615521176768957</v>
      </c>
      <c r="AF17" s="32">
        <v>0</v>
      </c>
      <c r="AG17" s="32">
        <v>0.35924082140634728</v>
      </c>
      <c r="AH17" s="32">
        <v>0.2611683848797251</v>
      </c>
      <c r="AI17" s="32">
        <v>0.33080712391057215</v>
      </c>
      <c r="AJ17" s="32">
        <v>6.0475161987041046E-2</v>
      </c>
      <c r="AK17" s="32">
        <v>0.95354633109985287</v>
      </c>
      <c r="AL17" s="32">
        <v>0.31461258450338037</v>
      </c>
      <c r="AM17" s="32">
        <v>0</v>
      </c>
      <c r="AN17" s="32">
        <v>0</v>
      </c>
      <c r="AO17" s="32">
        <v>6.6666666666666666E-2</v>
      </c>
      <c r="AP17" s="32">
        <v>0</v>
      </c>
      <c r="AQ17" s="32">
        <v>0</v>
      </c>
      <c r="AR17" s="32">
        <v>0</v>
      </c>
      <c r="AS17" s="32">
        <v>0.1114315139031926</v>
      </c>
      <c r="AT17" s="32">
        <v>0.1314279151695745</v>
      </c>
      <c r="AU17" s="32">
        <v>0.58963482266696943</v>
      </c>
      <c r="AV17" s="32">
        <v>0.13636363636363635</v>
      </c>
      <c r="AW17" s="32">
        <v>0.82130760839235672</v>
      </c>
      <c r="AX17" s="32">
        <v>0</v>
      </c>
      <c r="AY17" s="32">
        <v>0.25650842266462481</v>
      </c>
      <c r="AZ17" s="32">
        <v>0.52859433458043825</v>
      </c>
      <c r="BA17" s="32">
        <v>2.8910303928836176E-2</v>
      </c>
      <c r="BB17" s="32">
        <v>0</v>
      </c>
      <c r="BC17" s="32">
        <v>0</v>
      </c>
      <c r="BD17" s="32">
        <v>1.08153078202995E-2</v>
      </c>
      <c r="BE17" s="32">
        <v>0.14905660409469562</v>
      </c>
    </row>
    <row r="18" spans="1:57" x14ac:dyDescent="0.3">
      <c r="A18" s="32">
        <v>41</v>
      </c>
      <c r="B18" s="32">
        <v>80012</v>
      </c>
      <c r="C18" s="32" t="s">
        <v>25</v>
      </c>
      <c r="D18" s="32" t="s">
        <v>8</v>
      </c>
      <c r="E18" s="32">
        <v>26602</v>
      </c>
      <c r="F18" s="32">
        <v>3</v>
      </c>
      <c r="G18" s="32" t="s">
        <v>6</v>
      </c>
      <c r="H18" s="32">
        <v>0.33</v>
      </c>
      <c r="I18" s="32">
        <v>0.34210526315789475</v>
      </c>
      <c r="J18" s="32">
        <v>0.98510242085661082</v>
      </c>
      <c r="K18" s="32">
        <v>0.84800506649778351</v>
      </c>
      <c r="L18" s="32">
        <v>0.39344262295081966</v>
      </c>
      <c r="M18" s="32">
        <v>0.37270875763747452</v>
      </c>
      <c r="N18" s="32">
        <v>3.3205586610626889E-3</v>
      </c>
      <c r="O18" s="32">
        <v>4.5454545454545456E-2</v>
      </c>
      <c r="P18" s="32">
        <v>0.42623401622439155</v>
      </c>
      <c r="Q18" s="32">
        <v>0.54041204437400947</v>
      </c>
      <c r="R18" s="32">
        <v>0.54640782202068872</v>
      </c>
      <c r="S18" s="32">
        <v>4.4918998527245957E-2</v>
      </c>
      <c r="T18" s="32">
        <v>3.614457831325301E-2</v>
      </c>
      <c r="U18" s="32">
        <v>0.24444444444444444</v>
      </c>
      <c r="V18" s="32">
        <v>0</v>
      </c>
      <c r="W18" s="32">
        <v>1</v>
      </c>
      <c r="X18" s="32">
        <v>0</v>
      </c>
      <c r="Y18" s="32">
        <v>0</v>
      </c>
      <c r="Z18" s="32">
        <v>0.58131222874648969</v>
      </c>
      <c r="AA18" s="32">
        <v>0.70082530949105915</v>
      </c>
      <c r="AB18" s="32">
        <v>0.10088437602358336</v>
      </c>
      <c r="AC18" s="32">
        <v>0.10108073744437372</v>
      </c>
      <c r="AD18" s="32">
        <v>4.7765793528505393E-2</v>
      </c>
      <c r="AE18" s="32">
        <v>4.2480344915039311E-2</v>
      </c>
      <c r="AF18" s="32">
        <v>0</v>
      </c>
      <c r="AG18" s="32">
        <v>0.71001866832607341</v>
      </c>
      <c r="AH18" s="32">
        <v>0.35395189003436428</v>
      </c>
      <c r="AI18" s="32">
        <v>0.65605658709106984</v>
      </c>
      <c r="AJ18" s="32">
        <v>3.6717062634989202E-2</v>
      </c>
      <c r="AK18" s="32">
        <v>0.89638829874162451</v>
      </c>
      <c r="AL18" s="32">
        <v>0.47321892875715033</v>
      </c>
      <c r="AM18" s="32">
        <v>0</v>
      </c>
      <c r="AN18" s="32">
        <v>0</v>
      </c>
      <c r="AO18" s="32">
        <v>0</v>
      </c>
      <c r="AP18" s="32">
        <v>0</v>
      </c>
      <c r="AQ18" s="32">
        <v>0</v>
      </c>
      <c r="AR18" s="32">
        <v>0</v>
      </c>
      <c r="AS18" s="32">
        <v>2.2657054582904224E-2</v>
      </c>
      <c r="AT18" s="32">
        <v>0.22806820893976271</v>
      </c>
      <c r="AU18" s="32">
        <v>0.45819854084752826</v>
      </c>
      <c r="AV18" s="32">
        <v>7.575757575757576E-2</v>
      </c>
      <c r="AW18" s="32">
        <v>0.88894607181890517</v>
      </c>
      <c r="AX18" s="32">
        <v>0</v>
      </c>
      <c r="AY18" s="32">
        <v>0.16232771822358349</v>
      </c>
      <c r="AZ18" s="32">
        <v>0.30571886691608779</v>
      </c>
      <c r="BA18" s="32">
        <v>4.0029651593773162E-2</v>
      </c>
      <c r="BB18" s="32">
        <v>0</v>
      </c>
      <c r="BC18" s="32">
        <v>0</v>
      </c>
      <c r="BD18" s="32">
        <v>1.6638935108153077E-2</v>
      </c>
      <c r="BE18" s="32">
        <v>3.1446541591906969E-2</v>
      </c>
    </row>
    <row r="19" spans="1:57" x14ac:dyDescent="0.3">
      <c r="A19" s="32">
        <v>198</v>
      </c>
      <c r="B19" s="32">
        <v>87009</v>
      </c>
      <c r="C19" s="32" t="s">
        <v>26</v>
      </c>
      <c r="D19" s="32" t="s">
        <v>5</v>
      </c>
      <c r="E19" s="32">
        <v>26857</v>
      </c>
      <c r="F19" s="32">
        <v>3</v>
      </c>
      <c r="G19" s="32" t="s">
        <v>6</v>
      </c>
      <c r="H19" s="32">
        <v>0</v>
      </c>
      <c r="I19" s="32">
        <v>0.42105263157894735</v>
      </c>
      <c r="J19" s="32">
        <v>0.99217877094972062</v>
      </c>
      <c r="K19" s="32">
        <v>0.87439307578636272</v>
      </c>
      <c r="L19" s="32">
        <v>0.70973963355834135</v>
      </c>
      <c r="M19" s="32">
        <v>0.54531568228105909</v>
      </c>
      <c r="N19" s="32">
        <v>1.1979695058972021E-3</v>
      </c>
      <c r="O19" s="32">
        <v>0</v>
      </c>
      <c r="P19" s="32">
        <v>0.45153306750996841</v>
      </c>
      <c r="Q19" s="32">
        <v>0.66244057052297944</v>
      </c>
      <c r="R19" s="32">
        <v>0.71772707949553638</v>
      </c>
      <c r="S19" s="32">
        <v>1.3254786450662734E-2</v>
      </c>
      <c r="T19" s="32">
        <v>7.2289156626506021E-2</v>
      </c>
      <c r="U19" s="32">
        <v>0.11111111111111112</v>
      </c>
      <c r="V19" s="32">
        <v>0</v>
      </c>
      <c r="W19" s="32">
        <v>0</v>
      </c>
      <c r="X19" s="32">
        <v>0</v>
      </c>
      <c r="Y19" s="32">
        <v>6.0606060606060608E-2</v>
      </c>
      <c r="Z19" s="32">
        <v>0.99463875414858305</v>
      </c>
      <c r="AA19" s="32">
        <v>0.84044016506189823</v>
      </c>
      <c r="AB19" s="32">
        <v>1.3429413691451033E-2</v>
      </c>
      <c r="AC19" s="32">
        <v>0.62852299215935581</v>
      </c>
      <c r="AD19" s="32">
        <v>3.543913713405239E-2</v>
      </c>
      <c r="AE19" s="32">
        <v>3.1131118437737765E-2</v>
      </c>
      <c r="AF19" s="32">
        <v>0</v>
      </c>
      <c r="AG19" s="32">
        <v>0.88531425015556953</v>
      </c>
      <c r="AH19" s="32">
        <v>0.24742268041237112</v>
      </c>
      <c r="AI19" s="32">
        <v>0.41101427308323868</v>
      </c>
      <c r="AJ19" s="32">
        <v>0</v>
      </c>
      <c r="AK19" s="32">
        <v>0.73326932505311326</v>
      </c>
      <c r="AL19" s="32">
        <v>0.40613624544981808</v>
      </c>
      <c r="AM19" s="32">
        <v>0.12</v>
      </c>
      <c r="AN19" s="32">
        <v>6.6666666666666666E-2</v>
      </c>
      <c r="AO19" s="32">
        <v>0</v>
      </c>
      <c r="AP19" s="32">
        <v>0.29365079365079366</v>
      </c>
      <c r="AQ19" s="32">
        <v>4.5454545454545456E-2</v>
      </c>
      <c r="AR19" s="32">
        <v>7.274969173859433E-2</v>
      </c>
      <c r="AS19" s="32">
        <v>0</v>
      </c>
      <c r="AT19" s="32">
        <v>0.66958890860989129</v>
      </c>
      <c r="AU19" s="32">
        <v>0.25529488251674148</v>
      </c>
      <c r="AV19" s="32">
        <v>4.5454545454545456E-2</v>
      </c>
      <c r="AW19" s="32">
        <v>0.96194827570782204</v>
      </c>
      <c r="AX19" s="32">
        <v>0.53333333360000001</v>
      </c>
      <c r="AY19" s="32">
        <v>0.14624808575803985</v>
      </c>
      <c r="AZ19" s="32">
        <v>0.50668091929449488</v>
      </c>
      <c r="BA19" s="32">
        <v>3.7064492216456635E-2</v>
      </c>
      <c r="BB19" s="32">
        <v>0.14893617021276598</v>
      </c>
      <c r="BC19" s="32">
        <v>0.13865546218487396</v>
      </c>
      <c r="BD19" s="32">
        <v>1.2479201331114806E-2</v>
      </c>
      <c r="BE19" s="32">
        <v>0.16981132106799574</v>
      </c>
    </row>
    <row r="20" spans="1:57" x14ac:dyDescent="0.3">
      <c r="A20" s="32">
        <v>104</v>
      </c>
      <c r="B20" s="32">
        <v>65017</v>
      </c>
      <c r="C20" s="32" t="s">
        <v>27</v>
      </c>
      <c r="D20" s="32" t="s">
        <v>11</v>
      </c>
      <c r="E20" s="32">
        <v>25859</v>
      </c>
      <c r="F20" s="32">
        <v>3</v>
      </c>
      <c r="G20" s="32" t="s">
        <v>6</v>
      </c>
      <c r="H20" s="32">
        <v>0</v>
      </c>
      <c r="I20" s="32">
        <v>0.36842105263157898</v>
      </c>
      <c r="J20" s="32">
        <v>0.994413407821229</v>
      </c>
      <c r="K20" s="32">
        <v>0.15811695165716702</v>
      </c>
      <c r="L20" s="32">
        <v>0.65123754419800683</v>
      </c>
      <c r="M20" s="32">
        <v>0.5</v>
      </c>
      <c r="N20" s="32">
        <v>2.0725055908301215E-2</v>
      </c>
      <c r="O20" s="32">
        <v>4.5454545454545456E-2</v>
      </c>
      <c r="P20" s="32">
        <v>0.79169531142582161</v>
      </c>
      <c r="Q20" s="32">
        <v>0.79397781299524561</v>
      </c>
      <c r="R20" s="32">
        <v>0.63511407113504315</v>
      </c>
      <c r="S20" s="32">
        <v>0.13328424153166421</v>
      </c>
      <c r="T20" s="32">
        <v>0.13253012048192772</v>
      </c>
      <c r="U20" s="32">
        <v>0.33333333333333331</v>
      </c>
      <c r="V20" s="32">
        <v>0</v>
      </c>
      <c r="W20" s="32">
        <v>0</v>
      </c>
      <c r="X20" s="32">
        <v>0.2857142857142857</v>
      </c>
      <c r="Y20" s="32">
        <v>6.0606060606060608E-2</v>
      </c>
      <c r="Z20" s="32">
        <v>0.95404646413071237</v>
      </c>
      <c r="AA20" s="32">
        <v>0.58803301237964234</v>
      </c>
      <c r="AB20" s="32">
        <v>1.0153946937438584E-2</v>
      </c>
      <c r="AC20" s="32">
        <v>0.77304513668150043</v>
      </c>
      <c r="AD20" s="32">
        <v>4.930662557781202E-2</v>
      </c>
      <c r="AE20" s="32">
        <v>5.9567588130864824E-2</v>
      </c>
      <c r="AF20" s="32">
        <v>0</v>
      </c>
      <c r="AG20" s="32">
        <v>0.57529558182949603</v>
      </c>
      <c r="AH20" s="32">
        <v>0.32302405498281783</v>
      </c>
      <c r="AI20" s="32">
        <v>0.31097637994189725</v>
      </c>
      <c r="AJ20" s="32">
        <v>5.6155507559395253E-2</v>
      </c>
      <c r="AK20" s="32">
        <v>0.96770305605491092</v>
      </c>
      <c r="AL20" s="32">
        <v>0.32345293811752462</v>
      </c>
      <c r="AM20" s="32">
        <v>0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2">
        <v>0.1778702643671273</v>
      </c>
      <c r="AU20" s="32">
        <v>0.48239562954012377</v>
      </c>
      <c r="AV20" s="32">
        <v>0.16666666666666666</v>
      </c>
      <c r="AW20" s="32">
        <v>0.85820711819783713</v>
      </c>
      <c r="AX20" s="32">
        <v>0</v>
      </c>
      <c r="AY20" s="32">
        <v>0.15773353751914243</v>
      </c>
      <c r="AZ20" s="32">
        <v>0.45109567076429724</v>
      </c>
      <c r="BA20" s="32">
        <v>2.9651593773165306E-2</v>
      </c>
      <c r="BB20" s="32">
        <v>0.31914893617021278</v>
      </c>
      <c r="BC20" s="32">
        <v>0</v>
      </c>
      <c r="BD20" s="32">
        <v>8.3194675540765387E-3</v>
      </c>
      <c r="BE20" s="32">
        <v>0.22641509510323957</v>
      </c>
    </row>
    <row r="21" spans="1:57" x14ac:dyDescent="0.3">
      <c r="A21" s="32">
        <v>64</v>
      </c>
      <c r="B21" s="32">
        <v>61009</v>
      </c>
      <c r="C21" s="32" t="s">
        <v>28</v>
      </c>
      <c r="D21" s="32" t="s">
        <v>11</v>
      </c>
      <c r="E21" s="32">
        <v>21560</v>
      </c>
      <c r="F21" s="32">
        <v>3</v>
      </c>
      <c r="G21" s="32" t="s">
        <v>6</v>
      </c>
      <c r="H21" s="32">
        <v>0.22</v>
      </c>
      <c r="I21" s="32">
        <v>0.26315789473684209</v>
      </c>
      <c r="J21" s="32">
        <v>0.9920546244568591</v>
      </c>
      <c r="K21" s="32">
        <v>0.14460629090141444</v>
      </c>
      <c r="L21" s="32">
        <v>0.40951462552234008</v>
      </c>
      <c r="M21" s="32">
        <v>0.86048879837067205</v>
      </c>
      <c r="N21" s="32">
        <v>1.8382319217595659E-3</v>
      </c>
      <c r="O21" s="32">
        <v>0</v>
      </c>
      <c r="P21" s="32">
        <v>0.25409047160731463</v>
      </c>
      <c r="Q21" s="32">
        <v>0.75594294770206016</v>
      </c>
      <c r="R21" s="32">
        <v>0.67224032875159423</v>
      </c>
      <c r="S21" s="32">
        <v>0.12371134020618557</v>
      </c>
      <c r="T21" s="32">
        <v>0.10843373493975904</v>
      </c>
      <c r="U21" s="32">
        <v>7.7777777777777779E-2</v>
      </c>
      <c r="V21" s="32">
        <v>0</v>
      </c>
      <c r="W21" s="32">
        <v>0</v>
      </c>
      <c r="X21" s="32">
        <v>0</v>
      </c>
      <c r="Y21" s="32">
        <v>1.5151515151515152E-2</v>
      </c>
      <c r="Z21" s="32">
        <v>0.81286699004340057</v>
      </c>
      <c r="AA21" s="32">
        <v>0.5784044016506189</v>
      </c>
      <c r="AB21" s="32">
        <v>7.8611202096298717E-3</v>
      </c>
      <c r="AC21" s="32">
        <v>0.86607332061877518</v>
      </c>
      <c r="AD21" s="32">
        <v>5.7010785824345149E-2</v>
      </c>
      <c r="AE21" s="32">
        <v>9.5675881308648236E-2</v>
      </c>
      <c r="AF21" s="32">
        <v>0</v>
      </c>
      <c r="AG21" s="32">
        <v>0.40933416303671444</v>
      </c>
      <c r="AH21" s="32">
        <v>0.16494845360824742</v>
      </c>
      <c r="AI21" s="32">
        <v>0.32360742705570295</v>
      </c>
      <c r="AJ21" s="32">
        <v>8.4233261339092869E-2</v>
      </c>
      <c r="AK21" s="32">
        <v>0.95268834776924327</v>
      </c>
      <c r="AL21" s="32">
        <v>0.52210088403536159</v>
      </c>
      <c r="AM21" s="32">
        <v>0</v>
      </c>
      <c r="AN21" s="32">
        <v>0</v>
      </c>
      <c r="AO21" s="32">
        <v>3.3333333333333333E-2</v>
      </c>
      <c r="AP21" s="32">
        <v>0</v>
      </c>
      <c r="AQ21" s="32">
        <v>0</v>
      </c>
      <c r="AR21" s="32">
        <v>0</v>
      </c>
      <c r="AS21" s="32">
        <v>0.11925849639546859</v>
      </c>
      <c r="AT21" s="32">
        <v>0.33158032595410469</v>
      </c>
      <c r="AU21" s="32">
        <v>0.54360872021060802</v>
      </c>
      <c r="AV21" s="32">
        <v>0.13636363636363635</v>
      </c>
      <c r="AW21" s="32">
        <v>0.79866695757033657</v>
      </c>
      <c r="AX21" s="32">
        <v>0</v>
      </c>
      <c r="AY21" s="32">
        <v>0.19678407350689128</v>
      </c>
      <c r="AZ21" s="32">
        <v>0.60609299839657937</v>
      </c>
      <c r="BA21" s="32">
        <v>9.0437361008154193E-2</v>
      </c>
      <c r="BB21" s="32">
        <v>0.10638297872340427</v>
      </c>
      <c r="BC21" s="32">
        <v>0</v>
      </c>
      <c r="BD21" s="32">
        <v>4.5757071547420952E-2</v>
      </c>
      <c r="BE21" s="32">
        <v>0.16981132106799574</v>
      </c>
    </row>
    <row r="22" spans="1:57" x14ac:dyDescent="0.3">
      <c r="A22" s="32">
        <v>199</v>
      </c>
      <c r="B22" s="32">
        <v>87011</v>
      </c>
      <c r="C22" s="32" t="s">
        <v>29</v>
      </c>
      <c r="D22" s="32" t="s">
        <v>5</v>
      </c>
      <c r="E22" s="32">
        <v>76358</v>
      </c>
      <c r="F22" s="32">
        <v>3</v>
      </c>
      <c r="G22" s="32" t="s">
        <v>6</v>
      </c>
      <c r="H22" s="32">
        <v>0</v>
      </c>
      <c r="I22" s="32">
        <v>0.39473684210526316</v>
      </c>
      <c r="J22" s="32">
        <v>0.97839851024208568</v>
      </c>
      <c r="K22" s="32">
        <v>0.90479206248680599</v>
      </c>
      <c r="L22" s="32">
        <v>0.48248151719704258</v>
      </c>
      <c r="M22" s="32">
        <v>0.59419551934826886</v>
      </c>
      <c r="N22" s="32">
        <v>4.876267912212501E-3</v>
      </c>
      <c r="O22" s="32">
        <v>4.5454545454545456E-2</v>
      </c>
      <c r="P22" s="32">
        <v>0.30510105871029836</v>
      </c>
      <c r="Q22" s="32">
        <v>0.80982567353407287</v>
      </c>
      <c r="R22" s="32">
        <v>0.66345472580416609</v>
      </c>
      <c r="S22" s="32">
        <v>6.0382916053019153E-2</v>
      </c>
      <c r="T22" s="32">
        <v>8.4337349397590369E-2</v>
      </c>
      <c r="U22" s="32">
        <v>0.23333333333333331</v>
      </c>
      <c r="V22" s="32">
        <v>0</v>
      </c>
      <c r="W22" s="32">
        <v>1</v>
      </c>
      <c r="X22" s="32">
        <v>0</v>
      </c>
      <c r="Y22" s="32">
        <v>6.0606060606060608E-2</v>
      </c>
      <c r="Z22" s="32">
        <v>0.40362522338524387</v>
      </c>
      <c r="AA22" s="32">
        <v>0.68225584594222832</v>
      </c>
      <c r="AB22" s="32">
        <v>4.8476907959384211E-2</v>
      </c>
      <c r="AC22" s="32">
        <v>0.57533375715193902</v>
      </c>
      <c r="AD22" s="32">
        <v>0.14175654853620956</v>
      </c>
      <c r="AE22" s="32">
        <v>0.10594724828810551</v>
      </c>
      <c r="AF22" s="32">
        <v>5.4054054054054057E-2</v>
      </c>
      <c r="AG22" s="32">
        <v>0.86222775357809589</v>
      </c>
      <c r="AH22" s="32">
        <v>0.16151202749140892</v>
      </c>
      <c r="AI22" s="32">
        <v>0.70443349753694584</v>
      </c>
      <c r="AJ22" s="32">
        <v>6.6954643628509725E-2</v>
      </c>
      <c r="AK22" s="32">
        <v>0.7953709756496159</v>
      </c>
      <c r="AL22" s="32">
        <v>0.33177327093083736</v>
      </c>
      <c r="AM22" s="32">
        <v>7.4210526315789463E-2</v>
      </c>
      <c r="AN22" s="32">
        <v>6.6666666666666666E-2</v>
      </c>
      <c r="AO22" s="32">
        <v>6.6666666666666666E-2</v>
      </c>
      <c r="AP22" s="32">
        <v>0.10317460317460318</v>
      </c>
      <c r="AQ22" s="32">
        <v>4.5454545454545456E-2</v>
      </c>
      <c r="AR22" s="32">
        <v>4.4389642416769425E-2</v>
      </c>
      <c r="AS22" s="32">
        <v>0</v>
      </c>
      <c r="AT22" s="32">
        <v>0.7361652004109922</v>
      </c>
      <c r="AU22" s="32">
        <v>0.35290058406657893</v>
      </c>
      <c r="AV22" s="32">
        <v>0.18181818181818182</v>
      </c>
      <c r="AW22" s="32">
        <v>0.9525735169880577</v>
      </c>
      <c r="AX22" s="32">
        <v>0.1</v>
      </c>
      <c r="AY22" s="32">
        <v>0.26033690658499242</v>
      </c>
      <c r="AZ22" s="32">
        <v>0.35542490646712999</v>
      </c>
      <c r="BA22" s="32">
        <v>0.13787991104521868</v>
      </c>
      <c r="BB22" s="32">
        <v>0.36170212765957449</v>
      </c>
      <c r="BC22" s="32">
        <v>0.34453781512605042</v>
      </c>
      <c r="BD22" s="32">
        <v>2.0798668885191347E-2</v>
      </c>
      <c r="BE22" s="32">
        <v>0.37735849080099687</v>
      </c>
    </row>
    <row r="23" spans="1:57" x14ac:dyDescent="0.3">
      <c r="A23" s="32">
        <v>105</v>
      </c>
      <c r="B23" s="32">
        <v>65021</v>
      </c>
      <c r="C23" s="32" t="s">
        <v>30</v>
      </c>
      <c r="D23" s="32" t="s">
        <v>11</v>
      </c>
      <c r="E23" s="32">
        <v>15397</v>
      </c>
      <c r="F23" s="32">
        <v>3</v>
      </c>
      <c r="G23" s="32" t="s">
        <v>6</v>
      </c>
      <c r="H23" s="32">
        <v>0</v>
      </c>
      <c r="I23" s="32">
        <v>0.28947368421052633</v>
      </c>
      <c r="J23" s="32">
        <v>0.99329608938547487</v>
      </c>
      <c r="K23" s="32">
        <v>0.70002111040743087</v>
      </c>
      <c r="L23" s="32">
        <v>0.58919961427193834</v>
      </c>
      <c r="M23" s="32">
        <v>0.60386965376782076</v>
      </c>
      <c r="N23" s="32">
        <v>9.709240142435456E-2</v>
      </c>
      <c r="O23" s="32">
        <v>4.5454545454545456E-2</v>
      </c>
      <c r="P23" s="32">
        <v>0.59741509693386496</v>
      </c>
      <c r="Q23" s="32">
        <v>0.62757527733755936</v>
      </c>
      <c r="R23" s="32">
        <v>0.40073685702139727</v>
      </c>
      <c r="S23" s="32">
        <v>9.3519882179675995E-2</v>
      </c>
      <c r="T23" s="32">
        <v>0.14457831325301204</v>
      </c>
      <c r="U23" s="32">
        <v>0.5</v>
      </c>
      <c r="V23" s="32">
        <v>0</v>
      </c>
      <c r="W23" s="32">
        <v>1</v>
      </c>
      <c r="X23" s="32">
        <v>0</v>
      </c>
      <c r="Y23" s="32">
        <v>3.0303030303030304E-2</v>
      </c>
      <c r="Z23" s="32">
        <v>2.1444983405667688E-2</v>
      </c>
      <c r="AA23" s="32">
        <v>0.53232462173314987</v>
      </c>
      <c r="AB23" s="32">
        <v>2.292826727808713E-3</v>
      </c>
      <c r="AC23" s="32">
        <v>0.86119940665395212</v>
      </c>
      <c r="AD23" s="32">
        <v>3.543913713405239E-2</v>
      </c>
      <c r="AE23" s="32">
        <v>5.4590413390819173E-2</v>
      </c>
      <c r="AF23" s="32">
        <v>0</v>
      </c>
      <c r="AG23" s="32">
        <v>0.57156191661481026</v>
      </c>
      <c r="AH23" s="32">
        <v>0.32646048109965631</v>
      </c>
      <c r="AI23" s="32">
        <v>0.51698875836806868</v>
      </c>
      <c r="AJ23" s="32">
        <v>2.591792656587473E-2</v>
      </c>
      <c r="AK23" s="32">
        <v>0.99734433731001793</v>
      </c>
      <c r="AL23" s="32">
        <v>0.42901716068642742</v>
      </c>
      <c r="AM23" s="32">
        <v>0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0.10257466529351186</v>
      </c>
      <c r="AT23" s="32">
        <v>0.19521584992487151</v>
      </c>
      <c r="AU23" s="32">
        <v>0.42069112218223537</v>
      </c>
      <c r="AV23" s="32">
        <v>4.5454545454545456E-2</v>
      </c>
      <c r="AW23" s="32">
        <v>0.88394848372026991</v>
      </c>
      <c r="AX23" s="32">
        <v>0</v>
      </c>
      <c r="AY23" s="32">
        <v>7.5803981623277186E-2</v>
      </c>
      <c r="AZ23" s="32">
        <v>0.601282736504543</v>
      </c>
      <c r="BA23" s="32">
        <v>1.2601927353595256E-2</v>
      </c>
      <c r="BB23" s="32">
        <v>0.1276595744680851</v>
      </c>
      <c r="BC23" s="32">
        <v>0</v>
      </c>
      <c r="BD23" s="32">
        <v>9.983361064891845E-3</v>
      </c>
      <c r="BE23" s="32">
        <v>0.79245283026699898</v>
      </c>
    </row>
    <row r="24" spans="1:57" x14ac:dyDescent="0.3">
      <c r="A24" s="32">
        <v>152</v>
      </c>
      <c r="B24" s="32">
        <v>75011</v>
      </c>
      <c r="C24" s="32" t="s">
        <v>31</v>
      </c>
      <c r="D24" s="32" t="s">
        <v>14</v>
      </c>
      <c r="E24" s="32">
        <v>77182</v>
      </c>
      <c r="F24" s="32">
        <v>3</v>
      </c>
      <c r="G24" s="32" t="s">
        <v>6</v>
      </c>
      <c r="H24" s="32">
        <v>0.71</v>
      </c>
      <c r="I24" s="32">
        <v>0.31578947368421056</v>
      </c>
      <c r="J24" s="32">
        <v>0.95381750465549353</v>
      </c>
      <c r="K24" s="32">
        <v>0.98332277812961788</v>
      </c>
      <c r="L24" s="32">
        <v>0.88203150112504014</v>
      </c>
      <c r="M24" s="32">
        <v>0.880855397148676</v>
      </c>
      <c r="N24" s="32">
        <v>2.7830317617856901E-3</v>
      </c>
      <c r="O24" s="32">
        <v>9.0909090909090912E-2</v>
      </c>
      <c r="P24" s="32">
        <v>0.44534579953251752</v>
      </c>
      <c r="Q24" s="32">
        <v>0.60855784469096663</v>
      </c>
      <c r="R24" s="32">
        <v>0.88153606348306657</v>
      </c>
      <c r="S24" s="32">
        <v>0.25846833578792339</v>
      </c>
      <c r="T24" s="32">
        <v>0.16867469879518074</v>
      </c>
      <c r="U24" s="32">
        <v>0.19999999999999998</v>
      </c>
      <c r="V24" s="32">
        <v>0</v>
      </c>
      <c r="W24" s="32">
        <v>1</v>
      </c>
      <c r="X24" s="32">
        <v>0</v>
      </c>
      <c r="Y24" s="32">
        <v>9.0909090909090912E-2</v>
      </c>
      <c r="Z24" s="32">
        <v>1</v>
      </c>
      <c r="AA24" s="32">
        <v>0.58321870701513057</v>
      </c>
      <c r="AB24" s="32">
        <v>3.275466754012446E-2</v>
      </c>
      <c r="AC24" s="32">
        <v>0.8357702903157449</v>
      </c>
      <c r="AD24" s="32">
        <v>6.4714946070878271E-2</v>
      </c>
      <c r="AE24" s="32">
        <v>3.7534871924930255E-2</v>
      </c>
      <c r="AF24" s="32">
        <v>0</v>
      </c>
      <c r="AG24" s="32">
        <v>0.48469197261978847</v>
      </c>
      <c r="AH24" s="32">
        <v>0.17869415807560138</v>
      </c>
      <c r="AI24" s="32">
        <v>0.50650498926360998</v>
      </c>
      <c r="AJ24" s="32">
        <v>8.2073434125269989E-2</v>
      </c>
      <c r="AK24" s="32">
        <v>0.75304379800621013</v>
      </c>
      <c r="AL24" s="32">
        <v>0.76911076443057735</v>
      </c>
      <c r="AM24" s="32">
        <v>0</v>
      </c>
      <c r="AN24" s="32">
        <v>6.6666666666666666E-2</v>
      </c>
      <c r="AO24" s="32">
        <v>6.6666666666666666E-2</v>
      </c>
      <c r="AP24" s="32">
        <v>0.10317460317460318</v>
      </c>
      <c r="AQ24" s="32">
        <v>0</v>
      </c>
      <c r="AR24" s="32">
        <v>0</v>
      </c>
      <c r="AS24" s="32">
        <v>0</v>
      </c>
      <c r="AT24" s="32">
        <v>0.11188480937000228</v>
      </c>
      <c r="AU24" s="32">
        <v>7.8335544781467745E-2</v>
      </c>
      <c r="AV24" s="32">
        <v>0.10606060606060606</v>
      </c>
      <c r="AW24" s="32">
        <v>0.85103859097303147</v>
      </c>
      <c r="AX24" s="32">
        <v>0.8</v>
      </c>
      <c r="AY24" s="32">
        <v>0.25267993874425726</v>
      </c>
      <c r="AZ24" s="32">
        <v>0.76002137894174238</v>
      </c>
      <c r="BA24" s="32">
        <v>2.1497405485544848E-2</v>
      </c>
      <c r="BB24" s="32">
        <v>2.1276595744680854E-2</v>
      </c>
      <c r="BC24" s="32">
        <v>0</v>
      </c>
      <c r="BD24" s="32">
        <v>1.08153078202995E-2</v>
      </c>
      <c r="BE24" s="32">
        <v>0.19946091718888267</v>
      </c>
    </row>
    <row r="25" spans="1:57" x14ac:dyDescent="0.3">
      <c r="A25" s="32">
        <v>168</v>
      </c>
      <c r="B25" s="32">
        <v>82019</v>
      </c>
      <c r="C25" s="32" t="s">
        <v>32</v>
      </c>
      <c r="D25" s="32" t="s">
        <v>5</v>
      </c>
      <c r="E25" s="32">
        <v>17395</v>
      </c>
      <c r="F25" s="32">
        <v>3</v>
      </c>
      <c r="G25" s="32" t="s">
        <v>6</v>
      </c>
      <c r="H25" s="32">
        <v>0</v>
      </c>
      <c r="I25" s="32">
        <v>0.42105263157894735</v>
      </c>
      <c r="J25" s="32">
        <v>0.97703289882060829</v>
      </c>
      <c r="K25" s="32">
        <v>0.91935824361410179</v>
      </c>
      <c r="L25" s="32">
        <v>0.32594021215043389</v>
      </c>
      <c r="M25" s="32">
        <v>0.60692464358452147</v>
      </c>
      <c r="N25" s="32">
        <v>0</v>
      </c>
      <c r="O25" s="32">
        <v>0</v>
      </c>
      <c r="P25" s="32">
        <v>0.50474357211604559</v>
      </c>
      <c r="Q25" s="32">
        <v>0.82250396196513464</v>
      </c>
      <c r="R25" s="32">
        <v>0.51282414623777806</v>
      </c>
      <c r="S25" s="32">
        <v>0.14432989690721648</v>
      </c>
      <c r="T25" s="32">
        <v>0</v>
      </c>
      <c r="U25" s="32">
        <v>0.12222222222222222</v>
      </c>
      <c r="V25" s="32">
        <v>0</v>
      </c>
      <c r="W25" s="32">
        <v>0</v>
      </c>
      <c r="X25" s="32">
        <v>0</v>
      </c>
      <c r="Y25" s="32">
        <v>0</v>
      </c>
      <c r="Z25" s="32">
        <v>1</v>
      </c>
      <c r="AA25" s="32">
        <v>0.80467675378266856</v>
      </c>
      <c r="AB25" s="32">
        <v>6.550933508024894E-3</v>
      </c>
      <c r="AC25" s="32">
        <v>0.56240728968001696</v>
      </c>
      <c r="AD25" s="32">
        <v>1.078582434514638E-2</v>
      </c>
      <c r="AE25" s="32">
        <v>3.0433679939132638E-2</v>
      </c>
      <c r="AF25" s="32">
        <v>0</v>
      </c>
      <c r="AG25" s="32">
        <v>0.62321095208462984</v>
      </c>
      <c r="AH25" s="32">
        <v>8.5910652920962199E-2</v>
      </c>
      <c r="AI25" s="32">
        <v>0.65416193002399892</v>
      </c>
      <c r="AJ25" s="32">
        <v>0.10583153347732183</v>
      </c>
      <c r="AK25" s="32">
        <v>0.77727161300866154</v>
      </c>
      <c r="AL25" s="32">
        <v>0.40613624544981808</v>
      </c>
      <c r="AM25" s="32">
        <v>0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0</v>
      </c>
      <c r="AT25" s="32">
        <v>0.57482845282792971</v>
      </c>
      <c r="AU25" s="32">
        <v>0.28943670978587632</v>
      </c>
      <c r="AV25" s="32">
        <v>3.0303030303030304E-2</v>
      </c>
      <c r="AW25" s="32">
        <v>0.8320872514275629</v>
      </c>
      <c r="AX25" s="32">
        <v>0</v>
      </c>
      <c r="AY25" s="32">
        <v>0.11102603369065853</v>
      </c>
      <c r="AZ25" s="32">
        <v>0.14323890967397113</v>
      </c>
      <c r="BA25" s="32">
        <v>0</v>
      </c>
      <c r="BB25" s="32">
        <v>0.1276595744680851</v>
      </c>
      <c r="BC25" s="32">
        <v>0.42016806722689076</v>
      </c>
      <c r="BD25" s="32">
        <v>4.9916805324459225E-3</v>
      </c>
      <c r="BE25" s="32">
        <v>3.1446541591906969E-2</v>
      </c>
    </row>
    <row r="26" spans="1:57" x14ac:dyDescent="0.3">
      <c r="A26" s="32">
        <v>185</v>
      </c>
      <c r="B26" s="32">
        <v>84011</v>
      </c>
      <c r="C26" s="32" t="s">
        <v>33</v>
      </c>
      <c r="D26" s="32" t="s">
        <v>5</v>
      </c>
      <c r="E26" s="32">
        <v>62591</v>
      </c>
      <c r="F26" s="32">
        <v>3</v>
      </c>
      <c r="G26" s="32" t="s">
        <v>6</v>
      </c>
      <c r="H26" s="32">
        <v>0.5</v>
      </c>
      <c r="I26" s="32">
        <v>0.47368421052631576</v>
      </c>
      <c r="J26" s="32">
        <v>0.98100558659217874</v>
      </c>
      <c r="K26" s="32">
        <v>0.88283723875870812</v>
      </c>
      <c r="L26" s="32">
        <v>0.63773706203792968</v>
      </c>
      <c r="M26" s="32">
        <v>0.56619144602851312</v>
      </c>
      <c r="N26" s="32">
        <v>2.7206566267160043E-3</v>
      </c>
      <c r="O26" s="32">
        <v>4.5454545454545456E-2</v>
      </c>
      <c r="P26" s="32">
        <v>0.38086071772308538</v>
      </c>
      <c r="Q26" s="32">
        <v>0.65768621236133118</v>
      </c>
      <c r="R26" s="32">
        <v>0.53663029615984126</v>
      </c>
      <c r="S26" s="32">
        <v>0.13991163475699558</v>
      </c>
      <c r="T26" s="32">
        <v>0.12048192771084339</v>
      </c>
      <c r="U26" s="32">
        <v>0.31111111111111112</v>
      </c>
      <c r="V26" s="32">
        <v>0</v>
      </c>
      <c r="W26" s="32">
        <v>0</v>
      </c>
      <c r="X26" s="32">
        <v>0</v>
      </c>
      <c r="Y26" s="32">
        <v>6.0606060606060608E-2</v>
      </c>
      <c r="Z26" s="32">
        <v>1</v>
      </c>
      <c r="AA26" s="32">
        <v>0.70288858321870706</v>
      </c>
      <c r="AB26" s="32">
        <v>3.0461840812315757E-2</v>
      </c>
      <c r="AC26" s="32">
        <v>0.81012926467471935</v>
      </c>
      <c r="AD26" s="32">
        <v>6.9337442218798145E-2</v>
      </c>
      <c r="AE26" s="32">
        <v>4.4097134161805725E-2</v>
      </c>
      <c r="AF26" s="32">
        <v>0</v>
      </c>
      <c r="AG26" s="32">
        <v>0.85930304915992539</v>
      </c>
      <c r="AH26" s="32">
        <v>0.11683848797250858</v>
      </c>
      <c r="AI26" s="32">
        <v>0.18605532398635852</v>
      </c>
      <c r="AJ26" s="32">
        <v>6.9114470842332618E-2</v>
      </c>
      <c r="AK26" s="32">
        <v>0.69220869423108355</v>
      </c>
      <c r="AL26" s="32">
        <v>0.26573062922516899</v>
      </c>
      <c r="AM26" s="32">
        <v>4.6842105263157893E-2</v>
      </c>
      <c r="AN26" s="32">
        <v>6.6666666666666666E-2</v>
      </c>
      <c r="AO26" s="32">
        <v>3.3333333333333333E-2</v>
      </c>
      <c r="AP26" s="32">
        <v>0.12698412698412698</v>
      </c>
      <c r="AQ26" s="32">
        <v>0</v>
      </c>
      <c r="AR26" s="32">
        <v>2.9593094944512947E-2</v>
      </c>
      <c r="AS26" s="32">
        <v>4.7373841400617928E-3</v>
      </c>
      <c r="AT26" s="32">
        <v>0.50161880398796066</v>
      </c>
      <c r="AU26" s="32">
        <v>0.21661784506269746</v>
      </c>
      <c r="AV26" s="32">
        <v>0.12121212121212122</v>
      </c>
      <c r="AW26" s="32">
        <v>0.93552335970037381</v>
      </c>
      <c r="AX26" s="32">
        <v>0</v>
      </c>
      <c r="AY26" s="32">
        <v>0.24196018376722822</v>
      </c>
      <c r="AZ26" s="32">
        <v>0.31801175841795842</v>
      </c>
      <c r="BA26" s="32">
        <v>6.8939955522609342E-2</v>
      </c>
      <c r="BB26" s="32">
        <v>0</v>
      </c>
      <c r="BC26" s="32">
        <v>0.36134453781512604</v>
      </c>
      <c r="BD26" s="32">
        <v>1.747088186356073E-2</v>
      </c>
      <c r="BE26" s="32">
        <v>0.16981132106799574</v>
      </c>
    </row>
    <row r="27" spans="1:57" x14ac:dyDescent="0.3">
      <c r="A27" s="32">
        <v>106</v>
      </c>
      <c r="B27" s="32">
        <v>65025</v>
      </c>
      <c r="C27" s="32" t="s">
        <v>34</v>
      </c>
      <c r="D27" s="32" t="s">
        <v>11</v>
      </c>
      <c r="E27" s="32">
        <v>38020</v>
      </c>
      <c r="F27" s="32">
        <v>3</v>
      </c>
      <c r="G27" s="32" t="s">
        <v>6</v>
      </c>
      <c r="H27" s="32">
        <v>0.5</v>
      </c>
      <c r="I27" s="32">
        <v>0.47368421052631576</v>
      </c>
      <c r="J27" s="32">
        <v>0.98274363749224081</v>
      </c>
      <c r="K27" s="32">
        <v>0.44036309900781084</v>
      </c>
      <c r="L27" s="32">
        <v>0.46673095467695275</v>
      </c>
      <c r="M27" s="32">
        <v>0.60386965376782076</v>
      </c>
      <c r="N27" s="32">
        <v>4.1407916872290583E-2</v>
      </c>
      <c r="O27" s="32">
        <v>4.5454545454545456E-2</v>
      </c>
      <c r="P27" s="32">
        <v>0.54365461295201434</v>
      </c>
      <c r="Q27" s="32">
        <v>0.50396196513470681</v>
      </c>
      <c r="R27" s="32">
        <v>0.64007368570213985</v>
      </c>
      <c r="S27" s="32">
        <v>0.14359351988217969</v>
      </c>
      <c r="T27" s="32">
        <v>6.0240963855421693E-2</v>
      </c>
      <c r="U27" s="32">
        <v>8.8888888888888892E-2</v>
      </c>
      <c r="V27" s="32">
        <v>0</v>
      </c>
      <c r="W27" s="32">
        <v>1</v>
      </c>
      <c r="X27" s="32">
        <v>0</v>
      </c>
      <c r="Y27" s="32">
        <v>1.5151515151515152E-2</v>
      </c>
      <c r="Z27" s="32">
        <v>0.88077610416134788</v>
      </c>
      <c r="AA27" s="32">
        <v>0.58184319119669869</v>
      </c>
      <c r="AB27" s="32">
        <v>1.3429413691451033E-2</v>
      </c>
      <c r="AC27" s="32">
        <v>0.80843399025217211</v>
      </c>
      <c r="AD27" s="32">
        <v>5.8551617873651769E-2</v>
      </c>
      <c r="AE27" s="32">
        <v>5.1166624397666755E-2</v>
      </c>
      <c r="AF27" s="32">
        <v>0</v>
      </c>
      <c r="AG27" s="32">
        <v>0.76210329807093968</v>
      </c>
      <c r="AH27" s="32">
        <v>0.12027491408934707</v>
      </c>
      <c r="AI27" s="32">
        <v>0.33181760767967661</v>
      </c>
      <c r="AJ27" s="32">
        <v>8.4233261339092869E-2</v>
      </c>
      <c r="AK27" s="32">
        <v>0.8384948521000164</v>
      </c>
      <c r="AL27" s="32">
        <v>0.51742069682787328</v>
      </c>
      <c r="AM27" s="32">
        <v>0</v>
      </c>
      <c r="AN27" s="32">
        <v>6.6666666666666666E-2</v>
      </c>
      <c r="AO27" s="32">
        <v>0</v>
      </c>
      <c r="AP27" s="32">
        <v>0.19047619047619047</v>
      </c>
      <c r="AQ27" s="32">
        <v>0</v>
      </c>
      <c r="AR27" s="32">
        <v>0</v>
      </c>
      <c r="AS27" s="32">
        <v>0</v>
      </c>
      <c r="AT27" s="32">
        <v>0.18757784688853543</v>
      </c>
      <c r="AU27" s="32">
        <v>0.34141805275201859</v>
      </c>
      <c r="AV27" s="32">
        <v>7.575757575757576E-2</v>
      </c>
      <c r="AW27" s="32">
        <v>0.91744206528970562</v>
      </c>
      <c r="AX27" s="32">
        <v>0</v>
      </c>
      <c r="AY27" s="32">
        <v>0.23430321592649311</v>
      </c>
      <c r="AZ27" s="32">
        <v>0.5638695884553715</v>
      </c>
      <c r="BA27" s="32">
        <v>4.0770941438102296E-2</v>
      </c>
      <c r="BB27" s="32">
        <v>0.27659574468085107</v>
      </c>
      <c r="BC27" s="32">
        <v>0</v>
      </c>
      <c r="BD27" s="32">
        <v>2.1630615640599E-2</v>
      </c>
      <c r="BE27" s="32">
        <v>0.58490566053399784</v>
      </c>
    </row>
    <row r="28" spans="1:57" x14ac:dyDescent="0.3">
      <c r="A28" s="32">
        <v>81</v>
      </c>
      <c r="B28" s="32">
        <v>63014</v>
      </c>
      <c r="C28" s="32" t="s">
        <v>35</v>
      </c>
      <c r="D28" s="32" t="s">
        <v>11</v>
      </c>
      <c r="E28" s="32">
        <v>14151</v>
      </c>
      <c r="F28" s="32">
        <v>3</v>
      </c>
      <c r="G28" s="32" t="s">
        <v>6</v>
      </c>
      <c r="H28" s="32">
        <v>0</v>
      </c>
      <c r="I28" s="32">
        <v>0.44736842105263158</v>
      </c>
      <c r="J28" s="32">
        <v>0.83612662942271876</v>
      </c>
      <c r="K28" s="32">
        <v>0.96833438885370482</v>
      </c>
      <c r="L28" s="32">
        <v>0.5519125683060111</v>
      </c>
      <c r="M28" s="32">
        <v>0.27545824847250489</v>
      </c>
      <c r="N28" s="32">
        <v>9.1331874244389447E-2</v>
      </c>
      <c r="O28" s="32">
        <v>0</v>
      </c>
      <c r="P28" s="32">
        <v>0.27553966726247758</v>
      </c>
      <c r="Q28" s="32">
        <v>0.59587955625990496</v>
      </c>
      <c r="R28" s="32">
        <v>0.5284115063057957</v>
      </c>
      <c r="S28" s="32">
        <v>0.58541973490427091</v>
      </c>
      <c r="T28" s="32">
        <v>0</v>
      </c>
      <c r="U28" s="32">
        <v>0</v>
      </c>
      <c r="V28" s="32">
        <v>0</v>
      </c>
      <c r="W28" s="32">
        <v>0</v>
      </c>
      <c r="X28" s="32">
        <v>0</v>
      </c>
      <c r="Y28" s="32">
        <v>0</v>
      </c>
      <c r="Z28" s="32">
        <v>1</v>
      </c>
      <c r="AA28" s="32">
        <v>0.50962861072902332</v>
      </c>
      <c r="AB28" s="32">
        <v>0</v>
      </c>
      <c r="AC28" s="32">
        <v>0.90972663699936429</v>
      </c>
      <c r="AD28" s="32">
        <v>0</v>
      </c>
      <c r="AE28" s="32">
        <v>0</v>
      </c>
      <c r="AF28" s="32">
        <v>0</v>
      </c>
      <c r="AG28" s="32">
        <v>0.88058494088363415</v>
      </c>
      <c r="AH28" s="32">
        <v>0.12714776632302405</v>
      </c>
      <c r="AI28" s="32">
        <v>0</v>
      </c>
      <c r="AJ28" s="32">
        <v>3.4557235421166316E-2</v>
      </c>
      <c r="AK28" s="32">
        <v>0.84870893936917802</v>
      </c>
      <c r="AL28" s="32">
        <v>0.72438897555902237</v>
      </c>
      <c r="AM28" s="32">
        <v>0</v>
      </c>
      <c r="AN28" s="32">
        <v>6.6666666666666666E-2</v>
      </c>
      <c r="AO28" s="32">
        <v>0</v>
      </c>
      <c r="AP28" s="32">
        <v>0.56349206349206349</v>
      </c>
      <c r="AQ28" s="32">
        <v>4.5454545454545456E-2</v>
      </c>
      <c r="AR28" s="32">
        <v>8.2614056720098653E-2</v>
      </c>
      <c r="AS28" s="32">
        <v>3.7487126673532448E-2</v>
      </c>
      <c r="AT28" s="32">
        <v>0.13707384104591622</v>
      </c>
      <c r="AU28" s="32">
        <v>0.38085484001652226</v>
      </c>
      <c r="AV28" s="32">
        <v>3.0303030303030304E-2</v>
      </c>
      <c r="AW28" s="32">
        <v>0</v>
      </c>
      <c r="AX28" s="32">
        <v>0</v>
      </c>
      <c r="AY28" s="32">
        <v>0.17534456355283309</v>
      </c>
      <c r="AZ28" s="32">
        <v>0.78300374131480499</v>
      </c>
      <c r="BA28" s="32">
        <v>6.3750926612305414E-2</v>
      </c>
      <c r="BB28" s="32">
        <v>0.89361702127659581</v>
      </c>
      <c r="BC28" s="32">
        <v>0</v>
      </c>
      <c r="BD28" s="32">
        <v>0.7828618968386023</v>
      </c>
      <c r="BE28" s="32">
        <v>1</v>
      </c>
    </row>
    <row r="29" spans="1:57" x14ac:dyDescent="0.3">
      <c r="A29" s="32">
        <v>18</v>
      </c>
      <c r="B29" s="32">
        <v>78025</v>
      </c>
      <c r="C29" s="32" t="s">
        <v>36</v>
      </c>
      <c r="D29" s="32" t="s">
        <v>8</v>
      </c>
      <c r="E29" s="32">
        <v>18685</v>
      </c>
      <c r="F29" s="32">
        <v>3</v>
      </c>
      <c r="G29" s="32" t="s">
        <v>6</v>
      </c>
      <c r="H29" s="32">
        <v>0</v>
      </c>
      <c r="I29" s="32">
        <v>0.36842105263157898</v>
      </c>
      <c r="J29" s="32">
        <v>0.99478584729981379</v>
      </c>
      <c r="K29" s="32">
        <v>0.91112518471606496</v>
      </c>
      <c r="L29" s="32">
        <v>0.37479909996785604</v>
      </c>
      <c r="M29" s="32">
        <v>0.820264765784114</v>
      </c>
      <c r="N29" s="32">
        <v>0.19496265747428401</v>
      </c>
      <c r="O29" s="32">
        <v>9.0909090909090912E-2</v>
      </c>
      <c r="P29" s="32">
        <v>0.37467344974563449</v>
      </c>
      <c r="Q29" s="32">
        <v>0.52931854199683037</v>
      </c>
      <c r="R29" s="32">
        <v>0.18208870624911438</v>
      </c>
      <c r="S29" s="32">
        <v>2.7982326951399107E-2</v>
      </c>
      <c r="T29" s="32">
        <v>6.0240963855421693E-2</v>
      </c>
      <c r="U29" s="32">
        <v>0.32222222222222219</v>
      </c>
      <c r="V29" s="32">
        <v>0</v>
      </c>
      <c r="W29" s="32">
        <v>0</v>
      </c>
      <c r="X29" s="32">
        <v>0</v>
      </c>
      <c r="Y29" s="32">
        <v>0</v>
      </c>
      <c r="Z29" s="32">
        <v>9.9310696961960696E-2</v>
      </c>
      <c r="AA29" s="32">
        <v>0.65061898211829428</v>
      </c>
      <c r="AB29" s="32">
        <v>0.12512283000327548</v>
      </c>
      <c r="AC29" s="32">
        <v>0.60182242000423813</v>
      </c>
      <c r="AD29" s="32">
        <v>4.6224961479198766E-2</v>
      </c>
      <c r="AE29" s="32">
        <v>9.6848846056302326E-2</v>
      </c>
      <c r="AF29" s="32">
        <v>0</v>
      </c>
      <c r="AG29" s="32">
        <v>0.79321717485998755</v>
      </c>
      <c r="AH29" s="32">
        <v>0.13058419243986255</v>
      </c>
      <c r="AI29" s="32">
        <v>0.3255020841227737</v>
      </c>
      <c r="AJ29" s="32">
        <v>9.0712742980561548E-2</v>
      </c>
      <c r="AK29" s="32">
        <v>0.97564961595031863</v>
      </c>
      <c r="AL29" s="32">
        <v>0.31929277171086845</v>
      </c>
      <c r="AM29" s="32">
        <v>0.11526315789473685</v>
      </c>
      <c r="AN29" s="32">
        <v>0</v>
      </c>
      <c r="AO29" s="32">
        <v>6.6666666666666666E-2</v>
      </c>
      <c r="AP29" s="32">
        <v>0</v>
      </c>
      <c r="AQ29" s="32">
        <v>4.5454545454545456E-2</v>
      </c>
      <c r="AR29" s="32">
        <v>0.16276202219482122</v>
      </c>
      <c r="AS29" s="32">
        <v>2.8836251287332653E-3</v>
      </c>
      <c r="AT29" s="32">
        <v>0.4488376447414284</v>
      </c>
      <c r="AU29" s="32">
        <v>0.63315785253570134</v>
      </c>
      <c r="AV29" s="32">
        <v>0.10606060606060606</v>
      </c>
      <c r="AW29" s="32">
        <v>0.91144690995303934</v>
      </c>
      <c r="AX29" s="32">
        <v>0</v>
      </c>
      <c r="AY29" s="32">
        <v>0.18070444104134764</v>
      </c>
      <c r="AZ29" s="32">
        <v>0.11811865312667028</v>
      </c>
      <c r="BA29" s="32">
        <v>2.0014825796886581E-2</v>
      </c>
      <c r="BB29" s="32">
        <v>0.10638297872340427</v>
      </c>
      <c r="BC29" s="32">
        <v>0</v>
      </c>
      <c r="BD29" s="32">
        <v>4.1597337770382693E-3</v>
      </c>
      <c r="BE29" s="32">
        <v>0.4292452832342471</v>
      </c>
    </row>
    <row r="30" spans="1:57" x14ac:dyDescent="0.3">
      <c r="A30" s="32">
        <v>169</v>
      </c>
      <c r="B30" s="32">
        <v>82021</v>
      </c>
      <c r="C30" s="32" t="s">
        <v>37</v>
      </c>
      <c r="D30" s="32" t="s">
        <v>5</v>
      </c>
      <c r="E30" s="32">
        <v>86287</v>
      </c>
      <c r="F30" s="32">
        <v>3</v>
      </c>
      <c r="G30" s="32" t="s">
        <v>6</v>
      </c>
      <c r="H30" s="32">
        <v>1</v>
      </c>
      <c r="I30" s="32">
        <v>1</v>
      </c>
      <c r="J30" s="32">
        <v>0.89199255121042831</v>
      </c>
      <c r="K30" s="32">
        <v>0.84694954612624018</v>
      </c>
      <c r="L30" s="32">
        <v>0.37447765991642545</v>
      </c>
      <c r="M30" s="32">
        <v>0.53309572301425656</v>
      </c>
      <c r="N30" s="32">
        <v>9.4030516117551449E-2</v>
      </c>
      <c r="O30" s="32">
        <v>9.0909090909090912E-2</v>
      </c>
      <c r="P30" s="32">
        <v>0.83679362023924109</v>
      </c>
      <c r="Q30" s="32">
        <v>0.68304278922345485</v>
      </c>
      <c r="R30" s="32">
        <v>0.5020546974635115</v>
      </c>
      <c r="S30" s="32">
        <v>0.31885125184094254</v>
      </c>
      <c r="T30" s="32">
        <v>0.22891566265060243</v>
      </c>
      <c r="U30" s="32">
        <v>0.61111111111111116</v>
      </c>
      <c r="V30" s="32">
        <v>0.5</v>
      </c>
      <c r="W30" s="32">
        <v>1</v>
      </c>
      <c r="X30" s="32">
        <v>0.5714285714285714</v>
      </c>
      <c r="Y30" s="32">
        <v>0.12121212121212122</v>
      </c>
      <c r="Z30" s="32">
        <v>1</v>
      </c>
      <c r="AA30" s="32">
        <v>0.79917469050894074</v>
      </c>
      <c r="AB30" s="32">
        <v>2.1945627251883395E-2</v>
      </c>
      <c r="AC30" s="32">
        <v>0.70968425513880051</v>
      </c>
      <c r="AD30" s="32">
        <v>6.6255778120184905E-2</v>
      </c>
      <c r="AE30" s="32">
        <v>2.2413137205173728E-2</v>
      </c>
      <c r="AF30" s="32">
        <v>0</v>
      </c>
      <c r="AG30" s="32">
        <v>0.56677037958929688</v>
      </c>
      <c r="AH30" s="32">
        <v>2.4054982817869434E-2</v>
      </c>
      <c r="AI30" s="32">
        <v>0.4395604395604395</v>
      </c>
      <c r="AJ30" s="32">
        <v>6.0475161987041046E-2</v>
      </c>
      <c r="AK30" s="32">
        <v>0.65304788364111788</v>
      </c>
      <c r="AL30" s="32">
        <v>0.51378055122204902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2">
        <v>0.20133872761242483</v>
      </c>
      <c r="AU30" s="32">
        <v>0.16729803627861173</v>
      </c>
      <c r="AV30" s="32">
        <v>9.0909090909090912E-2</v>
      </c>
      <c r="AW30" s="32">
        <v>0.81707137934851903</v>
      </c>
      <c r="AX30" s="32">
        <v>0</v>
      </c>
      <c r="AY30" s="32">
        <v>9.7243491577335389E-2</v>
      </c>
      <c r="AZ30" s="32">
        <v>0.32228754676643512</v>
      </c>
      <c r="BA30" s="32">
        <v>1.7790956263899184E-2</v>
      </c>
      <c r="BB30" s="32">
        <v>4.2553191489361708E-2</v>
      </c>
      <c r="BC30" s="32">
        <v>0.42016806722689076</v>
      </c>
      <c r="BD30" s="32">
        <v>1.4143094841930116E-2</v>
      </c>
      <c r="BE30" s="32">
        <v>0.51572327027708553</v>
      </c>
    </row>
    <row r="31" spans="1:57" x14ac:dyDescent="0.3">
      <c r="A31" s="32">
        <v>30</v>
      </c>
      <c r="B31" s="32">
        <v>78156</v>
      </c>
      <c r="C31" s="32" t="s">
        <v>38</v>
      </c>
      <c r="D31" s="32" t="s">
        <v>8</v>
      </c>
      <c r="E31" s="32">
        <v>23440</v>
      </c>
      <c r="F31" s="32">
        <v>3</v>
      </c>
      <c r="G31" s="32" t="s">
        <v>6</v>
      </c>
      <c r="H31" s="32">
        <v>0.7</v>
      </c>
      <c r="I31" s="32">
        <v>0.31578947368421056</v>
      </c>
      <c r="J31" s="32">
        <v>0.98199875853507135</v>
      </c>
      <c r="K31" s="32">
        <v>0.77200759974667521</v>
      </c>
      <c r="L31" s="32">
        <v>0.66955962712954042</v>
      </c>
      <c r="M31" s="32">
        <v>0.68482688391038671</v>
      </c>
      <c r="N31" s="32">
        <v>0.11104058236361401</v>
      </c>
      <c r="O31" s="32">
        <v>4.5454545454545456E-2</v>
      </c>
      <c r="P31" s="32">
        <v>0.42540904716073152</v>
      </c>
      <c r="Q31" s="32">
        <v>0.8066561014263075</v>
      </c>
      <c r="R31" s="32">
        <v>0.49426101742950262</v>
      </c>
      <c r="S31" s="32">
        <v>4.0500736377025039E-2</v>
      </c>
      <c r="T31" s="32">
        <v>0.16867469879518074</v>
      </c>
      <c r="U31" s="32">
        <v>0.22222222222222224</v>
      </c>
      <c r="V31" s="32">
        <v>0</v>
      </c>
      <c r="W31" s="32">
        <v>0</v>
      </c>
      <c r="X31" s="32">
        <v>0</v>
      </c>
      <c r="Y31" s="32">
        <v>3.0303030303030304E-2</v>
      </c>
      <c r="Z31" s="32">
        <v>0.95659943834567263</v>
      </c>
      <c r="AA31" s="32">
        <v>0.58321870701513057</v>
      </c>
      <c r="AB31" s="32">
        <v>0.10219456272518834</v>
      </c>
      <c r="AC31" s="32">
        <v>0.2964611146429329</v>
      </c>
      <c r="AD31" s="32">
        <v>0.15408320493066255</v>
      </c>
      <c r="AE31" s="32">
        <v>0.22587496829825007</v>
      </c>
      <c r="AF31" s="32">
        <v>5.4054054054054057E-2</v>
      </c>
      <c r="AG31" s="32">
        <v>0</v>
      </c>
      <c r="AH31" s="32">
        <v>0.15807560137457044</v>
      </c>
      <c r="AI31" s="32">
        <v>0.53707212327901988</v>
      </c>
      <c r="AJ31" s="32">
        <v>6.6954643628509725E-2</v>
      </c>
      <c r="AK31" s="32">
        <v>0.95238192515116848</v>
      </c>
      <c r="AL31" s="32">
        <v>0.5070202808112324</v>
      </c>
      <c r="AM31" s="32">
        <v>0</v>
      </c>
      <c r="AN31" s="32">
        <v>0</v>
      </c>
      <c r="AO31" s="32">
        <v>0</v>
      </c>
      <c r="AP31" s="32">
        <v>0</v>
      </c>
      <c r="AQ31" s="32">
        <v>0</v>
      </c>
      <c r="AR31" s="32">
        <v>0</v>
      </c>
      <c r="AS31" s="32">
        <v>2.8836251287332653E-3</v>
      </c>
      <c r="AT31" s="32">
        <v>0.42204210099998629</v>
      </c>
      <c r="AU31" s="32">
        <v>0.27363463104064595</v>
      </c>
      <c r="AV31" s="32">
        <v>6.0606060606060608E-2</v>
      </c>
      <c r="AW31" s="32">
        <v>0.88273318922556576</v>
      </c>
      <c r="AX31" s="32">
        <v>0</v>
      </c>
      <c r="AY31" s="32">
        <v>0.25957120980091886</v>
      </c>
      <c r="AZ31" s="32">
        <v>0.78567610903260288</v>
      </c>
      <c r="BA31" s="32">
        <v>1.4825796886582653E-2</v>
      </c>
      <c r="BB31" s="32">
        <v>0.44680851063829791</v>
      </c>
      <c r="BC31" s="32">
        <v>0</v>
      </c>
      <c r="BD31" s="32">
        <v>4.1597337770382693E-3</v>
      </c>
      <c r="BE31" s="32">
        <v>0.37735849080099687</v>
      </c>
    </row>
    <row r="32" spans="1:57" x14ac:dyDescent="0.3">
      <c r="A32" s="32">
        <v>153</v>
      </c>
      <c r="B32" s="32">
        <v>75016</v>
      </c>
      <c r="C32" s="32" t="s">
        <v>39</v>
      </c>
      <c r="D32" s="32" t="s">
        <v>14</v>
      </c>
      <c r="E32" s="32">
        <v>93708</v>
      </c>
      <c r="F32" s="32">
        <v>3</v>
      </c>
      <c r="G32" s="32" t="s">
        <v>6</v>
      </c>
      <c r="H32" s="32">
        <v>0</v>
      </c>
      <c r="I32" s="32">
        <v>0.28947368421052633</v>
      </c>
      <c r="J32" s="32">
        <v>0.94922408441961514</v>
      </c>
      <c r="K32" s="32">
        <v>0.89212581802828794</v>
      </c>
      <c r="L32" s="32">
        <v>0.85920925747348087</v>
      </c>
      <c r="M32" s="32">
        <v>0.78156822810590632</v>
      </c>
      <c r="N32" s="32">
        <v>7.6881023098980164E-2</v>
      </c>
      <c r="O32" s="32">
        <v>0.13636363636363635</v>
      </c>
      <c r="P32" s="32">
        <v>0.61941427196480137</v>
      </c>
      <c r="Q32" s="32">
        <v>0.35182250396196513</v>
      </c>
      <c r="R32" s="32">
        <v>0.48249964574181664</v>
      </c>
      <c r="S32" s="32">
        <v>0.34315169366715759</v>
      </c>
      <c r="T32" s="32">
        <v>0.13253012048192772</v>
      </c>
      <c r="U32" s="32">
        <v>7.7777777777777779E-2</v>
      </c>
      <c r="V32" s="32">
        <v>0</v>
      </c>
      <c r="W32" s="32">
        <v>0</v>
      </c>
      <c r="X32" s="32">
        <v>0</v>
      </c>
      <c r="Y32" s="32">
        <v>9.0909090909090912E-2</v>
      </c>
      <c r="Z32" s="32">
        <v>0.95711003318866483</v>
      </c>
      <c r="AA32" s="32">
        <v>0.70839064649243455</v>
      </c>
      <c r="AB32" s="32">
        <v>6.9112348509662636E-2</v>
      </c>
      <c r="AC32" s="32">
        <v>0.75248993430811617</v>
      </c>
      <c r="AD32" s="32">
        <v>0.12018489984591679</v>
      </c>
      <c r="AE32" s="32">
        <v>6.2896271874207446E-2</v>
      </c>
      <c r="AF32" s="32">
        <v>0</v>
      </c>
      <c r="AG32" s="32">
        <v>0.68382078406969515</v>
      </c>
      <c r="AH32" s="32">
        <v>8.247422680412371E-2</v>
      </c>
      <c r="AI32" s="32">
        <v>0.54982948086396366</v>
      </c>
      <c r="AJ32" s="32">
        <v>7.559395248380131E-2</v>
      </c>
      <c r="AK32" s="32">
        <v>0.67547801928419671</v>
      </c>
      <c r="AL32" s="32">
        <v>0.64898595943837756</v>
      </c>
      <c r="AM32" s="32">
        <v>0.09</v>
      </c>
      <c r="AN32" s="32">
        <v>6.6666666666666666E-2</v>
      </c>
      <c r="AO32" s="32">
        <v>0.13333333333333333</v>
      </c>
      <c r="AP32" s="32">
        <v>8.7301587301587297E-2</v>
      </c>
      <c r="AQ32" s="32">
        <v>0</v>
      </c>
      <c r="AR32" s="32">
        <v>1.1097410604192356E-2</v>
      </c>
      <c r="AS32" s="32">
        <v>9.2687950566426366E-3</v>
      </c>
      <c r="AT32" s="32">
        <v>0.18503782774055602</v>
      </c>
      <c r="AU32" s="32">
        <v>0.16716210826420588</v>
      </c>
      <c r="AV32" s="32">
        <v>0.13636363636363635</v>
      </c>
      <c r="AW32" s="32">
        <v>0.85232233432535687</v>
      </c>
      <c r="AX32" s="32">
        <v>0.5</v>
      </c>
      <c r="AY32" s="32">
        <v>0.26875957120980093</v>
      </c>
      <c r="AZ32" s="32">
        <v>0.59700694815606636</v>
      </c>
      <c r="BA32" s="32">
        <v>4.744255003706449E-2</v>
      </c>
      <c r="BB32" s="32">
        <v>8.5106382978723416E-2</v>
      </c>
      <c r="BC32" s="32">
        <v>0</v>
      </c>
      <c r="BD32" s="32">
        <v>2.0798668885191347E-2</v>
      </c>
      <c r="BE32" s="32">
        <v>0.32547169836774653</v>
      </c>
    </row>
    <row r="33" spans="1:57" x14ac:dyDescent="0.3">
      <c r="A33" s="32">
        <v>19</v>
      </c>
      <c r="B33" s="32">
        <v>78029</v>
      </c>
      <c r="C33" s="32" t="s">
        <v>40</v>
      </c>
      <c r="D33" s="32" t="s">
        <v>8</v>
      </c>
      <c r="E33" s="32">
        <v>55161</v>
      </c>
      <c r="F33" s="32">
        <v>3</v>
      </c>
      <c r="G33" s="32" t="s">
        <v>6</v>
      </c>
      <c r="H33" s="32">
        <v>0.06</v>
      </c>
      <c r="I33" s="32">
        <v>0.26315789473684209</v>
      </c>
      <c r="J33" s="32">
        <v>0.99342023587833639</v>
      </c>
      <c r="K33" s="32">
        <v>0.74435296601224399</v>
      </c>
      <c r="L33" s="32">
        <v>0.43458694953391191</v>
      </c>
      <c r="M33" s="32">
        <v>0.68940936863543778</v>
      </c>
      <c r="N33" s="32">
        <v>0.20718084569675776</v>
      </c>
      <c r="O33" s="32">
        <v>0.18181818181818182</v>
      </c>
      <c r="P33" s="32">
        <v>0.40519730510105872</v>
      </c>
      <c r="Q33" s="32">
        <v>0.69413629160063395</v>
      </c>
      <c r="R33" s="32">
        <v>0.34065466912285675</v>
      </c>
      <c r="S33" s="32">
        <v>7.5846833578792322E-2</v>
      </c>
      <c r="T33" s="32">
        <v>8.4337349397590369E-2</v>
      </c>
      <c r="U33" s="32">
        <v>0.23333333333333331</v>
      </c>
      <c r="V33" s="32">
        <v>0</v>
      </c>
      <c r="W33" s="32">
        <v>1</v>
      </c>
      <c r="X33" s="32">
        <v>0</v>
      </c>
      <c r="Y33" s="32">
        <v>4.5454545454545456E-2</v>
      </c>
      <c r="Z33" s="32">
        <v>0.85422517232575945</v>
      </c>
      <c r="AA33" s="32">
        <v>0.54332874828060507</v>
      </c>
      <c r="AB33" s="32">
        <v>0.34752702260072055</v>
      </c>
      <c r="AC33" s="32">
        <v>0.4255138800593346</v>
      </c>
      <c r="AD33" s="32">
        <v>0.15870570107858242</v>
      </c>
      <c r="AE33" s="32">
        <v>9.8687547552624919E-2</v>
      </c>
      <c r="AF33" s="32">
        <v>0</v>
      </c>
      <c r="AG33" s="32">
        <v>0.7553827006845053</v>
      </c>
      <c r="AH33" s="32">
        <v>0.16151202749140892</v>
      </c>
      <c r="AI33" s="32">
        <v>0.53681950233674369</v>
      </c>
      <c r="AJ33" s="32">
        <v>3.8876889848812095E-2</v>
      </c>
      <c r="AK33" s="32">
        <v>0.92445661055728057</v>
      </c>
      <c r="AL33" s="32">
        <v>0.37805512220488818</v>
      </c>
      <c r="AM33" s="32">
        <v>5.789473684210527E-2</v>
      </c>
      <c r="AN33" s="32">
        <v>6.6666666666666666E-2</v>
      </c>
      <c r="AO33" s="32">
        <v>3.3333333333333333E-2</v>
      </c>
      <c r="AP33" s="32">
        <v>0.12698412698412698</v>
      </c>
      <c r="AQ33" s="32">
        <v>4.5454545454545456E-2</v>
      </c>
      <c r="AR33" s="32">
        <v>1.2330456226880395E-3</v>
      </c>
      <c r="AS33" s="32">
        <v>0.17816683831101959</v>
      </c>
      <c r="AT33" s="32">
        <v>0.42787721868836137</v>
      </c>
      <c r="AU33" s="32">
        <v>0.53053125804204826</v>
      </c>
      <c r="AV33" s="32">
        <v>0.25757575757575757</v>
      </c>
      <c r="AW33" s="32">
        <v>0.90953883245996514</v>
      </c>
      <c r="AX33" s="32">
        <v>0.28235294080000001</v>
      </c>
      <c r="AY33" s="32">
        <v>0.17075038284839206</v>
      </c>
      <c r="AZ33" s="32">
        <v>0.48797434526990924</v>
      </c>
      <c r="BA33" s="32">
        <v>7.5611564121571537E-2</v>
      </c>
      <c r="BB33" s="32">
        <v>0.53191489361702127</v>
      </c>
      <c r="BC33" s="32">
        <v>0</v>
      </c>
      <c r="BD33" s="32">
        <v>9.1514143094841936E-3</v>
      </c>
      <c r="BE33" s="32">
        <v>0.38956714796620107</v>
      </c>
    </row>
    <row r="34" spans="1:57" x14ac:dyDescent="0.3">
      <c r="A34" s="32">
        <v>107</v>
      </c>
      <c r="B34" s="32">
        <v>65031</v>
      </c>
      <c r="C34" s="32" t="s">
        <v>41</v>
      </c>
      <c r="D34" s="32" t="s">
        <v>11</v>
      </c>
      <c r="E34" s="32">
        <v>13937</v>
      </c>
      <c r="F34" s="32">
        <v>3</v>
      </c>
      <c r="G34" s="32" t="s">
        <v>6</v>
      </c>
      <c r="H34" s="32">
        <v>0.25</v>
      </c>
      <c r="I34" s="32">
        <v>0.39473684210526316</v>
      </c>
      <c r="J34" s="32">
        <v>0.98919925512104279</v>
      </c>
      <c r="K34" s="32">
        <v>0.42389698121173736</v>
      </c>
      <c r="L34" s="32">
        <v>0.5998071359691417</v>
      </c>
      <c r="M34" s="32">
        <v>0.77800407331975563</v>
      </c>
      <c r="N34" s="32">
        <v>5.6544894503466406E-2</v>
      </c>
      <c r="O34" s="32">
        <v>4.5454545454545456E-2</v>
      </c>
      <c r="P34" s="32">
        <v>0.68376185893029018</v>
      </c>
      <c r="Q34" s="32">
        <v>0.42313787638668776</v>
      </c>
      <c r="R34" s="32">
        <v>0.3091965424401304</v>
      </c>
      <c r="S34" s="32">
        <v>0.20029455081001474</v>
      </c>
      <c r="T34" s="32">
        <v>0</v>
      </c>
      <c r="U34" s="32">
        <v>0.25555555555555554</v>
      </c>
      <c r="V34" s="32">
        <v>0</v>
      </c>
      <c r="W34" s="32">
        <v>0</v>
      </c>
      <c r="X34" s="32">
        <v>0</v>
      </c>
      <c r="Y34" s="32">
        <v>0</v>
      </c>
      <c r="Z34" s="32">
        <v>0.91856012254276243</v>
      </c>
      <c r="AA34" s="32">
        <v>0.4229711141678128</v>
      </c>
      <c r="AB34" s="32">
        <v>9.8264002620373396E-4</v>
      </c>
      <c r="AC34" s="32">
        <v>0.88853570671752491</v>
      </c>
      <c r="AD34" s="32">
        <v>2.0030816640986132E-2</v>
      </c>
      <c r="AE34" s="32">
        <v>8.3946233832107517E-2</v>
      </c>
      <c r="AF34" s="32">
        <v>0</v>
      </c>
      <c r="AG34" s="32">
        <v>0.64866210329807106</v>
      </c>
      <c r="AH34" s="32">
        <v>0.25085910652920962</v>
      </c>
      <c r="AI34" s="32">
        <v>0.14841480358721737</v>
      </c>
      <c r="AJ34" s="32">
        <v>7.3434125269978404E-2</v>
      </c>
      <c r="AK34" s="32">
        <v>0.99842703056054916</v>
      </c>
      <c r="AL34" s="32">
        <v>0.10556422256890281</v>
      </c>
      <c r="AM34" s="32">
        <v>0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2">
        <v>0.17892122616018186</v>
      </c>
      <c r="AU34" s="32">
        <v>0.60796854550612267</v>
      </c>
      <c r="AV34" s="32">
        <v>4.5454545454545456E-2</v>
      </c>
      <c r="AW34" s="32">
        <v>0.77549774270878413</v>
      </c>
      <c r="AX34" s="32">
        <v>0.2</v>
      </c>
      <c r="AY34" s="32">
        <v>0.21745788667687596</v>
      </c>
      <c r="AZ34" s="32">
        <v>0.45269909139497605</v>
      </c>
      <c r="BA34" s="32">
        <v>1.4084507042253521E-2</v>
      </c>
      <c r="BB34" s="32">
        <v>0.46808510638297873</v>
      </c>
      <c r="BC34" s="32">
        <v>0</v>
      </c>
      <c r="BD34" s="32">
        <v>2.4126455906821963E-2</v>
      </c>
      <c r="BE34" s="32">
        <v>0.89622641513349943</v>
      </c>
    </row>
    <row r="35" spans="1:57" x14ac:dyDescent="0.3">
      <c r="A35" s="32">
        <v>82</v>
      </c>
      <c r="B35" s="32">
        <v>63024</v>
      </c>
      <c r="C35" s="32" t="s">
        <v>42</v>
      </c>
      <c r="D35" s="32" t="s">
        <v>11</v>
      </c>
      <c r="E35" s="32">
        <v>150806</v>
      </c>
      <c r="F35" s="32">
        <v>3</v>
      </c>
      <c r="G35" s="32" t="s">
        <v>6</v>
      </c>
      <c r="H35" s="32">
        <v>0.87</v>
      </c>
      <c r="I35" s="32">
        <v>0.42105263157894735</v>
      </c>
      <c r="J35" s="32">
        <v>0.78646803227808815</v>
      </c>
      <c r="K35" s="32">
        <v>0.95841249736119905</v>
      </c>
      <c r="L35" s="32">
        <v>0.24590163934426221</v>
      </c>
      <c r="M35" s="32">
        <v>8.0957230142566186E-2</v>
      </c>
      <c r="N35" s="32">
        <v>2.7474412435400459E-2</v>
      </c>
      <c r="O35" s="32">
        <v>9.0909090909090912E-2</v>
      </c>
      <c r="P35" s="32">
        <v>0.56661625189055409</v>
      </c>
      <c r="Q35" s="32">
        <v>0.6767036450079239</v>
      </c>
      <c r="R35" s="32">
        <v>0.90024089556468767</v>
      </c>
      <c r="S35" s="32">
        <v>0.34683357879234167</v>
      </c>
      <c r="T35" s="32">
        <v>0.25301204819277107</v>
      </c>
      <c r="U35" s="32">
        <v>0.38888888888888884</v>
      </c>
      <c r="V35" s="32">
        <v>0</v>
      </c>
      <c r="W35" s="32">
        <v>1</v>
      </c>
      <c r="X35" s="32">
        <v>0.14285714285714285</v>
      </c>
      <c r="Y35" s="32">
        <v>7.575757575757576E-2</v>
      </c>
      <c r="Z35" s="32">
        <v>0.93362267041102887</v>
      </c>
      <c r="AA35" s="32">
        <v>0.93878954607977994</v>
      </c>
      <c r="AB35" s="32">
        <v>7.631837536849001E-2</v>
      </c>
      <c r="AC35" s="32">
        <v>0.73998728544183101</v>
      </c>
      <c r="AD35" s="32">
        <v>0.22342064714946072</v>
      </c>
      <c r="AE35" s="32">
        <v>2.6122241947755517E-2</v>
      </c>
      <c r="AF35" s="32">
        <v>0</v>
      </c>
      <c r="AG35" s="32">
        <v>0.71039203484754199</v>
      </c>
      <c r="AH35" s="32">
        <v>0.14776632302405499</v>
      </c>
      <c r="AI35" s="32">
        <v>0.400783124921056</v>
      </c>
      <c r="AJ35" s="32">
        <v>7.9913606911447096E-2</v>
      </c>
      <c r="AK35" s="32">
        <v>0.67024840660238605</v>
      </c>
      <c r="AL35" s="32">
        <v>0.75819032761310456</v>
      </c>
      <c r="AM35" s="32">
        <v>4.5789473684210526E-2</v>
      </c>
      <c r="AN35" s="32">
        <v>6.6666666666666666E-2</v>
      </c>
      <c r="AO35" s="32">
        <v>6.6666666666666666E-2</v>
      </c>
      <c r="AP35" s="32">
        <v>5.5555555555555559E-2</v>
      </c>
      <c r="AQ35" s="32">
        <v>4.5454545454545456E-2</v>
      </c>
      <c r="AR35" s="32">
        <v>3.4525277435265109E-2</v>
      </c>
      <c r="AS35" s="32">
        <v>1.235839340885685E-3</v>
      </c>
      <c r="AT35" s="32">
        <v>0.3144174653282506</v>
      </c>
      <c r="AU35" s="32">
        <v>0.13823248463514096</v>
      </c>
      <c r="AV35" s="32">
        <v>0.13636363636363635</v>
      </c>
      <c r="AW35" s="32">
        <v>0.54418831410150981</v>
      </c>
      <c r="AX35" s="32">
        <v>0</v>
      </c>
      <c r="AY35" s="32">
        <v>8.4226646248085776E-2</v>
      </c>
      <c r="AZ35" s="32">
        <v>0.40887226082308936</v>
      </c>
      <c r="BA35" s="32">
        <v>6.7457375833951075E-2</v>
      </c>
      <c r="BB35" s="32">
        <v>0.14893617021276598</v>
      </c>
      <c r="BC35" s="32">
        <v>0</v>
      </c>
      <c r="BD35" s="32">
        <v>9.6505823627287837E-2</v>
      </c>
      <c r="BE35" s="32">
        <v>0.66273584918387329</v>
      </c>
    </row>
    <row r="36" spans="1:57" x14ac:dyDescent="0.3">
      <c r="A36" s="32">
        <v>142</v>
      </c>
      <c r="B36" s="32">
        <v>73003</v>
      </c>
      <c r="C36" s="32" t="s">
        <v>43</v>
      </c>
      <c r="D36" s="32" t="s">
        <v>14</v>
      </c>
      <c r="E36" s="32">
        <v>95363</v>
      </c>
      <c r="F36" s="32">
        <v>3</v>
      </c>
      <c r="G36" s="32" t="s">
        <v>6</v>
      </c>
      <c r="H36" s="32">
        <v>0.83</v>
      </c>
      <c r="I36" s="32">
        <v>0.36842105263157898</v>
      </c>
      <c r="J36" s="32">
        <v>0.98746120422098072</v>
      </c>
      <c r="K36" s="32">
        <v>0.79776229681232846</v>
      </c>
      <c r="L36" s="32">
        <v>0.70588235294117629</v>
      </c>
      <c r="M36" s="32">
        <v>0.35386965376782054</v>
      </c>
      <c r="N36" s="32">
        <v>4.4491816932647699E-2</v>
      </c>
      <c r="O36" s="32">
        <v>9.0909090909090912E-2</v>
      </c>
      <c r="P36" s="32">
        <v>0.61817681836931115</v>
      </c>
      <c r="Q36" s="32">
        <v>0.74009508716323302</v>
      </c>
      <c r="R36" s="32">
        <v>0.69080345755986972</v>
      </c>
      <c r="S36" s="32">
        <v>9.2047128129602362E-2</v>
      </c>
      <c r="T36" s="32">
        <v>9.6385542168674704E-2</v>
      </c>
      <c r="U36" s="32">
        <v>0.26666666666666666</v>
      </c>
      <c r="V36" s="32">
        <v>0</v>
      </c>
      <c r="W36" s="32">
        <v>0</v>
      </c>
      <c r="X36" s="32">
        <v>0.2857142857142857</v>
      </c>
      <c r="Y36" s="32">
        <v>6.0606060606060608E-2</v>
      </c>
      <c r="Z36" s="32">
        <v>0.96221598161858568</v>
      </c>
      <c r="AA36" s="32">
        <v>0.69807427785419529</v>
      </c>
      <c r="AB36" s="32">
        <v>7.5008188666885023E-2</v>
      </c>
      <c r="AC36" s="32">
        <v>0.80906971816062734</v>
      </c>
      <c r="AD36" s="32">
        <v>0.12172573189522343</v>
      </c>
      <c r="AE36" s="32">
        <v>5.5382957139234079E-2</v>
      </c>
      <c r="AF36" s="32">
        <v>0</v>
      </c>
      <c r="AG36" s="32">
        <v>0.76882389545737406</v>
      </c>
      <c r="AH36" s="32">
        <v>0.10652920962199314</v>
      </c>
      <c r="AI36" s="32">
        <v>0.5997221169634962</v>
      </c>
      <c r="AJ36" s="32">
        <v>8.4233261339092869E-2</v>
      </c>
      <c r="AK36" s="32">
        <v>0.6635275371792777</v>
      </c>
      <c r="AL36" s="32">
        <v>0.66042641705668237</v>
      </c>
      <c r="AM36" s="32">
        <v>0.19263157894736843</v>
      </c>
      <c r="AN36" s="32">
        <v>0.2</v>
      </c>
      <c r="AO36" s="32">
        <v>0.1</v>
      </c>
      <c r="AP36" s="32">
        <v>0.24603174603174602</v>
      </c>
      <c r="AQ36" s="32">
        <v>9.0909090909090912E-2</v>
      </c>
      <c r="AR36" s="32">
        <v>7.274969173859433E-2</v>
      </c>
      <c r="AS36" s="32">
        <v>0</v>
      </c>
      <c r="AT36" s="32">
        <v>0.27555890407735206</v>
      </c>
      <c r="AU36" s="32">
        <v>0.1473871234059321</v>
      </c>
      <c r="AV36" s="32">
        <v>9.0909090909090912E-2</v>
      </c>
      <c r="AW36" s="32">
        <v>0.97554885436911143</v>
      </c>
      <c r="AX36" s="32">
        <v>0</v>
      </c>
      <c r="AY36" s="32">
        <v>0.22052067381317</v>
      </c>
      <c r="AZ36" s="32">
        <v>0.77071084981293436</v>
      </c>
      <c r="BA36" s="32">
        <v>5.0407709414381024E-2</v>
      </c>
      <c r="BB36" s="32">
        <v>8.5106382978723416E-2</v>
      </c>
      <c r="BC36" s="32">
        <v>0</v>
      </c>
      <c r="BD36" s="32">
        <v>4.9916805324459225E-3</v>
      </c>
      <c r="BE36" s="32">
        <v>0.6886792454004983</v>
      </c>
    </row>
    <row r="37" spans="1:57" x14ac:dyDescent="0.3">
      <c r="A37" s="32">
        <v>165</v>
      </c>
      <c r="B37" s="32">
        <v>81006</v>
      </c>
      <c r="C37" s="32" t="s">
        <v>44</v>
      </c>
      <c r="D37" s="32" t="s">
        <v>5</v>
      </c>
      <c r="E37" s="32">
        <v>79567</v>
      </c>
      <c r="F37" s="32">
        <v>3</v>
      </c>
      <c r="G37" s="32" t="s">
        <v>6</v>
      </c>
      <c r="H37" s="32">
        <v>0.56000000000000005</v>
      </c>
      <c r="I37" s="32">
        <v>0.42105263157894735</v>
      </c>
      <c r="J37" s="32">
        <v>0.98944754810676594</v>
      </c>
      <c r="K37" s="32">
        <v>0.9288579269579903</v>
      </c>
      <c r="L37" s="32">
        <v>0.43619414979106386</v>
      </c>
      <c r="M37" s="32">
        <v>0.98014256619144602</v>
      </c>
      <c r="N37" s="32">
        <v>2.0444367800487626E-2</v>
      </c>
      <c r="O37" s="32">
        <v>9.0909090909090912E-2</v>
      </c>
      <c r="P37" s="32">
        <v>0.8088821669187406</v>
      </c>
      <c r="Q37" s="32">
        <v>0.49445324881141045</v>
      </c>
      <c r="R37" s="32">
        <v>0.46393651693354115</v>
      </c>
      <c r="S37" s="32">
        <v>0.13107511045655373</v>
      </c>
      <c r="T37" s="32">
        <v>6.0240963855421693E-2</v>
      </c>
      <c r="U37" s="32">
        <v>0.27777777777777779</v>
      </c>
      <c r="V37" s="32">
        <v>0</v>
      </c>
      <c r="W37" s="32">
        <v>1</v>
      </c>
      <c r="X37" s="32">
        <v>0.7142857142857143</v>
      </c>
      <c r="Y37" s="32">
        <v>6.0606060606060608E-2</v>
      </c>
      <c r="Z37" s="32">
        <v>0.94842992085779931</v>
      </c>
      <c r="AA37" s="32">
        <v>0.6127922971114167</v>
      </c>
      <c r="AB37" s="32">
        <v>5.6338028169014086E-2</v>
      </c>
      <c r="AC37" s="32">
        <v>0.79381224835770292</v>
      </c>
      <c r="AD37" s="32">
        <v>0.13867488443759629</v>
      </c>
      <c r="AE37" s="32">
        <v>0.16120339842759321</v>
      </c>
      <c r="AF37" s="32">
        <v>0</v>
      </c>
      <c r="AG37" s="32">
        <v>0.86888612321095215</v>
      </c>
      <c r="AH37" s="32">
        <v>0.14776632302405499</v>
      </c>
      <c r="AI37" s="32">
        <v>0.79424024251610459</v>
      </c>
      <c r="AJ37" s="32">
        <v>9.2872570194384454E-2</v>
      </c>
      <c r="AK37" s="32">
        <v>0.80272511848341233</v>
      </c>
      <c r="AL37" s="32">
        <v>0.35413416536661479</v>
      </c>
      <c r="AM37" s="32">
        <v>9.8421052631578951E-2</v>
      </c>
      <c r="AN37" s="32">
        <v>0.13333333333333333</v>
      </c>
      <c r="AO37" s="32">
        <v>6.6666666666666666E-2</v>
      </c>
      <c r="AP37" s="32">
        <v>0.1984126984126984</v>
      </c>
      <c r="AQ37" s="32">
        <v>9.0909090909090912E-2</v>
      </c>
      <c r="AR37" s="32">
        <v>2.9593094944512947E-2</v>
      </c>
      <c r="AS37" s="32">
        <v>0</v>
      </c>
      <c r="AT37" s="32">
        <v>0.60939869975161776</v>
      </c>
      <c r="AU37" s="32">
        <v>0.33682192426940583</v>
      </c>
      <c r="AV37" s="32">
        <v>0.16666666666666666</v>
      </c>
      <c r="AW37" s="32">
        <v>0.94555637754250799</v>
      </c>
      <c r="AX37" s="32">
        <v>0.44444444479999995</v>
      </c>
      <c r="AY37" s="32">
        <v>0.33154670750382853</v>
      </c>
      <c r="AZ37" s="32">
        <v>0.60769641902725813</v>
      </c>
      <c r="BA37" s="32">
        <v>5.9303187546330613E-2</v>
      </c>
      <c r="BB37" s="32">
        <v>0.21276595744680854</v>
      </c>
      <c r="BC37" s="32">
        <v>0.28991596638655459</v>
      </c>
      <c r="BD37" s="32">
        <v>8.3194675540765387E-3</v>
      </c>
      <c r="BE37" s="32">
        <v>0.40041928720738895</v>
      </c>
    </row>
    <row r="38" spans="1:57" x14ac:dyDescent="0.3">
      <c r="A38" s="32">
        <v>20</v>
      </c>
      <c r="B38" s="32">
        <v>78033</v>
      </c>
      <c r="C38" s="32" t="s">
        <v>45</v>
      </c>
      <c r="D38" s="32" t="s">
        <v>8</v>
      </c>
      <c r="E38" s="32">
        <v>67734</v>
      </c>
      <c r="F38" s="32">
        <v>3</v>
      </c>
      <c r="G38" s="32" t="s">
        <v>6</v>
      </c>
      <c r="H38" s="32">
        <v>0.18</v>
      </c>
      <c r="I38" s="32">
        <v>0.28947368421052633</v>
      </c>
      <c r="J38" s="32">
        <v>0.99317194289261324</v>
      </c>
      <c r="K38" s="32">
        <v>0.67088874815283939</v>
      </c>
      <c r="L38" s="32">
        <v>0.65155898424943748</v>
      </c>
      <c r="M38" s="32">
        <v>0.76221995926680242</v>
      </c>
      <c r="N38" s="32">
        <v>3.3911893287151273E-2</v>
      </c>
      <c r="O38" s="32">
        <v>0.13636363636363635</v>
      </c>
      <c r="P38" s="32">
        <v>0.35721160456482881</v>
      </c>
      <c r="Q38" s="32">
        <v>0.58954041204437402</v>
      </c>
      <c r="R38" s="32">
        <v>0.65948703415048893</v>
      </c>
      <c r="S38" s="32">
        <v>6.111929307805597E-2</v>
      </c>
      <c r="T38" s="32">
        <v>1.2048192771084338E-2</v>
      </c>
      <c r="U38" s="32">
        <v>0.28888888888888892</v>
      </c>
      <c r="V38" s="32">
        <v>0</v>
      </c>
      <c r="W38" s="32">
        <v>0</v>
      </c>
      <c r="X38" s="32">
        <v>1</v>
      </c>
      <c r="Y38" s="32">
        <v>1.5151515151515152E-2</v>
      </c>
      <c r="Z38" s="32">
        <v>0.94332397242787847</v>
      </c>
      <c r="AA38" s="32">
        <v>0.53713892709766153</v>
      </c>
      <c r="AB38" s="32">
        <v>0.36488699639698652</v>
      </c>
      <c r="AC38" s="32">
        <v>0.41301123119304944</v>
      </c>
      <c r="AD38" s="32">
        <v>0.1448382126348228</v>
      </c>
      <c r="AE38" s="32">
        <v>0.11913517626172965</v>
      </c>
      <c r="AF38" s="32">
        <v>0</v>
      </c>
      <c r="AG38" s="32">
        <v>0.75687616677037961</v>
      </c>
      <c r="AH38" s="32">
        <v>0.23367697594501716</v>
      </c>
      <c r="AI38" s="32">
        <v>0.68687634204875581</v>
      </c>
      <c r="AJ38" s="32">
        <v>7.3434125269978404E-2</v>
      </c>
      <c r="AK38" s="32">
        <v>0.90627553521817295</v>
      </c>
      <c r="AL38" s="32">
        <v>0.53510140405616236</v>
      </c>
      <c r="AM38" s="32">
        <v>0.36631578947368421</v>
      </c>
      <c r="AN38" s="32">
        <v>0.2</v>
      </c>
      <c r="AO38" s="32">
        <v>0</v>
      </c>
      <c r="AP38" s="32">
        <v>0.34920634920634919</v>
      </c>
      <c r="AQ38" s="32">
        <v>0.18181818181818182</v>
      </c>
      <c r="AR38" s="32">
        <v>1.3563501849568435E-2</v>
      </c>
      <c r="AS38" s="32">
        <v>1.4418125643666326E-3</v>
      </c>
      <c r="AT38" s="32">
        <v>0.50933549278844081</v>
      </c>
      <c r="AU38" s="32">
        <v>0.39368188493625178</v>
      </c>
      <c r="AV38" s="32">
        <v>0.30303030303030304</v>
      </c>
      <c r="AW38" s="32">
        <v>0.91188375835330471</v>
      </c>
      <c r="AX38" s="32">
        <v>0</v>
      </c>
      <c r="AY38" s="32">
        <v>0.26875957120980093</v>
      </c>
      <c r="AZ38" s="32">
        <v>0.53447354355959376</v>
      </c>
      <c r="BA38" s="32">
        <v>0.10971089696071164</v>
      </c>
      <c r="BB38" s="32">
        <v>0.65957446808510645</v>
      </c>
      <c r="BC38" s="32">
        <v>0</v>
      </c>
      <c r="BD38" s="32">
        <v>1.3311148086522461E-2</v>
      </c>
      <c r="BE38" s="32">
        <v>0.24306326302148556</v>
      </c>
    </row>
    <row r="39" spans="1:57" x14ac:dyDescent="0.3">
      <c r="A39" s="32">
        <v>108</v>
      </c>
      <c r="B39" s="32">
        <v>65037</v>
      </c>
      <c r="C39" s="32" t="s">
        <v>46</v>
      </c>
      <c r="D39" s="32" t="s">
        <v>11</v>
      </c>
      <c r="E39" s="32">
        <v>63702</v>
      </c>
      <c r="F39" s="32">
        <v>3</v>
      </c>
      <c r="G39" s="32" t="s">
        <v>6</v>
      </c>
      <c r="H39" s="32">
        <v>1</v>
      </c>
      <c r="I39" s="32">
        <v>0.39473684210526316</v>
      </c>
      <c r="J39" s="32">
        <v>0.88801986343885786</v>
      </c>
      <c r="K39" s="32">
        <v>0.81908380831750049</v>
      </c>
      <c r="L39" s="32">
        <v>0.40276438444230167</v>
      </c>
      <c r="M39" s="32">
        <v>0.14052953156822801</v>
      </c>
      <c r="N39" s="32">
        <v>1.3293242021027758E-2</v>
      </c>
      <c r="O39" s="32">
        <v>4.5454545454545456E-2</v>
      </c>
      <c r="P39" s="32">
        <v>0.40038498556304142</v>
      </c>
      <c r="Q39" s="32">
        <v>0.7416798732171157</v>
      </c>
      <c r="R39" s="32">
        <v>0.89924897265126835</v>
      </c>
      <c r="S39" s="32">
        <v>0.28939617083946978</v>
      </c>
      <c r="T39" s="32">
        <v>0.32530120481927716</v>
      </c>
      <c r="U39" s="32">
        <v>0.47777777777777775</v>
      </c>
      <c r="V39" s="32">
        <v>0</v>
      </c>
      <c r="W39" s="32">
        <v>1</v>
      </c>
      <c r="X39" s="32">
        <v>0.2857142857142857</v>
      </c>
      <c r="Y39" s="32">
        <v>3.0303030303030304E-2</v>
      </c>
      <c r="Z39" s="32">
        <v>0.96783252489149862</v>
      </c>
      <c r="AA39" s="32">
        <v>0.69325997248968363</v>
      </c>
      <c r="AB39" s="32">
        <v>2.6531280707500816E-2</v>
      </c>
      <c r="AC39" s="32">
        <v>0.88196651833015471</v>
      </c>
      <c r="AD39" s="32">
        <v>9.861325115562404E-2</v>
      </c>
      <c r="AE39" s="32">
        <v>2.7548820694902356E-2</v>
      </c>
      <c r="AF39" s="32">
        <v>0</v>
      </c>
      <c r="AG39" s="32">
        <v>0.80821406347230873</v>
      </c>
      <c r="AH39" s="32">
        <v>0.21305841924398627</v>
      </c>
      <c r="AI39" s="32">
        <v>0.29733484905898705</v>
      </c>
      <c r="AJ39" s="32">
        <v>2.159827213822896E-3</v>
      </c>
      <c r="AK39" s="32">
        <v>0.87203791469194314</v>
      </c>
      <c r="AL39" s="32">
        <v>0.81539261570462818</v>
      </c>
      <c r="AM39" s="32">
        <v>7.6315789473684212E-2</v>
      </c>
      <c r="AN39" s="32">
        <v>6.6666666666666666E-2</v>
      </c>
      <c r="AO39" s="32">
        <v>3.3333333333333333E-2</v>
      </c>
      <c r="AP39" s="32">
        <v>0.12698412698412698</v>
      </c>
      <c r="AQ39" s="32">
        <v>4.5454545454545456E-2</v>
      </c>
      <c r="AR39" s="32">
        <v>8.6313193588162772E-3</v>
      </c>
      <c r="AS39" s="32">
        <v>0</v>
      </c>
      <c r="AT39" s="32">
        <v>0.27843935272983716</v>
      </c>
      <c r="AU39" s="32">
        <v>0.2077299996356291</v>
      </c>
      <c r="AV39" s="32">
        <v>6.0606060606060608E-2</v>
      </c>
      <c r="AW39" s="32">
        <v>0.69730255745495884</v>
      </c>
      <c r="AX39" s="32">
        <v>0</v>
      </c>
      <c r="AY39" s="32">
        <v>0.2182235834609495</v>
      </c>
      <c r="AZ39" s="32">
        <v>0.65847140566541951</v>
      </c>
      <c r="BA39" s="32">
        <v>0.17939214232765011</v>
      </c>
      <c r="BB39" s="32">
        <v>0.17021276595744683</v>
      </c>
      <c r="BC39" s="32">
        <v>0</v>
      </c>
      <c r="BD39" s="32">
        <v>0.4134775374376039</v>
      </c>
      <c r="BE39" s="32">
        <v>0.93081760974308769</v>
      </c>
    </row>
    <row r="40" spans="1:57" x14ac:dyDescent="0.3">
      <c r="A40" s="32">
        <v>170</v>
      </c>
      <c r="B40" s="32">
        <v>82027</v>
      </c>
      <c r="C40" s="32" t="s">
        <v>47</v>
      </c>
      <c r="D40" s="32" t="s">
        <v>5</v>
      </c>
      <c r="E40" s="32">
        <v>44041</v>
      </c>
      <c r="F40" s="32">
        <v>3</v>
      </c>
      <c r="G40" s="32" t="s">
        <v>6</v>
      </c>
      <c r="H40" s="32">
        <v>0</v>
      </c>
      <c r="I40" s="32">
        <v>0.39473684210526316</v>
      </c>
      <c r="J40" s="32">
        <v>0.98261949099937929</v>
      </c>
      <c r="K40" s="32">
        <v>0.6561114629512349</v>
      </c>
      <c r="L40" s="32">
        <v>0.58598521375763402</v>
      </c>
      <c r="M40" s="32">
        <v>0.69704684317718923</v>
      </c>
      <c r="N40" s="32">
        <v>0.20025720570402264</v>
      </c>
      <c r="O40" s="32">
        <v>4.5454545454545456E-2</v>
      </c>
      <c r="P40" s="32">
        <v>0.54722947889454154</v>
      </c>
      <c r="Q40" s="32">
        <v>0.86370839936608557</v>
      </c>
      <c r="R40" s="32">
        <v>0.51636672807141848</v>
      </c>
      <c r="S40" s="32">
        <v>0.10235640648011783</v>
      </c>
      <c r="T40" s="32">
        <v>0.10843373493975904</v>
      </c>
      <c r="U40" s="32">
        <v>0.3666666666666667</v>
      </c>
      <c r="V40" s="32">
        <v>0</v>
      </c>
      <c r="W40" s="32">
        <v>1</v>
      </c>
      <c r="X40" s="32">
        <v>0.42857142857142855</v>
      </c>
      <c r="Y40" s="32">
        <v>7.575757575757576E-2</v>
      </c>
      <c r="Z40" s="32">
        <v>0.96145008935409759</v>
      </c>
      <c r="AA40" s="32">
        <v>0.50618982118294353</v>
      </c>
      <c r="AB40" s="32">
        <v>2.3910907304290858E-2</v>
      </c>
      <c r="AC40" s="32">
        <v>0.73638482729391819</v>
      </c>
      <c r="AD40" s="32">
        <v>5.7010785824345149E-2</v>
      </c>
      <c r="AE40" s="32">
        <v>5.4558711640882579E-2</v>
      </c>
      <c r="AF40" s="32">
        <v>0.10810810810810811</v>
      </c>
      <c r="AG40" s="32">
        <v>0.75824517734909769</v>
      </c>
      <c r="AH40" s="32">
        <v>0.15463917525773196</v>
      </c>
      <c r="AI40" s="32">
        <v>0.4111405835543766</v>
      </c>
      <c r="AJ40" s="32">
        <v>8.6393088552915762E-2</v>
      </c>
      <c r="AK40" s="32">
        <v>0.88284441902271604</v>
      </c>
      <c r="AL40" s="32">
        <v>0.29069162766510676</v>
      </c>
      <c r="AM40" s="32">
        <v>1.9473684210526317E-2</v>
      </c>
      <c r="AN40" s="32">
        <v>6.6666666666666666E-2</v>
      </c>
      <c r="AO40" s="32">
        <v>0</v>
      </c>
      <c r="AP40" s="32">
        <v>0.18253968253968256</v>
      </c>
      <c r="AQ40" s="32">
        <v>4.5454545454545456E-2</v>
      </c>
      <c r="AR40" s="32">
        <v>9.2478421701602961E-2</v>
      </c>
      <c r="AS40" s="32">
        <v>0</v>
      </c>
      <c r="AT40" s="32">
        <v>0.35383776888936003</v>
      </c>
      <c r="AU40" s="32">
        <v>0.43266878609793907</v>
      </c>
      <c r="AV40" s="32">
        <v>0.12121212121212122</v>
      </c>
      <c r="AW40" s="32">
        <v>0.90382176021354477</v>
      </c>
      <c r="AX40" s="32">
        <v>0.6</v>
      </c>
      <c r="AY40" s="32">
        <v>0.32082695252679944</v>
      </c>
      <c r="AZ40" s="32">
        <v>0.640833778727953</v>
      </c>
      <c r="BA40" s="32">
        <v>8.3024462564862858E-2</v>
      </c>
      <c r="BB40" s="32">
        <v>0.19148936170212766</v>
      </c>
      <c r="BC40" s="32">
        <v>0.38235294117647062</v>
      </c>
      <c r="BD40" s="32">
        <v>2.329450915141431E-2</v>
      </c>
      <c r="BE40" s="32">
        <v>0.66273584918387329</v>
      </c>
    </row>
    <row r="41" spans="1:57" x14ac:dyDescent="0.3">
      <c r="A41" s="32">
        <v>123</v>
      </c>
      <c r="B41" s="32">
        <v>71020</v>
      </c>
      <c r="C41" s="32" t="s">
        <v>48</v>
      </c>
      <c r="D41" s="32" t="s">
        <v>14</v>
      </c>
      <c r="E41" s="32">
        <v>61711</v>
      </c>
      <c r="F41" s="32">
        <v>3</v>
      </c>
      <c r="G41" s="32" t="s">
        <v>6</v>
      </c>
      <c r="H41" s="32">
        <v>0.5</v>
      </c>
      <c r="I41" s="32">
        <v>0.31578947368421056</v>
      </c>
      <c r="J41" s="32">
        <v>0.99255121042830541</v>
      </c>
      <c r="K41" s="32">
        <v>0.91196960101329949</v>
      </c>
      <c r="L41" s="32">
        <v>0.69238187078109914</v>
      </c>
      <c r="M41" s="32">
        <v>0.15376782077393072</v>
      </c>
      <c r="N41" s="32">
        <v>4.9166282937281806E-4</v>
      </c>
      <c r="O41" s="32">
        <v>4.5454545454545456E-2</v>
      </c>
      <c r="P41" s="32">
        <v>0.5297676337137357</v>
      </c>
      <c r="Q41" s="32">
        <v>0.6133122028526149</v>
      </c>
      <c r="R41" s="32">
        <v>0.72325350715601533</v>
      </c>
      <c r="S41" s="32">
        <v>4.3446244477172317E-2</v>
      </c>
      <c r="T41" s="32">
        <v>3.614457831325301E-2</v>
      </c>
      <c r="U41" s="32">
        <v>0.3666666666666667</v>
      </c>
      <c r="V41" s="32">
        <v>0</v>
      </c>
      <c r="W41" s="32">
        <v>1</v>
      </c>
      <c r="X41" s="32">
        <v>0.2857142857142857</v>
      </c>
      <c r="Y41" s="32">
        <v>1.5151515151515152E-2</v>
      </c>
      <c r="Z41" s="32">
        <v>0.96859841715598682</v>
      </c>
      <c r="AA41" s="32">
        <v>0.88308115543328736</v>
      </c>
      <c r="AB41" s="32">
        <v>4.3236161152964289E-2</v>
      </c>
      <c r="AC41" s="32">
        <v>0.5848696757787667</v>
      </c>
      <c r="AD41" s="32">
        <v>5.3929121725731895E-2</v>
      </c>
      <c r="AE41" s="32">
        <v>2.6217347197565303E-2</v>
      </c>
      <c r="AF41" s="32">
        <v>0</v>
      </c>
      <c r="AG41" s="32">
        <v>0.9379589296826385</v>
      </c>
      <c r="AH41" s="32">
        <v>6.18556701030928E-2</v>
      </c>
      <c r="AI41" s="32">
        <v>0.44019199191612979</v>
      </c>
      <c r="AJ41" s="32">
        <v>0.22678185745140389</v>
      </c>
      <c r="AK41" s="32">
        <v>0.61607288772675273</v>
      </c>
      <c r="AL41" s="32">
        <v>0.73998959958398336</v>
      </c>
      <c r="AM41" s="32">
        <v>0.12473684210526316</v>
      </c>
      <c r="AN41" s="32">
        <v>6.6666666666666666E-2</v>
      </c>
      <c r="AO41" s="32">
        <v>0</v>
      </c>
      <c r="AP41" s="32">
        <v>0.12698412698412698</v>
      </c>
      <c r="AQ41" s="32">
        <v>9.0909090909090912E-2</v>
      </c>
      <c r="AR41" s="32">
        <v>0.18742293464858201</v>
      </c>
      <c r="AS41" s="32">
        <v>0.38661174047373842</v>
      </c>
      <c r="AT41" s="32">
        <v>0.37481196616369222</v>
      </c>
      <c r="AU41" s="32">
        <v>6.2571291520429478E-2</v>
      </c>
      <c r="AV41" s="32">
        <v>1.5151515151515152E-2</v>
      </c>
      <c r="AW41" s="32">
        <v>0.99367811862959221</v>
      </c>
      <c r="AX41" s="32">
        <v>0</v>
      </c>
      <c r="AY41" s="32">
        <v>0.1424196018376723</v>
      </c>
      <c r="AZ41" s="32">
        <v>4.2757883484767542E-2</v>
      </c>
      <c r="BA41" s="32">
        <v>5.4855448480355819E-2</v>
      </c>
      <c r="BB41" s="32">
        <v>6.3829787234042548E-2</v>
      </c>
      <c r="BC41" s="32">
        <v>0</v>
      </c>
      <c r="BD41" s="32">
        <v>8.3194675540765387E-3</v>
      </c>
      <c r="BE41" s="32">
        <v>0.37735849080099687</v>
      </c>
    </row>
    <row r="42" spans="1:57" x14ac:dyDescent="0.3">
      <c r="A42" s="32">
        <v>21</v>
      </c>
      <c r="B42" s="32">
        <v>78040</v>
      </c>
      <c r="C42" s="32" t="s">
        <v>49</v>
      </c>
      <c r="D42" s="32" t="s">
        <v>8</v>
      </c>
      <c r="E42" s="32">
        <v>13946</v>
      </c>
      <c r="F42" s="32">
        <v>3</v>
      </c>
      <c r="G42" s="32" t="s">
        <v>6</v>
      </c>
      <c r="H42" s="32">
        <v>0</v>
      </c>
      <c r="I42" s="32">
        <v>0.36842105263157898</v>
      </c>
      <c r="J42" s="32">
        <v>0.9878336436995655</v>
      </c>
      <c r="K42" s="32">
        <v>0.34916613890648091</v>
      </c>
      <c r="L42" s="32">
        <v>0.66120218579234957</v>
      </c>
      <c r="M42" s="32">
        <v>0.59419551934826886</v>
      </c>
      <c r="N42" s="32">
        <v>0.12762136091537346</v>
      </c>
      <c r="O42" s="32">
        <v>4.5454545454545456E-2</v>
      </c>
      <c r="P42" s="32">
        <v>0.30963838856042897</v>
      </c>
      <c r="Q42" s="32">
        <v>0.68304278922345485</v>
      </c>
      <c r="R42" s="32">
        <v>0.2170894147654811</v>
      </c>
      <c r="S42" s="32">
        <v>0.11119293078055963</v>
      </c>
      <c r="T42" s="32">
        <v>0.16867469879518074</v>
      </c>
      <c r="U42" s="32">
        <v>0.56666666666666665</v>
      </c>
      <c r="V42" s="32">
        <v>0</v>
      </c>
      <c r="W42" s="32">
        <v>0</v>
      </c>
      <c r="X42" s="32">
        <v>0</v>
      </c>
      <c r="Y42" s="32">
        <v>0</v>
      </c>
      <c r="Z42" s="32">
        <v>0.50395711003318866</v>
      </c>
      <c r="AA42" s="32">
        <v>0.48555708390646479</v>
      </c>
      <c r="AB42" s="32">
        <v>6.4526695054045208E-2</v>
      </c>
      <c r="AC42" s="32">
        <v>0.47446492901038362</v>
      </c>
      <c r="AD42" s="32">
        <v>2.3112480739599383E-2</v>
      </c>
      <c r="AE42" s="32">
        <v>4.3367993913264007E-2</v>
      </c>
      <c r="AF42" s="32">
        <v>0</v>
      </c>
      <c r="AG42" s="32">
        <v>0.72041070317361555</v>
      </c>
      <c r="AH42" s="32">
        <v>0.47422680412371138</v>
      </c>
      <c r="AI42" s="32">
        <v>0.73676897814828846</v>
      </c>
      <c r="AJ42" s="32">
        <v>3.0237580993520523E-2</v>
      </c>
      <c r="AK42" s="32">
        <v>0.93955303154110159</v>
      </c>
      <c r="AL42" s="32">
        <v>0.39261570462818518</v>
      </c>
      <c r="AM42" s="32">
        <v>0.67052631578947375</v>
      </c>
      <c r="AN42" s="32">
        <v>6.6666666666666666E-2</v>
      </c>
      <c r="AO42" s="32">
        <v>0</v>
      </c>
      <c r="AP42" s="32">
        <v>0.5714285714285714</v>
      </c>
      <c r="AQ42" s="32">
        <v>9.0909090909090912E-2</v>
      </c>
      <c r="AR42" s="32">
        <v>0.40937114673242914</v>
      </c>
      <c r="AS42" s="32">
        <v>0</v>
      </c>
      <c r="AT42" s="32">
        <v>0.29055673406721844</v>
      </c>
      <c r="AU42" s="32">
        <v>0.41731994171557979</v>
      </c>
      <c r="AV42" s="32">
        <v>3.0303030303030304E-2</v>
      </c>
      <c r="AW42" s="32">
        <v>0.85342561967124453</v>
      </c>
      <c r="AX42" s="32">
        <v>0</v>
      </c>
      <c r="AY42" s="32">
        <v>0.14088820826952528</v>
      </c>
      <c r="AZ42" s="32">
        <v>0.37520042757883498</v>
      </c>
      <c r="BA42" s="32">
        <v>8.8954781319495919E-3</v>
      </c>
      <c r="BB42" s="32">
        <v>0.29787234042553196</v>
      </c>
      <c r="BC42" s="32">
        <v>0</v>
      </c>
      <c r="BD42" s="32">
        <v>1.4975041597337767E-2</v>
      </c>
      <c r="BE42" s="32">
        <v>0.79245283026699898</v>
      </c>
    </row>
    <row r="43" spans="1:57" x14ac:dyDescent="0.3">
      <c r="A43" s="32">
        <v>33</v>
      </c>
      <c r="B43" s="32">
        <v>79029</v>
      </c>
      <c r="C43" s="32" t="s">
        <v>50</v>
      </c>
      <c r="D43" s="32" t="s">
        <v>8</v>
      </c>
      <c r="E43" s="32">
        <v>15655</v>
      </c>
      <c r="F43" s="32">
        <v>3</v>
      </c>
      <c r="G43" s="32" t="s">
        <v>6</v>
      </c>
      <c r="H43" s="32">
        <v>0</v>
      </c>
      <c r="I43" s="32">
        <v>0.21052631578947367</v>
      </c>
      <c r="J43" s="32">
        <v>0.99292364990689008</v>
      </c>
      <c r="K43" s="32">
        <v>0.52100485539370911</v>
      </c>
      <c r="L43" s="32">
        <v>0.23722275795564129</v>
      </c>
      <c r="M43" s="32">
        <v>0.82739307535641549</v>
      </c>
      <c r="N43" s="32">
        <v>1.8107134798170574E-3</v>
      </c>
      <c r="O43" s="32">
        <v>4.5454545454545456E-2</v>
      </c>
      <c r="P43" s="32">
        <v>0.32930015124432843</v>
      </c>
      <c r="Q43" s="32">
        <v>0.64183835182250393</v>
      </c>
      <c r="R43" s="32">
        <v>0.49227717160266399</v>
      </c>
      <c r="S43" s="32">
        <v>0.11708394698085418</v>
      </c>
      <c r="T43" s="32">
        <v>0</v>
      </c>
      <c r="U43" s="32">
        <v>0.32222222222222219</v>
      </c>
      <c r="V43" s="32">
        <v>0</v>
      </c>
      <c r="W43" s="32">
        <v>0</v>
      </c>
      <c r="X43" s="32">
        <v>0</v>
      </c>
      <c r="Y43" s="32">
        <v>0</v>
      </c>
      <c r="Z43" s="32">
        <v>0.4710237426601992</v>
      </c>
      <c r="AA43" s="32">
        <v>0.51237964236588718</v>
      </c>
      <c r="AB43" s="32">
        <v>8.6472322305928592E-2</v>
      </c>
      <c r="AC43" s="32">
        <v>0.25704598431871167</v>
      </c>
      <c r="AD43" s="32">
        <v>5.3929121725731895E-2</v>
      </c>
      <c r="AE43" s="32">
        <v>8.5943444078113107E-2</v>
      </c>
      <c r="AF43" s="32">
        <v>0</v>
      </c>
      <c r="AG43" s="32">
        <v>0.57934038581207226</v>
      </c>
      <c r="AH43" s="32">
        <v>5.8419243986254303E-2</v>
      </c>
      <c r="AI43" s="32">
        <v>0.13237337375268415</v>
      </c>
      <c r="AJ43" s="32">
        <v>7.7753779697624203E-2</v>
      </c>
      <c r="AK43" s="32">
        <v>0.97595603856839352</v>
      </c>
      <c r="AL43" s="32">
        <v>0.16640665626625079</v>
      </c>
      <c r="AM43" s="32">
        <v>0.11052631578947369</v>
      </c>
      <c r="AN43" s="32">
        <v>6.6666666666666666E-2</v>
      </c>
      <c r="AO43" s="32">
        <v>0.1</v>
      </c>
      <c r="AP43" s="32">
        <v>0.50793650793650791</v>
      </c>
      <c r="AQ43" s="32">
        <v>4.5454545454545456E-2</v>
      </c>
      <c r="AR43" s="32">
        <v>0</v>
      </c>
      <c r="AS43" s="32">
        <v>2.6776519052523175E-2</v>
      </c>
      <c r="AT43" s="32">
        <v>0.75520417733555045</v>
      </c>
      <c r="AU43" s="32">
        <v>0.69867308482601065</v>
      </c>
      <c r="AV43" s="32">
        <v>0.16666666666666666</v>
      </c>
      <c r="AW43" s="32">
        <v>0.67934269020472093</v>
      </c>
      <c r="AX43" s="32">
        <v>7.2727272799999992E-2</v>
      </c>
      <c r="AY43" s="32">
        <v>0.17075038284839206</v>
      </c>
      <c r="AZ43" s="32">
        <v>0.39764831640833787</v>
      </c>
      <c r="BA43" s="32">
        <v>4.5218680504077097E-2</v>
      </c>
      <c r="BB43" s="32">
        <v>0</v>
      </c>
      <c r="BC43" s="32">
        <v>0</v>
      </c>
      <c r="BD43" s="32">
        <v>2.9950083194675535E-2</v>
      </c>
      <c r="BE43" s="32">
        <v>0</v>
      </c>
    </row>
    <row r="44" spans="1:57" x14ac:dyDescent="0.3">
      <c r="A44" s="32">
        <v>53</v>
      </c>
      <c r="B44" s="32">
        <v>101008</v>
      </c>
      <c r="C44" s="32" t="s">
        <v>51</v>
      </c>
      <c r="D44" s="32" t="s">
        <v>8</v>
      </c>
      <c r="E44" s="32">
        <v>28099</v>
      </c>
      <c r="F44" s="32">
        <v>3</v>
      </c>
      <c r="G44" s="32" t="s">
        <v>6</v>
      </c>
      <c r="H44" s="32">
        <v>0</v>
      </c>
      <c r="I44" s="32">
        <v>0.23684210526315788</v>
      </c>
      <c r="J44" s="32">
        <v>0.99714463066418368</v>
      </c>
      <c r="K44" s="32">
        <v>0.72345366265568922</v>
      </c>
      <c r="L44" s="32">
        <v>0.40212150433944055</v>
      </c>
      <c r="M44" s="32">
        <v>0.92515274949083504</v>
      </c>
      <c r="N44" s="32">
        <v>3.156732203364955E-2</v>
      </c>
      <c r="O44" s="32">
        <v>4.5454545454545456E-2</v>
      </c>
      <c r="P44" s="32">
        <v>0.470507355974151</v>
      </c>
      <c r="Q44" s="32">
        <v>0.63866877971473845</v>
      </c>
      <c r="R44" s="32">
        <v>0.33852912002267255</v>
      </c>
      <c r="S44" s="32">
        <v>5.6701030927835051E-2</v>
      </c>
      <c r="T44" s="32">
        <v>8.4337349397590369E-2</v>
      </c>
      <c r="U44" s="32">
        <v>0.15555555555555556</v>
      </c>
      <c r="V44" s="32">
        <v>0</v>
      </c>
      <c r="W44" s="32">
        <v>0</v>
      </c>
      <c r="X44" s="32">
        <v>0</v>
      </c>
      <c r="Y44" s="32">
        <v>0</v>
      </c>
      <c r="Z44" s="32">
        <v>0.56956854735767171</v>
      </c>
      <c r="AA44" s="32">
        <v>0.59078404401650608</v>
      </c>
      <c r="AB44" s="32">
        <v>8.778250900753358E-2</v>
      </c>
      <c r="AC44" s="32">
        <v>0.51027760118669208</v>
      </c>
      <c r="AD44" s="32">
        <v>3.6979969183359017E-2</v>
      </c>
      <c r="AE44" s="32">
        <v>9.7356074055287858E-2</v>
      </c>
      <c r="AF44" s="32">
        <v>0</v>
      </c>
      <c r="AG44" s="32">
        <v>0.64573739887990056</v>
      </c>
      <c r="AH44" s="32">
        <v>0.12371134020618556</v>
      </c>
      <c r="AI44" s="32">
        <v>0.31703928255652386</v>
      </c>
      <c r="AJ44" s="32">
        <v>5.3995680345572353E-2</v>
      </c>
      <c r="AK44" s="32">
        <v>0.97325951952933487</v>
      </c>
      <c r="AL44" s="32">
        <v>0.43889755590223617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2">
        <v>0</v>
      </c>
      <c r="AS44" s="32">
        <v>0</v>
      </c>
      <c r="AT44" s="32">
        <v>0.4140963941061101</v>
      </c>
      <c r="AU44" s="32">
        <v>0.42796197243359319</v>
      </c>
      <c r="AV44" s="32">
        <v>0.10606060606060606</v>
      </c>
      <c r="AW44" s="32">
        <v>0.89180337570367962</v>
      </c>
      <c r="AX44" s="32">
        <v>0</v>
      </c>
      <c r="AY44" s="32">
        <v>0.16921898928024504</v>
      </c>
      <c r="AZ44" s="32">
        <v>0.3901656867985035</v>
      </c>
      <c r="BA44" s="32">
        <v>1.4084507042253521E-2</v>
      </c>
      <c r="BB44" s="32">
        <v>0.29787234042553196</v>
      </c>
      <c r="BC44" s="32">
        <v>0</v>
      </c>
      <c r="BD44" s="32">
        <v>4.1597337770382693E-3</v>
      </c>
      <c r="BE44" s="32">
        <v>0.22169811350124599</v>
      </c>
    </row>
    <row r="45" spans="1:57" x14ac:dyDescent="0.3">
      <c r="A45" s="32">
        <v>204</v>
      </c>
      <c r="B45" s="32">
        <v>88003</v>
      </c>
      <c r="C45" s="32" t="s">
        <v>52</v>
      </c>
      <c r="D45" s="32" t="s">
        <v>5</v>
      </c>
      <c r="E45" s="32">
        <v>118767</v>
      </c>
      <c r="F45" s="32">
        <v>3</v>
      </c>
      <c r="G45" s="32" t="s">
        <v>6</v>
      </c>
      <c r="H45" s="32">
        <v>0</v>
      </c>
      <c r="I45" s="32">
        <v>0.39473684210526316</v>
      </c>
      <c r="J45" s="32">
        <v>0.98125387957790189</v>
      </c>
      <c r="K45" s="32">
        <v>0.80409541904158743</v>
      </c>
      <c r="L45" s="32">
        <v>0.61073609771777571</v>
      </c>
      <c r="M45" s="32">
        <v>0.60030549898166996</v>
      </c>
      <c r="N45" s="32">
        <v>3.606750457264777E-3</v>
      </c>
      <c r="O45" s="32">
        <v>9.0909090909090912E-2</v>
      </c>
      <c r="P45" s="32">
        <v>0.61748934414959444</v>
      </c>
      <c r="Q45" s="32">
        <v>0.55467511885895404</v>
      </c>
      <c r="R45" s="32">
        <v>0.59288649567805018</v>
      </c>
      <c r="S45" s="32">
        <v>0.12665684830633286</v>
      </c>
      <c r="T45" s="32">
        <v>7.2289156626506021E-2</v>
      </c>
      <c r="U45" s="32">
        <v>0.11111111111111112</v>
      </c>
      <c r="V45" s="32">
        <v>0.5</v>
      </c>
      <c r="W45" s="32">
        <v>1</v>
      </c>
      <c r="X45" s="32">
        <v>0</v>
      </c>
      <c r="Y45" s="32">
        <v>7.575757575757576E-2</v>
      </c>
      <c r="Z45" s="32">
        <v>0.91141179474087319</v>
      </c>
      <c r="AA45" s="32">
        <v>0.7200825309491059</v>
      </c>
      <c r="AB45" s="32">
        <v>6.0268588273829013E-2</v>
      </c>
      <c r="AC45" s="32">
        <v>0.56261919898283541</v>
      </c>
      <c r="AD45" s="32">
        <v>0.14791987673343607</v>
      </c>
      <c r="AE45" s="32">
        <v>4.2765660664468678E-2</v>
      </c>
      <c r="AF45" s="32">
        <v>2.7027027027027029E-2</v>
      </c>
      <c r="AG45" s="32">
        <v>0.90759178593652767</v>
      </c>
      <c r="AH45" s="32">
        <v>0.11683848797250858</v>
      </c>
      <c r="AI45" s="32">
        <v>0.39232032335480616</v>
      </c>
      <c r="AJ45" s="32">
        <v>7.3434125269978404E-2</v>
      </c>
      <c r="AK45" s="32">
        <v>0.78438061774799805</v>
      </c>
      <c r="AL45" s="32">
        <v>0.4919396775871035</v>
      </c>
      <c r="AM45" s="32">
        <v>8.4736842105263166E-2</v>
      </c>
      <c r="AN45" s="32">
        <v>0.13333333333333333</v>
      </c>
      <c r="AO45" s="32">
        <v>0</v>
      </c>
      <c r="AP45" s="32">
        <v>0.13492063492063494</v>
      </c>
      <c r="AQ45" s="32">
        <v>9.0909090909090912E-2</v>
      </c>
      <c r="AR45" s="32">
        <v>1.9728729963008632E-2</v>
      </c>
      <c r="AS45" s="32">
        <v>3.3779608650875384E-2</v>
      </c>
      <c r="AT45" s="32">
        <v>0.40922488359381309</v>
      </c>
      <c r="AU45" s="32">
        <v>0.1998671027005906</v>
      </c>
      <c r="AV45" s="32">
        <v>0.10606060606060606</v>
      </c>
      <c r="AW45" s="32">
        <v>0.95515843522911714</v>
      </c>
      <c r="AX45" s="32">
        <v>0.53333333360000001</v>
      </c>
      <c r="AY45" s="32">
        <v>0.20673813169984689</v>
      </c>
      <c r="AZ45" s="32">
        <v>0.56493853554249063</v>
      </c>
      <c r="BA45" s="32">
        <v>0.10600444773906598</v>
      </c>
      <c r="BB45" s="32">
        <v>0.21276595744680854</v>
      </c>
      <c r="BC45" s="32">
        <v>0.22268907563025211</v>
      </c>
      <c r="BD45" s="32">
        <v>2.0798668885191347E-2</v>
      </c>
      <c r="BE45" s="32">
        <v>0.2735849059344963</v>
      </c>
    </row>
    <row r="46" spans="1:57" x14ac:dyDescent="0.3">
      <c r="A46" s="32">
        <v>133</v>
      </c>
      <c r="B46" s="32">
        <v>72019</v>
      </c>
      <c r="C46" s="32" t="s">
        <v>53</v>
      </c>
      <c r="D46" s="32" t="s">
        <v>14</v>
      </c>
      <c r="E46" s="32">
        <v>51912</v>
      </c>
      <c r="F46" s="32">
        <v>3</v>
      </c>
      <c r="G46" s="32" t="s">
        <v>6</v>
      </c>
      <c r="H46" s="32">
        <v>1</v>
      </c>
      <c r="I46" s="32">
        <v>0.42105263157894735</v>
      </c>
      <c r="J46" s="32">
        <v>0.95990068280571073</v>
      </c>
      <c r="K46" s="32">
        <v>0.87080430652311591</v>
      </c>
      <c r="L46" s="32">
        <v>0.58148505303760822</v>
      </c>
      <c r="M46" s="32">
        <v>0.55600814663951126</v>
      </c>
      <c r="N46" s="32">
        <v>1.7978715402438869E-3</v>
      </c>
      <c r="O46" s="32">
        <v>4.5454545454545456E-2</v>
      </c>
      <c r="P46" s="32">
        <v>0.41550941839681016</v>
      </c>
      <c r="Q46" s="32">
        <v>0.73058637083993661</v>
      </c>
      <c r="R46" s="32">
        <v>0.75315289783193995</v>
      </c>
      <c r="S46" s="32">
        <v>0.19882179675994111</v>
      </c>
      <c r="T46" s="32">
        <v>0.16867469879518074</v>
      </c>
      <c r="U46" s="32">
        <v>0.22222222222222224</v>
      </c>
      <c r="V46" s="32">
        <v>0</v>
      </c>
      <c r="W46" s="32">
        <v>1</v>
      </c>
      <c r="X46" s="32">
        <v>0</v>
      </c>
      <c r="Y46" s="32">
        <v>3.0303030303030304E-2</v>
      </c>
      <c r="Z46" s="32">
        <v>0.99744702578503952</v>
      </c>
      <c r="AA46" s="32">
        <v>0.56808803301237965</v>
      </c>
      <c r="AB46" s="32">
        <v>3.5047494267933174E-2</v>
      </c>
      <c r="AC46" s="32">
        <v>0.89997880906971817</v>
      </c>
      <c r="AD46" s="32">
        <v>4.7765793528505393E-2</v>
      </c>
      <c r="AE46" s="32">
        <v>5.2688308394623379E-2</v>
      </c>
      <c r="AF46" s="32">
        <v>0</v>
      </c>
      <c r="AG46" s="32">
        <v>0.77666459240821417</v>
      </c>
      <c r="AH46" s="32">
        <v>9.2783505154639179E-2</v>
      </c>
      <c r="AI46" s="32">
        <v>0.71087533156498672</v>
      </c>
      <c r="AJ46" s="32">
        <v>7.9913606911447096E-2</v>
      </c>
      <c r="AK46" s="32">
        <v>0.53856839352835439</v>
      </c>
      <c r="AL46" s="32">
        <v>0.71918876755070216</v>
      </c>
      <c r="AM46" s="32">
        <v>4.8421052631578948E-2</v>
      </c>
      <c r="AN46" s="32">
        <v>0.13333333333333333</v>
      </c>
      <c r="AO46" s="32">
        <v>6.6666666666666666E-2</v>
      </c>
      <c r="AP46" s="32">
        <v>0.30952380952380953</v>
      </c>
      <c r="AQ46" s="32">
        <v>0</v>
      </c>
      <c r="AR46" s="32">
        <v>6.1652281134401982E-3</v>
      </c>
      <c r="AS46" s="32">
        <v>0</v>
      </c>
      <c r="AT46" s="32">
        <v>0.240001245391778</v>
      </c>
      <c r="AU46" s="32">
        <v>8.7162667979196043E-2</v>
      </c>
      <c r="AV46" s="32">
        <v>3.0303030303030304E-2</v>
      </c>
      <c r="AW46" s="32">
        <v>0.95074885011219146</v>
      </c>
      <c r="AX46" s="32">
        <v>0</v>
      </c>
      <c r="AY46" s="32">
        <v>0.26416539050535992</v>
      </c>
      <c r="AZ46" s="32">
        <v>0.80171031533939074</v>
      </c>
      <c r="BA46" s="32">
        <v>0.1994069681245367</v>
      </c>
      <c r="BB46" s="32">
        <v>0.1276595744680851</v>
      </c>
      <c r="BC46" s="32">
        <v>0</v>
      </c>
      <c r="BD46" s="32">
        <v>0.1281198003327787</v>
      </c>
      <c r="BE46" s="32">
        <v>0.6886792454004983</v>
      </c>
    </row>
    <row r="47" spans="1:57" x14ac:dyDescent="0.3">
      <c r="A47" s="32">
        <v>134</v>
      </c>
      <c r="B47" s="32">
        <v>72020</v>
      </c>
      <c r="C47" s="32" t="s">
        <v>54</v>
      </c>
      <c r="D47" s="32" t="s">
        <v>14</v>
      </c>
      <c r="E47" s="32">
        <v>74080</v>
      </c>
      <c r="F47" s="32">
        <v>3</v>
      </c>
      <c r="G47" s="32" t="s">
        <v>6</v>
      </c>
      <c r="H47" s="32">
        <v>1</v>
      </c>
      <c r="I47" s="32">
        <v>0.5</v>
      </c>
      <c r="J47" s="32">
        <v>0.97864680322780884</v>
      </c>
      <c r="K47" s="32">
        <v>0.90669199915558363</v>
      </c>
      <c r="L47" s="32">
        <v>0.68048858887817432</v>
      </c>
      <c r="M47" s="32">
        <v>0.40631364562118111</v>
      </c>
      <c r="N47" s="32">
        <v>1.840066484555733E-3</v>
      </c>
      <c r="O47" s="32">
        <v>9.0909090909090912E-2</v>
      </c>
      <c r="P47" s="32">
        <v>0.622026673999725</v>
      </c>
      <c r="Q47" s="32">
        <v>0.63549920760697309</v>
      </c>
      <c r="R47" s="32">
        <v>0.76108828113929428</v>
      </c>
      <c r="S47" s="32">
        <v>8.4683357879234158E-2</v>
      </c>
      <c r="T47" s="32">
        <v>4.8192771084337352E-2</v>
      </c>
      <c r="U47" s="32">
        <v>0</v>
      </c>
      <c r="V47" s="32">
        <v>0</v>
      </c>
      <c r="W47" s="32">
        <v>0</v>
      </c>
      <c r="X47" s="32">
        <v>0</v>
      </c>
      <c r="Y47" s="32">
        <v>3.0303030303030304E-2</v>
      </c>
      <c r="Z47" s="32">
        <v>0.84299208577993368</v>
      </c>
      <c r="AA47" s="32">
        <v>0.77235213204951847</v>
      </c>
      <c r="AB47" s="32">
        <v>4.0288241074353096E-2</v>
      </c>
      <c r="AC47" s="32">
        <v>0.85081585081585087</v>
      </c>
      <c r="AD47" s="32">
        <v>6.1633281972265024E-2</v>
      </c>
      <c r="AE47" s="32">
        <v>3.6583819426832358E-2</v>
      </c>
      <c r="AF47" s="32">
        <v>2.7027027027027029E-2</v>
      </c>
      <c r="AG47" s="32">
        <v>0.81686372121966411</v>
      </c>
      <c r="AH47" s="32">
        <v>6.5292096219931289E-2</v>
      </c>
      <c r="AI47" s="32">
        <v>0.67689781482884936</v>
      </c>
      <c r="AJ47" s="32">
        <v>7.9913606911447096E-2</v>
      </c>
      <c r="AK47" s="32">
        <v>0.33824971400555653</v>
      </c>
      <c r="AL47" s="32">
        <v>0.5839833593343734</v>
      </c>
      <c r="AM47" s="32">
        <v>8.4736842105263166E-2</v>
      </c>
      <c r="AN47" s="32">
        <v>0.13333333333333333</v>
      </c>
      <c r="AO47" s="32">
        <v>3.3333333333333333E-2</v>
      </c>
      <c r="AP47" s="32">
        <v>0.2142857142857143</v>
      </c>
      <c r="AQ47" s="32">
        <v>9.0909090909090912E-2</v>
      </c>
      <c r="AR47" s="32">
        <v>7.5215782983970414E-2</v>
      </c>
      <c r="AS47" s="32">
        <v>0</v>
      </c>
      <c r="AT47" s="32">
        <v>0.14054809803380294</v>
      </c>
      <c r="AU47" s="32">
        <v>7.2423935093249847E-2</v>
      </c>
      <c r="AV47" s="32">
        <v>6.0606060606060608E-2</v>
      </c>
      <c r="AW47" s="32">
        <v>0.98328072390706223</v>
      </c>
      <c r="AX47" s="32">
        <v>0</v>
      </c>
      <c r="AY47" s="32">
        <v>0.20061255742725884</v>
      </c>
      <c r="AZ47" s="32">
        <v>0.83377872795296637</v>
      </c>
      <c r="BA47" s="32">
        <v>9.9332839140103782E-2</v>
      </c>
      <c r="BB47" s="32">
        <v>8.5106382978723416E-2</v>
      </c>
      <c r="BC47" s="32">
        <v>0</v>
      </c>
      <c r="BD47" s="32">
        <v>2.8286189683860229E-2</v>
      </c>
      <c r="BE47" s="32">
        <v>0.58490566053399784</v>
      </c>
    </row>
    <row r="48" spans="1:57" x14ac:dyDescent="0.3">
      <c r="A48" s="32">
        <v>31</v>
      </c>
      <c r="B48" s="32">
        <v>78157</v>
      </c>
      <c r="C48" s="32" t="s">
        <v>55</v>
      </c>
      <c r="D48" s="32" t="s">
        <v>8</v>
      </c>
      <c r="E48" s="32">
        <v>102958</v>
      </c>
      <c r="F48" s="32">
        <v>3</v>
      </c>
      <c r="G48" s="32" t="s">
        <v>6</v>
      </c>
      <c r="H48" s="32">
        <v>0.25</v>
      </c>
      <c r="I48" s="32">
        <v>0.26315789473684209</v>
      </c>
      <c r="J48" s="32">
        <v>0.98882681564245811</v>
      </c>
      <c r="K48" s="32">
        <v>0.74224192526915767</v>
      </c>
      <c r="L48" s="32">
        <v>0.63355834136933453</v>
      </c>
      <c r="M48" s="32">
        <v>0.77698574338085524</v>
      </c>
      <c r="N48" s="32">
        <v>2.1745072822970193E-2</v>
      </c>
      <c r="O48" s="32">
        <v>0.22727272727272729</v>
      </c>
      <c r="P48" s="32">
        <v>0.48961913928227696</v>
      </c>
      <c r="Q48" s="32">
        <v>0.59904912836767032</v>
      </c>
      <c r="R48" s="32">
        <v>0.53974776817344483</v>
      </c>
      <c r="S48" s="32">
        <v>6.9955817378497792E-2</v>
      </c>
      <c r="T48" s="32">
        <v>6.0240963855421693E-2</v>
      </c>
      <c r="U48" s="32">
        <v>0.21111111111111111</v>
      </c>
      <c r="V48" s="32">
        <v>0</v>
      </c>
      <c r="W48" s="32">
        <v>0</v>
      </c>
      <c r="X48" s="32">
        <v>0</v>
      </c>
      <c r="Y48" s="32">
        <v>0</v>
      </c>
      <c r="Z48" s="32">
        <v>0.8603523104416646</v>
      </c>
      <c r="AA48" s="32">
        <v>0.71320495185694632</v>
      </c>
      <c r="AB48" s="32">
        <v>0.50081886668850306</v>
      </c>
      <c r="AC48" s="32">
        <v>0.36448400084763716</v>
      </c>
      <c r="AD48" s="32">
        <v>0.20184899845916796</v>
      </c>
      <c r="AE48" s="32">
        <v>6.8285569363428861E-2</v>
      </c>
      <c r="AF48" s="32">
        <v>5.4054054054054057E-2</v>
      </c>
      <c r="AG48" s="32">
        <v>0.67454884878655885</v>
      </c>
      <c r="AH48" s="32">
        <v>0.27147766323024053</v>
      </c>
      <c r="AI48" s="32">
        <v>0.68851837817355055</v>
      </c>
      <c r="AJ48" s="32">
        <v>0.41684665226781858</v>
      </c>
      <c r="AK48" s="32">
        <v>0.92995178950808954</v>
      </c>
      <c r="AL48" s="32">
        <v>0.49973998959958393</v>
      </c>
      <c r="AM48" s="32">
        <v>6.0526315789473678E-2</v>
      </c>
      <c r="AN48" s="32">
        <v>0.13333333333333333</v>
      </c>
      <c r="AO48" s="32">
        <v>0</v>
      </c>
      <c r="AP48" s="32">
        <v>0.15079365079365079</v>
      </c>
      <c r="AQ48" s="32">
        <v>0.18181818181818182</v>
      </c>
      <c r="AR48" s="32">
        <v>0</v>
      </c>
      <c r="AS48" s="32">
        <v>0</v>
      </c>
      <c r="AT48" s="32">
        <v>0.39249717933280426</v>
      </c>
      <c r="AU48" s="32">
        <v>0.34048342077471255</v>
      </c>
      <c r="AV48" s="32">
        <v>0.18181818181818182</v>
      </c>
      <c r="AW48" s="32">
        <v>0.93256679834711076</v>
      </c>
      <c r="AX48" s="32">
        <v>0.3333333336</v>
      </c>
      <c r="AY48" s="32">
        <v>0.19142419601837674</v>
      </c>
      <c r="AZ48" s="32">
        <v>0.61785141635489049</v>
      </c>
      <c r="BA48" s="32">
        <v>1.7790956263899184E-2</v>
      </c>
      <c r="BB48" s="32">
        <v>0.31914893617021278</v>
      </c>
      <c r="BC48" s="32">
        <v>0</v>
      </c>
      <c r="BD48" s="32">
        <v>2.4958402662229612E-3</v>
      </c>
      <c r="BE48" s="32">
        <v>2.4528302254894982E-2</v>
      </c>
    </row>
    <row r="49" spans="1:57" x14ac:dyDescent="0.3">
      <c r="A49" s="32">
        <v>171</v>
      </c>
      <c r="B49" s="32">
        <v>82034</v>
      </c>
      <c r="C49" s="32" t="s">
        <v>56</v>
      </c>
      <c r="D49" s="32" t="s">
        <v>5</v>
      </c>
      <c r="E49" s="32">
        <v>41442</v>
      </c>
      <c r="F49" s="32">
        <v>3</v>
      </c>
      <c r="G49" s="32" t="s">
        <v>6</v>
      </c>
      <c r="H49" s="32">
        <v>0</v>
      </c>
      <c r="I49" s="32">
        <v>0.34210526315789475</v>
      </c>
      <c r="J49" s="32">
        <v>0.99366852886405954</v>
      </c>
      <c r="K49" s="32">
        <v>0.77306312011821832</v>
      </c>
      <c r="L49" s="32">
        <v>0.64866602378656368</v>
      </c>
      <c r="M49" s="32">
        <v>0.68075356415478605</v>
      </c>
      <c r="N49" s="32">
        <v>4.9991836195557053E-3</v>
      </c>
      <c r="O49" s="32">
        <v>4.5454545454545456E-2</v>
      </c>
      <c r="P49" s="32">
        <v>0.50144369586140525</v>
      </c>
      <c r="Q49" s="32">
        <v>0.7210776545166403</v>
      </c>
      <c r="R49" s="32">
        <v>0.50488876293042373</v>
      </c>
      <c r="S49" s="32">
        <v>4.3446244477172317E-2</v>
      </c>
      <c r="T49" s="32">
        <v>0</v>
      </c>
      <c r="U49" s="32">
        <v>0.12222222222222222</v>
      </c>
      <c r="V49" s="32">
        <v>0</v>
      </c>
      <c r="W49" s="32">
        <v>0</v>
      </c>
      <c r="X49" s="32">
        <v>0</v>
      </c>
      <c r="Y49" s="32">
        <v>0</v>
      </c>
      <c r="Z49" s="32">
        <v>0.6798570334439622</v>
      </c>
      <c r="AA49" s="32">
        <v>0.69807427785419529</v>
      </c>
      <c r="AB49" s="32">
        <v>1.8015067147068457E-2</v>
      </c>
      <c r="AC49" s="32">
        <v>0.62470862470862476</v>
      </c>
      <c r="AD49" s="32">
        <v>6.7796610169491525E-2</v>
      </c>
      <c r="AE49" s="32">
        <v>0.10039944204920112</v>
      </c>
      <c r="AF49" s="32">
        <v>0</v>
      </c>
      <c r="AG49" s="32">
        <v>0.71879278158058502</v>
      </c>
      <c r="AH49" s="32">
        <v>0.28522336769759449</v>
      </c>
      <c r="AI49" s="32">
        <v>0.50486295313881513</v>
      </c>
      <c r="AJ49" s="32">
        <v>9.2872570194384454E-2</v>
      </c>
      <c r="AK49" s="32">
        <v>0.91205670861251842</v>
      </c>
      <c r="AL49" s="32">
        <v>0.42953718148725956</v>
      </c>
      <c r="AM49" s="32">
        <v>4.9999999999999996E-2</v>
      </c>
      <c r="AN49" s="32">
        <v>6.6666666666666666E-2</v>
      </c>
      <c r="AO49" s="32">
        <v>0</v>
      </c>
      <c r="AP49" s="32">
        <v>0.19047619047619047</v>
      </c>
      <c r="AQ49" s="32">
        <v>4.5454545454545456E-2</v>
      </c>
      <c r="AR49" s="32">
        <v>9.8643649815043158E-3</v>
      </c>
      <c r="AS49" s="32">
        <v>5.3553038105046353E-3</v>
      </c>
      <c r="AT49" s="32">
        <v>0.92864567967251432</v>
      </c>
      <c r="AU49" s="32">
        <v>0.62420184876728213</v>
      </c>
      <c r="AV49" s="32">
        <v>0.24242424242424243</v>
      </c>
      <c r="AW49" s="32">
        <v>0.91474059584245615</v>
      </c>
      <c r="AX49" s="32">
        <v>0.49230769199999996</v>
      </c>
      <c r="AY49" s="32">
        <v>0.33690658499234311</v>
      </c>
      <c r="AZ49" s="32">
        <v>0.2816675574559061</v>
      </c>
      <c r="BA49" s="32">
        <v>4.373610081541883E-2</v>
      </c>
      <c r="BB49" s="32">
        <v>0.25531914893617019</v>
      </c>
      <c r="BC49" s="32">
        <v>0.39075630252100846</v>
      </c>
      <c r="BD49" s="32">
        <v>5.8236272878535774E-3</v>
      </c>
      <c r="BE49" s="32">
        <v>0.20174165511255032</v>
      </c>
    </row>
    <row r="50" spans="1:57" x14ac:dyDescent="0.3">
      <c r="A50" s="32">
        <v>124</v>
      </c>
      <c r="B50" s="32">
        <v>71022</v>
      </c>
      <c r="C50" s="32" t="s">
        <v>57</v>
      </c>
      <c r="D50" s="32" t="s">
        <v>14</v>
      </c>
      <c r="E50" s="32">
        <v>76113</v>
      </c>
      <c r="F50" s="32">
        <v>3</v>
      </c>
      <c r="G50" s="32" t="s">
        <v>6</v>
      </c>
      <c r="H50" s="32">
        <v>0.17</v>
      </c>
      <c r="I50" s="32">
        <v>0.71052631578947367</v>
      </c>
      <c r="J50" s="32">
        <v>0.99391682184978269</v>
      </c>
      <c r="K50" s="32">
        <v>0.88347055098163407</v>
      </c>
      <c r="L50" s="32">
        <v>0.65991642558662822</v>
      </c>
      <c r="M50" s="32">
        <v>0.34470468431771872</v>
      </c>
      <c r="N50" s="32">
        <v>1.7143989330182779E-2</v>
      </c>
      <c r="O50" s="32">
        <v>9.0909090909090912E-2</v>
      </c>
      <c r="P50" s="32">
        <v>0.28887666712498272</v>
      </c>
      <c r="Q50" s="32">
        <v>0.52773375594294769</v>
      </c>
      <c r="R50" s="32">
        <v>0.5819753436304379</v>
      </c>
      <c r="S50" s="32">
        <v>3.1664212076583209E-2</v>
      </c>
      <c r="T50" s="32">
        <v>6.0240963855421693E-2</v>
      </c>
      <c r="U50" s="32">
        <v>0.19999999999999998</v>
      </c>
      <c r="V50" s="32">
        <v>0</v>
      </c>
      <c r="W50" s="32">
        <v>0</v>
      </c>
      <c r="X50" s="32">
        <v>0.14285714285714285</v>
      </c>
      <c r="Y50" s="32">
        <v>9.0909090909090912E-2</v>
      </c>
      <c r="Z50" s="32">
        <v>0.98212918049527698</v>
      </c>
      <c r="AA50" s="32">
        <v>0.72696011004126537</v>
      </c>
      <c r="AB50" s="32">
        <v>5.2079921388797898E-2</v>
      </c>
      <c r="AC50" s="32">
        <v>0.76944267853358772</v>
      </c>
      <c r="AD50" s="32">
        <v>0.15408320493066255</v>
      </c>
      <c r="AE50" s="32">
        <v>8.3502409332995173E-2</v>
      </c>
      <c r="AF50" s="32">
        <v>0</v>
      </c>
      <c r="AG50" s="32">
        <v>0.72022401991288121</v>
      </c>
      <c r="AH50" s="32">
        <v>0.18556701030927836</v>
      </c>
      <c r="AI50" s="32">
        <v>0.41076165214096244</v>
      </c>
      <c r="AJ50" s="32">
        <v>6.0475161987041046E-2</v>
      </c>
      <c r="AK50" s="32">
        <v>0.7894059486844256</v>
      </c>
      <c r="AL50" s="32">
        <v>0.29641185647425911</v>
      </c>
      <c r="AM50" s="32">
        <v>0</v>
      </c>
      <c r="AN50" s="32">
        <v>6.6666666666666666E-2</v>
      </c>
      <c r="AO50" s="32">
        <v>0.1</v>
      </c>
      <c r="AP50" s="32">
        <v>0.10317460317460318</v>
      </c>
      <c r="AQ50" s="32">
        <v>0</v>
      </c>
      <c r="AR50" s="32">
        <v>0</v>
      </c>
      <c r="AS50" s="32">
        <v>5.7260556127703401E-2</v>
      </c>
      <c r="AT50" s="32">
        <v>0.25580636189745776</v>
      </c>
      <c r="AU50" s="32">
        <v>0.27933287632021692</v>
      </c>
      <c r="AV50" s="32">
        <v>0.31818181818181818</v>
      </c>
      <c r="AW50" s="32">
        <v>0.94351256302329856</v>
      </c>
      <c r="AX50" s="32">
        <v>0.22222222239999997</v>
      </c>
      <c r="AY50" s="32">
        <v>0.25038284839203684</v>
      </c>
      <c r="AZ50" s="32">
        <v>0.66221272047033675</v>
      </c>
      <c r="BA50" s="32">
        <v>0.18532246108228317</v>
      </c>
      <c r="BB50" s="32">
        <v>0.27659574468085107</v>
      </c>
      <c r="BC50" s="32">
        <v>0</v>
      </c>
      <c r="BD50" s="32">
        <v>1.3311148086522461E-2</v>
      </c>
      <c r="BE50" s="32">
        <v>0.23899371132490807</v>
      </c>
    </row>
    <row r="51" spans="1:57" x14ac:dyDescent="0.3">
      <c r="A51" s="32">
        <v>109</v>
      </c>
      <c r="B51" s="32">
        <v>65050</v>
      </c>
      <c r="C51" s="32" t="s">
        <v>58</v>
      </c>
      <c r="D51" s="32" t="s">
        <v>11</v>
      </c>
      <c r="E51" s="32">
        <v>62964</v>
      </c>
      <c r="F51" s="32">
        <v>3</v>
      </c>
      <c r="G51" s="32" t="s">
        <v>6</v>
      </c>
      <c r="H51" s="32">
        <v>0.5</v>
      </c>
      <c r="I51" s="32">
        <v>0.47368421052631576</v>
      </c>
      <c r="J51" s="32">
        <v>0.9878336436995655</v>
      </c>
      <c r="K51" s="32">
        <v>0.41334177749630568</v>
      </c>
      <c r="L51" s="32">
        <v>0.45483767277402748</v>
      </c>
      <c r="M51" s="32">
        <v>0.4847250509164967</v>
      </c>
      <c r="N51" s="32">
        <v>5.1569560200260874E-3</v>
      </c>
      <c r="O51" s="32">
        <v>4.5454545454545456E-2</v>
      </c>
      <c r="P51" s="32">
        <v>0.64196342637151116</v>
      </c>
      <c r="Q51" s="32">
        <v>0.8716323296354993</v>
      </c>
      <c r="R51" s="32">
        <v>0.87714326200935244</v>
      </c>
      <c r="S51" s="32">
        <v>0.13843888070692192</v>
      </c>
      <c r="T51" s="32">
        <v>9.6385542168674704E-2</v>
      </c>
      <c r="U51" s="32">
        <v>0.27777777777777779</v>
      </c>
      <c r="V51" s="32">
        <v>0</v>
      </c>
      <c r="W51" s="32">
        <v>1</v>
      </c>
      <c r="X51" s="32">
        <v>0.2857142857142857</v>
      </c>
      <c r="Y51" s="32">
        <v>3.0303030303030304E-2</v>
      </c>
      <c r="Z51" s="32">
        <v>0.96093949451110539</v>
      </c>
      <c r="AA51" s="32">
        <v>0.64167812929848689</v>
      </c>
      <c r="AB51" s="32">
        <v>3.1772027513920734E-2</v>
      </c>
      <c r="AC51" s="32">
        <v>0.75757575757575757</v>
      </c>
      <c r="AD51" s="32">
        <v>8.3204930662557783E-2</v>
      </c>
      <c r="AE51" s="32">
        <v>4.270225716459549E-2</v>
      </c>
      <c r="AF51" s="32">
        <v>0</v>
      </c>
      <c r="AG51" s="32">
        <v>0.76739265712507776</v>
      </c>
      <c r="AH51" s="32">
        <v>0.15120274914089349</v>
      </c>
      <c r="AI51" s="32">
        <v>0.5230516609826954</v>
      </c>
      <c r="AJ51" s="32">
        <v>2.1598272138228951E-2</v>
      </c>
      <c r="AK51" s="32">
        <v>0.84568556953750607</v>
      </c>
      <c r="AL51" s="32">
        <v>0.58762350494019766</v>
      </c>
      <c r="AM51" s="32">
        <v>0.14736842105263157</v>
      </c>
      <c r="AN51" s="32">
        <v>6.6666666666666666E-2</v>
      </c>
      <c r="AO51" s="32">
        <v>6.6666666666666666E-2</v>
      </c>
      <c r="AP51" s="32">
        <v>0.12698412698412698</v>
      </c>
      <c r="AQ51" s="32">
        <v>4.5454545454545456E-2</v>
      </c>
      <c r="AR51" s="32">
        <v>0.19112207151664615</v>
      </c>
      <c r="AS51" s="32">
        <v>0.1114315139031926</v>
      </c>
      <c r="AT51" s="32">
        <v>0.34267503809905853</v>
      </c>
      <c r="AU51" s="32">
        <v>0.20496576827242785</v>
      </c>
      <c r="AV51" s="32">
        <v>4.5454545454545456E-2</v>
      </c>
      <c r="AW51" s="32">
        <v>0.95568552058252632</v>
      </c>
      <c r="AX51" s="32">
        <v>0</v>
      </c>
      <c r="AY51" s="32">
        <v>0.17611026033690658</v>
      </c>
      <c r="AZ51" s="32">
        <v>0.44361304115446287</v>
      </c>
      <c r="BA51" s="32">
        <v>6.6716085989621948E-2</v>
      </c>
      <c r="BB51" s="32">
        <v>0.1276595744680851</v>
      </c>
      <c r="BC51" s="32">
        <v>0</v>
      </c>
      <c r="BD51" s="32">
        <v>1.913477537437604E-2</v>
      </c>
      <c r="BE51" s="32">
        <v>0.22169811350124599</v>
      </c>
    </row>
    <row r="52" spans="1:57" x14ac:dyDescent="0.3">
      <c r="A52" s="32">
        <v>9</v>
      </c>
      <c r="B52" s="32">
        <v>77008</v>
      </c>
      <c r="C52" s="32" t="s">
        <v>59</v>
      </c>
      <c r="D52" s="32" t="s">
        <v>60</v>
      </c>
      <c r="E52" s="32">
        <v>18337</v>
      </c>
      <c r="F52" s="32">
        <v>3</v>
      </c>
      <c r="G52" s="32" t="s">
        <v>6</v>
      </c>
      <c r="H52" s="32">
        <v>0</v>
      </c>
      <c r="I52" s="32">
        <v>0.23684210526315788</v>
      </c>
      <c r="J52" s="32">
        <v>0.99900682805710739</v>
      </c>
      <c r="K52" s="32">
        <v>0.88705932024488066</v>
      </c>
      <c r="L52" s="32">
        <v>0.35583413693346183</v>
      </c>
      <c r="M52" s="32">
        <v>0.36812627291242345</v>
      </c>
      <c r="N52" s="32">
        <v>9.7672123267943407E-3</v>
      </c>
      <c r="O52" s="32">
        <v>0.13636363636363635</v>
      </c>
      <c r="P52" s="32">
        <v>0.38223566616251892</v>
      </c>
      <c r="Q52" s="32">
        <v>0.73534072900158476</v>
      </c>
      <c r="R52" s="32">
        <v>0.68612724953946447</v>
      </c>
      <c r="S52" s="32">
        <v>6.6273932253313756E-3</v>
      </c>
      <c r="T52" s="32">
        <v>7.2289156626506021E-2</v>
      </c>
      <c r="U52" s="32">
        <v>0.11111111111111112</v>
      </c>
      <c r="V52" s="32">
        <v>0</v>
      </c>
      <c r="W52" s="32">
        <v>0</v>
      </c>
      <c r="X52" s="32">
        <v>0</v>
      </c>
      <c r="Y52" s="32">
        <v>3.0303030303030304E-2</v>
      </c>
      <c r="Z52" s="32">
        <v>0.98212918049527698</v>
      </c>
      <c r="AA52" s="32">
        <v>0.61966987620357639</v>
      </c>
      <c r="AB52" s="32">
        <v>7.4353095316082543E-2</v>
      </c>
      <c r="AC52" s="32">
        <v>0.1396482305573214</v>
      </c>
      <c r="AD52" s="32">
        <v>1.386748844375963E-2</v>
      </c>
      <c r="AE52" s="32">
        <v>3.2240679685518643E-2</v>
      </c>
      <c r="AF52" s="32">
        <v>0</v>
      </c>
      <c r="AG52" s="32">
        <v>0.73739887990043562</v>
      </c>
      <c r="AH52" s="32">
        <v>0.17525773195876287</v>
      </c>
      <c r="AI52" s="32">
        <v>0.18946570670708601</v>
      </c>
      <c r="AJ52" s="32">
        <v>7.1274298056155511E-2</v>
      </c>
      <c r="AK52" s="32">
        <v>0.86999509723811086</v>
      </c>
      <c r="AL52" s="32">
        <v>0.5564222568902758</v>
      </c>
      <c r="AM52" s="32">
        <v>0</v>
      </c>
      <c r="AN52" s="32">
        <v>0</v>
      </c>
      <c r="AO52" s="32">
        <v>0</v>
      </c>
      <c r="AP52" s="32">
        <v>0</v>
      </c>
      <c r="AQ52" s="32">
        <v>0</v>
      </c>
      <c r="AR52" s="32">
        <v>0</v>
      </c>
      <c r="AS52" s="32">
        <v>0</v>
      </c>
      <c r="AT52" s="32">
        <v>0.12166372804627164</v>
      </c>
      <c r="AU52" s="32">
        <v>0.3579619601288242</v>
      </c>
      <c r="AV52" s="32">
        <v>6.0606060606060608E-2</v>
      </c>
      <c r="AW52" s="32">
        <v>0.96886194422442584</v>
      </c>
      <c r="AX52" s="32">
        <v>0</v>
      </c>
      <c r="AY52" s="32">
        <v>0.30627871362940279</v>
      </c>
      <c r="AZ52" s="32">
        <v>0.80972741849278473</v>
      </c>
      <c r="BA52" s="32">
        <v>4.0770941438102296E-2</v>
      </c>
      <c r="BB52" s="32">
        <v>0</v>
      </c>
      <c r="BC52" s="32">
        <v>0</v>
      </c>
      <c r="BD52" s="32">
        <v>7.4875207986688837E-3</v>
      </c>
      <c r="BE52" s="32">
        <v>0.48113207566749738</v>
      </c>
    </row>
    <row r="53" spans="1:57" x14ac:dyDescent="0.3">
      <c r="A53" s="32">
        <v>149</v>
      </c>
      <c r="B53" s="32">
        <v>74008</v>
      </c>
      <c r="C53" s="32" t="s">
        <v>61</v>
      </c>
      <c r="D53" s="32" t="s">
        <v>14</v>
      </c>
      <c r="E53" s="32">
        <v>88112</v>
      </c>
      <c r="F53" s="32">
        <v>3</v>
      </c>
      <c r="G53" s="32" t="s">
        <v>6</v>
      </c>
      <c r="H53" s="32">
        <v>1</v>
      </c>
      <c r="I53" s="32">
        <v>0.34210526315789475</v>
      </c>
      <c r="J53" s="32">
        <v>0.97765363128491622</v>
      </c>
      <c r="K53" s="32">
        <v>0.76314122862571254</v>
      </c>
      <c r="L53" s="32">
        <v>0.63195114111218254</v>
      </c>
      <c r="M53" s="32">
        <v>0.52443991853360472</v>
      </c>
      <c r="N53" s="32">
        <v>7.9803481633274563E-4</v>
      </c>
      <c r="O53" s="32">
        <v>9.0909090909090912E-2</v>
      </c>
      <c r="P53" s="32">
        <v>0.49456895366423764</v>
      </c>
      <c r="Q53" s="32">
        <v>0.6133122028526149</v>
      </c>
      <c r="R53" s="32">
        <v>0.71971092532237502</v>
      </c>
      <c r="S53" s="32">
        <v>0.18998527245949925</v>
      </c>
      <c r="T53" s="32">
        <v>0.13253012048192772</v>
      </c>
      <c r="U53" s="32">
        <v>0.17777777777777778</v>
      </c>
      <c r="V53" s="32">
        <v>0</v>
      </c>
      <c r="W53" s="32">
        <v>1</v>
      </c>
      <c r="X53" s="32">
        <v>0</v>
      </c>
      <c r="Y53" s="32">
        <v>9.0909090909090912E-2</v>
      </c>
      <c r="Z53" s="32">
        <v>0.99208577993362257</v>
      </c>
      <c r="AA53" s="32">
        <v>0.6691884456671251</v>
      </c>
      <c r="AB53" s="32">
        <v>5.86308548968228E-2</v>
      </c>
      <c r="AC53" s="32">
        <v>0.63933036660309384</v>
      </c>
      <c r="AD53" s="32">
        <v>9.861325115562404E-2</v>
      </c>
      <c r="AE53" s="32">
        <v>4.4794572660410856E-2</v>
      </c>
      <c r="AF53" s="32">
        <v>0</v>
      </c>
      <c r="AG53" s="32">
        <v>0.82787803360298695</v>
      </c>
      <c r="AH53" s="32">
        <v>0.13745704467353953</v>
      </c>
      <c r="AI53" s="32">
        <v>0.70203359858532266</v>
      </c>
      <c r="AJ53" s="32">
        <v>6.2634989200863925E-2</v>
      </c>
      <c r="AK53" s="32">
        <v>0.63323255433894421</v>
      </c>
      <c r="AL53" s="32">
        <v>0.55850234009360389</v>
      </c>
      <c r="AM53" s="32">
        <v>0.12052631578947369</v>
      </c>
      <c r="AN53" s="32">
        <v>0.13333333333333333</v>
      </c>
      <c r="AO53" s="32">
        <v>3.3333333333333333E-2</v>
      </c>
      <c r="AP53" s="32">
        <v>0.18253968253968256</v>
      </c>
      <c r="AQ53" s="32">
        <v>9.0909090909090912E-2</v>
      </c>
      <c r="AR53" s="32">
        <v>0.15906288532675711</v>
      </c>
      <c r="AS53" s="32">
        <v>0</v>
      </c>
      <c r="AT53" s="32">
        <v>0.29139733148265023</v>
      </c>
      <c r="AU53" s="32">
        <v>0.10599551599160942</v>
      </c>
      <c r="AV53" s="32">
        <v>6.0606060606060608E-2</v>
      </c>
      <c r="AW53" s="32">
        <v>0.95156348426701276</v>
      </c>
      <c r="AX53" s="32">
        <v>0</v>
      </c>
      <c r="AY53" s="32">
        <v>0.19142419601837674</v>
      </c>
      <c r="AZ53" s="32">
        <v>0.68572955638695887</v>
      </c>
      <c r="BA53" s="32">
        <v>0.11415863602668644</v>
      </c>
      <c r="BB53" s="32">
        <v>0.19148936170212766</v>
      </c>
      <c r="BC53" s="32">
        <v>0</v>
      </c>
      <c r="BD53" s="32">
        <v>2.9118136439267882E-2</v>
      </c>
      <c r="BE53" s="32">
        <v>0.46037735869419727</v>
      </c>
    </row>
    <row r="54" spans="1:57" x14ac:dyDescent="0.3">
      <c r="A54" s="32">
        <v>83</v>
      </c>
      <c r="B54" s="32">
        <v>63032</v>
      </c>
      <c r="C54" s="32" t="s">
        <v>62</v>
      </c>
      <c r="D54" s="32" t="s">
        <v>11</v>
      </c>
      <c r="E54" s="32">
        <v>239374</v>
      </c>
      <c r="F54" s="32">
        <v>3</v>
      </c>
      <c r="G54" s="32" t="s">
        <v>6</v>
      </c>
      <c r="H54" s="32">
        <v>1</v>
      </c>
      <c r="I54" s="32">
        <v>0.28947368421052633</v>
      </c>
      <c r="J54" s="32">
        <v>0.22036002482929856</v>
      </c>
      <c r="K54" s="32">
        <v>0.98606713109563027</v>
      </c>
      <c r="L54" s="32">
        <v>4.4680167148826749E-2</v>
      </c>
      <c r="M54" s="32">
        <v>0</v>
      </c>
      <c r="N54" s="32">
        <v>2.718822063919837E-3</v>
      </c>
      <c r="O54" s="32">
        <v>0.18181818181818182</v>
      </c>
      <c r="P54" s="32">
        <v>0.49718135569916133</v>
      </c>
      <c r="Q54" s="32">
        <v>0.83676703645007922</v>
      </c>
      <c r="R54" s="32">
        <v>0.83080629162533659</v>
      </c>
      <c r="S54" s="32">
        <v>0.77761413843888072</v>
      </c>
      <c r="T54" s="32">
        <v>0.12048192771084339</v>
      </c>
      <c r="U54" s="32">
        <v>0.46666666666666662</v>
      </c>
      <c r="V54" s="32">
        <v>0</v>
      </c>
      <c r="W54" s="32">
        <v>1</v>
      </c>
      <c r="X54" s="32">
        <v>0</v>
      </c>
      <c r="Y54" s="32">
        <v>0</v>
      </c>
      <c r="Z54" s="32">
        <v>1</v>
      </c>
      <c r="AA54" s="32">
        <v>0.94497936726272347</v>
      </c>
      <c r="AB54" s="32">
        <v>0.10022928267278088</v>
      </c>
      <c r="AC54" s="32">
        <v>0.58041958041958042</v>
      </c>
      <c r="AD54" s="32">
        <v>0.27889060092449924</v>
      </c>
      <c r="AE54" s="32">
        <v>3.5886380928227241E-2</v>
      </c>
      <c r="AF54" s="32">
        <v>0</v>
      </c>
      <c r="AG54" s="32">
        <v>0.63335407591785942</v>
      </c>
      <c r="AH54" s="32">
        <v>4.4673539518900345E-2</v>
      </c>
      <c r="AI54" s="32">
        <v>0.5766073007452317</v>
      </c>
      <c r="AJ54" s="32">
        <v>6.0475161987041046E-2</v>
      </c>
      <c r="AK54" s="32">
        <v>0.33853570844909303</v>
      </c>
      <c r="AL54" s="32">
        <v>0.85543421736869485</v>
      </c>
      <c r="AM54" s="32">
        <v>4.4736842105263158E-2</v>
      </c>
      <c r="AN54" s="32">
        <v>6.6666666666666666E-2</v>
      </c>
      <c r="AO54" s="32">
        <v>0.1</v>
      </c>
      <c r="AP54" s="32">
        <v>3.1746031746031744E-2</v>
      </c>
      <c r="AQ54" s="32">
        <v>4.5454545454545456E-2</v>
      </c>
      <c r="AR54" s="32">
        <v>7.3982737361282368E-3</v>
      </c>
      <c r="AS54" s="32">
        <v>1.9361483007209062E-2</v>
      </c>
      <c r="AT54" s="32">
        <v>0.16664254143138527</v>
      </c>
      <c r="AU54" s="32">
        <v>6.0265317624269947E-2</v>
      </c>
      <c r="AV54" s="32">
        <v>0.19696969696969696</v>
      </c>
      <c r="AW54" s="32">
        <v>9.7636484001124929E-2</v>
      </c>
      <c r="AX54" s="32">
        <v>0.08</v>
      </c>
      <c r="AY54" s="32">
        <v>9.9540581929555994E-3</v>
      </c>
      <c r="AZ54" s="32">
        <v>0.14270443613041162</v>
      </c>
      <c r="BA54" s="32">
        <v>2.2238695329873982E-2</v>
      </c>
      <c r="BB54" s="32">
        <v>2.1276595744680854E-2</v>
      </c>
      <c r="BC54" s="32">
        <v>0</v>
      </c>
      <c r="BD54" s="32">
        <v>5.3244592346089845E-2</v>
      </c>
      <c r="BE54" s="32">
        <v>0.16981132106799574</v>
      </c>
    </row>
    <row r="55" spans="1:57" x14ac:dyDescent="0.3">
      <c r="A55" s="32">
        <v>154</v>
      </c>
      <c r="B55" s="32">
        <v>75029</v>
      </c>
      <c r="C55" s="32" t="s">
        <v>63</v>
      </c>
      <c r="D55" s="32" t="s">
        <v>14</v>
      </c>
      <c r="E55" s="32">
        <v>84314</v>
      </c>
      <c r="F55" s="32">
        <v>3</v>
      </c>
      <c r="G55" s="32" t="s">
        <v>6</v>
      </c>
      <c r="H55" s="32">
        <v>0.38</v>
      </c>
      <c r="I55" s="32">
        <v>0.34210526315789475</v>
      </c>
      <c r="J55" s="32">
        <v>0.96499068901303542</v>
      </c>
      <c r="K55" s="32">
        <v>0.8746041798606714</v>
      </c>
      <c r="L55" s="32">
        <v>0.76149148183863713</v>
      </c>
      <c r="M55" s="32">
        <v>1</v>
      </c>
      <c r="N55" s="32">
        <v>4.8891098517856715E-3</v>
      </c>
      <c r="O55" s="32">
        <v>9.0909090909090912E-2</v>
      </c>
      <c r="P55" s="32">
        <v>0.49016911865805035</v>
      </c>
      <c r="Q55" s="32">
        <v>0.60855784469096663</v>
      </c>
      <c r="R55" s="32">
        <v>0.70483208162108546</v>
      </c>
      <c r="S55" s="32">
        <v>0.27908689248895435</v>
      </c>
      <c r="T55" s="32">
        <v>9.6385542168674704E-2</v>
      </c>
      <c r="U55" s="32">
        <v>7.7777777777777779E-2</v>
      </c>
      <c r="V55" s="32">
        <v>0</v>
      </c>
      <c r="W55" s="32">
        <v>0</v>
      </c>
      <c r="X55" s="32">
        <v>0</v>
      </c>
      <c r="Y55" s="32">
        <v>9.0909090909090912E-2</v>
      </c>
      <c r="Z55" s="32">
        <v>0.99668113352055143</v>
      </c>
      <c r="AA55" s="32">
        <v>0.52544704264099029</v>
      </c>
      <c r="AB55" s="32">
        <v>6.6491975106452675E-2</v>
      </c>
      <c r="AC55" s="32">
        <v>0.94087730451366813</v>
      </c>
      <c r="AD55" s="32">
        <v>0.11556240369799692</v>
      </c>
      <c r="AE55" s="32">
        <v>0.3329000760841998</v>
      </c>
      <c r="AF55" s="32">
        <v>0</v>
      </c>
      <c r="AG55" s="32">
        <v>0.85917859365276916</v>
      </c>
      <c r="AH55" s="32">
        <v>0.12027491408934707</v>
      </c>
      <c r="AI55" s="32">
        <v>0.52759883794366558</v>
      </c>
      <c r="AJ55" s="32">
        <v>9.0712742980561548E-2</v>
      </c>
      <c r="AK55" s="32">
        <v>0.81514544860271287</v>
      </c>
      <c r="AL55" s="32">
        <v>0.61258450338013526</v>
      </c>
      <c r="AM55" s="32">
        <v>5.2105263157894738E-2</v>
      </c>
      <c r="AN55" s="32">
        <v>6.6666666666666666E-2</v>
      </c>
      <c r="AO55" s="32">
        <v>0.1</v>
      </c>
      <c r="AP55" s="32">
        <v>9.5238095238095233E-2</v>
      </c>
      <c r="AQ55" s="32">
        <v>0</v>
      </c>
      <c r="AR55" s="32">
        <v>6.1652281134401982E-3</v>
      </c>
      <c r="AS55" s="32">
        <v>1.2358393408856848E-2</v>
      </c>
      <c r="AT55" s="32">
        <v>0.24948646747289754</v>
      </c>
      <c r="AU55" s="32">
        <v>0.20522948817824541</v>
      </c>
      <c r="AV55" s="32">
        <v>0.21212121212121213</v>
      </c>
      <c r="AW55" s="32">
        <v>0.80489903128357121</v>
      </c>
      <c r="AX55" s="32">
        <v>0.73846153839999995</v>
      </c>
      <c r="AY55" s="32">
        <v>0.28177641653905056</v>
      </c>
      <c r="AZ55" s="32">
        <v>0.85889898450026725</v>
      </c>
      <c r="BA55" s="32">
        <v>0.16456634544106746</v>
      </c>
      <c r="BB55" s="32">
        <v>0.10638297872340427</v>
      </c>
      <c r="BC55" s="32">
        <v>0</v>
      </c>
      <c r="BD55" s="32">
        <v>5.5740432612312797E-2</v>
      </c>
      <c r="BE55" s="32">
        <v>0.4252539913489608</v>
      </c>
    </row>
    <row r="56" spans="1:57" x14ac:dyDescent="0.3">
      <c r="A56" s="32">
        <v>155</v>
      </c>
      <c r="B56" s="32">
        <v>75031</v>
      </c>
      <c r="C56" s="32" t="s">
        <v>64</v>
      </c>
      <c r="D56" s="32" t="s">
        <v>14</v>
      </c>
      <c r="E56" s="32">
        <v>70005</v>
      </c>
      <c r="F56" s="32">
        <v>3</v>
      </c>
      <c r="G56" s="32" t="s">
        <v>6</v>
      </c>
      <c r="H56" s="32">
        <v>0</v>
      </c>
      <c r="I56" s="32">
        <v>0.34210526315789475</v>
      </c>
      <c r="J56" s="32">
        <v>0.94810676598386101</v>
      </c>
      <c r="K56" s="32">
        <v>0.91492505805362045</v>
      </c>
      <c r="L56" s="32">
        <v>0.6618450658952103</v>
      </c>
      <c r="M56" s="32">
        <v>0.7556008146639509</v>
      </c>
      <c r="N56" s="32">
        <v>1.8189690123998098E-2</v>
      </c>
      <c r="O56" s="32">
        <v>9.0909090909090912E-2</v>
      </c>
      <c r="P56" s="32">
        <v>0.50433108758421552</v>
      </c>
      <c r="Q56" s="32">
        <v>0.68145800316957217</v>
      </c>
      <c r="R56" s="32">
        <v>0.58608473855746068</v>
      </c>
      <c r="S56" s="32">
        <v>0.34756995581737848</v>
      </c>
      <c r="T56" s="32">
        <v>0.28915662650602408</v>
      </c>
      <c r="U56" s="32">
        <v>0.15555555555555556</v>
      </c>
      <c r="V56" s="32">
        <v>0</v>
      </c>
      <c r="W56" s="32">
        <v>0</v>
      </c>
      <c r="X56" s="32">
        <v>0</v>
      </c>
      <c r="Y56" s="32">
        <v>7.575757575757576E-2</v>
      </c>
      <c r="Z56" s="32">
        <v>0.97217258105693127</v>
      </c>
      <c r="AA56" s="32">
        <v>0.57771664374140286</v>
      </c>
      <c r="AB56" s="32">
        <v>4.4873894529970523E-2</v>
      </c>
      <c r="AC56" s="32">
        <v>0.79338842975206614</v>
      </c>
      <c r="AD56" s="32">
        <v>9.7072419106317406E-2</v>
      </c>
      <c r="AE56" s="32">
        <v>0.35147730154704537</v>
      </c>
      <c r="AF56" s="32">
        <v>0</v>
      </c>
      <c r="AG56" s="32">
        <v>0.66677037958929686</v>
      </c>
      <c r="AH56" s="32">
        <v>0.17869415807560138</v>
      </c>
      <c r="AI56" s="32">
        <v>0.54844006568144499</v>
      </c>
      <c r="AJ56" s="32">
        <v>3.4557235421166316E-2</v>
      </c>
      <c r="AK56" s="32">
        <v>0.78556545187122084</v>
      </c>
      <c r="AL56" s="32">
        <v>0.56734269370774826</v>
      </c>
      <c r="AM56" s="32">
        <v>8.0526315789473682E-2</v>
      </c>
      <c r="AN56" s="32">
        <v>6.6666666666666666E-2</v>
      </c>
      <c r="AO56" s="32">
        <v>0</v>
      </c>
      <c r="AP56" s="32">
        <v>0.11904761904761904</v>
      </c>
      <c r="AQ56" s="32">
        <v>0.36363636363636365</v>
      </c>
      <c r="AR56" s="32">
        <v>7.3982737361282368E-3</v>
      </c>
      <c r="AS56" s="32">
        <v>0</v>
      </c>
      <c r="AT56" s="32">
        <v>0.24933989240100876</v>
      </c>
      <c r="AU56" s="32">
        <v>0.16460922105061435</v>
      </c>
      <c r="AV56" s="32">
        <v>0.13636363636363635</v>
      </c>
      <c r="AW56" s="32">
        <v>0.71132616224623246</v>
      </c>
      <c r="AX56" s="32">
        <v>0.53333333360000001</v>
      </c>
      <c r="AY56" s="32">
        <v>0.2557427258805513</v>
      </c>
      <c r="AZ56" s="32">
        <v>0.65152324959914487</v>
      </c>
      <c r="BA56" s="32">
        <v>0.1334321719792439</v>
      </c>
      <c r="BB56" s="32">
        <v>0.23404255319148937</v>
      </c>
      <c r="BC56" s="32">
        <v>0</v>
      </c>
      <c r="BD56" s="32">
        <v>9.9001663893510797E-2</v>
      </c>
      <c r="BE56" s="32">
        <v>0.37735849080099687</v>
      </c>
    </row>
    <row r="57" spans="1:57" x14ac:dyDescent="0.3">
      <c r="A57" s="32">
        <v>190</v>
      </c>
      <c r="B57" s="32">
        <v>85007</v>
      </c>
      <c r="C57" s="32" t="s">
        <v>65</v>
      </c>
      <c r="D57" s="32" t="s">
        <v>5</v>
      </c>
      <c r="E57" s="32">
        <v>131870</v>
      </c>
      <c r="F57" s="32">
        <v>3</v>
      </c>
      <c r="G57" s="32" t="s">
        <v>6</v>
      </c>
      <c r="H57" s="32">
        <v>0.2</v>
      </c>
      <c r="I57" s="32">
        <v>0.39473684210526316</v>
      </c>
      <c r="J57" s="32">
        <v>0.98373680943513342</v>
      </c>
      <c r="K57" s="32">
        <v>0.94743508549715005</v>
      </c>
      <c r="L57" s="32">
        <v>0.64609450337512042</v>
      </c>
      <c r="M57" s="32">
        <v>0.41038696537678182</v>
      </c>
      <c r="N57" s="32">
        <v>7.3547622498344309E-3</v>
      </c>
      <c r="O57" s="32">
        <v>0.13636363636363635</v>
      </c>
      <c r="P57" s="32">
        <v>0.5392547779458271</v>
      </c>
      <c r="Q57" s="32">
        <v>0.58478605388272575</v>
      </c>
      <c r="R57" s="32">
        <v>0.51636672807141848</v>
      </c>
      <c r="S57" s="32">
        <v>6.7010309278350513E-2</v>
      </c>
      <c r="T57" s="32">
        <v>8.4337349397590369E-2</v>
      </c>
      <c r="U57" s="32">
        <v>0.16666666666666666</v>
      </c>
      <c r="V57" s="32">
        <v>0.5</v>
      </c>
      <c r="W57" s="32">
        <v>1</v>
      </c>
      <c r="X57" s="32">
        <v>0</v>
      </c>
      <c r="Y57" s="32">
        <v>9.0909090909090912E-2</v>
      </c>
      <c r="Z57" s="32">
        <v>0.99259637477661478</v>
      </c>
      <c r="AA57" s="32">
        <v>0.8803301237964235</v>
      </c>
      <c r="AB57" s="32">
        <v>7.4025548640681296E-2</v>
      </c>
      <c r="AC57" s="32">
        <v>0.61602034329307065</v>
      </c>
      <c r="AD57" s="32">
        <v>0.1864406779661017</v>
      </c>
      <c r="AE57" s="32">
        <v>6.3118184123763618E-2</v>
      </c>
      <c r="AF57" s="32">
        <v>0</v>
      </c>
      <c r="AG57" s="32">
        <v>0.95905413814561302</v>
      </c>
      <c r="AH57" s="32">
        <v>0.15807560137457044</v>
      </c>
      <c r="AI57" s="32">
        <v>0.53378805102943028</v>
      </c>
      <c r="AJ57" s="32">
        <v>8.4233261339092869E-2</v>
      </c>
      <c r="AK57" s="32">
        <v>0.72234025167511029</v>
      </c>
      <c r="AL57" s="32">
        <v>0.38689547581903283</v>
      </c>
      <c r="AM57" s="32">
        <v>0.19105263157894736</v>
      </c>
      <c r="AN57" s="32">
        <v>0.2</v>
      </c>
      <c r="AO57" s="32">
        <v>0.1</v>
      </c>
      <c r="AP57" s="32">
        <v>0.18253968253968256</v>
      </c>
      <c r="AQ57" s="32">
        <v>0.13636363636363635</v>
      </c>
      <c r="AR57" s="32">
        <v>5.0554870530209621E-2</v>
      </c>
      <c r="AS57" s="32">
        <v>2.224510813594233E-2</v>
      </c>
      <c r="AT57" s="32">
        <v>0.47155648664115069</v>
      </c>
      <c r="AU57" s="32">
        <v>0.20627463640429292</v>
      </c>
      <c r="AV57" s="32">
        <v>0.10606060606060606</v>
      </c>
      <c r="AW57" s="32">
        <v>0.98480709368238728</v>
      </c>
      <c r="AX57" s="32">
        <v>0</v>
      </c>
      <c r="AY57" s="32">
        <v>0.16615620214395099</v>
      </c>
      <c r="AZ57" s="32">
        <v>0.26884019241047574</v>
      </c>
      <c r="BA57" s="32">
        <v>0.13936249073387694</v>
      </c>
      <c r="BB57" s="32">
        <v>4.2553191489361708E-2</v>
      </c>
      <c r="BC57" s="32">
        <v>0.36134453781512604</v>
      </c>
      <c r="BD57" s="32">
        <v>1.3311148086522461E-2</v>
      </c>
      <c r="BE57" s="32">
        <v>0.37735849080099687</v>
      </c>
    </row>
    <row r="58" spans="1:57" x14ac:dyDescent="0.3">
      <c r="A58" s="32">
        <v>201</v>
      </c>
      <c r="B58" s="32">
        <v>87017</v>
      </c>
      <c r="C58" s="32" t="s">
        <v>66</v>
      </c>
      <c r="D58" s="32" t="s">
        <v>5</v>
      </c>
      <c r="E58" s="32">
        <v>101854</v>
      </c>
      <c r="F58" s="32">
        <v>3</v>
      </c>
      <c r="G58" s="32" t="s">
        <v>6</v>
      </c>
      <c r="H58" s="32">
        <v>0.36</v>
      </c>
      <c r="I58" s="32">
        <v>0.5</v>
      </c>
      <c r="J58" s="32">
        <v>0.95381750465549353</v>
      </c>
      <c r="K58" s="32">
        <v>0.92125818028287954</v>
      </c>
      <c r="L58" s="32">
        <v>0.5506268081002893</v>
      </c>
      <c r="M58" s="32">
        <v>0.5707739307535642</v>
      </c>
      <c r="N58" s="32">
        <v>2.5942552500600818E-2</v>
      </c>
      <c r="O58" s="32">
        <v>9.0909090909090912E-2</v>
      </c>
      <c r="P58" s="32">
        <v>0.40272239791007841</v>
      </c>
      <c r="Q58" s="32">
        <v>0.59746434231378764</v>
      </c>
      <c r="R58" s="32">
        <v>0.639648575882103</v>
      </c>
      <c r="S58" s="32">
        <v>0.15095729013254786</v>
      </c>
      <c r="T58" s="32">
        <v>0.14457831325301204</v>
      </c>
      <c r="U58" s="32">
        <v>0.24444444444444444</v>
      </c>
      <c r="V58" s="32">
        <v>0</v>
      </c>
      <c r="W58" s="32">
        <v>1</v>
      </c>
      <c r="X58" s="32">
        <v>0.2857142857142857</v>
      </c>
      <c r="Y58" s="32">
        <v>0.13636363636363635</v>
      </c>
      <c r="Z58" s="32">
        <v>0.98187388307378098</v>
      </c>
      <c r="AA58" s="32">
        <v>0.63961485557083897</v>
      </c>
      <c r="AB58" s="32">
        <v>7.9266295447101204E-2</v>
      </c>
      <c r="AC58" s="32">
        <v>0.712650985378258</v>
      </c>
      <c r="AD58" s="32">
        <v>0.19568567026194145</v>
      </c>
      <c r="AE58" s="32">
        <v>5.9567588130864824E-2</v>
      </c>
      <c r="AF58" s="32">
        <v>2.7027027027027029E-2</v>
      </c>
      <c r="AG58" s="32">
        <v>0.50522713130056007</v>
      </c>
      <c r="AH58" s="32">
        <v>0.16494845360824742</v>
      </c>
      <c r="AI58" s="32">
        <v>0.39598332701780969</v>
      </c>
      <c r="AJ58" s="32">
        <v>9.2872570194384454E-2</v>
      </c>
      <c r="AK58" s="32">
        <v>0.83400065370158527</v>
      </c>
      <c r="AL58" s="32">
        <v>0.38117524700988048</v>
      </c>
      <c r="AM58" s="32">
        <v>2.0526315789473684E-2</v>
      </c>
      <c r="AN58" s="32">
        <v>6.6666666666666666E-2</v>
      </c>
      <c r="AO58" s="32">
        <v>0</v>
      </c>
      <c r="AP58" s="32">
        <v>7.9365079365079375E-2</v>
      </c>
      <c r="AQ58" s="32">
        <v>9.0909090909090912E-2</v>
      </c>
      <c r="AR58" s="32">
        <v>2.4660912453760789E-3</v>
      </c>
      <c r="AS58" s="32">
        <v>1.2976313079299692E-2</v>
      </c>
      <c r="AT58" s="32">
        <v>0.32538179546919449</v>
      </c>
      <c r="AU58" s="32">
        <v>0.26723765014023426</v>
      </c>
      <c r="AV58" s="32">
        <v>0.16666666666666666</v>
      </c>
      <c r="AW58" s="32">
        <v>0.83902284053844611</v>
      </c>
      <c r="AX58" s="32">
        <v>0</v>
      </c>
      <c r="AY58" s="32">
        <v>0.25803981623277183</v>
      </c>
      <c r="AZ58" s="32">
        <v>0.53447354355959376</v>
      </c>
      <c r="BA58" s="32">
        <v>4.373610081541883E-2</v>
      </c>
      <c r="BB58" s="32">
        <v>0.1276595744680851</v>
      </c>
      <c r="BC58" s="32">
        <v>0.4663865546218488</v>
      </c>
      <c r="BD58" s="32">
        <v>1.4975041597337767E-2</v>
      </c>
      <c r="BE58" s="32">
        <v>0.66037735890174443</v>
      </c>
    </row>
    <row r="59" spans="1:57" x14ac:dyDescent="0.3">
      <c r="A59" s="32">
        <v>135</v>
      </c>
      <c r="B59" s="32">
        <v>72021</v>
      </c>
      <c r="C59" s="32" t="s">
        <v>67</v>
      </c>
      <c r="D59" s="32" t="s">
        <v>14</v>
      </c>
      <c r="E59" s="32">
        <v>70146</v>
      </c>
      <c r="F59" s="32">
        <v>3</v>
      </c>
      <c r="G59" s="32" t="s">
        <v>6</v>
      </c>
      <c r="H59" s="32">
        <v>1</v>
      </c>
      <c r="I59" s="32">
        <v>0.42105263157894735</v>
      </c>
      <c r="J59" s="32">
        <v>0.98324022346368711</v>
      </c>
      <c r="K59" s="32">
        <v>0.80958412497361187</v>
      </c>
      <c r="L59" s="32">
        <v>0.70395371263259388</v>
      </c>
      <c r="M59" s="32">
        <v>0.7051934826883911</v>
      </c>
      <c r="N59" s="32">
        <v>2.7885354501741917E-3</v>
      </c>
      <c r="O59" s="32">
        <v>9.0909090909090912E-2</v>
      </c>
      <c r="P59" s="32">
        <v>0.41592190292864012</v>
      </c>
      <c r="Q59" s="32">
        <v>0.27733755942947702</v>
      </c>
      <c r="R59" s="32">
        <v>0.85758821028765764</v>
      </c>
      <c r="S59" s="32">
        <v>0.13254786450662737</v>
      </c>
      <c r="T59" s="32">
        <v>0.14457831325301204</v>
      </c>
      <c r="U59" s="32">
        <v>0.23333333333333331</v>
      </c>
      <c r="V59" s="32">
        <v>0</v>
      </c>
      <c r="W59" s="32">
        <v>1</v>
      </c>
      <c r="X59" s="32">
        <v>0.2857142857142857</v>
      </c>
      <c r="Y59" s="32">
        <v>4.5454545454545456E-2</v>
      </c>
      <c r="Z59" s="32">
        <v>0.9512381924942559</v>
      </c>
      <c r="AA59" s="32">
        <v>0.57290233837689131</v>
      </c>
      <c r="AB59" s="32">
        <v>5.2079921388797898E-2</v>
      </c>
      <c r="AC59" s="32">
        <v>0.90442890442890445</v>
      </c>
      <c r="AD59" s="32">
        <v>9.2449922958397532E-2</v>
      </c>
      <c r="AE59" s="32">
        <v>8.2519655084960689E-2</v>
      </c>
      <c r="AF59" s="32">
        <v>0</v>
      </c>
      <c r="AG59" s="32">
        <v>0.74219041692594911</v>
      </c>
      <c r="AH59" s="32">
        <v>0.10652920962199314</v>
      </c>
      <c r="AI59" s="32">
        <v>0.8320070733863838</v>
      </c>
      <c r="AJ59" s="32">
        <v>7.9913606911447096E-2</v>
      </c>
      <c r="AK59" s="32">
        <v>0.5970338290570355</v>
      </c>
      <c r="AL59" s="32">
        <v>0.66562662506500259</v>
      </c>
      <c r="AM59" s="32">
        <v>0.57947368421052625</v>
      </c>
      <c r="AN59" s="32">
        <v>0.13333333333333333</v>
      </c>
      <c r="AO59" s="32">
        <v>6.6666666666666666E-2</v>
      </c>
      <c r="AP59" s="32">
        <v>0.23015873015873015</v>
      </c>
      <c r="AQ59" s="32">
        <v>9.0909090909090912E-2</v>
      </c>
      <c r="AR59" s="32">
        <v>0.69173859432799023</v>
      </c>
      <c r="AS59" s="32">
        <v>0</v>
      </c>
      <c r="AT59" s="32">
        <v>8.7049794113775225E-2</v>
      </c>
      <c r="AU59" s="32">
        <v>0.15242421575868534</v>
      </c>
      <c r="AV59" s="32">
        <v>6.0606060606060608E-2</v>
      </c>
      <c r="AW59" s="32">
        <v>0.96446518498713185</v>
      </c>
      <c r="AX59" s="32">
        <v>0</v>
      </c>
      <c r="AY59" s="32">
        <v>0.21975497702909652</v>
      </c>
      <c r="AZ59" s="32">
        <v>0.82950293960448962</v>
      </c>
      <c r="BA59" s="32">
        <v>9.5626389918458121E-2</v>
      </c>
      <c r="BB59" s="32">
        <v>6.3829787234042548E-2</v>
      </c>
      <c r="BC59" s="32">
        <v>0</v>
      </c>
      <c r="BD59" s="32">
        <v>2.2462562396006653E-2</v>
      </c>
      <c r="BE59" s="32">
        <v>0.53301886810074761</v>
      </c>
    </row>
    <row r="60" spans="1:57" x14ac:dyDescent="0.3">
      <c r="A60" s="32">
        <v>42</v>
      </c>
      <c r="B60" s="32">
        <v>80038</v>
      </c>
      <c r="C60" s="32" t="s">
        <v>68</v>
      </c>
      <c r="D60" s="32" t="s">
        <v>8</v>
      </c>
      <c r="E60" s="32">
        <v>27693</v>
      </c>
      <c r="F60" s="32">
        <v>3</v>
      </c>
      <c r="G60" s="32" t="s">
        <v>6</v>
      </c>
      <c r="H60" s="32">
        <v>0</v>
      </c>
      <c r="I60" s="32">
        <v>0.47368421052631576</v>
      </c>
      <c r="J60" s="32">
        <v>0.9616387337057728</v>
      </c>
      <c r="K60" s="32">
        <v>0.84124973611990717</v>
      </c>
      <c r="L60" s="32">
        <v>0.30472516875602706</v>
      </c>
      <c r="M60" s="32">
        <v>0.63238289205702658</v>
      </c>
      <c r="N60" s="32">
        <v>1.9354637499564291E-3</v>
      </c>
      <c r="O60" s="32">
        <v>4.5454545454545456E-2</v>
      </c>
      <c r="P60" s="32">
        <v>0.53664237591090336</v>
      </c>
      <c r="Q60" s="32">
        <v>0.65451664025356571</v>
      </c>
      <c r="R60" s="32">
        <v>0.80714184497661889</v>
      </c>
      <c r="S60" s="32">
        <v>0.22091310751104565</v>
      </c>
      <c r="T60" s="32">
        <v>0.22891566265060243</v>
      </c>
      <c r="U60" s="32">
        <v>0.41111111111111109</v>
      </c>
      <c r="V60" s="32">
        <v>0.5</v>
      </c>
      <c r="W60" s="32">
        <v>1</v>
      </c>
      <c r="X60" s="32">
        <v>0.14285714285714285</v>
      </c>
      <c r="Y60" s="32">
        <v>1.5151515151515152E-2</v>
      </c>
      <c r="Z60" s="32">
        <v>1</v>
      </c>
      <c r="AA60" s="32">
        <v>0.86313617606602466</v>
      </c>
      <c r="AB60" s="32">
        <v>8.5489682279724866E-2</v>
      </c>
      <c r="AC60" s="32">
        <v>0.31744013562195378</v>
      </c>
      <c r="AD60" s="32">
        <v>2.3112480739599383E-2</v>
      </c>
      <c r="AE60" s="32">
        <v>3.1162820187674359E-2</v>
      </c>
      <c r="AF60" s="32">
        <v>0</v>
      </c>
      <c r="AG60" s="32">
        <v>0.80448039825762296</v>
      </c>
      <c r="AH60" s="32">
        <v>0.19243986254295534</v>
      </c>
      <c r="AI60" s="32">
        <v>0.40116205633447016</v>
      </c>
      <c r="AJ60" s="32">
        <v>9.0712742980561548E-2</v>
      </c>
      <c r="AK60" s="32">
        <v>0.79169390423271779</v>
      </c>
      <c r="AL60" s="32">
        <v>0.74778991159646402</v>
      </c>
      <c r="AM60" s="32">
        <v>8.1578947368421056E-2</v>
      </c>
      <c r="AN60" s="32">
        <v>6.6666666666666666E-2</v>
      </c>
      <c r="AO60" s="32">
        <v>0</v>
      </c>
      <c r="AP60" s="32">
        <v>0.2857142857142857</v>
      </c>
      <c r="AQ60" s="32">
        <v>4.5454545454545456E-2</v>
      </c>
      <c r="AR60" s="32">
        <v>9.3711467324291003E-2</v>
      </c>
      <c r="AS60" s="32">
        <v>0</v>
      </c>
      <c r="AT60" s="32">
        <v>0</v>
      </c>
      <c r="AU60" s="32">
        <v>0.22955219487212528</v>
      </c>
      <c r="AV60" s="32">
        <v>6.0606060606060608E-2</v>
      </c>
      <c r="AW60" s="32">
        <v>0.8770271090759868</v>
      </c>
      <c r="AX60" s="32">
        <v>0</v>
      </c>
      <c r="AY60" s="32">
        <v>0.19448698315467078</v>
      </c>
      <c r="AZ60" s="32">
        <v>0.41956173169428118</v>
      </c>
      <c r="BA60" s="32">
        <v>1.630837657524092E-2</v>
      </c>
      <c r="BB60" s="32">
        <v>0.14893617021276598</v>
      </c>
      <c r="BC60" s="32">
        <v>0</v>
      </c>
      <c r="BD60" s="32">
        <v>2.9950083194675535E-2</v>
      </c>
      <c r="BE60" s="32">
        <v>0.48113207566749738</v>
      </c>
    </row>
    <row r="61" spans="1:57" x14ac:dyDescent="0.3">
      <c r="A61" s="32">
        <v>34</v>
      </c>
      <c r="B61" s="32">
        <v>79059</v>
      </c>
      <c r="C61" s="32" t="s">
        <v>69</v>
      </c>
      <c r="D61" s="32" t="s">
        <v>8</v>
      </c>
      <c r="E61" s="32">
        <v>25805</v>
      </c>
      <c r="F61" s="32">
        <v>3</v>
      </c>
      <c r="G61" s="32" t="s">
        <v>6</v>
      </c>
      <c r="H61" s="32">
        <v>0</v>
      </c>
      <c r="I61" s="32">
        <v>0.28947368421052633</v>
      </c>
      <c r="J61" s="32">
        <v>0.98696461824953441</v>
      </c>
      <c r="K61" s="32">
        <v>0.72598691154739292</v>
      </c>
      <c r="L61" s="32">
        <v>0.69238187078109914</v>
      </c>
      <c r="M61" s="32">
        <v>0.56924643584521384</v>
      </c>
      <c r="N61" s="32">
        <v>9.7701476272682081E-2</v>
      </c>
      <c r="O61" s="32">
        <v>4.5454545454545456E-2</v>
      </c>
      <c r="P61" s="32">
        <v>0.45318300563728858</v>
      </c>
      <c r="Q61" s="32">
        <v>0.63074484944532483</v>
      </c>
      <c r="R61" s="32">
        <v>0.4745642624344622</v>
      </c>
      <c r="S61" s="32">
        <v>0.14948453608247422</v>
      </c>
      <c r="T61" s="32">
        <v>6.0240963855421693E-2</v>
      </c>
      <c r="U61" s="32">
        <v>0.41111111111111109</v>
      </c>
      <c r="V61" s="32">
        <v>0</v>
      </c>
      <c r="W61" s="32">
        <v>0</v>
      </c>
      <c r="X61" s="32">
        <v>0</v>
      </c>
      <c r="Y61" s="32">
        <v>0</v>
      </c>
      <c r="Z61" s="32">
        <v>1</v>
      </c>
      <c r="AA61" s="32">
        <v>0.561898211829436</v>
      </c>
      <c r="AB61" s="32">
        <v>0.10972813625941696</v>
      </c>
      <c r="AC61" s="32">
        <v>0.42678533587624501</v>
      </c>
      <c r="AD61" s="32">
        <v>5.2388289676425268E-2</v>
      </c>
      <c r="AE61" s="32">
        <v>5.2593203144813583E-2</v>
      </c>
      <c r="AF61" s="32">
        <v>5.4054054054054057E-2</v>
      </c>
      <c r="AG61" s="32">
        <v>0.53982576228998136</v>
      </c>
      <c r="AH61" s="32">
        <v>0.10309278350515465</v>
      </c>
      <c r="AI61" s="32">
        <v>0.46494884425918909</v>
      </c>
      <c r="AJ61" s="32">
        <v>0.10367170626349893</v>
      </c>
      <c r="AK61" s="32">
        <v>0.85457182546167676</v>
      </c>
      <c r="AL61" s="32">
        <v>0.45397815912636508</v>
      </c>
      <c r="AM61" s="32">
        <v>0</v>
      </c>
      <c r="AN61" s="32">
        <v>0</v>
      </c>
      <c r="AO61" s="32">
        <v>6.6666666666666666E-2</v>
      </c>
      <c r="AP61" s="32">
        <v>0</v>
      </c>
      <c r="AQ61" s="32">
        <v>0</v>
      </c>
      <c r="AR61" s="32">
        <v>0</v>
      </c>
      <c r="AS61" s="32">
        <v>0.38125643666323383</v>
      </c>
      <c r="AT61" s="32">
        <v>0.26360302013779036</v>
      </c>
      <c r="AU61" s="32">
        <v>0.42038250588559528</v>
      </c>
      <c r="AV61" s="32">
        <v>0.10606060606060606</v>
      </c>
      <c r="AW61" s="32">
        <v>0.79537039380792829</v>
      </c>
      <c r="AX61" s="32">
        <v>0</v>
      </c>
      <c r="AY61" s="32">
        <v>0.21439509954058195</v>
      </c>
      <c r="AZ61" s="32">
        <v>0.57135221806520586</v>
      </c>
      <c r="BA61" s="32">
        <v>6.2268346923647147E-2</v>
      </c>
      <c r="BB61" s="32">
        <v>0.65957446808510645</v>
      </c>
      <c r="BC61" s="32">
        <v>0</v>
      </c>
      <c r="BD61" s="32">
        <v>3.9101497504159727E-2</v>
      </c>
      <c r="BE61" s="32">
        <v>0.29952830215112142</v>
      </c>
    </row>
    <row r="62" spans="1:57" x14ac:dyDescent="0.3">
      <c r="A62" s="32">
        <v>84</v>
      </c>
      <c r="B62" s="32">
        <v>63034</v>
      </c>
      <c r="C62" s="32" t="s">
        <v>70</v>
      </c>
      <c r="D62" s="32" t="s">
        <v>11</v>
      </c>
      <c r="E62" s="32">
        <v>324655</v>
      </c>
      <c r="F62" s="32">
        <v>3</v>
      </c>
      <c r="G62" s="32" t="s">
        <v>6</v>
      </c>
      <c r="H62" s="32">
        <v>1</v>
      </c>
      <c r="I62" s="32">
        <v>0.52631578947368418</v>
      </c>
      <c r="J62" s="32">
        <v>0.43761638733705771</v>
      </c>
      <c r="K62" s="32">
        <v>0.85602702132151154</v>
      </c>
      <c r="L62" s="32">
        <v>0.11186113789778217</v>
      </c>
      <c r="M62" s="32">
        <v>5.2953156822810543E-2</v>
      </c>
      <c r="N62" s="32">
        <v>7.5602332830051605E-3</v>
      </c>
      <c r="O62" s="32">
        <v>0.22727272727272729</v>
      </c>
      <c r="P62" s="32">
        <v>0.86305513543242141</v>
      </c>
      <c r="Q62" s="32">
        <v>0.57210776545166397</v>
      </c>
      <c r="R62" s="32">
        <v>0.88238628312314016</v>
      </c>
      <c r="S62" s="32">
        <v>0.38365243004418259</v>
      </c>
      <c r="T62" s="32">
        <v>7.2289156626506021E-2</v>
      </c>
      <c r="U62" s="32">
        <v>0.18888888888888888</v>
      </c>
      <c r="V62" s="32">
        <v>0</v>
      </c>
      <c r="W62" s="32">
        <v>0</v>
      </c>
      <c r="X62" s="32">
        <v>0</v>
      </c>
      <c r="Y62" s="32">
        <v>4.5454545454545456E-2</v>
      </c>
      <c r="Z62" s="32">
        <v>0.9793209088588205</v>
      </c>
      <c r="AA62" s="32">
        <v>0.93328748280605212</v>
      </c>
      <c r="AB62" s="32">
        <v>0.10383229610219456</v>
      </c>
      <c r="AC62" s="32">
        <v>0.62831108285653736</v>
      </c>
      <c r="AD62" s="32">
        <v>0.24961479198767333</v>
      </c>
      <c r="AE62" s="32">
        <v>1.4709611970580773E-2</v>
      </c>
      <c r="AF62" s="32">
        <v>0</v>
      </c>
      <c r="AG62" s="32">
        <v>0.60728064716863728</v>
      </c>
      <c r="AH62" s="32">
        <v>3.4364261168384909E-3</v>
      </c>
      <c r="AI62" s="32">
        <v>0.65024630541871919</v>
      </c>
      <c r="AJ62" s="32">
        <v>0.12311015118790498</v>
      </c>
      <c r="AK62" s="32">
        <v>0.14792041183199872</v>
      </c>
      <c r="AL62" s="32">
        <v>0.96567862714508579</v>
      </c>
      <c r="AM62" s="32">
        <v>5.8947368421052637E-2</v>
      </c>
      <c r="AN62" s="32">
        <v>6.6666666666666666E-2</v>
      </c>
      <c r="AO62" s="32">
        <v>6.6666666666666666E-2</v>
      </c>
      <c r="AP62" s="32">
        <v>2.3809523809523808E-2</v>
      </c>
      <c r="AQ62" s="32">
        <v>4.5454545454545456E-2</v>
      </c>
      <c r="AR62" s="32">
        <v>9.8643649815043158E-3</v>
      </c>
      <c r="AS62" s="32">
        <v>4.7373841400617928E-3</v>
      </c>
      <c r="AT62" s="32">
        <v>0.25240484437742333</v>
      </c>
      <c r="AU62" s="32">
        <v>0</v>
      </c>
      <c r="AV62" s="32">
        <v>0.10606060606060606</v>
      </c>
      <c r="AW62" s="32">
        <v>0.73991330426162216</v>
      </c>
      <c r="AX62" s="32">
        <v>0</v>
      </c>
      <c r="AY62" s="32">
        <v>0</v>
      </c>
      <c r="AZ62" s="32">
        <v>0.22340994120791019</v>
      </c>
      <c r="BA62" s="32">
        <v>4.744255003706449E-2</v>
      </c>
      <c r="BB62" s="32">
        <v>2.1276595744680854E-2</v>
      </c>
      <c r="BC62" s="32">
        <v>0</v>
      </c>
      <c r="BD62" s="32">
        <v>4.1597337770382693E-2</v>
      </c>
      <c r="BE62" s="32">
        <v>0.58490566053399784</v>
      </c>
    </row>
    <row r="63" spans="1:57" x14ac:dyDescent="0.3">
      <c r="A63" s="32">
        <v>10</v>
      </c>
      <c r="B63" s="32">
        <v>77011</v>
      </c>
      <c r="C63" s="32" t="s">
        <v>71</v>
      </c>
      <c r="D63" s="32" t="s">
        <v>60</v>
      </c>
      <c r="E63" s="32">
        <v>12427</v>
      </c>
      <c r="F63" s="32">
        <v>3</v>
      </c>
      <c r="G63" s="32" t="s">
        <v>6</v>
      </c>
      <c r="H63" s="32">
        <v>0</v>
      </c>
      <c r="I63" s="32">
        <v>0.13157894736842105</v>
      </c>
      <c r="J63" s="32">
        <v>0.99702048417132216</v>
      </c>
      <c r="K63" s="32">
        <v>0.7924846949546126</v>
      </c>
      <c r="L63" s="32">
        <v>0.8736740597878494</v>
      </c>
      <c r="M63" s="32">
        <v>0.46283095723014239</v>
      </c>
      <c r="N63" s="32">
        <v>4.1149243518031004E-3</v>
      </c>
      <c r="O63" s="32">
        <v>9.0909090909090912E-2</v>
      </c>
      <c r="P63" s="32">
        <v>0.73435996150144378</v>
      </c>
      <c r="Q63" s="32">
        <v>0.72266244057052298</v>
      </c>
      <c r="R63" s="32">
        <v>0.66147087997732756</v>
      </c>
      <c r="S63" s="32">
        <v>2.0618556701030931E-2</v>
      </c>
      <c r="T63" s="32">
        <v>8.4337349397590369E-2</v>
      </c>
      <c r="U63" s="32">
        <v>0.3666666666666667</v>
      </c>
      <c r="V63" s="32">
        <v>0</v>
      </c>
      <c r="W63" s="32">
        <v>0</v>
      </c>
      <c r="X63" s="32">
        <v>0</v>
      </c>
      <c r="Y63" s="32">
        <v>3.0303030303030304E-2</v>
      </c>
      <c r="Z63" s="32">
        <v>0.83380137860607617</v>
      </c>
      <c r="AA63" s="32">
        <v>0.65955983493810166</v>
      </c>
      <c r="AB63" s="32">
        <v>5.2079921388797898E-2</v>
      </c>
      <c r="AC63" s="32">
        <v>0.38588684043229504</v>
      </c>
      <c r="AD63" s="32">
        <v>1.8489984591679508E-2</v>
      </c>
      <c r="AE63" s="32">
        <v>0.10566193253867613</v>
      </c>
      <c r="AF63" s="32">
        <v>0</v>
      </c>
      <c r="AG63" s="32">
        <v>0.76260112009956449</v>
      </c>
      <c r="AH63" s="32">
        <v>0.24054982817869414</v>
      </c>
      <c r="AI63" s="32">
        <v>0.26158898572691669</v>
      </c>
      <c r="AJ63" s="32">
        <v>8.2073434125269989E-2</v>
      </c>
      <c r="AK63" s="32">
        <v>0.88323255433894421</v>
      </c>
      <c r="AL63" s="32">
        <v>0.3328133125325014</v>
      </c>
      <c r="AM63" s="32">
        <v>0.20894736842105263</v>
      </c>
      <c r="AN63" s="32">
        <v>6.6666666666666666E-2</v>
      </c>
      <c r="AO63" s="32">
        <v>3.3333333333333333E-2</v>
      </c>
      <c r="AP63" s="32">
        <v>0.634920634920635</v>
      </c>
      <c r="AQ63" s="32">
        <v>4.5454545454545456E-2</v>
      </c>
      <c r="AR63" s="32">
        <v>0.24537607891491986</v>
      </c>
      <c r="AS63" s="32">
        <v>0</v>
      </c>
      <c r="AT63" s="32">
        <v>0.46817580540893805</v>
      </c>
      <c r="AU63" s="32">
        <v>0.61303987351699651</v>
      </c>
      <c r="AV63" s="32">
        <v>4.5454545454545456E-2</v>
      </c>
      <c r="AW63" s="32">
        <v>0.9410942646185454</v>
      </c>
      <c r="AX63" s="32">
        <v>0</v>
      </c>
      <c r="AY63" s="32">
        <v>0.34532924961715161</v>
      </c>
      <c r="AZ63" s="32">
        <v>0.78941742383752012</v>
      </c>
      <c r="BA63" s="32">
        <v>6.4492216456634541E-2</v>
      </c>
      <c r="BB63" s="32">
        <v>0.17021276595744683</v>
      </c>
      <c r="BC63" s="32">
        <v>0</v>
      </c>
      <c r="BD63" s="32">
        <v>2.329450915141431E-2</v>
      </c>
      <c r="BE63" s="32">
        <v>0.11792452863474545</v>
      </c>
    </row>
    <row r="64" spans="1:57" x14ac:dyDescent="0.3">
      <c r="A64" s="32">
        <v>143</v>
      </c>
      <c r="B64" s="32">
        <v>73008</v>
      </c>
      <c r="C64" s="32" t="s">
        <v>72</v>
      </c>
      <c r="D64" s="32" t="s">
        <v>14</v>
      </c>
      <c r="E64" s="32">
        <v>116500</v>
      </c>
      <c r="F64" s="32">
        <v>3</v>
      </c>
      <c r="G64" s="32" t="s">
        <v>6</v>
      </c>
      <c r="H64" s="32">
        <v>0.92</v>
      </c>
      <c r="I64" s="32">
        <v>0.44736842105263158</v>
      </c>
      <c r="J64" s="32">
        <v>0.95034140285536939</v>
      </c>
      <c r="K64" s="32">
        <v>0.92484694954612634</v>
      </c>
      <c r="L64" s="32">
        <v>0.70331083252973314</v>
      </c>
      <c r="M64" s="32">
        <v>0.69908350305498967</v>
      </c>
      <c r="N64" s="32">
        <v>1.2475027013937174E-2</v>
      </c>
      <c r="O64" s="32">
        <v>0.13636363636363635</v>
      </c>
      <c r="P64" s="32">
        <v>0.71676062147669461</v>
      </c>
      <c r="Q64" s="32">
        <v>0.5911251980982567</v>
      </c>
      <c r="R64" s="32">
        <v>0.68966983137310478</v>
      </c>
      <c r="S64" s="32">
        <v>0.26141384388807065</v>
      </c>
      <c r="T64" s="32">
        <v>6.0240963855421693E-2</v>
      </c>
      <c r="U64" s="32">
        <v>0.16666666666666666</v>
      </c>
      <c r="V64" s="32">
        <v>0.5</v>
      </c>
      <c r="W64" s="32">
        <v>0</v>
      </c>
      <c r="X64" s="32">
        <v>0</v>
      </c>
      <c r="Y64" s="32">
        <v>4.5454545454545456E-2</v>
      </c>
      <c r="Z64" s="32">
        <v>1</v>
      </c>
      <c r="AA64" s="32">
        <v>0.67262723521320489</v>
      </c>
      <c r="AB64" s="32">
        <v>6.7802161808057648E-2</v>
      </c>
      <c r="AC64" s="32">
        <v>0.74210637847001482</v>
      </c>
      <c r="AD64" s="32">
        <v>0.12942989214175654</v>
      </c>
      <c r="AE64" s="32">
        <v>0.11818412376363176</v>
      </c>
      <c r="AF64" s="32">
        <v>5.4054054054054057E-2</v>
      </c>
      <c r="AG64" s="32">
        <v>0.65600497822028625</v>
      </c>
      <c r="AH64" s="32">
        <v>6.18556701030928E-2</v>
      </c>
      <c r="AI64" s="32">
        <v>0.58494379184034362</v>
      </c>
      <c r="AJ64" s="32">
        <v>0.13174946004319657</v>
      </c>
      <c r="AK64" s="32">
        <v>0.70109495015525414</v>
      </c>
      <c r="AL64" s="32">
        <v>0.72282891315652631</v>
      </c>
      <c r="AM64" s="32">
        <v>0</v>
      </c>
      <c r="AN64" s="32">
        <v>0</v>
      </c>
      <c r="AO64" s="32">
        <v>0</v>
      </c>
      <c r="AP64" s="32">
        <v>0</v>
      </c>
      <c r="AQ64" s="32">
        <v>0</v>
      </c>
      <c r="AR64" s="32">
        <v>1.2330456226880395E-3</v>
      </c>
      <c r="AS64" s="32">
        <v>2.4304840370751802E-2</v>
      </c>
      <c r="AT64" s="32">
        <v>0.28656123683945833</v>
      </c>
      <c r="AU64" s="32">
        <v>0.11306579116352151</v>
      </c>
      <c r="AV64" s="32">
        <v>0.21212121212121213</v>
      </c>
      <c r="AW64" s="32">
        <v>0.79003403288860807</v>
      </c>
      <c r="AX64" s="32">
        <v>0.73846153839999995</v>
      </c>
      <c r="AY64" s="32">
        <v>0.18836140888208272</v>
      </c>
      <c r="AZ64" s="32">
        <v>0.63602351683591674</v>
      </c>
      <c r="BA64" s="32">
        <v>6.8198665678280201E-2</v>
      </c>
      <c r="BB64" s="32">
        <v>0.10638297872340427</v>
      </c>
      <c r="BC64" s="32">
        <v>0</v>
      </c>
      <c r="BD64" s="32">
        <v>2.5790349417637273E-2</v>
      </c>
      <c r="BE64" s="32">
        <v>0.36139332429758741</v>
      </c>
    </row>
    <row r="65" spans="1:57" x14ac:dyDescent="0.3">
      <c r="A65" s="32">
        <v>98</v>
      </c>
      <c r="B65" s="32">
        <v>64038</v>
      </c>
      <c r="C65" s="32" t="s">
        <v>73</v>
      </c>
      <c r="D65" s="32" t="s">
        <v>11</v>
      </c>
      <c r="E65" s="32">
        <v>46014</v>
      </c>
      <c r="F65" s="32">
        <v>3</v>
      </c>
      <c r="G65" s="32" t="s">
        <v>6</v>
      </c>
      <c r="H65" s="32">
        <v>0.19</v>
      </c>
      <c r="I65" s="32">
        <v>0.28947368421052633</v>
      </c>
      <c r="J65" s="32">
        <v>0.98522656734947234</v>
      </c>
      <c r="K65" s="32">
        <v>0.19970445429596795</v>
      </c>
      <c r="L65" s="32">
        <v>0.518804243008679</v>
      </c>
      <c r="M65" s="32">
        <v>0.78411405295315673</v>
      </c>
      <c r="N65" s="32">
        <v>8.2206758896253632E-3</v>
      </c>
      <c r="O65" s="32">
        <v>4.5454545454545456E-2</v>
      </c>
      <c r="P65" s="32">
        <v>0.72363536367386228</v>
      </c>
      <c r="Q65" s="32">
        <v>0.54516640253565762</v>
      </c>
      <c r="R65" s="32">
        <v>0.6549525294034293</v>
      </c>
      <c r="S65" s="32">
        <v>0.2187039764359352</v>
      </c>
      <c r="T65" s="32">
        <v>1.2048192771084338E-2</v>
      </c>
      <c r="U65" s="32">
        <v>0.44444444444444448</v>
      </c>
      <c r="V65" s="32">
        <v>0</v>
      </c>
      <c r="W65" s="32">
        <v>0</v>
      </c>
      <c r="X65" s="32">
        <v>0.14285714285714285</v>
      </c>
      <c r="Y65" s="32">
        <v>0</v>
      </c>
      <c r="Z65" s="32">
        <v>0.74546847076844525</v>
      </c>
      <c r="AA65" s="32">
        <v>0.58665749656121047</v>
      </c>
      <c r="AB65" s="32">
        <v>2.4566000655093349E-2</v>
      </c>
      <c r="AC65" s="32">
        <v>0.92773892773892785</v>
      </c>
      <c r="AD65" s="32">
        <v>0.10939907550077041</v>
      </c>
      <c r="AE65" s="32">
        <v>7.4023586101952837E-2</v>
      </c>
      <c r="AF65" s="32">
        <v>5.4054054054054057E-2</v>
      </c>
      <c r="AG65" s="32">
        <v>0.5624766645924083</v>
      </c>
      <c r="AH65" s="32">
        <v>0.17869415807560138</v>
      </c>
      <c r="AI65" s="32">
        <v>0.61071112795250726</v>
      </c>
      <c r="AJ65" s="32">
        <v>4.7516198704103681E-2</v>
      </c>
      <c r="AK65" s="32">
        <v>0.93479326687367215</v>
      </c>
      <c r="AL65" s="32">
        <v>0.44253770150806038</v>
      </c>
      <c r="AM65" s="32">
        <v>1.5789473684210527E-2</v>
      </c>
      <c r="AN65" s="32">
        <v>0</v>
      </c>
      <c r="AO65" s="32">
        <v>3.3333333333333333E-2</v>
      </c>
      <c r="AP65" s="32">
        <v>0</v>
      </c>
      <c r="AQ65" s="32">
        <v>0</v>
      </c>
      <c r="AR65" s="32">
        <v>3.6991368680641184E-3</v>
      </c>
      <c r="AS65" s="32">
        <v>7.0030895983522155E-3</v>
      </c>
      <c r="AT65" s="32">
        <v>0.12868612612768282</v>
      </c>
      <c r="AU65" s="32">
        <v>0.40499406324275894</v>
      </c>
      <c r="AV65" s="32">
        <v>0.25757575757575757</v>
      </c>
      <c r="AW65" s="32">
        <v>0.74394663000966665</v>
      </c>
      <c r="AX65" s="32">
        <v>0.35</v>
      </c>
      <c r="AY65" s="32">
        <v>0.1960183767228178</v>
      </c>
      <c r="AZ65" s="32">
        <v>0.79743452699091399</v>
      </c>
      <c r="BA65" s="32">
        <v>0.11489992587101557</v>
      </c>
      <c r="BB65" s="32">
        <v>0.36170212765957449</v>
      </c>
      <c r="BC65" s="32">
        <v>0</v>
      </c>
      <c r="BD65" s="32">
        <v>4.1597337770382693E-2</v>
      </c>
      <c r="BE65" s="32">
        <v>0.20872641539293341</v>
      </c>
    </row>
    <row r="66" spans="1:57" x14ac:dyDescent="0.3">
      <c r="A66" s="32">
        <v>85</v>
      </c>
      <c r="B66" s="32">
        <v>63037</v>
      </c>
      <c r="C66" s="32" t="s">
        <v>74</v>
      </c>
      <c r="D66" s="32" t="s">
        <v>11</v>
      </c>
      <c r="E66" s="32">
        <v>64031</v>
      </c>
      <c r="F66" s="32">
        <v>3</v>
      </c>
      <c r="G66" s="32" t="s">
        <v>6</v>
      </c>
      <c r="H66" s="32">
        <v>0</v>
      </c>
      <c r="I66" s="32">
        <v>0.57894736842105265</v>
      </c>
      <c r="J66" s="32">
        <v>0.82569832402234633</v>
      </c>
      <c r="K66" s="32">
        <v>0.92020265991133621</v>
      </c>
      <c r="L66" s="32">
        <v>0.31308261009321764</v>
      </c>
      <c r="M66" s="32">
        <v>0.31364562118126255</v>
      </c>
      <c r="N66" s="32">
        <v>0.40474124409041462</v>
      </c>
      <c r="O66" s="32">
        <v>4.5454545454545456E-2</v>
      </c>
      <c r="P66" s="32">
        <v>0.5844905816031899</v>
      </c>
      <c r="Q66" s="32">
        <v>0.8383518225039619</v>
      </c>
      <c r="R66" s="32">
        <v>0.76448915969958919</v>
      </c>
      <c r="S66" s="32">
        <v>0.49042709867452139</v>
      </c>
      <c r="T66" s="32">
        <v>0</v>
      </c>
      <c r="U66" s="32">
        <v>0.5</v>
      </c>
      <c r="V66" s="32">
        <v>0</v>
      </c>
      <c r="W66" s="32">
        <v>0</v>
      </c>
      <c r="X66" s="32">
        <v>0</v>
      </c>
      <c r="Y66" s="32">
        <v>0</v>
      </c>
      <c r="Z66" s="32">
        <v>1</v>
      </c>
      <c r="AA66" s="32">
        <v>0.67950481430536458</v>
      </c>
      <c r="AB66" s="32">
        <v>2.8496560759908286E-2</v>
      </c>
      <c r="AC66" s="32">
        <v>0.91375291375291379</v>
      </c>
      <c r="AD66" s="32">
        <v>0.10169491525423729</v>
      </c>
      <c r="AE66" s="32">
        <v>1.6516611716966775E-2</v>
      </c>
      <c r="AF66" s="32">
        <v>0</v>
      </c>
      <c r="AG66" s="32">
        <v>0.75600497822028634</v>
      </c>
      <c r="AH66" s="32">
        <v>0.19931271477663232</v>
      </c>
      <c r="AI66" s="32">
        <v>0.24529493495010737</v>
      </c>
      <c r="AJ66" s="32">
        <v>7.559395248380131E-2</v>
      </c>
      <c r="AK66" s="32">
        <v>0.65016751103121428</v>
      </c>
      <c r="AL66" s="32">
        <v>0.35881435257410305</v>
      </c>
      <c r="AM66" s="32">
        <v>0.16368421052631579</v>
      </c>
      <c r="AN66" s="32">
        <v>6.6666666666666666E-2</v>
      </c>
      <c r="AO66" s="32">
        <v>3.3333333333333333E-2</v>
      </c>
      <c r="AP66" s="32">
        <v>0.12698412698412698</v>
      </c>
      <c r="AQ66" s="32">
        <v>4.5454545454545456E-2</v>
      </c>
      <c r="AR66" s="32">
        <v>2.3427866831072751E-2</v>
      </c>
      <c r="AS66" s="32">
        <v>8.2389289392379005E-3</v>
      </c>
      <c r="AT66" s="32">
        <v>0.27541427553638642</v>
      </c>
      <c r="AU66" s="32">
        <v>0.20610080904851752</v>
      </c>
      <c r="AV66" s="32">
        <v>0.10606060606060606</v>
      </c>
      <c r="AW66" s="32">
        <v>0.32499056502854529</v>
      </c>
      <c r="AX66" s="32">
        <v>0</v>
      </c>
      <c r="AY66" s="32">
        <v>0.12480857580398162</v>
      </c>
      <c r="AZ66" s="32">
        <v>0.62266167824692686</v>
      </c>
      <c r="BA66" s="32">
        <v>7.783543365455893E-2</v>
      </c>
      <c r="BB66" s="32">
        <v>0.10638297872340427</v>
      </c>
      <c r="BC66" s="32">
        <v>0</v>
      </c>
      <c r="BD66" s="32">
        <v>0.20382695507487519</v>
      </c>
      <c r="BE66" s="32">
        <v>1</v>
      </c>
    </row>
    <row r="67" spans="1:57" x14ac:dyDescent="0.3">
      <c r="A67" s="32">
        <v>55</v>
      </c>
      <c r="B67" s="32">
        <v>101013</v>
      </c>
      <c r="C67" s="32" t="s">
        <v>75</v>
      </c>
      <c r="D67" s="32" t="s">
        <v>8</v>
      </c>
      <c r="E67" s="32">
        <v>28184</v>
      </c>
      <c r="F67" s="32">
        <v>3</v>
      </c>
      <c r="G67" s="32" t="s">
        <v>6</v>
      </c>
      <c r="H67" s="32">
        <v>0</v>
      </c>
      <c r="I67" s="32">
        <v>0.42105263157894735</v>
      </c>
      <c r="J67" s="32">
        <v>0.99093730602110486</v>
      </c>
      <c r="K67" s="32">
        <v>0.78340721975934136</v>
      </c>
      <c r="L67" s="32">
        <v>0.63773706203792968</v>
      </c>
      <c r="M67" s="32">
        <v>0.50203665987780033</v>
      </c>
      <c r="N67" s="32">
        <v>0.11087547171195897</v>
      </c>
      <c r="O67" s="32">
        <v>9.0909090909090912E-2</v>
      </c>
      <c r="P67" s="32">
        <v>0.75608414684449332</v>
      </c>
      <c r="Q67" s="32">
        <v>0.51980982567353406</v>
      </c>
      <c r="R67" s="32">
        <v>0.24231259742100048</v>
      </c>
      <c r="S67" s="32">
        <v>6.8483063328424146E-2</v>
      </c>
      <c r="T67" s="32">
        <v>8.4337349397590369E-2</v>
      </c>
      <c r="U67" s="32">
        <v>0.18888888888888888</v>
      </c>
      <c r="V67" s="32">
        <v>0.5</v>
      </c>
      <c r="W67" s="32">
        <v>0</v>
      </c>
      <c r="X67" s="32">
        <v>0</v>
      </c>
      <c r="Y67" s="32">
        <v>3.0303030303030304E-2</v>
      </c>
      <c r="Z67" s="32">
        <v>0.88843502680622932</v>
      </c>
      <c r="AA67" s="32">
        <v>0.79986244841815679</v>
      </c>
      <c r="AB67" s="32">
        <v>7.9921388797903697E-2</v>
      </c>
      <c r="AC67" s="32">
        <v>0.22250476795931343</v>
      </c>
      <c r="AD67" s="32">
        <v>3.8520801232665637E-2</v>
      </c>
      <c r="AE67" s="32">
        <v>5.0849606898300787E-2</v>
      </c>
      <c r="AF67" s="32">
        <v>0</v>
      </c>
      <c r="AG67" s="32">
        <v>0.78693217174859997</v>
      </c>
      <c r="AH67" s="32">
        <v>0.18900343642611683</v>
      </c>
      <c r="AI67" s="32">
        <v>0.40798282177592515</v>
      </c>
      <c r="AJ67" s="32">
        <v>9.2872570194384454E-2</v>
      </c>
      <c r="AK67" s="32">
        <v>0.79473770223892803</v>
      </c>
      <c r="AL67" s="32">
        <v>0.57098283931357252</v>
      </c>
      <c r="AM67" s="32">
        <v>0</v>
      </c>
      <c r="AN67" s="32">
        <v>0</v>
      </c>
      <c r="AO67" s="32">
        <v>3.3333333333333333E-2</v>
      </c>
      <c r="AP67" s="32">
        <v>0</v>
      </c>
      <c r="AQ67" s="32">
        <v>0</v>
      </c>
      <c r="AR67" s="32">
        <v>0</v>
      </c>
      <c r="AS67" s="32">
        <v>0</v>
      </c>
      <c r="AT67" s="32">
        <v>0.32726571405879146</v>
      </c>
      <c r="AU67" s="32">
        <v>0.21640908530222386</v>
      </c>
      <c r="AV67" s="32">
        <v>1.5151515151515152E-2</v>
      </c>
      <c r="AW67" s="32">
        <v>0.96930403427549905</v>
      </c>
      <c r="AX67" s="32">
        <v>0</v>
      </c>
      <c r="AY67" s="32">
        <v>0.15467075038284842</v>
      </c>
      <c r="AZ67" s="32">
        <v>0</v>
      </c>
      <c r="BA67" s="32">
        <v>5.1890289103039286E-3</v>
      </c>
      <c r="BB67" s="32">
        <v>0.23404255319148937</v>
      </c>
      <c r="BC67" s="32">
        <v>0</v>
      </c>
      <c r="BD67" s="32">
        <v>3.3277870216306157E-3</v>
      </c>
      <c r="BE67" s="32">
        <v>1</v>
      </c>
    </row>
    <row r="68" spans="1:57" x14ac:dyDescent="0.3">
      <c r="A68" s="32">
        <v>39</v>
      </c>
      <c r="B68" s="32">
        <v>79160</v>
      </c>
      <c r="C68" s="32" t="s">
        <v>76</v>
      </c>
      <c r="D68" s="32" t="s">
        <v>8</v>
      </c>
      <c r="E68" s="32">
        <v>115525</v>
      </c>
      <c r="F68" s="32">
        <v>3</v>
      </c>
      <c r="G68" s="32" t="s">
        <v>6</v>
      </c>
      <c r="H68" s="32">
        <v>0.33</v>
      </c>
      <c r="I68" s="32">
        <v>0.34210526315789475</v>
      </c>
      <c r="J68" s="32">
        <v>0.98659217877094973</v>
      </c>
      <c r="K68" s="32">
        <v>0.69009921891492509</v>
      </c>
      <c r="L68" s="32">
        <v>0.56894889103182233</v>
      </c>
      <c r="M68" s="32">
        <v>0.65478615071283086</v>
      </c>
      <c r="N68" s="32">
        <v>0.14063941851697612</v>
      </c>
      <c r="O68" s="32">
        <v>0.22727272727272729</v>
      </c>
      <c r="P68" s="32">
        <v>0.46047023236628626</v>
      </c>
      <c r="Q68" s="32">
        <v>0.66877971473851028</v>
      </c>
      <c r="R68" s="32">
        <v>0.61159132775967129</v>
      </c>
      <c r="S68" s="32">
        <v>0.17452135493372609</v>
      </c>
      <c r="T68" s="32">
        <v>0.12048192771084339</v>
      </c>
      <c r="U68" s="32">
        <v>0.51111111111111107</v>
      </c>
      <c r="V68" s="32">
        <v>0.5</v>
      </c>
      <c r="W68" s="32">
        <v>1</v>
      </c>
      <c r="X68" s="32">
        <v>0.42857142857142855</v>
      </c>
      <c r="Y68" s="32">
        <v>3.0303030303030304E-2</v>
      </c>
      <c r="Z68" s="32">
        <v>0.84554505999489415</v>
      </c>
      <c r="AA68" s="32">
        <v>0.65818431911966979</v>
      </c>
      <c r="AB68" s="32">
        <v>0.57189649525057318</v>
      </c>
      <c r="AC68" s="32">
        <v>0.20767111676202579</v>
      </c>
      <c r="AD68" s="32">
        <v>0.23574730354391371</v>
      </c>
      <c r="AE68" s="32">
        <v>6.8380674613238657E-2</v>
      </c>
      <c r="AF68" s="32">
        <v>5.4054054054054057E-2</v>
      </c>
      <c r="AG68" s="32">
        <v>0.83105164903546991</v>
      </c>
      <c r="AH68" s="32">
        <v>0.25085910652920962</v>
      </c>
      <c r="AI68" s="32">
        <v>0.64645699128457745</v>
      </c>
      <c r="AJ68" s="32">
        <v>7.3434125269978404E-2</v>
      </c>
      <c r="AK68" s="32">
        <v>0.88505066187285508</v>
      </c>
      <c r="AL68" s="32">
        <v>0.30421216848673954</v>
      </c>
      <c r="AM68" s="32">
        <v>1.6842105263157894E-2</v>
      </c>
      <c r="AN68" s="32">
        <v>6.6666666666666666E-2</v>
      </c>
      <c r="AO68" s="32">
        <v>0.23333333333333334</v>
      </c>
      <c r="AP68" s="32">
        <v>7.1428571428571425E-2</v>
      </c>
      <c r="AQ68" s="32">
        <v>9.0909090909090912E-2</v>
      </c>
      <c r="AR68" s="32">
        <v>1.9728729963008632E-2</v>
      </c>
      <c r="AS68" s="32">
        <v>0</v>
      </c>
      <c r="AT68" s="32">
        <v>0.29637440734640691</v>
      </c>
      <c r="AU68" s="32">
        <v>0.29861428875921547</v>
      </c>
      <c r="AV68" s="32">
        <v>0.30303030303030304</v>
      </c>
      <c r="AW68" s="32">
        <v>0.8747406310341258</v>
      </c>
      <c r="AX68" s="32">
        <v>0.53333333360000001</v>
      </c>
      <c r="AY68" s="32">
        <v>0.23966309341500766</v>
      </c>
      <c r="AZ68" s="32">
        <v>0.74238375200427575</v>
      </c>
      <c r="BA68" s="32">
        <v>0.1134173461823573</v>
      </c>
      <c r="BB68" s="32">
        <v>0.1276595744680851</v>
      </c>
      <c r="BC68" s="32">
        <v>0</v>
      </c>
      <c r="BD68" s="32">
        <v>2.1630615640599E-2</v>
      </c>
      <c r="BE68" s="32">
        <v>0.44654088105790912</v>
      </c>
    </row>
    <row r="69" spans="1:57" x14ac:dyDescent="0.3">
      <c r="A69" s="32">
        <v>1</v>
      </c>
      <c r="B69" s="32">
        <v>76042</v>
      </c>
      <c r="C69" s="32" t="s">
        <v>77</v>
      </c>
      <c r="D69" s="32" t="s">
        <v>60</v>
      </c>
      <c r="E69" s="32">
        <v>47068</v>
      </c>
      <c r="F69" s="32">
        <v>3</v>
      </c>
      <c r="G69" s="32" t="s">
        <v>6</v>
      </c>
      <c r="H69" s="32">
        <v>0</v>
      </c>
      <c r="I69" s="32">
        <v>0.31578947368421056</v>
      </c>
      <c r="J69" s="32">
        <v>0.99652389819987586</v>
      </c>
      <c r="K69" s="32">
        <v>0.26345788473717535</v>
      </c>
      <c r="L69" s="32">
        <v>0.75763420122147207</v>
      </c>
      <c r="M69" s="32">
        <v>0.65427698574338089</v>
      </c>
      <c r="N69" s="32">
        <v>0.14887660547176701</v>
      </c>
      <c r="O69" s="32">
        <v>0.40909090909090906</v>
      </c>
      <c r="P69" s="32">
        <v>0.40615976900866224</v>
      </c>
      <c r="Q69" s="32">
        <v>0.66719492868462749</v>
      </c>
      <c r="R69" s="32">
        <v>0.56950545557602383</v>
      </c>
      <c r="S69" s="32">
        <v>7.437407952871869E-2</v>
      </c>
      <c r="T69" s="32">
        <v>8.4337349397590369E-2</v>
      </c>
      <c r="U69" s="32">
        <v>0.25555555555555554</v>
      </c>
      <c r="V69" s="32">
        <v>0</v>
      </c>
      <c r="W69" s="32">
        <v>1</v>
      </c>
      <c r="X69" s="32">
        <v>0.5714285714285714</v>
      </c>
      <c r="Y69" s="32">
        <v>0</v>
      </c>
      <c r="Z69" s="32">
        <v>0.75925453152923161</v>
      </c>
      <c r="AA69" s="32">
        <v>0.50481430536451166</v>
      </c>
      <c r="AB69" s="32">
        <v>0.3324598755322633</v>
      </c>
      <c r="AC69" s="32">
        <v>0.30853994490358133</v>
      </c>
      <c r="AD69" s="32">
        <v>0.11093990755007704</v>
      </c>
      <c r="AE69" s="32">
        <v>7.4784428100431136E-2</v>
      </c>
      <c r="AF69" s="32">
        <v>0</v>
      </c>
      <c r="AG69" s="32">
        <v>0.82078406969508411</v>
      </c>
      <c r="AH69" s="32">
        <v>0.29209621993127149</v>
      </c>
      <c r="AI69" s="32">
        <v>0.58368068712896304</v>
      </c>
      <c r="AJ69" s="32">
        <v>4.3196544276457888E-2</v>
      </c>
      <c r="AK69" s="32">
        <v>0.92451789508089555</v>
      </c>
      <c r="AL69" s="32">
        <v>0.39677587103484152</v>
      </c>
      <c r="AM69" s="32">
        <v>0.16315789473684211</v>
      </c>
      <c r="AN69" s="32">
        <v>0.2</v>
      </c>
      <c r="AO69" s="32">
        <v>3.3333333333333333E-2</v>
      </c>
      <c r="AP69" s="32">
        <v>0.50793650793650791</v>
      </c>
      <c r="AQ69" s="32">
        <v>0.13636363636363635</v>
      </c>
      <c r="AR69" s="32">
        <v>2.4660912453760793E-2</v>
      </c>
      <c r="AS69" s="32">
        <v>3.9134912461380022E-3</v>
      </c>
      <c r="AT69" s="32">
        <v>0.47272806544919876</v>
      </c>
      <c r="AU69" s="32">
        <v>0.48017019975236963</v>
      </c>
      <c r="AV69" s="32">
        <v>0.22727272727272727</v>
      </c>
      <c r="AW69" s="32">
        <v>0.93250802189871607</v>
      </c>
      <c r="AX69" s="32">
        <v>0.5538461536</v>
      </c>
      <c r="AY69" s="32">
        <v>0.38361408882082698</v>
      </c>
      <c r="AZ69" s="32">
        <v>0.89738107963655789</v>
      </c>
      <c r="BA69" s="32">
        <v>0.10378057820607858</v>
      </c>
      <c r="BB69" s="32">
        <v>0.1276595744680851</v>
      </c>
      <c r="BC69" s="32">
        <v>0</v>
      </c>
      <c r="BD69" s="32">
        <v>1.1647254575707155E-2</v>
      </c>
      <c r="BE69" s="32">
        <v>0.50507982594147938</v>
      </c>
    </row>
    <row r="70" spans="1:57" x14ac:dyDescent="0.3">
      <c r="A70" s="32">
        <v>208</v>
      </c>
      <c r="B70" s="32">
        <v>89011</v>
      </c>
      <c r="C70" s="32" t="s">
        <v>78</v>
      </c>
      <c r="D70" s="32" t="s">
        <v>5</v>
      </c>
      <c r="E70" s="32">
        <v>54683</v>
      </c>
      <c r="F70" s="32">
        <v>3</v>
      </c>
      <c r="G70" s="32" t="s">
        <v>6</v>
      </c>
      <c r="H70" s="32">
        <v>0</v>
      </c>
      <c r="I70" s="32">
        <v>0.36842105263157898</v>
      </c>
      <c r="J70" s="32">
        <v>0.98684047175667289</v>
      </c>
      <c r="K70" s="32">
        <v>0.97508971923158116</v>
      </c>
      <c r="L70" s="32">
        <v>0.61845065895210538</v>
      </c>
      <c r="M70" s="32">
        <v>0.39918533604887962</v>
      </c>
      <c r="N70" s="32">
        <v>0</v>
      </c>
      <c r="O70" s="32">
        <v>4.5454545454545456E-2</v>
      </c>
      <c r="P70" s="32">
        <v>0.38003574865942524</v>
      </c>
      <c r="Q70" s="32">
        <v>0.28050713153724244</v>
      </c>
      <c r="R70" s="32">
        <v>0.74946861272495402</v>
      </c>
      <c r="S70" s="32">
        <v>8.2474226804123724E-2</v>
      </c>
      <c r="T70" s="32">
        <v>8.4337349397590369E-2</v>
      </c>
      <c r="U70" s="32">
        <v>0.19999999999999998</v>
      </c>
      <c r="V70" s="32">
        <v>0</v>
      </c>
      <c r="W70" s="32">
        <v>0</v>
      </c>
      <c r="X70" s="32">
        <v>0.2857142857142857</v>
      </c>
      <c r="Y70" s="32">
        <v>4.5454545454545456E-2</v>
      </c>
      <c r="Z70" s="32">
        <v>0.9400051059484299</v>
      </c>
      <c r="AA70" s="32">
        <v>0.6072902338376891</v>
      </c>
      <c r="AB70" s="32">
        <v>2.7513920733704549E-2</v>
      </c>
      <c r="AC70" s="32">
        <v>0.65479974570883659</v>
      </c>
      <c r="AD70" s="32">
        <v>5.8551617873651769E-2</v>
      </c>
      <c r="AE70" s="32">
        <v>0.11884986051230029</v>
      </c>
      <c r="AF70" s="32">
        <v>0</v>
      </c>
      <c r="AG70" s="32">
        <v>0.74573739887990054</v>
      </c>
      <c r="AH70" s="32">
        <v>0.10652920962199314</v>
      </c>
      <c r="AI70" s="32">
        <v>0.56460780598711635</v>
      </c>
      <c r="AJ70" s="32">
        <v>0.10799136069114471</v>
      </c>
      <c r="AK70" s="32">
        <v>0.63664405948684433</v>
      </c>
      <c r="AL70" s="32">
        <v>0.4498179927197089</v>
      </c>
      <c r="AM70" s="32">
        <v>0.13263157894736843</v>
      </c>
      <c r="AN70" s="32">
        <v>6.6666666666666666E-2</v>
      </c>
      <c r="AO70" s="32">
        <v>0</v>
      </c>
      <c r="AP70" s="32">
        <v>0.14285714285714285</v>
      </c>
      <c r="AQ70" s="32">
        <v>4.5454545454545456E-2</v>
      </c>
      <c r="AR70" s="32">
        <v>8.7546239210850807E-2</v>
      </c>
      <c r="AS70" s="32">
        <v>0</v>
      </c>
      <c r="AT70" s="32">
        <v>0.5660933435752763</v>
      </c>
      <c r="AU70" s="32">
        <v>0.22644695594334713</v>
      </c>
      <c r="AV70" s="32">
        <v>4.5454545454545456E-2</v>
      </c>
      <c r="AW70" s="32">
        <v>0.9749216688551221</v>
      </c>
      <c r="AX70" s="32">
        <v>0.26666666640000003</v>
      </c>
      <c r="AY70" s="32">
        <v>0.22741194486983157</v>
      </c>
      <c r="AZ70" s="32">
        <v>0.20737573490112252</v>
      </c>
      <c r="BA70" s="32">
        <v>3.1875463306152707E-2</v>
      </c>
      <c r="BB70" s="32">
        <v>8.5106382978723416E-2</v>
      </c>
      <c r="BC70" s="32">
        <v>0.42016806722689076</v>
      </c>
      <c r="BD70" s="32">
        <v>7.4875207986688837E-3</v>
      </c>
      <c r="BE70" s="32">
        <v>0.44654088105790912</v>
      </c>
    </row>
    <row r="71" spans="1:57" x14ac:dyDescent="0.3">
      <c r="A71" s="32">
        <v>193</v>
      </c>
      <c r="B71" s="32">
        <v>86011</v>
      </c>
      <c r="C71" s="32" t="s">
        <v>79</v>
      </c>
      <c r="D71" s="32" t="s">
        <v>5</v>
      </c>
      <c r="E71" s="32">
        <v>47588</v>
      </c>
      <c r="F71" s="32">
        <v>3</v>
      </c>
      <c r="G71" s="32" t="s">
        <v>6</v>
      </c>
      <c r="H71" s="32">
        <v>0</v>
      </c>
      <c r="I71" s="32">
        <v>0.36842105263157898</v>
      </c>
      <c r="J71" s="32">
        <v>0.98857852265673496</v>
      </c>
      <c r="K71" s="32">
        <v>0.82921680388431507</v>
      </c>
      <c r="L71" s="32">
        <v>0.33719061395049821</v>
      </c>
      <c r="M71" s="32">
        <v>0.42209775967413438</v>
      </c>
      <c r="N71" s="32">
        <v>2.4418030816985852E-3</v>
      </c>
      <c r="O71" s="32">
        <v>4.5454545454545456E-2</v>
      </c>
      <c r="P71" s="32">
        <v>0.28571428571428575</v>
      </c>
      <c r="Q71" s="32">
        <v>0.58795562599049123</v>
      </c>
      <c r="R71" s="32">
        <v>0.69817202777384157</v>
      </c>
      <c r="S71" s="32">
        <v>6.9955817378497792E-2</v>
      </c>
      <c r="T71" s="32">
        <v>0.10843373493975904</v>
      </c>
      <c r="U71" s="32">
        <v>0.25555555555555554</v>
      </c>
      <c r="V71" s="32">
        <v>0</v>
      </c>
      <c r="W71" s="32">
        <v>0</v>
      </c>
      <c r="X71" s="32">
        <v>0.42857142857142855</v>
      </c>
      <c r="Y71" s="32">
        <v>9.0909090909090912E-2</v>
      </c>
      <c r="Z71" s="32">
        <v>0.98825631861118202</v>
      </c>
      <c r="AA71" s="32">
        <v>0.78404401650618982</v>
      </c>
      <c r="AB71" s="32">
        <v>2.8169014084507039E-2</v>
      </c>
      <c r="AC71" s="32">
        <v>0.59376986649713925</v>
      </c>
      <c r="AD71" s="32">
        <v>8.3204930662557783E-2</v>
      </c>
      <c r="AE71" s="32">
        <v>0.22961577479076842</v>
      </c>
      <c r="AF71" s="32">
        <v>0</v>
      </c>
      <c r="AG71" s="32">
        <v>0.75332918481642819</v>
      </c>
      <c r="AH71" s="32">
        <v>0.10652920962199314</v>
      </c>
      <c r="AI71" s="32">
        <v>0.52999873689528865</v>
      </c>
      <c r="AJ71" s="32">
        <v>5.183585313174946E-2</v>
      </c>
      <c r="AK71" s="32">
        <v>0.78950808955711715</v>
      </c>
      <c r="AL71" s="32">
        <v>0.26885075403016129</v>
      </c>
      <c r="AM71" s="32">
        <v>9.5263157894736841E-2</v>
      </c>
      <c r="AN71" s="32">
        <v>6.6666666666666666E-2</v>
      </c>
      <c r="AO71" s="32">
        <v>0</v>
      </c>
      <c r="AP71" s="32">
        <v>0.16666666666666666</v>
      </c>
      <c r="AQ71" s="32">
        <v>4.5454545454545456E-2</v>
      </c>
      <c r="AR71" s="32">
        <v>1.6029593094944516E-2</v>
      </c>
      <c r="AS71" s="32">
        <v>0</v>
      </c>
      <c r="AT71" s="32">
        <v>0.52802979146823914</v>
      </c>
      <c r="AU71" s="32">
        <v>0.41799319926251682</v>
      </c>
      <c r="AV71" s="32">
        <v>0.10606060606060606</v>
      </c>
      <c r="AW71" s="32">
        <v>0.96255361482683555</v>
      </c>
      <c r="AX71" s="32">
        <v>0.34285714319999999</v>
      </c>
      <c r="AY71" s="32">
        <v>0.26110260336906588</v>
      </c>
      <c r="AZ71" s="32">
        <v>0.49438802779262425</v>
      </c>
      <c r="BA71" s="32">
        <v>0.12083024462564863</v>
      </c>
      <c r="BB71" s="32">
        <v>4.2553191489361708E-2</v>
      </c>
      <c r="BC71" s="32">
        <v>0.42016806722689076</v>
      </c>
      <c r="BD71" s="32">
        <v>1.5806988352745424E-2</v>
      </c>
      <c r="BE71" s="32">
        <v>0.43665768200503491</v>
      </c>
    </row>
    <row r="72" spans="1:57" x14ac:dyDescent="0.3">
      <c r="A72" s="32">
        <v>186</v>
      </c>
      <c r="B72" s="32">
        <v>84021</v>
      </c>
      <c r="C72" s="32" t="s">
        <v>80</v>
      </c>
      <c r="D72" s="32" t="s">
        <v>5</v>
      </c>
      <c r="E72" s="32">
        <v>82957</v>
      </c>
      <c r="F72" s="32">
        <v>3</v>
      </c>
      <c r="G72" s="32" t="s">
        <v>6</v>
      </c>
      <c r="H72" s="32">
        <v>0.25</v>
      </c>
      <c r="I72" s="32">
        <v>0.31578947368421056</v>
      </c>
      <c r="J72" s="32">
        <v>0.975667287399131</v>
      </c>
      <c r="K72" s="32">
        <v>0.93413552881570616</v>
      </c>
      <c r="L72" s="32">
        <v>0.66988106718097051</v>
      </c>
      <c r="M72" s="32">
        <v>0.56670061099796309</v>
      </c>
      <c r="N72" s="32">
        <v>8.0757454287281524E-3</v>
      </c>
      <c r="O72" s="32">
        <v>9.0909090909090912E-2</v>
      </c>
      <c r="P72" s="32">
        <v>0.64897566341262203</v>
      </c>
      <c r="Q72" s="32">
        <v>0.49603803486529313</v>
      </c>
      <c r="R72" s="32">
        <v>0.63780643332860998</v>
      </c>
      <c r="S72" s="32">
        <v>0.14138438880706922</v>
      </c>
      <c r="T72" s="32">
        <v>0.13253012048192772</v>
      </c>
      <c r="U72" s="32">
        <v>0.27777777777777779</v>
      </c>
      <c r="V72" s="32">
        <v>0</v>
      </c>
      <c r="W72" s="32">
        <v>0</v>
      </c>
      <c r="X72" s="32">
        <v>0</v>
      </c>
      <c r="Y72" s="32">
        <v>7.575757575757576E-2</v>
      </c>
      <c r="Z72" s="32">
        <v>0.93489915751850916</v>
      </c>
      <c r="AA72" s="32">
        <v>0.86382393397524071</v>
      </c>
      <c r="AB72" s="32">
        <v>4.585653455617425E-2</v>
      </c>
      <c r="AC72" s="32">
        <v>0.61157024793388437</v>
      </c>
      <c r="AD72" s="32">
        <v>0.12326656394453005</v>
      </c>
      <c r="AE72" s="32">
        <v>4.5587116408825769E-2</v>
      </c>
      <c r="AF72" s="32">
        <v>0</v>
      </c>
      <c r="AG72" s="32">
        <v>0.91456129433727451</v>
      </c>
      <c r="AH72" s="32">
        <v>0.19587628865979381</v>
      </c>
      <c r="AI72" s="32">
        <v>0.46798029556650239</v>
      </c>
      <c r="AJ72" s="32">
        <v>7.559395248380131E-2</v>
      </c>
      <c r="AK72" s="32">
        <v>0.51054093806177481</v>
      </c>
      <c r="AL72" s="32">
        <v>0.53302132085283405</v>
      </c>
      <c r="AM72" s="32">
        <v>9.1052631578947371E-2</v>
      </c>
      <c r="AN72" s="32">
        <v>6.6666666666666666E-2</v>
      </c>
      <c r="AO72" s="32">
        <v>0</v>
      </c>
      <c r="AP72" s="32">
        <v>9.5238095238095233E-2</v>
      </c>
      <c r="AQ72" s="32">
        <v>4.5454545454545456E-2</v>
      </c>
      <c r="AR72" s="32">
        <v>3.4525277435265109E-2</v>
      </c>
      <c r="AS72" s="32">
        <v>4.449021627188466E-2</v>
      </c>
      <c r="AT72" s="32">
        <v>0.62981474706765861</v>
      </c>
      <c r="AU72" s="32">
        <v>0.19070002103564629</v>
      </c>
      <c r="AV72" s="32">
        <v>6.0606060606060608E-2</v>
      </c>
      <c r="AW72" s="32">
        <v>0.95556630880130511</v>
      </c>
      <c r="AX72" s="32">
        <v>0</v>
      </c>
      <c r="AY72" s="32">
        <v>0.1868300153139357</v>
      </c>
      <c r="AZ72" s="32">
        <v>7.055050774986639E-2</v>
      </c>
      <c r="BA72" s="32">
        <v>7.1905114899925876E-2</v>
      </c>
      <c r="BB72" s="32">
        <v>4.2553191489361708E-2</v>
      </c>
      <c r="BC72" s="32">
        <v>0.42016806722689076</v>
      </c>
      <c r="BD72" s="32">
        <v>1.9966722129783693E-2</v>
      </c>
      <c r="BE72" s="32">
        <v>0.32547169836774653</v>
      </c>
    </row>
    <row r="73" spans="1:57" x14ac:dyDescent="0.3">
      <c r="A73" s="32">
        <v>43</v>
      </c>
      <c r="B73" s="32">
        <v>80043</v>
      </c>
      <c r="C73" s="32" t="s">
        <v>81</v>
      </c>
      <c r="D73" s="32" t="s">
        <v>8</v>
      </c>
      <c r="E73" s="32">
        <v>39118</v>
      </c>
      <c r="F73" s="32">
        <v>3</v>
      </c>
      <c r="G73" s="32" t="s">
        <v>6</v>
      </c>
      <c r="H73" s="32">
        <v>0.67</v>
      </c>
      <c r="I73" s="32">
        <v>0.31578947368421056</v>
      </c>
      <c r="J73" s="32">
        <v>0.98175046554934819</v>
      </c>
      <c r="K73" s="32">
        <v>0.74139750897192314</v>
      </c>
      <c r="L73" s="32">
        <v>0.55126968820314992</v>
      </c>
      <c r="M73" s="32">
        <v>0.56822810590631345</v>
      </c>
      <c r="N73" s="32">
        <v>2.1185531170139188E-2</v>
      </c>
      <c r="O73" s="32">
        <v>9.0909090909090912E-2</v>
      </c>
      <c r="P73" s="32">
        <v>0.4377835831156332</v>
      </c>
      <c r="Q73" s="32">
        <v>0.51030110935023776</v>
      </c>
      <c r="R73" s="32">
        <v>0.61244154739974499</v>
      </c>
      <c r="S73" s="32">
        <v>0.13254786450662737</v>
      </c>
      <c r="T73" s="32">
        <v>8.4337349397590369E-2</v>
      </c>
      <c r="U73" s="32">
        <v>0.31111111111111112</v>
      </c>
      <c r="V73" s="32">
        <v>0</v>
      </c>
      <c r="W73" s="32">
        <v>1</v>
      </c>
      <c r="X73" s="32">
        <v>0</v>
      </c>
      <c r="Y73" s="32">
        <v>0</v>
      </c>
      <c r="Z73" s="32">
        <v>0.77227470002552967</v>
      </c>
      <c r="AA73" s="32">
        <v>0.63755158184319105</v>
      </c>
      <c r="AB73" s="32">
        <v>0.29642974123812638</v>
      </c>
      <c r="AC73" s="32">
        <v>0</v>
      </c>
      <c r="AD73" s="32">
        <v>8.6286594761171037E-2</v>
      </c>
      <c r="AE73" s="32">
        <v>4.5460309409079379E-2</v>
      </c>
      <c r="AF73" s="32">
        <v>0</v>
      </c>
      <c r="AG73" s="32">
        <v>0.78742999377722467</v>
      </c>
      <c r="AH73" s="32">
        <v>0.35051546391752575</v>
      </c>
      <c r="AI73" s="32">
        <v>0.42402425161045842</v>
      </c>
      <c r="AJ73" s="32">
        <v>7.3434125269978404E-2</v>
      </c>
      <c r="AK73" s="32">
        <v>0.91416081058996568</v>
      </c>
      <c r="AL73" s="32">
        <v>0.21008840353614139</v>
      </c>
      <c r="AM73" s="32">
        <v>0.21421052631578949</v>
      </c>
      <c r="AN73" s="32">
        <v>0.13333333333333333</v>
      </c>
      <c r="AO73" s="32">
        <v>3.3333333333333333E-2</v>
      </c>
      <c r="AP73" s="32">
        <v>0.40476190476190477</v>
      </c>
      <c r="AQ73" s="32">
        <v>0.13636363636363635</v>
      </c>
      <c r="AR73" s="32">
        <v>6.1652281134401979E-2</v>
      </c>
      <c r="AS73" s="32">
        <v>2.4716786817713696E-2</v>
      </c>
      <c r="AT73" s="32">
        <v>0.45195788207618831</v>
      </c>
      <c r="AU73" s="32">
        <v>0.51652852437531493</v>
      </c>
      <c r="AV73" s="32">
        <v>0.13636363636363635</v>
      </c>
      <c r="AW73" s="32">
        <v>0.78716418402156574</v>
      </c>
      <c r="AX73" s="32">
        <v>0</v>
      </c>
      <c r="AY73" s="32">
        <v>0.31010719754977029</v>
      </c>
      <c r="AZ73" s="32">
        <v>0.53073222875467663</v>
      </c>
      <c r="BA73" s="32">
        <v>0.10229799851742032</v>
      </c>
      <c r="BB73" s="32">
        <v>0.38297872340425532</v>
      </c>
      <c r="BC73" s="32">
        <v>0</v>
      </c>
      <c r="BD73" s="32">
        <v>5.6572379367720457E-2</v>
      </c>
      <c r="BE73" s="32">
        <v>0.23899371132490807</v>
      </c>
    </row>
    <row r="74" spans="1:57" x14ac:dyDescent="0.3">
      <c r="A74" s="32">
        <v>126</v>
      </c>
      <c r="B74" s="32">
        <v>71028</v>
      </c>
      <c r="C74" s="32" t="s">
        <v>82</v>
      </c>
      <c r="D74" s="32" t="s">
        <v>14</v>
      </c>
      <c r="E74" s="32">
        <v>55205</v>
      </c>
      <c r="F74" s="32">
        <v>3</v>
      </c>
      <c r="G74" s="32" t="s">
        <v>6</v>
      </c>
      <c r="H74" s="32">
        <v>0.06</v>
      </c>
      <c r="I74" s="32">
        <v>0.23684210526315788</v>
      </c>
      <c r="J74" s="32">
        <v>0.99913097454996891</v>
      </c>
      <c r="K74" s="32">
        <v>0.85940468651044977</v>
      </c>
      <c r="L74" s="32">
        <v>0.71841851494696229</v>
      </c>
      <c r="M74" s="32">
        <v>0.70672097759674113</v>
      </c>
      <c r="N74" s="32">
        <v>1.6562432923797766E-2</v>
      </c>
      <c r="O74" s="32">
        <v>9.0909090909090912E-2</v>
      </c>
      <c r="P74" s="32">
        <v>0.20967963701361203</v>
      </c>
      <c r="Q74" s="32">
        <v>0.61648177496038037</v>
      </c>
      <c r="R74" s="32">
        <v>0.56794671956922205</v>
      </c>
      <c r="S74" s="32">
        <v>2.7245949926362305E-2</v>
      </c>
      <c r="T74" s="32">
        <v>1.2048192771084338E-2</v>
      </c>
      <c r="U74" s="32">
        <v>0.12222222222222222</v>
      </c>
      <c r="V74" s="32">
        <v>0</v>
      </c>
      <c r="W74" s="32">
        <v>0</v>
      </c>
      <c r="X74" s="32">
        <v>0</v>
      </c>
      <c r="Y74" s="32">
        <v>3.0303030303030304E-2</v>
      </c>
      <c r="Z74" s="32">
        <v>0.6806229257084504</v>
      </c>
      <c r="AA74" s="32">
        <v>0.6561210453920221</v>
      </c>
      <c r="AB74" s="32">
        <v>4.9787094660989191E-2</v>
      </c>
      <c r="AC74" s="32">
        <v>0.7724094087730452</v>
      </c>
      <c r="AD74" s="32">
        <v>0.11093990755007704</v>
      </c>
      <c r="AE74" s="32">
        <v>0.10347451179305098</v>
      </c>
      <c r="AF74" s="32">
        <v>0</v>
      </c>
      <c r="AG74" s="32">
        <v>0.84057249533291867</v>
      </c>
      <c r="AH74" s="32">
        <v>0.33676975945017179</v>
      </c>
      <c r="AI74" s="32">
        <v>0.36390046734874321</v>
      </c>
      <c r="AJ74" s="32">
        <v>8.6393088552915762E-2</v>
      </c>
      <c r="AK74" s="32">
        <v>0.95450645530315414</v>
      </c>
      <c r="AL74" s="32">
        <v>1.7680707228289308E-2</v>
      </c>
      <c r="AM74" s="32">
        <v>7.1578947368421061E-2</v>
      </c>
      <c r="AN74" s="32">
        <v>6.6666666666666666E-2</v>
      </c>
      <c r="AO74" s="32">
        <v>6.6666666666666666E-2</v>
      </c>
      <c r="AP74" s="32">
        <v>0.14285714285714285</v>
      </c>
      <c r="AQ74" s="32">
        <v>4.5454545454545456E-2</v>
      </c>
      <c r="AR74" s="32">
        <v>1.6029593094944516E-2</v>
      </c>
      <c r="AS74" s="32">
        <v>3.4809474768280127E-2</v>
      </c>
      <c r="AT74" s="32">
        <v>0.4628823891692096</v>
      </c>
      <c r="AU74" s="32">
        <v>0.40436484783249488</v>
      </c>
      <c r="AV74" s="32">
        <v>0.2878787878787879</v>
      </c>
      <c r="AW74" s="32">
        <v>0.92733715192629662</v>
      </c>
      <c r="AX74" s="32">
        <v>0</v>
      </c>
      <c r="AY74" s="32">
        <v>0.23047473200612562</v>
      </c>
      <c r="AZ74" s="32">
        <v>0.62533404596472486</v>
      </c>
      <c r="BA74" s="32">
        <v>9.8591549295774641E-2</v>
      </c>
      <c r="BB74" s="32">
        <v>0.29787234042553196</v>
      </c>
      <c r="BC74" s="32">
        <v>0</v>
      </c>
      <c r="BD74" s="32">
        <v>9.1514143094841936E-3</v>
      </c>
      <c r="BE74" s="32">
        <v>0.16981132106799574</v>
      </c>
    </row>
    <row r="75" spans="1:57" x14ac:dyDescent="0.3">
      <c r="A75" s="32">
        <v>66</v>
      </c>
      <c r="B75" s="32">
        <v>61048</v>
      </c>
      <c r="C75" s="32" t="s">
        <v>83</v>
      </c>
      <c r="D75" s="32" t="s">
        <v>11</v>
      </c>
      <c r="E75" s="32">
        <v>83894</v>
      </c>
      <c r="F75" s="32">
        <v>3</v>
      </c>
      <c r="G75" s="32" t="s">
        <v>6</v>
      </c>
      <c r="H75" s="32">
        <v>1</v>
      </c>
      <c r="I75" s="32">
        <v>0.39473684210526316</v>
      </c>
      <c r="J75" s="32">
        <v>0.9153320918684047</v>
      </c>
      <c r="K75" s="32">
        <v>0.9299134473295334</v>
      </c>
      <c r="L75" s="32">
        <v>0.24558019929283184</v>
      </c>
      <c r="M75" s="32">
        <v>0.25509164969450093</v>
      </c>
      <c r="N75" s="32">
        <v>2.084063336445975E-3</v>
      </c>
      <c r="O75" s="32">
        <v>4.5454545454545456E-2</v>
      </c>
      <c r="P75" s="32">
        <v>0.58696548879417032</v>
      </c>
      <c r="Q75" s="32">
        <v>0.6450079239302694</v>
      </c>
      <c r="R75" s="32">
        <v>0.82258750177129092</v>
      </c>
      <c r="S75" s="32">
        <v>0.24889543446244478</v>
      </c>
      <c r="T75" s="32">
        <v>0.6144578313253013</v>
      </c>
      <c r="U75" s="32">
        <v>0.32222222222222219</v>
      </c>
      <c r="V75" s="32">
        <v>0</v>
      </c>
      <c r="W75" s="32">
        <v>1</v>
      </c>
      <c r="X75" s="32">
        <v>0</v>
      </c>
      <c r="Y75" s="32">
        <v>9.0909090909090912E-2</v>
      </c>
      <c r="Z75" s="32">
        <v>0.94281337758488637</v>
      </c>
      <c r="AA75" s="32">
        <v>0.87757909215955976</v>
      </c>
      <c r="AB75" s="32">
        <v>4.421880117916803E-2</v>
      </c>
      <c r="AC75" s="32">
        <v>0.67641449459631275</v>
      </c>
      <c r="AD75" s="32">
        <v>0.12942989214175654</v>
      </c>
      <c r="AE75" s="32">
        <v>2.8658381942683234E-2</v>
      </c>
      <c r="AF75" s="32">
        <v>0</v>
      </c>
      <c r="AG75" s="32">
        <v>0.68886123210952088</v>
      </c>
      <c r="AH75" s="32">
        <v>0.18900343642611683</v>
      </c>
      <c r="AI75" s="32">
        <v>0.30882910193255025</v>
      </c>
      <c r="AJ75" s="32">
        <v>0.21814254859611232</v>
      </c>
      <c r="AK75" s="32">
        <v>0.66242441575420818</v>
      </c>
      <c r="AL75" s="32">
        <v>0.67082683307332303</v>
      </c>
      <c r="AM75" s="32">
        <v>0.15052631578947367</v>
      </c>
      <c r="AN75" s="32">
        <v>0.13333333333333333</v>
      </c>
      <c r="AO75" s="32">
        <v>3.3333333333333333E-2</v>
      </c>
      <c r="AP75" s="32">
        <v>0.19047619047619047</v>
      </c>
      <c r="AQ75" s="32">
        <v>9.0909090909090912E-2</v>
      </c>
      <c r="AR75" s="32">
        <v>1.4796547472256474E-2</v>
      </c>
      <c r="AS75" s="32">
        <v>0</v>
      </c>
      <c r="AT75" s="32">
        <v>0.35790208665560547</v>
      </c>
      <c r="AU75" s="32">
        <v>0.15573357899193566</v>
      </c>
      <c r="AV75" s="32">
        <v>7.575757575757576E-2</v>
      </c>
      <c r="AW75" s="32">
        <v>0.71422458314513204</v>
      </c>
      <c r="AX75" s="32">
        <v>0</v>
      </c>
      <c r="AY75" s="32">
        <v>0.11179173047473201</v>
      </c>
      <c r="AZ75" s="32">
        <v>0.33671833244254412</v>
      </c>
      <c r="BA75" s="32">
        <v>9.4885100074128981E-2</v>
      </c>
      <c r="BB75" s="32">
        <v>0.10638297872340427</v>
      </c>
      <c r="BC75" s="32">
        <v>0</v>
      </c>
      <c r="BD75" s="32">
        <v>0.10482529118136438</v>
      </c>
      <c r="BE75" s="32">
        <v>0.1352201264584075</v>
      </c>
    </row>
    <row r="76" spans="1:57" x14ac:dyDescent="0.3">
      <c r="A76" s="32">
        <v>157</v>
      </c>
      <c r="B76" s="32">
        <v>75039</v>
      </c>
      <c r="C76" s="32" t="s">
        <v>84</v>
      </c>
      <c r="D76" s="32" t="s">
        <v>14</v>
      </c>
      <c r="E76" s="32">
        <v>81619</v>
      </c>
      <c r="F76" s="32">
        <v>3</v>
      </c>
      <c r="G76" s="32" t="s">
        <v>6</v>
      </c>
      <c r="H76" s="32">
        <v>0</v>
      </c>
      <c r="I76" s="32">
        <v>0.39473684210526316</v>
      </c>
      <c r="J76" s="32">
        <v>0.97281191806331468</v>
      </c>
      <c r="K76" s="32">
        <v>0.89550348321722617</v>
      </c>
      <c r="L76" s="32">
        <v>0.80295724847315952</v>
      </c>
      <c r="M76" s="32">
        <v>0.95875763747454168</v>
      </c>
      <c r="N76" s="32">
        <v>0.24368864534048568</v>
      </c>
      <c r="O76" s="32">
        <v>9.0909090909090912E-2</v>
      </c>
      <c r="P76" s="32">
        <v>0.47229478894541455</v>
      </c>
      <c r="Q76" s="32">
        <v>0.65293185419968292</v>
      </c>
      <c r="R76" s="32">
        <v>0.71588493694204336</v>
      </c>
      <c r="S76" s="32">
        <v>0.24153166421207661</v>
      </c>
      <c r="T76" s="32">
        <v>0.10843373493975904</v>
      </c>
      <c r="U76" s="32">
        <v>0.13333333333333333</v>
      </c>
      <c r="V76" s="32">
        <v>0</v>
      </c>
      <c r="W76" s="32">
        <v>0</v>
      </c>
      <c r="X76" s="32">
        <v>0</v>
      </c>
      <c r="Y76" s="32">
        <v>0.12121212121212122</v>
      </c>
      <c r="Z76" s="32">
        <v>0.96145008935409759</v>
      </c>
      <c r="AA76" s="32">
        <v>0.55845942228335621</v>
      </c>
      <c r="AB76" s="32">
        <v>7.1732721912872582E-2</v>
      </c>
      <c r="AC76" s="32">
        <v>0.97499470226742957</v>
      </c>
      <c r="AD76" s="32">
        <v>0.19106317411402157</v>
      </c>
      <c r="AE76" s="32">
        <v>9.3995688562008614E-2</v>
      </c>
      <c r="AF76" s="32">
        <v>0</v>
      </c>
      <c r="AG76" s="32">
        <v>0.55401369010578727</v>
      </c>
      <c r="AH76" s="32">
        <v>0.21649484536082478</v>
      </c>
      <c r="AI76" s="32">
        <v>0.61374257925982068</v>
      </c>
      <c r="AJ76" s="32">
        <v>9.0712742980561548E-2</v>
      </c>
      <c r="AK76" s="32">
        <v>0.77359454159176344</v>
      </c>
      <c r="AL76" s="32">
        <v>0.61882475299011974</v>
      </c>
      <c r="AM76" s="32">
        <v>0.1857894736842105</v>
      </c>
      <c r="AN76" s="32">
        <v>0.13333333333333333</v>
      </c>
      <c r="AO76" s="32">
        <v>3.3333333333333333E-2</v>
      </c>
      <c r="AP76" s="32">
        <v>0.1984126984126984</v>
      </c>
      <c r="AQ76" s="32">
        <v>0</v>
      </c>
      <c r="AR76" s="32">
        <v>2.4660912453760789E-3</v>
      </c>
      <c r="AS76" s="32">
        <v>1.235839340885685E-3</v>
      </c>
      <c r="AT76" s="32">
        <v>0.37948578738344729</v>
      </c>
      <c r="AU76" s="32">
        <v>0.31060630014573487</v>
      </c>
      <c r="AV76" s="32">
        <v>0.40909090909090912</v>
      </c>
      <c r="AW76" s="32">
        <v>0.71673968514140296</v>
      </c>
      <c r="AX76" s="32">
        <v>0.72727272720000002</v>
      </c>
      <c r="AY76" s="32">
        <v>0.30245022970903529</v>
      </c>
      <c r="AZ76" s="32">
        <v>0.83270978086584724</v>
      </c>
      <c r="BA76" s="32">
        <v>0.16901408450704225</v>
      </c>
      <c r="BB76" s="32">
        <v>0.14893617021276598</v>
      </c>
      <c r="BC76" s="32">
        <v>0</v>
      </c>
      <c r="BD76" s="32">
        <v>4.8252911813643919E-2</v>
      </c>
      <c r="BE76" s="32">
        <v>0.53773584970274113</v>
      </c>
    </row>
    <row r="77" spans="1:57" x14ac:dyDescent="0.3">
      <c r="A77" s="32">
        <v>144</v>
      </c>
      <c r="B77" s="32">
        <v>73012</v>
      </c>
      <c r="C77" s="32" t="s">
        <v>85</v>
      </c>
      <c r="D77" s="32" t="s">
        <v>14</v>
      </c>
      <c r="E77" s="32">
        <v>64390</v>
      </c>
      <c r="F77" s="32">
        <v>3</v>
      </c>
      <c r="G77" s="32" t="s">
        <v>6</v>
      </c>
      <c r="H77" s="32">
        <v>0.4</v>
      </c>
      <c r="I77" s="32">
        <v>0.31578947368421056</v>
      </c>
      <c r="J77" s="32">
        <v>0.98100558659217874</v>
      </c>
      <c r="K77" s="32">
        <v>0.92062486805995358</v>
      </c>
      <c r="L77" s="32">
        <v>0.85342333654773384</v>
      </c>
      <c r="M77" s="32">
        <v>0.92566191446028512</v>
      </c>
      <c r="N77" s="32">
        <v>8.868276556672397E-3</v>
      </c>
      <c r="O77" s="32">
        <v>9.0909090909090912E-2</v>
      </c>
      <c r="P77" s="32">
        <v>0.71786058022824151</v>
      </c>
      <c r="Q77" s="32">
        <v>0.64817749603803487</v>
      </c>
      <c r="R77" s="32">
        <v>0.44934107977894294</v>
      </c>
      <c r="S77" s="32">
        <v>0.16789396170839468</v>
      </c>
      <c r="T77" s="32">
        <v>4.8192771084337352E-2</v>
      </c>
      <c r="U77" s="32">
        <v>5.5555555555555559E-2</v>
      </c>
      <c r="V77" s="32">
        <v>0</v>
      </c>
      <c r="W77" s="32">
        <v>0</v>
      </c>
      <c r="X77" s="32">
        <v>0</v>
      </c>
      <c r="Y77" s="32">
        <v>3.0303030303030304E-2</v>
      </c>
      <c r="Z77" s="32">
        <v>1</v>
      </c>
      <c r="AA77" s="32">
        <v>0.57771664374140286</v>
      </c>
      <c r="AB77" s="32">
        <v>3.9305601048149369E-2</v>
      </c>
      <c r="AC77" s="32">
        <v>0.67260012714558171</v>
      </c>
      <c r="AD77" s="32">
        <v>6.6255778120184905E-2</v>
      </c>
      <c r="AE77" s="32">
        <v>8.3502409332995173E-2</v>
      </c>
      <c r="AF77" s="32">
        <v>0</v>
      </c>
      <c r="AG77" s="32">
        <v>0.79639079029247051</v>
      </c>
      <c r="AH77" s="32">
        <v>0.10309278350515465</v>
      </c>
      <c r="AI77" s="32">
        <v>0.52393583428066182</v>
      </c>
      <c r="AJ77" s="32">
        <v>0.11663066954643629</v>
      </c>
      <c r="AK77" s="32">
        <v>0.66881843438470345</v>
      </c>
      <c r="AL77" s="32">
        <v>0.66874674986999472</v>
      </c>
      <c r="AM77" s="32">
        <v>7.1578947368421061E-2</v>
      </c>
      <c r="AN77" s="32">
        <v>6.6666666666666666E-2</v>
      </c>
      <c r="AO77" s="32">
        <v>3.3333333333333333E-2</v>
      </c>
      <c r="AP77" s="32">
        <v>0.12698412698412698</v>
      </c>
      <c r="AQ77" s="32">
        <v>0</v>
      </c>
      <c r="AR77" s="32">
        <v>4.9321824907521579E-3</v>
      </c>
      <c r="AS77" s="32">
        <v>0</v>
      </c>
      <c r="AT77" s="32">
        <v>0.34070482869426894</v>
      </c>
      <c r="AU77" s="32">
        <v>0.10611584116720758</v>
      </c>
      <c r="AV77" s="32">
        <v>7.575757575757576E-2</v>
      </c>
      <c r="AW77" s="32">
        <v>0.93895625938329697</v>
      </c>
      <c r="AX77" s="32">
        <v>0.64</v>
      </c>
      <c r="AY77" s="32">
        <v>0.21669218989280248</v>
      </c>
      <c r="AZ77" s="32">
        <v>0.52859433458043825</v>
      </c>
      <c r="BA77" s="32">
        <v>9.5626389918458121E-2</v>
      </c>
      <c r="BB77" s="32">
        <v>6.3829787234042548E-2</v>
      </c>
      <c r="BC77" s="32">
        <v>0</v>
      </c>
      <c r="BD77" s="32">
        <v>2.8286189683860229E-2</v>
      </c>
      <c r="BE77" s="32">
        <v>0.5018867926407975</v>
      </c>
    </row>
    <row r="78" spans="1:57" x14ac:dyDescent="0.3">
      <c r="A78" s="32">
        <v>127</v>
      </c>
      <c r="B78" s="32">
        <v>71029</v>
      </c>
      <c r="C78" s="32" t="s">
        <v>86</v>
      </c>
      <c r="D78" s="32" t="s">
        <v>14</v>
      </c>
      <c r="E78" s="32">
        <v>90580</v>
      </c>
      <c r="F78" s="32">
        <v>3</v>
      </c>
      <c r="G78" s="32" t="s">
        <v>6</v>
      </c>
      <c r="H78" s="32">
        <v>0</v>
      </c>
      <c r="I78" s="32">
        <v>0.31578947368421056</v>
      </c>
      <c r="J78" s="32">
        <v>0.99168218497827432</v>
      </c>
      <c r="K78" s="32">
        <v>0.86024910280768419</v>
      </c>
      <c r="L78" s="32">
        <v>0.43780135004821585</v>
      </c>
      <c r="M78" s="32">
        <v>0.19857433808553965</v>
      </c>
      <c r="N78" s="32">
        <v>0.12683800260141004</v>
      </c>
      <c r="O78" s="32">
        <v>9.0909090909090912E-2</v>
      </c>
      <c r="P78" s="32">
        <v>0.51024336587377983</v>
      </c>
      <c r="Q78" s="32">
        <v>0.67987321711568927</v>
      </c>
      <c r="R78" s="32">
        <v>0.70114779651409953</v>
      </c>
      <c r="S78" s="32">
        <v>2.4300441826215026E-2</v>
      </c>
      <c r="T78" s="32">
        <v>4.8192771084337352E-2</v>
      </c>
      <c r="U78" s="32">
        <v>0.24444444444444444</v>
      </c>
      <c r="V78" s="32">
        <v>0</v>
      </c>
      <c r="W78" s="32">
        <v>0</v>
      </c>
      <c r="X78" s="32">
        <v>0</v>
      </c>
      <c r="Y78" s="32">
        <v>3.0303030303030304E-2</v>
      </c>
      <c r="Z78" s="32">
        <v>0.96885371457748282</v>
      </c>
      <c r="AA78" s="32">
        <v>0.71251719394773028</v>
      </c>
      <c r="AB78" s="32">
        <v>7.9921388797903697E-2</v>
      </c>
      <c r="AC78" s="32">
        <v>0.75863530408984947</v>
      </c>
      <c r="AD78" s="32">
        <v>0.12018489984591679</v>
      </c>
      <c r="AE78" s="32">
        <v>6.517879786964241E-2</v>
      </c>
      <c r="AF78" s="32">
        <v>0</v>
      </c>
      <c r="AG78" s="32">
        <v>0.92694461729931565</v>
      </c>
      <c r="AH78" s="32">
        <v>0.12714776632302405</v>
      </c>
      <c r="AI78" s="32">
        <v>0.50397877984084882</v>
      </c>
      <c r="AJ78" s="32">
        <v>7.3434125269978404E-2</v>
      </c>
      <c r="AK78" s="32">
        <v>0.63786974995914358</v>
      </c>
      <c r="AL78" s="32">
        <v>0.60322412896515865</v>
      </c>
      <c r="AM78" s="32">
        <v>6.5789473684210523E-2</v>
      </c>
      <c r="AN78" s="32">
        <v>0.2</v>
      </c>
      <c r="AO78" s="32">
        <v>0.1</v>
      </c>
      <c r="AP78" s="32">
        <v>0.26190476190476192</v>
      </c>
      <c r="AQ78" s="32">
        <v>4.5454545454545456E-2</v>
      </c>
      <c r="AR78" s="32">
        <v>5.0554870530209621E-2</v>
      </c>
      <c r="AS78" s="32">
        <v>0</v>
      </c>
      <c r="AT78" s="32">
        <v>0.29855551141299097</v>
      </c>
      <c r="AU78" s="32">
        <v>0.15193407892231536</v>
      </c>
      <c r="AV78" s="32">
        <v>9.0909090909090912E-2</v>
      </c>
      <c r="AW78" s="32">
        <v>0.98512171992968278</v>
      </c>
      <c r="AX78" s="32">
        <v>0</v>
      </c>
      <c r="AY78" s="32">
        <v>0.15160796324655437</v>
      </c>
      <c r="AZ78" s="32">
        <v>0.46766435061464456</v>
      </c>
      <c r="BA78" s="32">
        <v>0.20014825796886582</v>
      </c>
      <c r="BB78" s="32">
        <v>0.23404255319148937</v>
      </c>
      <c r="BC78" s="32">
        <v>0</v>
      </c>
      <c r="BD78" s="32">
        <v>2.5790349417637273E-2</v>
      </c>
      <c r="BE78" s="32">
        <v>0.8443396227002492</v>
      </c>
    </row>
    <row r="79" spans="1:57" x14ac:dyDescent="0.3">
      <c r="A79" s="32">
        <v>67</v>
      </c>
      <c r="B79" s="32">
        <v>61049</v>
      </c>
      <c r="C79" s="32" t="s">
        <v>87</v>
      </c>
      <c r="D79" s="32" t="s">
        <v>11</v>
      </c>
      <c r="E79" s="32">
        <v>105061</v>
      </c>
      <c r="F79" s="32">
        <v>3</v>
      </c>
      <c r="G79" s="32" t="s">
        <v>6</v>
      </c>
      <c r="H79" s="32">
        <v>1</v>
      </c>
      <c r="I79" s="32">
        <v>0.31578947368421056</v>
      </c>
      <c r="J79" s="32">
        <v>0.69248913718187466</v>
      </c>
      <c r="K79" s="32">
        <v>0.99535571036521009</v>
      </c>
      <c r="L79" s="32">
        <v>0.44358727097396339</v>
      </c>
      <c r="M79" s="32">
        <v>0.35386965376782054</v>
      </c>
      <c r="N79" s="32">
        <v>2.3172362678388299E-2</v>
      </c>
      <c r="O79" s="32">
        <v>9.0909090909090912E-2</v>
      </c>
      <c r="P79" s="32">
        <v>0.53251753059260276</v>
      </c>
      <c r="Q79" s="32">
        <v>0.73692551505546744</v>
      </c>
      <c r="R79" s="32">
        <v>0.86708232960181386</v>
      </c>
      <c r="S79" s="32">
        <v>0.6737849779086893</v>
      </c>
      <c r="T79" s="32">
        <v>0.54216867469879526</v>
      </c>
      <c r="U79" s="32">
        <v>0.51111111111111107</v>
      </c>
      <c r="V79" s="32">
        <v>0</v>
      </c>
      <c r="W79" s="32">
        <v>1</v>
      </c>
      <c r="X79" s="32">
        <v>0.14285714285714285</v>
      </c>
      <c r="Y79" s="32">
        <v>0</v>
      </c>
      <c r="Z79" s="32">
        <v>0.99719172836354353</v>
      </c>
      <c r="AA79" s="32">
        <v>0.91746905089408515</v>
      </c>
      <c r="AB79" s="32">
        <v>3.4064854241729448E-2</v>
      </c>
      <c r="AC79" s="32">
        <v>0.87518542063996607</v>
      </c>
      <c r="AD79" s="32">
        <v>0.12480739599383667</v>
      </c>
      <c r="AE79" s="32">
        <v>2.0035505959928989E-2</v>
      </c>
      <c r="AF79" s="32">
        <v>2.7027027027027029E-2</v>
      </c>
      <c r="AG79" s="32">
        <v>0.55258245177349097</v>
      </c>
      <c r="AH79" s="32">
        <v>0.11683848797250858</v>
      </c>
      <c r="AI79" s="32">
        <v>0.63243652898825309</v>
      </c>
      <c r="AJ79" s="32">
        <v>0.14038876889848811</v>
      </c>
      <c r="AK79" s="32">
        <v>0.50527046903088746</v>
      </c>
      <c r="AL79" s="32">
        <v>0.63390535621424859</v>
      </c>
      <c r="AM79" s="32">
        <v>0</v>
      </c>
      <c r="AN79" s="32">
        <v>6.6666666666666666E-2</v>
      </c>
      <c r="AO79" s="32">
        <v>0</v>
      </c>
      <c r="AP79" s="32">
        <v>7.9365079365079375E-2</v>
      </c>
      <c r="AQ79" s="32">
        <v>4.5454545454545456E-2</v>
      </c>
      <c r="AR79" s="32">
        <v>4.9321824907521579E-3</v>
      </c>
      <c r="AS79" s="32">
        <v>9.6395468589083419E-2</v>
      </c>
      <c r="AT79" s="32">
        <v>0.12164117803521184</v>
      </c>
      <c r="AU79" s="32">
        <v>8.4848928062031259E-2</v>
      </c>
      <c r="AV79" s="32">
        <v>9.0909090909090912E-2</v>
      </c>
      <c r="AW79" s="32">
        <v>0.35523734406857344</v>
      </c>
      <c r="AX79" s="32">
        <v>0</v>
      </c>
      <c r="AY79" s="32">
        <v>8.2695252679938755E-2</v>
      </c>
      <c r="AZ79" s="32">
        <v>0.51416354890432925</v>
      </c>
      <c r="BA79" s="32">
        <v>3.6323202372127501E-2</v>
      </c>
      <c r="BB79" s="32">
        <v>2.1276595744680854E-2</v>
      </c>
      <c r="BC79" s="32">
        <v>0</v>
      </c>
      <c r="BD79" s="32">
        <v>8.1530782029950066E-2</v>
      </c>
      <c r="BE79" s="32">
        <v>0.58490566053399784</v>
      </c>
    </row>
    <row r="80" spans="1:57" x14ac:dyDescent="0.3">
      <c r="A80" s="32">
        <v>44</v>
      </c>
      <c r="B80" s="32">
        <v>80045</v>
      </c>
      <c r="C80" s="32" t="s">
        <v>88</v>
      </c>
      <c r="D80" s="32" t="s">
        <v>8</v>
      </c>
      <c r="E80" s="32">
        <v>20818</v>
      </c>
      <c r="F80" s="32">
        <v>3</v>
      </c>
      <c r="G80" s="32" t="s">
        <v>6</v>
      </c>
      <c r="H80" s="32">
        <v>0.33</v>
      </c>
      <c r="I80" s="32">
        <v>0.26315789473684209</v>
      </c>
      <c r="J80" s="32">
        <v>0.98634388578522658</v>
      </c>
      <c r="K80" s="32">
        <v>0.65568925480261775</v>
      </c>
      <c r="L80" s="32">
        <v>0.64609450337512042</v>
      </c>
      <c r="M80" s="32">
        <v>0.41446028513238292</v>
      </c>
      <c r="N80" s="32">
        <v>1.0346934170383185E-2</v>
      </c>
      <c r="O80" s="32">
        <v>4.5454545454545456E-2</v>
      </c>
      <c r="P80" s="32">
        <v>0.26742747146981993</v>
      </c>
      <c r="Q80" s="32">
        <v>0.69572107765451663</v>
      </c>
      <c r="R80" s="32">
        <v>0.41207311888904635</v>
      </c>
      <c r="S80" s="32">
        <v>8.3946980854197356E-2</v>
      </c>
      <c r="T80" s="32">
        <v>2.4096385542168676E-2</v>
      </c>
      <c r="U80" s="32">
        <v>0.3</v>
      </c>
      <c r="V80" s="32">
        <v>0</v>
      </c>
      <c r="W80" s="32">
        <v>1</v>
      </c>
      <c r="X80" s="32">
        <v>0</v>
      </c>
      <c r="Y80" s="32">
        <v>0</v>
      </c>
      <c r="Z80" s="32">
        <v>0.74368138881797297</v>
      </c>
      <c r="AA80" s="32">
        <v>0.71458046767537819</v>
      </c>
      <c r="AB80" s="32">
        <v>7.8938748771699971E-2</v>
      </c>
      <c r="AC80" s="32">
        <v>0.28734901462174195</v>
      </c>
      <c r="AD80" s="32">
        <v>2.7734976887519261E-2</v>
      </c>
      <c r="AE80" s="32">
        <v>4.5523712908952581E-2</v>
      </c>
      <c r="AF80" s="32">
        <v>0</v>
      </c>
      <c r="AG80" s="32">
        <v>0.64741754822650899</v>
      </c>
      <c r="AH80" s="32">
        <v>0.17869415807560138</v>
      </c>
      <c r="AI80" s="32">
        <v>0.41227737779461915</v>
      </c>
      <c r="AJ80" s="32">
        <v>6.9114470842332618E-2</v>
      </c>
      <c r="AK80" s="32">
        <v>0.93031949664977931</v>
      </c>
      <c r="AL80" s="32">
        <v>0.32033281331253266</v>
      </c>
      <c r="AM80" s="32">
        <v>0</v>
      </c>
      <c r="AN80" s="32">
        <v>0</v>
      </c>
      <c r="AO80" s="32">
        <v>0</v>
      </c>
      <c r="AP80" s="32">
        <v>0</v>
      </c>
      <c r="AQ80" s="32">
        <v>0</v>
      </c>
      <c r="AR80" s="32">
        <v>0</v>
      </c>
      <c r="AS80" s="32">
        <v>2.7806385169927911E-2</v>
      </c>
      <c r="AT80" s="32">
        <v>0.2568974280477212</v>
      </c>
      <c r="AU80" s="32">
        <v>0.41007467909973983</v>
      </c>
      <c r="AV80" s="32">
        <v>9.0909090909090912E-2</v>
      </c>
      <c r="AW80" s="32">
        <v>0.84435141053088236</v>
      </c>
      <c r="AX80" s="32">
        <v>0.8</v>
      </c>
      <c r="AY80" s="32">
        <v>0.26875957120980093</v>
      </c>
      <c r="AZ80" s="32">
        <v>0.26349545697487969</v>
      </c>
      <c r="BA80" s="32">
        <v>4.8183839881393624E-2</v>
      </c>
      <c r="BB80" s="32">
        <v>0.4042553191489362</v>
      </c>
      <c r="BC80" s="32">
        <v>0</v>
      </c>
      <c r="BD80" s="32">
        <v>3.0782029950083192E-2</v>
      </c>
      <c r="BE80" s="32">
        <v>0.23899371132490807</v>
      </c>
    </row>
    <row r="81" spans="1:57" x14ac:dyDescent="0.3">
      <c r="A81" s="32">
        <v>2</v>
      </c>
      <c r="B81" s="32">
        <v>76046</v>
      </c>
      <c r="C81" s="32" t="s">
        <v>89</v>
      </c>
      <c r="D81" s="32" t="s">
        <v>60</v>
      </c>
      <c r="E81" s="32">
        <v>35007</v>
      </c>
      <c r="F81" s="32">
        <v>3</v>
      </c>
      <c r="G81" s="32" t="s">
        <v>6</v>
      </c>
      <c r="H81" s="32">
        <v>0.08</v>
      </c>
      <c r="I81" s="32">
        <v>0.34210526315789475</v>
      </c>
      <c r="J81" s="32">
        <v>0.99751707014276847</v>
      </c>
      <c r="K81" s="32">
        <v>0.43825205826472446</v>
      </c>
      <c r="L81" s="32">
        <v>0.50466088074574067</v>
      </c>
      <c r="M81" s="32">
        <v>0.63543788187372696</v>
      </c>
      <c r="N81" s="32">
        <v>7.4497926026758934E-2</v>
      </c>
      <c r="O81" s="32">
        <v>0.31818181818181823</v>
      </c>
      <c r="P81" s="32">
        <v>0.5213804482331913</v>
      </c>
      <c r="Q81" s="32">
        <v>0.67511885895404122</v>
      </c>
      <c r="R81" s="32">
        <v>0.53705540597987822</v>
      </c>
      <c r="S81" s="32">
        <v>8.173784977908688E-2</v>
      </c>
      <c r="T81" s="32">
        <v>0</v>
      </c>
      <c r="U81" s="32">
        <v>0.25555555555555554</v>
      </c>
      <c r="V81" s="32">
        <v>0</v>
      </c>
      <c r="W81" s="32">
        <v>0</v>
      </c>
      <c r="X81" s="32">
        <v>0</v>
      </c>
      <c r="Y81" s="32">
        <v>0</v>
      </c>
      <c r="Z81" s="32">
        <v>0.84146030125095739</v>
      </c>
      <c r="AA81" s="32">
        <v>0.5529573590096285</v>
      </c>
      <c r="AB81" s="32">
        <v>0.19521781853914183</v>
      </c>
      <c r="AC81" s="32">
        <v>0.34159779614325064</v>
      </c>
      <c r="AD81" s="32">
        <v>7.8582434514637908E-2</v>
      </c>
      <c r="AE81" s="32">
        <v>0.13371798123256404</v>
      </c>
      <c r="AF81" s="32">
        <v>0</v>
      </c>
      <c r="AG81" s="32">
        <v>0.64704418170504052</v>
      </c>
      <c r="AH81" s="32">
        <v>0.13402061855670103</v>
      </c>
      <c r="AI81" s="32">
        <v>0.85979537703675624</v>
      </c>
      <c r="AJ81" s="32">
        <v>6.4794816414686818E-2</v>
      </c>
      <c r="AK81" s="32">
        <v>0.9146510867788854</v>
      </c>
      <c r="AL81" s="32">
        <v>0.3135725429017161</v>
      </c>
      <c r="AM81" s="32">
        <v>9.9473684210526311E-2</v>
      </c>
      <c r="AN81" s="32">
        <v>6.6666666666666666E-2</v>
      </c>
      <c r="AO81" s="32">
        <v>0</v>
      </c>
      <c r="AP81" s="32">
        <v>0.23809523809523808</v>
      </c>
      <c r="AQ81" s="32">
        <v>4.5454545454545456E-2</v>
      </c>
      <c r="AR81" s="32">
        <v>3.4525277435265109E-2</v>
      </c>
      <c r="AS81" s="32">
        <v>0</v>
      </c>
      <c r="AT81" s="32">
        <v>0.4483288985139921</v>
      </c>
      <c r="AU81" s="32">
        <v>0.5958556362448415</v>
      </c>
      <c r="AV81" s="32">
        <v>0.21212121212121213</v>
      </c>
      <c r="AW81" s="32">
        <v>0.92099236417086083</v>
      </c>
      <c r="AX81" s="32">
        <v>0</v>
      </c>
      <c r="AY81" s="32">
        <v>0.35987748851454826</v>
      </c>
      <c r="AZ81" s="32">
        <v>0.794762159273116</v>
      </c>
      <c r="BA81" s="32">
        <v>9.8591549295774641E-2</v>
      </c>
      <c r="BB81" s="32">
        <v>0.1276595744680851</v>
      </c>
      <c r="BC81" s="32">
        <v>0</v>
      </c>
      <c r="BD81" s="32">
        <v>1.2479201331114806E-2</v>
      </c>
      <c r="BE81" s="32">
        <v>0.31349782271188764</v>
      </c>
    </row>
    <row r="82" spans="1:57" x14ac:dyDescent="0.3">
      <c r="A82" s="32">
        <v>145</v>
      </c>
      <c r="B82" s="32">
        <v>73013</v>
      </c>
      <c r="C82" s="32" t="s">
        <v>90</v>
      </c>
      <c r="D82" s="32" t="s">
        <v>14</v>
      </c>
      <c r="E82" s="32">
        <v>49222</v>
      </c>
      <c r="F82" s="32">
        <v>3</v>
      </c>
      <c r="G82" s="32" t="s">
        <v>6</v>
      </c>
      <c r="H82" s="32">
        <v>1</v>
      </c>
      <c r="I82" s="32">
        <v>0.36842105263157898</v>
      </c>
      <c r="J82" s="32">
        <v>0.98299193047796396</v>
      </c>
      <c r="K82" s="32">
        <v>0.51277179649567239</v>
      </c>
      <c r="L82" s="32">
        <v>0.75924140147862396</v>
      </c>
      <c r="M82" s="32">
        <v>0.52087576374745403</v>
      </c>
      <c r="N82" s="32">
        <v>2.4473067700870868E-3</v>
      </c>
      <c r="O82" s="32">
        <v>9.0909090909090912E-2</v>
      </c>
      <c r="P82" s="32">
        <v>0.49456895366423764</v>
      </c>
      <c r="Q82" s="32">
        <v>6.8145800316957175E-2</v>
      </c>
      <c r="R82" s="32">
        <v>0.79948986821595591</v>
      </c>
      <c r="S82" s="32">
        <v>0.1251840942562592</v>
      </c>
      <c r="T82" s="32">
        <v>9.6385542168674704E-2</v>
      </c>
      <c r="U82" s="32">
        <v>0.14444444444444446</v>
      </c>
      <c r="V82" s="32">
        <v>0</v>
      </c>
      <c r="W82" s="32">
        <v>0</v>
      </c>
      <c r="X82" s="32">
        <v>0</v>
      </c>
      <c r="Y82" s="32">
        <v>3.0303030303030304E-2</v>
      </c>
      <c r="Z82" s="32">
        <v>0.91064590247638499</v>
      </c>
      <c r="AA82" s="32">
        <v>0.58115543328748265</v>
      </c>
      <c r="AB82" s="32">
        <v>2.7841467409105796E-2</v>
      </c>
      <c r="AC82" s="32">
        <v>0.869251960161051</v>
      </c>
      <c r="AD82" s="32">
        <v>4.7765793528505393E-2</v>
      </c>
      <c r="AE82" s="32">
        <v>7.5640375348719244E-2</v>
      </c>
      <c r="AF82" s="32">
        <v>0</v>
      </c>
      <c r="AG82" s="32">
        <v>0.90846297448662117</v>
      </c>
      <c r="AH82" s="32">
        <v>1</v>
      </c>
      <c r="AI82" s="32">
        <v>0.44057092332954395</v>
      </c>
      <c r="AJ82" s="32">
        <v>8.8552915766738655E-2</v>
      </c>
      <c r="AK82" s="32">
        <v>0.49105245955221449</v>
      </c>
      <c r="AL82" s="32">
        <v>0.57618304732189296</v>
      </c>
      <c r="AM82" s="32">
        <v>0.20789473684210527</v>
      </c>
      <c r="AN82" s="32">
        <v>6.6666666666666666E-2</v>
      </c>
      <c r="AO82" s="32">
        <v>3.3333333333333333E-2</v>
      </c>
      <c r="AP82" s="32">
        <v>0.15873015873015875</v>
      </c>
      <c r="AQ82" s="32">
        <v>9.0909090909090912E-2</v>
      </c>
      <c r="AR82" s="32">
        <v>0.33662145499383478</v>
      </c>
      <c r="AS82" s="32">
        <v>0</v>
      </c>
      <c r="AT82" s="32">
        <v>0.1641730662454495</v>
      </c>
      <c r="AU82" s="32">
        <v>0.10619205932607081</v>
      </c>
      <c r="AV82" s="32">
        <v>0</v>
      </c>
      <c r="AW82" s="32">
        <v>0.99253265627952736</v>
      </c>
      <c r="AX82" s="32">
        <v>0</v>
      </c>
      <c r="AY82" s="32">
        <v>0.27182235834609497</v>
      </c>
      <c r="AZ82" s="32">
        <v>0.82576162479957249</v>
      </c>
      <c r="BA82" s="32">
        <v>5.4855448480355819E-2</v>
      </c>
      <c r="BB82" s="32">
        <v>4.2553191489361708E-2</v>
      </c>
      <c r="BC82" s="32">
        <v>0</v>
      </c>
      <c r="BD82" s="32">
        <v>2.0798668885191347E-2</v>
      </c>
      <c r="BE82" s="32">
        <v>0.79245283026699898</v>
      </c>
    </row>
    <row r="83" spans="1:57" x14ac:dyDescent="0.3">
      <c r="A83" s="32">
        <v>146</v>
      </c>
      <c r="B83" s="32">
        <v>73015</v>
      </c>
      <c r="C83" s="32" t="s">
        <v>91</v>
      </c>
      <c r="D83" s="32" t="s">
        <v>14</v>
      </c>
      <c r="E83" s="32">
        <v>60876</v>
      </c>
      <c r="F83" s="32">
        <v>3</v>
      </c>
      <c r="G83" s="32" t="s">
        <v>6</v>
      </c>
      <c r="H83" s="32">
        <v>1</v>
      </c>
      <c r="I83" s="32">
        <v>0.47368421052631576</v>
      </c>
      <c r="J83" s="32">
        <v>0.97926753569211666</v>
      </c>
      <c r="K83" s="32">
        <v>0.91872493139117584</v>
      </c>
      <c r="L83" s="32">
        <v>0.71231115396978462</v>
      </c>
      <c r="M83" s="32">
        <v>0.53564154786150686</v>
      </c>
      <c r="N83" s="32">
        <v>4.4323037155400312E-3</v>
      </c>
      <c r="O83" s="32">
        <v>4.5454545454545456E-2</v>
      </c>
      <c r="P83" s="32">
        <v>0.65901278702048671</v>
      </c>
      <c r="Q83" s="32">
        <v>0.62599049128367668</v>
      </c>
      <c r="R83" s="32">
        <v>0.86495678050162961</v>
      </c>
      <c r="S83" s="32">
        <v>0.11561119293078055</v>
      </c>
      <c r="T83" s="32">
        <v>0.14457831325301204</v>
      </c>
      <c r="U83" s="32">
        <v>0.17777777777777778</v>
      </c>
      <c r="V83" s="32">
        <v>0</v>
      </c>
      <c r="W83" s="32">
        <v>0</v>
      </c>
      <c r="X83" s="32">
        <v>0</v>
      </c>
      <c r="Y83" s="32">
        <v>4.5454545454545456E-2</v>
      </c>
      <c r="Z83" s="32">
        <v>0.95966300740362531</v>
      </c>
      <c r="AA83" s="32">
        <v>0.67812929848693249</v>
      </c>
      <c r="AB83" s="32">
        <v>2.8169014084507039E-2</v>
      </c>
      <c r="AC83" s="32">
        <v>0.68912905276541636</v>
      </c>
      <c r="AD83" s="32">
        <v>6.0092449922958396E-2</v>
      </c>
      <c r="AE83" s="32">
        <v>6.9363428861273155E-2</v>
      </c>
      <c r="AF83" s="32">
        <v>0</v>
      </c>
      <c r="AG83" s="32">
        <v>0.79751088985687624</v>
      </c>
      <c r="AH83" s="32">
        <v>0.10652920962199314</v>
      </c>
      <c r="AI83" s="32">
        <v>0.77668308702791466</v>
      </c>
      <c r="AJ83" s="32">
        <v>0.13174946004319657</v>
      </c>
      <c r="AK83" s="32">
        <v>0.37167020755025337</v>
      </c>
      <c r="AL83" s="32">
        <v>0.8725949037961519</v>
      </c>
      <c r="AM83" s="32">
        <v>0</v>
      </c>
      <c r="AN83" s="32">
        <v>6.6666666666666666E-2</v>
      </c>
      <c r="AO83" s="32">
        <v>3.3333333333333333E-2</v>
      </c>
      <c r="AP83" s="32">
        <v>0.12698412698412698</v>
      </c>
      <c r="AQ83" s="32">
        <v>0</v>
      </c>
      <c r="AR83" s="32">
        <v>1.1097410604192356E-2</v>
      </c>
      <c r="AS83" s="32">
        <v>0</v>
      </c>
      <c r="AT83" s="32">
        <v>0.28347990748908081</v>
      </c>
      <c r="AU83" s="32">
        <v>0.11185027891205179</v>
      </c>
      <c r="AV83" s="32">
        <v>6.0606060606060608E-2</v>
      </c>
      <c r="AW83" s="32">
        <v>0.9582158122362453</v>
      </c>
      <c r="AX83" s="32">
        <v>0.8</v>
      </c>
      <c r="AY83" s="32">
        <v>0.23583460949464016</v>
      </c>
      <c r="AZ83" s="32">
        <v>0.55318011758417962</v>
      </c>
      <c r="BA83" s="32">
        <v>3.1134173461823574E-2</v>
      </c>
      <c r="BB83" s="32">
        <v>6.3829787234042548E-2</v>
      </c>
      <c r="BC83" s="32">
        <v>0</v>
      </c>
      <c r="BD83" s="32">
        <v>1.1647254575707155E-2</v>
      </c>
      <c r="BE83" s="32">
        <v>0.44654088105790912</v>
      </c>
    </row>
    <row r="84" spans="1:57" x14ac:dyDescent="0.3">
      <c r="A84" s="32">
        <v>166</v>
      </c>
      <c r="B84" s="32">
        <v>81012</v>
      </c>
      <c r="C84" s="32" t="s">
        <v>92</v>
      </c>
      <c r="D84" s="32" t="s">
        <v>5</v>
      </c>
      <c r="E84" s="32">
        <v>143017</v>
      </c>
      <c r="F84" s="32">
        <v>3</v>
      </c>
      <c r="G84" s="32" t="s">
        <v>6</v>
      </c>
      <c r="H84" s="32">
        <v>1</v>
      </c>
      <c r="I84" s="32">
        <v>0.36842105263157898</v>
      </c>
      <c r="J84" s="32">
        <v>0.97517070142768469</v>
      </c>
      <c r="K84" s="32">
        <v>0.94553514882837242</v>
      </c>
      <c r="L84" s="32">
        <v>0.62262937962070053</v>
      </c>
      <c r="M84" s="32">
        <v>0.70926680244399187</v>
      </c>
      <c r="N84" s="32">
        <v>1.9237225480609587E-2</v>
      </c>
      <c r="O84" s="32">
        <v>0.13636363636363635</v>
      </c>
      <c r="P84" s="32">
        <v>0.70273614739447277</v>
      </c>
      <c r="Q84" s="32">
        <v>0.79239302694136293</v>
      </c>
      <c r="R84" s="32">
        <v>0.62236077653393806</v>
      </c>
      <c r="S84" s="32">
        <v>0.195139911634757</v>
      </c>
      <c r="T84" s="32">
        <v>9.6385542168674704E-2</v>
      </c>
      <c r="U84" s="32">
        <v>0.17777777777777778</v>
      </c>
      <c r="V84" s="32">
        <v>0</v>
      </c>
      <c r="W84" s="32">
        <v>1</v>
      </c>
      <c r="X84" s="32">
        <v>0.14285714285714285</v>
      </c>
      <c r="Y84" s="32">
        <v>0.10606060606060606</v>
      </c>
      <c r="Z84" s="32">
        <v>0.92826142455961191</v>
      </c>
      <c r="AA84" s="32">
        <v>0.6657496561210452</v>
      </c>
      <c r="AB84" s="32">
        <v>8.7127415656731086E-2</v>
      </c>
      <c r="AC84" s="32">
        <v>0.74952320406865858</v>
      </c>
      <c r="AD84" s="32">
        <v>0.26194144838212635</v>
      </c>
      <c r="AE84" s="32">
        <v>0.14849099670301802</v>
      </c>
      <c r="AF84" s="32">
        <v>0.13513513513513514</v>
      </c>
      <c r="AG84" s="32">
        <v>0.97517112632233993</v>
      </c>
      <c r="AH84" s="32">
        <v>0.18556701030927836</v>
      </c>
      <c r="AI84" s="32">
        <v>0.63799418971832766</v>
      </c>
      <c r="AJ84" s="32">
        <v>8.4233261339092869E-2</v>
      </c>
      <c r="AK84" s="32">
        <v>0.60154845563000492</v>
      </c>
      <c r="AL84" s="32">
        <v>0.54654186167446706</v>
      </c>
      <c r="AM84" s="32">
        <v>0.12052631578947369</v>
      </c>
      <c r="AN84" s="32">
        <v>0.13333333333333333</v>
      </c>
      <c r="AO84" s="32">
        <v>0.13333333333333333</v>
      </c>
      <c r="AP84" s="32">
        <v>0.11111111111111112</v>
      </c>
      <c r="AQ84" s="32">
        <v>9.0909090909090912E-2</v>
      </c>
      <c r="AR84" s="32">
        <v>6.0419235511713937E-2</v>
      </c>
      <c r="AS84" s="32">
        <v>0</v>
      </c>
      <c r="AT84" s="32">
        <v>0.35215339882034602</v>
      </c>
      <c r="AU84" s="32">
        <v>0.20735289692487191</v>
      </c>
      <c r="AV84" s="32">
        <v>0.12121212121212122</v>
      </c>
      <c r="AW84" s="32">
        <v>0.9821967144802739</v>
      </c>
      <c r="AX84" s="32">
        <v>0</v>
      </c>
      <c r="AY84" s="32">
        <v>0.19142419601837674</v>
      </c>
      <c r="AZ84" s="32">
        <v>0.45537145911277405</v>
      </c>
      <c r="BA84" s="32">
        <v>8.4507042253521125E-2</v>
      </c>
      <c r="BB84" s="32">
        <v>0.17021276595744683</v>
      </c>
      <c r="BC84" s="32">
        <v>0.70168067226890751</v>
      </c>
      <c r="BD84" s="32">
        <v>1.6638935108153077E-2</v>
      </c>
      <c r="BE84" s="32">
        <v>0.79245283026699898</v>
      </c>
    </row>
    <row r="85" spans="1:57" x14ac:dyDescent="0.3">
      <c r="A85" s="32">
        <v>3</v>
      </c>
      <c r="B85" s="32">
        <v>76048</v>
      </c>
      <c r="C85" s="32" t="s">
        <v>93</v>
      </c>
      <c r="D85" s="32" t="s">
        <v>60</v>
      </c>
      <c r="E85" s="32">
        <v>61863</v>
      </c>
      <c r="F85" s="32">
        <v>3</v>
      </c>
      <c r="G85" s="32" t="s">
        <v>6</v>
      </c>
      <c r="H85" s="32">
        <v>0</v>
      </c>
      <c r="I85" s="32">
        <v>0.36842105263157898</v>
      </c>
      <c r="J85" s="32">
        <v>0.9957790192427064</v>
      </c>
      <c r="K85" s="32">
        <v>0.77158539159805783</v>
      </c>
      <c r="L85" s="32">
        <v>0.67052394728383169</v>
      </c>
      <c r="M85" s="32">
        <v>0.45366598778004052</v>
      </c>
      <c r="N85" s="32">
        <v>1.5846953433292545E-2</v>
      </c>
      <c r="O85" s="32">
        <v>0.45454545454545459</v>
      </c>
      <c r="P85" s="32">
        <v>0.2254915440670974</v>
      </c>
      <c r="Q85" s="32">
        <v>0.58954041204437402</v>
      </c>
      <c r="R85" s="32">
        <v>0.65849511123706961</v>
      </c>
      <c r="S85" s="32">
        <v>4.1973490427098678E-2</v>
      </c>
      <c r="T85" s="32">
        <v>0.10843373493975904</v>
      </c>
      <c r="U85" s="32">
        <v>0.17777777777777778</v>
      </c>
      <c r="V85" s="32">
        <v>0</v>
      </c>
      <c r="W85" s="32">
        <v>1</v>
      </c>
      <c r="X85" s="32">
        <v>0</v>
      </c>
      <c r="Y85" s="32">
        <v>3.0303030303030304E-2</v>
      </c>
      <c r="Z85" s="32">
        <v>0.8189941281593055</v>
      </c>
      <c r="AA85" s="32">
        <v>0.73177441540577703</v>
      </c>
      <c r="AB85" s="32">
        <v>0.39043563707828366</v>
      </c>
      <c r="AC85" s="32">
        <v>0.28904428904428908</v>
      </c>
      <c r="AD85" s="32">
        <v>0.12942989214175654</v>
      </c>
      <c r="AE85" s="32">
        <v>8.1949023586101954E-2</v>
      </c>
      <c r="AF85" s="32">
        <v>0</v>
      </c>
      <c r="AG85" s="32">
        <v>0.88394523957685145</v>
      </c>
      <c r="AH85" s="32">
        <v>0.29209621993127149</v>
      </c>
      <c r="AI85" s="32">
        <v>0.65997221169634956</v>
      </c>
      <c r="AJ85" s="32">
        <v>5.183585313174946E-2</v>
      </c>
      <c r="AK85" s="32">
        <v>0.84807566595848993</v>
      </c>
      <c r="AL85" s="32">
        <v>0.34009360374414987</v>
      </c>
      <c r="AM85" s="32">
        <v>1.5263157894736841E-2</v>
      </c>
      <c r="AN85" s="32">
        <v>6.6666666666666666E-2</v>
      </c>
      <c r="AO85" s="32">
        <v>0</v>
      </c>
      <c r="AP85" s="32">
        <v>0.12698412698412698</v>
      </c>
      <c r="AQ85" s="32">
        <v>9.0909090909090912E-2</v>
      </c>
      <c r="AR85" s="32">
        <v>2.4660912453760793E-2</v>
      </c>
      <c r="AS85" s="32">
        <v>3.2955715756951597E-3</v>
      </c>
      <c r="AT85" s="32">
        <v>0.14382791533641998</v>
      </c>
      <c r="AU85" s="32">
        <v>0.34907653525853405</v>
      </c>
      <c r="AV85" s="32">
        <v>0.18181818181818182</v>
      </c>
      <c r="AW85" s="32">
        <v>0.95233828399567244</v>
      </c>
      <c r="AX85" s="32">
        <v>0.2181818184</v>
      </c>
      <c r="AY85" s="32">
        <v>0.34839203675344566</v>
      </c>
      <c r="AZ85" s="32">
        <v>0.67343666488508824</v>
      </c>
      <c r="BA85" s="32">
        <v>0.14306893995552261</v>
      </c>
      <c r="BB85" s="32">
        <v>0.27659574468085107</v>
      </c>
      <c r="BC85" s="32">
        <v>0</v>
      </c>
      <c r="BD85" s="32">
        <v>1.4975041597337767E-2</v>
      </c>
      <c r="BE85" s="32">
        <v>0.30188679243325028</v>
      </c>
    </row>
    <row r="86" spans="1:57" x14ac:dyDescent="0.3">
      <c r="A86" s="32">
        <v>45</v>
      </c>
      <c r="B86" s="32">
        <v>80050</v>
      </c>
      <c r="C86" s="32" t="s">
        <v>94</v>
      </c>
      <c r="D86" s="32" t="s">
        <v>8</v>
      </c>
      <c r="E86" s="32">
        <v>35104</v>
      </c>
      <c r="F86" s="32">
        <v>3</v>
      </c>
      <c r="G86" s="32" t="s">
        <v>6</v>
      </c>
      <c r="H86" s="32">
        <v>0</v>
      </c>
      <c r="I86" s="32">
        <v>0.23684210526315788</v>
      </c>
      <c r="J86" s="32">
        <v>0.99329608938547487</v>
      </c>
      <c r="K86" s="32">
        <v>0.82689465906692006</v>
      </c>
      <c r="L86" s="32">
        <v>0.49533911925425911</v>
      </c>
      <c r="M86" s="32">
        <v>0.4837067209775967</v>
      </c>
      <c r="N86" s="32">
        <v>2.4674869608449263E-3</v>
      </c>
      <c r="O86" s="32">
        <v>9.0909090909090912E-2</v>
      </c>
      <c r="P86" s="32">
        <v>0.46239516018149318</v>
      </c>
      <c r="Q86" s="32">
        <v>0.73851030110935034</v>
      </c>
      <c r="R86" s="32">
        <v>0.40626328468187622</v>
      </c>
      <c r="S86" s="32">
        <v>3.608247422680412E-2</v>
      </c>
      <c r="T86" s="32">
        <v>8.4337349397590369E-2</v>
      </c>
      <c r="U86" s="32">
        <v>0.16666666666666666</v>
      </c>
      <c r="V86" s="32">
        <v>0</v>
      </c>
      <c r="W86" s="32">
        <v>1</v>
      </c>
      <c r="X86" s="32">
        <v>0</v>
      </c>
      <c r="Y86" s="32">
        <v>1.5151515151515152E-2</v>
      </c>
      <c r="Z86" s="32">
        <v>0.59101353076333929</v>
      </c>
      <c r="AA86" s="32">
        <v>0.54883081155433278</v>
      </c>
      <c r="AB86" s="32">
        <v>0.19783819194235178</v>
      </c>
      <c r="AC86" s="32">
        <v>0.38080101716465353</v>
      </c>
      <c r="AD86" s="32">
        <v>6.3174114021571651E-2</v>
      </c>
      <c r="AE86" s="32">
        <v>5.379786964240426E-2</v>
      </c>
      <c r="AF86" s="32">
        <v>0</v>
      </c>
      <c r="AG86" s="32">
        <v>0.60728064716863728</v>
      </c>
      <c r="AH86" s="32">
        <v>0.32989690721649484</v>
      </c>
      <c r="AI86" s="32">
        <v>0.31767083491221426</v>
      </c>
      <c r="AJ86" s="32">
        <v>4.1036717062634988E-2</v>
      </c>
      <c r="AK86" s="32">
        <v>0.92888952443209671</v>
      </c>
      <c r="AL86" s="32">
        <v>0.33541341653666162</v>
      </c>
      <c r="AM86" s="32">
        <v>9.9473684210526311E-2</v>
      </c>
      <c r="AN86" s="32">
        <v>6.6666666666666666E-2</v>
      </c>
      <c r="AO86" s="32">
        <v>3.3333333333333333E-2</v>
      </c>
      <c r="AP86" s="32">
        <v>0.22222222222222224</v>
      </c>
      <c r="AQ86" s="32">
        <v>4.5454545454545456E-2</v>
      </c>
      <c r="AR86" s="32">
        <v>2.3427866831072751E-2</v>
      </c>
      <c r="AS86" s="32">
        <v>0</v>
      </c>
      <c r="AT86" s="32">
        <v>0.31322245054656311</v>
      </c>
      <c r="AU86" s="32">
        <v>0.44279433500195736</v>
      </c>
      <c r="AV86" s="32">
        <v>0.13636363636363635</v>
      </c>
      <c r="AW86" s="32">
        <v>0.89594012998106809</v>
      </c>
      <c r="AX86" s="32">
        <v>0</v>
      </c>
      <c r="AY86" s="32">
        <v>0.22511485451761104</v>
      </c>
      <c r="AZ86" s="32">
        <v>0.56814537680384836</v>
      </c>
      <c r="BA86" s="32">
        <v>0.12379540400296515</v>
      </c>
      <c r="BB86" s="32">
        <v>0.19148936170212766</v>
      </c>
      <c r="BC86" s="32">
        <v>0</v>
      </c>
      <c r="BD86" s="32">
        <v>2.9118136439267882E-2</v>
      </c>
      <c r="BE86" s="32">
        <v>0.2735849059344963</v>
      </c>
    </row>
    <row r="87" spans="1:57" x14ac:dyDescent="0.3">
      <c r="A87" s="32">
        <v>110</v>
      </c>
      <c r="B87" s="32">
        <v>65067</v>
      </c>
      <c r="C87" s="32" t="s">
        <v>95</v>
      </c>
      <c r="D87" s="32" t="s">
        <v>11</v>
      </c>
      <c r="E87" s="32">
        <v>71193</v>
      </c>
      <c r="F87" s="32">
        <v>3</v>
      </c>
      <c r="G87" s="32" t="s">
        <v>6</v>
      </c>
      <c r="H87" s="32">
        <v>1</v>
      </c>
      <c r="I87" s="32">
        <v>0.55263157894736847</v>
      </c>
      <c r="J87" s="32">
        <v>0.93668528864059586</v>
      </c>
      <c r="K87" s="32">
        <v>0.89761452396031238</v>
      </c>
      <c r="L87" s="32">
        <v>0.50755384120861446</v>
      </c>
      <c r="M87" s="32">
        <v>0.45468431771894091</v>
      </c>
      <c r="N87" s="32">
        <v>8.8609383054877276E-3</v>
      </c>
      <c r="O87" s="32">
        <v>4.5454545454545456E-2</v>
      </c>
      <c r="P87" s="32">
        <v>0.60896466382510661</v>
      </c>
      <c r="Q87" s="32">
        <v>0.77971473851030115</v>
      </c>
      <c r="R87" s="32">
        <v>0.85645458410089281</v>
      </c>
      <c r="S87" s="32">
        <v>0.18630338733431515</v>
      </c>
      <c r="T87" s="32">
        <v>0.21686746987951808</v>
      </c>
      <c r="U87" s="32">
        <v>0.39999999999999997</v>
      </c>
      <c r="V87" s="32">
        <v>0</v>
      </c>
      <c r="W87" s="32">
        <v>1</v>
      </c>
      <c r="X87" s="32">
        <v>0</v>
      </c>
      <c r="Y87" s="32">
        <v>4.5454545454545456E-2</v>
      </c>
      <c r="Z87" s="32">
        <v>0.95021700280827159</v>
      </c>
      <c r="AA87" s="32">
        <v>0.70632737276478663</v>
      </c>
      <c r="AB87" s="32">
        <v>4.2253521126760563E-2</v>
      </c>
      <c r="AC87" s="32">
        <v>0.87158296249205336</v>
      </c>
      <c r="AD87" s="32">
        <v>9.3990755007704166E-2</v>
      </c>
      <c r="AE87" s="32">
        <v>1.965508496068983E-2</v>
      </c>
      <c r="AF87" s="32">
        <v>0.1891891891891892</v>
      </c>
      <c r="AG87" s="32">
        <v>0.39477286869943995</v>
      </c>
      <c r="AH87" s="32">
        <v>0.23367697594501716</v>
      </c>
      <c r="AI87" s="32">
        <v>0.48869521283314382</v>
      </c>
      <c r="AJ87" s="32">
        <v>7.559395248380131E-2</v>
      </c>
      <c r="AK87" s="32">
        <v>0.87363131230593227</v>
      </c>
      <c r="AL87" s="32">
        <v>0.8725949037961519</v>
      </c>
      <c r="AM87" s="32">
        <v>0.13578947368421054</v>
      </c>
      <c r="AN87" s="32">
        <v>0</v>
      </c>
      <c r="AO87" s="32">
        <v>6.6666666666666666E-2</v>
      </c>
      <c r="AP87" s="32">
        <v>0</v>
      </c>
      <c r="AQ87" s="32">
        <v>0</v>
      </c>
      <c r="AR87" s="32">
        <v>2.0961775585696674E-2</v>
      </c>
      <c r="AS87" s="32">
        <v>5.0463439752832136E-2</v>
      </c>
      <c r="AT87" s="32">
        <v>0.47404827579702097</v>
      </c>
      <c r="AU87" s="32">
        <v>0.24887768290795448</v>
      </c>
      <c r="AV87" s="32">
        <v>0.16666666666666666</v>
      </c>
      <c r="AW87" s="32">
        <v>0.75128929770019892</v>
      </c>
      <c r="AX87" s="32">
        <v>0.8</v>
      </c>
      <c r="AY87" s="32">
        <v>0.18147013782542115</v>
      </c>
      <c r="AZ87" s="32">
        <v>0.59754142169962587</v>
      </c>
      <c r="BA87" s="32">
        <v>2.6686434395848776E-2</v>
      </c>
      <c r="BB87" s="32">
        <v>0.17021276595744683</v>
      </c>
      <c r="BC87" s="32">
        <v>0</v>
      </c>
      <c r="BD87" s="32">
        <v>3.0782029950083192E-2</v>
      </c>
      <c r="BE87" s="32">
        <v>0.37735849080099687</v>
      </c>
    </row>
    <row r="88" spans="1:57" x14ac:dyDescent="0.3">
      <c r="A88" s="32">
        <v>150</v>
      </c>
      <c r="B88" s="32">
        <v>74010</v>
      </c>
      <c r="C88" s="32" t="s">
        <v>96</v>
      </c>
      <c r="D88" s="32" t="s">
        <v>14</v>
      </c>
      <c r="E88" s="32">
        <v>104743</v>
      </c>
      <c r="F88" s="32">
        <v>3</v>
      </c>
      <c r="G88" s="32" t="s">
        <v>6</v>
      </c>
      <c r="H88" s="32">
        <v>0.67</v>
      </c>
      <c r="I88" s="32">
        <v>0.34210526315789475</v>
      </c>
      <c r="J88" s="32">
        <v>0.97703289882060829</v>
      </c>
      <c r="K88" s="32">
        <v>0.93455773696432343</v>
      </c>
      <c r="L88" s="32">
        <v>0.80713596914175512</v>
      </c>
      <c r="M88" s="32">
        <v>0.83503054989816694</v>
      </c>
      <c r="N88" s="32">
        <v>3.0233594880835972E-3</v>
      </c>
      <c r="O88" s="32">
        <v>9.0909090909090912E-2</v>
      </c>
      <c r="P88" s="32">
        <v>0.59617764333837486</v>
      </c>
      <c r="Q88" s="32">
        <v>0.35182250396196513</v>
      </c>
      <c r="R88" s="32">
        <v>0.7688819611733031</v>
      </c>
      <c r="S88" s="32">
        <v>0.17746686303387335</v>
      </c>
      <c r="T88" s="32">
        <v>9.6385542168674704E-2</v>
      </c>
      <c r="U88" s="32">
        <v>0.18888888888888888</v>
      </c>
      <c r="V88" s="32">
        <v>0</v>
      </c>
      <c r="W88" s="32">
        <v>1</v>
      </c>
      <c r="X88" s="32">
        <v>0</v>
      </c>
      <c r="Y88" s="32">
        <v>7.575757575757576E-2</v>
      </c>
      <c r="Z88" s="32">
        <v>1</v>
      </c>
      <c r="AA88" s="32">
        <v>0.59903713892709765</v>
      </c>
      <c r="AB88" s="32">
        <v>5.5355388142810345E-2</v>
      </c>
      <c r="AC88" s="32">
        <v>0.68425513880059341</v>
      </c>
      <c r="AD88" s="32">
        <v>0.10631741140215717</v>
      </c>
      <c r="AE88" s="32">
        <v>4.3653309662693388E-2</v>
      </c>
      <c r="AF88" s="32">
        <v>0</v>
      </c>
      <c r="AG88" s="32">
        <v>0.64698195395146241</v>
      </c>
      <c r="AH88" s="32">
        <v>0.15807560137457044</v>
      </c>
      <c r="AI88" s="32">
        <v>0.39282556523935824</v>
      </c>
      <c r="AJ88" s="32">
        <v>8.8552915766738655E-2</v>
      </c>
      <c r="AK88" s="32">
        <v>0.67839924824317699</v>
      </c>
      <c r="AL88" s="32">
        <v>0.72854914196567866</v>
      </c>
      <c r="AM88" s="32">
        <v>0</v>
      </c>
      <c r="AN88" s="32">
        <v>0.13333333333333333</v>
      </c>
      <c r="AO88" s="32">
        <v>6.6666666666666666E-2</v>
      </c>
      <c r="AP88" s="32">
        <v>0.15079365079365079</v>
      </c>
      <c r="AQ88" s="32">
        <v>0</v>
      </c>
      <c r="AR88" s="32">
        <v>4.9321824907521579E-3</v>
      </c>
      <c r="AS88" s="32">
        <v>0</v>
      </c>
      <c r="AT88" s="32">
        <v>0.20597003556211763</v>
      </c>
      <c r="AU88" s="32">
        <v>7.5699179574906433E-2</v>
      </c>
      <c r="AV88" s="32">
        <v>0.12121212121212122</v>
      </c>
      <c r="AW88" s="32">
        <v>0.91138544642986241</v>
      </c>
      <c r="AX88" s="32">
        <v>0.26666666640000003</v>
      </c>
      <c r="AY88" s="32">
        <v>0.29709035222052071</v>
      </c>
      <c r="AZ88" s="32">
        <v>0.75467664350614649</v>
      </c>
      <c r="BA88" s="32">
        <v>3.8547071905114902E-2</v>
      </c>
      <c r="BB88" s="32">
        <v>0.1276595744680851</v>
      </c>
      <c r="BC88" s="32">
        <v>0</v>
      </c>
      <c r="BD88" s="32">
        <v>9.1514143094841936E-3</v>
      </c>
      <c r="BE88" s="32">
        <v>0.40041928720738895</v>
      </c>
    </row>
    <row r="89" spans="1:57" x14ac:dyDescent="0.3">
      <c r="A89" s="32">
        <v>179</v>
      </c>
      <c r="B89" s="32">
        <v>83049</v>
      </c>
      <c r="C89" s="32" t="s">
        <v>97</v>
      </c>
      <c r="D89" s="32" t="s">
        <v>5</v>
      </c>
      <c r="E89" s="32">
        <v>113309</v>
      </c>
      <c r="F89" s="32">
        <v>3</v>
      </c>
      <c r="G89" s="32" t="s">
        <v>6</v>
      </c>
      <c r="H89" s="32">
        <v>0.48</v>
      </c>
      <c r="I89" s="32">
        <v>0.42105263157894735</v>
      </c>
      <c r="J89" s="32">
        <v>0.95071384233395406</v>
      </c>
      <c r="K89" s="32">
        <v>0.92189149250580549</v>
      </c>
      <c r="L89" s="32">
        <v>0.57152041144326593</v>
      </c>
      <c r="M89" s="32">
        <v>0.58553971486761713</v>
      </c>
      <c r="N89" s="32">
        <v>0.17426328544512915</v>
      </c>
      <c r="O89" s="32">
        <v>0.13636363636363635</v>
      </c>
      <c r="P89" s="32">
        <v>0.32338787295476418</v>
      </c>
      <c r="Q89" s="32">
        <v>0.71315372424722667</v>
      </c>
      <c r="R89" s="32">
        <v>0.64163242170894152</v>
      </c>
      <c r="S89" s="32">
        <v>0.14212076583210606</v>
      </c>
      <c r="T89" s="32">
        <v>7.2289156626506021E-2</v>
      </c>
      <c r="U89" s="32">
        <v>0.16666666666666666</v>
      </c>
      <c r="V89" s="32">
        <v>1</v>
      </c>
      <c r="W89" s="32">
        <v>1</v>
      </c>
      <c r="X89" s="32">
        <v>0.5714285714285714</v>
      </c>
      <c r="Y89" s="32">
        <v>0.13636363636363635</v>
      </c>
      <c r="Z89" s="32">
        <v>0.79703854991064593</v>
      </c>
      <c r="AA89" s="32">
        <v>0.57565337001375516</v>
      </c>
      <c r="AB89" s="32">
        <v>6.8129708483458895E-2</v>
      </c>
      <c r="AC89" s="32">
        <v>0.76965458783640606</v>
      </c>
      <c r="AD89" s="32">
        <v>0.26810477657935283</v>
      </c>
      <c r="AE89" s="32">
        <v>5.3100431143799136E-2</v>
      </c>
      <c r="AF89" s="32">
        <v>0.10810810810810811</v>
      </c>
      <c r="AG89" s="32">
        <v>0.67317983820784077</v>
      </c>
      <c r="AH89" s="32">
        <v>0.15807560137457044</v>
      </c>
      <c r="AI89" s="32">
        <v>0.48351648351648352</v>
      </c>
      <c r="AJ89" s="32">
        <v>0.48812095032397407</v>
      </c>
      <c r="AK89" s="32">
        <v>0.90578525902925311</v>
      </c>
      <c r="AL89" s="32">
        <v>0.27249089963598555</v>
      </c>
      <c r="AM89" s="32">
        <v>5.473684210526316E-2</v>
      </c>
      <c r="AN89" s="32">
        <v>0.2</v>
      </c>
      <c r="AO89" s="32">
        <v>0</v>
      </c>
      <c r="AP89" s="32">
        <v>0.18253968253968256</v>
      </c>
      <c r="AQ89" s="32">
        <v>0.13636363636363635</v>
      </c>
      <c r="AR89" s="32">
        <v>8.6313193588162772E-3</v>
      </c>
      <c r="AS89" s="32">
        <v>1.235839340885685E-3</v>
      </c>
      <c r="AT89" s="32">
        <v>0.27422858276242562</v>
      </c>
      <c r="AU89" s="32">
        <v>0.45964474191237414</v>
      </c>
      <c r="AV89" s="32">
        <v>0.37878787878787878</v>
      </c>
      <c r="AW89" s="32">
        <v>0.75613721520346278</v>
      </c>
      <c r="AX89" s="32">
        <v>0.34285714319999999</v>
      </c>
      <c r="AY89" s="32">
        <v>0.24578866768759575</v>
      </c>
      <c r="AZ89" s="32">
        <v>0.5927311598075895</v>
      </c>
      <c r="BA89" s="32">
        <v>0.21200889547813195</v>
      </c>
      <c r="BB89" s="32">
        <v>0.17021276595744683</v>
      </c>
      <c r="BC89" s="32">
        <v>0.48319327731092437</v>
      </c>
      <c r="BD89" s="32">
        <v>5.4908485856905144E-2</v>
      </c>
      <c r="BE89" s="32">
        <v>0.34770889468010985</v>
      </c>
    </row>
    <row r="90" spans="1:57" x14ac:dyDescent="0.3">
      <c r="A90" s="32">
        <v>162</v>
      </c>
      <c r="B90" s="32">
        <v>110006</v>
      </c>
      <c r="C90" s="32" t="s">
        <v>98</v>
      </c>
      <c r="D90" s="32" t="s">
        <v>14</v>
      </c>
      <c r="E90" s="32">
        <v>15828</v>
      </c>
      <c r="F90" s="32">
        <v>3</v>
      </c>
      <c r="G90" s="32" t="s">
        <v>6</v>
      </c>
      <c r="H90" s="32">
        <v>0</v>
      </c>
      <c r="I90" s="32">
        <v>0.10526315789473686</v>
      </c>
      <c r="J90" s="32">
        <v>0.99888268156424576</v>
      </c>
      <c r="K90" s="32">
        <v>0.97002322144817388</v>
      </c>
      <c r="L90" s="32">
        <v>0.75506268081002881</v>
      </c>
      <c r="M90" s="32">
        <v>0.45570264765784091</v>
      </c>
      <c r="N90" s="32">
        <v>0</v>
      </c>
      <c r="O90" s="32">
        <v>0</v>
      </c>
      <c r="P90" s="32">
        <v>0</v>
      </c>
      <c r="Q90" s="32">
        <v>0.88431061806656108</v>
      </c>
      <c r="R90" s="32">
        <v>0.59926314297860284</v>
      </c>
      <c r="S90" s="32">
        <v>2.209131075110457E-2</v>
      </c>
      <c r="T90" s="32">
        <v>0.14457831325301204</v>
      </c>
      <c r="U90" s="32">
        <v>0.15555555555555556</v>
      </c>
      <c r="V90" s="32">
        <v>0</v>
      </c>
      <c r="W90" s="32">
        <v>1</v>
      </c>
      <c r="X90" s="32">
        <v>0</v>
      </c>
      <c r="Y90" s="32">
        <v>4.5454545454545456E-2</v>
      </c>
      <c r="Z90" s="32">
        <v>0.99259637477661478</v>
      </c>
      <c r="AA90" s="32">
        <v>0.66643741403026135</v>
      </c>
      <c r="AB90" s="32">
        <v>8.5162135604323619E-3</v>
      </c>
      <c r="AC90" s="32">
        <v>0.8823903369357915</v>
      </c>
      <c r="AD90" s="32">
        <v>6.1633281972265025E-3</v>
      </c>
      <c r="AE90" s="32">
        <v>5.5414658889170673E-2</v>
      </c>
      <c r="AF90" s="32">
        <v>0</v>
      </c>
      <c r="AG90" s="32">
        <v>0.7695084007467331</v>
      </c>
      <c r="AH90" s="32">
        <v>0.40549828178694153</v>
      </c>
      <c r="AI90" s="32">
        <v>0.48414803587217375</v>
      </c>
      <c r="AJ90" s="32">
        <v>4.3196544276457888E-2</v>
      </c>
      <c r="AK90" s="32">
        <v>0.83338780846543559</v>
      </c>
      <c r="AL90" s="32">
        <v>0.36297451898075922</v>
      </c>
      <c r="AM90" s="32">
        <v>0</v>
      </c>
      <c r="AN90" s="32">
        <v>0.13333333333333333</v>
      </c>
      <c r="AO90" s="32">
        <v>0</v>
      </c>
      <c r="AP90" s="32">
        <v>1</v>
      </c>
      <c r="AQ90" s="32">
        <v>0</v>
      </c>
      <c r="AR90" s="32">
        <v>0</v>
      </c>
      <c r="AS90" s="32">
        <v>0</v>
      </c>
      <c r="AT90" s="32">
        <v>0.32792723709617411</v>
      </c>
      <c r="AU90" s="32">
        <v>0.22579588329710437</v>
      </c>
      <c r="AV90" s="32">
        <v>1.5151515151515152E-2</v>
      </c>
      <c r="AW90" s="32">
        <v>0.98627103004363725</v>
      </c>
      <c r="AX90" s="32">
        <v>0.8</v>
      </c>
      <c r="AY90" s="32">
        <v>0.21669218989280248</v>
      </c>
      <c r="AZ90" s="32">
        <v>0.74291822554783549</v>
      </c>
      <c r="BA90" s="32">
        <v>3.9288361749444035E-2</v>
      </c>
      <c r="BB90" s="32">
        <v>0.4042553191489362</v>
      </c>
      <c r="BC90" s="32">
        <v>0</v>
      </c>
      <c r="BD90" s="32">
        <v>9.1514143094841936E-3</v>
      </c>
      <c r="BE90" s="32">
        <v>0.48113207566749738</v>
      </c>
    </row>
    <row r="91" spans="1:57" x14ac:dyDescent="0.3">
      <c r="A91" s="32">
        <v>180</v>
      </c>
      <c r="B91" s="32">
        <v>83052</v>
      </c>
      <c r="C91" s="32" t="s">
        <v>99</v>
      </c>
      <c r="D91" s="32" t="s">
        <v>5</v>
      </c>
      <c r="E91" s="32">
        <v>15081</v>
      </c>
      <c r="F91" s="32">
        <v>3</v>
      </c>
      <c r="G91" s="32" t="s">
        <v>6</v>
      </c>
      <c r="H91" s="32">
        <v>0</v>
      </c>
      <c r="I91" s="32">
        <v>0.13157894736842105</v>
      </c>
      <c r="J91" s="32">
        <v>0.99689633767846053</v>
      </c>
      <c r="K91" s="32">
        <v>0.90436985433818873</v>
      </c>
      <c r="L91" s="32">
        <v>0.77531340405014437</v>
      </c>
      <c r="M91" s="32">
        <v>0.6532586558044805</v>
      </c>
      <c r="N91" s="32">
        <v>6.5457200567246819E-3</v>
      </c>
      <c r="O91" s="32">
        <v>0</v>
      </c>
      <c r="P91" s="32">
        <v>0.12745772033548738</v>
      </c>
      <c r="Q91" s="32">
        <v>0.70998415213946109</v>
      </c>
      <c r="R91" s="32">
        <v>0.4537338812526569</v>
      </c>
      <c r="S91" s="32">
        <v>5.3755522827687773E-2</v>
      </c>
      <c r="T91" s="32">
        <v>6.0240963855421693E-2</v>
      </c>
      <c r="U91" s="32">
        <v>0.24444444444444444</v>
      </c>
      <c r="V91" s="32">
        <v>0</v>
      </c>
      <c r="W91" s="32">
        <v>1</v>
      </c>
      <c r="X91" s="32">
        <v>0.14285714285714285</v>
      </c>
      <c r="Y91" s="32">
        <v>1.5151515151515152E-2</v>
      </c>
      <c r="Z91" s="32">
        <v>0.9992341077355118</v>
      </c>
      <c r="AA91" s="32">
        <v>0.65405777166437418</v>
      </c>
      <c r="AB91" s="32">
        <v>4.2581067802161809E-3</v>
      </c>
      <c r="AC91" s="32">
        <v>0.83492265310447134</v>
      </c>
      <c r="AD91" s="32">
        <v>3.2357473035439135E-2</v>
      </c>
      <c r="AE91" s="32">
        <v>5.6207202637585586E-2</v>
      </c>
      <c r="AF91" s="32">
        <v>0</v>
      </c>
      <c r="AG91" s="32">
        <v>0.63858120721841949</v>
      </c>
      <c r="AH91" s="32">
        <v>0.19243986254295534</v>
      </c>
      <c r="AI91" s="32">
        <v>0.30895541240368818</v>
      </c>
      <c r="AJ91" s="32">
        <v>7.3434125269978404E-2</v>
      </c>
      <c r="AK91" s="32">
        <v>0.94130985455139726</v>
      </c>
      <c r="AL91" s="32">
        <v>0.16900676027041081</v>
      </c>
      <c r="AM91" s="32">
        <v>0.17736842105263159</v>
      </c>
      <c r="AN91" s="32">
        <v>6.6666666666666666E-2</v>
      </c>
      <c r="AO91" s="32">
        <v>0</v>
      </c>
      <c r="AP91" s="32">
        <v>0.52380952380952384</v>
      </c>
      <c r="AQ91" s="32">
        <v>4.5454545454545456E-2</v>
      </c>
      <c r="AR91" s="32">
        <v>5.3020961775585698E-2</v>
      </c>
      <c r="AS91" s="32">
        <v>5.6642636457260559E-2</v>
      </c>
      <c r="AT91" s="32">
        <v>0.87289487086223994</v>
      </c>
      <c r="AU91" s="32">
        <v>1</v>
      </c>
      <c r="AV91" s="32">
        <v>0.12121212121212122</v>
      </c>
      <c r="AW91" s="32">
        <v>0.89641867309003676</v>
      </c>
      <c r="AX91" s="32">
        <v>0.22857142879999998</v>
      </c>
      <c r="AY91" s="32">
        <v>0.31776416539050539</v>
      </c>
      <c r="AZ91" s="32">
        <v>0.55852485301977561</v>
      </c>
      <c r="BA91" s="32">
        <v>3.7064492216456635E-2</v>
      </c>
      <c r="BB91" s="32">
        <v>0</v>
      </c>
      <c r="BC91" s="32">
        <v>0.38235294117647062</v>
      </c>
      <c r="BD91" s="32">
        <v>1.2479201331114806E-2</v>
      </c>
      <c r="BE91" s="32">
        <v>0.1401617249471088</v>
      </c>
    </row>
    <row r="92" spans="1:57" x14ac:dyDescent="0.3">
      <c r="A92" s="32">
        <v>205</v>
      </c>
      <c r="B92" s="32">
        <v>88006</v>
      </c>
      <c r="C92" s="32" t="s">
        <v>100</v>
      </c>
      <c r="D92" s="32" t="s">
        <v>5</v>
      </c>
      <c r="E92" s="32">
        <v>117323</v>
      </c>
      <c r="F92" s="32">
        <v>3</v>
      </c>
      <c r="G92" s="32" t="s">
        <v>6</v>
      </c>
      <c r="H92" s="32">
        <v>0</v>
      </c>
      <c r="I92" s="32">
        <v>0.34210526315789475</v>
      </c>
      <c r="J92" s="32">
        <v>0.94959652389819993</v>
      </c>
      <c r="K92" s="32">
        <v>0.7128984589402575</v>
      </c>
      <c r="L92" s="32">
        <v>0.29026036644165859</v>
      </c>
      <c r="M92" s="32">
        <v>0.60132382892057001</v>
      </c>
      <c r="N92" s="32">
        <v>2.2211051773196669E-2</v>
      </c>
      <c r="O92" s="32">
        <v>0.13636363636363635</v>
      </c>
      <c r="P92" s="32">
        <v>0.50653100508730919</v>
      </c>
      <c r="Q92" s="32">
        <v>0.74801901743264665</v>
      </c>
      <c r="R92" s="32">
        <v>0.43006943460393943</v>
      </c>
      <c r="S92" s="32">
        <v>0.15832106038291605</v>
      </c>
      <c r="T92" s="32">
        <v>0.10843373493975904</v>
      </c>
      <c r="U92" s="32">
        <v>8.8888888888888892E-2</v>
      </c>
      <c r="V92" s="32">
        <v>0.5</v>
      </c>
      <c r="W92" s="32">
        <v>1</v>
      </c>
      <c r="X92" s="32">
        <v>0</v>
      </c>
      <c r="Y92" s="32">
        <v>9.0909090909090912E-2</v>
      </c>
      <c r="Z92" s="32">
        <v>0.89303038039315807</v>
      </c>
      <c r="AA92" s="32">
        <v>0.68707015130673998</v>
      </c>
      <c r="AB92" s="32">
        <v>7.4353095316082543E-2</v>
      </c>
      <c r="AC92" s="32">
        <v>0.68361941089213818</v>
      </c>
      <c r="AD92" s="32">
        <v>0.20647149460708783</v>
      </c>
      <c r="AE92" s="32">
        <v>6.584453461831094E-2</v>
      </c>
      <c r="AF92" s="32">
        <v>5.4054054054054057E-2</v>
      </c>
      <c r="AG92" s="32">
        <v>0.94019912881144996</v>
      </c>
      <c r="AH92" s="32">
        <v>0.14432989690721651</v>
      </c>
      <c r="AI92" s="32">
        <v>0.47581154477706206</v>
      </c>
      <c r="AJ92" s="32">
        <v>7.9913606911447096E-2</v>
      </c>
      <c r="AK92" s="32">
        <v>0.66830773002124533</v>
      </c>
      <c r="AL92" s="32">
        <v>0.4966198647945918</v>
      </c>
      <c r="AM92" s="32">
        <v>0.14947368421052631</v>
      </c>
      <c r="AN92" s="32">
        <v>0.13333333333333333</v>
      </c>
      <c r="AO92" s="32">
        <v>3.3333333333333333E-2</v>
      </c>
      <c r="AP92" s="32">
        <v>0.13492063492063494</v>
      </c>
      <c r="AQ92" s="32">
        <v>9.0909090909090912E-2</v>
      </c>
      <c r="AR92" s="32">
        <v>5.0554870530209621E-2</v>
      </c>
      <c r="AS92" s="32">
        <v>2.86302780638517E-2</v>
      </c>
      <c r="AT92" s="32">
        <v>0.36850542261318797</v>
      </c>
      <c r="AU92" s="32">
        <v>0.22106294908302077</v>
      </c>
      <c r="AV92" s="32">
        <v>6.0606060606060608E-2</v>
      </c>
      <c r="AW92" s="32">
        <v>0.97241327659588184</v>
      </c>
      <c r="AX92" s="32">
        <v>0</v>
      </c>
      <c r="AY92" s="32">
        <v>0.23966309341500766</v>
      </c>
      <c r="AZ92" s="32">
        <v>0.66007482629609837</v>
      </c>
      <c r="BA92" s="32">
        <v>0.12601927353595255</v>
      </c>
      <c r="BB92" s="32">
        <v>0.1276595744680851</v>
      </c>
      <c r="BC92" s="32">
        <v>0.26050420168067229</v>
      </c>
      <c r="BD92" s="32">
        <v>2.4958402662229619E-2</v>
      </c>
      <c r="BE92" s="32">
        <v>0.6886792454004983</v>
      </c>
    </row>
    <row r="93" spans="1:57" x14ac:dyDescent="0.3">
      <c r="A93" s="32">
        <v>136</v>
      </c>
      <c r="B93" s="32">
        <v>72027</v>
      </c>
      <c r="C93" s="32" t="s">
        <v>101</v>
      </c>
      <c r="D93" s="32" t="s">
        <v>14</v>
      </c>
      <c r="E93" s="32">
        <v>151310</v>
      </c>
      <c r="F93" s="32">
        <v>3</v>
      </c>
      <c r="G93" s="32" t="s">
        <v>6</v>
      </c>
      <c r="H93" s="32">
        <v>1</v>
      </c>
      <c r="I93" s="32">
        <v>0.39473684210526316</v>
      </c>
      <c r="J93" s="32">
        <v>0.95009310986964624</v>
      </c>
      <c r="K93" s="32">
        <v>0.95587924846949557</v>
      </c>
      <c r="L93" s="32">
        <v>0.5573770491803276</v>
      </c>
      <c r="M93" s="32">
        <v>0.40020366598778001</v>
      </c>
      <c r="N93" s="32">
        <v>4.1149243518031004E-3</v>
      </c>
      <c r="O93" s="32">
        <v>0.13636363636363635</v>
      </c>
      <c r="P93" s="32">
        <v>0.48054447958201568</v>
      </c>
      <c r="Q93" s="32">
        <v>0.66877971473851028</v>
      </c>
      <c r="R93" s="32">
        <v>0.8877710075102736</v>
      </c>
      <c r="S93" s="32">
        <v>0.18483063328424151</v>
      </c>
      <c r="T93" s="32">
        <v>0.16867469879518074</v>
      </c>
      <c r="U93" s="32">
        <v>0.18888888888888888</v>
      </c>
      <c r="V93" s="32">
        <v>0</v>
      </c>
      <c r="W93" s="32">
        <v>1</v>
      </c>
      <c r="X93" s="32">
        <v>0.14285714285714285</v>
      </c>
      <c r="Y93" s="32">
        <v>0.10606060606060606</v>
      </c>
      <c r="Z93" s="32">
        <v>0.96630074036252234</v>
      </c>
      <c r="AA93" s="32">
        <v>0.73314993122420891</v>
      </c>
      <c r="AB93" s="32">
        <v>8.6472322305928592E-2</v>
      </c>
      <c r="AC93" s="32">
        <v>0.74443738080101707</v>
      </c>
      <c r="AD93" s="32">
        <v>0.17103235747303544</v>
      </c>
      <c r="AE93" s="32">
        <v>4.8408572153182859E-2</v>
      </c>
      <c r="AF93" s="32">
        <v>0</v>
      </c>
      <c r="AG93" s="32">
        <v>0.69558182949595526</v>
      </c>
      <c r="AH93" s="32">
        <v>0.11683848797250858</v>
      </c>
      <c r="AI93" s="32">
        <v>0.79272451686244783</v>
      </c>
      <c r="AJ93" s="32">
        <v>6.4794816414686818E-2</v>
      </c>
      <c r="AK93" s="32">
        <v>0.63302827259356098</v>
      </c>
      <c r="AL93" s="32">
        <v>0.76859074362974522</v>
      </c>
      <c r="AM93" s="32">
        <v>0</v>
      </c>
      <c r="AN93" s="32">
        <v>6.6666666666666666E-2</v>
      </c>
      <c r="AO93" s="32">
        <v>0.1</v>
      </c>
      <c r="AP93" s="32">
        <v>5.5555555555555559E-2</v>
      </c>
      <c r="AQ93" s="32">
        <v>0</v>
      </c>
      <c r="AR93" s="32">
        <v>0</v>
      </c>
      <c r="AS93" s="32">
        <v>0</v>
      </c>
      <c r="AT93" s="32">
        <v>2.0751765698362227E-3</v>
      </c>
      <c r="AU93" s="32">
        <v>0.10100120367470052</v>
      </c>
      <c r="AV93" s="32">
        <v>0.12121212121212122</v>
      </c>
      <c r="AW93" s="32">
        <v>0.91971968181473018</v>
      </c>
      <c r="AX93" s="32">
        <v>0</v>
      </c>
      <c r="AY93" s="32">
        <v>0.15467075038284842</v>
      </c>
      <c r="AZ93" s="32">
        <v>0.71138428647781948</v>
      </c>
      <c r="BA93" s="32">
        <v>0.29058561897702001</v>
      </c>
      <c r="BB93" s="32">
        <v>6.3829787234042548E-2</v>
      </c>
      <c r="BC93" s="32">
        <v>0</v>
      </c>
      <c r="BD93" s="32">
        <v>7.986688851913476E-2</v>
      </c>
      <c r="BE93" s="32">
        <v>0.40700808692188378</v>
      </c>
    </row>
    <row r="94" spans="1:57" x14ac:dyDescent="0.3">
      <c r="A94" s="32">
        <v>137</v>
      </c>
      <c r="B94" s="32">
        <v>72029</v>
      </c>
      <c r="C94" s="32" t="s">
        <v>102</v>
      </c>
      <c r="D94" s="32" t="s">
        <v>14</v>
      </c>
      <c r="E94" s="32">
        <v>107740</v>
      </c>
      <c r="F94" s="32">
        <v>3</v>
      </c>
      <c r="G94" s="32" t="s">
        <v>6</v>
      </c>
      <c r="H94" s="32">
        <v>0.67</v>
      </c>
      <c r="I94" s="32">
        <v>0.28947368421052633</v>
      </c>
      <c r="J94" s="32">
        <v>0.92576039726877712</v>
      </c>
      <c r="K94" s="32">
        <v>0.9434241080852861</v>
      </c>
      <c r="L94" s="32">
        <v>0.48537447765991637</v>
      </c>
      <c r="M94" s="32">
        <v>0.42820773930753547</v>
      </c>
      <c r="N94" s="32">
        <v>6.6209371313675379E-3</v>
      </c>
      <c r="O94" s="32">
        <v>9.0909090909090912E-2</v>
      </c>
      <c r="P94" s="32">
        <v>0.38113570741097214</v>
      </c>
      <c r="Q94" s="32">
        <v>0.75118858954041201</v>
      </c>
      <c r="R94" s="32">
        <v>0.9156865523593597</v>
      </c>
      <c r="S94" s="32">
        <v>0.29528718703976436</v>
      </c>
      <c r="T94" s="32">
        <v>0.21686746987951808</v>
      </c>
      <c r="U94" s="32">
        <v>0.52222222222222214</v>
      </c>
      <c r="V94" s="32">
        <v>0</v>
      </c>
      <c r="W94" s="32">
        <v>1</v>
      </c>
      <c r="X94" s="32">
        <v>0.14285714285714285</v>
      </c>
      <c r="Y94" s="32">
        <v>6.0606060606060608E-2</v>
      </c>
      <c r="Z94" s="32">
        <v>1</v>
      </c>
      <c r="AA94" s="32">
        <v>0.62517193947730387</v>
      </c>
      <c r="AB94" s="32">
        <v>8.3851948902718632E-2</v>
      </c>
      <c r="AC94" s="32">
        <v>0.88281415554142828</v>
      </c>
      <c r="AD94" s="32">
        <v>0.12326656394453005</v>
      </c>
      <c r="AE94" s="32">
        <v>6.8856200862287595E-2</v>
      </c>
      <c r="AF94" s="32">
        <v>0</v>
      </c>
      <c r="AG94" s="32">
        <v>0.80746733042937147</v>
      </c>
      <c r="AH94" s="32">
        <v>0.12371134020618556</v>
      </c>
      <c r="AI94" s="32">
        <v>0.60831122900088408</v>
      </c>
      <c r="AJ94" s="32">
        <v>7.7753779697624203E-2</v>
      </c>
      <c r="AK94" s="32">
        <v>0.54847605817944101</v>
      </c>
      <c r="AL94" s="32">
        <v>0.6838273530941239</v>
      </c>
      <c r="AM94" s="32">
        <v>0.11052631578947369</v>
      </c>
      <c r="AN94" s="32">
        <v>0.13333333333333333</v>
      </c>
      <c r="AO94" s="32">
        <v>0</v>
      </c>
      <c r="AP94" s="32">
        <v>0.15079365079365079</v>
      </c>
      <c r="AQ94" s="32">
        <v>9.0909090909090912E-2</v>
      </c>
      <c r="AR94" s="32">
        <v>4.0690505548705305E-2</v>
      </c>
      <c r="AS94" s="32">
        <v>0</v>
      </c>
      <c r="AT94" s="32">
        <v>0.13594443599672298</v>
      </c>
      <c r="AU94" s="32">
        <v>9.5169597631730177E-2</v>
      </c>
      <c r="AV94" s="32">
        <v>3.0303030303030304E-2</v>
      </c>
      <c r="AW94" s="32">
        <v>0.91745703234924292</v>
      </c>
      <c r="AX94" s="32">
        <v>0</v>
      </c>
      <c r="AY94" s="32">
        <v>0.22970903522205208</v>
      </c>
      <c r="AZ94" s="32">
        <v>0.79743452699091399</v>
      </c>
      <c r="BA94" s="32">
        <v>0.19347664936990364</v>
      </c>
      <c r="BB94" s="32">
        <v>0.10638297872340427</v>
      </c>
      <c r="BC94" s="32">
        <v>0</v>
      </c>
      <c r="BD94" s="32">
        <v>0.13061564059900166</v>
      </c>
      <c r="BE94" s="32">
        <v>0.58490566053399784</v>
      </c>
    </row>
    <row r="95" spans="1:57" x14ac:dyDescent="0.3">
      <c r="A95" s="32">
        <v>68</v>
      </c>
      <c r="B95" s="32">
        <v>61052</v>
      </c>
      <c r="C95" s="32" t="s">
        <v>103</v>
      </c>
      <c r="D95" s="32" t="s">
        <v>11</v>
      </c>
      <c r="E95" s="32">
        <v>134172</v>
      </c>
      <c r="F95" s="32">
        <v>3</v>
      </c>
      <c r="G95" s="32" t="s">
        <v>6</v>
      </c>
      <c r="H95" s="32">
        <v>0.55000000000000004</v>
      </c>
      <c r="I95" s="32">
        <v>0.57894736842105265</v>
      </c>
      <c r="J95" s="32">
        <v>0.92067039106145254</v>
      </c>
      <c r="K95" s="32">
        <v>0.92822461473506446</v>
      </c>
      <c r="L95" s="32">
        <v>0.30568948891031833</v>
      </c>
      <c r="M95" s="32">
        <v>0.36201629327902235</v>
      </c>
      <c r="N95" s="32">
        <v>3.0741768775374295E-2</v>
      </c>
      <c r="O95" s="32">
        <v>0.13636363636363635</v>
      </c>
      <c r="P95" s="32">
        <v>0.74274714698198818</v>
      </c>
      <c r="Q95" s="32">
        <v>0.56576862123613303</v>
      </c>
      <c r="R95" s="32">
        <v>0.54272353691370268</v>
      </c>
      <c r="S95" s="32">
        <v>0.17525773195876287</v>
      </c>
      <c r="T95" s="32">
        <v>0.10843373493975904</v>
      </c>
      <c r="U95" s="32">
        <v>0.19999999999999998</v>
      </c>
      <c r="V95" s="32">
        <v>0</v>
      </c>
      <c r="W95" s="32">
        <v>1</v>
      </c>
      <c r="X95" s="32">
        <v>0.14285714285714285</v>
      </c>
      <c r="Y95" s="32">
        <v>6.0606060606060608E-2</v>
      </c>
      <c r="Z95" s="32">
        <v>0.97268317589992337</v>
      </c>
      <c r="AA95" s="32">
        <v>0.82462173314993126</v>
      </c>
      <c r="AB95" s="32">
        <v>5.3390108090402878E-2</v>
      </c>
      <c r="AC95" s="32">
        <v>0.65713074803983895</v>
      </c>
      <c r="AD95" s="32">
        <v>0.19568567026194145</v>
      </c>
      <c r="AE95" s="32">
        <v>3.1828556936342886E-2</v>
      </c>
      <c r="AF95" s="32">
        <v>0</v>
      </c>
      <c r="AG95" s="32">
        <v>0.66745488487865601</v>
      </c>
      <c r="AH95" s="32">
        <v>9.6219931271477668E-2</v>
      </c>
      <c r="AI95" s="32">
        <v>0.39320449665277246</v>
      </c>
      <c r="AJ95" s="32">
        <v>0.10367170626349893</v>
      </c>
      <c r="AK95" s="32">
        <v>0.47295309691126003</v>
      </c>
      <c r="AL95" s="32">
        <v>0.59438377535101405</v>
      </c>
      <c r="AM95" s="32">
        <v>7.0000000000000007E-2</v>
      </c>
      <c r="AN95" s="32">
        <v>0</v>
      </c>
      <c r="AO95" s="32">
        <v>6.6666666666666666E-2</v>
      </c>
      <c r="AP95" s="32">
        <v>0</v>
      </c>
      <c r="AQ95" s="32">
        <v>0</v>
      </c>
      <c r="AR95" s="32">
        <v>1.9728729963008632E-2</v>
      </c>
      <c r="AS95" s="32">
        <v>0</v>
      </c>
      <c r="AT95" s="32">
        <v>0.29854893136244509</v>
      </c>
      <c r="AU95" s="32">
        <v>0.10810132122682475</v>
      </c>
      <c r="AV95" s="32">
        <v>0.18181818181818182</v>
      </c>
      <c r="AW95" s="32">
        <v>0.86622110408818231</v>
      </c>
      <c r="AX95" s="32">
        <v>0.2181818184</v>
      </c>
      <c r="AY95" s="32">
        <v>6.9678407350689142E-2</v>
      </c>
      <c r="AZ95" s="32">
        <v>0.10208444681988242</v>
      </c>
      <c r="BA95" s="32">
        <v>5.7079318013343219E-2</v>
      </c>
      <c r="BB95" s="32">
        <v>2.1276595744680854E-2</v>
      </c>
      <c r="BC95" s="32">
        <v>0</v>
      </c>
      <c r="BD95" s="32">
        <v>1.4975041597337767E-2</v>
      </c>
      <c r="BE95" s="32">
        <v>0.26415094376824499</v>
      </c>
    </row>
    <row r="96" spans="1:57" x14ac:dyDescent="0.3">
      <c r="A96" s="32">
        <v>138</v>
      </c>
      <c r="B96" s="32">
        <v>72030</v>
      </c>
      <c r="C96" s="32" t="s">
        <v>104</v>
      </c>
      <c r="D96" s="32" t="s">
        <v>14</v>
      </c>
      <c r="E96" s="32">
        <v>67237</v>
      </c>
      <c r="F96" s="32">
        <v>3</v>
      </c>
      <c r="G96" s="32" t="s">
        <v>6</v>
      </c>
      <c r="H96" s="32">
        <v>1</v>
      </c>
      <c r="I96" s="32">
        <v>0.44736842105263158</v>
      </c>
      <c r="J96" s="32">
        <v>0.96697703289882064</v>
      </c>
      <c r="K96" s="32">
        <v>0.74519738230947852</v>
      </c>
      <c r="L96" s="32">
        <v>0.518804243008679</v>
      </c>
      <c r="M96" s="32">
        <v>0.3859470468431771</v>
      </c>
      <c r="N96" s="32">
        <v>1.2629130288815221E-2</v>
      </c>
      <c r="O96" s="32">
        <v>4.5454545454545456E-2</v>
      </c>
      <c r="P96" s="32">
        <v>0.29217654337962329</v>
      </c>
      <c r="Q96" s="32">
        <v>0.73851030110935034</v>
      </c>
      <c r="R96" s="32">
        <v>0.83094799489868221</v>
      </c>
      <c r="S96" s="32">
        <v>0.21649484536082475</v>
      </c>
      <c r="T96" s="32">
        <v>0.15662650602409639</v>
      </c>
      <c r="U96" s="32">
        <v>0.32222222222222219</v>
      </c>
      <c r="V96" s="32">
        <v>0</v>
      </c>
      <c r="W96" s="32">
        <v>1</v>
      </c>
      <c r="X96" s="32">
        <v>0</v>
      </c>
      <c r="Y96" s="32">
        <v>3.0303030303030304E-2</v>
      </c>
      <c r="Z96" s="32">
        <v>0.93081439877457239</v>
      </c>
      <c r="AA96" s="32">
        <v>0.58046767537826682</v>
      </c>
      <c r="AB96" s="32">
        <v>5.1097281362594171E-2</v>
      </c>
      <c r="AC96" s="32">
        <v>0.82856537401991937</v>
      </c>
      <c r="AD96" s="32">
        <v>6.3174114021571651E-2</v>
      </c>
      <c r="AE96" s="32">
        <v>4.6094344407811315E-2</v>
      </c>
      <c r="AF96" s="32">
        <v>0</v>
      </c>
      <c r="AG96" s="32">
        <v>0.80659614187927819</v>
      </c>
      <c r="AH96" s="32">
        <v>0.1718213058419244</v>
      </c>
      <c r="AI96" s="32">
        <v>0.63887836301629397</v>
      </c>
      <c r="AJ96" s="32">
        <v>6.2634989200863925E-2</v>
      </c>
      <c r="AK96" s="32">
        <v>0.62896306586043471</v>
      </c>
      <c r="AL96" s="32">
        <v>0.65678627145085811</v>
      </c>
      <c r="AM96" s="32">
        <v>0.17578947368421052</v>
      </c>
      <c r="AN96" s="32">
        <v>0.13333333333333333</v>
      </c>
      <c r="AO96" s="32">
        <v>0</v>
      </c>
      <c r="AP96" s="32">
        <v>0.23809523809523808</v>
      </c>
      <c r="AQ96" s="32">
        <v>4.5454545454545456E-2</v>
      </c>
      <c r="AR96" s="32">
        <v>0.14919852034525277</v>
      </c>
      <c r="AS96" s="32">
        <v>0</v>
      </c>
      <c r="AT96" s="32">
        <v>0.37033513257998341</v>
      </c>
      <c r="AU96" s="32">
        <v>0.1000269240627822</v>
      </c>
      <c r="AV96" s="32">
        <v>3.0303030303030304E-2</v>
      </c>
      <c r="AW96" s="32">
        <v>0.96197343987166151</v>
      </c>
      <c r="AX96" s="32">
        <v>0</v>
      </c>
      <c r="AY96" s="32">
        <v>0.1983154670750383</v>
      </c>
      <c r="AZ96" s="32">
        <v>0.90326028861571361</v>
      </c>
      <c r="BA96" s="32">
        <v>0.25055596738324687</v>
      </c>
      <c r="BB96" s="32">
        <v>0.1276595744680851</v>
      </c>
      <c r="BC96" s="32">
        <v>0</v>
      </c>
      <c r="BD96" s="32">
        <v>0.13061564059900166</v>
      </c>
      <c r="BE96" s="32">
        <v>1</v>
      </c>
    </row>
    <row r="97" spans="1:57" x14ac:dyDescent="0.3">
      <c r="A97" s="32">
        <v>75</v>
      </c>
      <c r="B97" s="32">
        <v>62043</v>
      </c>
      <c r="C97" s="32" t="s">
        <v>105</v>
      </c>
      <c r="D97" s="32" t="s">
        <v>11</v>
      </c>
      <c r="E97" s="32">
        <v>50212</v>
      </c>
      <c r="F97" s="32">
        <v>3</v>
      </c>
      <c r="G97" s="32" t="s">
        <v>6</v>
      </c>
      <c r="H97" s="32">
        <v>0.64</v>
      </c>
      <c r="I97" s="32">
        <v>0.36842105263157898</v>
      </c>
      <c r="J97" s="32">
        <v>0.96809435133457478</v>
      </c>
      <c r="K97" s="32">
        <v>0.5729364576736331</v>
      </c>
      <c r="L97" s="32">
        <v>0.44776599164255854</v>
      </c>
      <c r="M97" s="32">
        <v>0.66395112016293267</v>
      </c>
      <c r="N97" s="32">
        <v>1.8620812381097397E-2</v>
      </c>
      <c r="O97" s="32">
        <v>4.5454545454545456E-2</v>
      </c>
      <c r="P97" s="32">
        <v>0.40890966588752919</v>
      </c>
      <c r="Q97" s="32">
        <v>0.69413629160063395</v>
      </c>
      <c r="R97" s="32">
        <v>0.77667564120731203</v>
      </c>
      <c r="S97" s="32">
        <v>0.19293078055964655</v>
      </c>
      <c r="T97" s="32">
        <v>7.2289156626506021E-2</v>
      </c>
      <c r="U97" s="32">
        <v>6.6666666666666666E-2</v>
      </c>
      <c r="V97" s="32">
        <v>0</v>
      </c>
      <c r="W97" s="32">
        <v>0</v>
      </c>
      <c r="X97" s="32">
        <v>0</v>
      </c>
      <c r="Y97" s="32">
        <v>0</v>
      </c>
      <c r="Z97" s="32">
        <v>0.99131988766913448</v>
      </c>
      <c r="AA97" s="32">
        <v>0.74415405777166421</v>
      </c>
      <c r="AB97" s="32">
        <v>2.2600720602685882E-2</v>
      </c>
      <c r="AC97" s="32">
        <v>0.8022886204704387</v>
      </c>
      <c r="AD97" s="32">
        <v>0.1263482280431433</v>
      </c>
      <c r="AE97" s="32">
        <v>7.9539690590920614E-2</v>
      </c>
      <c r="AF97" s="32">
        <v>0</v>
      </c>
      <c r="AG97" s="32">
        <v>0.66621032980709405</v>
      </c>
      <c r="AH97" s="32">
        <v>0.38487972508591067</v>
      </c>
      <c r="AI97" s="32">
        <v>0.24024251610458502</v>
      </c>
      <c r="AJ97" s="32">
        <v>5.6155507559395253E-2</v>
      </c>
      <c r="AK97" s="32">
        <v>0.86697172740643891</v>
      </c>
      <c r="AL97" s="32">
        <v>0.50650026001040049</v>
      </c>
      <c r="AM97" s="32">
        <v>3.5789473684210531E-2</v>
      </c>
      <c r="AN97" s="32">
        <v>6.6666666666666666E-2</v>
      </c>
      <c r="AO97" s="32">
        <v>3.3333333333333333E-2</v>
      </c>
      <c r="AP97" s="32">
        <v>0.15873015873015875</v>
      </c>
      <c r="AQ97" s="32">
        <v>4.5454545454545456E-2</v>
      </c>
      <c r="AR97" s="32">
        <v>2.712700369913687E-2</v>
      </c>
      <c r="AS97" s="32">
        <v>1.1740473738414007E-2</v>
      </c>
      <c r="AT97" s="32">
        <v>0.28488686456714596</v>
      </c>
      <c r="AU97" s="32">
        <v>0.34167582837920046</v>
      </c>
      <c r="AV97" s="32">
        <v>0.15151515151515152</v>
      </c>
      <c r="AW97" s="32">
        <v>0.69478138171568893</v>
      </c>
      <c r="AX97" s="32">
        <v>0.436363636</v>
      </c>
      <c r="AY97" s="32">
        <v>0.18453292496171519</v>
      </c>
      <c r="AZ97" s="32">
        <v>0.430251202565473</v>
      </c>
      <c r="BA97" s="32">
        <v>6.8939955522609342E-2</v>
      </c>
      <c r="BB97" s="32">
        <v>0.1276595744680851</v>
      </c>
      <c r="BC97" s="32">
        <v>0</v>
      </c>
      <c r="BD97" s="32">
        <v>4.4093178036605653E-2</v>
      </c>
      <c r="BE97" s="32">
        <v>0.22641509510323957</v>
      </c>
    </row>
    <row r="98" spans="1:57" x14ac:dyDescent="0.3">
      <c r="A98" s="32">
        <v>191</v>
      </c>
      <c r="B98" s="32">
        <v>85012</v>
      </c>
      <c r="C98" s="32" t="s">
        <v>106</v>
      </c>
      <c r="D98" s="32" t="s">
        <v>5</v>
      </c>
      <c r="E98" s="32">
        <v>21332</v>
      </c>
      <c r="F98" s="32">
        <v>3</v>
      </c>
      <c r="G98" s="32" t="s">
        <v>6</v>
      </c>
      <c r="H98" s="32">
        <v>0</v>
      </c>
      <c r="I98" s="32">
        <v>0.42105263157894735</v>
      </c>
      <c r="J98" s="32">
        <v>0.99503414028553694</v>
      </c>
      <c r="K98" s="32">
        <v>0.7998733375554149</v>
      </c>
      <c r="L98" s="32">
        <v>0</v>
      </c>
      <c r="M98" s="32">
        <v>0.73676171079429731</v>
      </c>
      <c r="N98" s="32">
        <v>9.4663440282229138E-4</v>
      </c>
      <c r="O98" s="32">
        <v>4.5454545454545456E-2</v>
      </c>
      <c r="P98" s="32">
        <v>0.29066410009624644</v>
      </c>
      <c r="Q98" s="32">
        <v>0.3438985736925515</v>
      </c>
      <c r="R98" s="32">
        <v>0.46053563837324646</v>
      </c>
      <c r="S98" s="32">
        <v>0.11561119293078055</v>
      </c>
      <c r="T98" s="32">
        <v>7.2289156626506021E-2</v>
      </c>
      <c r="U98" s="32">
        <v>0.11111111111111112</v>
      </c>
      <c r="V98" s="32">
        <v>0</v>
      </c>
      <c r="W98" s="32">
        <v>0</v>
      </c>
      <c r="X98" s="32">
        <v>0</v>
      </c>
      <c r="Y98" s="32">
        <v>4.5454545454545456E-2</v>
      </c>
      <c r="Z98" s="32">
        <v>1</v>
      </c>
      <c r="AA98" s="32">
        <v>0.58596973865199431</v>
      </c>
      <c r="AB98" s="32">
        <v>1.1791680314444808E-2</v>
      </c>
      <c r="AC98" s="32">
        <v>0.77262131807586354</v>
      </c>
      <c r="AD98" s="32">
        <v>5.0847457627118647E-2</v>
      </c>
      <c r="AE98" s="32">
        <v>0.15267562769464876</v>
      </c>
      <c r="AF98" s="32">
        <v>0</v>
      </c>
      <c r="AG98" s="32">
        <v>0.82520224019912891</v>
      </c>
      <c r="AH98" s="32">
        <v>4.4673539518900345E-2</v>
      </c>
      <c r="AI98" s="32">
        <v>0.55121889604648222</v>
      </c>
      <c r="AJ98" s="32">
        <v>5.8315334773218146E-2</v>
      </c>
      <c r="AK98" s="32">
        <v>0.84879065206733129</v>
      </c>
      <c r="AL98" s="32">
        <v>0.17732709308372355</v>
      </c>
      <c r="AM98" s="32">
        <v>9.2105263157894732E-2</v>
      </c>
      <c r="AN98" s="32">
        <v>6.6666666666666666E-2</v>
      </c>
      <c r="AO98" s="32">
        <v>0</v>
      </c>
      <c r="AP98" s="32">
        <v>0.37301587301587297</v>
      </c>
      <c r="AQ98" s="32">
        <v>4.5454545454545456E-2</v>
      </c>
      <c r="AR98" s="32">
        <v>1.7262638717632554E-2</v>
      </c>
      <c r="AS98" s="32">
        <v>1.6889804325437692E-2</v>
      </c>
      <c r="AT98" s="32">
        <v>0.73688636101705662</v>
      </c>
      <c r="AU98" s="32">
        <v>0.67492335232186473</v>
      </c>
      <c r="AV98" s="32">
        <v>7.575757575757576E-2</v>
      </c>
      <c r="AW98" s="32">
        <v>0.91433246787265543</v>
      </c>
      <c r="AX98" s="32">
        <v>0</v>
      </c>
      <c r="AY98" s="32">
        <v>0.32465543644716699</v>
      </c>
      <c r="AZ98" s="32">
        <v>0.46231961517904874</v>
      </c>
      <c r="BA98" s="32">
        <v>3.3358042994810974E-2</v>
      </c>
      <c r="BB98" s="32">
        <v>0</v>
      </c>
      <c r="BC98" s="32">
        <v>0.42016806722689076</v>
      </c>
      <c r="BD98" s="32">
        <v>1.08153078202995E-2</v>
      </c>
      <c r="BE98" s="32">
        <v>0.20440251567758397</v>
      </c>
    </row>
    <row r="99" spans="1:57" x14ac:dyDescent="0.3">
      <c r="A99" s="32">
        <v>158</v>
      </c>
      <c r="B99" s="32">
        <v>75052</v>
      </c>
      <c r="C99" s="32" t="s">
        <v>107</v>
      </c>
      <c r="D99" s="32" t="s">
        <v>14</v>
      </c>
      <c r="E99" s="32">
        <v>148900</v>
      </c>
      <c r="F99" s="32">
        <v>3</v>
      </c>
      <c r="G99" s="32" t="s">
        <v>6</v>
      </c>
      <c r="H99" s="32">
        <v>0.64</v>
      </c>
      <c r="I99" s="32">
        <v>0.23684210526315788</v>
      </c>
      <c r="J99" s="32">
        <v>0.9597765363128492</v>
      </c>
      <c r="K99" s="32">
        <v>0.907114207304201</v>
      </c>
      <c r="L99" s="32">
        <v>0.79974284795885564</v>
      </c>
      <c r="M99" s="32">
        <v>0.83961303462321768</v>
      </c>
      <c r="N99" s="32">
        <v>5.4270036636219036E-2</v>
      </c>
      <c r="O99" s="32">
        <v>0.18181818181818182</v>
      </c>
      <c r="P99" s="32">
        <v>0.64045098308813431</v>
      </c>
      <c r="Q99" s="32">
        <v>0.45007923930269406</v>
      </c>
      <c r="R99" s="32">
        <v>0.58650984837749753</v>
      </c>
      <c r="S99" s="32">
        <v>0.26141384388807065</v>
      </c>
      <c r="T99" s="32">
        <v>9.6385542168674704E-2</v>
      </c>
      <c r="U99" s="32">
        <v>5.5555555555555559E-2</v>
      </c>
      <c r="V99" s="32">
        <v>0</v>
      </c>
      <c r="W99" s="32">
        <v>0</v>
      </c>
      <c r="X99" s="32">
        <v>0</v>
      </c>
      <c r="Y99" s="32">
        <v>9.0909090909090912E-2</v>
      </c>
      <c r="Z99" s="32">
        <v>1</v>
      </c>
      <c r="AA99" s="32">
        <v>0.64718019257221449</v>
      </c>
      <c r="AB99" s="32">
        <v>9.5971175892564695E-2</v>
      </c>
      <c r="AC99" s="32">
        <v>0.80377198559016749</v>
      </c>
      <c r="AD99" s="32">
        <v>0.19260400616332821</v>
      </c>
      <c r="AE99" s="32">
        <v>6.2991377124017242E-2</v>
      </c>
      <c r="AF99" s="32">
        <v>0.21621621621621623</v>
      </c>
      <c r="AG99" s="32">
        <v>0.67884256378344754</v>
      </c>
      <c r="AH99" s="32">
        <v>0.15807560137457044</v>
      </c>
      <c r="AI99" s="32">
        <v>0.52961980548187448</v>
      </c>
      <c r="AJ99" s="32">
        <v>8.4233261339092869E-2</v>
      </c>
      <c r="AK99" s="32">
        <v>0.72816228141853245</v>
      </c>
      <c r="AL99" s="32">
        <v>0.6749869994799792</v>
      </c>
      <c r="AM99" s="32">
        <v>0.10526315789473684</v>
      </c>
      <c r="AN99" s="32">
        <v>0.13333333333333333</v>
      </c>
      <c r="AO99" s="32">
        <v>6.6666666666666666E-2</v>
      </c>
      <c r="AP99" s="32">
        <v>0.10317460317460318</v>
      </c>
      <c r="AQ99" s="32">
        <v>0</v>
      </c>
      <c r="AR99" s="32">
        <v>4.9321824907521579E-3</v>
      </c>
      <c r="AS99" s="32">
        <v>0.30607621009268798</v>
      </c>
      <c r="AT99" s="32">
        <v>0.24712249620306026</v>
      </c>
      <c r="AU99" s="32">
        <v>0.12358882470695405</v>
      </c>
      <c r="AV99" s="32">
        <v>0.21212121212121213</v>
      </c>
      <c r="AW99" s="32">
        <v>0.90210936748400794</v>
      </c>
      <c r="AX99" s="32">
        <v>0.58181818159999998</v>
      </c>
      <c r="AY99" s="32">
        <v>0.25114854517611029</v>
      </c>
      <c r="AZ99" s="32">
        <v>0.65847140566541951</v>
      </c>
      <c r="BA99" s="32">
        <v>0.32913269088213493</v>
      </c>
      <c r="BB99" s="32">
        <v>8.5106382978723416E-2</v>
      </c>
      <c r="BC99" s="32">
        <v>0</v>
      </c>
      <c r="BD99" s="32">
        <v>6.8219633943427616E-2</v>
      </c>
      <c r="BE99" s="32">
        <v>0.45283018916874335</v>
      </c>
    </row>
    <row r="100" spans="1:57" x14ac:dyDescent="0.3">
      <c r="A100" s="32">
        <v>111</v>
      </c>
      <c r="B100" s="32">
        <v>65078</v>
      </c>
      <c r="C100" s="32" t="s">
        <v>108</v>
      </c>
      <c r="D100" s="32" t="s">
        <v>11</v>
      </c>
      <c r="E100" s="32">
        <v>103047</v>
      </c>
      <c r="F100" s="32">
        <v>3</v>
      </c>
      <c r="G100" s="32" t="s">
        <v>6</v>
      </c>
      <c r="H100" s="32">
        <v>1</v>
      </c>
      <c r="I100" s="32">
        <v>0.36842105263157898</v>
      </c>
      <c r="J100" s="32">
        <v>0.81092489137181878</v>
      </c>
      <c r="K100" s="32">
        <v>0.94110196326789108</v>
      </c>
      <c r="L100" s="32">
        <v>0.43522982963677265</v>
      </c>
      <c r="M100" s="32">
        <v>0.32077393075356397</v>
      </c>
      <c r="N100" s="32">
        <v>1.2181496966550416E-3</v>
      </c>
      <c r="O100" s="32">
        <v>9.0909090909090912E-2</v>
      </c>
      <c r="P100" s="32">
        <v>0.37646088271689809</v>
      </c>
      <c r="Q100" s="32">
        <v>0.56418383518225035</v>
      </c>
      <c r="R100" s="32">
        <v>0.8962732039110104</v>
      </c>
      <c r="S100" s="32">
        <v>0.35125184094256257</v>
      </c>
      <c r="T100" s="32">
        <v>0.6144578313253013</v>
      </c>
      <c r="U100" s="32">
        <v>0.5</v>
      </c>
      <c r="V100" s="32">
        <v>0</v>
      </c>
      <c r="W100" s="32">
        <v>1</v>
      </c>
      <c r="X100" s="32">
        <v>0.42857142857142855</v>
      </c>
      <c r="Y100" s="32">
        <v>6.0606060606060608E-2</v>
      </c>
      <c r="Z100" s="32">
        <v>1</v>
      </c>
      <c r="AA100" s="32">
        <v>0.74759284731774411</v>
      </c>
      <c r="AB100" s="32">
        <v>4.3891254503766783E-2</v>
      </c>
      <c r="AC100" s="32">
        <v>0.86268277177368091</v>
      </c>
      <c r="AD100" s="32">
        <v>0.13559322033898305</v>
      </c>
      <c r="AE100" s="32">
        <v>3.6108293177783413E-2</v>
      </c>
      <c r="AF100" s="32">
        <v>0</v>
      </c>
      <c r="AG100" s="32">
        <v>0.65059116365899206</v>
      </c>
      <c r="AH100" s="32">
        <v>0.12371134020618556</v>
      </c>
      <c r="AI100" s="32">
        <v>0.4490337248957938</v>
      </c>
      <c r="AJ100" s="32">
        <v>3.4557235421166316E-2</v>
      </c>
      <c r="AK100" s="32">
        <v>0.63184343847033841</v>
      </c>
      <c r="AL100" s="32">
        <v>0.91107644305772228</v>
      </c>
      <c r="AM100" s="32">
        <v>0.16947368421052633</v>
      </c>
      <c r="AN100" s="32">
        <v>6.6666666666666666E-2</v>
      </c>
      <c r="AO100" s="32">
        <v>0.16666666666666666</v>
      </c>
      <c r="AP100" s="32">
        <v>7.9365079365079375E-2</v>
      </c>
      <c r="AQ100" s="32">
        <v>4.5454545454545456E-2</v>
      </c>
      <c r="AR100" s="32">
        <v>0.13440197287299632</v>
      </c>
      <c r="AS100" s="32">
        <v>0</v>
      </c>
      <c r="AT100" s="32">
        <v>0.34863564883005527</v>
      </c>
      <c r="AU100" s="32">
        <v>0.15596186499873935</v>
      </c>
      <c r="AV100" s="32">
        <v>0.10606060606060606</v>
      </c>
      <c r="AW100" s="32">
        <v>0.58830445348036497</v>
      </c>
      <c r="AX100" s="32">
        <v>0.32</v>
      </c>
      <c r="AY100" s="32">
        <v>0.13093415007656969</v>
      </c>
      <c r="AZ100" s="32">
        <v>0.46338856226616787</v>
      </c>
      <c r="BA100" s="32">
        <v>3.5581912527798368E-2</v>
      </c>
      <c r="BB100" s="32">
        <v>8.5106382978723416E-2</v>
      </c>
      <c r="BC100" s="32">
        <v>0</v>
      </c>
      <c r="BD100" s="32">
        <v>7.5707154742096494E-2</v>
      </c>
      <c r="BE100" s="32">
        <v>0.25283018896119619</v>
      </c>
    </row>
    <row r="101" spans="1:57" x14ac:dyDescent="0.3">
      <c r="A101" s="32">
        <v>87</v>
      </c>
      <c r="B101" s="32">
        <v>63050</v>
      </c>
      <c r="C101" s="32" t="s">
        <v>109</v>
      </c>
      <c r="D101" s="32" t="s">
        <v>11</v>
      </c>
      <c r="E101" s="32">
        <v>131840</v>
      </c>
      <c r="F101" s="32">
        <v>3</v>
      </c>
      <c r="G101" s="32" t="s">
        <v>6</v>
      </c>
      <c r="H101" s="32">
        <v>1</v>
      </c>
      <c r="I101" s="32">
        <v>0.36842105263157898</v>
      </c>
      <c r="J101" s="32">
        <v>0.87684667908131597</v>
      </c>
      <c r="K101" s="32">
        <v>0.91598057842516367</v>
      </c>
      <c r="L101" s="32">
        <v>0.44615879138540659</v>
      </c>
      <c r="M101" s="32">
        <v>0.44704684317718946</v>
      </c>
      <c r="N101" s="32">
        <v>9.7745505779790083E-3</v>
      </c>
      <c r="O101" s="32">
        <v>9.0909090909090912E-2</v>
      </c>
      <c r="P101" s="32">
        <v>0.55286676749621888</v>
      </c>
      <c r="Q101" s="32">
        <v>0.66402535657686212</v>
      </c>
      <c r="R101" s="32">
        <v>0.86424826413490152</v>
      </c>
      <c r="S101" s="32">
        <v>0.37628865979381443</v>
      </c>
      <c r="T101" s="32">
        <v>0.22891566265060243</v>
      </c>
      <c r="U101" s="32">
        <v>0.52222222222222214</v>
      </c>
      <c r="V101" s="32">
        <v>0</v>
      </c>
      <c r="W101" s="32">
        <v>1</v>
      </c>
      <c r="X101" s="32">
        <v>0.42857142857142855</v>
      </c>
      <c r="Y101" s="32">
        <v>0.12121212121212122</v>
      </c>
      <c r="Z101" s="32">
        <v>1</v>
      </c>
      <c r="AA101" s="32">
        <v>0.74828060522696016</v>
      </c>
      <c r="AB101" s="32">
        <v>6.7147068457255168E-2</v>
      </c>
      <c r="AC101" s="32">
        <v>0.81161262979444793</v>
      </c>
      <c r="AD101" s="32">
        <v>0.19414483821263481</v>
      </c>
      <c r="AE101" s="32">
        <v>5.3607659142784668E-2</v>
      </c>
      <c r="AF101" s="32">
        <v>0</v>
      </c>
      <c r="AG101" s="32">
        <v>0.5131922837585563</v>
      </c>
      <c r="AH101" s="32">
        <v>0.13745704467353953</v>
      </c>
      <c r="AI101" s="32">
        <v>0.44991789819376032</v>
      </c>
      <c r="AJ101" s="32">
        <v>6.2634989200863925E-2</v>
      </c>
      <c r="AK101" s="32">
        <v>0.69112600098055244</v>
      </c>
      <c r="AL101" s="32">
        <v>0.68174726989079559</v>
      </c>
      <c r="AM101" s="32">
        <v>6.4210526315789468E-2</v>
      </c>
      <c r="AN101" s="32">
        <v>6.6666666666666666E-2</v>
      </c>
      <c r="AO101" s="32">
        <v>3.3333333333333333E-2</v>
      </c>
      <c r="AP101" s="32">
        <v>6.3492063492063489E-2</v>
      </c>
      <c r="AQ101" s="32">
        <v>4.5454545454545456E-2</v>
      </c>
      <c r="AR101" s="32">
        <v>4.9321824907521579E-3</v>
      </c>
      <c r="AS101" s="32">
        <v>0.2302780638516993</v>
      </c>
      <c r="AT101" s="32">
        <v>0.23984300730155067</v>
      </c>
      <c r="AU101" s="32">
        <v>0.16611087375787764</v>
      </c>
      <c r="AV101" s="32">
        <v>0.24242424242424243</v>
      </c>
      <c r="AW101" s="32">
        <v>0.50093141855882317</v>
      </c>
      <c r="AX101" s="32">
        <v>0</v>
      </c>
      <c r="AY101" s="32">
        <v>9.2649310872894339E-2</v>
      </c>
      <c r="AZ101" s="32">
        <v>0.44895777659005887</v>
      </c>
      <c r="BA101" s="32">
        <v>7.1163825055596736E-2</v>
      </c>
      <c r="BB101" s="32">
        <v>6.3829787234042548E-2</v>
      </c>
      <c r="BC101" s="32">
        <v>0</v>
      </c>
      <c r="BD101" s="32">
        <v>5.4908485856905144E-2</v>
      </c>
      <c r="BE101" s="32">
        <v>0.25283018896119619</v>
      </c>
    </row>
    <row r="102" spans="1:57" x14ac:dyDescent="0.3">
      <c r="A102" s="32">
        <v>209</v>
      </c>
      <c r="B102" s="32">
        <v>89013</v>
      </c>
      <c r="C102" s="32" t="s">
        <v>110</v>
      </c>
      <c r="D102" s="32" t="s">
        <v>5</v>
      </c>
      <c r="E102" s="32">
        <v>114998</v>
      </c>
      <c r="F102" s="32">
        <v>3</v>
      </c>
      <c r="G102" s="32" t="s">
        <v>6</v>
      </c>
      <c r="H102" s="32">
        <v>0</v>
      </c>
      <c r="I102" s="32">
        <v>0.39473684210526316</v>
      </c>
      <c r="J102" s="32">
        <v>0.97877094972067036</v>
      </c>
      <c r="K102" s="32">
        <v>0.800928857926958</v>
      </c>
      <c r="L102" s="32">
        <v>0.62166505946640926</v>
      </c>
      <c r="M102" s="32">
        <v>0.56008146639511203</v>
      </c>
      <c r="N102" s="32">
        <v>2.8254101623771531E-2</v>
      </c>
      <c r="O102" s="32">
        <v>9.0909090909090912E-2</v>
      </c>
      <c r="P102" s="32">
        <v>0.50818094321462948</v>
      </c>
      <c r="Q102" s="32">
        <v>0.61648177496038037</v>
      </c>
      <c r="R102" s="32">
        <v>0.59047754003117481</v>
      </c>
      <c r="S102" s="32">
        <v>7.9528718703976445E-2</v>
      </c>
      <c r="T102" s="32">
        <v>3.614457831325301E-2</v>
      </c>
      <c r="U102" s="32">
        <v>0.17777777777777778</v>
      </c>
      <c r="V102" s="32">
        <v>0</v>
      </c>
      <c r="W102" s="32">
        <v>1</v>
      </c>
      <c r="X102" s="32">
        <v>0.42857142857142855</v>
      </c>
      <c r="Y102" s="32">
        <v>6.0606060606060608E-2</v>
      </c>
      <c r="Z102" s="32">
        <v>0.99565994383456724</v>
      </c>
      <c r="AA102" s="32">
        <v>0.70495185694635476</v>
      </c>
      <c r="AB102" s="32">
        <v>7.3698001965280049E-2</v>
      </c>
      <c r="AC102" s="32">
        <v>0.72049162958253876</v>
      </c>
      <c r="AD102" s="32">
        <v>0.17719568567026195</v>
      </c>
      <c r="AE102" s="32">
        <v>5.7950798884098403E-2</v>
      </c>
      <c r="AF102" s="32">
        <v>0</v>
      </c>
      <c r="AG102" s="32">
        <v>0.9032980709396391</v>
      </c>
      <c r="AH102" s="32">
        <v>0.18556701030927836</v>
      </c>
      <c r="AI102" s="32">
        <v>0.34545913856258675</v>
      </c>
      <c r="AJ102" s="32">
        <v>6.6954643628509725E-2</v>
      </c>
      <c r="AK102" s="32">
        <v>0.7991093315901292</v>
      </c>
      <c r="AL102" s="32">
        <v>0.38481539261570474</v>
      </c>
      <c r="AM102" s="32">
        <v>8.7894736842105262E-2</v>
      </c>
      <c r="AN102" s="32">
        <v>0.13333333333333333</v>
      </c>
      <c r="AO102" s="32">
        <v>0</v>
      </c>
      <c r="AP102" s="32">
        <v>0.13492063492063494</v>
      </c>
      <c r="AQ102" s="32">
        <v>9.0909090909090912E-2</v>
      </c>
      <c r="AR102" s="32">
        <v>1.7262638717632554E-2</v>
      </c>
      <c r="AS102" s="32">
        <v>0</v>
      </c>
      <c r="AT102" s="32">
        <v>0.62731019552382539</v>
      </c>
      <c r="AU102" s="32">
        <v>0.24371059416985924</v>
      </c>
      <c r="AV102" s="32">
        <v>0.12121212121212122</v>
      </c>
      <c r="AW102" s="32">
        <v>0.96647087696411382</v>
      </c>
      <c r="AX102" s="32">
        <v>0.3</v>
      </c>
      <c r="AY102" s="32">
        <v>0.23277182235834612</v>
      </c>
      <c r="AZ102" s="32">
        <v>0.3399251737039018</v>
      </c>
      <c r="BA102" s="32">
        <v>0.22831727205337288</v>
      </c>
      <c r="BB102" s="32">
        <v>6.3829787234042548E-2</v>
      </c>
      <c r="BC102" s="32">
        <v>0.47478991596638653</v>
      </c>
      <c r="BD102" s="32">
        <v>2.4958402662229619E-2</v>
      </c>
      <c r="BE102" s="32">
        <v>0.53301886810074761</v>
      </c>
    </row>
    <row r="103" spans="1:57" x14ac:dyDescent="0.3">
      <c r="A103" s="32">
        <v>112</v>
      </c>
      <c r="B103" s="32">
        <v>65083</v>
      </c>
      <c r="C103" s="32" t="s">
        <v>111</v>
      </c>
      <c r="D103" s="32" t="s">
        <v>11</v>
      </c>
      <c r="E103" s="32">
        <v>14977</v>
      </c>
      <c r="F103" s="32">
        <v>3</v>
      </c>
      <c r="G103" s="32" t="s">
        <v>6</v>
      </c>
      <c r="H103" s="32">
        <v>0</v>
      </c>
      <c r="I103" s="32">
        <v>0.21052631578947367</v>
      </c>
      <c r="J103" s="32">
        <v>0.99466170080695215</v>
      </c>
      <c r="K103" s="32">
        <v>9.0985856027021222E-2</v>
      </c>
      <c r="L103" s="32">
        <v>0.55544840887174551</v>
      </c>
      <c r="M103" s="32">
        <v>0.54684317718940911</v>
      </c>
      <c r="N103" s="32">
        <v>3.8131387718335907E-2</v>
      </c>
      <c r="O103" s="32">
        <v>0</v>
      </c>
      <c r="P103" s="32">
        <v>0.97016361886429281</v>
      </c>
      <c r="Q103" s="32">
        <v>0.56735340729001582</v>
      </c>
      <c r="R103" s="32">
        <v>0.70908317982145397</v>
      </c>
      <c r="S103" s="32">
        <v>0.10382916053019146</v>
      </c>
      <c r="T103" s="32">
        <v>0</v>
      </c>
      <c r="U103" s="32">
        <v>0.3</v>
      </c>
      <c r="V103" s="32">
        <v>0</v>
      </c>
      <c r="W103" s="32">
        <v>0</v>
      </c>
      <c r="X103" s="32">
        <v>0.14285714285714285</v>
      </c>
      <c r="Y103" s="32">
        <v>1.5151515151515152E-2</v>
      </c>
      <c r="Z103" s="32">
        <v>0.53331631350523356</v>
      </c>
      <c r="AA103" s="32">
        <v>0.61898211829436023</v>
      </c>
      <c r="AB103" s="32">
        <v>7.2060268588273815E-3</v>
      </c>
      <c r="AC103" s="32">
        <v>0.7177368086458995</v>
      </c>
      <c r="AD103" s="32">
        <v>3.2357473035439135E-2</v>
      </c>
      <c r="AE103" s="32">
        <v>2.0574435708851129E-2</v>
      </c>
      <c r="AF103" s="32">
        <v>0</v>
      </c>
      <c r="AG103" s="32">
        <v>0.60342252644679528</v>
      </c>
      <c r="AH103" s="32">
        <v>0.14776632302405499</v>
      </c>
      <c r="AI103" s="32">
        <v>0.19792850827333588</v>
      </c>
      <c r="AJ103" s="32">
        <v>6.4794816414686825E-3</v>
      </c>
      <c r="AK103" s="32">
        <v>0.94088086288609252</v>
      </c>
      <c r="AL103" s="32">
        <v>0.25065002600104003</v>
      </c>
      <c r="AM103" s="32">
        <v>0.25578947368421057</v>
      </c>
      <c r="AN103" s="32">
        <v>6.6666666666666666E-2</v>
      </c>
      <c r="AO103" s="32">
        <v>0</v>
      </c>
      <c r="AP103" s="32">
        <v>0.53174603174603174</v>
      </c>
      <c r="AQ103" s="32">
        <v>4.5454545454545456E-2</v>
      </c>
      <c r="AR103" s="32">
        <v>9.8643649815043172E-2</v>
      </c>
      <c r="AS103" s="32">
        <v>0</v>
      </c>
      <c r="AT103" s="32">
        <v>0.64871695271062524</v>
      </c>
      <c r="AU103" s="32">
        <v>0.66713883968285348</v>
      </c>
      <c r="AV103" s="32">
        <v>0.10606060606060606</v>
      </c>
      <c r="AW103" s="32">
        <v>0.84168846642208028</v>
      </c>
      <c r="AX103" s="32">
        <v>0</v>
      </c>
      <c r="AY103" s="32">
        <v>0.22817764165390508</v>
      </c>
      <c r="AZ103" s="32">
        <v>0.34259754142169963</v>
      </c>
      <c r="BA103" s="32">
        <v>4.447739065974796E-3</v>
      </c>
      <c r="BB103" s="32">
        <v>0.14893617021276598</v>
      </c>
      <c r="BC103" s="32">
        <v>0</v>
      </c>
      <c r="BD103" s="32">
        <v>2.4958402662229612E-3</v>
      </c>
      <c r="BE103" s="32">
        <v>0.25876010839292068</v>
      </c>
    </row>
    <row r="104" spans="1:57" x14ac:dyDescent="0.3">
      <c r="A104" s="32">
        <v>151</v>
      </c>
      <c r="B104" s="32">
        <v>74012</v>
      </c>
      <c r="C104" s="32" t="s">
        <v>112</v>
      </c>
      <c r="D104" s="32" t="s">
        <v>14</v>
      </c>
      <c r="E104" s="32">
        <v>99719</v>
      </c>
      <c r="F104" s="32">
        <v>3</v>
      </c>
      <c r="G104" s="32" t="s">
        <v>6</v>
      </c>
      <c r="H104" s="32">
        <v>1</v>
      </c>
      <c r="I104" s="32">
        <v>0.42105263157894735</v>
      </c>
      <c r="J104" s="32">
        <v>0.97839851024208568</v>
      </c>
      <c r="K104" s="32">
        <v>0.65357821405953131</v>
      </c>
      <c r="L104" s="32">
        <v>0.74927675988428122</v>
      </c>
      <c r="M104" s="32">
        <v>0.50865580448065151</v>
      </c>
      <c r="N104" s="32">
        <v>4.5286182623388106E-2</v>
      </c>
      <c r="O104" s="32">
        <v>0.18181818181818182</v>
      </c>
      <c r="P104" s="32">
        <v>0.48466932490031622</v>
      </c>
      <c r="Q104" s="32">
        <v>0.70047543581616489</v>
      </c>
      <c r="R104" s="32">
        <v>0.4694629445940201</v>
      </c>
      <c r="S104" s="32">
        <v>0.21575846833578793</v>
      </c>
      <c r="T104" s="32">
        <v>0.13253012048192772</v>
      </c>
      <c r="U104" s="32">
        <v>0.28888888888888892</v>
      </c>
      <c r="V104" s="32">
        <v>0</v>
      </c>
      <c r="W104" s="32">
        <v>1</v>
      </c>
      <c r="X104" s="32">
        <v>0</v>
      </c>
      <c r="Y104" s="32">
        <v>9.0909090909090912E-2</v>
      </c>
      <c r="Z104" s="32">
        <v>0.93030380393158041</v>
      </c>
      <c r="AA104" s="32">
        <v>0.574965612104539</v>
      </c>
      <c r="AB104" s="32">
        <v>6.2888961677038974E-2</v>
      </c>
      <c r="AC104" s="32">
        <v>0.81627463445645254</v>
      </c>
      <c r="AD104" s="32">
        <v>0.10785824345146379</v>
      </c>
      <c r="AE104" s="32">
        <v>4.5587116408825769E-2</v>
      </c>
      <c r="AF104" s="32">
        <v>0</v>
      </c>
      <c r="AG104" s="32">
        <v>0.82713130056004991</v>
      </c>
      <c r="AH104" s="32">
        <v>0.11340206185567012</v>
      </c>
      <c r="AI104" s="32">
        <v>0.34975369458128075</v>
      </c>
      <c r="AJ104" s="32">
        <v>4.1036717062634988E-2</v>
      </c>
      <c r="AK104" s="32">
        <v>0.62073051152149039</v>
      </c>
      <c r="AL104" s="32">
        <v>0.56318252730109208</v>
      </c>
      <c r="AM104" s="32">
        <v>0.13526315789473684</v>
      </c>
      <c r="AN104" s="32">
        <v>0.2</v>
      </c>
      <c r="AO104" s="32">
        <v>6.6666666666666666E-2</v>
      </c>
      <c r="AP104" s="32">
        <v>0.23809523809523808</v>
      </c>
      <c r="AQ104" s="32">
        <v>4.5454545454545456E-2</v>
      </c>
      <c r="AR104" s="32">
        <v>5.3020961775585698E-2</v>
      </c>
      <c r="AS104" s="32">
        <v>0</v>
      </c>
      <c r="AT104" s="32">
        <v>0.14868108577663033</v>
      </c>
      <c r="AU104" s="32">
        <v>0.12389620603813735</v>
      </c>
      <c r="AV104" s="32">
        <v>0.10606060606060606</v>
      </c>
      <c r="AW104" s="32">
        <v>0.96906274343996535</v>
      </c>
      <c r="AX104" s="32">
        <v>0</v>
      </c>
      <c r="AY104" s="32">
        <v>0.26799387442572742</v>
      </c>
      <c r="AZ104" s="32">
        <v>0.78033137359700699</v>
      </c>
      <c r="BA104" s="32">
        <v>0.11415863602668644</v>
      </c>
      <c r="BB104" s="32">
        <v>8.5106382978723416E-2</v>
      </c>
      <c r="BC104" s="32">
        <v>0</v>
      </c>
      <c r="BD104" s="32">
        <v>2.4126455906821963E-2</v>
      </c>
      <c r="BE104" s="32">
        <v>0.94811320756674966</v>
      </c>
    </row>
    <row r="105" spans="1:57" x14ac:dyDescent="0.3">
      <c r="A105" s="32">
        <v>113</v>
      </c>
      <c r="B105" s="32">
        <v>65087</v>
      </c>
      <c r="C105" s="32" t="s">
        <v>113</v>
      </c>
      <c r="D105" s="32" t="s">
        <v>11</v>
      </c>
      <c r="E105" s="32">
        <v>18423</v>
      </c>
      <c r="F105" s="32">
        <v>3</v>
      </c>
      <c r="G105" s="32" t="s">
        <v>6</v>
      </c>
      <c r="H105" s="32">
        <v>0</v>
      </c>
      <c r="I105" s="32">
        <v>0.34210526315789475</v>
      </c>
      <c r="J105" s="32">
        <v>0.994413407821229</v>
      </c>
      <c r="K105" s="32">
        <v>0.28667933291112518</v>
      </c>
      <c r="L105" s="32">
        <v>0.67470266795242684</v>
      </c>
      <c r="M105" s="32">
        <v>0.69093686354378814</v>
      </c>
      <c r="N105" s="32">
        <v>1.2698843675069576E-2</v>
      </c>
      <c r="O105" s="32">
        <v>0</v>
      </c>
      <c r="P105" s="32">
        <v>0.36119895503918603</v>
      </c>
      <c r="Q105" s="32">
        <v>0.66244057052297944</v>
      </c>
      <c r="R105" s="32">
        <v>0.66232109961740115</v>
      </c>
      <c r="S105" s="32">
        <v>8.3946980854197356E-2</v>
      </c>
      <c r="T105" s="32">
        <v>7.2289156626506021E-2</v>
      </c>
      <c r="U105" s="32">
        <v>0.38888888888888884</v>
      </c>
      <c r="V105" s="32">
        <v>0</v>
      </c>
      <c r="W105" s="32">
        <v>0</v>
      </c>
      <c r="X105" s="32">
        <v>0.2857142857142857</v>
      </c>
      <c r="Y105" s="32">
        <v>0</v>
      </c>
      <c r="Z105" s="32">
        <v>0.95634414092417663</v>
      </c>
      <c r="AA105" s="32">
        <v>0.62585969738651992</v>
      </c>
      <c r="AB105" s="32">
        <v>6.550933508024894E-3</v>
      </c>
      <c r="AC105" s="32">
        <v>0.89828353464717103</v>
      </c>
      <c r="AD105" s="32">
        <v>2.9275808936825885E-2</v>
      </c>
      <c r="AE105" s="32">
        <v>4.9042607151914788E-2</v>
      </c>
      <c r="AF105" s="32">
        <v>0</v>
      </c>
      <c r="AG105" s="32">
        <v>0.62557560672059742</v>
      </c>
      <c r="AH105" s="32">
        <v>0.32646048109965631</v>
      </c>
      <c r="AI105" s="32">
        <v>0.62548945307565995</v>
      </c>
      <c r="AJ105" s="32">
        <v>3.8876889848812095E-2</v>
      </c>
      <c r="AK105" s="32">
        <v>0.91103529988560217</v>
      </c>
      <c r="AL105" s="32">
        <v>0.40353614144565791</v>
      </c>
      <c r="AM105" s="32">
        <v>0</v>
      </c>
      <c r="AN105" s="32">
        <v>0</v>
      </c>
      <c r="AO105" s="32">
        <v>0</v>
      </c>
      <c r="AP105" s="32">
        <v>0</v>
      </c>
      <c r="AQ105" s="32">
        <v>0</v>
      </c>
      <c r="AR105" s="32">
        <v>0</v>
      </c>
      <c r="AS105" s="32">
        <v>0.20329557157569517</v>
      </c>
      <c r="AT105" s="32">
        <v>0.18722075223390047</v>
      </c>
      <c r="AU105" s="32">
        <v>0.43330195898795931</v>
      </c>
      <c r="AV105" s="32">
        <v>7.575757575757576E-2</v>
      </c>
      <c r="AW105" s="32">
        <v>0.93560594882529147</v>
      </c>
      <c r="AX105" s="32">
        <v>0</v>
      </c>
      <c r="AY105" s="32">
        <v>0.17611026033690658</v>
      </c>
      <c r="AZ105" s="32">
        <v>0.58845537145911286</v>
      </c>
      <c r="BA105" s="32">
        <v>1.630837657524092E-2</v>
      </c>
      <c r="BB105" s="32">
        <v>0.46808510638297873</v>
      </c>
      <c r="BC105" s="32">
        <v>0</v>
      </c>
      <c r="BD105" s="32">
        <v>4.9916805324459225E-3</v>
      </c>
      <c r="BE105" s="32">
        <v>0.33584905685439659</v>
      </c>
    </row>
    <row r="106" spans="1:57" x14ac:dyDescent="0.3">
      <c r="A106" s="32">
        <v>114</v>
      </c>
      <c r="B106" s="32">
        <v>65088</v>
      </c>
      <c r="C106" s="32" t="s">
        <v>114</v>
      </c>
      <c r="D106" s="32" t="s">
        <v>11</v>
      </c>
      <c r="E106" s="32">
        <v>91732</v>
      </c>
      <c r="F106" s="32">
        <v>3</v>
      </c>
      <c r="G106" s="32" t="s">
        <v>6</v>
      </c>
      <c r="H106" s="32">
        <v>1</v>
      </c>
      <c r="I106" s="32">
        <v>0.52631578947368418</v>
      </c>
      <c r="J106" s="32">
        <v>0.78472998137802608</v>
      </c>
      <c r="K106" s="32">
        <v>0.90331433396664562</v>
      </c>
      <c r="L106" s="32">
        <v>0.42655094824815171</v>
      </c>
      <c r="M106" s="32">
        <v>0.15835030549898163</v>
      </c>
      <c r="N106" s="32">
        <v>4.1956451148344584E-3</v>
      </c>
      <c r="O106" s="32">
        <v>4.5454545454545456E-2</v>
      </c>
      <c r="P106" s="32">
        <v>0.60360236491131591</v>
      </c>
      <c r="Q106" s="32">
        <v>0.78288431061806651</v>
      </c>
      <c r="R106" s="32">
        <v>0.85390392518067171</v>
      </c>
      <c r="S106" s="32">
        <v>0.47128129602356411</v>
      </c>
      <c r="T106" s="32">
        <v>0.19277108433734941</v>
      </c>
      <c r="U106" s="32">
        <v>0.45555555555555549</v>
      </c>
      <c r="V106" s="32">
        <v>0</v>
      </c>
      <c r="W106" s="32">
        <v>1</v>
      </c>
      <c r="X106" s="32">
        <v>0.42857142857142855</v>
      </c>
      <c r="Y106" s="32">
        <v>3.0303030303030304E-2</v>
      </c>
      <c r="Z106" s="32">
        <v>0.93949451110543791</v>
      </c>
      <c r="AA106" s="32">
        <v>0.83493810178817041</v>
      </c>
      <c r="AB106" s="32">
        <v>3.8978054372748115E-2</v>
      </c>
      <c r="AC106" s="32">
        <v>0.77940241576605218</v>
      </c>
      <c r="AD106" s="32">
        <v>0.10785824345146379</v>
      </c>
      <c r="AE106" s="32">
        <v>2.8499873193000253E-2</v>
      </c>
      <c r="AF106" s="32">
        <v>0</v>
      </c>
      <c r="AG106" s="32">
        <v>0.72115743621655259</v>
      </c>
      <c r="AH106" s="32">
        <v>9.6219931271477668E-2</v>
      </c>
      <c r="AI106" s="32">
        <v>0.65883541745610708</v>
      </c>
      <c r="AJ106" s="32">
        <v>1</v>
      </c>
      <c r="AK106" s="32">
        <v>0.56028354306259198</v>
      </c>
      <c r="AL106" s="32">
        <v>0.8611544461778472</v>
      </c>
      <c r="AM106" s="32">
        <v>3.1578947368421054E-2</v>
      </c>
      <c r="AN106" s="32">
        <v>6.6666666666666666E-2</v>
      </c>
      <c r="AO106" s="32">
        <v>0</v>
      </c>
      <c r="AP106" s="32">
        <v>8.7301587301587297E-2</v>
      </c>
      <c r="AQ106" s="32">
        <v>4.5454545454545456E-2</v>
      </c>
      <c r="AR106" s="32">
        <v>1.2330456226880396E-2</v>
      </c>
      <c r="AS106" s="32">
        <v>1.5447991761071062E-2</v>
      </c>
      <c r="AT106" s="32">
        <v>9.9169616698410595E-2</v>
      </c>
      <c r="AU106" s="32">
        <v>9.7497457123392334E-2</v>
      </c>
      <c r="AV106" s="32">
        <v>6.0606060606060608E-2</v>
      </c>
      <c r="AW106" s="32">
        <v>0.41764109432185803</v>
      </c>
      <c r="AX106" s="32">
        <v>0</v>
      </c>
      <c r="AY106" s="32">
        <v>0.11332312404287903</v>
      </c>
      <c r="AZ106" s="32">
        <v>0.43773383217530737</v>
      </c>
      <c r="BA106" s="32">
        <v>1.9273535952557451E-2</v>
      </c>
      <c r="BB106" s="32">
        <v>6.3829787234042548E-2</v>
      </c>
      <c r="BC106" s="32">
        <v>0</v>
      </c>
      <c r="BD106" s="32">
        <v>6.4891846921797003E-2</v>
      </c>
      <c r="BE106" s="32">
        <v>0.33584905685439659</v>
      </c>
    </row>
    <row r="107" spans="1:57" x14ac:dyDescent="0.3">
      <c r="A107" s="32">
        <v>202</v>
      </c>
      <c r="B107" s="32">
        <v>87032</v>
      </c>
      <c r="C107" s="32" t="s">
        <v>115</v>
      </c>
      <c r="D107" s="32" t="s">
        <v>5</v>
      </c>
      <c r="E107" s="32">
        <v>65002</v>
      </c>
      <c r="F107" s="32">
        <v>3</v>
      </c>
      <c r="G107" s="32" t="s">
        <v>6</v>
      </c>
      <c r="H107" s="32">
        <v>0</v>
      </c>
      <c r="I107" s="32">
        <v>0.34210526315789475</v>
      </c>
      <c r="J107" s="32">
        <v>0.97926753569211666</v>
      </c>
      <c r="K107" s="32">
        <v>0.91492505805362045</v>
      </c>
      <c r="L107" s="32">
        <v>0.66216650594664084</v>
      </c>
      <c r="M107" s="32">
        <v>0.35132382892057018</v>
      </c>
      <c r="N107" s="32">
        <v>6.2375135069685868E-4</v>
      </c>
      <c r="O107" s="32">
        <v>4.5454545454545456E-2</v>
      </c>
      <c r="P107" s="32">
        <v>0.43365873779733266</v>
      </c>
      <c r="Q107" s="32">
        <v>0.51822503961965127</v>
      </c>
      <c r="R107" s="32">
        <v>0.73699872467053995</v>
      </c>
      <c r="S107" s="32">
        <v>3.1664212076583209E-2</v>
      </c>
      <c r="T107" s="32">
        <v>4.8192771084337352E-2</v>
      </c>
      <c r="U107" s="32">
        <v>0.13333333333333333</v>
      </c>
      <c r="V107" s="32">
        <v>0</v>
      </c>
      <c r="W107" s="32">
        <v>0</v>
      </c>
      <c r="X107" s="32">
        <v>0</v>
      </c>
      <c r="Y107" s="32">
        <v>4.5454545454545456E-2</v>
      </c>
      <c r="Z107" s="32">
        <v>0.92826142455961191</v>
      </c>
      <c r="AA107" s="32">
        <v>0.81843191196698761</v>
      </c>
      <c r="AB107" s="32">
        <v>3.5702587618735661E-2</v>
      </c>
      <c r="AC107" s="32">
        <v>0.56982411527866073</v>
      </c>
      <c r="AD107" s="32">
        <v>0.10169491525423729</v>
      </c>
      <c r="AE107" s="32">
        <v>7.2755516104488979E-2</v>
      </c>
      <c r="AF107" s="32">
        <v>0</v>
      </c>
      <c r="AG107" s="32">
        <v>0.81456129433727453</v>
      </c>
      <c r="AH107" s="32">
        <v>0.2061855670103093</v>
      </c>
      <c r="AI107" s="32">
        <v>0.53328280914487813</v>
      </c>
      <c r="AJ107" s="32">
        <v>9.2872570194384454E-2</v>
      </c>
      <c r="AK107" s="32">
        <v>0.74946886746200347</v>
      </c>
      <c r="AL107" s="32">
        <v>0.29329173166926681</v>
      </c>
      <c r="AM107" s="32">
        <v>0.21000000000000002</v>
      </c>
      <c r="AN107" s="32">
        <v>6.6666666666666666E-2</v>
      </c>
      <c r="AO107" s="32">
        <v>0</v>
      </c>
      <c r="AP107" s="32">
        <v>0.11904761904761904</v>
      </c>
      <c r="AQ107" s="32">
        <v>4.5454545454545456E-2</v>
      </c>
      <c r="AR107" s="32">
        <v>8.6313193588162772E-3</v>
      </c>
      <c r="AS107" s="32">
        <v>0</v>
      </c>
      <c r="AT107" s="32">
        <v>0.56430850728979542</v>
      </c>
      <c r="AU107" s="32">
        <v>0.25160871240949462</v>
      </c>
      <c r="AV107" s="32">
        <v>9.0909090909090912E-2</v>
      </c>
      <c r="AW107" s="32">
        <v>0.9652017455746581</v>
      </c>
      <c r="AX107" s="32">
        <v>0.22857142879999998</v>
      </c>
      <c r="AY107" s="32">
        <v>0.19295558958652376</v>
      </c>
      <c r="AZ107" s="32">
        <v>0.29502939604489592</v>
      </c>
      <c r="BA107" s="32">
        <v>6.1527057079318014E-2</v>
      </c>
      <c r="BB107" s="32">
        <v>0.31914893617021278</v>
      </c>
      <c r="BC107" s="32">
        <v>0.35714285714285715</v>
      </c>
      <c r="BD107" s="32">
        <v>7.4875207986688837E-3</v>
      </c>
      <c r="BE107" s="32">
        <v>0.31805929959695878</v>
      </c>
    </row>
    <row r="108" spans="1:57" x14ac:dyDescent="0.3">
      <c r="A108" s="32">
        <v>46</v>
      </c>
      <c r="B108" s="32">
        <v>80057</v>
      </c>
      <c r="C108" s="32" t="s">
        <v>116</v>
      </c>
      <c r="D108" s="32" t="s">
        <v>8</v>
      </c>
      <c r="E108" s="32">
        <v>45740</v>
      </c>
      <c r="F108" s="32">
        <v>3</v>
      </c>
      <c r="G108" s="32" t="s">
        <v>6</v>
      </c>
      <c r="H108" s="32">
        <v>0.09</v>
      </c>
      <c r="I108" s="32">
        <v>0.42105263157894735</v>
      </c>
      <c r="J108" s="32">
        <v>0.98435754189944136</v>
      </c>
      <c r="K108" s="32">
        <v>0.94511294067975504</v>
      </c>
      <c r="L108" s="32">
        <v>0.62391513982642233</v>
      </c>
      <c r="M108" s="32">
        <v>0.36914460285132383</v>
      </c>
      <c r="N108" s="32">
        <v>3.4983277960112934E-2</v>
      </c>
      <c r="O108" s="32">
        <v>9.0909090909090912E-2</v>
      </c>
      <c r="P108" s="32">
        <v>0.38484806819744261</v>
      </c>
      <c r="Q108" s="32">
        <v>0.67828843106180658</v>
      </c>
      <c r="R108" s="32">
        <v>0.67748334986538195</v>
      </c>
      <c r="S108" s="32">
        <v>0.10751104565537555</v>
      </c>
      <c r="T108" s="32">
        <v>0.13253012048192772</v>
      </c>
      <c r="U108" s="32">
        <v>0.55555555555555558</v>
      </c>
      <c r="V108" s="32">
        <v>0</v>
      </c>
      <c r="W108" s="32">
        <v>1</v>
      </c>
      <c r="X108" s="32">
        <v>0.2857142857142857</v>
      </c>
      <c r="Y108" s="32">
        <v>4.5454545454545456E-2</v>
      </c>
      <c r="Z108" s="32">
        <v>0.99438345672708706</v>
      </c>
      <c r="AA108" s="32">
        <v>0.77579092159559826</v>
      </c>
      <c r="AB108" s="32">
        <v>0.31313462168358985</v>
      </c>
      <c r="AC108" s="32">
        <v>0.24772197499470222</v>
      </c>
      <c r="AD108" s="32">
        <v>9.2449922958397532E-2</v>
      </c>
      <c r="AE108" s="32">
        <v>3.71861526756277E-2</v>
      </c>
      <c r="AF108" s="32">
        <v>0</v>
      </c>
      <c r="AG108" s="32">
        <v>0.79968886123210947</v>
      </c>
      <c r="AH108" s="32">
        <v>0.12714776632302405</v>
      </c>
      <c r="AI108" s="32">
        <v>0.37135278514588865</v>
      </c>
      <c r="AJ108" s="32">
        <v>6.6954643628509725E-2</v>
      </c>
      <c r="AK108" s="32">
        <v>0.89189410034319327</v>
      </c>
      <c r="AL108" s="32">
        <v>0.51378055122204902</v>
      </c>
      <c r="AM108" s="32">
        <v>3.6842105263157891E-2</v>
      </c>
      <c r="AN108" s="32">
        <v>6.6666666666666666E-2</v>
      </c>
      <c r="AO108" s="32">
        <v>0</v>
      </c>
      <c r="AP108" s="32">
        <v>0.17460317460317459</v>
      </c>
      <c r="AQ108" s="32">
        <v>4.5454545454545456E-2</v>
      </c>
      <c r="AR108" s="32">
        <v>0</v>
      </c>
      <c r="AS108" s="32">
        <v>1.2770339855818744E-2</v>
      </c>
      <c r="AT108" s="32">
        <v>0.42002761286685519</v>
      </c>
      <c r="AU108" s="32">
        <v>0.40807516862470417</v>
      </c>
      <c r="AV108" s="32">
        <v>0.18181818181818182</v>
      </c>
      <c r="AW108" s="32">
        <v>0.79625860187227326</v>
      </c>
      <c r="AX108" s="32">
        <v>0</v>
      </c>
      <c r="AY108" s="32">
        <v>0.22588055130168458</v>
      </c>
      <c r="AZ108" s="32">
        <v>0.31106360235168357</v>
      </c>
      <c r="BA108" s="32">
        <v>7.2646404744255003E-2</v>
      </c>
      <c r="BB108" s="32">
        <v>0.51063829787234039</v>
      </c>
      <c r="BC108" s="32">
        <v>0</v>
      </c>
      <c r="BD108" s="32">
        <v>3.3277870216306155E-2</v>
      </c>
      <c r="BE108" s="32">
        <v>0.16981132106799574</v>
      </c>
    </row>
    <row r="109" spans="1:57" x14ac:dyDescent="0.3">
      <c r="A109" s="32">
        <v>23</v>
      </c>
      <c r="B109" s="32">
        <v>78091</v>
      </c>
      <c r="C109" s="32" t="s">
        <v>117</v>
      </c>
      <c r="D109" s="32" t="s">
        <v>8</v>
      </c>
      <c r="E109" s="32">
        <v>31627</v>
      </c>
      <c r="F109" s="32">
        <v>3</v>
      </c>
      <c r="G109" s="32" t="s">
        <v>6</v>
      </c>
      <c r="H109" s="32">
        <v>0</v>
      </c>
      <c r="I109" s="32">
        <v>0.34210526315789475</v>
      </c>
      <c r="J109" s="32">
        <v>0.97839851024208568</v>
      </c>
      <c r="K109" s="32">
        <v>0.52522693687988176</v>
      </c>
      <c r="L109" s="32">
        <v>0.50723240115718438</v>
      </c>
      <c r="M109" s="32">
        <v>0.58197556008146634</v>
      </c>
      <c r="N109" s="32">
        <v>3.2895545498074628E-2</v>
      </c>
      <c r="O109" s="32">
        <v>9.0909090909090912E-2</v>
      </c>
      <c r="P109" s="32">
        <v>0.52426783995600168</v>
      </c>
      <c r="Q109" s="32">
        <v>0.3438985736925515</v>
      </c>
      <c r="R109" s="32">
        <v>0.44480657503188331</v>
      </c>
      <c r="S109" s="32">
        <v>0.12297496318114874</v>
      </c>
      <c r="T109" s="32">
        <v>0.22891566265060243</v>
      </c>
      <c r="U109" s="32">
        <v>0.25555555555555554</v>
      </c>
      <c r="V109" s="32">
        <v>0</v>
      </c>
      <c r="W109" s="32">
        <v>1</v>
      </c>
      <c r="X109" s="32">
        <v>0</v>
      </c>
      <c r="Y109" s="32">
        <v>4.5454545454545456E-2</v>
      </c>
      <c r="Z109" s="32">
        <v>0.84146030125095739</v>
      </c>
      <c r="AA109" s="32">
        <v>0.57290233837689131</v>
      </c>
      <c r="AB109" s="32">
        <v>0.2243694726498526</v>
      </c>
      <c r="AC109" s="32">
        <v>0.4075015893197711</v>
      </c>
      <c r="AD109" s="32">
        <v>6.4714946070878271E-2</v>
      </c>
      <c r="AE109" s="32">
        <v>6.2293938625412118E-2</v>
      </c>
      <c r="AF109" s="32">
        <v>0</v>
      </c>
      <c r="AG109" s="32">
        <v>0.75743621655258253</v>
      </c>
      <c r="AH109" s="32">
        <v>0.49828178694158071</v>
      </c>
      <c r="AI109" s="32">
        <v>0.67032967032967028</v>
      </c>
      <c r="AJ109" s="32">
        <v>4.3196544276457888E-2</v>
      </c>
      <c r="AK109" s="32">
        <v>0.82031377676090866</v>
      </c>
      <c r="AL109" s="32">
        <v>0.5070202808112324</v>
      </c>
      <c r="AM109" s="32">
        <v>0.16789473684210526</v>
      </c>
      <c r="AN109" s="32">
        <v>6.6666666666666666E-2</v>
      </c>
      <c r="AO109" s="32">
        <v>0</v>
      </c>
      <c r="AP109" s="32">
        <v>0.25396825396825395</v>
      </c>
      <c r="AQ109" s="32">
        <v>9.0909090909090912E-2</v>
      </c>
      <c r="AR109" s="32">
        <v>8.3847102342786695E-2</v>
      </c>
      <c r="AS109" s="32">
        <v>0</v>
      </c>
      <c r="AT109" s="32">
        <v>0.64973966717121368</v>
      </c>
      <c r="AU109" s="32">
        <v>0.38092686708660117</v>
      </c>
      <c r="AV109" s="32">
        <v>7.575757575757576E-2</v>
      </c>
      <c r="AW109" s="32">
        <v>0.86802405706782915</v>
      </c>
      <c r="AX109" s="32">
        <v>0</v>
      </c>
      <c r="AY109" s="32">
        <v>0.19754977029096479</v>
      </c>
      <c r="AZ109" s="32">
        <v>0.46873329770176392</v>
      </c>
      <c r="BA109" s="32">
        <v>0.1067457375833951</v>
      </c>
      <c r="BB109" s="32">
        <v>6.3829787234042548E-2</v>
      </c>
      <c r="BC109" s="32">
        <v>0</v>
      </c>
      <c r="BD109" s="32">
        <v>8.2362728785357733E-2</v>
      </c>
      <c r="BE109" s="32">
        <v>0.48113207566749738</v>
      </c>
    </row>
    <row r="110" spans="1:57" x14ac:dyDescent="0.3">
      <c r="A110" s="32">
        <v>173</v>
      </c>
      <c r="B110" s="32">
        <v>82054</v>
      </c>
      <c r="C110" s="32" t="s">
        <v>118</v>
      </c>
      <c r="D110" s="32" t="s">
        <v>5</v>
      </c>
      <c r="E110" s="32">
        <v>57725</v>
      </c>
      <c r="F110" s="32">
        <v>3</v>
      </c>
      <c r="G110" s="32" t="s">
        <v>6</v>
      </c>
      <c r="H110" s="32">
        <v>0</v>
      </c>
      <c r="I110" s="32">
        <v>0.39473684210526316</v>
      </c>
      <c r="J110" s="32">
        <v>0.93829919304779641</v>
      </c>
      <c r="K110" s="32">
        <v>0.79164027865737818</v>
      </c>
      <c r="L110" s="32">
        <v>0.57312761170041793</v>
      </c>
      <c r="M110" s="32">
        <v>0.66547861507128314</v>
      </c>
      <c r="N110" s="32">
        <v>1.1722856267508609E-2</v>
      </c>
      <c r="O110" s="32">
        <v>4.5454545454545456E-2</v>
      </c>
      <c r="P110" s="32">
        <v>0.65571291076584637</v>
      </c>
      <c r="Q110" s="32">
        <v>0.60855784469096663</v>
      </c>
      <c r="R110" s="32">
        <v>0.4775400311747201</v>
      </c>
      <c r="S110" s="32">
        <v>0.27098674521354932</v>
      </c>
      <c r="T110" s="32">
        <v>0.12048192771084339</v>
      </c>
      <c r="U110" s="32">
        <v>0.42222222222222222</v>
      </c>
      <c r="V110" s="32">
        <v>0</v>
      </c>
      <c r="W110" s="32">
        <v>1</v>
      </c>
      <c r="X110" s="32">
        <v>0.7142857142857143</v>
      </c>
      <c r="Y110" s="32">
        <v>4.5454545454545456E-2</v>
      </c>
      <c r="Z110" s="32">
        <v>0.99617053867755945</v>
      </c>
      <c r="AA110" s="32">
        <v>0.74896836313617599</v>
      </c>
      <c r="AB110" s="32">
        <v>3.1444480838519494E-2</v>
      </c>
      <c r="AC110" s="32">
        <v>0.70777707141343504</v>
      </c>
      <c r="AD110" s="32">
        <v>7.24191063174114E-2</v>
      </c>
      <c r="AE110" s="32">
        <v>3.9373573421252854E-2</v>
      </c>
      <c r="AF110" s="32">
        <v>0</v>
      </c>
      <c r="AG110" s="32">
        <v>0.7626633478531426</v>
      </c>
      <c r="AH110" s="32">
        <v>0.15807560137457044</v>
      </c>
      <c r="AI110" s="32">
        <v>0.61904761904761896</v>
      </c>
      <c r="AJ110" s="32">
        <v>8.4233261339092869E-2</v>
      </c>
      <c r="AK110" s="32">
        <v>0.74591436509233533</v>
      </c>
      <c r="AL110" s="32">
        <v>0.58554342173686957</v>
      </c>
      <c r="AM110" s="32">
        <v>7.2631578947368422E-2</v>
      </c>
      <c r="AN110" s="32">
        <v>6.6666666666666666E-2</v>
      </c>
      <c r="AO110" s="32">
        <v>6.6666666666666666E-2</v>
      </c>
      <c r="AP110" s="32">
        <v>0.13492063492063494</v>
      </c>
      <c r="AQ110" s="32">
        <v>4.5454545454545456E-2</v>
      </c>
      <c r="AR110" s="32">
        <v>5.5487053020961782E-2</v>
      </c>
      <c r="AS110" s="32">
        <v>1.0710607621009271E-2</v>
      </c>
      <c r="AT110" s="32">
        <v>0.62123967693135251</v>
      </c>
      <c r="AU110" s="32">
        <v>0.258233293383476</v>
      </c>
      <c r="AV110" s="32">
        <v>7.575757575757576E-2</v>
      </c>
      <c r="AW110" s="32">
        <v>0.82015049145166785</v>
      </c>
      <c r="AX110" s="32">
        <v>0</v>
      </c>
      <c r="AY110" s="32">
        <v>0.21592649310872894</v>
      </c>
      <c r="AZ110" s="32">
        <v>0.19134152859433468</v>
      </c>
      <c r="BA110" s="32">
        <v>2.9651593773165306E-3</v>
      </c>
      <c r="BB110" s="32">
        <v>6.3829787234042548E-2</v>
      </c>
      <c r="BC110" s="32">
        <v>0.30672268907563027</v>
      </c>
      <c r="BD110" s="32">
        <v>4.1597337770382693E-3</v>
      </c>
      <c r="BE110" s="32">
        <v>0.37735849080099687</v>
      </c>
    </row>
    <row r="111" spans="1:57" x14ac:dyDescent="0.3">
      <c r="A111" s="32">
        <v>181</v>
      </c>
      <c r="B111" s="32">
        <v>83066</v>
      </c>
      <c r="C111" s="32" t="s">
        <v>119</v>
      </c>
      <c r="D111" s="32" t="s">
        <v>5</v>
      </c>
      <c r="E111" s="32">
        <v>100246</v>
      </c>
      <c r="F111" s="32">
        <v>3</v>
      </c>
      <c r="G111" s="32" t="s">
        <v>6</v>
      </c>
      <c r="H111" s="32">
        <v>0</v>
      </c>
      <c r="I111" s="32">
        <v>0.28947368421052633</v>
      </c>
      <c r="J111" s="32">
        <v>0.98311607697082559</v>
      </c>
      <c r="K111" s="32">
        <v>0.74920835972134259</v>
      </c>
      <c r="L111" s="32">
        <v>0.49598199935711978</v>
      </c>
      <c r="M111" s="32">
        <v>0.68890020366598781</v>
      </c>
      <c r="N111" s="32">
        <v>0.25899256818611271</v>
      </c>
      <c r="O111" s="32">
        <v>9.0909090909090912E-2</v>
      </c>
      <c r="P111" s="32">
        <v>0.42540904716073152</v>
      </c>
      <c r="Q111" s="32">
        <v>0.69889064976228221</v>
      </c>
      <c r="R111" s="32">
        <v>0.42326767748334987</v>
      </c>
      <c r="S111" s="32">
        <v>0.12444771723122239</v>
      </c>
      <c r="T111" s="32">
        <v>7.2289156626506021E-2</v>
      </c>
      <c r="U111" s="32">
        <v>0.25555555555555554</v>
      </c>
      <c r="V111" s="32">
        <v>0</v>
      </c>
      <c r="W111" s="32">
        <v>1</v>
      </c>
      <c r="X111" s="32">
        <v>0.2857142857142857</v>
      </c>
      <c r="Y111" s="32">
        <v>6.0606060606060608E-2</v>
      </c>
      <c r="Z111" s="32">
        <v>0.70793974980852703</v>
      </c>
      <c r="AA111" s="32">
        <v>0.58459422283356244</v>
      </c>
      <c r="AB111" s="32">
        <v>6.4854241729446441E-2</v>
      </c>
      <c r="AC111" s="32">
        <v>0.77579995761813947</v>
      </c>
      <c r="AD111" s="32">
        <v>0.23574730354391371</v>
      </c>
      <c r="AE111" s="32">
        <v>8.2361146335277705E-2</v>
      </c>
      <c r="AF111" s="32">
        <v>0</v>
      </c>
      <c r="AG111" s="32">
        <v>0.74623522090852523</v>
      </c>
      <c r="AH111" s="32">
        <v>0.25773195876288657</v>
      </c>
      <c r="AI111" s="32">
        <v>0.29935581659719596</v>
      </c>
      <c r="AJ111" s="32">
        <v>6.4794816414686818E-2</v>
      </c>
      <c r="AK111" s="32">
        <v>0.97270795881680006</v>
      </c>
      <c r="AL111" s="32">
        <v>0.13312532501300064</v>
      </c>
      <c r="AM111" s="32">
        <v>0.01</v>
      </c>
      <c r="AN111" s="32">
        <v>6.6666666666666666E-2</v>
      </c>
      <c r="AO111" s="32">
        <v>3.3333333333333333E-2</v>
      </c>
      <c r="AP111" s="32">
        <v>8.7301587301587297E-2</v>
      </c>
      <c r="AQ111" s="32">
        <v>4.5454545454545456E-2</v>
      </c>
      <c r="AR111" s="32">
        <v>3.6991368680641184E-3</v>
      </c>
      <c r="AS111" s="32">
        <v>2.0597322348094751E-3</v>
      </c>
      <c r="AT111" s="32">
        <v>0.50707338458118134</v>
      </c>
      <c r="AU111" s="32">
        <v>0.65793993720385702</v>
      </c>
      <c r="AV111" s="32">
        <v>0.46969696969696972</v>
      </c>
      <c r="AW111" s="32">
        <v>0.83374509176906264</v>
      </c>
      <c r="AX111" s="32">
        <v>0.24347826079999998</v>
      </c>
      <c r="AY111" s="32">
        <v>0.28713629402756513</v>
      </c>
      <c r="AZ111" s="32">
        <v>0.709246392303581</v>
      </c>
      <c r="BA111" s="32">
        <v>0.23869532987398073</v>
      </c>
      <c r="BB111" s="32">
        <v>0.17021276595744683</v>
      </c>
      <c r="BC111" s="32">
        <v>0.37394957983193278</v>
      </c>
      <c r="BD111" s="32">
        <v>3.8269550748752074E-2</v>
      </c>
      <c r="BE111" s="32">
        <v>0.31419196110785214</v>
      </c>
    </row>
    <row r="112" spans="1:57" x14ac:dyDescent="0.3">
      <c r="A112" s="32">
        <v>56</v>
      </c>
      <c r="B112" s="32">
        <v>101017</v>
      </c>
      <c r="C112" s="32" t="s">
        <v>120</v>
      </c>
      <c r="D112" s="32" t="s">
        <v>8</v>
      </c>
      <c r="E112" s="32">
        <v>24569</v>
      </c>
      <c r="F112" s="32">
        <v>3</v>
      </c>
      <c r="G112" s="32" t="s">
        <v>6</v>
      </c>
      <c r="H112" s="32">
        <v>0</v>
      </c>
      <c r="I112" s="32">
        <v>0.26315789473684209</v>
      </c>
      <c r="J112" s="32">
        <v>0.99453755431409063</v>
      </c>
      <c r="K112" s="32">
        <v>0.88220392653578217</v>
      </c>
      <c r="L112" s="32">
        <v>0.7071681131468982</v>
      </c>
      <c r="M112" s="32">
        <v>0.53920570264765766</v>
      </c>
      <c r="N112" s="32">
        <v>1.3830768920304758E-2</v>
      </c>
      <c r="O112" s="32">
        <v>9.0909090909090912E-2</v>
      </c>
      <c r="P112" s="32">
        <v>0.56084146844493343</v>
      </c>
      <c r="Q112" s="32">
        <v>0.66877971473851028</v>
      </c>
      <c r="R112" s="32">
        <v>0.30579566387983564</v>
      </c>
      <c r="S112" s="32">
        <v>3.5346097201767304E-2</v>
      </c>
      <c r="T112" s="32">
        <v>0</v>
      </c>
      <c r="U112" s="32">
        <v>0.24444444444444444</v>
      </c>
      <c r="V112" s="32">
        <v>0</v>
      </c>
      <c r="W112" s="32">
        <v>0</v>
      </c>
      <c r="X112" s="32">
        <v>0</v>
      </c>
      <c r="Y112" s="32">
        <v>0</v>
      </c>
      <c r="Z112" s="32">
        <v>0.97829971917283631</v>
      </c>
      <c r="AA112" s="32">
        <v>0.77303988995873452</v>
      </c>
      <c r="AB112" s="32">
        <v>0.12283000327546675</v>
      </c>
      <c r="AC112" s="32">
        <v>0.55986437804619626</v>
      </c>
      <c r="AD112" s="32">
        <v>6.0092449922958396E-2</v>
      </c>
      <c r="AE112" s="32">
        <v>5.2783413644433168E-2</v>
      </c>
      <c r="AF112" s="32">
        <v>0</v>
      </c>
      <c r="AG112" s="32">
        <v>0.86036092097075301</v>
      </c>
      <c r="AH112" s="32">
        <v>0.13745704467353953</v>
      </c>
      <c r="AI112" s="32">
        <v>0.51585196412782619</v>
      </c>
      <c r="AJ112" s="32">
        <v>7.3434125269978404E-2</v>
      </c>
      <c r="AK112" s="32">
        <v>0.76732309200849802</v>
      </c>
      <c r="AL112" s="32">
        <v>0.45241809672386907</v>
      </c>
      <c r="AM112" s="32">
        <v>6.1052631578947365E-2</v>
      </c>
      <c r="AN112" s="32">
        <v>6.6666666666666666E-2</v>
      </c>
      <c r="AO112" s="32">
        <v>0.13333333333333333</v>
      </c>
      <c r="AP112" s="32">
        <v>0.32539682539682535</v>
      </c>
      <c r="AQ112" s="32">
        <v>4.5454545454545456E-2</v>
      </c>
      <c r="AR112" s="32">
        <v>5.9186189889025895E-2</v>
      </c>
      <c r="AS112" s="32">
        <v>0</v>
      </c>
      <c r="AT112" s="32">
        <v>0.47298271825548299</v>
      </c>
      <c r="AU112" s="32">
        <v>0.3805983968789155</v>
      </c>
      <c r="AV112" s="32">
        <v>4.5454545454545456E-2</v>
      </c>
      <c r="AW112" s="32">
        <v>0.9469566880008744</v>
      </c>
      <c r="AX112" s="32">
        <v>0</v>
      </c>
      <c r="AY112" s="32">
        <v>0.25650842266462481</v>
      </c>
      <c r="AZ112" s="32">
        <v>0.1523249599144843</v>
      </c>
      <c r="BA112" s="32">
        <v>2.9651593773165306E-3</v>
      </c>
      <c r="BB112" s="32">
        <v>0</v>
      </c>
      <c r="BC112" s="32">
        <v>0</v>
      </c>
      <c r="BD112" s="32">
        <v>0</v>
      </c>
      <c r="BE112" s="32">
        <v>6.6037736201495195E-2</v>
      </c>
    </row>
    <row r="113" spans="1:57" x14ac:dyDescent="0.3">
      <c r="A113" s="32">
        <v>174</v>
      </c>
      <c r="B113" s="32">
        <v>82056</v>
      </c>
      <c r="C113" s="32" t="s">
        <v>121</v>
      </c>
      <c r="D113" s="32" t="s">
        <v>5</v>
      </c>
      <c r="E113" s="32">
        <v>27918</v>
      </c>
      <c r="F113" s="32">
        <v>3</v>
      </c>
      <c r="G113" s="32" t="s">
        <v>6</v>
      </c>
      <c r="H113" s="32">
        <v>0</v>
      </c>
      <c r="I113" s="32">
        <v>0.21052631578947367</v>
      </c>
      <c r="J113" s="32">
        <v>0.99888268156424576</v>
      </c>
      <c r="K113" s="32">
        <v>0.7791851382731686</v>
      </c>
      <c r="L113" s="32">
        <v>0.85149469623915131</v>
      </c>
      <c r="M113" s="32">
        <v>0.81924643584521362</v>
      </c>
      <c r="N113" s="32">
        <v>1.8352966212856984E-2</v>
      </c>
      <c r="O113" s="32">
        <v>4.5454545454545456E-2</v>
      </c>
      <c r="P113" s="32">
        <v>0.18878042073422235</v>
      </c>
      <c r="Q113" s="32">
        <v>0.73375594294770208</v>
      </c>
      <c r="R113" s="32">
        <v>0.4001700439280147</v>
      </c>
      <c r="S113" s="32">
        <v>2.5036818851251846E-2</v>
      </c>
      <c r="T113" s="32">
        <v>1.2048192771084338E-2</v>
      </c>
      <c r="U113" s="32">
        <v>0.21111111111111111</v>
      </c>
      <c r="V113" s="32">
        <v>0</v>
      </c>
      <c r="W113" s="32">
        <v>0</v>
      </c>
      <c r="X113" s="32">
        <v>0.14285714285714285</v>
      </c>
      <c r="Y113" s="32">
        <v>1.5151515151515152E-2</v>
      </c>
      <c r="Z113" s="32">
        <v>0.88715853969874903</v>
      </c>
      <c r="AA113" s="32">
        <v>0.51031636863823926</v>
      </c>
      <c r="AB113" s="32">
        <v>1.6377333770062234E-2</v>
      </c>
      <c r="AC113" s="32">
        <v>0.84848484848484851</v>
      </c>
      <c r="AD113" s="32">
        <v>7.3959938366718034E-2</v>
      </c>
      <c r="AE113" s="32">
        <v>0.13818792797362417</v>
      </c>
      <c r="AF113" s="32">
        <v>5.4054054054054057E-2</v>
      </c>
      <c r="AG113" s="32">
        <v>0.7226509023024269</v>
      </c>
      <c r="AH113" s="32">
        <v>0.42611683848797249</v>
      </c>
      <c r="AI113" s="32">
        <v>0.3770367563471011</v>
      </c>
      <c r="AJ113" s="32">
        <v>7.9913606911447096E-2</v>
      </c>
      <c r="AK113" s="32">
        <v>0.94715231246935772</v>
      </c>
      <c r="AL113" s="32">
        <v>0.22828913156526265</v>
      </c>
      <c r="AM113" s="32">
        <v>0.17684210526315788</v>
      </c>
      <c r="AN113" s="32">
        <v>6.6666666666666666E-2</v>
      </c>
      <c r="AO113" s="32">
        <v>0</v>
      </c>
      <c r="AP113" s="32">
        <v>0.2857142857142857</v>
      </c>
      <c r="AQ113" s="32">
        <v>4.5454545454545456E-2</v>
      </c>
      <c r="AR113" s="32">
        <v>1.7262638717632554E-2</v>
      </c>
      <c r="AS113" s="32">
        <v>0</v>
      </c>
      <c r="AT113" s="32">
        <v>0.63763623812774162</v>
      </c>
      <c r="AU113" s="32">
        <v>0.80415461096927643</v>
      </c>
      <c r="AV113" s="32">
        <v>0.16666666666666666</v>
      </c>
      <c r="AW113" s="32">
        <v>0.95272604425661989</v>
      </c>
      <c r="AX113" s="32">
        <v>0.88000000000000012</v>
      </c>
      <c r="AY113" s="32">
        <v>0.55972434915773361</v>
      </c>
      <c r="AZ113" s="32">
        <v>0.72153928380545174</v>
      </c>
      <c r="BA113" s="32">
        <v>6.1527057079318014E-2</v>
      </c>
      <c r="BB113" s="32">
        <v>0.44680851063829791</v>
      </c>
      <c r="BC113" s="32">
        <v>0.63025210084033612</v>
      </c>
      <c r="BD113" s="32">
        <v>5.8236272878535774E-3</v>
      </c>
      <c r="BE113" s="32">
        <v>0.35660377382769676</v>
      </c>
    </row>
    <row r="114" spans="1:57" x14ac:dyDescent="0.3">
      <c r="A114" s="32">
        <v>69</v>
      </c>
      <c r="B114" s="32">
        <v>61057</v>
      </c>
      <c r="C114" s="32" t="s">
        <v>122</v>
      </c>
      <c r="D114" s="32" t="s">
        <v>11</v>
      </c>
      <c r="E114" s="32">
        <v>44247</v>
      </c>
      <c r="F114" s="32">
        <v>3</v>
      </c>
      <c r="G114" s="32" t="s">
        <v>6</v>
      </c>
      <c r="H114" s="32">
        <v>0.16</v>
      </c>
      <c r="I114" s="32">
        <v>0.28947368421052633</v>
      </c>
      <c r="J114" s="32">
        <v>0.99416511483550585</v>
      </c>
      <c r="K114" s="32">
        <v>0.38948701709943001</v>
      </c>
      <c r="L114" s="32">
        <v>0.5615557698489233</v>
      </c>
      <c r="M114" s="32">
        <v>0.72301425661914431</v>
      </c>
      <c r="N114" s="32">
        <v>1.4265560302996392E-2</v>
      </c>
      <c r="O114" s="32">
        <v>4.5454545454545456E-2</v>
      </c>
      <c r="P114" s="32">
        <v>0.27925202804894822</v>
      </c>
      <c r="Q114" s="32">
        <v>0.6561014263074485</v>
      </c>
      <c r="R114" s="32">
        <v>0.75655377639223476</v>
      </c>
      <c r="S114" s="32">
        <v>7.437407952871869E-2</v>
      </c>
      <c r="T114" s="32">
        <v>2.4096385542168676E-2</v>
      </c>
      <c r="U114" s="32">
        <v>9.9999999999999992E-2</v>
      </c>
      <c r="V114" s="32">
        <v>0</v>
      </c>
      <c r="W114" s="32">
        <v>0</v>
      </c>
      <c r="X114" s="32">
        <v>0</v>
      </c>
      <c r="Y114" s="32">
        <v>0</v>
      </c>
      <c r="Z114" s="32">
        <v>0.7286188409497063</v>
      </c>
      <c r="AA114" s="32">
        <v>0.67331499312242094</v>
      </c>
      <c r="AB114" s="32">
        <v>3.0789387487717E-2</v>
      </c>
      <c r="AC114" s="32">
        <v>0.89192625556261929</v>
      </c>
      <c r="AD114" s="32">
        <v>0.14946070878274267</v>
      </c>
      <c r="AE114" s="32">
        <v>9.8402231803195531E-2</v>
      </c>
      <c r="AF114" s="32">
        <v>0</v>
      </c>
      <c r="AG114" s="32">
        <v>0.49166148102053525</v>
      </c>
      <c r="AH114" s="32">
        <v>0.42611683848797249</v>
      </c>
      <c r="AI114" s="32">
        <v>0.38562586838448909</v>
      </c>
      <c r="AJ114" s="32">
        <v>9.5032397408207347E-2</v>
      </c>
      <c r="AK114" s="32">
        <v>0.94196355613662364</v>
      </c>
      <c r="AL114" s="32">
        <v>0.50026001040041601</v>
      </c>
      <c r="AM114" s="32">
        <v>8.5263157894736846E-2</v>
      </c>
      <c r="AN114" s="32">
        <v>6.6666666666666666E-2</v>
      </c>
      <c r="AO114" s="32">
        <v>6.6666666666666666E-2</v>
      </c>
      <c r="AP114" s="32">
        <v>0.18253968253968256</v>
      </c>
      <c r="AQ114" s="32">
        <v>4.5454545454545456E-2</v>
      </c>
      <c r="AR114" s="32">
        <v>1.8495684340320593E-2</v>
      </c>
      <c r="AS114" s="32">
        <v>3.604531410916581E-2</v>
      </c>
      <c r="AT114" s="32">
        <v>0.57818426567255099</v>
      </c>
      <c r="AU114" s="32">
        <v>0.52236642786480547</v>
      </c>
      <c r="AV114" s="32">
        <v>0.31818181818181818</v>
      </c>
      <c r="AW114" s="32">
        <v>0.83760277716545684</v>
      </c>
      <c r="AX114" s="32">
        <v>0</v>
      </c>
      <c r="AY114" s="32">
        <v>0.18223583460949466</v>
      </c>
      <c r="AZ114" s="32">
        <v>0.63976483164083386</v>
      </c>
      <c r="BA114" s="32">
        <v>0.1134173461823573</v>
      </c>
      <c r="BB114" s="32">
        <v>0.34042553191489366</v>
      </c>
      <c r="BC114" s="32">
        <v>0</v>
      </c>
      <c r="BD114" s="32">
        <v>2.1630615640599E-2</v>
      </c>
      <c r="BE114" s="32">
        <v>0.12611718023542748</v>
      </c>
    </row>
    <row r="115" spans="1:57" x14ac:dyDescent="0.3">
      <c r="A115" s="32">
        <v>12</v>
      </c>
      <c r="B115" s="32">
        <v>77020</v>
      </c>
      <c r="C115" s="32" t="s">
        <v>123</v>
      </c>
      <c r="D115" s="32" t="s">
        <v>60</v>
      </c>
      <c r="E115" s="32">
        <v>30966</v>
      </c>
      <c r="F115" s="32">
        <v>3</v>
      </c>
      <c r="G115" s="32" t="s">
        <v>6</v>
      </c>
      <c r="H115" s="32">
        <v>0</v>
      </c>
      <c r="I115" s="32">
        <v>0.34210526315789475</v>
      </c>
      <c r="J115" s="32">
        <v>0.99590316573556792</v>
      </c>
      <c r="K115" s="32">
        <v>0.8359721342621913</v>
      </c>
      <c r="L115" s="32">
        <v>0.51173256187721006</v>
      </c>
      <c r="M115" s="32">
        <v>0.47606924643584525</v>
      </c>
      <c r="N115" s="32">
        <v>6.7293597926210216E-2</v>
      </c>
      <c r="O115" s="32">
        <v>0.27272727272727271</v>
      </c>
      <c r="P115" s="32">
        <v>0.36573628488931664</v>
      </c>
      <c r="Q115" s="32">
        <v>0.46117274167987321</v>
      </c>
      <c r="R115" s="32">
        <v>0.66841434037126268</v>
      </c>
      <c r="S115" s="32">
        <v>6.111929307805597E-2</v>
      </c>
      <c r="T115" s="32">
        <v>0.15662650602409639</v>
      </c>
      <c r="U115" s="32">
        <v>0.21111111111111111</v>
      </c>
      <c r="V115" s="32">
        <v>0</v>
      </c>
      <c r="W115" s="32">
        <v>1</v>
      </c>
      <c r="X115" s="32">
        <v>0</v>
      </c>
      <c r="Y115" s="32">
        <v>1.5151515151515152E-2</v>
      </c>
      <c r="Z115" s="32">
        <v>0.97013020168496289</v>
      </c>
      <c r="AA115" s="32">
        <v>0.60247592847317744</v>
      </c>
      <c r="AB115" s="32">
        <v>0.13429413691451034</v>
      </c>
      <c r="AC115" s="32">
        <v>0.35791481246026702</v>
      </c>
      <c r="AD115" s="32">
        <v>5.3929121725731895E-2</v>
      </c>
      <c r="AE115" s="32">
        <v>0.19883337560233327</v>
      </c>
      <c r="AF115" s="32">
        <v>0</v>
      </c>
      <c r="AG115" s="32">
        <v>0.88848786558805237</v>
      </c>
      <c r="AH115" s="32">
        <v>0.20274914089347082</v>
      </c>
      <c r="AI115" s="32">
        <v>0.82708096501199935</v>
      </c>
      <c r="AJ115" s="32">
        <v>7.9913606911447096E-2</v>
      </c>
      <c r="AK115" s="32">
        <v>0.73243176989704206</v>
      </c>
      <c r="AL115" s="32">
        <v>0.51742069682787328</v>
      </c>
      <c r="AM115" s="32">
        <v>0</v>
      </c>
      <c r="AN115" s="32">
        <v>6.6666666666666666E-2</v>
      </c>
      <c r="AO115" s="32">
        <v>0</v>
      </c>
      <c r="AP115" s="32">
        <v>0.25396825396825395</v>
      </c>
      <c r="AQ115" s="32">
        <v>4.5454545454545456E-2</v>
      </c>
      <c r="AR115" s="32">
        <v>0</v>
      </c>
      <c r="AS115" s="32">
        <v>0</v>
      </c>
      <c r="AT115" s="32">
        <v>0.32550299773684094</v>
      </c>
      <c r="AU115" s="32">
        <v>0.29256193401802688</v>
      </c>
      <c r="AV115" s="32">
        <v>3.0303030303030304E-2</v>
      </c>
      <c r="AW115" s="32">
        <v>0.97373526968924096</v>
      </c>
      <c r="AX115" s="32">
        <v>0</v>
      </c>
      <c r="AY115" s="32">
        <v>0.31929555895865241</v>
      </c>
      <c r="AZ115" s="32">
        <v>0.49064671298770707</v>
      </c>
      <c r="BA115" s="32">
        <v>8.0059303187546324E-2</v>
      </c>
      <c r="BB115" s="32">
        <v>0.34042553191489366</v>
      </c>
      <c r="BC115" s="32">
        <v>0</v>
      </c>
      <c r="BD115" s="32">
        <v>2.0798668885191347E-2</v>
      </c>
      <c r="BE115" s="32">
        <v>0.58490566053399784</v>
      </c>
    </row>
    <row r="116" spans="1:57" x14ac:dyDescent="0.3">
      <c r="A116" s="32">
        <v>58</v>
      </c>
      <c r="B116" s="32">
        <v>102027</v>
      </c>
      <c r="C116" s="32" t="s">
        <v>124</v>
      </c>
      <c r="D116" s="32" t="s">
        <v>8</v>
      </c>
      <c r="E116" s="32">
        <v>24000</v>
      </c>
      <c r="F116" s="32">
        <v>3</v>
      </c>
      <c r="G116" s="32" t="s">
        <v>6</v>
      </c>
      <c r="H116" s="32">
        <v>0.5</v>
      </c>
      <c r="I116" s="32">
        <v>0.21052631578947367</v>
      </c>
      <c r="J116" s="32">
        <v>0.98895096213531963</v>
      </c>
      <c r="K116" s="32">
        <v>0.51488283723875872</v>
      </c>
      <c r="L116" s="32">
        <v>0.51623272259723541</v>
      </c>
      <c r="M116" s="32">
        <v>0.50101832993890005</v>
      </c>
      <c r="N116" s="32">
        <v>5.1973164015417662E-2</v>
      </c>
      <c r="O116" s="32">
        <v>4.5454545454545456E-2</v>
      </c>
      <c r="P116" s="32">
        <v>0.2767771208579678</v>
      </c>
      <c r="Q116" s="32">
        <v>0.49762282091917587</v>
      </c>
      <c r="R116" s="32">
        <v>0.46336970384015869</v>
      </c>
      <c r="S116" s="32">
        <v>0.13254786450662737</v>
      </c>
      <c r="T116" s="32">
        <v>0.13253012048192772</v>
      </c>
      <c r="U116" s="32">
        <v>0.35555555555555557</v>
      </c>
      <c r="V116" s="32">
        <v>0</v>
      </c>
      <c r="W116" s="32">
        <v>1</v>
      </c>
      <c r="X116" s="32">
        <v>0.14285714285714285</v>
      </c>
      <c r="Y116" s="32">
        <v>3.0303030303030304E-2</v>
      </c>
      <c r="Z116" s="32">
        <v>0.76767934643860092</v>
      </c>
      <c r="AA116" s="32">
        <v>0.63067400275103158</v>
      </c>
      <c r="AB116" s="32">
        <v>0.10743530953160826</v>
      </c>
      <c r="AC116" s="32">
        <v>0.31235431235431244</v>
      </c>
      <c r="AD116" s="32">
        <v>4.4684129429892139E-2</v>
      </c>
      <c r="AE116" s="32">
        <v>5.8362921633274147E-2</v>
      </c>
      <c r="AF116" s="32">
        <v>0</v>
      </c>
      <c r="AG116" s="32">
        <v>0.6742999377722465</v>
      </c>
      <c r="AH116" s="32">
        <v>0.24054982817869414</v>
      </c>
      <c r="AI116" s="32">
        <v>0.31047113805734494</v>
      </c>
      <c r="AJ116" s="32">
        <v>2.3758099352051833E-2</v>
      </c>
      <c r="AK116" s="32">
        <v>0.94361823827422775</v>
      </c>
      <c r="AL116" s="32">
        <v>0.3328133125325014</v>
      </c>
      <c r="AM116" s="32">
        <v>0</v>
      </c>
      <c r="AN116" s="32">
        <v>0</v>
      </c>
      <c r="AO116" s="32">
        <v>3.3333333333333333E-2</v>
      </c>
      <c r="AP116" s="32">
        <v>0</v>
      </c>
      <c r="AQ116" s="32">
        <v>0</v>
      </c>
      <c r="AR116" s="32">
        <v>0</v>
      </c>
      <c r="AS116" s="32">
        <v>1</v>
      </c>
      <c r="AT116" s="32">
        <v>0.1720597628580178</v>
      </c>
      <c r="AU116" s="32">
        <v>0.34970893040391177</v>
      </c>
      <c r="AV116" s="32">
        <v>0.10606060606060606</v>
      </c>
      <c r="AW116" s="32">
        <v>0.81408222330115076</v>
      </c>
      <c r="AX116" s="32">
        <v>0</v>
      </c>
      <c r="AY116" s="32">
        <v>0.26799387442572742</v>
      </c>
      <c r="AZ116" s="32">
        <v>0.572421165152325</v>
      </c>
      <c r="BA116" s="32">
        <v>5.8561897702001479E-2</v>
      </c>
      <c r="BB116" s="32">
        <v>0.61702127659574468</v>
      </c>
      <c r="BC116" s="32">
        <v>0</v>
      </c>
      <c r="BD116" s="32">
        <v>3.3277870216306155E-2</v>
      </c>
      <c r="BE116" s="32">
        <v>0.37735849080099687</v>
      </c>
    </row>
    <row r="117" spans="1:57" x14ac:dyDescent="0.3">
      <c r="A117" s="32">
        <v>13</v>
      </c>
      <c r="B117" s="32">
        <v>77021</v>
      </c>
      <c r="C117" s="32" t="s">
        <v>125</v>
      </c>
      <c r="D117" s="32" t="s">
        <v>60</v>
      </c>
      <c r="E117" s="32">
        <v>50730</v>
      </c>
      <c r="F117" s="32">
        <v>3</v>
      </c>
      <c r="G117" s="32" t="s">
        <v>6</v>
      </c>
      <c r="H117" s="32">
        <v>0</v>
      </c>
      <c r="I117" s="32">
        <v>0.36842105263157898</v>
      </c>
      <c r="J117" s="32">
        <v>0.99391682184978269</v>
      </c>
      <c r="K117" s="32">
        <v>0.55773696432341147</v>
      </c>
      <c r="L117" s="32">
        <v>0.58566377370620382</v>
      </c>
      <c r="M117" s="32">
        <v>0.48268839103869637</v>
      </c>
      <c r="N117" s="32">
        <v>0.14379670108917994</v>
      </c>
      <c r="O117" s="32">
        <v>0.36363636363636365</v>
      </c>
      <c r="P117" s="32">
        <v>0.3976350886841743</v>
      </c>
      <c r="Q117" s="32">
        <v>0.79239302694136293</v>
      </c>
      <c r="R117" s="32">
        <v>0.77199943318690667</v>
      </c>
      <c r="S117" s="32">
        <v>5.1546391752577317E-2</v>
      </c>
      <c r="T117" s="32">
        <v>4.8192771084337352E-2</v>
      </c>
      <c r="U117" s="32">
        <v>0.22222222222222224</v>
      </c>
      <c r="V117" s="32">
        <v>0</v>
      </c>
      <c r="W117" s="32">
        <v>0</v>
      </c>
      <c r="X117" s="32">
        <v>0</v>
      </c>
      <c r="Y117" s="32">
        <v>1.5151515151515152E-2</v>
      </c>
      <c r="Z117" s="32">
        <v>0.93949451110543791</v>
      </c>
      <c r="AA117" s="32">
        <v>0.58734525447042629</v>
      </c>
      <c r="AB117" s="32">
        <v>0.21421552571241401</v>
      </c>
      <c r="AC117" s="32">
        <v>0.29434202161474893</v>
      </c>
      <c r="AD117" s="32">
        <v>7.3959938366718034E-2</v>
      </c>
      <c r="AE117" s="32">
        <v>0.12845549074308904</v>
      </c>
      <c r="AF117" s="32">
        <v>5.4054054054054057E-2</v>
      </c>
      <c r="AG117" s="32">
        <v>0.82283758556316133</v>
      </c>
      <c r="AH117" s="32">
        <v>0.19243986254295534</v>
      </c>
      <c r="AI117" s="32">
        <v>0.47075912593153973</v>
      </c>
      <c r="AJ117" s="32">
        <v>0.14038876889848811</v>
      </c>
      <c r="AK117" s="32">
        <v>0.79099934629841484</v>
      </c>
      <c r="AL117" s="32">
        <v>0.51742069682787328</v>
      </c>
      <c r="AM117" s="32">
        <v>9.8947368421052631E-2</v>
      </c>
      <c r="AN117" s="32">
        <v>6.6666666666666666E-2</v>
      </c>
      <c r="AO117" s="32">
        <v>0</v>
      </c>
      <c r="AP117" s="32">
        <v>0.15873015873015875</v>
      </c>
      <c r="AQ117" s="32">
        <v>4.5454545454545456E-2</v>
      </c>
      <c r="AR117" s="32">
        <v>2.9593094944512947E-2</v>
      </c>
      <c r="AS117" s="32">
        <v>0.16457260556127704</v>
      </c>
      <c r="AT117" s="32">
        <v>0.42204914343246241</v>
      </c>
      <c r="AU117" s="32">
        <v>0.29685256942409066</v>
      </c>
      <c r="AV117" s="32">
        <v>0.12121212121212122</v>
      </c>
      <c r="AW117" s="32">
        <v>0.94201957233471756</v>
      </c>
      <c r="AX117" s="32">
        <v>0</v>
      </c>
      <c r="AY117" s="32">
        <v>0.26033690658499242</v>
      </c>
      <c r="AZ117" s="32">
        <v>0.77338321753073225</v>
      </c>
      <c r="BA117" s="32">
        <v>0.11267605633802817</v>
      </c>
      <c r="BB117" s="32">
        <v>0.25531914893617019</v>
      </c>
      <c r="BC117" s="32">
        <v>0</v>
      </c>
      <c r="BD117" s="32">
        <v>1.747088186356073E-2</v>
      </c>
      <c r="BE117" s="32">
        <v>0.44654088105790912</v>
      </c>
    </row>
    <row r="118" spans="1:57" x14ac:dyDescent="0.3">
      <c r="A118" s="32">
        <v>47</v>
      </c>
      <c r="B118" s="32">
        <v>80061</v>
      </c>
      <c r="C118" s="32" t="s">
        <v>126</v>
      </c>
      <c r="D118" s="32" t="s">
        <v>8</v>
      </c>
      <c r="E118" s="32">
        <v>44651</v>
      </c>
      <c r="F118" s="32">
        <v>3</v>
      </c>
      <c r="G118" s="32" t="s">
        <v>6</v>
      </c>
      <c r="H118" s="32">
        <v>0</v>
      </c>
      <c r="I118" s="32">
        <v>0.31578947368421056</v>
      </c>
      <c r="J118" s="32">
        <v>0.96697703289882064</v>
      </c>
      <c r="K118" s="32">
        <v>0.86974878615157269</v>
      </c>
      <c r="L118" s="32">
        <v>0.61041465766634517</v>
      </c>
      <c r="M118" s="32">
        <v>0.42820773930753547</v>
      </c>
      <c r="N118" s="32">
        <v>1.5687346470025995E-2</v>
      </c>
      <c r="O118" s="32">
        <v>9.0909090909090912E-2</v>
      </c>
      <c r="P118" s="32">
        <v>0.32407534717448089</v>
      </c>
      <c r="Q118" s="32">
        <v>0.48652931854199677</v>
      </c>
      <c r="R118" s="32">
        <v>0.49978744508998157</v>
      </c>
      <c r="S118" s="32">
        <v>0.12371134020618557</v>
      </c>
      <c r="T118" s="32">
        <v>6.0240963855421693E-2</v>
      </c>
      <c r="U118" s="32">
        <v>0.27777777777777779</v>
      </c>
      <c r="V118" s="32">
        <v>0</v>
      </c>
      <c r="W118" s="32">
        <v>0</v>
      </c>
      <c r="X118" s="32">
        <v>0</v>
      </c>
      <c r="Y118" s="32">
        <v>0</v>
      </c>
      <c r="Z118" s="32">
        <v>0.80239979576206277</v>
      </c>
      <c r="AA118" s="32">
        <v>0.79436038514442908</v>
      </c>
      <c r="AB118" s="32">
        <v>0.2695709138552243</v>
      </c>
      <c r="AC118" s="32">
        <v>0.15511760966306423</v>
      </c>
      <c r="AD118" s="32">
        <v>7.3959938366718034E-2</v>
      </c>
      <c r="AE118" s="32">
        <v>4.6506467156987065E-2</v>
      </c>
      <c r="AF118" s="32">
        <v>0</v>
      </c>
      <c r="AG118" s="32">
        <v>0.7207218419415059</v>
      </c>
      <c r="AH118" s="32">
        <v>0.20274914089347082</v>
      </c>
      <c r="AI118" s="32">
        <v>0.48275862068965514</v>
      </c>
      <c r="AJ118" s="32">
        <v>6.2634989200863925E-2</v>
      </c>
      <c r="AK118" s="32">
        <v>0.88376368687694062</v>
      </c>
      <c r="AL118" s="32">
        <v>0.39729589183567343</v>
      </c>
      <c r="AM118" s="32">
        <v>0.19789473684210526</v>
      </c>
      <c r="AN118" s="32">
        <v>6.6666666666666666E-2</v>
      </c>
      <c r="AO118" s="32">
        <v>6.6666666666666666E-2</v>
      </c>
      <c r="AP118" s="32">
        <v>0.17460317460317459</v>
      </c>
      <c r="AQ118" s="32">
        <v>9.0909090909090912E-2</v>
      </c>
      <c r="AR118" s="32">
        <v>5.0554870530209621E-2</v>
      </c>
      <c r="AS118" s="32">
        <v>1.7095777548918639E-2</v>
      </c>
      <c r="AT118" s="32">
        <v>0.48323978511579052</v>
      </c>
      <c r="AU118" s="32">
        <v>0.36586266989848293</v>
      </c>
      <c r="AV118" s="32">
        <v>0.13636363636363635</v>
      </c>
      <c r="AW118" s="32">
        <v>0.78765863758121812</v>
      </c>
      <c r="AX118" s="32">
        <v>0</v>
      </c>
      <c r="AY118" s="32">
        <v>0.18376722817764166</v>
      </c>
      <c r="AZ118" s="32">
        <v>0.46819882415820424</v>
      </c>
      <c r="BA118" s="32">
        <v>6.0044477390659746E-2</v>
      </c>
      <c r="BB118" s="32">
        <v>8.5106382978723416E-2</v>
      </c>
      <c r="BC118" s="32">
        <v>0</v>
      </c>
      <c r="BD118" s="32">
        <v>2.9118136439267882E-2</v>
      </c>
      <c r="BE118" s="32">
        <v>8.6792453174795295E-2</v>
      </c>
    </row>
    <row r="119" spans="1:57" x14ac:dyDescent="0.3">
      <c r="A119" s="32">
        <v>88</v>
      </c>
      <c r="B119" s="32">
        <v>63056</v>
      </c>
      <c r="C119" s="32" t="s">
        <v>127</v>
      </c>
      <c r="D119" s="32" t="s">
        <v>11</v>
      </c>
      <c r="E119" s="32">
        <v>300226</v>
      </c>
      <c r="F119" s="32">
        <v>3</v>
      </c>
      <c r="G119" s="32" t="s">
        <v>6</v>
      </c>
      <c r="H119" s="32">
        <v>1</v>
      </c>
      <c r="I119" s="32">
        <v>0.26315789473684209</v>
      </c>
      <c r="J119" s="32">
        <v>0.46554934823091249</v>
      </c>
      <c r="K119" s="32">
        <v>0.97656744775174165</v>
      </c>
      <c r="L119" s="32">
        <v>0.29701060752169722</v>
      </c>
      <c r="M119" s="32">
        <v>0.11659877800407327</v>
      </c>
      <c r="N119" s="32">
        <v>6.4429845401393166E-3</v>
      </c>
      <c r="O119" s="32">
        <v>0.22727272727272729</v>
      </c>
      <c r="P119" s="32">
        <v>0.40368486181768187</v>
      </c>
      <c r="Q119" s="32">
        <v>0.29318541996830422</v>
      </c>
      <c r="R119" s="32">
        <v>0.90619243304520336</v>
      </c>
      <c r="S119" s="32">
        <v>0.59204712812960225</v>
      </c>
      <c r="T119" s="32">
        <v>0.33734939759036148</v>
      </c>
      <c r="U119" s="32">
        <v>0.71111111111111114</v>
      </c>
      <c r="V119" s="32">
        <v>0</v>
      </c>
      <c r="W119" s="32">
        <v>1</v>
      </c>
      <c r="X119" s="32">
        <v>1</v>
      </c>
      <c r="Y119" s="32">
        <v>0.27272727272727271</v>
      </c>
      <c r="Z119" s="32">
        <v>0.98161858565228499</v>
      </c>
      <c r="AA119" s="32">
        <v>0.80123796423658877</v>
      </c>
      <c r="AB119" s="32">
        <v>0.15230920406157877</v>
      </c>
      <c r="AC119" s="32">
        <v>0.76499258317440122</v>
      </c>
      <c r="AD119" s="32">
        <v>0.33898305084745761</v>
      </c>
      <c r="AE119" s="32">
        <v>3.1765153436469691E-2</v>
      </c>
      <c r="AF119" s="32">
        <v>0.32432432432432434</v>
      </c>
      <c r="AG119" s="32">
        <v>0.622028624766646</v>
      </c>
      <c r="AH119" s="32">
        <v>9.2783505154639179E-2</v>
      </c>
      <c r="AI119" s="32">
        <v>0.59429076670455971</v>
      </c>
      <c r="AJ119" s="32">
        <v>9.9352051835853133E-2</v>
      </c>
      <c r="AK119" s="32">
        <v>0.57537996404641278</v>
      </c>
      <c r="AL119" s="32">
        <v>1</v>
      </c>
      <c r="AM119" s="32">
        <v>0.26105263157894737</v>
      </c>
      <c r="AN119" s="32">
        <v>6.6666666666666666E-2</v>
      </c>
      <c r="AO119" s="32">
        <v>0.26666666666666666</v>
      </c>
      <c r="AP119" s="32">
        <v>2.3809523809523808E-2</v>
      </c>
      <c r="AQ119" s="32">
        <v>4.5454545454545456E-2</v>
      </c>
      <c r="AR119" s="32">
        <v>2.2194821208384712E-2</v>
      </c>
      <c r="AS119" s="32">
        <v>1.1946446961894954E-2</v>
      </c>
      <c r="AT119" s="32">
        <v>0.23669577074219234</v>
      </c>
      <c r="AU119" s="32">
        <v>8.9766648853682435E-2</v>
      </c>
      <c r="AV119" s="32">
        <v>0.19696969696969696</v>
      </c>
      <c r="AW119" s="32">
        <v>0.33866921725712984</v>
      </c>
      <c r="AX119" s="32">
        <v>0</v>
      </c>
      <c r="AY119" s="32">
        <v>6.1255742725880559E-2</v>
      </c>
      <c r="AZ119" s="32">
        <v>0.46018172100481042</v>
      </c>
      <c r="BA119" s="32">
        <v>0.13713862120088954</v>
      </c>
      <c r="BB119" s="32">
        <v>8.5106382978723416E-2</v>
      </c>
      <c r="BC119" s="32">
        <v>0</v>
      </c>
      <c r="BD119" s="32">
        <v>0.19384359400998336</v>
      </c>
      <c r="BE119" s="32">
        <v>0.41509433946600216</v>
      </c>
    </row>
    <row r="120" spans="1:57" x14ac:dyDescent="0.3">
      <c r="A120" s="32">
        <v>115</v>
      </c>
      <c r="B120" s="32">
        <v>65099</v>
      </c>
      <c r="C120" s="32" t="s">
        <v>128</v>
      </c>
      <c r="D120" s="32" t="s">
        <v>11</v>
      </c>
      <c r="E120" s="32">
        <v>64726</v>
      </c>
      <c r="F120" s="32">
        <v>3</v>
      </c>
      <c r="G120" s="32" t="s">
        <v>6</v>
      </c>
      <c r="H120" s="32">
        <v>0.86</v>
      </c>
      <c r="I120" s="32">
        <v>0.68421052631578949</v>
      </c>
      <c r="J120" s="32">
        <v>0.9635009310986965</v>
      </c>
      <c r="K120" s="32">
        <v>0.64365632256702554</v>
      </c>
      <c r="L120" s="32">
        <v>0.51462552234008341</v>
      </c>
      <c r="M120" s="32">
        <v>0.32484725050916474</v>
      </c>
      <c r="N120" s="32">
        <v>6.9731731882316465E-3</v>
      </c>
      <c r="O120" s="32">
        <v>4.5454545454545456E-2</v>
      </c>
      <c r="P120" s="32">
        <v>0.58847793207754717</v>
      </c>
      <c r="Q120" s="32">
        <v>0.72424722662440566</v>
      </c>
      <c r="R120" s="32">
        <v>0.8588635397477683</v>
      </c>
      <c r="S120" s="32">
        <v>0.11266568483063327</v>
      </c>
      <c r="T120" s="32">
        <v>2.4096385542168676E-2</v>
      </c>
      <c r="U120" s="32">
        <v>0.15555555555555556</v>
      </c>
      <c r="V120" s="32">
        <v>0</v>
      </c>
      <c r="W120" s="32">
        <v>1</v>
      </c>
      <c r="X120" s="32">
        <v>0.2857142857142857</v>
      </c>
      <c r="Y120" s="32">
        <v>0</v>
      </c>
      <c r="Z120" s="32">
        <v>0.92596374776614765</v>
      </c>
      <c r="AA120" s="32">
        <v>0.71526822558459424</v>
      </c>
      <c r="AB120" s="32">
        <v>1.7032427120864724E-2</v>
      </c>
      <c r="AC120" s="32">
        <v>0.79444797626615804</v>
      </c>
      <c r="AD120" s="32">
        <v>8.3204930662557783E-2</v>
      </c>
      <c r="AE120" s="32">
        <v>3.4650012680699976E-2</v>
      </c>
      <c r="AF120" s="32">
        <v>5.4054054054054057E-2</v>
      </c>
      <c r="AG120" s="32">
        <v>0.41200995644057259</v>
      </c>
      <c r="AH120" s="32">
        <v>0.25773195876288657</v>
      </c>
      <c r="AI120" s="32">
        <v>0.60401667298219019</v>
      </c>
      <c r="AJ120" s="32">
        <v>0.10583153347732183</v>
      </c>
      <c r="AK120" s="32">
        <v>0.88370240235332576</v>
      </c>
      <c r="AL120" s="32">
        <v>0.84087363494539791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5.5406797116374876E-2</v>
      </c>
      <c r="AT120" s="32">
        <v>0.13057247949765383</v>
      </c>
      <c r="AU120" s="32">
        <v>0.16488798537785068</v>
      </c>
      <c r="AV120" s="32">
        <v>0.10606060606060606</v>
      </c>
      <c r="AW120" s="32">
        <v>0.84365421267394491</v>
      </c>
      <c r="AX120" s="32">
        <v>0</v>
      </c>
      <c r="AY120" s="32">
        <v>0.164624808575804</v>
      </c>
      <c r="AZ120" s="32">
        <v>0.66595403527525387</v>
      </c>
      <c r="BA120" s="32">
        <v>4.2253521126760563E-2</v>
      </c>
      <c r="BB120" s="32">
        <v>0.10638297872340427</v>
      </c>
      <c r="BC120" s="32">
        <v>0</v>
      </c>
      <c r="BD120" s="32">
        <v>2.2462562396006653E-2</v>
      </c>
      <c r="BE120" s="32">
        <v>0.46630727812592182</v>
      </c>
    </row>
    <row r="121" spans="1:57" x14ac:dyDescent="0.3">
      <c r="A121" s="32">
        <v>89</v>
      </c>
      <c r="B121" s="32">
        <v>63060</v>
      </c>
      <c r="C121" s="32" t="s">
        <v>129</v>
      </c>
      <c r="D121" s="32" t="s">
        <v>11</v>
      </c>
      <c r="E121" s="32">
        <v>172567</v>
      </c>
      <c r="F121" s="32">
        <v>3</v>
      </c>
      <c r="G121" s="32" t="s">
        <v>6</v>
      </c>
      <c r="H121" s="32">
        <v>0.8</v>
      </c>
      <c r="I121" s="32">
        <v>0.36842105263157898</v>
      </c>
      <c r="J121" s="32">
        <v>0.69298572315332096</v>
      </c>
      <c r="K121" s="32">
        <v>0.91999155583702763</v>
      </c>
      <c r="L121" s="32">
        <v>0.32497589199614263</v>
      </c>
      <c r="M121" s="32">
        <v>0.12169042769857419</v>
      </c>
      <c r="N121" s="32">
        <v>1.0387294551898863E-2</v>
      </c>
      <c r="O121" s="32">
        <v>0.13636363636363635</v>
      </c>
      <c r="P121" s="32">
        <v>0.5934277464595078</v>
      </c>
      <c r="Q121" s="32">
        <v>0.51030110935023776</v>
      </c>
      <c r="R121" s="32">
        <v>0.82386283123140158</v>
      </c>
      <c r="S121" s="32">
        <v>0.50220913107511045</v>
      </c>
      <c r="T121" s="32">
        <v>0.6144578313253013</v>
      </c>
      <c r="U121" s="32">
        <v>0.3</v>
      </c>
      <c r="V121" s="32">
        <v>0</v>
      </c>
      <c r="W121" s="32">
        <v>1</v>
      </c>
      <c r="X121" s="32">
        <v>0</v>
      </c>
      <c r="Y121" s="32">
        <v>0.27272727272727271</v>
      </c>
      <c r="Z121" s="32">
        <v>1</v>
      </c>
      <c r="AA121" s="32">
        <v>0.7709766162310866</v>
      </c>
      <c r="AB121" s="32">
        <v>9.4660989190959707E-2</v>
      </c>
      <c r="AC121" s="32">
        <v>0.78830260648442474</v>
      </c>
      <c r="AD121" s="32">
        <v>0.2280431432973806</v>
      </c>
      <c r="AE121" s="32">
        <v>3.0465381689069235E-2</v>
      </c>
      <c r="AF121" s="32">
        <v>0.10810810810810811</v>
      </c>
      <c r="AG121" s="32">
        <v>0.74803982576229011</v>
      </c>
      <c r="AH121" s="32">
        <v>0.14089347079037801</v>
      </c>
      <c r="AI121" s="32">
        <v>0.8413540482505999</v>
      </c>
      <c r="AJ121" s="32">
        <v>7.1274298056155511E-2</v>
      </c>
      <c r="AK121" s="32">
        <v>0.65486599117502864</v>
      </c>
      <c r="AL121" s="32">
        <v>0.83931357254290173</v>
      </c>
      <c r="AM121" s="32">
        <v>5.3157894736842105E-2</v>
      </c>
      <c r="AN121" s="32">
        <v>0.13333333333333333</v>
      </c>
      <c r="AO121" s="32">
        <v>3.3333333333333333E-2</v>
      </c>
      <c r="AP121" s="32">
        <v>9.5238095238095233E-2</v>
      </c>
      <c r="AQ121" s="32">
        <v>0.13636363636363635</v>
      </c>
      <c r="AR121" s="32">
        <v>1.2330456226880396E-2</v>
      </c>
      <c r="AS121" s="32">
        <v>0.22306900102986613</v>
      </c>
      <c r="AT121" s="32">
        <v>0.32007038836890739</v>
      </c>
      <c r="AU121" s="32">
        <v>0.15193940439205789</v>
      </c>
      <c r="AV121" s="32">
        <v>0.10606060606060606</v>
      </c>
      <c r="AW121" s="32">
        <v>0.67388642851064562</v>
      </c>
      <c r="AX121" s="32">
        <v>0</v>
      </c>
      <c r="AY121" s="32">
        <v>6.5849923430321602E-2</v>
      </c>
      <c r="AZ121" s="32">
        <v>0.45697487974345269</v>
      </c>
      <c r="BA121" s="32">
        <v>0.23943661971830985</v>
      </c>
      <c r="BB121" s="32">
        <v>0.31914893617021278</v>
      </c>
      <c r="BC121" s="32">
        <v>0</v>
      </c>
      <c r="BD121" s="32">
        <v>0.3735440931780365</v>
      </c>
      <c r="BE121" s="32">
        <v>0.70943396237379852</v>
      </c>
    </row>
    <row r="122" spans="1:57" x14ac:dyDescent="0.3">
      <c r="A122" s="32">
        <v>24</v>
      </c>
      <c r="B122" s="32">
        <v>78101</v>
      </c>
      <c r="C122" s="32" t="s">
        <v>130</v>
      </c>
      <c r="D122" s="32" t="s">
        <v>8</v>
      </c>
      <c r="E122" s="32">
        <v>13735</v>
      </c>
      <c r="F122" s="32">
        <v>3</v>
      </c>
      <c r="G122" s="32" t="s">
        <v>6</v>
      </c>
      <c r="H122" s="32">
        <v>0</v>
      </c>
      <c r="I122" s="32">
        <v>0.39473684210526316</v>
      </c>
      <c r="J122" s="32">
        <v>0.98696461824953441</v>
      </c>
      <c r="K122" s="32">
        <v>0.88114840616423895</v>
      </c>
      <c r="L122" s="32">
        <v>0.8502089360334294</v>
      </c>
      <c r="M122" s="32">
        <v>0.45621181262729127</v>
      </c>
      <c r="N122" s="32">
        <v>6.1028565977299117E-2</v>
      </c>
      <c r="O122" s="32">
        <v>4.5454545454545456E-2</v>
      </c>
      <c r="P122" s="32">
        <v>0.74508455932902529</v>
      </c>
      <c r="Q122" s="32">
        <v>0.67828843106180658</v>
      </c>
      <c r="R122" s="32">
        <v>0.211988096925039</v>
      </c>
      <c r="S122" s="32">
        <v>5.964653902798233E-2</v>
      </c>
      <c r="T122" s="32">
        <v>6.0240963855421693E-2</v>
      </c>
      <c r="U122" s="32">
        <v>7.7777777777777779E-2</v>
      </c>
      <c r="V122" s="32">
        <v>0</v>
      </c>
      <c r="W122" s="32">
        <v>1</v>
      </c>
      <c r="X122" s="32">
        <v>0</v>
      </c>
      <c r="Y122" s="32">
        <v>0</v>
      </c>
      <c r="Z122" s="32">
        <v>0.86316058207812107</v>
      </c>
      <c r="AA122" s="32">
        <v>0.59766162310866577</v>
      </c>
      <c r="AB122" s="32">
        <v>3.5702587618735661E-2</v>
      </c>
      <c r="AC122" s="32">
        <v>0.3365119728756093</v>
      </c>
      <c r="AD122" s="32">
        <v>1.6949152542372881E-2</v>
      </c>
      <c r="AE122" s="32">
        <v>9.2156987065686022E-2</v>
      </c>
      <c r="AF122" s="32">
        <v>0</v>
      </c>
      <c r="AG122" s="32">
        <v>0.67741132545115124</v>
      </c>
      <c r="AH122" s="32">
        <v>0.64604810996563566</v>
      </c>
      <c r="AI122" s="32">
        <v>1</v>
      </c>
      <c r="AJ122" s="32">
        <v>9.5032397408207347E-2</v>
      </c>
      <c r="AK122" s="32">
        <v>0.8621915345644714</v>
      </c>
      <c r="AL122" s="32">
        <v>0.5226209048361935</v>
      </c>
      <c r="AM122" s="32">
        <v>0.29578947368421055</v>
      </c>
      <c r="AN122" s="32">
        <v>6.6666666666666666E-2</v>
      </c>
      <c r="AO122" s="32">
        <v>0</v>
      </c>
      <c r="AP122" s="32">
        <v>0.57936507936507931</v>
      </c>
      <c r="AQ122" s="32">
        <v>4.5454545454545456E-2</v>
      </c>
      <c r="AR122" s="32">
        <v>0</v>
      </c>
      <c r="AS122" s="32">
        <v>0</v>
      </c>
      <c r="AT122" s="32">
        <v>0.38504525430571268</v>
      </c>
      <c r="AU122" s="32">
        <v>0.41055631664798886</v>
      </c>
      <c r="AV122" s="32">
        <v>3.0303030303030304E-2</v>
      </c>
      <c r="AW122" s="32">
        <v>0.88733658292363649</v>
      </c>
      <c r="AX122" s="32">
        <v>0</v>
      </c>
      <c r="AY122" s="32">
        <v>0.14395099540581929</v>
      </c>
      <c r="AZ122" s="32">
        <v>0.61036878674505624</v>
      </c>
      <c r="BA122" s="32">
        <v>1.4084507042253521E-2</v>
      </c>
      <c r="BB122" s="32">
        <v>0.31914893617021278</v>
      </c>
      <c r="BC122" s="32">
        <v>0</v>
      </c>
      <c r="BD122" s="32">
        <v>1.5806988352745424E-2</v>
      </c>
      <c r="BE122" s="32">
        <v>0.58490566053399784</v>
      </c>
    </row>
    <row r="123" spans="1:57" x14ac:dyDescent="0.3">
      <c r="A123" s="32">
        <v>175</v>
      </c>
      <c r="B123" s="32">
        <v>82060</v>
      </c>
      <c r="C123" s="32" t="s">
        <v>131</v>
      </c>
      <c r="D123" s="32" t="s">
        <v>5</v>
      </c>
      <c r="E123" s="32">
        <v>38849</v>
      </c>
      <c r="F123" s="32">
        <v>3</v>
      </c>
      <c r="G123" s="32" t="s">
        <v>6</v>
      </c>
      <c r="H123" s="32">
        <v>0</v>
      </c>
      <c r="I123" s="32">
        <v>0.28947368421052633</v>
      </c>
      <c r="J123" s="32">
        <v>0.99404096834264433</v>
      </c>
      <c r="K123" s="32">
        <v>0.866160016888326</v>
      </c>
      <c r="L123" s="32">
        <v>0.61716489874638358</v>
      </c>
      <c r="M123" s="32">
        <v>0.6150712830957229</v>
      </c>
      <c r="N123" s="32">
        <v>3.2416724608274978E-3</v>
      </c>
      <c r="O123" s="32">
        <v>4.5454545454545456E-2</v>
      </c>
      <c r="P123" s="32">
        <v>0.20789220404234832</v>
      </c>
      <c r="Q123" s="32">
        <v>0.63549920760697309</v>
      </c>
      <c r="R123" s="32">
        <v>0.52373529828539045</v>
      </c>
      <c r="S123" s="32">
        <v>3.755522827687776E-2</v>
      </c>
      <c r="T123" s="32">
        <v>6.0240963855421693E-2</v>
      </c>
      <c r="U123" s="32">
        <v>0.19999999999999998</v>
      </c>
      <c r="V123" s="32">
        <v>0</v>
      </c>
      <c r="W123" s="32">
        <v>1</v>
      </c>
      <c r="X123" s="32">
        <v>0</v>
      </c>
      <c r="Y123" s="32">
        <v>6.0606060606060608E-2</v>
      </c>
      <c r="Z123" s="32">
        <v>0.9793209088588205</v>
      </c>
      <c r="AA123" s="32">
        <v>0.61004126547455295</v>
      </c>
      <c r="AB123" s="32">
        <v>2.3910907304290858E-2</v>
      </c>
      <c r="AC123" s="32">
        <v>0.70735325280779815</v>
      </c>
      <c r="AD123" s="32">
        <v>7.3959938366718034E-2</v>
      </c>
      <c r="AE123" s="32">
        <v>7.373827035252345E-2</v>
      </c>
      <c r="AF123" s="32">
        <v>0</v>
      </c>
      <c r="AG123" s="32">
        <v>0.6918481642812695</v>
      </c>
      <c r="AH123" s="32">
        <v>0.2061855670103093</v>
      </c>
      <c r="AI123" s="32">
        <v>0.326133636478464</v>
      </c>
      <c r="AJ123" s="32">
        <v>6.6954643628509725E-2</v>
      </c>
      <c r="AK123" s="32">
        <v>0.88539794084000645</v>
      </c>
      <c r="AL123" s="32">
        <v>0.34165366614664588</v>
      </c>
      <c r="AM123" s="32">
        <v>0</v>
      </c>
      <c r="AN123" s="32">
        <v>6.6666666666666666E-2</v>
      </c>
      <c r="AO123" s="32">
        <v>3.3333333333333333E-2</v>
      </c>
      <c r="AP123" s="32">
        <v>0.20634920634920637</v>
      </c>
      <c r="AQ123" s="32">
        <v>4.5454545454545456E-2</v>
      </c>
      <c r="AR123" s="32">
        <v>0</v>
      </c>
      <c r="AS123" s="32">
        <v>0</v>
      </c>
      <c r="AT123" s="32">
        <v>0.83433784406522493</v>
      </c>
      <c r="AU123" s="32">
        <v>0.6679113314886328</v>
      </c>
      <c r="AV123" s="32">
        <v>0.19696969696969696</v>
      </c>
      <c r="AW123" s="32">
        <v>0.93734091404298991</v>
      </c>
      <c r="AX123" s="32">
        <v>0.87272727280000006</v>
      </c>
      <c r="AY123" s="32">
        <v>0.24578866768759575</v>
      </c>
      <c r="AZ123" s="32">
        <v>0.44361304115446287</v>
      </c>
      <c r="BA123" s="32">
        <v>5.5596738324684952E-2</v>
      </c>
      <c r="BB123" s="32">
        <v>0.17021276595744683</v>
      </c>
      <c r="BC123" s="32">
        <v>0.42016806722689076</v>
      </c>
      <c r="BD123" s="32">
        <v>6.6555740432612306E-3</v>
      </c>
      <c r="BE123" s="32">
        <v>0.18867924540049841</v>
      </c>
    </row>
    <row r="124" spans="1:57" x14ac:dyDescent="0.3">
      <c r="A124" s="32">
        <v>139</v>
      </c>
      <c r="B124" s="32">
        <v>72036</v>
      </c>
      <c r="C124" s="32" t="s">
        <v>132</v>
      </c>
      <c r="D124" s="32" t="s">
        <v>14</v>
      </c>
      <c r="E124" s="32">
        <v>90960</v>
      </c>
      <c r="F124" s="32">
        <v>3</v>
      </c>
      <c r="G124" s="32" t="s">
        <v>6</v>
      </c>
      <c r="H124" s="32">
        <v>0.8</v>
      </c>
      <c r="I124" s="32">
        <v>0.44736842105263158</v>
      </c>
      <c r="J124" s="32">
        <v>0.97839851024208568</v>
      </c>
      <c r="K124" s="32">
        <v>0.54591513616212795</v>
      </c>
      <c r="L124" s="32">
        <v>0.71745419479267103</v>
      </c>
      <c r="M124" s="32">
        <v>0.50814663951120143</v>
      </c>
      <c r="N124" s="32">
        <v>5.0303711870905484E-3</v>
      </c>
      <c r="O124" s="32">
        <v>9.0909090909090912E-2</v>
      </c>
      <c r="P124" s="32">
        <v>0.33315000687474211</v>
      </c>
      <c r="Q124" s="32">
        <v>0.80031695721077656</v>
      </c>
      <c r="R124" s="32">
        <v>0.78999574890179969</v>
      </c>
      <c r="S124" s="32">
        <v>0.20544918998527245</v>
      </c>
      <c r="T124" s="32">
        <v>0.12048192771084339</v>
      </c>
      <c r="U124" s="32">
        <v>0.15555555555555556</v>
      </c>
      <c r="V124" s="32">
        <v>0</v>
      </c>
      <c r="W124" s="32">
        <v>0</v>
      </c>
      <c r="X124" s="32">
        <v>0</v>
      </c>
      <c r="Y124" s="32">
        <v>6.0606060606060608E-2</v>
      </c>
      <c r="Z124" s="32">
        <v>0.95915241256063311</v>
      </c>
      <c r="AA124" s="32">
        <v>0.5419532324621732</v>
      </c>
      <c r="AB124" s="32">
        <v>7.2387815263675076E-2</v>
      </c>
      <c r="AC124" s="32">
        <v>0.87179487179487181</v>
      </c>
      <c r="AD124" s="32">
        <v>8.9368258859784278E-2</v>
      </c>
      <c r="AE124" s="32">
        <v>7.1994674106010653E-2</v>
      </c>
      <c r="AF124" s="32">
        <v>0</v>
      </c>
      <c r="AG124" s="32">
        <v>0.73397635345364043</v>
      </c>
      <c r="AH124" s="32">
        <v>0.19243986254295534</v>
      </c>
      <c r="AI124" s="32">
        <v>0.47720095995958067</v>
      </c>
      <c r="AJ124" s="32">
        <v>5.183585313174946E-2</v>
      </c>
      <c r="AK124" s="32">
        <v>0.55748488315084166</v>
      </c>
      <c r="AL124" s="32">
        <v>0.61986479459178379</v>
      </c>
      <c r="AM124" s="32">
        <v>0.17368421052631577</v>
      </c>
      <c r="AN124" s="32">
        <v>0.2</v>
      </c>
      <c r="AO124" s="32">
        <v>0.1</v>
      </c>
      <c r="AP124" s="32">
        <v>0.29365079365079366</v>
      </c>
      <c r="AQ124" s="32">
        <v>4.5454545454545456E-2</v>
      </c>
      <c r="AR124" s="32">
        <v>0.13193588162762024</v>
      </c>
      <c r="AS124" s="32">
        <v>0</v>
      </c>
      <c r="AT124" s="32">
        <v>5.8130843810387821E-2</v>
      </c>
      <c r="AU124" s="32">
        <v>0.10373905231558649</v>
      </c>
      <c r="AV124" s="32">
        <v>0.10606060606060606</v>
      </c>
      <c r="AW124" s="32">
        <v>0.94496108712918947</v>
      </c>
      <c r="AX124" s="32">
        <v>0</v>
      </c>
      <c r="AY124" s="32">
        <v>0.35068912710566619</v>
      </c>
      <c r="AZ124" s="32">
        <v>1</v>
      </c>
      <c r="BA124" s="32">
        <v>0.28465530022238694</v>
      </c>
      <c r="BB124" s="32">
        <v>0.23404255319148937</v>
      </c>
      <c r="BC124" s="32">
        <v>0</v>
      </c>
      <c r="BD124" s="32">
        <v>7.986688851913476E-2</v>
      </c>
      <c r="BE124" s="32">
        <v>0.70943396237379852</v>
      </c>
    </row>
    <row r="125" spans="1:57" x14ac:dyDescent="0.3">
      <c r="A125" s="32">
        <v>203</v>
      </c>
      <c r="B125" s="32">
        <v>87038</v>
      </c>
      <c r="C125" s="32" t="s">
        <v>133</v>
      </c>
      <c r="D125" s="32" t="s">
        <v>5</v>
      </c>
      <c r="E125" s="32">
        <v>14115</v>
      </c>
      <c r="F125" s="32">
        <v>3</v>
      </c>
      <c r="G125" s="32" t="s">
        <v>6</v>
      </c>
      <c r="H125" s="32">
        <v>0</v>
      </c>
      <c r="I125" s="32">
        <v>0.31578947368421056</v>
      </c>
      <c r="J125" s="32">
        <v>0.99826194909993793</v>
      </c>
      <c r="K125" s="32">
        <v>0.87629301245514035</v>
      </c>
      <c r="L125" s="32">
        <v>0.62680810028929612</v>
      </c>
      <c r="M125" s="32">
        <v>0.66904276985743383</v>
      </c>
      <c r="N125" s="32">
        <v>2.7463405058623454E-3</v>
      </c>
      <c r="O125" s="32">
        <v>0</v>
      </c>
      <c r="P125" s="32">
        <v>0.27856455382923134</v>
      </c>
      <c r="Q125" s="32">
        <v>0.64976228209191755</v>
      </c>
      <c r="R125" s="32">
        <v>0.58055831089698173</v>
      </c>
      <c r="S125" s="32">
        <v>0</v>
      </c>
      <c r="T125" s="32">
        <v>0.13253012048192772</v>
      </c>
      <c r="U125" s="32">
        <v>0.14444444444444446</v>
      </c>
      <c r="V125" s="32">
        <v>0</v>
      </c>
      <c r="W125" s="32">
        <v>0</v>
      </c>
      <c r="X125" s="32">
        <v>0</v>
      </c>
      <c r="Y125" s="32">
        <v>7.575757575757576E-2</v>
      </c>
      <c r="Z125" s="32">
        <v>0.98774572376819003</v>
      </c>
      <c r="AA125" s="32">
        <v>0.5983493810178816</v>
      </c>
      <c r="AB125" s="32">
        <v>3.6030134294136908E-3</v>
      </c>
      <c r="AC125" s="32">
        <v>0.6613689340962069</v>
      </c>
      <c r="AD125" s="32">
        <v>1.8489984591679508E-2</v>
      </c>
      <c r="AE125" s="32">
        <v>8.9652548820694913E-2</v>
      </c>
      <c r="AF125" s="32">
        <v>0</v>
      </c>
      <c r="AG125" s="32">
        <v>0.82221530802738019</v>
      </c>
      <c r="AH125" s="32">
        <v>0.32989690721649484</v>
      </c>
      <c r="AI125" s="32">
        <v>7.8944044461285834E-2</v>
      </c>
      <c r="AJ125" s="32">
        <v>7.559395248380131E-2</v>
      </c>
      <c r="AK125" s="32">
        <v>0.94012502042817458</v>
      </c>
      <c r="AL125" s="32">
        <v>0.14716588663546532</v>
      </c>
      <c r="AM125" s="32">
        <v>0</v>
      </c>
      <c r="AN125" s="32">
        <v>0</v>
      </c>
      <c r="AO125" s="32">
        <v>3.3333333333333333E-2</v>
      </c>
      <c r="AP125" s="32">
        <v>0</v>
      </c>
      <c r="AQ125" s="32">
        <v>0</v>
      </c>
      <c r="AR125" s="32">
        <v>0</v>
      </c>
      <c r="AS125" s="32">
        <v>0</v>
      </c>
      <c r="AT125" s="32">
        <v>0.59781986402537335</v>
      </c>
      <c r="AU125" s="32">
        <v>0.55555916387992565</v>
      </c>
      <c r="AV125" s="32">
        <v>3.0303030303030304E-2</v>
      </c>
      <c r="AW125" s="32">
        <v>0.97761693736056621</v>
      </c>
      <c r="AX125" s="32">
        <v>0</v>
      </c>
      <c r="AY125" s="32">
        <v>0.18147013782542115</v>
      </c>
      <c r="AZ125" s="32">
        <v>0.62800641368252264</v>
      </c>
      <c r="BA125" s="32">
        <v>5.6338028169014086E-2</v>
      </c>
      <c r="BB125" s="32">
        <v>0.29787234042553196</v>
      </c>
      <c r="BC125" s="32">
        <v>0.29411764705882354</v>
      </c>
      <c r="BD125" s="32">
        <v>1.913477537437604E-2</v>
      </c>
      <c r="BE125" s="32">
        <v>0.79245283026699898</v>
      </c>
    </row>
    <row r="126" spans="1:57" x14ac:dyDescent="0.3">
      <c r="A126" s="32">
        <v>25</v>
      </c>
      <c r="B126" s="32">
        <v>78102</v>
      </c>
      <c r="C126" s="32" t="s">
        <v>134</v>
      </c>
      <c r="D126" s="32" t="s">
        <v>8</v>
      </c>
      <c r="E126" s="32">
        <v>107333</v>
      </c>
      <c r="F126" s="32">
        <v>3</v>
      </c>
      <c r="G126" s="32" t="s">
        <v>6</v>
      </c>
      <c r="H126" s="32">
        <v>0.31</v>
      </c>
      <c r="I126" s="32">
        <v>0.36842105263157898</v>
      </c>
      <c r="J126" s="32">
        <v>0.97752948479205459</v>
      </c>
      <c r="K126" s="32">
        <v>0.45915136162127934</v>
      </c>
      <c r="L126" s="32">
        <v>0.58727097396335581</v>
      </c>
      <c r="M126" s="32">
        <v>0.74236252545824832</v>
      </c>
      <c r="N126" s="32">
        <v>1.1552241927465056E-2</v>
      </c>
      <c r="O126" s="32">
        <v>0.18181818181818182</v>
      </c>
      <c r="P126" s="32">
        <v>0.51835556166643748</v>
      </c>
      <c r="Q126" s="32">
        <v>0.6561014263074485</v>
      </c>
      <c r="R126" s="32">
        <v>0.79623069292900672</v>
      </c>
      <c r="S126" s="32">
        <v>0.18262150220913106</v>
      </c>
      <c r="T126" s="32">
        <v>9.6385542168674704E-2</v>
      </c>
      <c r="U126" s="32">
        <v>0.31111111111111112</v>
      </c>
      <c r="V126" s="32">
        <v>0</v>
      </c>
      <c r="W126" s="32">
        <v>1</v>
      </c>
      <c r="X126" s="32">
        <v>0.42857142857142855</v>
      </c>
      <c r="Y126" s="32">
        <v>0.13636363636363635</v>
      </c>
      <c r="Z126" s="32">
        <v>0.90707173857544032</v>
      </c>
      <c r="AA126" s="32">
        <v>0.56464924346629985</v>
      </c>
      <c r="AB126" s="32">
        <v>0.59154929577464799</v>
      </c>
      <c r="AC126" s="32">
        <v>0.14706505615596521</v>
      </c>
      <c r="AD126" s="32">
        <v>0.21571648690292758</v>
      </c>
      <c r="AE126" s="32">
        <v>9.1205934567588146E-2</v>
      </c>
      <c r="AF126" s="32">
        <v>0.40540540540540543</v>
      </c>
      <c r="AG126" s="32">
        <v>0.63858120721841949</v>
      </c>
      <c r="AH126" s="32">
        <v>0.25773195876288657</v>
      </c>
      <c r="AI126" s="32">
        <v>0.62523683213338388</v>
      </c>
      <c r="AJ126" s="32">
        <v>0.13174946004319657</v>
      </c>
      <c r="AK126" s="32">
        <v>0.90570354633109984</v>
      </c>
      <c r="AL126" s="32">
        <v>0.63130525221008837</v>
      </c>
      <c r="AM126" s="32">
        <v>0</v>
      </c>
      <c r="AN126" s="32">
        <v>0</v>
      </c>
      <c r="AO126" s="32">
        <v>0</v>
      </c>
      <c r="AP126" s="32">
        <v>0</v>
      </c>
      <c r="AQ126" s="32">
        <v>0</v>
      </c>
      <c r="AR126" s="32">
        <v>0</v>
      </c>
      <c r="AS126" s="32">
        <v>7.1472708547888786E-2</v>
      </c>
      <c r="AT126" s="32">
        <v>0.32057490849017006</v>
      </c>
      <c r="AU126" s="32">
        <v>0.31454438647607452</v>
      </c>
      <c r="AV126" s="32">
        <v>0.27272727272727271</v>
      </c>
      <c r="AW126" s="32">
        <v>0.85791898110194609</v>
      </c>
      <c r="AX126" s="32">
        <v>0</v>
      </c>
      <c r="AY126" s="32">
        <v>0.20444104134762636</v>
      </c>
      <c r="AZ126" s="32">
        <v>0.63174772848743987</v>
      </c>
      <c r="BA126" s="32">
        <v>8.8954781319495926E-2</v>
      </c>
      <c r="BB126" s="32">
        <v>0.38297872340425532</v>
      </c>
      <c r="BC126" s="32">
        <v>0</v>
      </c>
      <c r="BD126" s="32">
        <v>1.913477537437604E-2</v>
      </c>
      <c r="BE126" s="32">
        <v>0.16981132106799574</v>
      </c>
    </row>
    <row r="127" spans="1:57" x14ac:dyDescent="0.3">
      <c r="A127" s="32">
        <v>187</v>
      </c>
      <c r="B127" s="32">
        <v>84033</v>
      </c>
      <c r="C127" s="32" t="s">
        <v>135</v>
      </c>
      <c r="D127" s="32" t="s">
        <v>5</v>
      </c>
      <c r="E127" s="32">
        <v>50905</v>
      </c>
      <c r="F127" s="32">
        <v>3</v>
      </c>
      <c r="G127" s="32" t="s">
        <v>6</v>
      </c>
      <c r="H127" s="32">
        <v>0</v>
      </c>
      <c r="I127" s="32">
        <v>0.28947368421052633</v>
      </c>
      <c r="J127" s="32">
        <v>0.99081315952824334</v>
      </c>
      <c r="K127" s="32">
        <v>0.89212581802828794</v>
      </c>
      <c r="L127" s="32">
        <v>0.63516554162648642</v>
      </c>
      <c r="M127" s="32">
        <v>0.70621181262729105</v>
      </c>
      <c r="N127" s="32">
        <v>2.9077820319250618E-3</v>
      </c>
      <c r="O127" s="32">
        <v>4.5454545454545456E-2</v>
      </c>
      <c r="P127" s="32">
        <v>0.32215041935927397</v>
      </c>
      <c r="Q127" s="32">
        <v>0.59904912836767032</v>
      </c>
      <c r="R127" s="32">
        <v>0.5360634830664589</v>
      </c>
      <c r="S127" s="32">
        <v>9.3519882179675995E-2</v>
      </c>
      <c r="T127" s="32">
        <v>0</v>
      </c>
      <c r="U127" s="32">
        <v>0.15555555555555556</v>
      </c>
      <c r="V127" s="32">
        <v>0</v>
      </c>
      <c r="W127" s="32">
        <v>0</v>
      </c>
      <c r="X127" s="32">
        <v>0</v>
      </c>
      <c r="Y127" s="32">
        <v>1.5151515151515152E-2</v>
      </c>
      <c r="Z127" s="32">
        <v>0.93540975236150115</v>
      </c>
      <c r="AA127" s="32">
        <v>0.62448418156808805</v>
      </c>
      <c r="AB127" s="32">
        <v>3.2427120864723227E-2</v>
      </c>
      <c r="AC127" s="32">
        <v>0.76986649713922439</v>
      </c>
      <c r="AD127" s="32">
        <v>0.10477657935285054</v>
      </c>
      <c r="AE127" s="32">
        <v>9.1744864316510286E-2</v>
      </c>
      <c r="AF127" s="32">
        <v>2.7027027027027029E-2</v>
      </c>
      <c r="AG127" s="32">
        <v>0.77566894835096467</v>
      </c>
      <c r="AH127" s="32">
        <v>0.15807560137457044</v>
      </c>
      <c r="AI127" s="32">
        <v>0.31337627889352032</v>
      </c>
      <c r="AJ127" s="32">
        <v>7.9913606911447096E-2</v>
      </c>
      <c r="AK127" s="32">
        <v>0.79567739826769091</v>
      </c>
      <c r="AL127" s="32">
        <v>0.4134165366614666</v>
      </c>
      <c r="AM127" s="32">
        <v>6.6842105263157897E-2</v>
      </c>
      <c r="AN127" s="32">
        <v>6.6666666666666666E-2</v>
      </c>
      <c r="AO127" s="32">
        <v>6.6666666666666666E-2</v>
      </c>
      <c r="AP127" s="32">
        <v>0.15079365079365079</v>
      </c>
      <c r="AQ127" s="32">
        <v>4.5454545454545456E-2</v>
      </c>
      <c r="AR127" s="32">
        <v>2.2194821208384712E-2</v>
      </c>
      <c r="AS127" s="32">
        <v>0.16333676622039137</v>
      </c>
      <c r="AT127" s="32">
        <v>0.92387241400335507</v>
      </c>
      <c r="AU127" s="32">
        <v>0.55196576899692185</v>
      </c>
      <c r="AV127" s="32">
        <v>0.19696969696969696</v>
      </c>
      <c r="AW127" s="32">
        <v>0.91027439135689192</v>
      </c>
      <c r="AX127" s="32">
        <v>0.73333333359999997</v>
      </c>
      <c r="AY127" s="32">
        <v>0.35987748851454826</v>
      </c>
      <c r="AZ127" s="32">
        <v>0.3901656867985035</v>
      </c>
      <c r="BA127" s="32">
        <v>6.5974796145292808E-2</v>
      </c>
      <c r="BB127" s="32">
        <v>0.17021276595744683</v>
      </c>
      <c r="BC127" s="32">
        <v>0.39075630252100846</v>
      </c>
      <c r="BD127" s="32">
        <v>1.08153078202995E-2</v>
      </c>
      <c r="BE127" s="32">
        <v>0.18710691889165779</v>
      </c>
    </row>
    <row r="128" spans="1:57" x14ac:dyDescent="0.3">
      <c r="A128" s="32">
        <v>5</v>
      </c>
      <c r="B128" s="32">
        <v>76066</v>
      </c>
      <c r="C128" s="32" t="s">
        <v>136</v>
      </c>
      <c r="D128" s="32" t="s">
        <v>60</v>
      </c>
      <c r="E128" s="32">
        <v>30698</v>
      </c>
      <c r="F128" s="32">
        <v>3</v>
      </c>
      <c r="G128" s="32" t="s">
        <v>6</v>
      </c>
      <c r="H128" s="32">
        <v>0</v>
      </c>
      <c r="I128" s="32">
        <v>0.18421052631578949</v>
      </c>
      <c r="J128" s="32">
        <v>0.99490999379267531</v>
      </c>
      <c r="K128" s="32">
        <v>0.62550137217648305</v>
      </c>
      <c r="L128" s="32">
        <v>0.6563805850208938</v>
      </c>
      <c r="M128" s="32">
        <v>0.48778004073319747</v>
      </c>
      <c r="N128" s="32">
        <v>2.9703406232743642E-2</v>
      </c>
      <c r="O128" s="32">
        <v>0.27272727272727271</v>
      </c>
      <c r="P128" s="32">
        <v>0.42802144919565516</v>
      </c>
      <c r="Q128" s="32">
        <v>0.6133122028526149</v>
      </c>
      <c r="R128" s="32">
        <v>0.63695621368853628</v>
      </c>
      <c r="S128" s="32">
        <v>9.1310751104565546E-2</v>
      </c>
      <c r="T128" s="32">
        <v>7.2289156626506021E-2</v>
      </c>
      <c r="U128" s="32">
        <v>0.28888888888888892</v>
      </c>
      <c r="V128" s="32">
        <v>0</v>
      </c>
      <c r="W128" s="32">
        <v>1</v>
      </c>
      <c r="X128" s="32">
        <v>0</v>
      </c>
      <c r="Y128" s="32">
        <v>6.0606060606060608E-2</v>
      </c>
      <c r="Z128" s="32">
        <v>0.76282869543017617</v>
      </c>
      <c r="AA128" s="32">
        <v>0.59147180192572213</v>
      </c>
      <c r="AB128" s="32">
        <v>0.12348509662626923</v>
      </c>
      <c r="AC128" s="32">
        <v>0.37126509853782574</v>
      </c>
      <c r="AD128" s="32">
        <v>4.7765793528505393E-2</v>
      </c>
      <c r="AE128" s="32">
        <v>7.3674866852650275E-2</v>
      </c>
      <c r="AF128" s="32">
        <v>0</v>
      </c>
      <c r="AG128" s="32">
        <v>0.67056627255756074</v>
      </c>
      <c r="AH128" s="32">
        <v>0.14432989690721651</v>
      </c>
      <c r="AI128" s="32">
        <v>0.29518757104964005</v>
      </c>
      <c r="AJ128" s="32">
        <v>5.183585313174946E-2</v>
      </c>
      <c r="AK128" s="32">
        <v>0.91961513319169796</v>
      </c>
      <c r="AL128" s="32">
        <v>0.27509100364014555</v>
      </c>
      <c r="AM128" s="32">
        <v>7.9473684210526321E-2</v>
      </c>
      <c r="AN128" s="32">
        <v>0</v>
      </c>
      <c r="AO128" s="32">
        <v>0</v>
      </c>
      <c r="AP128" s="32">
        <v>0</v>
      </c>
      <c r="AQ128" s="32">
        <v>0</v>
      </c>
      <c r="AR128" s="32">
        <v>6.4118372379778063E-2</v>
      </c>
      <c r="AS128" s="32">
        <v>1.3800205973223482E-2</v>
      </c>
      <c r="AT128" s="32">
        <v>0.50556709622411444</v>
      </c>
      <c r="AU128" s="32">
        <v>0.43564110148964752</v>
      </c>
      <c r="AV128" s="32">
        <v>0.13636363636363635</v>
      </c>
      <c r="AW128" s="32">
        <v>0.91490364351228637</v>
      </c>
      <c r="AX128" s="32">
        <v>0</v>
      </c>
      <c r="AY128" s="32">
        <v>0.34532924961715161</v>
      </c>
      <c r="AZ128" s="32">
        <v>0.96258685195082849</v>
      </c>
      <c r="BA128" s="32">
        <v>7.5611564121571537E-2</v>
      </c>
      <c r="BB128" s="32">
        <v>0.21276595744680854</v>
      </c>
      <c r="BC128" s="32">
        <v>0</v>
      </c>
      <c r="BD128" s="32">
        <v>1.5806988352745424E-2</v>
      </c>
      <c r="BE128" s="32">
        <v>0.23899371132490807</v>
      </c>
    </row>
    <row r="129" spans="1:57" x14ac:dyDescent="0.3">
      <c r="A129" s="32">
        <v>57</v>
      </c>
      <c r="B129" s="32">
        <v>101019</v>
      </c>
      <c r="C129" s="32" t="s">
        <v>137</v>
      </c>
      <c r="D129" s="32" t="s">
        <v>8</v>
      </c>
      <c r="E129" s="32">
        <v>31682</v>
      </c>
      <c r="F129" s="32">
        <v>3</v>
      </c>
      <c r="G129" s="32" t="s">
        <v>6</v>
      </c>
      <c r="H129" s="32">
        <v>0.08</v>
      </c>
      <c r="I129" s="32">
        <v>0.28947368421052633</v>
      </c>
      <c r="J129" s="32">
        <v>0.99664804469273738</v>
      </c>
      <c r="K129" s="32">
        <v>0.77559636900992179</v>
      </c>
      <c r="L129" s="32">
        <v>0.49566055930568964</v>
      </c>
      <c r="M129" s="32">
        <v>0.64103869653767798</v>
      </c>
      <c r="N129" s="32">
        <v>7.1804787841985435E-3</v>
      </c>
      <c r="O129" s="32">
        <v>9.0909090909090912E-2</v>
      </c>
      <c r="P129" s="32">
        <v>0.32517530592602772</v>
      </c>
      <c r="Q129" s="32">
        <v>0.60063391442155312</v>
      </c>
      <c r="R129" s="32">
        <v>0.38855037551367444</v>
      </c>
      <c r="S129" s="32">
        <v>6.111929307805597E-2</v>
      </c>
      <c r="T129" s="32">
        <v>2.4096385542168676E-2</v>
      </c>
      <c r="U129" s="32">
        <v>0.3</v>
      </c>
      <c r="V129" s="32">
        <v>0</v>
      </c>
      <c r="W129" s="32">
        <v>0</v>
      </c>
      <c r="X129" s="32">
        <v>0</v>
      </c>
      <c r="Y129" s="32">
        <v>0</v>
      </c>
      <c r="Z129" s="32">
        <v>0.53459280061271386</v>
      </c>
      <c r="AA129" s="32">
        <v>0.68982118294360384</v>
      </c>
      <c r="AB129" s="32">
        <v>0.13560432361611527</v>
      </c>
      <c r="AC129" s="32">
        <v>0.4229709684255139</v>
      </c>
      <c r="AD129" s="32">
        <v>7.5500770416024654E-2</v>
      </c>
      <c r="AE129" s="32">
        <v>0.11488714177022573</v>
      </c>
      <c r="AF129" s="32">
        <v>0</v>
      </c>
      <c r="AG129" s="32">
        <v>0.69203484754200384</v>
      </c>
      <c r="AH129" s="32">
        <v>0.18900343642611683</v>
      </c>
      <c r="AI129" s="32">
        <v>0.42756094480232404</v>
      </c>
      <c r="AJ129" s="32">
        <v>6.0475161987041046E-2</v>
      </c>
      <c r="AK129" s="32">
        <v>0.95260663507109011</v>
      </c>
      <c r="AL129" s="32">
        <v>0.42381695267810721</v>
      </c>
      <c r="AM129" s="32">
        <v>0.12894736842105264</v>
      </c>
      <c r="AN129" s="32">
        <v>0</v>
      </c>
      <c r="AO129" s="32">
        <v>0.13333333333333333</v>
      </c>
      <c r="AP129" s="32">
        <v>0</v>
      </c>
      <c r="AQ129" s="32">
        <v>0</v>
      </c>
      <c r="AR129" s="32">
        <v>1.4796547472256474E-2</v>
      </c>
      <c r="AS129" s="32">
        <v>0</v>
      </c>
      <c r="AT129" s="32">
        <v>0.45150377775252321</v>
      </c>
      <c r="AU129" s="32">
        <v>0.5088715018742197</v>
      </c>
      <c r="AV129" s="32">
        <v>0.16666666666666666</v>
      </c>
      <c r="AW129" s="32">
        <v>0.90241919197636711</v>
      </c>
      <c r="AX129" s="32">
        <v>0</v>
      </c>
      <c r="AY129" s="32">
        <v>0.13935681470137826</v>
      </c>
      <c r="AZ129" s="32">
        <v>0.47354355959380023</v>
      </c>
      <c r="BA129" s="32">
        <v>2.9651593773165306E-2</v>
      </c>
      <c r="BB129" s="32">
        <v>0.46808510638297873</v>
      </c>
      <c r="BC129" s="32">
        <v>0</v>
      </c>
      <c r="BD129" s="32">
        <v>4.9916805324459225E-3</v>
      </c>
      <c r="BE129" s="32">
        <v>6.6037736201495195E-2</v>
      </c>
    </row>
    <row r="130" spans="1:57" x14ac:dyDescent="0.3">
      <c r="A130" s="32">
        <v>116</v>
      </c>
      <c r="B130" s="32">
        <v>65106</v>
      </c>
      <c r="C130" s="32" t="s">
        <v>138</v>
      </c>
      <c r="D130" s="32" t="s">
        <v>11</v>
      </c>
      <c r="E130" s="32">
        <v>22616</v>
      </c>
      <c r="F130" s="32">
        <v>3</v>
      </c>
      <c r="G130" s="32" t="s">
        <v>6</v>
      </c>
      <c r="H130" s="32">
        <v>0</v>
      </c>
      <c r="I130" s="32">
        <v>0.26315789473684209</v>
      </c>
      <c r="J130" s="32">
        <v>0.99751707014276847</v>
      </c>
      <c r="K130" s="32">
        <v>0.37893181338399834</v>
      </c>
      <c r="L130" s="32">
        <v>0.55641272902603633</v>
      </c>
      <c r="M130" s="32">
        <v>0.75101832993890016</v>
      </c>
      <c r="N130" s="32">
        <v>1.3052914294729852E-2</v>
      </c>
      <c r="O130" s="32">
        <v>4.5454545454545456E-2</v>
      </c>
      <c r="P130" s="32">
        <v>0.20101746184518071</v>
      </c>
      <c r="Q130" s="32">
        <v>0.71473851030110935</v>
      </c>
      <c r="R130" s="32">
        <v>0.5972792971517642</v>
      </c>
      <c r="S130" s="32">
        <v>3.3136966126656842E-2</v>
      </c>
      <c r="T130" s="32">
        <v>0</v>
      </c>
      <c r="U130" s="32">
        <v>0.16666666666666666</v>
      </c>
      <c r="V130" s="32">
        <v>0</v>
      </c>
      <c r="W130" s="32">
        <v>0</v>
      </c>
      <c r="X130" s="32">
        <v>0</v>
      </c>
      <c r="Y130" s="32">
        <v>0</v>
      </c>
      <c r="Z130" s="32">
        <v>0</v>
      </c>
      <c r="AA130" s="32">
        <v>0.44910591471801919</v>
      </c>
      <c r="AB130" s="32">
        <v>1.0809040288241074E-2</v>
      </c>
      <c r="AC130" s="32">
        <v>0.97520661157024791</v>
      </c>
      <c r="AD130" s="32">
        <v>5.7010785824345149E-2</v>
      </c>
      <c r="AE130" s="32">
        <v>5.0817905148364192E-2</v>
      </c>
      <c r="AF130" s="32">
        <v>0</v>
      </c>
      <c r="AG130" s="32">
        <v>0.58954573739888005</v>
      </c>
      <c r="AH130" s="32">
        <v>0.23711340206185563</v>
      </c>
      <c r="AI130" s="32">
        <v>0.23519009725906284</v>
      </c>
      <c r="AJ130" s="32">
        <v>1.9438444924406054E-2</v>
      </c>
      <c r="AK130" s="32">
        <v>1</v>
      </c>
      <c r="AL130" s="32">
        <v>0.27561102444097785</v>
      </c>
      <c r="AM130" s="32">
        <v>5.0526315789473683E-2</v>
      </c>
      <c r="AN130" s="32">
        <v>6.6666666666666666E-2</v>
      </c>
      <c r="AO130" s="32">
        <v>0</v>
      </c>
      <c r="AP130" s="32">
        <v>0.34920634920634919</v>
      </c>
      <c r="AQ130" s="32">
        <v>4.5454545454545456E-2</v>
      </c>
      <c r="AR130" s="32">
        <v>2.2194821208384712E-2</v>
      </c>
      <c r="AS130" s="32">
        <v>5.5612770339855825E-3</v>
      </c>
      <c r="AT130" s="32">
        <v>0.53132036965941465</v>
      </c>
      <c r="AU130" s="32">
        <v>0.81984410913725203</v>
      </c>
      <c r="AV130" s="32">
        <v>0.27272727272727271</v>
      </c>
      <c r="AW130" s="32">
        <v>0.87236499192902373</v>
      </c>
      <c r="AX130" s="32">
        <v>0.35</v>
      </c>
      <c r="AY130" s="32">
        <v>0.16692189892802453</v>
      </c>
      <c r="AZ130" s="32">
        <v>0.65954035275253875</v>
      </c>
      <c r="BA130" s="32">
        <v>1.8532246108228317E-2</v>
      </c>
      <c r="BB130" s="32">
        <v>0.65957446808510645</v>
      </c>
      <c r="BC130" s="32">
        <v>0</v>
      </c>
      <c r="BD130" s="32">
        <v>2.4958402662229612E-3</v>
      </c>
      <c r="BE130" s="32">
        <v>0.11792452863474545</v>
      </c>
    </row>
    <row r="131" spans="1:57" x14ac:dyDescent="0.3">
      <c r="A131" s="32">
        <v>49</v>
      </c>
      <c r="B131" s="32">
        <v>80067</v>
      </c>
      <c r="C131" s="32" t="s">
        <v>139</v>
      </c>
      <c r="D131" s="32" t="s">
        <v>8</v>
      </c>
      <c r="E131" s="32">
        <v>27283</v>
      </c>
      <c r="F131" s="32">
        <v>3</v>
      </c>
      <c r="G131" s="32" t="s">
        <v>6</v>
      </c>
      <c r="H131" s="32">
        <v>0.1</v>
      </c>
      <c r="I131" s="32">
        <v>0.10526315789473686</v>
      </c>
      <c r="J131" s="32">
        <v>0.99279950341402856</v>
      </c>
      <c r="K131" s="32">
        <v>0.69073253113785094</v>
      </c>
      <c r="L131" s="32">
        <v>0.53776920604307277</v>
      </c>
      <c r="M131" s="32">
        <v>0.48930753564154783</v>
      </c>
      <c r="N131" s="32">
        <v>5.0866922649328822E-2</v>
      </c>
      <c r="O131" s="32">
        <v>9.0909090909090912E-2</v>
      </c>
      <c r="P131" s="32">
        <v>0.35583665612539528</v>
      </c>
      <c r="Q131" s="32">
        <v>0.65451664025356571</v>
      </c>
      <c r="R131" s="32">
        <v>0.34533087714326199</v>
      </c>
      <c r="S131" s="32">
        <v>6.0382916053019153E-2</v>
      </c>
      <c r="T131" s="32">
        <v>9.6385542168674704E-2</v>
      </c>
      <c r="U131" s="32">
        <v>0.19999999999999998</v>
      </c>
      <c r="V131" s="32">
        <v>0</v>
      </c>
      <c r="W131" s="32">
        <v>1</v>
      </c>
      <c r="X131" s="32">
        <v>0</v>
      </c>
      <c r="Y131" s="32">
        <v>1.5151515151515152E-2</v>
      </c>
      <c r="Z131" s="32">
        <v>0.79525146796017365</v>
      </c>
      <c r="AA131" s="32">
        <v>0.56258596973865183</v>
      </c>
      <c r="AB131" s="32">
        <v>0.1254503766786767</v>
      </c>
      <c r="AC131" s="32">
        <v>0.45751218478491201</v>
      </c>
      <c r="AD131" s="32">
        <v>4.930662557781202E-2</v>
      </c>
      <c r="AE131" s="32">
        <v>5.3195536393608932E-2</v>
      </c>
      <c r="AF131" s="32">
        <v>0</v>
      </c>
      <c r="AG131" s="32">
        <v>0.59576851275668963</v>
      </c>
      <c r="AH131" s="32">
        <v>0.23024054982817865</v>
      </c>
      <c r="AI131" s="32">
        <v>0.42263483642793981</v>
      </c>
      <c r="AJ131" s="32">
        <v>7.3434125269978404E-2</v>
      </c>
      <c r="AK131" s="32">
        <v>0.88621506782153947</v>
      </c>
      <c r="AL131" s="32">
        <v>0.22724908996359877</v>
      </c>
      <c r="AM131" s="32">
        <v>0</v>
      </c>
      <c r="AN131" s="32">
        <v>0</v>
      </c>
      <c r="AO131" s="32">
        <v>0</v>
      </c>
      <c r="AP131" s="32">
        <v>0</v>
      </c>
      <c r="AQ131" s="32">
        <v>0</v>
      </c>
      <c r="AR131" s="32">
        <v>0</v>
      </c>
      <c r="AS131" s="32">
        <v>1.977342945417096E-2</v>
      </c>
      <c r="AT131" s="32">
        <v>0.28801971555162548</v>
      </c>
      <c r="AU131" s="32">
        <v>0.51881336512147058</v>
      </c>
      <c r="AV131" s="32">
        <v>0.15151515151515152</v>
      </c>
      <c r="AW131" s="32">
        <v>0.85985429503941191</v>
      </c>
      <c r="AX131" s="32">
        <v>0</v>
      </c>
      <c r="AY131" s="32">
        <v>0.26875957120980093</v>
      </c>
      <c r="AZ131" s="32">
        <v>0.16622127204703382</v>
      </c>
      <c r="BA131" s="32">
        <v>0.12379540400296515</v>
      </c>
      <c r="BB131" s="32">
        <v>0.38297872340425532</v>
      </c>
      <c r="BC131" s="32">
        <v>0</v>
      </c>
      <c r="BD131" s="32">
        <v>3.993344425956738E-2</v>
      </c>
      <c r="BE131" s="32">
        <v>0.2735849059344963</v>
      </c>
    </row>
    <row r="132" spans="1:57" x14ac:dyDescent="0.3">
      <c r="A132" s="32">
        <v>26</v>
      </c>
      <c r="B132" s="32">
        <v>78105</v>
      </c>
      <c r="C132" s="32" t="s">
        <v>140</v>
      </c>
      <c r="D132" s="32" t="s">
        <v>8</v>
      </c>
      <c r="E132" s="32">
        <v>29094</v>
      </c>
      <c r="F132" s="32">
        <v>3</v>
      </c>
      <c r="G132" s="32" t="s">
        <v>6</v>
      </c>
      <c r="H132" s="32">
        <v>0.25</v>
      </c>
      <c r="I132" s="32">
        <v>0.39473684210526316</v>
      </c>
      <c r="J132" s="32">
        <v>0.99006828057107388</v>
      </c>
      <c r="K132" s="32">
        <v>0.55921469284357184</v>
      </c>
      <c r="L132" s="32">
        <v>0.45451623272259739</v>
      </c>
      <c r="M132" s="32">
        <v>0.84979633401221977</v>
      </c>
      <c r="N132" s="32">
        <v>3.8577186477804545E-2</v>
      </c>
      <c r="O132" s="32">
        <v>9.0909090909090912E-2</v>
      </c>
      <c r="P132" s="32">
        <v>0.31362573903478624</v>
      </c>
      <c r="Q132" s="32">
        <v>0.60855784469096663</v>
      </c>
      <c r="R132" s="32">
        <v>0.56256199518208871</v>
      </c>
      <c r="S132" s="32">
        <v>7.437407952871869E-2</v>
      </c>
      <c r="T132" s="32">
        <v>0.12048192771084339</v>
      </c>
      <c r="U132" s="32">
        <v>0.38888888888888884</v>
      </c>
      <c r="V132" s="32">
        <v>0</v>
      </c>
      <c r="W132" s="32">
        <v>0</v>
      </c>
      <c r="X132" s="32">
        <v>0.42857142857142855</v>
      </c>
      <c r="Y132" s="32">
        <v>0.22727272727272727</v>
      </c>
      <c r="Z132" s="32">
        <v>0.6900689303038039</v>
      </c>
      <c r="AA132" s="32">
        <v>0.55639614855570829</v>
      </c>
      <c r="AB132" s="32">
        <v>0.1473960039305601</v>
      </c>
      <c r="AC132" s="32">
        <v>0.35240517058698884</v>
      </c>
      <c r="AD132" s="32">
        <v>0.10477657935285054</v>
      </c>
      <c r="AE132" s="32">
        <v>9.9321582551356827E-2</v>
      </c>
      <c r="AF132" s="32">
        <v>0</v>
      </c>
      <c r="AG132" s="32">
        <v>0.2951462352209086</v>
      </c>
      <c r="AH132" s="32">
        <v>0.23711340206185563</v>
      </c>
      <c r="AI132" s="32">
        <v>0.60123784261715296</v>
      </c>
      <c r="AJ132" s="32">
        <v>0.13390928725701948</v>
      </c>
      <c r="AK132" s="32">
        <v>0.95822438306912894</v>
      </c>
      <c r="AL132" s="32">
        <v>0.41029641185647425</v>
      </c>
      <c r="AM132" s="32">
        <v>0</v>
      </c>
      <c r="AN132" s="32">
        <v>6.6666666666666666E-2</v>
      </c>
      <c r="AO132" s="32">
        <v>0</v>
      </c>
      <c r="AP132" s="32">
        <v>0.26190476190476192</v>
      </c>
      <c r="AQ132" s="32">
        <v>9.0909090909090912E-2</v>
      </c>
      <c r="AR132" s="32">
        <v>0</v>
      </c>
      <c r="AS132" s="32">
        <v>5.3553038105046353E-3</v>
      </c>
      <c r="AT132" s="32">
        <v>0.42178747729466259</v>
      </c>
      <c r="AU132" s="32">
        <v>0.7882680659322705</v>
      </c>
      <c r="AV132" s="32">
        <v>0.31818181818181818</v>
      </c>
      <c r="AW132" s="32">
        <v>0.78363895920509574</v>
      </c>
      <c r="AX132" s="32">
        <v>0.16</v>
      </c>
      <c r="AY132" s="32">
        <v>0.23966309341500766</v>
      </c>
      <c r="AZ132" s="32">
        <v>0.6435061464457511</v>
      </c>
      <c r="BA132" s="32">
        <v>0.10526315789473684</v>
      </c>
      <c r="BB132" s="32">
        <v>0.36170212765957449</v>
      </c>
      <c r="BC132" s="32">
        <v>0</v>
      </c>
      <c r="BD132" s="32">
        <v>2.4958402662229619E-2</v>
      </c>
      <c r="BE132" s="32">
        <v>5.5660377714845138E-2</v>
      </c>
    </row>
    <row r="133" spans="1:57" x14ac:dyDescent="0.3">
      <c r="A133" s="32">
        <v>50</v>
      </c>
      <c r="B133" s="32">
        <v>80069</v>
      </c>
      <c r="C133" s="32" t="s">
        <v>141</v>
      </c>
      <c r="D133" s="32" t="s">
        <v>8</v>
      </c>
      <c r="E133" s="32">
        <v>26961</v>
      </c>
      <c r="F133" s="32">
        <v>3</v>
      </c>
      <c r="G133" s="32" t="s">
        <v>6</v>
      </c>
      <c r="H133" s="32">
        <v>0</v>
      </c>
      <c r="I133" s="32">
        <v>0.42105263157894735</v>
      </c>
      <c r="J133" s="32">
        <v>0.98485412787088766</v>
      </c>
      <c r="K133" s="32">
        <v>0.81486172683132774</v>
      </c>
      <c r="L133" s="32">
        <v>0.58244937319189949</v>
      </c>
      <c r="M133" s="32">
        <v>0.75458248472505096</v>
      </c>
      <c r="N133" s="32">
        <v>6.1898148742682386E-3</v>
      </c>
      <c r="O133" s="32">
        <v>4.5454545454545456E-2</v>
      </c>
      <c r="P133" s="32">
        <v>0.46239516018149318</v>
      </c>
      <c r="Q133" s="32">
        <v>0.6228209191759112</v>
      </c>
      <c r="R133" s="32">
        <v>0.60308913135893438</v>
      </c>
      <c r="S133" s="32">
        <v>0.13917525773195877</v>
      </c>
      <c r="T133" s="32">
        <v>7.2289156626506021E-2</v>
      </c>
      <c r="U133" s="32">
        <v>0.39999999999999997</v>
      </c>
      <c r="V133" s="32">
        <v>0</v>
      </c>
      <c r="W133" s="32">
        <v>1</v>
      </c>
      <c r="X133" s="32">
        <v>0.14285714285714285</v>
      </c>
      <c r="Y133" s="32">
        <v>0</v>
      </c>
      <c r="Z133" s="32">
        <v>1</v>
      </c>
      <c r="AA133" s="32">
        <v>0.77647867950481431</v>
      </c>
      <c r="AB133" s="32">
        <v>0.10972813625941696</v>
      </c>
      <c r="AC133" s="32">
        <v>0.14346259800805247</v>
      </c>
      <c r="AD133" s="32">
        <v>2.1571648690292759E-2</v>
      </c>
      <c r="AE133" s="32">
        <v>5.1388536647222927E-2</v>
      </c>
      <c r="AF133" s="32">
        <v>0</v>
      </c>
      <c r="AG133" s="32">
        <v>0.79987554449284382</v>
      </c>
      <c r="AH133" s="32">
        <v>0.19931271477663232</v>
      </c>
      <c r="AI133" s="32">
        <v>0.32449160035366931</v>
      </c>
      <c r="AJ133" s="32">
        <v>8.6393088552915762E-2</v>
      </c>
      <c r="AK133" s="32">
        <v>0.76863049517895088</v>
      </c>
      <c r="AL133" s="32">
        <v>0.45293811752470103</v>
      </c>
      <c r="AM133" s="32">
        <v>0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2">
        <v>0.22885590404218195</v>
      </c>
      <c r="AU133" s="32">
        <v>0.25388830011490787</v>
      </c>
      <c r="AV133" s="32">
        <v>9.0909090909090912E-2</v>
      </c>
      <c r="AW133" s="32">
        <v>0.83853994617031313</v>
      </c>
      <c r="AX133" s="32">
        <v>0</v>
      </c>
      <c r="AY133" s="32">
        <v>0.13399693721286371</v>
      </c>
      <c r="AZ133" s="32">
        <v>0.47300908605024056</v>
      </c>
      <c r="BA133" s="32">
        <v>2.8910303928836176E-2</v>
      </c>
      <c r="BB133" s="32">
        <v>8.5106382978723416E-2</v>
      </c>
      <c r="BC133" s="32">
        <v>0</v>
      </c>
      <c r="BD133" s="32">
        <v>1.8302828618968384E-2</v>
      </c>
      <c r="BE133" s="32">
        <v>0.16981132106799574</v>
      </c>
    </row>
    <row r="134" spans="1:57" x14ac:dyDescent="0.3">
      <c r="A134" s="32">
        <v>140</v>
      </c>
      <c r="B134" s="32">
        <v>72037</v>
      </c>
      <c r="C134" s="32" t="s">
        <v>142</v>
      </c>
      <c r="D134" s="32" t="s">
        <v>14</v>
      </c>
      <c r="E134" s="32">
        <v>57803</v>
      </c>
      <c r="F134" s="32">
        <v>3</v>
      </c>
      <c r="G134" s="32" t="s">
        <v>6</v>
      </c>
      <c r="H134" s="32">
        <v>0.67</v>
      </c>
      <c r="I134" s="32">
        <v>0.23684210526315788</v>
      </c>
      <c r="J134" s="32">
        <v>0.95580384854127876</v>
      </c>
      <c r="K134" s="32">
        <v>0.93751319400464428</v>
      </c>
      <c r="L134" s="32">
        <v>0.22854387656702019</v>
      </c>
      <c r="M134" s="32">
        <v>0.51782077393075365</v>
      </c>
      <c r="N134" s="32">
        <v>3.559051824564429E-3</v>
      </c>
      <c r="O134" s="32">
        <v>4.5454545454545456E-2</v>
      </c>
      <c r="P134" s="32">
        <v>0.46184518080571979</v>
      </c>
      <c r="Q134" s="32">
        <v>0.41996830427892229</v>
      </c>
      <c r="R134" s="32">
        <v>0.82357942468471024</v>
      </c>
      <c r="S134" s="32">
        <v>0.18041237113402064</v>
      </c>
      <c r="T134" s="32">
        <v>0.18072289156626506</v>
      </c>
      <c r="U134" s="32">
        <v>6.6666666666666666E-2</v>
      </c>
      <c r="V134" s="32">
        <v>0</v>
      </c>
      <c r="W134" s="32">
        <v>0</v>
      </c>
      <c r="X134" s="32">
        <v>0</v>
      </c>
      <c r="Y134" s="32">
        <v>6.0606060606060608E-2</v>
      </c>
      <c r="Z134" s="32">
        <v>1</v>
      </c>
      <c r="AA134" s="32">
        <v>0.68844566712517197</v>
      </c>
      <c r="AB134" s="32">
        <v>3.013429413691451E-2</v>
      </c>
      <c r="AC134" s="32">
        <v>0.7866073320618775</v>
      </c>
      <c r="AD134" s="32">
        <v>4.930662557781202E-2</v>
      </c>
      <c r="AE134" s="32">
        <v>4.7552624904894744E-2</v>
      </c>
      <c r="AF134" s="32">
        <v>5.4054054054054057E-2</v>
      </c>
      <c r="AG134" s="32">
        <v>0.57598008711885507</v>
      </c>
      <c r="AH134" s="32">
        <v>0.18556701030927836</v>
      </c>
      <c r="AI134" s="32">
        <v>0.52393583428066182</v>
      </c>
      <c r="AJ134" s="32">
        <v>4.1036717062634988E-2</v>
      </c>
      <c r="AK134" s="32">
        <v>0.57390913547965361</v>
      </c>
      <c r="AL134" s="32">
        <v>0.7997919916796673</v>
      </c>
      <c r="AM134" s="32">
        <v>0</v>
      </c>
      <c r="AN134" s="32">
        <v>6.6666666666666666E-2</v>
      </c>
      <c r="AO134" s="32">
        <v>6.6666666666666666E-2</v>
      </c>
      <c r="AP134" s="32">
        <v>0.13492063492063494</v>
      </c>
      <c r="AQ134" s="32">
        <v>0</v>
      </c>
      <c r="AR134" s="32">
        <v>0</v>
      </c>
      <c r="AS134" s="32">
        <v>0</v>
      </c>
      <c r="AT134" s="32">
        <v>0.13107403455437069</v>
      </c>
      <c r="AU134" s="32">
        <v>8.1253915870060742E-2</v>
      </c>
      <c r="AV134" s="32">
        <v>4.5454545454545456E-2</v>
      </c>
      <c r="AW134" s="32">
        <v>0.91372107621044396</v>
      </c>
      <c r="AX134" s="32">
        <v>0</v>
      </c>
      <c r="AY134" s="32">
        <v>0.13016845329249621</v>
      </c>
      <c r="AZ134" s="32">
        <v>0.77605558524853024</v>
      </c>
      <c r="BA134" s="32">
        <v>4.595997034840623E-2</v>
      </c>
      <c r="BB134" s="32">
        <v>0.19148936170212766</v>
      </c>
      <c r="BC134" s="32">
        <v>0</v>
      </c>
      <c r="BD134" s="32">
        <v>3.4941763727121461E-2</v>
      </c>
      <c r="BE134" s="32">
        <v>0.58490566053399784</v>
      </c>
    </row>
    <row r="135" spans="1:57" x14ac:dyDescent="0.3">
      <c r="A135" s="32">
        <v>117</v>
      </c>
      <c r="B135" s="32">
        <v>65114</v>
      </c>
      <c r="C135" s="32" t="s">
        <v>143</v>
      </c>
      <c r="D135" s="32" t="s">
        <v>11</v>
      </c>
      <c r="E135" s="32">
        <v>41104</v>
      </c>
      <c r="F135" s="32">
        <v>3</v>
      </c>
      <c r="G135" s="32" t="s">
        <v>6</v>
      </c>
      <c r="H135" s="32">
        <v>0</v>
      </c>
      <c r="I135" s="32">
        <v>0.31578947368421056</v>
      </c>
      <c r="J135" s="32">
        <v>0.98994413407821225</v>
      </c>
      <c r="K135" s="32">
        <v>0.66666666666666663</v>
      </c>
      <c r="L135" s="32">
        <v>0.45065895210543233</v>
      </c>
      <c r="M135" s="32">
        <v>0.88187372708757639</v>
      </c>
      <c r="N135" s="32">
        <v>5.33821082428741E-2</v>
      </c>
      <c r="O135" s="32">
        <v>4.5454545454545456E-2</v>
      </c>
      <c r="P135" s="32">
        <v>0.5458545304551079</v>
      </c>
      <c r="Q135" s="32">
        <v>0.5689381933438985</v>
      </c>
      <c r="R135" s="32">
        <v>0.63894005951537491</v>
      </c>
      <c r="S135" s="32">
        <v>0.13328424153166421</v>
      </c>
      <c r="T135" s="32">
        <v>8.4337349397590369E-2</v>
      </c>
      <c r="U135" s="32">
        <v>0.3666666666666667</v>
      </c>
      <c r="V135" s="32">
        <v>0</v>
      </c>
      <c r="W135" s="32">
        <v>0</v>
      </c>
      <c r="X135" s="32">
        <v>0.42857142857142855</v>
      </c>
      <c r="Y135" s="32">
        <v>0</v>
      </c>
      <c r="Z135" s="32">
        <v>0.93668623946898144</v>
      </c>
      <c r="AA135" s="32">
        <v>0.56464924346629985</v>
      </c>
      <c r="AB135" s="32">
        <v>2.2600720602685882E-2</v>
      </c>
      <c r="AC135" s="32">
        <v>0.8033481669845306</v>
      </c>
      <c r="AD135" s="32">
        <v>0.10015408320493066</v>
      </c>
      <c r="AE135" s="32">
        <v>6.8824499112351001E-2</v>
      </c>
      <c r="AF135" s="32">
        <v>0</v>
      </c>
      <c r="AG135" s="32">
        <v>0.70056004978220299</v>
      </c>
      <c r="AH135" s="32">
        <v>0.24054982817869414</v>
      </c>
      <c r="AI135" s="32">
        <v>0.40507768093974983</v>
      </c>
      <c r="AJ135" s="32">
        <v>6.4794816414686825E-3</v>
      </c>
      <c r="AK135" s="32">
        <v>0.86215067821539459</v>
      </c>
      <c r="AL135" s="32">
        <v>0.50442017680707241</v>
      </c>
      <c r="AM135" s="32">
        <v>0.19578947368421054</v>
      </c>
      <c r="AN135" s="32">
        <v>6.6666666666666666E-2</v>
      </c>
      <c r="AO135" s="32">
        <v>3.3333333333333333E-2</v>
      </c>
      <c r="AP135" s="32">
        <v>0.19047619047619047</v>
      </c>
      <c r="AQ135" s="32">
        <v>4.5454545454545456E-2</v>
      </c>
      <c r="AR135" s="32">
        <v>6.4118372379778063E-2</v>
      </c>
      <c r="AS135" s="32">
        <v>0</v>
      </c>
      <c r="AT135" s="32">
        <v>0.19592190389892117</v>
      </c>
      <c r="AU135" s="32">
        <v>0.43168836593499621</v>
      </c>
      <c r="AV135" s="32">
        <v>0.15151515151515152</v>
      </c>
      <c r="AW135" s="32">
        <v>0.87807723592075626</v>
      </c>
      <c r="AX135" s="32">
        <v>0</v>
      </c>
      <c r="AY135" s="32">
        <v>0.25421133231240434</v>
      </c>
      <c r="AZ135" s="32">
        <v>0.61678246926777136</v>
      </c>
      <c r="BA135" s="32">
        <v>5.7079318013343219E-2</v>
      </c>
      <c r="BB135" s="32">
        <v>0.31914893617021278</v>
      </c>
      <c r="BC135" s="32">
        <v>0</v>
      </c>
      <c r="BD135" s="32">
        <v>1.8302828618968384E-2</v>
      </c>
      <c r="BE135" s="32">
        <v>0.26205450773130018</v>
      </c>
    </row>
    <row r="136" spans="1:57" x14ac:dyDescent="0.3">
      <c r="A136" s="32">
        <v>76</v>
      </c>
      <c r="B136" s="32">
        <v>62057</v>
      </c>
      <c r="C136" s="32" t="s">
        <v>144</v>
      </c>
      <c r="D136" s="32" t="s">
        <v>11</v>
      </c>
      <c r="E136" s="32">
        <v>12831</v>
      </c>
      <c r="F136" s="32">
        <v>3</v>
      </c>
      <c r="G136" s="32" t="s">
        <v>6</v>
      </c>
      <c r="H136" s="32">
        <v>0</v>
      </c>
      <c r="I136" s="32">
        <v>0</v>
      </c>
      <c r="J136" s="32">
        <v>0.99826194909993793</v>
      </c>
      <c r="K136" s="32">
        <v>0.62423474773063126</v>
      </c>
      <c r="L136" s="32">
        <v>0.69270331083252967</v>
      </c>
      <c r="M136" s="32">
        <v>0.79276985743380857</v>
      </c>
      <c r="N136" s="32">
        <v>1.078722924146332E-3</v>
      </c>
      <c r="O136" s="32">
        <v>0</v>
      </c>
      <c r="P136" s="32">
        <v>0.3889729135157432</v>
      </c>
      <c r="Q136" s="32">
        <v>0.5483359746434231</v>
      </c>
      <c r="R136" s="32">
        <v>0.49312739124273769</v>
      </c>
      <c r="S136" s="32">
        <v>8.9101620029455084E-2</v>
      </c>
      <c r="T136" s="32">
        <v>0</v>
      </c>
      <c r="U136" s="32">
        <v>9.9999999999999992E-2</v>
      </c>
      <c r="V136" s="32">
        <v>0</v>
      </c>
      <c r="W136" s="32">
        <v>0</v>
      </c>
      <c r="X136" s="32">
        <v>0</v>
      </c>
      <c r="Y136" s="32">
        <v>0</v>
      </c>
      <c r="Z136" s="32">
        <v>0.30456982384477926</v>
      </c>
      <c r="AA136" s="32">
        <v>0.50618982118294353</v>
      </c>
      <c r="AB136" s="32">
        <v>2.292826727808713E-3</v>
      </c>
      <c r="AC136" s="32">
        <v>0.8292011019283746</v>
      </c>
      <c r="AD136" s="32">
        <v>2.9275808936825885E-2</v>
      </c>
      <c r="AE136" s="32">
        <v>8.0934567588130862E-2</v>
      </c>
      <c r="AF136" s="32">
        <v>0</v>
      </c>
      <c r="AG136" s="32">
        <v>0.71369010578718117</v>
      </c>
      <c r="AH136" s="32">
        <v>0.60137457044673537</v>
      </c>
      <c r="AI136" s="32">
        <v>0.34369079196665397</v>
      </c>
      <c r="AJ136" s="32">
        <v>5.8315334773218146E-2</v>
      </c>
      <c r="AK136" s="32">
        <v>0.96802990684752399</v>
      </c>
      <c r="AL136" s="32">
        <v>0.30889235569422763</v>
      </c>
      <c r="AM136" s="32">
        <v>0</v>
      </c>
      <c r="AN136" s="32">
        <v>0</v>
      </c>
      <c r="AO136" s="32">
        <v>0</v>
      </c>
      <c r="AP136" s="32">
        <v>0</v>
      </c>
      <c r="AQ136" s="32">
        <v>0</v>
      </c>
      <c r="AR136" s="32">
        <v>0</v>
      </c>
      <c r="AS136" s="32">
        <v>2.0803295571575696E-2</v>
      </c>
      <c r="AT136" s="32">
        <v>0.36911666242401608</v>
      </c>
      <c r="AU136" s="32">
        <v>0.65389847081951891</v>
      </c>
      <c r="AV136" s="32">
        <v>0.10606060606060606</v>
      </c>
      <c r="AW136" s="32">
        <v>0.88877065406516575</v>
      </c>
      <c r="AX136" s="32">
        <v>0</v>
      </c>
      <c r="AY136" s="32">
        <v>0.18300153139356817</v>
      </c>
      <c r="AZ136" s="32">
        <v>0.63709246392303587</v>
      </c>
      <c r="BA136" s="32">
        <v>4.744255003706449E-2</v>
      </c>
      <c r="BB136" s="32">
        <v>0.17021276595744683</v>
      </c>
      <c r="BC136" s="32">
        <v>0</v>
      </c>
      <c r="BD136" s="32">
        <v>1.747088186356073E-2</v>
      </c>
      <c r="BE136" s="32">
        <v>0.16981132106799574</v>
      </c>
    </row>
    <row r="137" spans="1:57" x14ac:dyDescent="0.3">
      <c r="A137" s="32">
        <v>77</v>
      </c>
      <c r="B137" s="32">
        <v>62058</v>
      </c>
      <c r="C137" s="32" t="s">
        <v>145</v>
      </c>
      <c r="D137" s="32" t="s">
        <v>11</v>
      </c>
      <c r="E137" s="32">
        <v>30854</v>
      </c>
      <c r="F137" s="32">
        <v>3</v>
      </c>
      <c r="G137" s="32" t="s">
        <v>6</v>
      </c>
      <c r="H137" s="32">
        <v>0.78</v>
      </c>
      <c r="I137" s="32">
        <v>0.47368421052631576</v>
      </c>
      <c r="J137" s="32">
        <v>0.97517070142768469</v>
      </c>
      <c r="K137" s="32">
        <v>0.5079164027865738</v>
      </c>
      <c r="L137" s="32">
        <v>0.58309225329476067</v>
      </c>
      <c r="M137" s="32">
        <v>0.70315682281059033</v>
      </c>
      <c r="N137" s="32">
        <v>3.1132530650957919E-3</v>
      </c>
      <c r="O137" s="32">
        <v>4.5454545454545456E-2</v>
      </c>
      <c r="P137" s="32">
        <v>0.69214904441083469</v>
      </c>
      <c r="Q137" s="32">
        <v>0.74960380348652933</v>
      </c>
      <c r="R137" s="32">
        <v>0.76278872041944179</v>
      </c>
      <c r="S137" s="32">
        <v>0.22017673048600886</v>
      </c>
      <c r="T137" s="32">
        <v>0.10843373493975904</v>
      </c>
      <c r="U137" s="32">
        <v>0.24444444444444444</v>
      </c>
      <c r="V137" s="32">
        <v>0</v>
      </c>
      <c r="W137" s="32">
        <v>0</v>
      </c>
      <c r="X137" s="32">
        <v>0</v>
      </c>
      <c r="Y137" s="32">
        <v>1.5151515151515152E-2</v>
      </c>
      <c r="Z137" s="32">
        <v>0.81720704620883333</v>
      </c>
      <c r="AA137" s="32">
        <v>0.62104539202200826</v>
      </c>
      <c r="AB137" s="32">
        <v>8.1886668850311168E-3</v>
      </c>
      <c r="AC137" s="32">
        <v>0.83216783216783208</v>
      </c>
      <c r="AD137" s="32">
        <v>4.3143297380585519E-2</v>
      </c>
      <c r="AE137" s="32">
        <v>2.8531574942936851E-2</v>
      </c>
      <c r="AF137" s="32">
        <v>2.7027027027027029E-2</v>
      </c>
      <c r="AG137" s="32">
        <v>0.242190416925949</v>
      </c>
      <c r="AH137" s="32">
        <v>8.247422680412371E-2</v>
      </c>
      <c r="AI137" s="32">
        <v>0.36086901604142974</v>
      </c>
      <c r="AJ137" s="32">
        <v>1.5118790496760261E-2</v>
      </c>
      <c r="AK137" s="32">
        <v>0.94649861088413145</v>
      </c>
      <c r="AL137" s="32">
        <v>0.64378575143005734</v>
      </c>
      <c r="AM137" s="32">
        <v>0</v>
      </c>
      <c r="AN137" s="32">
        <v>0</v>
      </c>
      <c r="AO137" s="32">
        <v>0</v>
      </c>
      <c r="AP137" s="32">
        <v>0</v>
      </c>
      <c r="AQ137" s="32">
        <v>0</v>
      </c>
      <c r="AR137" s="32">
        <v>0</v>
      </c>
      <c r="AS137" s="32">
        <v>1.1946446961894954E-2</v>
      </c>
      <c r="AT137" s="32">
        <v>0.17720989890129032</v>
      </c>
      <c r="AU137" s="32">
        <v>0.24773262367097151</v>
      </c>
      <c r="AV137" s="32">
        <v>0.12121212121212122</v>
      </c>
      <c r="AW137" s="32">
        <v>0.72338940553510689</v>
      </c>
      <c r="AX137" s="32">
        <v>0</v>
      </c>
      <c r="AY137" s="32">
        <v>0.23660030627871365</v>
      </c>
      <c r="AZ137" s="32">
        <v>0.77338321753073225</v>
      </c>
      <c r="BA137" s="32">
        <v>4.4477390659747963E-2</v>
      </c>
      <c r="BB137" s="32">
        <v>0</v>
      </c>
      <c r="BC137" s="32">
        <v>0</v>
      </c>
      <c r="BD137" s="32">
        <v>3.0782029950083192E-2</v>
      </c>
      <c r="BE137" s="32">
        <v>0.19287211747438787</v>
      </c>
    </row>
    <row r="138" spans="1:57" x14ac:dyDescent="0.3">
      <c r="A138" s="32">
        <v>27</v>
      </c>
      <c r="B138" s="32">
        <v>78119</v>
      </c>
      <c r="C138" s="32" t="s">
        <v>146</v>
      </c>
      <c r="D138" s="32" t="s">
        <v>8</v>
      </c>
      <c r="E138" s="32">
        <v>17372</v>
      </c>
      <c r="F138" s="32">
        <v>3</v>
      </c>
      <c r="G138" s="32" t="s">
        <v>6</v>
      </c>
      <c r="H138" s="32">
        <v>0</v>
      </c>
      <c r="I138" s="32">
        <v>0.31578947368421056</v>
      </c>
      <c r="J138" s="32">
        <v>0.99553072625698324</v>
      </c>
      <c r="K138" s="32">
        <v>0.9444796284568292</v>
      </c>
      <c r="L138" s="32">
        <v>0.67598842815814864</v>
      </c>
      <c r="M138" s="32">
        <v>0.46435845213849275</v>
      </c>
      <c r="N138" s="32">
        <v>5.2578569738152853E-3</v>
      </c>
      <c r="O138" s="32">
        <v>4.5454545454545456E-2</v>
      </c>
      <c r="P138" s="32">
        <v>0.28887666712498272</v>
      </c>
      <c r="Q138" s="32">
        <v>0.30586370839936605</v>
      </c>
      <c r="R138" s="32">
        <v>0.65254357375655381</v>
      </c>
      <c r="S138" s="32">
        <v>3.0191458026509566E-2</v>
      </c>
      <c r="T138" s="32">
        <v>4.8192771084337352E-2</v>
      </c>
      <c r="U138" s="32">
        <v>0.17777777777777778</v>
      </c>
      <c r="V138" s="32">
        <v>0</v>
      </c>
      <c r="W138" s="32">
        <v>0</v>
      </c>
      <c r="X138" s="32">
        <v>0</v>
      </c>
      <c r="Y138" s="32">
        <v>0</v>
      </c>
      <c r="Z138" s="32">
        <v>1</v>
      </c>
      <c r="AA138" s="32">
        <v>0.69394773039889945</v>
      </c>
      <c r="AB138" s="32">
        <v>0.11267605633802816</v>
      </c>
      <c r="AC138" s="32">
        <v>0.40156812884085602</v>
      </c>
      <c r="AD138" s="32">
        <v>3.3898305084745763E-2</v>
      </c>
      <c r="AE138" s="32">
        <v>0.12382703525234594</v>
      </c>
      <c r="AF138" s="32">
        <v>0</v>
      </c>
      <c r="AG138" s="32">
        <v>0.94107031736154323</v>
      </c>
      <c r="AH138" s="32">
        <v>0.10309278350515465</v>
      </c>
      <c r="AI138" s="32">
        <v>0.52014652014652019</v>
      </c>
      <c r="AJ138" s="32">
        <v>9.0712742980561548E-2</v>
      </c>
      <c r="AK138" s="32">
        <v>0.67173966334368362</v>
      </c>
      <c r="AL138" s="32">
        <v>0.39937597503900152</v>
      </c>
      <c r="AM138" s="32">
        <v>0.55315789473684207</v>
      </c>
      <c r="AN138" s="32">
        <v>6.6666666666666666E-2</v>
      </c>
      <c r="AO138" s="32">
        <v>0</v>
      </c>
      <c r="AP138" s="32">
        <v>0.46031746031746029</v>
      </c>
      <c r="AQ138" s="32">
        <v>4.5454545454545456E-2</v>
      </c>
      <c r="AR138" s="32">
        <v>0.27003699136868065</v>
      </c>
      <c r="AS138" s="32">
        <v>0</v>
      </c>
      <c r="AT138" s="32">
        <v>0.48950284859765103</v>
      </c>
      <c r="AU138" s="32">
        <v>0.28996468863249186</v>
      </c>
      <c r="AV138" s="32">
        <v>1.5151515151515152E-2</v>
      </c>
      <c r="AW138" s="32">
        <v>0.99153070598263049</v>
      </c>
      <c r="AX138" s="32">
        <v>0</v>
      </c>
      <c r="AY138" s="32">
        <v>0.24349157733537519</v>
      </c>
      <c r="AZ138" s="32">
        <v>0.77231427044361312</v>
      </c>
      <c r="BA138" s="32">
        <v>2.223869532987398E-3</v>
      </c>
      <c r="BB138" s="32">
        <v>0.1276595744680851</v>
      </c>
      <c r="BC138" s="32">
        <v>0</v>
      </c>
      <c r="BD138" s="32">
        <v>8.3194675540765393E-4</v>
      </c>
      <c r="BE138" s="32">
        <v>0.58490566053399784</v>
      </c>
    </row>
    <row r="139" spans="1:57" x14ac:dyDescent="0.3">
      <c r="A139" s="32">
        <v>128</v>
      </c>
      <c r="B139" s="32">
        <v>71046</v>
      </c>
      <c r="C139" s="32" t="s">
        <v>147</v>
      </c>
      <c r="D139" s="32" t="s">
        <v>14</v>
      </c>
      <c r="E139" s="32">
        <v>43298</v>
      </c>
      <c r="F139" s="32">
        <v>3</v>
      </c>
      <c r="G139" s="32" t="s">
        <v>6</v>
      </c>
      <c r="H139" s="32">
        <v>0</v>
      </c>
      <c r="I139" s="32">
        <v>0.47368421052631576</v>
      </c>
      <c r="J139" s="32">
        <v>0.99553072625698324</v>
      </c>
      <c r="K139" s="32">
        <v>0.91978045176271905</v>
      </c>
      <c r="L139" s="32">
        <v>0.64834458373513359</v>
      </c>
      <c r="M139" s="32">
        <v>0.27647657841140527</v>
      </c>
      <c r="N139" s="32">
        <v>4.1455615504990925E-2</v>
      </c>
      <c r="O139" s="32">
        <v>4.5454545454545456E-2</v>
      </c>
      <c r="P139" s="32">
        <v>0.25244053347999451</v>
      </c>
      <c r="Q139" s="32">
        <v>0.86370839936608557</v>
      </c>
      <c r="R139" s="32">
        <v>0.61669264560011339</v>
      </c>
      <c r="S139" s="32">
        <v>7.3637702503681953E-3</v>
      </c>
      <c r="T139" s="32">
        <v>1.2048192771084338E-2</v>
      </c>
      <c r="U139" s="32">
        <v>0.12222222222222222</v>
      </c>
      <c r="V139" s="32">
        <v>0</v>
      </c>
      <c r="W139" s="32">
        <v>0</v>
      </c>
      <c r="X139" s="32">
        <v>0</v>
      </c>
      <c r="Y139" s="32">
        <v>0</v>
      </c>
      <c r="Z139" s="32">
        <v>1</v>
      </c>
      <c r="AA139" s="32">
        <v>0.81224209078404397</v>
      </c>
      <c r="AB139" s="32">
        <v>3.9305601048149369E-2</v>
      </c>
      <c r="AC139" s="32">
        <v>0.89680016952744235</v>
      </c>
      <c r="AD139" s="32">
        <v>5.8551617873651769E-2</v>
      </c>
      <c r="AE139" s="32">
        <v>5.3354045143291902E-2</v>
      </c>
      <c r="AF139" s="32">
        <v>0</v>
      </c>
      <c r="AG139" s="32">
        <v>0.92215308027380216</v>
      </c>
      <c r="AH139" s="32">
        <v>0.16494845360824742</v>
      </c>
      <c r="AI139" s="32">
        <v>0.79941897183276489</v>
      </c>
      <c r="AJ139" s="32">
        <v>4.967602591792656E-2</v>
      </c>
      <c r="AK139" s="32">
        <v>0.62350874325870242</v>
      </c>
      <c r="AL139" s="32">
        <v>0.37493499739989605</v>
      </c>
      <c r="AM139" s="32">
        <v>1</v>
      </c>
      <c r="AN139" s="32">
        <v>0.13333333333333333</v>
      </c>
      <c r="AO139" s="32">
        <v>0</v>
      </c>
      <c r="AP139" s="32">
        <v>0.36507936507936511</v>
      </c>
      <c r="AQ139" s="32">
        <v>9.0909090909090912E-2</v>
      </c>
      <c r="AR139" s="32">
        <v>0.8273736128236745</v>
      </c>
      <c r="AS139" s="32">
        <v>0.184346035015448</v>
      </c>
      <c r="AT139" s="32">
        <v>0.20060185248761209</v>
      </c>
      <c r="AU139" s="32">
        <v>0.16866694131865892</v>
      </c>
      <c r="AV139" s="32">
        <v>3.0303030303030304E-2</v>
      </c>
      <c r="AW139" s="32">
        <v>0.98313340118965653</v>
      </c>
      <c r="AX139" s="32">
        <v>0</v>
      </c>
      <c r="AY139" s="32">
        <v>0.21439509954058195</v>
      </c>
      <c r="AZ139" s="32">
        <v>0.74184927846071624</v>
      </c>
      <c r="BA139" s="32">
        <v>5.7820607857672353E-2</v>
      </c>
      <c r="BB139" s="32">
        <v>0.10638297872340427</v>
      </c>
      <c r="BC139" s="32">
        <v>0</v>
      </c>
      <c r="BD139" s="32">
        <v>9.983361064891845E-3</v>
      </c>
      <c r="BE139" s="32">
        <v>0.58490566053399784</v>
      </c>
    </row>
    <row r="140" spans="1:57" x14ac:dyDescent="0.3">
      <c r="A140" s="32">
        <v>90</v>
      </c>
      <c r="B140" s="32">
        <v>63068</v>
      </c>
      <c r="C140" s="32" t="s">
        <v>148</v>
      </c>
      <c r="D140" s="32" t="s">
        <v>11</v>
      </c>
      <c r="E140" s="32">
        <v>103858</v>
      </c>
      <c r="F140" s="32">
        <v>3</v>
      </c>
      <c r="G140" s="32" t="s">
        <v>6</v>
      </c>
      <c r="H140" s="32">
        <v>1</v>
      </c>
      <c r="I140" s="32">
        <v>0.31578947368421056</v>
      </c>
      <c r="J140" s="32">
        <v>0.84121663563004345</v>
      </c>
      <c r="K140" s="32">
        <v>0.9687565970023222</v>
      </c>
      <c r="L140" s="32">
        <v>0.48891031822565084</v>
      </c>
      <c r="M140" s="32">
        <v>0.21384928716904256</v>
      </c>
      <c r="N140" s="32">
        <v>1.229157073432045E-3</v>
      </c>
      <c r="O140" s="32">
        <v>9.0909090909090912E-2</v>
      </c>
      <c r="P140" s="32">
        <v>0.54200467482469405</v>
      </c>
      <c r="Q140" s="32">
        <v>0.80982567353407287</v>
      </c>
      <c r="R140" s="32">
        <v>0.74110811959756273</v>
      </c>
      <c r="S140" s="32">
        <v>0.41826215022091306</v>
      </c>
      <c r="T140" s="32">
        <v>0.42168674698795178</v>
      </c>
      <c r="U140" s="32">
        <v>0.32222222222222219</v>
      </c>
      <c r="V140" s="32">
        <v>0</v>
      </c>
      <c r="W140" s="32">
        <v>0</v>
      </c>
      <c r="X140" s="32">
        <v>0</v>
      </c>
      <c r="Y140" s="32">
        <v>0.12121212121212122</v>
      </c>
      <c r="Z140" s="32">
        <v>1</v>
      </c>
      <c r="AA140" s="32">
        <v>0.85419532324621728</v>
      </c>
      <c r="AB140" s="32">
        <v>4.421880117916803E-2</v>
      </c>
      <c r="AC140" s="32">
        <v>0.72812036448400086</v>
      </c>
      <c r="AD140" s="32">
        <v>0.11864406779661017</v>
      </c>
      <c r="AE140" s="32">
        <v>1.4646208470707581E-2</v>
      </c>
      <c r="AF140" s="32">
        <v>0</v>
      </c>
      <c r="AG140" s="32">
        <v>0.65488487865588063</v>
      </c>
      <c r="AH140" s="32">
        <v>0.13402061855670103</v>
      </c>
      <c r="AI140" s="32">
        <v>0.35745863332070227</v>
      </c>
      <c r="AJ140" s="32">
        <v>9.0712742980561548E-2</v>
      </c>
      <c r="AK140" s="32">
        <v>0.57885275371792777</v>
      </c>
      <c r="AL140" s="32">
        <v>0.72074882995319811</v>
      </c>
      <c r="AM140" s="32">
        <v>8.1578947368421056E-2</v>
      </c>
      <c r="AN140" s="32">
        <v>0</v>
      </c>
      <c r="AO140" s="32">
        <v>0.1</v>
      </c>
      <c r="AP140" s="32">
        <v>0</v>
      </c>
      <c r="AQ140" s="32">
        <v>0</v>
      </c>
      <c r="AR140" s="32">
        <v>4.8088779284833544E-2</v>
      </c>
      <c r="AS140" s="32">
        <v>0.28362512873326468</v>
      </c>
      <c r="AT140" s="32">
        <v>0.12060324700564617</v>
      </c>
      <c r="AU140" s="32">
        <v>9.2991729621999392E-2</v>
      </c>
      <c r="AV140" s="32">
        <v>9.0909090909090912E-2</v>
      </c>
      <c r="AW140" s="32">
        <v>0.67143176714715169</v>
      </c>
      <c r="AX140" s="32">
        <v>0</v>
      </c>
      <c r="AY140" s="32">
        <v>7.2741194486983157E-2</v>
      </c>
      <c r="AZ140" s="32">
        <v>0.36504543025120267</v>
      </c>
      <c r="BA140" s="32">
        <v>4.447739065974796E-3</v>
      </c>
      <c r="BB140" s="32">
        <v>4.2553191489361708E-2</v>
      </c>
      <c r="BC140" s="32">
        <v>0</v>
      </c>
      <c r="BD140" s="32">
        <v>1.3311148086522461E-2</v>
      </c>
      <c r="BE140" s="32">
        <v>0.33584905685439659</v>
      </c>
    </row>
    <row r="141" spans="1:57" x14ac:dyDescent="0.3">
      <c r="A141" s="32">
        <v>28</v>
      </c>
      <c r="B141" s="32">
        <v>78123</v>
      </c>
      <c r="C141" s="32" t="s">
        <v>149</v>
      </c>
      <c r="D141" s="32" t="s">
        <v>8</v>
      </c>
      <c r="E141" s="32">
        <v>31335</v>
      </c>
      <c r="F141" s="32">
        <v>3</v>
      </c>
      <c r="G141" s="32" t="s">
        <v>6</v>
      </c>
      <c r="H141" s="32">
        <v>0.09</v>
      </c>
      <c r="I141" s="32">
        <v>0.31578947368421056</v>
      </c>
      <c r="J141" s="32">
        <v>0.99428926132836748</v>
      </c>
      <c r="K141" s="32">
        <v>0.3257335866582225</v>
      </c>
      <c r="L141" s="32">
        <v>0.56348441015750572</v>
      </c>
      <c r="M141" s="32">
        <v>0.74185336048879835</v>
      </c>
      <c r="N141" s="32">
        <v>9.7451975732403325E-3</v>
      </c>
      <c r="O141" s="32">
        <v>4.5454545454545456E-2</v>
      </c>
      <c r="P141" s="32">
        <v>0.32448783170631096</v>
      </c>
      <c r="Q141" s="32">
        <v>0.67194928684627586</v>
      </c>
      <c r="R141" s="32">
        <v>0.60989088847952388</v>
      </c>
      <c r="S141" s="32">
        <v>7.7319587628865968E-2</v>
      </c>
      <c r="T141" s="32">
        <v>3.614457831325301E-2</v>
      </c>
      <c r="U141" s="32">
        <v>0.26666666666666666</v>
      </c>
      <c r="V141" s="32">
        <v>0</v>
      </c>
      <c r="W141" s="32">
        <v>0</v>
      </c>
      <c r="X141" s="32">
        <v>0.2857142857142857</v>
      </c>
      <c r="Y141" s="32">
        <v>3.0303030303030304E-2</v>
      </c>
      <c r="Z141" s="32">
        <v>0.87796783252489152</v>
      </c>
      <c r="AA141" s="32">
        <v>0.56808803301237965</v>
      </c>
      <c r="AB141" s="32">
        <v>0.16279069767441859</v>
      </c>
      <c r="AC141" s="32">
        <v>9.8537825810553065E-2</v>
      </c>
      <c r="AD141" s="32">
        <v>8.4745762711864403E-2</v>
      </c>
      <c r="AE141" s="32">
        <v>0.11022698452954605</v>
      </c>
      <c r="AF141" s="32">
        <v>0</v>
      </c>
      <c r="AG141" s="32">
        <v>0.69539514623522092</v>
      </c>
      <c r="AH141" s="32">
        <v>0.13745704467353953</v>
      </c>
      <c r="AI141" s="32">
        <v>0.55639762536314252</v>
      </c>
      <c r="AJ141" s="32">
        <v>8.2073434125269989E-2</v>
      </c>
      <c r="AK141" s="32">
        <v>0.91565206733126325</v>
      </c>
      <c r="AL141" s="32">
        <v>0.48829953198127929</v>
      </c>
      <c r="AM141" s="32">
        <v>3.3684210526315789E-2</v>
      </c>
      <c r="AN141" s="32">
        <v>6.6666666666666666E-2</v>
      </c>
      <c r="AO141" s="32">
        <v>0</v>
      </c>
      <c r="AP141" s="32">
        <v>0.25396825396825395</v>
      </c>
      <c r="AQ141" s="32">
        <v>4.5454545454545456E-2</v>
      </c>
      <c r="AR141" s="32">
        <v>0</v>
      </c>
      <c r="AS141" s="32">
        <v>7.9505664263645734E-2</v>
      </c>
      <c r="AT141" s="32">
        <v>0.35138325806407583</v>
      </c>
      <c r="AU141" s="32">
        <v>0.5482730966017012</v>
      </c>
      <c r="AV141" s="32">
        <v>0.16666666666666666</v>
      </c>
      <c r="AW141" s="32">
        <v>0.87340471497143091</v>
      </c>
      <c r="AX141" s="32">
        <v>0</v>
      </c>
      <c r="AY141" s="32">
        <v>0.11944869831546709</v>
      </c>
      <c r="AZ141" s="32">
        <v>0.61998931052912887</v>
      </c>
      <c r="BA141" s="32">
        <v>4.744255003706449E-2</v>
      </c>
      <c r="BB141" s="32">
        <v>0.46808510638297873</v>
      </c>
      <c r="BC141" s="32">
        <v>0</v>
      </c>
      <c r="BD141" s="32">
        <v>1.2479201331114806E-2</v>
      </c>
      <c r="BE141" s="32">
        <v>0.15094339673549306</v>
      </c>
    </row>
    <row r="142" spans="1:57" x14ac:dyDescent="0.3">
      <c r="A142" s="32">
        <v>78</v>
      </c>
      <c r="B142" s="32">
        <v>62064</v>
      </c>
      <c r="C142" s="32" t="s">
        <v>150</v>
      </c>
      <c r="D142" s="32" t="s">
        <v>11</v>
      </c>
      <c r="E142" s="32">
        <v>27183</v>
      </c>
      <c r="F142" s="32">
        <v>3</v>
      </c>
      <c r="G142" s="32" t="s">
        <v>6</v>
      </c>
      <c r="H142" s="32">
        <v>0</v>
      </c>
      <c r="I142" s="32">
        <v>0.36842105263157898</v>
      </c>
      <c r="J142" s="32">
        <v>0.99602731222842955</v>
      </c>
      <c r="K142" s="32">
        <v>0</v>
      </c>
      <c r="L142" s="32">
        <v>0.53551912568306015</v>
      </c>
      <c r="M142" s="32">
        <v>0.83452138492871686</v>
      </c>
      <c r="N142" s="32">
        <v>1.785763425789183E-2</v>
      </c>
      <c r="O142" s="32">
        <v>4.5454545454545456E-2</v>
      </c>
      <c r="P142" s="32">
        <v>0.37384848068197446</v>
      </c>
      <c r="Q142" s="32">
        <v>0.62123613312202852</v>
      </c>
      <c r="R142" s="32">
        <v>0.5989797364319116</v>
      </c>
      <c r="S142" s="32">
        <v>0.1296023564064801</v>
      </c>
      <c r="T142" s="32">
        <v>7.2289156626506021E-2</v>
      </c>
      <c r="U142" s="32">
        <v>0.24444444444444444</v>
      </c>
      <c r="V142" s="32">
        <v>0</v>
      </c>
      <c r="W142" s="32">
        <v>0</v>
      </c>
      <c r="X142" s="32">
        <v>0</v>
      </c>
      <c r="Y142" s="32">
        <v>4.5454545454545456E-2</v>
      </c>
      <c r="Z142" s="32">
        <v>0.60326780699514937</v>
      </c>
      <c r="AA142" s="32">
        <v>0.54814305364511684</v>
      </c>
      <c r="AB142" s="32">
        <v>1.4084507042253521E-2</v>
      </c>
      <c r="AC142" s="32">
        <v>0.90591226954863324</v>
      </c>
      <c r="AD142" s="32">
        <v>6.3174114021571651E-2</v>
      </c>
      <c r="AE142" s="32">
        <v>5.5224448389551109E-2</v>
      </c>
      <c r="AF142" s="32">
        <v>0</v>
      </c>
      <c r="AG142" s="32">
        <v>0.58182949595519606</v>
      </c>
      <c r="AH142" s="32">
        <v>0.38487972508591067</v>
      </c>
      <c r="AI142" s="32">
        <v>0.36137425792598205</v>
      </c>
      <c r="AJ142" s="32">
        <v>7.1274298056155511E-2</v>
      </c>
      <c r="AK142" s="32">
        <v>0.96112518385357082</v>
      </c>
      <c r="AL142" s="32">
        <v>0.49505980239209563</v>
      </c>
      <c r="AM142" s="32">
        <v>0</v>
      </c>
      <c r="AN142" s="32">
        <v>0</v>
      </c>
      <c r="AO142" s="32">
        <v>6.6666666666666666E-2</v>
      </c>
      <c r="AP142" s="32">
        <v>0</v>
      </c>
      <c r="AQ142" s="32">
        <v>0</v>
      </c>
      <c r="AR142" s="32">
        <v>0</v>
      </c>
      <c r="AS142" s="32">
        <v>0</v>
      </c>
      <c r="AT142" s="32">
        <v>0.27382279250031127</v>
      </c>
      <c r="AU142" s="32">
        <v>0.58116921137868638</v>
      </c>
      <c r="AV142" s="32">
        <v>0.18181818181818182</v>
      </c>
      <c r="AW142" s="32">
        <v>0.86786040520366925</v>
      </c>
      <c r="AX142" s="32">
        <v>0</v>
      </c>
      <c r="AY142" s="32">
        <v>0.21975497702909652</v>
      </c>
      <c r="AZ142" s="32">
        <v>0.79102084446819887</v>
      </c>
      <c r="BA142" s="32">
        <v>0.19792438843587842</v>
      </c>
      <c r="BB142" s="32">
        <v>0.31914893617021278</v>
      </c>
      <c r="BC142" s="32">
        <v>0</v>
      </c>
      <c r="BD142" s="32">
        <v>4.5757071547420952E-2</v>
      </c>
      <c r="BE142" s="32">
        <v>0.24963715566051431</v>
      </c>
    </row>
    <row r="143" spans="1:57" x14ac:dyDescent="0.3">
      <c r="A143" s="32">
        <v>129</v>
      </c>
      <c r="B143" s="32">
        <v>71051</v>
      </c>
      <c r="C143" s="32" t="s">
        <v>151</v>
      </c>
      <c r="D143" s="32" t="s">
        <v>14</v>
      </c>
      <c r="E143" s="32">
        <v>128948</v>
      </c>
      <c r="F143" s="32">
        <v>3</v>
      </c>
      <c r="G143" s="32" t="s">
        <v>6</v>
      </c>
      <c r="H143" s="32">
        <v>0.4</v>
      </c>
      <c r="I143" s="32">
        <v>0.31578947368421056</v>
      </c>
      <c r="J143" s="32">
        <v>0.99503414028553694</v>
      </c>
      <c r="K143" s="32">
        <v>0.97171205404264305</v>
      </c>
      <c r="L143" s="32">
        <v>0.5065895210543232</v>
      </c>
      <c r="M143" s="32">
        <v>0.53462321792260692</v>
      </c>
      <c r="N143" s="32">
        <v>3.0121686550269772E-2</v>
      </c>
      <c r="O143" s="32">
        <v>0.13636363636363635</v>
      </c>
      <c r="P143" s="32">
        <v>0.40670974838443563</v>
      </c>
      <c r="Q143" s="32">
        <v>0.53565768621236132</v>
      </c>
      <c r="R143" s="32">
        <v>0.66387983562420294</v>
      </c>
      <c r="S143" s="32">
        <v>3.0191458026509566E-2</v>
      </c>
      <c r="T143" s="32">
        <v>9.6385542168674704E-2</v>
      </c>
      <c r="U143" s="32">
        <v>0.19999999999999998</v>
      </c>
      <c r="V143" s="32">
        <v>0</v>
      </c>
      <c r="W143" s="32">
        <v>1</v>
      </c>
      <c r="X143" s="32">
        <v>0.14285714285714285</v>
      </c>
      <c r="Y143" s="32">
        <v>0.12121212121212122</v>
      </c>
      <c r="Z143" s="32">
        <v>0.99412815930559106</v>
      </c>
      <c r="AA143" s="32">
        <v>0.77922971114167816</v>
      </c>
      <c r="AB143" s="32">
        <v>0.10317720275139207</v>
      </c>
      <c r="AC143" s="32">
        <v>0.66666666666666674</v>
      </c>
      <c r="AD143" s="32">
        <v>0.19106317411402157</v>
      </c>
      <c r="AE143" s="32">
        <v>4.1529292416941414E-2</v>
      </c>
      <c r="AF143" s="32">
        <v>5.4054054054054057E-2</v>
      </c>
      <c r="AG143" s="32">
        <v>0.88462974486621038</v>
      </c>
      <c r="AH143" s="32">
        <v>0.15120274914089349</v>
      </c>
      <c r="AI143" s="32">
        <v>0.53820891751926236</v>
      </c>
      <c r="AJ143" s="32">
        <v>8.4233261339092869E-2</v>
      </c>
      <c r="AK143" s="32">
        <v>0.61599117502859957</v>
      </c>
      <c r="AL143" s="32">
        <v>0.45241809672386907</v>
      </c>
      <c r="AM143" s="32">
        <v>3.6842105263157891E-2</v>
      </c>
      <c r="AN143" s="32">
        <v>0.13333333333333333</v>
      </c>
      <c r="AO143" s="32">
        <v>3.3333333333333333E-2</v>
      </c>
      <c r="AP143" s="32">
        <v>0.12698412698412698</v>
      </c>
      <c r="AQ143" s="32">
        <v>0</v>
      </c>
      <c r="AR143" s="32">
        <v>8.6313193588162772E-3</v>
      </c>
      <c r="AS143" s="32">
        <v>0</v>
      </c>
      <c r="AT143" s="32">
        <v>0.31587806194366463</v>
      </c>
      <c r="AU143" s="32">
        <v>0.15804870322111494</v>
      </c>
      <c r="AV143" s="32">
        <v>0.16666666666666666</v>
      </c>
      <c r="AW143" s="32">
        <v>0.9764682102411405</v>
      </c>
      <c r="AX143" s="32">
        <v>0</v>
      </c>
      <c r="AY143" s="32">
        <v>0.16998468606431857</v>
      </c>
      <c r="AZ143" s="32">
        <v>0.50721539283805461</v>
      </c>
      <c r="BA143" s="32">
        <v>0.14010378057820608</v>
      </c>
      <c r="BB143" s="32">
        <v>0.17021276595744683</v>
      </c>
      <c r="BC143" s="32">
        <v>0</v>
      </c>
      <c r="BD143" s="32">
        <v>8.3194675540765387E-3</v>
      </c>
      <c r="BE143" s="32">
        <v>0.37735849080099687</v>
      </c>
    </row>
    <row r="144" spans="1:57" x14ac:dyDescent="0.3">
      <c r="A144" s="32">
        <v>176</v>
      </c>
      <c r="B144" s="32">
        <v>82066</v>
      </c>
      <c r="C144" s="32" t="s">
        <v>152</v>
      </c>
      <c r="D144" s="32" t="s">
        <v>5</v>
      </c>
      <c r="E144" s="32">
        <v>28858</v>
      </c>
      <c r="F144" s="32">
        <v>3</v>
      </c>
      <c r="G144" s="32" t="s">
        <v>6</v>
      </c>
      <c r="H144" s="32">
        <v>0.25</v>
      </c>
      <c r="I144" s="32">
        <v>0.52631578947368418</v>
      </c>
      <c r="J144" s="32">
        <v>0.97901924270639351</v>
      </c>
      <c r="K144" s="32">
        <v>0.79797340088663704</v>
      </c>
      <c r="L144" s="32">
        <v>0.49212471873995473</v>
      </c>
      <c r="M144" s="32">
        <v>0.50712830957230148</v>
      </c>
      <c r="N144" s="32">
        <v>3.6984785970731386E-3</v>
      </c>
      <c r="O144" s="32">
        <v>4.5454545454545456E-2</v>
      </c>
      <c r="P144" s="32">
        <v>0.46583253128007701</v>
      </c>
      <c r="Q144" s="32">
        <v>0.63549920760697309</v>
      </c>
      <c r="R144" s="32">
        <v>0.60209720844551506</v>
      </c>
      <c r="S144" s="32">
        <v>0.16347569955817379</v>
      </c>
      <c r="T144" s="32">
        <v>0</v>
      </c>
      <c r="U144" s="32">
        <v>4.4444444444444446E-2</v>
      </c>
      <c r="V144" s="32">
        <v>0</v>
      </c>
      <c r="W144" s="32">
        <v>0</v>
      </c>
      <c r="X144" s="32">
        <v>0</v>
      </c>
      <c r="Y144" s="32">
        <v>4.5454545454545456E-2</v>
      </c>
      <c r="Z144" s="32">
        <v>0.99719172836354353</v>
      </c>
      <c r="AA144" s="32">
        <v>0.77235213204951847</v>
      </c>
      <c r="AB144" s="32">
        <v>6.2233868326236489E-3</v>
      </c>
      <c r="AC144" s="32">
        <v>0.66285229921593558</v>
      </c>
      <c r="AD144" s="32">
        <v>1.6949152542372881E-2</v>
      </c>
      <c r="AE144" s="32">
        <v>2.073294445853411E-2</v>
      </c>
      <c r="AF144" s="32">
        <v>0</v>
      </c>
      <c r="AG144" s="32">
        <v>0.55737398879900446</v>
      </c>
      <c r="AH144" s="32">
        <v>4.1237113402061855E-2</v>
      </c>
      <c r="AI144" s="32">
        <v>0.28950359984842744</v>
      </c>
      <c r="AJ144" s="32">
        <v>6.9114470842332618E-2</v>
      </c>
      <c r="AK144" s="32">
        <v>0.59821866318025818</v>
      </c>
      <c r="AL144" s="32">
        <v>0.44617784711388464</v>
      </c>
      <c r="AM144" s="32">
        <v>0</v>
      </c>
      <c r="AN144" s="32">
        <v>0</v>
      </c>
      <c r="AO144" s="32">
        <v>0</v>
      </c>
      <c r="AP144" s="32">
        <v>0.1984126984126984</v>
      </c>
      <c r="AQ144" s="32">
        <v>4.5454545454545456E-2</v>
      </c>
      <c r="AR144" s="32">
        <v>0</v>
      </c>
      <c r="AS144" s="32">
        <v>0</v>
      </c>
      <c r="AT144" s="32">
        <v>0.42833172719203566</v>
      </c>
      <c r="AU144" s="32">
        <v>0.16638093150723518</v>
      </c>
      <c r="AV144" s="32">
        <v>6.0606060606060608E-2</v>
      </c>
      <c r="AW144" s="32">
        <v>0.8842272823038011</v>
      </c>
      <c r="AX144" s="32">
        <v>1</v>
      </c>
      <c r="AY144" s="32">
        <v>0.15467075038284842</v>
      </c>
      <c r="AZ144" s="32">
        <v>0.37413148049171563</v>
      </c>
      <c r="BA144" s="32">
        <v>2.2979985174203115E-2</v>
      </c>
      <c r="BB144" s="32">
        <v>0</v>
      </c>
      <c r="BC144" s="32">
        <v>0.33613445378151263</v>
      </c>
      <c r="BD144" s="32">
        <v>1.6638935108153077E-2</v>
      </c>
      <c r="BE144" s="32">
        <v>0.22169811350124599</v>
      </c>
    </row>
    <row r="145" spans="1:57" x14ac:dyDescent="0.3">
      <c r="A145" s="32">
        <v>70</v>
      </c>
      <c r="B145" s="32">
        <v>61083</v>
      </c>
      <c r="C145" s="32" t="s">
        <v>153</v>
      </c>
      <c r="D145" s="32" t="s">
        <v>11</v>
      </c>
      <c r="E145" s="32">
        <v>77776</v>
      </c>
      <c r="F145" s="32">
        <v>3</v>
      </c>
      <c r="G145" s="32" t="s">
        <v>6</v>
      </c>
      <c r="H145" s="32">
        <v>1</v>
      </c>
      <c r="I145" s="32">
        <v>0.39473684210526316</v>
      </c>
      <c r="J145" s="32">
        <v>0.84680322780881445</v>
      </c>
      <c r="K145" s="32">
        <v>0.91492505805362045</v>
      </c>
      <c r="L145" s="32">
        <v>0.37897782063645119</v>
      </c>
      <c r="M145" s="32">
        <v>0.4719959266802442</v>
      </c>
      <c r="N145" s="32">
        <v>7.3217401195034204E-3</v>
      </c>
      <c r="O145" s="32">
        <v>4.5454545454545456E-2</v>
      </c>
      <c r="P145" s="32">
        <v>0.51959301526192769</v>
      </c>
      <c r="Q145" s="32">
        <v>0.77971473851030115</v>
      </c>
      <c r="R145" s="32">
        <v>0.87813518492277176</v>
      </c>
      <c r="S145" s="32">
        <v>0.18630338733431515</v>
      </c>
      <c r="T145" s="32">
        <v>0.37349397590361449</v>
      </c>
      <c r="U145" s="32">
        <v>0.27777777777777779</v>
      </c>
      <c r="V145" s="32">
        <v>0</v>
      </c>
      <c r="W145" s="32">
        <v>1</v>
      </c>
      <c r="X145" s="32">
        <v>0.2857142857142857</v>
      </c>
      <c r="Y145" s="32">
        <v>3.0303030303030304E-2</v>
      </c>
      <c r="Z145" s="32">
        <v>1</v>
      </c>
      <c r="AA145" s="32">
        <v>0.72077028885832173</v>
      </c>
      <c r="AB145" s="32">
        <v>4.8149361283982971E-2</v>
      </c>
      <c r="AC145" s="32">
        <v>0.82136045772409405</v>
      </c>
      <c r="AD145" s="32">
        <v>9.3990755007704166E-2</v>
      </c>
      <c r="AE145" s="32">
        <v>2.8056048693887902E-2</v>
      </c>
      <c r="AF145" s="32">
        <v>0.16216216216216217</v>
      </c>
      <c r="AG145" s="32">
        <v>0.65463596764156817</v>
      </c>
      <c r="AH145" s="32">
        <v>0.12714776632302405</v>
      </c>
      <c r="AI145" s="32">
        <v>0.41682455475558922</v>
      </c>
      <c r="AJ145" s="32">
        <v>7.1274298056155511E-2</v>
      </c>
      <c r="AK145" s="32">
        <v>0.50845726425886584</v>
      </c>
      <c r="AL145" s="32">
        <v>0.56058242329693198</v>
      </c>
      <c r="AM145" s="32">
        <v>0.15894736842105264</v>
      </c>
      <c r="AN145" s="32">
        <v>0.13333333333333333</v>
      </c>
      <c r="AO145" s="32">
        <v>0.1</v>
      </c>
      <c r="AP145" s="32">
        <v>0</v>
      </c>
      <c r="AQ145" s="32">
        <v>0</v>
      </c>
      <c r="AR145" s="32">
        <v>1.6029593094944516E-2</v>
      </c>
      <c r="AS145" s="32">
        <v>0</v>
      </c>
      <c r="AT145" s="32">
        <v>0.51363366910786967</v>
      </c>
      <c r="AU145" s="32">
        <v>0.15822268012747351</v>
      </c>
      <c r="AV145" s="32">
        <v>0.12121212121212122</v>
      </c>
      <c r="AW145" s="32">
        <v>0.77902096944400601</v>
      </c>
      <c r="AX145" s="32">
        <v>0</v>
      </c>
      <c r="AY145" s="32">
        <v>0.18836140888208272</v>
      </c>
      <c r="AZ145" s="32">
        <v>0.51149118118653125</v>
      </c>
      <c r="BA145" s="32">
        <v>0.22905856189770199</v>
      </c>
      <c r="BB145" s="32">
        <v>0.27659574468085107</v>
      </c>
      <c r="BC145" s="32">
        <v>0</v>
      </c>
      <c r="BD145" s="32">
        <v>0.19467554076539101</v>
      </c>
      <c r="BE145" s="32">
        <v>0.44654088105790912</v>
      </c>
    </row>
    <row r="146" spans="1:57" x14ac:dyDescent="0.3">
      <c r="A146" s="32">
        <v>182</v>
      </c>
      <c r="B146" s="32">
        <v>83084</v>
      </c>
      <c r="C146" s="32" t="s">
        <v>154</v>
      </c>
      <c r="D146" s="32" t="s">
        <v>5</v>
      </c>
      <c r="E146" s="32">
        <v>101018</v>
      </c>
      <c r="F146" s="32">
        <v>3</v>
      </c>
      <c r="G146" s="32" t="s">
        <v>6</v>
      </c>
      <c r="H146" s="32">
        <v>0</v>
      </c>
      <c r="I146" s="32">
        <v>0.28947368421052633</v>
      </c>
      <c r="J146" s="32">
        <v>0.9785226567349472</v>
      </c>
      <c r="K146" s="32">
        <v>0.7297867848849483</v>
      </c>
      <c r="L146" s="32">
        <v>0.53005464480874309</v>
      </c>
      <c r="M146" s="32">
        <v>0.5885947046843174</v>
      </c>
      <c r="N146" s="32">
        <v>6.8392501041114384E-2</v>
      </c>
      <c r="O146" s="32">
        <v>0.13636363636363635</v>
      </c>
      <c r="P146" s="32">
        <v>0.34373710985838035</v>
      </c>
      <c r="Q146" s="32">
        <v>0.69889064976228221</v>
      </c>
      <c r="R146" s="32">
        <v>0.50120447782343769</v>
      </c>
      <c r="S146" s="32">
        <v>8.7628865979381437E-2</v>
      </c>
      <c r="T146" s="32">
        <v>6.0240963855421693E-2</v>
      </c>
      <c r="U146" s="32">
        <v>0.28888888888888892</v>
      </c>
      <c r="V146" s="32">
        <v>0</v>
      </c>
      <c r="W146" s="32">
        <v>1</v>
      </c>
      <c r="X146" s="32">
        <v>0.7142857142857143</v>
      </c>
      <c r="Y146" s="32">
        <v>0.13636363636363635</v>
      </c>
      <c r="Z146" s="32">
        <v>0.8899668113352055</v>
      </c>
      <c r="AA146" s="32">
        <v>0.57083906464924339</v>
      </c>
      <c r="AB146" s="32">
        <v>7.0750081886668856E-2</v>
      </c>
      <c r="AC146" s="32">
        <v>0.82708200890019079</v>
      </c>
      <c r="AD146" s="32">
        <v>0.23882896764252695</v>
      </c>
      <c r="AE146" s="32">
        <v>4.8281765153436469E-2</v>
      </c>
      <c r="AF146" s="32">
        <v>0</v>
      </c>
      <c r="AG146" s="32">
        <v>0.65836963285625405</v>
      </c>
      <c r="AH146" s="32">
        <v>0.20274914089347082</v>
      </c>
      <c r="AI146" s="32">
        <v>0.4269293924466338</v>
      </c>
      <c r="AJ146" s="32">
        <v>8.8552915766738655E-2</v>
      </c>
      <c r="AK146" s="32">
        <v>0.92549844745873511</v>
      </c>
      <c r="AL146" s="32">
        <v>0.15808632345293808</v>
      </c>
      <c r="AM146" s="32">
        <v>0.02</v>
      </c>
      <c r="AN146" s="32">
        <v>6.6666666666666666E-2</v>
      </c>
      <c r="AO146" s="32">
        <v>0</v>
      </c>
      <c r="AP146" s="32">
        <v>0</v>
      </c>
      <c r="AQ146" s="32">
        <v>0</v>
      </c>
      <c r="AR146" s="32">
        <v>3.6991368680641184E-3</v>
      </c>
      <c r="AS146" s="32">
        <v>3.2955715756951597E-3</v>
      </c>
      <c r="AT146" s="32">
        <v>0.41200716177228219</v>
      </c>
      <c r="AU146" s="32">
        <v>0.73286388838093552</v>
      </c>
      <c r="AV146" s="32">
        <v>0.54545454545454541</v>
      </c>
      <c r="AW146" s="32">
        <v>0.87819879027999292</v>
      </c>
      <c r="AX146" s="32">
        <v>0.48571428560000002</v>
      </c>
      <c r="AY146" s="32">
        <v>0.36370597243491581</v>
      </c>
      <c r="AZ146" s="32">
        <v>0.68252271512560136</v>
      </c>
      <c r="BA146" s="32">
        <v>0.15196441808747221</v>
      </c>
      <c r="BB146" s="32">
        <v>0.14893617021276598</v>
      </c>
      <c r="BC146" s="32">
        <v>0.22268907563025211</v>
      </c>
      <c r="BD146" s="32">
        <v>1.4143094841930116E-2</v>
      </c>
      <c r="BE146" s="32">
        <v>0.28840970347607181</v>
      </c>
    </row>
    <row r="147" spans="1:57" x14ac:dyDescent="0.3">
      <c r="A147" s="32">
        <v>99</v>
      </c>
      <c r="B147" s="32">
        <v>64092</v>
      </c>
      <c r="C147" s="32" t="s">
        <v>155</v>
      </c>
      <c r="D147" s="32" t="s">
        <v>11</v>
      </c>
      <c r="E147" s="32">
        <v>39857</v>
      </c>
      <c r="F147" s="32">
        <v>3</v>
      </c>
      <c r="G147" s="32" t="s">
        <v>6</v>
      </c>
      <c r="H147" s="32">
        <v>0</v>
      </c>
      <c r="I147" s="32">
        <v>0.23684210526315788</v>
      </c>
      <c r="J147" s="32">
        <v>0.99342023587833639</v>
      </c>
      <c r="K147" s="32">
        <v>0.20709309689677002</v>
      </c>
      <c r="L147" s="32">
        <v>0.58116361298617814</v>
      </c>
      <c r="M147" s="32">
        <v>0.69806517311608962</v>
      </c>
      <c r="N147" s="32">
        <v>3.0936232431768022E-2</v>
      </c>
      <c r="O147" s="32">
        <v>4.5454545454545456E-2</v>
      </c>
      <c r="P147" s="32">
        <v>0.98130070122370427</v>
      </c>
      <c r="Q147" s="32">
        <v>0.7194928684627574</v>
      </c>
      <c r="R147" s="32">
        <v>0.5624202919087431</v>
      </c>
      <c r="S147" s="32">
        <v>0.15684830633284241</v>
      </c>
      <c r="T147" s="32">
        <v>8.4337349397590369E-2</v>
      </c>
      <c r="U147" s="32">
        <v>0.32222222222222219</v>
      </c>
      <c r="V147" s="32">
        <v>0</v>
      </c>
      <c r="W147" s="32">
        <v>0</v>
      </c>
      <c r="X147" s="32">
        <v>0</v>
      </c>
      <c r="Y147" s="32">
        <v>0</v>
      </c>
      <c r="Z147" s="32">
        <v>0.78452897625733986</v>
      </c>
      <c r="AA147" s="32">
        <v>0.50962861072902332</v>
      </c>
      <c r="AB147" s="32">
        <v>2.0962987225679658E-2</v>
      </c>
      <c r="AC147" s="32">
        <v>0.92222928586564945</v>
      </c>
      <c r="AD147" s="32">
        <v>9.7072419106317406E-2</v>
      </c>
      <c r="AE147" s="32">
        <v>0.11260461577479078</v>
      </c>
      <c r="AF147" s="32">
        <v>0</v>
      </c>
      <c r="AG147" s="32">
        <v>0.65924082140634721</v>
      </c>
      <c r="AH147" s="32">
        <v>0.23711340206185563</v>
      </c>
      <c r="AI147" s="32">
        <v>0.79398762157382841</v>
      </c>
      <c r="AJ147" s="32">
        <v>5.6155507559395253E-2</v>
      </c>
      <c r="AK147" s="32">
        <v>0.93746935773819251</v>
      </c>
      <c r="AL147" s="32">
        <v>0.34165366614664588</v>
      </c>
      <c r="AM147" s="32">
        <v>5.2631578947368418E-2</v>
      </c>
      <c r="AN147" s="32">
        <v>6.6666666666666666E-2</v>
      </c>
      <c r="AO147" s="32">
        <v>3.3333333333333333E-2</v>
      </c>
      <c r="AP147" s="32">
        <v>0.20634920634920637</v>
      </c>
      <c r="AQ147" s="32">
        <v>4.5454545454545456E-2</v>
      </c>
      <c r="AR147" s="32">
        <v>2.8360049321824912E-2</v>
      </c>
      <c r="AS147" s="32">
        <v>0</v>
      </c>
      <c r="AT147" s="32">
        <v>0.25395517542170631</v>
      </c>
      <c r="AU147" s="32">
        <v>0.53051863723778792</v>
      </c>
      <c r="AV147" s="32">
        <v>0.2878787878787879</v>
      </c>
      <c r="AW147" s="32">
        <v>0.8665069357057098</v>
      </c>
      <c r="AX147" s="32">
        <v>4.7058823200000002E-2</v>
      </c>
      <c r="AY147" s="32">
        <v>0.25344563552833077</v>
      </c>
      <c r="AZ147" s="32">
        <v>0.8033137359700695</v>
      </c>
      <c r="BA147" s="32">
        <v>0.12601927353595255</v>
      </c>
      <c r="BB147" s="32">
        <v>0.42553191489361708</v>
      </c>
      <c r="BC147" s="32">
        <v>0</v>
      </c>
      <c r="BD147" s="32">
        <v>2.2462562396006653E-2</v>
      </c>
      <c r="BE147" s="32">
        <v>0.30410654884750704</v>
      </c>
    </row>
    <row r="148" spans="1:57" x14ac:dyDescent="0.3">
      <c r="A148" s="32">
        <v>6</v>
      </c>
      <c r="B148" s="32">
        <v>76080</v>
      </c>
      <c r="C148" s="32" t="s">
        <v>156</v>
      </c>
      <c r="D148" s="32" t="s">
        <v>60</v>
      </c>
      <c r="E148" s="32">
        <v>15349</v>
      </c>
      <c r="F148" s="32">
        <v>3</v>
      </c>
      <c r="G148" s="32" t="s">
        <v>6</v>
      </c>
      <c r="H148" s="32">
        <v>0</v>
      </c>
      <c r="I148" s="32">
        <v>0.34210526315789475</v>
      </c>
      <c r="J148" s="32">
        <v>1</v>
      </c>
      <c r="K148" s="32">
        <v>0.85222714798395605</v>
      </c>
      <c r="L148" s="32">
        <v>0.63548698167791706</v>
      </c>
      <c r="M148" s="32">
        <v>0.46690427698574344</v>
      </c>
      <c r="N148" s="32">
        <v>6.7530256526915789E-3</v>
      </c>
      <c r="O148" s="32">
        <v>0.18181818181818182</v>
      </c>
      <c r="P148" s="32">
        <v>0.23002887391722798</v>
      </c>
      <c r="Q148" s="32">
        <v>0.75752773375594284</v>
      </c>
      <c r="R148" s="32">
        <v>0.5064474989372254</v>
      </c>
      <c r="S148" s="32">
        <v>7.8792341678939601E-2</v>
      </c>
      <c r="T148" s="32">
        <v>0</v>
      </c>
      <c r="U148" s="32">
        <v>0.23333333333333331</v>
      </c>
      <c r="V148" s="32">
        <v>0</v>
      </c>
      <c r="W148" s="32">
        <v>0</v>
      </c>
      <c r="X148" s="32">
        <v>0</v>
      </c>
      <c r="Y148" s="32">
        <v>0</v>
      </c>
      <c r="Z148" s="32">
        <v>0.84069440898646919</v>
      </c>
      <c r="AA148" s="32">
        <v>0.55226960110041268</v>
      </c>
      <c r="AB148" s="32">
        <v>9.9574189321978382E-2</v>
      </c>
      <c r="AC148" s="32">
        <v>0.38228438228438227</v>
      </c>
      <c r="AD148" s="32">
        <v>4.1602465331278891E-2</v>
      </c>
      <c r="AE148" s="32">
        <v>9.7102460055795092E-2</v>
      </c>
      <c r="AF148" s="32">
        <v>0</v>
      </c>
      <c r="AG148" s="32">
        <v>0.80759178593652781</v>
      </c>
      <c r="AH148" s="32">
        <v>9.9656357388316158E-2</v>
      </c>
      <c r="AI148" s="32">
        <v>9.283819628647208E-2</v>
      </c>
      <c r="AJ148" s="32">
        <v>1.2958963282937365E-2</v>
      </c>
      <c r="AK148" s="32">
        <v>0.97123713025004088</v>
      </c>
      <c r="AL148" s="32">
        <v>0</v>
      </c>
      <c r="AM148" s="32">
        <v>0</v>
      </c>
      <c r="AN148" s="32">
        <v>0</v>
      </c>
      <c r="AO148" s="32">
        <v>0</v>
      </c>
      <c r="AP148" s="32">
        <v>7.9365079365079375E-2</v>
      </c>
      <c r="AQ148" s="32">
        <v>4.5454545454545456E-2</v>
      </c>
      <c r="AR148" s="32">
        <v>0</v>
      </c>
      <c r="AS148" s="32">
        <v>0</v>
      </c>
      <c r="AT148" s="32">
        <v>0.44997309955699571</v>
      </c>
      <c r="AU148" s="32">
        <v>0.75465917777411351</v>
      </c>
      <c r="AV148" s="32">
        <v>0.13636363636363635</v>
      </c>
      <c r="AW148" s="32">
        <v>0.91978451080632306</v>
      </c>
      <c r="AX148" s="32">
        <v>0</v>
      </c>
      <c r="AY148" s="32">
        <v>0.31546707503828486</v>
      </c>
      <c r="AZ148" s="32">
        <v>0.54355959380010699</v>
      </c>
      <c r="BA148" s="32">
        <v>4.4477390659747963E-2</v>
      </c>
      <c r="BB148" s="32">
        <v>0.14893617021276598</v>
      </c>
      <c r="BC148" s="32">
        <v>0</v>
      </c>
      <c r="BD148" s="32">
        <v>8.3194675540765387E-3</v>
      </c>
      <c r="BE148" s="32">
        <v>0.14675052466160357</v>
      </c>
    </row>
    <row r="149" spans="1:57" x14ac:dyDescent="0.3">
      <c r="A149" s="32">
        <v>119</v>
      </c>
      <c r="B149" s="32">
        <v>65134</v>
      </c>
      <c r="C149" s="32" t="s">
        <v>157</v>
      </c>
      <c r="D149" s="32" t="s">
        <v>11</v>
      </c>
      <c r="E149" s="32">
        <v>32300</v>
      </c>
      <c r="F149" s="32">
        <v>3</v>
      </c>
      <c r="G149" s="32" t="s">
        <v>6</v>
      </c>
      <c r="H149" s="32">
        <v>0.33</v>
      </c>
      <c r="I149" s="32">
        <v>0.28947368421052633</v>
      </c>
      <c r="J149" s="32">
        <v>0.98845437616387333</v>
      </c>
      <c r="K149" s="32">
        <v>0.68672155372598698</v>
      </c>
      <c r="L149" s="32">
        <v>0.38347798135647693</v>
      </c>
      <c r="M149" s="32">
        <v>0.53004073319755585</v>
      </c>
      <c r="N149" s="32">
        <v>0.11304942862541713</v>
      </c>
      <c r="O149" s="32">
        <v>4.5454545454545456E-2</v>
      </c>
      <c r="P149" s="32">
        <v>0.5387047985700536</v>
      </c>
      <c r="Q149" s="32">
        <v>0.62757527733755936</v>
      </c>
      <c r="R149" s="32">
        <v>0.5462661187473431</v>
      </c>
      <c r="S149" s="32">
        <v>0.12592047128129602</v>
      </c>
      <c r="T149" s="32">
        <v>8.4337349397590369E-2</v>
      </c>
      <c r="U149" s="32">
        <v>0.22222222222222224</v>
      </c>
      <c r="V149" s="32">
        <v>0</v>
      </c>
      <c r="W149" s="32">
        <v>1</v>
      </c>
      <c r="X149" s="32">
        <v>0</v>
      </c>
      <c r="Y149" s="32">
        <v>4.5454545454545456E-2</v>
      </c>
      <c r="Z149" s="32">
        <v>0.73525657390860355</v>
      </c>
      <c r="AA149" s="32">
        <v>0.5529573590096285</v>
      </c>
      <c r="AB149" s="32">
        <v>1.7032427120864724E-2</v>
      </c>
      <c r="AC149" s="32">
        <v>0.85441830896376358</v>
      </c>
      <c r="AD149" s="32">
        <v>7.8582434514637908E-2</v>
      </c>
      <c r="AE149" s="32">
        <v>0.16003043367993916</v>
      </c>
      <c r="AF149" s="32">
        <v>0</v>
      </c>
      <c r="AG149" s="32">
        <v>0.58873677660236468</v>
      </c>
      <c r="AH149" s="32">
        <v>0.23024054982817865</v>
      </c>
      <c r="AI149" s="32">
        <v>0.32146014904635595</v>
      </c>
      <c r="AJ149" s="32">
        <v>4.1036717062634988E-2</v>
      </c>
      <c r="AK149" s="32">
        <v>0.95875551560712535</v>
      </c>
      <c r="AL149" s="32">
        <v>0.4498179927197089</v>
      </c>
      <c r="AM149" s="32">
        <v>8.0526315789473682E-2</v>
      </c>
      <c r="AN149" s="32">
        <v>0</v>
      </c>
      <c r="AO149" s="32">
        <v>0</v>
      </c>
      <c r="AP149" s="32">
        <v>0</v>
      </c>
      <c r="AQ149" s="32">
        <v>4.5454545454545456E-2</v>
      </c>
      <c r="AR149" s="32">
        <v>2.712700369913687E-2</v>
      </c>
      <c r="AS149" s="32">
        <v>1.8743563336766224E-2</v>
      </c>
      <c r="AT149" s="32">
        <v>0.53908962772857993</v>
      </c>
      <c r="AU149" s="32">
        <v>0.62969108945595686</v>
      </c>
      <c r="AV149" s="32">
        <v>0.21212121212121213</v>
      </c>
      <c r="AW149" s="32">
        <v>0.84179232954734573</v>
      </c>
      <c r="AX149" s="32">
        <v>0</v>
      </c>
      <c r="AY149" s="32">
        <v>0.19218989280245027</v>
      </c>
      <c r="AZ149" s="32">
        <v>0.43185462319615187</v>
      </c>
      <c r="BA149" s="32">
        <v>2.9651593773165306E-2</v>
      </c>
      <c r="BB149" s="32">
        <v>0.1276595744680851</v>
      </c>
      <c r="BC149" s="32">
        <v>0</v>
      </c>
      <c r="BD149" s="32">
        <v>5.8236272878535774E-3</v>
      </c>
      <c r="BE149" s="32">
        <v>0.41886792474759704</v>
      </c>
    </row>
    <row r="150" spans="1:57" x14ac:dyDescent="0.3">
      <c r="A150" s="32">
        <v>120</v>
      </c>
      <c r="B150" s="32">
        <v>65135</v>
      </c>
      <c r="C150" s="32" t="s">
        <v>158</v>
      </c>
      <c r="D150" s="32" t="s">
        <v>11</v>
      </c>
      <c r="E150" s="32">
        <v>42476</v>
      </c>
      <c r="F150" s="32">
        <v>3</v>
      </c>
      <c r="G150" s="32" t="s">
        <v>6</v>
      </c>
      <c r="H150" s="32">
        <v>1</v>
      </c>
      <c r="I150" s="32">
        <v>0.21052631578947367</v>
      </c>
      <c r="J150" s="32">
        <v>0.88441961514587208</v>
      </c>
      <c r="K150" s="32">
        <v>0.83048342833016675</v>
      </c>
      <c r="L150" s="32">
        <v>0.74091931854709092</v>
      </c>
      <c r="M150" s="32">
        <v>7.1283095723014181E-2</v>
      </c>
      <c r="N150" s="32">
        <v>3.1371023814459658E-4</v>
      </c>
      <c r="O150" s="32">
        <v>4.5454545454545456E-2</v>
      </c>
      <c r="P150" s="32">
        <v>0.52715523167881206</v>
      </c>
      <c r="Q150" s="32">
        <v>0.75435816164817748</v>
      </c>
      <c r="R150" s="32">
        <v>0.78687827688819623</v>
      </c>
      <c r="S150" s="32">
        <v>0.25846833578792339</v>
      </c>
      <c r="T150" s="32">
        <v>0.44578313253012047</v>
      </c>
      <c r="U150" s="32">
        <v>0.22222222222222224</v>
      </c>
      <c r="V150" s="32">
        <v>0</v>
      </c>
      <c r="W150" s="32">
        <v>1</v>
      </c>
      <c r="X150" s="32">
        <v>0.14285714285714285</v>
      </c>
      <c r="Y150" s="32">
        <v>4.5454545454545456E-2</v>
      </c>
      <c r="Z150" s="32">
        <v>1</v>
      </c>
      <c r="AA150" s="32">
        <v>0.80055020632737262</v>
      </c>
      <c r="AB150" s="32">
        <v>1.5394693743858498E-2</v>
      </c>
      <c r="AC150" s="32">
        <v>0.73596100868828151</v>
      </c>
      <c r="AD150" s="32">
        <v>4.930662557781202E-2</v>
      </c>
      <c r="AE150" s="32">
        <v>1.8418716713162569E-2</v>
      </c>
      <c r="AF150" s="32">
        <v>0</v>
      </c>
      <c r="AG150" s="32">
        <v>0.78139390168014933</v>
      </c>
      <c r="AH150" s="32">
        <v>0.31271477663230235</v>
      </c>
      <c r="AI150" s="32">
        <v>0.13300492610837439</v>
      </c>
      <c r="AJ150" s="32">
        <v>1.7278617710583158E-2</v>
      </c>
      <c r="AK150" s="32">
        <v>0.59989377349240069</v>
      </c>
      <c r="AL150" s="32">
        <v>0.64638585543421734</v>
      </c>
      <c r="AM150" s="32">
        <v>0.15157894736842104</v>
      </c>
      <c r="AN150" s="32">
        <v>6.6666666666666666E-2</v>
      </c>
      <c r="AO150" s="32">
        <v>0</v>
      </c>
      <c r="AP150" s="32">
        <v>0.19047619047619047</v>
      </c>
      <c r="AQ150" s="32">
        <v>4.5454545454545456E-2</v>
      </c>
      <c r="AR150" s="32">
        <v>0.20468557336621457</v>
      </c>
      <c r="AS150" s="32">
        <v>0</v>
      </c>
      <c r="AT150" s="32">
        <v>0.35503178453806533</v>
      </c>
      <c r="AU150" s="32">
        <v>0.16444049983732784</v>
      </c>
      <c r="AV150" s="32">
        <v>3.0303030303030304E-2</v>
      </c>
      <c r="AW150" s="32">
        <v>0.79384271494488878</v>
      </c>
      <c r="AX150" s="32">
        <v>0</v>
      </c>
      <c r="AY150" s="32">
        <v>0.17687595712098012</v>
      </c>
      <c r="AZ150" s="32">
        <v>0.30464991982896861</v>
      </c>
      <c r="BA150" s="32">
        <v>2.7427724240177909E-2</v>
      </c>
      <c r="BB150" s="32">
        <v>0.10638297872340427</v>
      </c>
      <c r="BC150" s="32">
        <v>0</v>
      </c>
      <c r="BD150" s="32">
        <v>7.5707154742096494E-2</v>
      </c>
      <c r="BE150" s="32">
        <v>0.37735849080099687</v>
      </c>
    </row>
    <row r="151" spans="1:57" x14ac:dyDescent="0.3">
      <c r="A151" s="32">
        <v>121</v>
      </c>
      <c r="B151" s="32">
        <v>65137</v>
      </c>
      <c r="C151" s="32" t="s">
        <v>159</v>
      </c>
      <c r="D151" s="32" t="s">
        <v>11</v>
      </c>
      <c r="E151" s="32">
        <v>50787</v>
      </c>
      <c r="F151" s="32">
        <v>3</v>
      </c>
      <c r="G151" s="32" t="s">
        <v>6</v>
      </c>
      <c r="H151" s="32">
        <v>1</v>
      </c>
      <c r="I151" s="32">
        <v>0.15789473684210525</v>
      </c>
      <c r="J151" s="32">
        <v>0.69137181874612041</v>
      </c>
      <c r="K151" s="32">
        <v>0.97150094996833436</v>
      </c>
      <c r="L151" s="32">
        <v>0.5396978463516553</v>
      </c>
      <c r="M151" s="32">
        <v>0.21690427698574327</v>
      </c>
      <c r="N151" s="32">
        <v>2.4766597748257627E-4</v>
      </c>
      <c r="O151" s="32">
        <v>4.5454545454545456E-2</v>
      </c>
      <c r="P151" s="32">
        <v>0.52811769558641553</v>
      </c>
      <c r="Q151" s="32">
        <v>0.32963549920760687</v>
      </c>
      <c r="R151" s="32">
        <v>0.94997874450899811</v>
      </c>
      <c r="S151" s="32">
        <v>0.49042709867452139</v>
      </c>
      <c r="T151" s="32">
        <v>0.45783132530120485</v>
      </c>
      <c r="U151" s="32">
        <v>0.46666666666666662</v>
      </c>
      <c r="V151" s="32">
        <v>0</v>
      </c>
      <c r="W151" s="32">
        <v>1</v>
      </c>
      <c r="X151" s="32">
        <v>0.14285714285714285</v>
      </c>
      <c r="Y151" s="32">
        <v>4.5454545454545456E-2</v>
      </c>
      <c r="Z151" s="32">
        <v>1</v>
      </c>
      <c r="AA151" s="32">
        <v>0.86726272352132028</v>
      </c>
      <c r="AB151" s="32">
        <v>1.6377333770062234E-2</v>
      </c>
      <c r="AC151" s="32">
        <v>0.81076499258317436</v>
      </c>
      <c r="AD151" s="32">
        <v>5.8551617873651769E-2</v>
      </c>
      <c r="AE151" s="32">
        <v>5.379786964240426E-2</v>
      </c>
      <c r="AF151" s="32">
        <v>0.10810810810810811</v>
      </c>
      <c r="AG151" s="32">
        <v>0.69763534536403238</v>
      </c>
      <c r="AH151" s="32">
        <v>0.50859106529209619</v>
      </c>
      <c r="AI151" s="32">
        <v>0.65681444991789817</v>
      </c>
      <c r="AJ151" s="32">
        <v>0.10151187904967604</v>
      </c>
      <c r="AK151" s="32">
        <v>0.38547965353815988</v>
      </c>
      <c r="AL151" s="32">
        <v>0.91939677587103485</v>
      </c>
      <c r="AM151" s="32">
        <v>0.23052631578947369</v>
      </c>
      <c r="AN151" s="32">
        <v>6.6666666666666666E-2</v>
      </c>
      <c r="AO151" s="32">
        <v>0</v>
      </c>
      <c r="AP151" s="32">
        <v>0.15873015873015875</v>
      </c>
      <c r="AQ151" s="32">
        <v>4.5454545454545456E-2</v>
      </c>
      <c r="AR151" s="32">
        <v>5.9186189889025895E-2</v>
      </c>
      <c r="AS151" s="32">
        <v>0</v>
      </c>
      <c r="AT151" s="32">
        <v>0.19845619339109355</v>
      </c>
      <c r="AU151" s="32">
        <v>9.9550194956455895E-2</v>
      </c>
      <c r="AV151" s="32">
        <v>0</v>
      </c>
      <c r="AW151" s="32">
        <v>0.74253178708768464</v>
      </c>
      <c r="AX151" s="32">
        <v>0</v>
      </c>
      <c r="AY151" s="32">
        <v>0.11485451761102604</v>
      </c>
      <c r="AZ151" s="32">
        <v>0.59059326563335113</v>
      </c>
      <c r="BA151" s="32">
        <v>1.0378057820607857E-2</v>
      </c>
      <c r="BB151" s="32">
        <v>8.5106382978723416E-2</v>
      </c>
      <c r="BC151" s="32">
        <v>0</v>
      </c>
      <c r="BD151" s="32">
        <v>9.4009983361064878E-2</v>
      </c>
      <c r="BE151" s="32">
        <v>0.58490566053399784</v>
      </c>
    </row>
    <row r="152" spans="1:57" x14ac:dyDescent="0.3">
      <c r="A152" s="32">
        <v>29</v>
      </c>
      <c r="B152" s="32">
        <v>78138</v>
      </c>
      <c r="C152" s="32" t="s">
        <v>160</v>
      </c>
      <c r="D152" s="32" t="s">
        <v>8</v>
      </c>
      <c r="E152" s="32">
        <v>26391</v>
      </c>
      <c r="F152" s="32">
        <v>3</v>
      </c>
      <c r="G152" s="32" t="s">
        <v>6</v>
      </c>
      <c r="H152" s="32">
        <v>0</v>
      </c>
      <c r="I152" s="32">
        <v>0.28947368421052633</v>
      </c>
      <c r="J152" s="32">
        <v>0.98671632526381126</v>
      </c>
      <c r="K152" s="32">
        <v>0.74604179860671305</v>
      </c>
      <c r="L152" s="32">
        <v>0.54034072645451592</v>
      </c>
      <c r="M152" s="32">
        <v>0.40682281059063108</v>
      </c>
      <c r="N152" s="32">
        <v>0.29813480000513676</v>
      </c>
      <c r="O152" s="32">
        <v>0.13636363636363635</v>
      </c>
      <c r="P152" s="32">
        <v>0.60222741647188238</v>
      </c>
      <c r="Q152" s="32">
        <v>0.55150554675118857</v>
      </c>
      <c r="R152" s="32">
        <v>0</v>
      </c>
      <c r="S152" s="32">
        <v>5.8910162002945514E-2</v>
      </c>
      <c r="T152" s="32">
        <v>6.0240963855421693E-2</v>
      </c>
      <c r="U152" s="32">
        <v>0.18888888888888888</v>
      </c>
      <c r="V152" s="32">
        <v>0</v>
      </c>
      <c r="W152" s="32">
        <v>1</v>
      </c>
      <c r="X152" s="32">
        <v>0</v>
      </c>
      <c r="Y152" s="32">
        <v>0</v>
      </c>
      <c r="Z152" s="32">
        <v>0.79423027827418935</v>
      </c>
      <c r="AA152" s="32">
        <v>0.52613480055020623</v>
      </c>
      <c r="AB152" s="32">
        <v>8.8110055682934812E-2</v>
      </c>
      <c r="AC152" s="32">
        <v>0.33524051705869889</v>
      </c>
      <c r="AD152" s="32">
        <v>4.3143297380585519E-2</v>
      </c>
      <c r="AE152" s="32">
        <v>8.4263251331473499E-2</v>
      </c>
      <c r="AF152" s="32">
        <v>0</v>
      </c>
      <c r="AG152" s="32">
        <v>0.68587429993777227</v>
      </c>
      <c r="AH152" s="32">
        <v>8.5910652920962199E-2</v>
      </c>
      <c r="AI152" s="32">
        <v>0.62220538082607046</v>
      </c>
      <c r="AJ152" s="32">
        <v>0.15334773218142547</v>
      </c>
      <c r="AK152" s="32">
        <v>0.8869913384539958</v>
      </c>
      <c r="AL152" s="32">
        <v>0.24700988039521579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1.8949536560247171E-2</v>
      </c>
      <c r="AT152" s="32">
        <v>0.25577656898063744</v>
      </c>
      <c r="AU152" s="32">
        <v>0.36223487022034156</v>
      </c>
      <c r="AV152" s="32">
        <v>0.12121212121212122</v>
      </c>
      <c r="AW152" s="32">
        <v>0.87644071197920614</v>
      </c>
      <c r="AX152" s="32">
        <v>0.1</v>
      </c>
      <c r="AY152" s="32">
        <v>0.17917304747320062</v>
      </c>
      <c r="AZ152" s="32">
        <v>0.49225013361838593</v>
      </c>
      <c r="BA152" s="32">
        <v>3.6323202372127501E-2</v>
      </c>
      <c r="BB152" s="32">
        <v>0.4042553191489362</v>
      </c>
      <c r="BC152" s="32">
        <v>0</v>
      </c>
      <c r="BD152" s="32">
        <v>1.3311148086522461E-2</v>
      </c>
      <c r="BE152" s="32">
        <v>0.58490566053399784</v>
      </c>
    </row>
    <row r="153" spans="1:57" x14ac:dyDescent="0.3">
      <c r="A153" s="32">
        <v>188</v>
      </c>
      <c r="B153" s="32">
        <v>84041</v>
      </c>
      <c r="C153" s="32" t="s">
        <v>161</v>
      </c>
      <c r="D153" s="32" t="s">
        <v>5</v>
      </c>
      <c r="E153" s="32">
        <v>72447</v>
      </c>
      <c r="F153" s="32">
        <v>3</v>
      </c>
      <c r="G153" s="32" t="s">
        <v>6</v>
      </c>
      <c r="H153" s="32">
        <v>0</v>
      </c>
      <c r="I153" s="32">
        <v>0.31578947368421056</v>
      </c>
      <c r="J153" s="32">
        <v>0.99081315952824334</v>
      </c>
      <c r="K153" s="32">
        <v>0.86721553725986911</v>
      </c>
      <c r="L153" s="32">
        <v>0.51237544198007079</v>
      </c>
      <c r="M153" s="32">
        <v>0.7051934826883911</v>
      </c>
      <c r="N153" s="32">
        <v>3.0167550620173952E-2</v>
      </c>
      <c r="O153" s="32">
        <v>9.0909090909090912E-2</v>
      </c>
      <c r="P153" s="32">
        <v>0.72143544617076871</v>
      </c>
      <c r="Q153" s="32">
        <v>0.8066561014263075</v>
      </c>
      <c r="R153" s="32">
        <v>0.61612583250673092</v>
      </c>
      <c r="S153" s="32">
        <v>0.11929307805596466</v>
      </c>
      <c r="T153" s="32">
        <v>0</v>
      </c>
      <c r="U153" s="32">
        <v>0.17777777777777778</v>
      </c>
      <c r="V153" s="32">
        <v>0</v>
      </c>
      <c r="W153" s="32">
        <v>0</v>
      </c>
      <c r="X153" s="32">
        <v>0</v>
      </c>
      <c r="Y153" s="32">
        <v>0</v>
      </c>
      <c r="Z153" s="32">
        <v>0.99770232320653551</v>
      </c>
      <c r="AA153" s="32">
        <v>0.68088033012379645</v>
      </c>
      <c r="AB153" s="32">
        <v>4.1925974451359309E-2</v>
      </c>
      <c r="AC153" s="32">
        <v>0.80016952744225467</v>
      </c>
      <c r="AD153" s="32">
        <v>0.10015408320493066</v>
      </c>
      <c r="AE153" s="32">
        <v>6.9743849860512297E-2</v>
      </c>
      <c r="AF153" s="32">
        <v>0</v>
      </c>
      <c r="AG153" s="32">
        <v>0.87921593030491596</v>
      </c>
      <c r="AH153" s="32">
        <v>0.24398625429553261</v>
      </c>
      <c r="AI153" s="32">
        <v>0.19679171403309331</v>
      </c>
      <c r="AJ153" s="32">
        <v>0.10151187904967604</v>
      </c>
      <c r="AK153" s="32">
        <v>0.72050171596666124</v>
      </c>
      <c r="AL153" s="32">
        <v>0.38013520540821644</v>
      </c>
      <c r="AM153" s="32">
        <v>5.2631578947368418E-2</v>
      </c>
      <c r="AN153" s="32">
        <v>6.6666666666666666E-2</v>
      </c>
      <c r="AO153" s="32">
        <v>0</v>
      </c>
      <c r="AP153" s="32">
        <v>0.11111111111111112</v>
      </c>
      <c r="AQ153" s="32">
        <v>4.5454545454545456E-2</v>
      </c>
      <c r="AR153" s="32">
        <v>6.5351418002466105E-2</v>
      </c>
      <c r="AS153" s="32">
        <v>0</v>
      </c>
      <c r="AT153" s="32">
        <v>0.61086667507727543</v>
      </c>
      <c r="AU153" s="32">
        <v>0.31871452042863585</v>
      </c>
      <c r="AV153" s="32">
        <v>0.10606060606060606</v>
      </c>
      <c r="AW153" s="32">
        <v>0.9595474618389801</v>
      </c>
      <c r="AX153" s="32">
        <v>0.66666666640000005</v>
      </c>
      <c r="AY153" s="32">
        <v>0.24655436447166923</v>
      </c>
      <c r="AZ153" s="32">
        <v>0.38214858364510967</v>
      </c>
      <c r="BA153" s="32">
        <v>0.1927353595255745</v>
      </c>
      <c r="BB153" s="32">
        <v>0.14893617021276598</v>
      </c>
      <c r="BC153" s="32">
        <v>0.33613445378151263</v>
      </c>
      <c r="BD153" s="32">
        <v>3.4109816971713808E-2</v>
      </c>
      <c r="BE153" s="32">
        <v>0.44654088105790912</v>
      </c>
    </row>
    <row r="154" spans="1:57" x14ac:dyDescent="0.3">
      <c r="A154" s="32">
        <v>35</v>
      </c>
      <c r="B154" s="32">
        <v>79127</v>
      </c>
      <c r="C154" s="32" t="s">
        <v>162</v>
      </c>
      <c r="D154" s="32" t="s">
        <v>8</v>
      </c>
      <c r="E154" s="32">
        <v>30256</v>
      </c>
      <c r="F154" s="32">
        <v>3</v>
      </c>
      <c r="G154" s="32" t="s">
        <v>6</v>
      </c>
      <c r="H154" s="32">
        <v>0</v>
      </c>
      <c r="I154" s="32">
        <v>0.55263157894736847</v>
      </c>
      <c r="J154" s="32">
        <v>0.99193047796399747</v>
      </c>
      <c r="K154" s="32">
        <v>0.85813806206459786</v>
      </c>
      <c r="L154" s="32">
        <v>0.59241401478624223</v>
      </c>
      <c r="M154" s="32">
        <v>0.54226069246435837</v>
      </c>
      <c r="N154" s="32">
        <v>0.11604526967155822</v>
      </c>
      <c r="O154" s="32">
        <v>9.0909090909090912E-2</v>
      </c>
      <c r="P154" s="32">
        <v>0.54805444795820168</v>
      </c>
      <c r="Q154" s="32">
        <v>0.55784469096671951</v>
      </c>
      <c r="R154" s="32">
        <v>0.28737423834490583</v>
      </c>
      <c r="S154" s="32">
        <v>6.774668630338733E-2</v>
      </c>
      <c r="T154" s="32">
        <v>6.0240963855421693E-2</v>
      </c>
      <c r="U154" s="32">
        <v>0.21111111111111111</v>
      </c>
      <c r="V154" s="32">
        <v>0</v>
      </c>
      <c r="W154" s="32">
        <v>0</v>
      </c>
      <c r="X154" s="32">
        <v>0</v>
      </c>
      <c r="Y154" s="32">
        <v>1.5151515151515152E-2</v>
      </c>
      <c r="Z154" s="32">
        <v>0.820781210109778</v>
      </c>
      <c r="AA154" s="32">
        <v>0.6801925722145804</v>
      </c>
      <c r="AB154" s="32">
        <v>0.12053717654765804</v>
      </c>
      <c r="AC154" s="32">
        <v>0.37359610086882822</v>
      </c>
      <c r="AD154" s="32">
        <v>8.0123266563944529E-2</v>
      </c>
      <c r="AE154" s="32">
        <v>9.5770986558458032E-2</v>
      </c>
      <c r="AF154" s="32">
        <v>0</v>
      </c>
      <c r="AG154" s="32">
        <v>0.65849408836341006</v>
      </c>
      <c r="AH154" s="32">
        <v>0.41924398625429549</v>
      </c>
      <c r="AI154" s="32">
        <v>0.46520146520146516</v>
      </c>
      <c r="AJ154" s="32">
        <v>6.4794816414686818E-2</v>
      </c>
      <c r="AK154" s="32">
        <v>0.86601160320313786</v>
      </c>
      <c r="AL154" s="32">
        <v>0.48725949037961525</v>
      </c>
      <c r="AM154" s="32">
        <v>0</v>
      </c>
      <c r="AN154" s="32">
        <v>0</v>
      </c>
      <c r="AO154" s="32">
        <v>6.6666666666666666E-2</v>
      </c>
      <c r="AP154" s="32">
        <v>0</v>
      </c>
      <c r="AQ154" s="32">
        <v>0</v>
      </c>
      <c r="AR154" s="32">
        <v>0</v>
      </c>
      <c r="AS154" s="32">
        <v>0</v>
      </c>
      <c r="AT154" s="32">
        <v>0.23093248069156919</v>
      </c>
      <c r="AU154" s="32">
        <v>0.40988615947030349</v>
      </c>
      <c r="AV154" s="32">
        <v>0.13636363636363635</v>
      </c>
      <c r="AW154" s="32">
        <v>0.86116128927353253</v>
      </c>
      <c r="AX154" s="32">
        <v>0</v>
      </c>
      <c r="AY154" s="32">
        <v>0.12404287901990814</v>
      </c>
      <c r="AZ154" s="32">
        <v>0.47247461250668088</v>
      </c>
      <c r="BA154" s="32">
        <v>1.7790956263899184E-2</v>
      </c>
      <c r="BB154" s="32">
        <v>0.36170212765957449</v>
      </c>
      <c r="BC154" s="32">
        <v>0</v>
      </c>
      <c r="BD154" s="32">
        <v>5.8236272878535774E-3</v>
      </c>
      <c r="BE154" s="32">
        <v>0.33584905685439659</v>
      </c>
    </row>
    <row r="155" spans="1:57" x14ac:dyDescent="0.3">
      <c r="A155" s="32">
        <v>7</v>
      </c>
      <c r="B155" s="32">
        <v>76085</v>
      </c>
      <c r="C155" s="32" t="s">
        <v>163</v>
      </c>
      <c r="D155" s="32" t="s">
        <v>60</v>
      </c>
      <c r="E155" s="32">
        <v>20888</v>
      </c>
      <c r="F155" s="32">
        <v>3</v>
      </c>
      <c r="G155" s="32" t="s">
        <v>6</v>
      </c>
      <c r="H155" s="32">
        <v>0</v>
      </c>
      <c r="I155" s="32">
        <v>0.23684210526315788</v>
      </c>
      <c r="J155" s="32">
        <v>0.99950341402855369</v>
      </c>
      <c r="K155" s="32">
        <v>0.51952712687354863</v>
      </c>
      <c r="L155" s="32">
        <v>0.64609450337512042</v>
      </c>
      <c r="M155" s="32">
        <v>0.67362525458248457</v>
      </c>
      <c r="N155" s="32">
        <v>8.2639715716149101E-2</v>
      </c>
      <c r="O155" s="32">
        <v>0.18181818181818182</v>
      </c>
      <c r="P155" s="32">
        <v>0.29836381135707418</v>
      </c>
      <c r="Q155" s="32">
        <v>0.47860538827258314</v>
      </c>
      <c r="R155" s="32">
        <v>0.56667139010911149</v>
      </c>
      <c r="S155" s="32">
        <v>3.2400589101620025E-2</v>
      </c>
      <c r="T155" s="32">
        <v>0</v>
      </c>
      <c r="U155" s="32">
        <v>0.13333333333333333</v>
      </c>
      <c r="V155" s="32">
        <v>0</v>
      </c>
      <c r="W155" s="32">
        <v>0</v>
      </c>
      <c r="X155" s="32">
        <v>0</v>
      </c>
      <c r="Y155" s="32">
        <v>0</v>
      </c>
      <c r="Z155" s="32">
        <v>0.96145008935409759</v>
      </c>
      <c r="AA155" s="32">
        <v>0.50137551581843187</v>
      </c>
      <c r="AB155" s="32">
        <v>0.11595152309204061</v>
      </c>
      <c r="AC155" s="32">
        <v>0.29073956346683616</v>
      </c>
      <c r="AD155" s="32">
        <v>3.8520801232665637E-2</v>
      </c>
      <c r="AE155" s="32">
        <v>6.5020289119959412E-2</v>
      </c>
      <c r="AF155" s="32">
        <v>0</v>
      </c>
      <c r="AG155" s="32">
        <v>0.68413192283758562</v>
      </c>
      <c r="AH155" s="32">
        <v>0.12371134020618556</v>
      </c>
      <c r="AI155" s="32">
        <v>0.31009220664393072</v>
      </c>
      <c r="AJ155" s="32">
        <v>5.6155507559395253E-2</v>
      </c>
      <c r="AK155" s="32">
        <v>0.96085961758457261</v>
      </c>
      <c r="AL155" s="32">
        <v>0.3395735829433178</v>
      </c>
      <c r="AM155" s="32">
        <v>0.24842105263157893</v>
      </c>
      <c r="AN155" s="32">
        <v>6.6666666666666666E-2</v>
      </c>
      <c r="AO155" s="32">
        <v>3.3333333333333333E-2</v>
      </c>
      <c r="AP155" s="32">
        <v>0.38095238095238093</v>
      </c>
      <c r="AQ155" s="32">
        <v>4.5454545454545456E-2</v>
      </c>
      <c r="AR155" s="32">
        <v>7.3982737361282368E-3</v>
      </c>
      <c r="AS155" s="32">
        <v>0</v>
      </c>
      <c r="AT155" s="32">
        <v>0.36312165112409683</v>
      </c>
      <c r="AU155" s="32">
        <v>0.71112917554299626</v>
      </c>
      <c r="AV155" s="32">
        <v>0.19696969696969696</v>
      </c>
      <c r="AW155" s="32">
        <v>0.90293403444467346</v>
      </c>
      <c r="AX155" s="32">
        <v>0</v>
      </c>
      <c r="AY155" s="32">
        <v>0.28177641653905056</v>
      </c>
      <c r="AZ155" s="32">
        <v>0.80384820951362912</v>
      </c>
      <c r="BA155" s="32">
        <v>4.2994810971089696E-2</v>
      </c>
      <c r="BB155" s="32">
        <v>0.4042553191489362</v>
      </c>
      <c r="BC155" s="32">
        <v>0</v>
      </c>
      <c r="BD155" s="32">
        <v>6.6555740432612306E-3</v>
      </c>
      <c r="BE155" s="32">
        <v>0.20174165511255032</v>
      </c>
    </row>
    <row r="156" spans="1:57" x14ac:dyDescent="0.3">
      <c r="A156" s="32">
        <v>59</v>
      </c>
      <c r="B156" s="32">
        <v>102037</v>
      </c>
      <c r="C156" s="32" t="s">
        <v>164</v>
      </c>
      <c r="D156" s="32" t="s">
        <v>8</v>
      </c>
      <c r="E156" s="32">
        <v>15541</v>
      </c>
      <c r="F156" s="32">
        <v>3</v>
      </c>
      <c r="G156" s="32" t="s">
        <v>6</v>
      </c>
      <c r="H156" s="32">
        <v>0</v>
      </c>
      <c r="I156" s="32">
        <v>0.34210526315789475</v>
      </c>
      <c r="J156" s="32">
        <v>0.99528243327126009</v>
      </c>
      <c r="K156" s="32">
        <v>0.76145239603124348</v>
      </c>
      <c r="L156" s="32">
        <v>0.67405978784956611</v>
      </c>
      <c r="M156" s="32">
        <v>0.43890020366598764</v>
      </c>
      <c r="N156" s="32">
        <v>4.3224134040496139E-2</v>
      </c>
      <c r="O156" s="32">
        <v>4.5454545454545456E-2</v>
      </c>
      <c r="P156" s="32">
        <v>0.18974288464182593</v>
      </c>
      <c r="Q156" s="32">
        <v>0.40729001584786045</v>
      </c>
      <c r="R156" s="32">
        <v>0.39138444098058667</v>
      </c>
      <c r="S156" s="32">
        <v>5.3755522827687773E-2</v>
      </c>
      <c r="T156" s="32">
        <v>0</v>
      </c>
      <c r="U156" s="32">
        <v>0.32222222222222219</v>
      </c>
      <c r="V156" s="32">
        <v>0</v>
      </c>
      <c r="W156" s="32">
        <v>0</v>
      </c>
      <c r="X156" s="32">
        <v>0</v>
      </c>
      <c r="Y156" s="32">
        <v>0</v>
      </c>
      <c r="Z156" s="32">
        <v>0.65177431707939748</v>
      </c>
      <c r="AA156" s="32">
        <v>0.77441540577716639</v>
      </c>
      <c r="AB156" s="32">
        <v>9.0730429086144773E-2</v>
      </c>
      <c r="AC156" s="32">
        <v>0.31765204492477228</v>
      </c>
      <c r="AD156" s="32">
        <v>3.8520801232665637E-2</v>
      </c>
      <c r="AE156" s="32">
        <v>9.9131372051737263E-2</v>
      </c>
      <c r="AF156" s="32">
        <v>0</v>
      </c>
      <c r="AG156" s="32">
        <v>0.742128189172371</v>
      </c>
      <c r="AH156" s="32">
        <v>0.20274914089347082</v>
      </c>
      <c r="AI156" s="32">
        <v>0.56094480232411259</v>
      </c>
      <c r="AJ156" s="32">
        <v>2.8077753779697626E-2</v>
      </c>
      <c r="AK156" s="32">
        <v>0.94077872201340085</v>
      </c>
      <c r="AL156" s="32">
        <v>0.14560582423296953</v>
      </c>
      <c r="AM156" s="32">
        <v>0.13421052631578947</v>
      </c>
      <c r="AN156" s="32">
        <v>6.6666666666666666E-2</v>
      </c>
      <c r="AO156" s="32">
        <v>0</v>
      </c>
      <c r="AP156" s="32">
        <v>0.50793650793650791</v>
      </c>
      <c r="AQ156" s="32">
        <v>4.5454545454545456E-2</v>
      </c>
      <c r="AR156" s="32">
        <v>2.9593094944512947E-2</v>
      </c>
      <c r="AS156" s="32">
        <v>2.0597322348094748E-4</v>
      </c>
      <c r="AT156" s="32">
        <v>1</v>
      </c>
      <c r="AU156" s="32">
        <v>0.65208747303705761</v>
      </c>
      <c r="AV156" s="32">
        <v>0.13636363636363635</v>
      </c>
      <c r="AW156" s="32">
        <v>0.7969794587071759</v>
      </c>
      <c r="AX156" s="32">
        <v>0</v>
      </c>
      <c r="AY156" s="32">
        <v>0.16309341500765698</v>
      </c>
      <c r="AZ156" s="32">
        <v>0.44521646178514174</v>
      </c>
      <c r="BA156" s="32">
        <v>4.5218680504077097E-2</v>
      </c>
      <c r="BB156" s="32">
        <v>0.55319148936170215</v>
      </c>
      <c r="BC156" s="32">
        <v>0</v>
      </c>
      <c r="BD156" s="32">
        <v>2.4126455906821963E-2</v>
      </c>
      <c r="BE156" s="32">
        <v>0.10062893081108341</v>
      </c>
    </row>
    <row r="157" spans="1:57" x14ac:dyDescent="0.3">
      <c r="A157" s="32">
        <v>71</v>
      </c>
      <c r="B157" s="32">
        <v>61088</v>
      </c>
      <c r="C157" s="32" t="s">
        <v>165</v>
      </c>
      <c r="D157" s="32" t="s">
        <v>11</v>
      </c>
      <c r="E157" s="32">
        <v>49191</v>
      </c>
      <c r="F157" s="32">
        <v>3</v>
      </c>
      <c r="G157" s="32" t="s">
        <v>6</v>
      </c>
      <c r="H157" s="32">
        <v>0.2</v>
      </c>
      <c r="I157" s="32">
        <v>0.34210526315789475</v>
      </c>
      <c r="J157" s="32">
        <v>0.9785226567349472</v>
      </c>
      <c r="K157" s="32">
        <v>0.68566603335444376</v>
      </c>
      <c r="L157" s="32">
        <v>0.62262937962070053</v>
      </c>
      <c r="M157" s="32">
        <v>0.58452138492871675</v>
      </c>
      <c r="N157" s="32">
        <v>2.1513917910653123E-2</v>
      </c>
      <c r="O157" s="32">
        <v>4.5454545454545456E-2</v>
      </c>
      <c r="P157" s="32">
        <v>0.48961913928227696</v>
      </c>
      <c r="Q157" s="32">
        <v>0.78605388272583188</v>
      </c>
      <c r="R157" s="32">
        <v>0.46322800056681313</v>
      </c>
      <c r="S157" s="32">
        <v>0.13843888070692192</v>
      </c>
      <c r="T157" s="32">
        <v>8.4337349397590369E-2</v>
      </c>
      <c r="U157" s="32">
        <v>0.22222222222222224</v>
      </c>
      <c r="V157" s="32">
        <v>0</v>
      </c>
      <c r="W157" s="32">
        <v>1</v>
      </c>
      <c r="X157" s="32">
        <v>0</v>
      </c>
      <c r="Y157" s="32">
        <v>1.5151515151515152E-2</v>
      </c>
      <c r="Z157" s="32">
        <v>0.90553995404646404</v>
      </c>
      <c r="AA157" s="32">
        <v>0.65887207702888584</v>
      </c>
      <c r="AB157" s="32">
        <v>2.4238453979692105E-2</v>
      </c>
      <c r="AC157" s="32">
        <v>0.81415554142826874</v>
      </c>
      <c r="AD157" s="32">
        <v>9.3990755007704166E-2</v>
      </c>
      <c r="AE157" s="32">
        <v>7.5450164849099671E-3</v>
      </c>
      <c r="AF157" s="32">
        <v>0</v>
      </c>
      <c r="AG157" s="32">
        <v>0.71095208462974491</v>
      </c>
      <c r="AH157" s="32">
        <v>0.17525773195876287</v>
      </c>
      <c r="AI157" s="32">
        <v>5.4566123531640684E-2</v>
      </c>
      <c r="AJ157" s="32">
        <v>3.2397408207343416E-2</v>
      </c>
      <c r="AK157" s="32">
        <v>0.7420125837555156</v>
      </c>
      <c r="AL157" s="32">
        <v>0.49401976079043158</v>
      </c>
      <c r="AM157" s="32">
        <v>8.3157894736842111E-2</v>
      </c>
      <c r="AN157" s="32">
        <v>6.6666666666666666E-2</v>
      </c>
      <c r="AO157" s="32">
        <v>3.3333333333333333E-2</v>
      </c>
      <c r="AP157" s="32">
        <v>0.15873015873015875</v>
      </c>
      <c r="AQ157" s="32">
        <v>4.5454545454545456E-2</v>
      </c>
      <c r="AR157" s="32">
        <v>5.0554870530209621E-2</v>
      </c>
      <c r="AS157" s="32">
        <v>0</v>
      </c>
      <c r="AT157" s="32">
        <v>0.4316071470161551</v>
      </c>
      <c r="AU157" s="32">
        <v>0.29297058782132068</v>
      </c>
      <c r="AV157" s="32">
        <v>9.0909090909090912E-2</v>
      </c>
      <c r="AW157" s="32">
        <v>0.9268284891999945</v>
      </c>
      <c r="AX157" s="32">
        <v>0.32</v>
      </c>
      <c r="AY157" s="32">
        <v>0.24578866768759575</v>
      </c>
      <c r="AZ157" s="32">
        <v>0.57990379476215936</v>
      </c>
      <c r="BA157" s="32">
        <v>0.13269088213491476</v>
      </c>
      <c r="BB157" s="32">
        <v>0.1276595744680851</v>
      </c>
      <c r="BC157" s="32">
        <v>0</v>
      </c>
      <c r="BD157" s="32">
        <v>4.7420965058236265E-2</v>
      </c>
      <c r="BE157" s="32">
        <v>0.41886792474759704</v>
      </c>
    </row>
    <row r="158" spans="1:57" x14ac:dyDescent="0.3">
      <c r="A158" s="32">
        <v>100</v>
      </c>
      <c r="B158" s="32">
        <v>64101</v>
      </c>
      <c r="C158" s="32" t="s">
        <v>166</v>
      </c>
      <c r="D158" s="32" t="s">
        <v>11</v>
      </c>
      <c r="E158" s="32">
        <v>32166</v>
      </c>
      <c r="F158" s="32">
        <v>3</v>
      </c>
      <c r="G158" s="32" t="s">
        <v>6</v>
      </c>
      <c r="H158" s="32">
        <v>1</v>
      </c>
      <c r="I158" s="32">
        <v>0.52631578947368418</v>
      </c>
      <c r="J158" s="32">
        <v>0.93395406579764118</v>
      </c>
      <c r="K158" s="32">
        <v>0.96537893181338397</v>
      </c>
      <c r="L158" s="32">
        <v>0.68081002892960452</v>
      </c>
      <c r="M158" s="32">
        <v>0.3375763747454173</v>
      </c>
      <c r="N158" s="32">
        <v>2.9297967854790686E-3</v>
      </c>
      <c r="O158" s="32">
        <v>0</v>
      </c>
      <c r="P158" s="32">
        <v>1</v>
      </c>
      <c r="Q158" s="32">
        <v>0.83359746434231385</v>
      </c>
      <c r="R158" s="32">
        <v>0.94105143828822446</v>
      </c>
      <c r="S158" s="32">
        <v>0.20324005891016197</v>
      </c>
      <c r="T158" s="32">
        <v>0.33734939759036148</v>
      </c>
      <c r="U158" s="32">
        <v>0.43333333333333335</v>
      </c>
      <c r="V158" s="32">
        <v>0</v>
      </c>
      <c r="W158" s="32">
        <v>0</v>
      </c>
      <c r="X158" s="32">
        <v>0</v>
      </c>
      <c r="Y158" s="32">
        <v>4.5454545454545456E-2</v>
      </c>
      <c r="Z158" s="32">
        <v>1</v>
      </c>
      <c r="AA158" s="32">
        <v>0</v>
      </c>
      <c r="AB158" s="32">
        <v>1.0481493612839829E-2</v>
      </c>
      <c r="AC158" s="32">
        <v>0.89468107649925832</v>
      </c>
      <c r="AD158" s="32">
        <v>3.6979969183359017E-2</v>
      </c>
      <c r="AE158" s="32">
        <v>9.0540197818919615E-2</v>
      </c>
      <c r="AF158" s="32">
        <v>0</v>
      </c>
      <c r="AG158" s="32">
        <v>0.66708151835718732</v>
      </c>
      <c r="AH158" s="32">
        <v>0.12027491408934707</v>
      </c>
      <c r="AI158" s="32">
        <v>0.82897562207907027</v>
      </c>
      <c r="AJ158" s="32">
        <v>0.28509719222462204</v>
      </c>
      <c r="AK158" s="32">
        <v>0.82634008824971406</v>
      </c>
      <c r="AL158" s="32">
        <v>0.9089963598543942</v>
      </c>
      <c r="AM158" s="32">
        <v>0.15684210526315789</v>
      </c>
      <c r="AN158" s="32">
        <v>6.6666666666666666E-2</v>
      </c>
      <c r="AO158" s="32">
        <v>0</v>
      </c>
      <c r="AP158" s="32">
        <v>0.24603174603174602</v>
      </c>
      <c r="AQ158" s="32">
        <v>4.5454545454545456E-2</v>
      </c>
      <c r="AR158" s="32">
        <v>0.26263871763255242</v>
      </c>
      <c r="AS158" s="32">
        <v>0</v>
      </c>
      <c r="AT158" s="32">
        <v>8.9395224838241569E-2</v>
      </c>
      <c r="AU158" s="32">
        <v>3.6538323949649384E-2</v>
      </c>
      <c r="AV158" s="32">
        <v>1.5151515151515152E-2</v>
      </c>
      <c r="AW158" s="32">
        <v>0.83962078622684533</v>
      </c>
      <c r="AX158" s="32">
        <v>0</v>
      </c>
      <c r="AY158" s="32">
        <v>1</v>
      </c>
      <c r="AZ158" s="32">
        <v>0.46231961517904874</v>
      </c>
      <c r="BA158" s="32">
        <v>2.0014825796886581E-2</v>
      </c>
      <c r="BB158" s="32">
        <v>0</v>
      </c>
      <c r="BC158" s="32">
        <v>0</v>
      </c>
      <c r="BD158" s="32">
        <v>4.4093178036605653E-2</v>
      </c>
      <c r="BE158" s="32">
        <v>0.58490566053399784</v>
      </c>
    </row>
    <row r="159" spans="1:57" x14ac:dyDescent="0.3">
      <c r="A159" s="32">
        <v>91</v>
      </c>
      <c r="B159" s="32">
        <v>63079</v>
      </c>
      <c r="C159" s="32" t="s">
        <v>167</v>
      </c>
      <c r="D159" s="32" t="s">
        <v>11</v>
      </c>
      <c r="E159" s="32">
        <v>102098</v>
      </c>
      <c r="F159" s="32">
        <v>3</v>
      </c>
      <c r="G159" s="32" t="s">
        <v>6</v>
      </c>
      <c r="H159" s="32">
        <v>1</v>
      </c>
      <c r="I159" s="32">
        <v>0.44736842105263158</v>
      </c>
      <c r="J159" s="32">
        <v>0.79962756052141526</v>
      </c>
      <c r="K159" s="32">
        <v>0.91070297656744781</v>
      </c>
      <c r="L159" s="32">
        <v>0.45258759241401486</v>
      </c>
      <c r="M159" s="32">
        <v>0.27800407331975563</v>
      </c>
      <c r="N159" s="32">
        <v>7.866605269965089E-3</v>
      </c>
      <c r="O159" s="32">
        <v>9.0909090909090912E-2</v>
      </c>
      <c r="P159" s="32">
        <v>0.58352811769558643</v>
      </c>
      <c r="Q159" s="32">
        <v>0.38193343898573689</v>
      </c>
      <c r="R159" s="32">
        <v>0.83151480799206468</v>
      </c>
      <c r="S159" s="32">
        <v>0.4263622974963181</v>
      </c>
      <c r="T159" s="32">
        <v>0.54216867469879526</v>
      </c>
      <c r="U159" s="32">
        <v>0.5444444444444444</v>
      </c>
      <c r="V159" s="32">
        <v>0</v>
      </c>
      <c r="W159" s="32">
        <v>0</v>
      </c>
      <c r="X159" s="32">
        <v>0</v>
      </c>
      <c r="Y159" s="32">
        <v>0.13636363636363635</v>
      </c>
      <c r="Z159" s="32">
        <v>1</v>
      </c>
      <c r="AA159" s="32">
        <v>0.86313617606602466</v>
      </c>
      <c r="AB159" s="32">
        <v>4.3891254503766783E-2</v>
      </c>
      <c r="AC159" s="32">
        <v>0.80038143674507312</v>
      </c>
      <c r="AD159" s="32">
        <v>0.11093990755007704</v>
      </c>
      <c r="AE159" s="32">
        <v>1.6770225716459548E-2</v>
      </c>
      <c r="AF159" s="32">
        <v>0</v>
      </c>
      <c r="AG159" s="32">
        <v>0.58257622899813322</v>
      </c>
      <c r="AH159" s="32">
        <v>0.10996563573883163</v>
      </c>
      <c r="AI159" s="32">
        <v>0.43375015788808896</v>
      </c>
      <c r="AJ159" s="32">
        <v>7.559395248380131E-2</v>
      </c>
      <c r="AK159" s="32">
        <v>0.51403415590782819</v>
      </c>
      <c r="AL159" s="32">
        <v>0.88195527821112851</v>
      </c>
      <c r="AM159" s="32">
        <v>5.8947368421052637E-2</v>
      </c>
      <c r="AN159" s="32">
        <v>0</v>
      </c>
      <c r="AO159" s="32">
        <v>6.6666666666666666E-2</v>
      </c>
      <c r="AP159" s="32">
        <v>0</v>
      </c>
      <c r="AQ159" s="32">
        <v>0</v>
      </c>
      <c r="AR159" s="32">
        <v>1.4796547472256474E-2</v>
      </c>
      <c r="AS159" s="32">
        <v>0</v>
      </c>
      <c r="AT159" s="32">
        <v>0.19357934770267851</v>
      </c>
      <c r="AU159" s="32">
        <v>6.6504803806398657E-2</v>
      </c>
      <c r="AV159" s="32">
        <v>9.0909090909090912E-2</v>
      </c>
      <c r="AW159" s="32">
        <v>0.5727657307081705</v>
      </c>
      <c r="AX159" s="32">
        <v>0</v>
      </c>
      <c r="AY159" s="32">
        <v>7.8101071975497718E-2</v>
      </c>
      <c r="AZ159" s="32">
        <v>0.47461250668091942</v>
      </c>
      <c r="BA159" s="32">
        <v>1.3343217197924388E-2</v>
      </c>
      <c r="BB159" s="32">
        <v>2.1276595744680854E-2</v>
      </c>
      <c r="BC159" s="32">
        <v>0</v>
      </c>
      <c r="BD159" s="32">
        <v>2.7454242928452572E-2</v>
      </c>
      <c r="BE159" s="32">
        <v>0.23899371132490807</v>
      </c>
    </row>
    <row r="160" spans="1:57" x14ac:dyDescent="0.3">
      <c r="A160" s="32">
        <v>60</v>
      </c>
      <c r="B160" s="32">
        <v>102040</v>
      </c>
      <c r="C160" s="32" t="s">
        <v>168</v>
      </c>
      <c r="D160" s="32" t="s">
        <v>8</v>
      </c>
      <c r="E160" s="32">
        <v>15371</v>
      </c>
      <c r="F160" s="32">
        <v>3</v>
      </c>
      <c r="G160" s="32" t="s">
        <v>6</v>
      </c>
      <c r="H160" s="32">
        <v>0</v>
      </c>
      <c r="I160" s="32">
        <v>0.10526315789473686</v>
      </c>
      <c r="J160" s="32">
        <v>0.99180633147113595</v>
      </c>
      <c r="K160" s="32">
        <v>0.59278024065864465</v>
      </c>
      <c r="L160" s="32">
        <v>0.68788171006107346</v>
      </c>
      <c r="M160" s="32">
        <v>0.43279022403258655</v>
      </c>
      <c r="N160" s="32">
        <v>0</v>
      </c>
      <c r="O160" s="32">
        <v>4.5454545454545456E-2</v>
      </c>
      <c r="P160" s="32">
        <v>0.26564003849855627</v>
      </c>
      <c r="Q160" s="32">
        <v>0.33438985736925508</v>
      </c>
      <c r="R160" s="32">
        <v>0.39450191299419013</v>
      </c>
      <c r="S160" s="32">
        <v>8.6892488954344635E-2</v>
      </c>
      <c r="T160" s="32">
        <v>0</v>
      </c>
      <c r="U160" s="32">
        <v>0.27777777777777779</v>
      </c>
      <c r="V160" s="32">
        <v>0</v>
      </c>
      <c r="W160" s="32">
        <v>0</v>
      </c>
      <c r="X160" s="32">
        <v>0.2857142857142857</v>
      </c>
      <c r="Y160" s="32">
        <v>0</v>
      </c>
      <c r="Z160" s="32">
        <v>0.5100842481490937</v>
      </c>
      <c r="AA160" s="32">
        <v>0.75722145804676755</v>
      </c>
      <c r="AB160" s="32">
        <v>8.2214215525712425E-2</v>
      </c>
      <c r="AC160" s="32">
        <v>0.27675354948082226</v>
      </c>
      <c r="AD160" s="32">
        <v>4.7765793528505393E-2</v>
      </c>
      <c r="AE160" s="32">
        <v>0.13013568348972865</v>
      </c>
      <c r="AF160" s="32">
        <v>0</v>
      </c>
      <c r="AG160" s="32">
        <v>0.5805849408836341</v>
      </c>
      <c r="AH160" s="32">
        <v>0.23024054982817865</v>
      </c>
      <c r="AI160" s="32">
        <v>0.56435518504484017</v>
      </c>
      <c r="AJ160" s="32">
        <v>9.2872570194384454E-2</v>
      </c>
      <c r="AK160" s="32">
        <v>0.98635397940840008</v>
      </c>
      <c r="AL160" s="32">
        <v>0.29121164846593872</v>
      </c>
      <c r="AM160" s="32">
        <v>0.14736842105263157</v>
      </c>
      <c r="AN160" s="32">
        <v>6.6666666666666666E-2</v>
      </c>
      <c r="AO160" s="32">
        <v>0</v>
      </c>
      <c r="AP160" s="32">
        <v>0.51587301587301593</v>
      </c>
      <c r="AQ160" s="32">
        <v>4.5454545454545456E-2</v>
      </c>
      <c r="AR160" s="32">
        <v>0</v>
      </c>
      <c r="AS160" s="32">
        <v>9.680741503604531E-3</v>
      </c>
      <c r="AT160" s="32">
        <v>0.775422916904978</v>
      </c>
      <c r="AU160" s="32">
        <v>0.74014915812405835</v>
      </c>
      <c r="AV160" s="32">
        <v>0.12121212121212122</v>
      </c>
      <c r="AW160" s="32">
        <v>0.79430904696845606</v>
      </c>
      <c r="AX160" s="32">
        <v>0</v>
      </c>
      <c r="AY160" s="32">
        <v>0.14088820826952528</v>
      </c>
      <c r="AZ160" s="32">
        <v>0.47835382148583661</v>
      </c>
      <c r="BA160" s="32">
        <v>3.5581912527798368E-2</v>
      </c>
      <c r="BB160" s="32">
        <v>0.27659574468085107</v>
      </c>
      <c r="BC160" s="32">
        <v>0</v>
      </c>
      <c r="BD160" s="32">
        <v>1.913477537437604E-2</v>
      </c>
      <c r="BE160" s="32">
        <v>3.1446541591906969E-2</v>
      </c>
    </row>
    <row r="161" spans="1:57" x14ac:dyDescent="0.3">
      <c r="A161" s="32">
        <v>92</v>
      </c>
      <c r="B161" s="32">
        <v>63080</v>
      </c>
      <c r="C161" s="32" t="s">
        <v>169</v>
      </c>
      <c r="D161" s="32" t="s">
        <v>11</v>
      </c>
      <c r="E161" s="32">
        <v>82137</v>
      </c>
      <c r="F161" s="32">
        <v>3</v>
      </c>
      <c r="G161" s="32" t="s">
        <v>6</v>
      </c>
      <c r="H161" s="32">
        <v>0.83</v>
      </c>
      <c r="I161" s="32">
        <v>0.34210526315789475</v>
      </c>
      <c r="J161" s="32">
        <v>0.78472998137802608</v>
      </c>
      <c r="K161" s="32">
        <v>0.88157061431285622</v>
      </c>
      <c r="L161" s="32">
        <v>0.52394728383156541</v>
      </c>
      <c r="M161" s="32">
        <v>0.23319755600814654</v>
      </c>
      <c r="N161" s="32">
        <v>0.1927189871745715</v>
      </c>
      <c r="O161" s="32">
        <v>4.5454545454545456E-2</v>
      </c>
      <c r="P161" s="32">
        <v>0.44644575828406441</v>
      </c>
      <c r="Q161" s="32">
        <v>0.2678288431061806</v>
      </c>
      <c r="R161" s="32">
        <v>0.81323508573048042</v>
      </c>
      <c r="S161" s="32">
        <v>0.43593519882179677</v>
      </c>
      <c r="T161" s="32">
        <v>0.14457831325301204</v>
      </c>
      <c r="U161" s="32">
        <v>1</v>
      </c>
      <c r="V161" s="32">
        <v>0</v>
      </c>
      <c r="W161" s="32">
        <v>0</v>
      </c>
      <c r="X161" s="32">
        <v>0</v>
      </c>
      <c r="Y161" s="32">
        <v>9.0909090909090912E-2</v>
      </c>
      <c r="Z161" s="32">
        <v>0.91728363543528202</v>
      </c>
      <c r="AA161" s="32">
        <v>0.7200825309491059</v>
      </c>
      <c r="AB161" s="32">
        <v>4.1598427775958076E-2</v>
      </c>
      <c r="AC161" s="32">
        <v>0.96969696969696972</v>
      </c>
      <c r="AD161" s="32">
        <v>8.6286594761171037E-2</v>
      </c>
      <c r="AE161" s="32">
        <v>1.6262997717474002E-2</v>
      </c>
      <c r="AF161" s="32">
        <v>0</v>
      </c>
      <c r="AG161" s="32">
        <v>0.58799004355942763</v>
      </c>
      <c r="AH161" s="32">
        <v>0.12714776632302405</v>
      </c>
      <c r="AI161" s="32">
        <v>0.39939370973853738</v>
      </c>
      <c r="AJ161" s="32">
        <v>3.8876889848812095E-2</v>
      </c>
      <c r="AK161" s="32">
        <v>0.49515852263441745</v>
      </c>
      <c r="AL161" s="32">
        <v>0.84035361414456577</v>
      </c>
      <c r="AM161" s="32">
        <v>5.2105263157894738E-2</v>
      </c>
      <c r="AN161" s="32">
        <v>0.13333333333333333</v>
      </c>
      <c r="AO161" s="32">
        <v>0</v>
      </c>
      <c r="AP161" s="32">
        <v>0.19047619047619047</v>
      </c>
      <c r="AQ161" s="32">
        <v>9.0909090909090912E-2</v>
      </c>
      <c r="AR161" s="32">
        <v>3.6991368680641186E-2</v>
      </c>
      <c r="AS161" s="32">
        <v>0</v>
      </c>
      <c r="AT161" s="32">
        <v>0.20446897567764666</v>
      </c>
      <c r="AU161" s="32">
        <v>0.16637189359218446</v>
      </c>
      <c r="AV161" s="32">
        <v>0.12121212121212122</v>
      </c>
      <c r="AW161" s="32">
        <v>0.57240393490355168</v>
      </c>
      <c r="AX161" s="32">
        <v>0</v>
      </c>
      <c r="AY161" s="32">
        <v>0.18070444104134764</v>
      </c>
      <c r="AZ161" s="32">
        <v>0.77231427044361312</v>
      </c>
      <c r="BA161" s="32">
        <v>0.10526315789473684</v>
      </c>
      <c r="BB161" s="32">
        <v>0.10638297872340427</v>
      </c>
      <c r="BC161" s="32">
        <v>0</v>
      </c>
      <c r="BD161" s="32">
        <v>0.173044925124792</v>
      </c>
      <c r="BE161" s="32">
        <v>1</v>
      </c>
    </row>
    <row r="162" spans="1:57" x14ac:dyDescent="0.3">
      <c r="A162" s="32">
        <v>36</v>
      </c>
      <c r="B162" s="32">
        <v>79137</v>
      </c>
      <c r="C162" s="32" t="s">
        <v>170</v>
      </c>
      <c r="D162" s="32" t="s">
        <v>8</v>
      </c>
      <c r="E162" s="32">
        <v>42193</v>
      </c>
      <c r="F162" s="32">
        <v>3</v>
      </c>
      <c r="G162" s="32" t="s">
        <v>6</v>
      </c>
      <c r="H162" s="32">
        <v>0</v>
      </c>
      <c r="I162" s="32">
        <v>0.28947368421052633</v>
      </c>
      <c r="J162" s="32">
        <v>0.97591558038485415</v>
      </c>
      <c r="K162" s="32">
        <v>0.79501794384631619</v>
      </c>
      <c r="L162" s="32">
        <v>0.69559627129540347</v>
      </c>
      <c r="M162" s="32">
        <v>0.61303462321792257</v>
      </c>
      <c r="N162" s="32">
        <v>0.2886170882186212</v>
      </c>
      <c r="O162" s="32">
        <v>0.13636363636363635</v>
      </c>
      <c r="P162" s="32">
        <v>0.48783170631101336</v>
      </c>
      <c r="Q162" s="32">
        <v>0.71315372424722667</v>
      </c>
      <c r="R162" s="32">
        <v>0.40640498795522179</v>
      </c>
      <c r="S162" s="32">
        <v>0.12076583210603831</v>
      </c>
      <c r="T162" s="32">
        <v>0.13253012048192772</v>
      </c>
      <c r="U162" s="32">
        <v>0.13333333333333333</v>
      </c>
      <c r="V162" s="32">
        <v>0</v>
      </c>
      <c r="W162" s="32">
        <v>1</v>
      </c>
      <c r="X162" s="32">
        <v>0</v>
      </c>
      <c r="Y162" s="32">
        <v>3.0303030303030304E-2</v>
      </c>
      <c r="Z162" s="32">
        <v>0.87311718151646667</v>
      </c>
      <c r="AA162" s="32">
        <v>0.53920220082530945</v>
      </c>
      <c r="AB162" s="32">
        <v>0.2656403537504094</v>
      </c>
      <c r="AC162" s="32">
        <v>0.37825810553083283</v>
      </c>
      <c r="AD162" s="32">
        <v>8.1664098613251149E-2</v>
      </c>
      <c r="AE162" s="32">
        <v>5.2307887395384223E-2</v>
      </c>
      <c r="AF162" s="32">
        <v>0</v>
      </c>
      <c r="AG162" s="32">
        <v>0.41020535158680776</v>
      </c>
      <c r="AH162" s="32">
        <v>0.27491408934707906</v>
      </c>
      <c r="AI162" s="32">
        <v>0.49905267146646454</v>
      </c>
      <c r="AJ162" s="32">
        <v>9.719222462203024E-2</v>
      </c>
      <c r="AK162" s="32">
        <v>0.91998284033338773</v>
      </c>
      <c r="AL162" s="32">
        <v>0.2548101924076962</v>
      </c>
      <c r="AM162" s="32">
        <v>7.8421052631578947E-2</v>
      </c>
      <c r="AN162" s="32">
        <v>6.6666666666666666E-2</v>
      </c>
      <c r="AO162" s="32">
        <v>0.1</v>
      </c>
      <c r="AP162" s="32">
        <v>0.19047619047619047</v>
      </c>
      <c r="AQ162" s="32">
        <v>4.5454545454545456E-2</v>
      </c>
      <c r="AR162" s="32">
        <v>2.0961775585696674E-2</v>
      </c>
      <c r="AS162" s="32">
        <v>0.19649845520082387</v>
      </c>
      <c r="AT162" s="32">
        <v>0.47846578222229497</v>
      </c>
      <c r="AU162" s="32">
        <v>0.46124396627588482</v>
      </c>
      <c r="AV162" s="32">
        <v>0.18181818181818182</v>
      </c>
      <c r="AW162" s="32">
        <v>0.79981288631602443</v>
      </c>
      <c r="AX162" s="32">
        <v>0.53333333360000001</v>
      </c>
      <c r="AY162" s="32">
        <v>0.22970903522205208</v>
      </c>
      <c r="AZ162" s="32">
        <v>0.66381614110101561</v>
      </c>
      <c r="BA162" s="32">
        <v>9.7108969607116388E-2</v>
      </c>
      <c r="BB162" s="32">
        <v>0.19148936170212766</v>
      </c>
      <c r="BC162" s="32">
        <v>0</v>
      </c>
      <c r="BD162" s="32">
        <v>3.660565723793676E-2</v>
      </c>
      <c r="BE162" s="32">
        <v>0.79245283026699898</v>
      </c>
    </row>
    <row r="163" spans="1:57" x14ac:dyDescent="0.3">
      <c r="A163" s="32">
        <v>37</v>
      </c>
      <c r="B163" s="32">
        <v>79138</v>
      </c>
      <c r="C163" s="32" t="s">
        <v>171</v>
      </c>
      <c r="D163" s="32" t="s">
        <v>8</v>
      </c>
      <c r="E163" s="32">
        <v>10872</v>
      </c>
      <c r="F163" s="32">
        <v>3</v>
      </c>
      <c r="G163" s="32" t="s">
        <v>6</v>
      </c>
      <c r="H163" s="32">
        <v>0</v>
      </c>
      <c r="I163" s="32">
        <v>0.26315789473684209</v>
      </c>
      <c r="J163" s="32">
        <v>0.99391682184978269</v>
      </c>
      <c r="K163" s="32">
        <v>0.64175638589824779</v>
      </c>
      <c r="L163" s="32">
        <v>0.78945676631308226</v>
      </c>
      <c r="M163" s="32">
        <v>0.87830957230142559</v>
      </c>
      <c r="N163" s="32">
        <v>1.1763216649024287E-2</v>
      </c>
      <c r="O163" s="32">
        <v>4.5454545454545456E-2</v>
      </c>
      <c r="P163" s="32">
        <v>0.21531692561528942</v>
      </c>
      <c r="Q163" s="32">
        <v>0.73058637083993661</v>
      </c>
      <c r="R163" s="32">
        <v>0.5352132634263852</v>
      </c>
      <c r="S163" s="32">
        <v>9.3519882179675995E-2</v>
      </c>
      <c r="T163" s="32">
        <v>0.13253012048192772</v>
      </c>
      <c r="U163" s="32">
        <v>0.32222222222222219</v>
      </c>
      <c r="V163" s="32">
        <v>0</v>
      </c>
      <c r="W163" s="32">
        <v>0</v>
      </c>
      <c r="X163" s="32">
        <v>0</v>
      </c>
      <c r="Y163" s="32">
        <v>7.575757575757576E-2</v>
      </c>
      <c r="Z163" s="32">
        <v>0.72478937962726575</v>
      </c>
      <c r="AA163" s="32">
        <v>0.47867950481430527</v>
      </c>
      <c r="AB163" s="32">
        <v>6.8457255158860142E-2</v>
      </c>
      <c r="AC163" s="32">
        <v>0.19432083068446709</v>
      </c>
      <c r="AD163" s="32">
        <v>3.543913713405239E-2</v>
      </c>
      <c r="AE163" s="32">
        <v>0.13298884098402233</v>
      </c>
      <c r="AF163" s="32">
        <v>0</v>
      </c>
      <c r="AG163" s="32">
        <v>0.62140634723086496</v>
      </c>
      <c r="AH163" s="32">
        <v>0.6254295532646047</v>
      </c>
      <c r="AI163" s="32">
        <v>0.48237968927624097</v>
      </c>
      <c r="AJ163" s="32">
        <v>9.0712742980561548E-2</v>
      </c>
      <c r="AK163" s="32">
        <v>0.97714087269161631</v>
      </c>
      <c r="AL163" s="32">
        <v>0.23452938117524691</v>
      </c>
      <c r="AM163" s="32">
        <v>0.31157894736842107</v>
      </c>
      <c r="AN163" s="32">
        <v>6.6666666666666666E-2</v>
      </c>
      <c r="AO163" s="32">
        <v>0</v>
      </c>
      <c r="AP163" s="32">
        <v>0.73015873015873023</v>
      </c>
      <c r="AQ163" s="32">
        <v>4.5454545454545456E-2</v>
      </c>
      <c r="AR163" s="32">
        <v>7.0283600493218246E-2</v>
      </c>
      <c r="AS163" s="32">
        <v>1.2564366632337797E-2</v>
      </c>
      <c r="AT163" s="32">
        <v>0.62646107152692454</v>
      </c>
      <c r="AU163" s="32">
        <v>0.84772445608726821</v>
      </c>
      <c r="AV163" s="32">
        <v>7.575757575757576E-2</v>
      </c>
      <c r="AW163" s="32">
        <v>0.80771126969127627</v>
      </c>
      <c r="AX163" s="32">
        <v>0.26666666640000003</v>
      </c>
      <c r="AY163" s="32">
        <v>0.29938744257274125</v>
      </c>
      <c r="AZ163" s="32">
        <v>0.71993586317477287</v>
      </c>
      <c r="BA163" s="32">
        <v>1.0378057820607857E-2</v>
      </c>
      <c r="BB163" s="32">
        <v>0</v>
      </c>
      <c r="BC163" s="32">
        <v>0</v>
      </c>
      <c r="BD163" s="32">
        <v>8.3194675540765387E-3</v>
      </c>
      <c r="BE163" s="32">
        <v>0.16981132106799574</v>
      </c>
    </row>
    <row r="164" spans="1:57" x14ac:dyDescent="0.3">
      <c r="A164" s="32">
        <v>14</v>
      </c>
      <c r="B164" s="32">
        <v>77027</v>
      </c>
      <c r="C164" s="32" t="s">
        <v>172</v>
      </c>
      <c r="D164" s="32" t="s">
        <v>60</v>
      </c>
      <c r="E164" s="32">
        <v>10591</v>
      </c>
      <c r="F164" s="32">
        <v>3</v>
      </c>
      <c r="G164" s="32" t="s">
        <v>6</v>
      </c>
      <c r="H164" s="32">
        <v>0</v>
      </c>
      <c r="I164" s="32">
        <v>0.31578947368421056</v>
      </c>
      <c r="J164" s="32">
        <v>0.99490999379267531</v>
      </c>
      <c r="K164" s="32">
        <v>0.93392442474139747</v>
      </c>
      <c r="L164" s="32">
        <v>0.47508839601414354</v>
      </c>
      <c r="M164" s="32">
        <v>0.4343177189409369</v>
      </c>
      <c r="N164" s="32">
        <v>8.0720763031358177E-3</v>
      </c>
      <c r="O164" s="32">
        <v>0.27272727272727271</v>
      </c>
      <c r="P164" s="32">
        <v>0.41619689261652687</v>
      </c>
      <c r="Q164" s="32">
        <v>0.77654516640253557</v>
      </c>
      <c r="R164" s="32">
        <v>0.49978744508998157</v>
      </c>
      <c r="S164" s="32">
        <v>7.3637702503681953E-3</v>
      </c>
      <c r="T164" s="32">
        <v>0</v>
      </c>
      <c r="U164" s="32">
        <v>0.18888888888888888</v>
      </c>
      <c r="V164" s="32">
        <v>0</v>
      </c>
      <c r="W164" s="32">
        <v>0</v>
      </c>
      <c r="X164" s="32">
        <v>0</v>
      </c>
      <c r="Y164" s="32">
        <v>0</v>
      </c>
      <c r="Z164" s="32">
        <v>0.93132499361756449</v>
      </c>
      <c r="AA164" s="32">
        <v>0.66093535075653354</v>
      </c>
      <c r="AB164" s="32">
        <v>0.17130691123485098</v>
      </c>
      <c r="AC164" s="32">
        <v>4.7255774528501736E-2</v>
      </c>
      <c r="AD164" s="32">
        <v>6.3174114021571651E-2</v>
      </c>
      <c r="AE164" s="32">
        <v>8.3946233832107517E-2</v>
      </c>
      <c r="AF164" s="32">
        <v>0</v>
      </c>
      <c r="AG164" s="32">
        <v>0.85183571873055375</v>
      </c>
      <c r="AH164" s="32">
        <v>0.32646048109965631</v>
      </c>
      <c r="AI164" s="32">
        <v>0.42440318302387259</v>
      </c>
      <c r="AJ164" s="32">
        <v>4.967602591792656E-2</v>
      </c>
      <c r="AK164" s="32">
        <v>0.92308792286321284</v>
      </c>
      <c r="AL164" s="32">
        <v>0.26053042121684855</v>
      </c>
      <c r="AM164" s="32">
        <v>0</v>
      </c>
      <c r="AN164" s="32">
        <v>6.6666666666666666E-2</v>
      </c>
      <c r="AO164" s="32">
        <v>6.6666666666666666E-2</v>
      </c>
      <c r="AP164" s="32">
        <v>0.3174603174603175</v>
      </c>
      <c r="AQ164" s="32">
        <v>4.5454545454545456E-2</v>
      </c>
      <c r="AR164" s="32">
        <v>6.9050554870530217E-2</v>
      </c>
      <c r="AS164" s="32">
        <v>0</v>
      </c>
      <c r="AT164" s="32">
        <v>0.70439764760638557</v>
      </c>
      <c r="AU164" s="32">
        <v>0.77679731340934199</v>
      </c>
      <c r="AV164" s="32">
        <v>0.10606060606060606</v>
      </c>
      <c r="AW164" s="32">
        <v>0.94460139010487409</v>
      </c>
      <c r="AX164" s="32">
        <v>0</v>
      </c>
      <c r="AY164" s="32">
        <v>0.32388973966309348</v>
      </c>
      <c r="AZ164" s="32">
        <v>0.82576162479957249</v>
      </c>
      <c r="BA164" s="32">
        <v>5.4114158636026685E-2</v>
      </c>
      <c r="BB164" s="32">
        <v>1</v>
      </c>
      <c r="BC164" s="32">
        <v>0</v>
      </c>
      <c r="BD164" s="32">
        <v>9.983361064891845E-3</v>
      </c>
      <c r="BE164" s="32">
        <v>0.19946091718888267</v>
      </c>
    </row>
    <row r="165" spans="1:57" x14ac:dyDescent="0.3">
      <c r="A165" s="32">
        <v>183</v>
      </c>
      <c r="B165" s="32">
        <v>83097</v>
      </c>
      <c r="C165" s="32" t="s">
        <v>173</v>
      </c>
      <c r="D165" s="32" t="s">
        <v>5</v>
      </c>
      <c r="E165" s="32">
        <v>68802</v>
      </c>
      <c r="F165" s="32">
        <v>3</v>
      </c>
      <c r="G165" s="32" t="s">
        <v>6</v>
      </c>
      <c r="H165" s="32">
        <v>0.19</v>
      </c>
      <c r="I165" s="32">
        <v>0.36842105263157898</v>
      </c>
      <c r="J165" s="32">
        <v>0.96958410924891369</v>
      </c>
      <c r="K165" s="32">
        <v>0.80451762719020481</v>
      </c>
      <c r="L165" s="32">
        <v>0.59659273545483738</v>
      </c>
      <c r="M165" s="32">
        <v>0.61150712830957221</v>
      </c>
      <c r="N165" s="32">
        <v>0.53033541311602328</v>
      </c>
      <c r="O165" s="32">
        <v>9.0909090909090912E-2</v>
      </c>
      <c r="P165" s="32">
        <v>0.39653512993262752</v>
      </c>
      <c r="Q165" s="32">
        <v>0.687797147385103</v>
      </c>
      <c r="R165" s="32">
        <v>0.42596003967691654</v>
      </c>
      <c r="S165" s="32">
        <v>0.10972017673048602</v>
      </c>
      <c r="T165" s="32">
        <v>9.6385542168674704E-2</v>
      </c>
      <c r="U165" s="32">
        <v>0.32222222222222219</v>
      </c>
      <c r="V165" s="32">
        <v>0</v>
      </c>
      <c r="W165" s="32">
        <v>1</v>
      </c>
      <c r="X165" s="32">
        <v>0.42857142857142855</v>
      </c>
      <c r="Y165" s="32">
        <v>0.12121212121212122</v>
      </c>
      <c r="Z165" s="32">
        <v>0.81107990809292829</v>
      </c>
      <c r="AA165" s="32">
        <v>0.51031636863823926</v>
      </c>
      <c r="AB165" s="32">
        <v>3.8650507697346875E-2</v>
      </c>
      <c r="AC165" s="32">
        <v>0.7177368086458995</v>
      </c>
      <c r="AD165" s="32">
        <v>0.14791987673343607</v>
      </c>
      <c r="AE165" s="32">
        <v>4.6347958407304081E-2</v>
      </c>
      <c r="AF165" s="32">
        <v>0</v>
      </c>
      <c r="AG165" s="32">
        <v>0.49956440572495336</v>
      </c>
      <c r="AH165" s="32">
        <v>0.12714776632302405</v>
      </c>
      <c r="AI165" s="32">
        <v>0.42048755841859298</v>
      </c>
      <c r="AJ165" s="32">
        <v>7.559395248380131E-2</v>
      </c>
      <c r="AK165" s="32">
        <v>0.94623304461513325</v>
      </c>
      <c r="AL165" s="32">
        <v>7.5923036921476908E-2</v>
      </c>
      <c r="AM165" s="32">
        <v>3.1578947368421054E-2</v>
      </c>
      <c r="AN165" s="32">
        <v>6.6666666666666666E-2</v>
      </c>
      <c r="AO165" s="32">
        <v>0</v>
      </c>
      <c r="AP165" s="32">
        <v>0.11111111111111112</v>
      </c>
      <c r="AQ165" s="32">
        <v>4.5454545454545456E-2</v>
      </c>
      <c r="AR165" s="32">
        <v>1.2330456226880396E-2</v>
      </c>
      <c r="AS165" s="32">
        <v>3.2955715756951602E-2</v>
      </c>
      <c r="AT165" s="32">
        <v>0.55007438351045657</v>
      </c>
      <c r="AU165" s="32">
        <v>0.73579047944694231</v>
      </c>
      <c r="AV165" s="32">
        <v>0.46969696969696972</v>
      </c>
      <c r="AW165" s="32">
        <v>0.70043347657190913</v>
      </c>
      <c r="AX165" s="32">
        <v>0.64615384640000006</v>
      </c>
      <c r="AY165" s="32">
        <v>0.29019908116385912</v>
      </c>
      <c r="AZ165" s="32">
        <v>0.46819882415820424</v>
      </c>
      <c r="BA165" s="32">
        <v>0.2557449962935508</v>
      </c>
      <c r="BB165" s="32">
        <v>0.1276595744680851</v>
      </c>
      <c r="BC165" s="32">
        <v>0.47899159663865543</v>
      </c>
      <c r="BD165" s="32">
        <v>6.405990016638935E-2</v>
      </c>
      <c r="BE165" s="32">
        <v>0.49709724217090673</v>
      </c>
    </row>
    <row r="166" spans="1:57" x14ac:dyDescent="0.3">
      <c r="A166" s="32">
        <v>51</v>
      </c>
      <c r="B166" s="32">
        <v>80093</v>
      </c>
      <c r="C166" s="32" t="s">
        <v>174</v>
      </c>
      <c r="D166" s="32" t="s">
        <v>8</v>
      </c>
      <c r="E166" s="32">
        <v>26215</v>
      </c>
      <c r="F166" s="32">
        <v>3</v>
      </c>
      <c r="G166" s="32" t="s">
        <v>6</v>
      </c>
      <c r="H166" s="32">
        <v>0</v>
      </c>
      <c r="I166" s="32">
        <v>0.28947368421052633</v>
      </c>
      <c r="J166" s="32">
        <v>0.98820608317815017</v>
      </c>
      <c r="K166" s="32">
        <v>0.93118007177538531</v>
      </c>
      <c r="L166" s="32">
        <v>0.63966570234651221</v>
      </c>
      <c r="M166" s="32">
        <v>0.48065173116089599</v>
      </c>
      <c r="N166" s="32">
        <v>2.1978062298083434E-3</v>
      </c>
      <c r="O166" s="32">
        <v>4.5454545454545456E-2</v>
      </c>
      <c r="P166" s="32">
        <v>0.26344012099546266</v>
      </c>
      <c r="Q166" s="32">
        <v>0.75594294770206016</v>
      </c>
      <c r="R166" s="32">
        <v>0.68244296443247843</v>
      </c>
      <c r="S166" s="32">
        <v>6.774668630338733E-2</v>
      </c>
      <c r="T166" s="32">
        <v>7.2289156626506021E-2</v>
      </c>
      <c r="U166" s="32">
        <v>0.32222222222222219</v>
      </c>
      <c r="V166" s="32">
        <v>0</v>
      </c>
      <c r="W166" s="32">
        <v>0</v>
      </c>
      <c r="X166" s="32">
        <v>0</v>
      </c>
      <c r="Y166" s="32">
        <v>0</v>
      </c>
      <c r="Z166" s="32">
        <v>1</v>
      </c>
      <c r="AA166" s="32">
        <v>0.73383768913342506</v>
      </c>
      <c r="AB166" s="32">
        <v>0.10645266950540451</v>
      </c>
      <c r="AC166" s="32">
        <v>0.26191989828353462</v>
      </c>
      <c r="AD166" s="32">
        <v>3.543913713405239E-2</v>
      </c>
      <c r="AE166" s="32">
        <v>6.5686025868627942E-2</v>
      </c>
      <c r="AF166" s="32">
        <v>0</v>
      </c>
      <c r="AG166" s="32">
        <v>0.75637834474175492</v>
      </c>
      <c r="AH166" s="32">
        <v>0.15120274914089349</v>
      </c>
      <c r="AI166" s="32">
        <v>0.46494884425918909</v>
      </c>
      <c r="AJ166" s="32">
        <v>5.8315334773218146E-2</v>
      </c>
      <c r="AK166" s="32">
        <v>0.89377349240071913</v>
      </c>
      <c r="AL166" s="32">
        <v>0.4160166406656266</v>
      </c>
      <c r="AM166" s="32">
        <v>0.16210526315789475</v>
      </c>
      <c r="AN166" s="32">
        <v>0.13333333333333333</v>
      </c>
      <c r="AO166" s="32">
        <v>0</v>
      </c>
      <c r="AP166" s="32">
        <v>0.60317460317460314</v>
      </c>
      <c r="AQ166" s="32">
        <v>9.0909090909090912E-2</v>
      </c>
      <c r="AR166" s="32">
        <v>0</v>
      </c>
      <c r="AS166" s="32">
        <v>0</v>
      </c>
      <c r="AT166" s="32">
        <v>0.23187334708362342</v>
      </c>
      <c r="AU166" s="32">
        <v>0.3187043148764947</v>
      </c>
      <c r="AV166" s="32">
        <v>6.0606060606060608E-2</v>
      </c>
      <c r="AW166" s="32">
        <v>0.864528840569737</v>
      </c>
      <c r="AX166" s="32">
        <v>0</v>
      </c>
      <c r="AY166" s="32">
        <v>0.13093415007656969</v>
      </c>
      <c r="AZ166" s="32">
        <v>0.51469802244788898</v>
      </c>
      <c r="BA166" s="32">
        <v>2.7427724240177909E-2</v>
      </c>
      <c r="BB166" s="32">
        <v>0.17021276595744683</v>
      </c>
      <c r="BC166" s="32">
        <v>0</v>
      </c>
      <c r="BD166" s="32">
        <v>1.8302828618968384E-2</v>
      </c>
      <c r="BE166" s="32">
        <v>3.7735852815948766E-3</v>
      </c>
    </row>
    <row r="167" spans="1:57" x14ac:dyDescent="0.3">
      <c r="A167" s="32">
        <v>38</v>
      </c>
      <c r="B167" s="32">
        <v>79146</v>
      </c>
      <c r="C167" s="32" t="s">
        <v>175</v>
      </c>
      <c r="D167" s="32" t="s">
        <v>8</v>
      </c>
      <c r="E167" s="32">
        <v>13305</v>
      </c>
      <c r="F167" s="32">
        <v>3</v>
      </c>
      <c r="G167" s="32" t="s">
        <v>6</v>
      </c>
      <c r="H167" s="32">
        <v>0</v>
      </c>
      <c r="I167" s="32">
        <v>0.36842105263157898</v>
      </c>
      <c r="J167" s="32">
        <v>0.99106145251396649</v>
      </c>
      <c r="K167" s="32">
        <v>0.94067975511927393</v>
      </c>
      <c r="L167" s="32">
        <v>0.67084538733526178</v>
      </c>
      <c r="M167" s="32">
        <v>0.46283095723014239</v>
      </c>
      <c r="N167" s="32">
        <v>5.3103254697856678E-2</v>
      </c>
      <c r="O167" s="32">
        <v>0.13636363636363635</v>
      </c>
      <c r="P167" s="32">
        <v>0.55781658187817951</v>
      </c>
      <c r="Q167" s="32">
        <v>0.78922345483359746</v>
      </c>
      <c r="R167" s="32">
        <v>0.56468754428227297</v>
      </c>
      <c r="S167" s="32">
        <v>3.3873343151693665E-2</v>
      </c>
      <c r="T167" s="32">
        <v>6.0240963855421693E-2</v>
      </c>
      <c r="U167" s="32">
        <v>0.3</v>
      </c>
      <c r="V167" s="32">
        <v>0</v>
      </c>
      <c r="W167" s="32">
        <v>0</v>
      </c>
      <c r="X167" s="32">
        <v>0.2857142857142857</v>
      </c>
      <c r="Y167" s="32">
        <v>9.0909090909090912E-2</v>
      </c>
      <c r="Z167" s="32">
        <v>0.69134541741128419</v>
      </c>
      <c r="AA167" s="32">
        <v>0.68500687757909207</v>
      </c>
      <c r="AB167" s="32">
        <v>0.22305928594824764</v>
      </c>
      <c r="AC167" s="32">
        <v>0.50349650349650343</v>
      </c>
      <c r="AD167" s="32">
        <v>9.5531587057010786E-2</v>
      </c>
      <c r="AE167" s="32">
        <v>6.4734973370530052E-2</v>
      </c>
      <c r="AF167" s="32">
        <v>0</v>
      </c>
      <c r="AG167" s="32">
        <v>0.86645924082140646</v>
      </c>
      <c r="AH167" s="32">
        <v>0.11683848797250858</v>
      </c>
      <c r="AI167" s="32">
        <v>0.40558292282430214</v>
      </c>
      <c r="AJ167" s="32">
        <v>6.4794816414686818E-2</v>
      </c>
      <c r="AK167" s="32">
        <v>0.89399820232064064</v>
      </c>
      <c r="AL167" s="32">
        <v>0.23920956838273538</v>
      </c>
      <c r="AM167" s="32">
        <v>1.4210526315789474E-2</v>
      </c>
      <c r="AN167" s="32">
        <v>6.6666666666666666E-2</v>
      </c>
      <c r="AO167" s="32">
        <v>6.6666666666666666E-2</v>
      </c>
      <c r="AP167" s="32">
        <v>0.13492063492063494</v>
      </c>
      <c r="AQ167" s="32">
        <v>4.5454545454545456E-2</v>
      </c>
      <c r="AR167" s="32">
        <v>9.8643649815043158E-3</v>
      </c>
      <c r="AS167" s="32">
        <v>0</v>
      </c>
      <c r="AT167" s="32">
        <v>0.5937411930186498</v>
      </c>
      <c r="AU167" s="32">
        <v>0.71871419668120695</v>
      </c>
      <c r="AV167" s="32">
        <v>0.13636363636363635</v>
      </c>
      <c r="AW167" s="32">
        <v>0.86584932317727181</v>
      </c>
      <c r="AX167" s="32">
        <v>0.26666666640000003</v>
      </c>
      <c r="AY167" s="32">
        <v>0.17993874425727413</v>
      </c>
      <c r="AZ167" s="32">
        <v>0.41849278460716205</v>
      </c>
      <c r="BA167" s="32">
        <v>2.8169014084507043E-2</v>
      </c>
      <c r="BB167" s="32">
        <v>0.63829787234042556</v>
      </c>
      <c r="BC167" s="32">
        <v>0</v>
      </c>
      <c r="BD167" s="32">
        <v>9.983361064891845E-3</v>
      </c>
      <c r="BE167" s="32">
        <v>0.16981132106799574</v>
      </c>
    </row>
    <row r="168" spans="1:57" x14ac:dyDescent="0.3">
      <c r="A168" s="32">
        <v>72</v>
      </c>
      <c r="B168" s="32">
        <v>61091</v>
      </c>
      <c r="C168" s="32" t="s">
        <v>176</v>
      </c>
      <c r="D168" s="32" t="s">
        <v>11</v>
      </c>
      <c r="E168" s="32">
        <v>36283</v>
      </c>
      <c r="F168" s="32">
        <v>3</v>
      </c>
      <c r="G168" s="32" t="s">
        <v>6</v>
      </c>
      <c r="H168" s="32">
        <v>0.56000000000000005</v>
      </c>
      <c r="I168" s="32">
        <v>0.36842105263157898</v>
      </c>
      <c r="J168" s="32">
        <v>0.98162631905648667</v>
      </c>
      <c r="K168" s="32">
        <v>0.71163183449440581</v>
      </c>
      <c r="L168" s="32">
        <v>0.64770170363227242</v>
      </c>
      <c r="M168" s="32">
        <v>0.74643584521384909</v>
      </c>
      <c r="N168" s="32">
        <v>1.8270410887029458E-2</v>
      </c>
      <c r="O168" s="32">
        <v>4.5454545454545456E-2</v>
      </c>
      <c r="P168" s="32">
        <v>0.33315000687474211</v>
      </c>
      <c r="Q168" s="32">
        <v>0.35657686212361334</v>
      </c>
      <c r="R168" s="32">
        <v>0.77625053138727518</v>
      </c>
      <c r="S168" s="32">
        <v>0.1251840942562592</v>
      </c>
      <c r="T168" s="32">
        <v>0.19277108433734941</v>
      </c>
      <c r="U168" s="32">
        <v>0.28888888888888892</v>
      </c>
      <c r="V168" s="32">
        <v>0</v>
      </c>
      <c r="W168" s="32">
        <v>0</v>
      </c>
      <c r="X168" s="32">
        <v>0</v>
      </c>
      <c r="Y168" s="32">
        <v>4.5454545454545456E-2</v>
      </c>
      <c r="Z168" s="32">
        <v>1</v>
      </c>
      <c r="AA168" s="32">
        <v>0.67400275103163676</v>
      </c>
      <c r="AB168" s="32">
        <v>1.5722240419259743E-2</v>
      </c>
      <c r="AC168" s="32">
        <v>0.95783004873913979</v>
      </c>
      <c r="AD168" s="32">
        <v>7.24191063174114E-2</v>
      </c>
      <c r="AE168" s="32">
        <v>4.9359624651280749E-2</v>
      </c>
      <c r="AF168" s="32">
        <v>0</v>
      </c>
      <c r="AG168" s="32">
        <v>0.53864343497199751</v>
      </c>
      <c r="AH168" s="32">
        <v>0.18556701030927836</v>
      </c>
      <c r="AI168" s="32">
        <v>4.964001515725662E-2</v>
      </c>
      <c r="AJ168" s="32">
        <v>7.9913606911447096E-2</v>
      </c>
      <c r="AK168" s="32">
        <v>0.87160892302663828</v>
      </c>
      <c r="AL168" s="32">
        <v>0.43109724388975573</v>
      </c>
      <c r="AM168" s="32">
        <v>0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2.5540679711637489E-2</v>
      </c>
      <c r="AT168" s="32">
        <v>0.21357706224256709</v>
      </c>
      <c r="AU168" s="32">
        <v>0.31801254631338011</v>
      </c>
      <c r="AV168" s="32">
        <v>0.13636363636363635</v>
      </c>
      <c r="AW168" s="32">
        <v>0.80164366403454179</v>
      </c>
      <c r="AX168" s="32">
        <v>0</v>
      </c>
      <c r="AY168" s="32">
        <v>0.1776416539050536</v>
      </c>
      <c r="AZ168" s="32">
        <v>0.675040085515767</v>
      </c>
      <c r="BA168" s="32">
        <v>9.7850259451445515E-2</v>
      </c>
      <c r="BB168" s="32">
        <v>0.36170212765957449</v>
      </c>
      <c r="BC168" s="32">
        <v>0</v>
      </c>
      <c r="BD168" s="32">
        <v>4.9916805324459225E-2</v>
      </c>
      <c r="BE168" s="32">
        <v>0.19287211747438787</v>
      </c>
    </row>
    <row r="169" spans="1:57" x14ac:dyDescent="0.3">
      <c r="A169" s="32">
        <v>79</v>
      </c>
      <c r="B169" s="32">
        <v>62074</v>
      </c>
      <c r="C169" s="32" t="s">
        <v>177</v>
      </c>
      <c r="D169" s="32" t="s">
        <v>11</v>
      </c>
      <c r="E169" s="32">
        <v>55530</v>
      </c>
      <c r="F169" s="32">
        <v>3</v>
      </c>
      <c r="G169" s="32" t="s">
        <v>6</v>
      </c>
      <c r="H169" s="32">
        <v>0.11</v>
      </c>
      <c r="I169" s="32">
        <v>0.31578947368421056</v>
      </c>
      <c r="J169" s="32">
        <v>0.98175046554934819</v>
      </c>
      <c r="K169" s="32">
        <v>0.23094785729364573</v>
      </c>
      <c r="L169" s="32">
        <v>0.49244615879138531</v>
      </c>
      <c r="M169" s="32">
        <v>0.91649694501018331</v>
      </c>
      <c r="N169" s="32">
        <v>2.5260095140426608E-2</v>
      </c>
      <c r="O169" s="32">
        <v>4.5454545454545456E-2</v>
      </c>
      <c r="P169" s="32">
        <v>0.38017324350336867</v>
      </c>
      <c r="Q169" s="32">
        <v>0.36767036450079232</v>
      </c>
      <c r="R169" s="32">
        <v>0.65651126541023097</v>
      </c>
      <c r="S169" s="32">
        <v>0.17010309278350516</v>
      </c>
      <c r="T169" s="32">
        <v>7.2289156626506021E-2</v>
      </c>
      <c r="U169" s="32">
        <v>4.4444444444444446E-2</v>
      </c>
      <c r="V169" s="32">
        <v>0</v>
      </c>
      <c r="W169" s="32">
        <v>1</v>
      </c>
      <c r="X169" s="32">
        <v>0</v>
      </c>
      <c r="Y169" s="32">
        <v>4.5454545454545456E-2</v>
      </c>
      <c r="Z169" s="32">
        <v>0.86086290528465659</v>
      </c>
      <c r="AA169" s="32">
        <v>0.61072902338376878</v>
      </c>
      <c r="AB169" s="32">
        <v>2.9151654110710776E-2</v>
      </c>
      <c r="AC169" s="32">
        <v>0.90909090909090906</v>
      </c>
      <c r="AD169" s="32">
        <v>0.14175654853620956</v>
      </c>
      <c r="AE169" s="32">
        <v>6.7271113365457769E-2</v>
      </c>
      <c r="AF169" s="32">
        <v>0</v>
      </c>
      <c r="AG169" s="32">
        <v>0.4755444928438084</v>
      </c>
      <c r="AH169" s="32">
        <v>0.21993127147766325</v>
      </c>
      <c r="AI169" s="32">
        <v>0.25388404698749517</v>
      </c>
      <c r="AJ169" s="32">
        <v>6.9114470842332618E-2</v>
      </c>
      <c r="AK169" s="32">
        <v>0.86382578852753711</v>
      </c>
      <c r="AL169" s="32">
        <v>0.58242329693187744</v>
      </c>
      <c r="AM169" s="32">
        <v>0.18157894736842106</v>
      </c>
      <c r="AN169" s="32">
        <v>6.6666666666666666E-2</v>
      </c>
      <c r="AO169" s="32">
        <v>6.6666666666666666E-2</v>
      </c>
      <c r="AP169" s="32">
        <v>0.14285714285714285</v>
      </c>
      <c r="AQ169" s="32">
        <v>4.5454545454545456E-2</v>
      </c>
      <c r="AR169" s="32">
        <v>3.5758323057953144E-2</v>
      </c>
      <c r="AS169" s="32">
        <v>1.7095777548918639E-2</v>
      </c>
      <c r="AT169" s="32">
        <v>0.21191185030597767</v>
      </c>
      <c r="AU169" s="32">
        <v>0.38298751192218827</v>
      </c>
      <c r="AV169" s="32">
        <v>0.2878787878787879</v>
      </c>
      <c r="AW169" s="32">
        <v>0.7751963875369422</v>
      </c>
      <c r="AX169" s="32">
        <v>0.4</v>
      </c>
      <c r="AY169" s="32">
        <v>0.21056661562021442</v>
      </c>
      <c r="AZ169" s="32">
        <v>0.79155531801175849</v>
      </c>
      <c r="BA169" s="32">
        <v>0.15048183839881393</v>
      </c>
      <c r="BB169" s="32">
        <v>0.27659574468085107</v>
      </c>
      <c r="BC169" s="32">
        <v>0</v>
      </c>
      <c r="BD169" s="32">
        <v>4.2429284525790346E-2</v>
      </c>
      <c r="BE169" s="32">
        <v>0.34276729619140861</v>
      </c>
    </row>
    <row r="170" spans="1:57" x14ac:dyDescent="0.3">
      <c r="A170" s="32">
        <v>177</v>
      </c>
      <c r="B170" s="32">
        <v>82070</v>
      </c>
      <c r="C170" s="32" t="s">
        <v>178</v>
      </c>
      <c r="D170" s="32" t="s">
        <v>5</v>
      </c>
      <c r="E170" s="32">
        <v>151280</v>
      </c>
      <c r="F170" s="32">
        <v>3</v>
      </c>
      <c r="G170" s="32" t="s">
        <v>6</v>
      </c>
      <c r="H170" s="32">
        <v>0.33</v>
      </c>
      <c r="I170" s="32">
        <v>0.47368421052631576</v>
      </c>
      <c r="J170" s="32">
        <v>0.96536312849162009</v>
      </c>
      <c r="K170" s="32">
        <v>0.86024910280768419</v>
      </c>
      <c r="L170" s="32">
        <v>0.53230472516875571</v>
      </c>
      <c r="M170" s="32">
        <v>0.57688391038696529</v>
      </c>
      <c r="N170" s="32">
        <v>8.1911394286070721E-2</v>
      </c>
      <c r="O170" s="32">
        <v>0.13636363636363635</v>
      </c>
      <c r="P170" s="32">
        <v>0.56647875704661077</v>
      </c>
      <c r="Q170" s="32">
        <v>0.64817749603803487</v>
      </c>
      <c r="R170" s="32">
        <v>0.66288791271078373</v>
      </c>
      <c r="S170" s="32">
        <v>9.8674521354933709E-2</v>
      </c>
      <c r="T170" s="32">
        <v>0.10843373493975904</v>
      </c>
      <c r="U170" s="32">
        <v>0.33333333333333331</v>
      </c>
      <c r="V170" s="32">
        <v>0</v>
      </c>
      <c r="W170" s="32">
        <v>1</v>
      </c>
      <c r="X170" s="32">
        <v>1</v>
      </c>
      <c r="Y170" s="32">
        <v>0.16666666666666666</v>
      </c>
      <c r="Z170" s="32">
        <v>0.9908092928261425</v>
      </c>
      <c r="AA170" s="32">
        <v>0.70632737276478663</v>
      </c>
      <c r="AB170" s="32">
        <v>8.2214215525712425E-2</v>
      </c>
      <c r="AC170" s="32">
        <v>0.60224623860987492</v>
      </c>
      <c r="AD170" s="32">
        <v>0.2295839753466872</v>
      </c>
      <c r="AE170" s="32">
        <v>4.3019274663961445E-2</v>
      </c>
      <c r="AF170" s="32">
        <v>5.4054054054054057E-2</v>
      </c>
      <c r="AG170" s="32">
        <v>0.77174859987554456</v>
      </c>
      <c r="AH170" s="32">
        <v>0.10652920962199314</v>
      </c>
      <c r="AI170" s="32">
        <v>0.41695086522672736</v>
      </c>
      <c r="AJ170" s="32">
        <v>5.183585313174946E-2</v>
      </c>
      <c r="AK170" s="32">
        <v>0.76462657296943948</v>
      </c>
      <c r="AL170" s="32">
        <v>0.52054082163286541</v>
      </c>
      <c r="AM170" s="32">
        <v>1.2105263157894737E-2</v>
      </c>
      <c r="AN170" s="32">
        <v>0.13333333333333333</v>
      </c>
      <c r="AO170" s="32">
        <v>0</v>
      </c>
      <c r="AP170" s="32">
        <v>0.10317460317460318</v>
      </c>
      <c r="AQ170" s="32">
        <v>4.5454545454545456E-2</v>
      </c>
      <c r="AR170" s="32">
        <v>7.3982737361282368E-3</v>
      </c>
      <c r="AS170" s="32">
        <v>2.7394438722966017E-2</v>
      </c>
      <c r="AT170" s="32">
        <v>0.41617921776171574</v>
      </c>
      <c r="AU170" s="32">
        <v>0.23051432028576371</v>
      </c>
      <c r="AV170" s="32">
        <v>0.24242424242424243</v>
      </c>
      <c r="AW170" s="32">
        <v>0.91092592484238044</v>
      </c>
      <c r="AX170" s="32">
        <v>0.37333333359999998</v>
      </c>
      <c r="AY170" s="32">
        <v>0.17993874425727413</v>
      </c>
      <c r="AZ170" s="32">
        <v>0.3602351683591663</v>
      </c>
      <c r="BA170" s="32">
        <v>0.12008895478131949</v>
      </c>
      <c r="BB170" s="32">
        <v>6.3829787234042548E-2</v>
      </c>
      <c r="BC170" s="32">
        <v>0.42016806722689076</v>
      </c>
      <c r="BD170" s="32">
        <v>1.5806988352745424E-2</v>
      </c>
      <c r="BE170" s="32">
        <v>0.36352201316470872</v>
      </c>
    </row>
    <row r="171" spans="1:57" x14ac:dyDescent="0.3">
      <c r="A171" s="32">
        <v>8</v>
      </c>
      <c r="B171" s="32">
        <v>76089</v>
      </c>
      <c r="C171" s="32" t="s">
        <v>179</v>
      </c>
      <c r="D171" s="32" t="s">
        <v>60</v>
      </c>
      <c r="E171" s="32">
        <v>31077</v>
      </c>
      <c r="F171" s="32">
        <v>3</v>
      </c>
      <c r="G171" s="32" t="s">
        <v>6</v>
      </c>
      <c r="H171" s="32">
        <v>0.22</v>
      </c>
      <c r="I171" s="32">
        <v>0.34210526315789475</v>
      </c>
      <c r="J171" s="32">
        <v>0.99540657976412161</v>
      </c>
      <c r="K171" s="32">
        <v>0.19822672577580749</v>
      </c>
      <c r="L171" s="32">
        <v>0.43105110896817744</v>
      </c>
      <c r="M171" s="32">
        <v>0.46894093686354382</v>
      </c>
      <c r="N171" s="32">
        <v>1.4872800588527744E-2</v>
      </c>
      <c r="O171" s="32">
        <v>0.22727272727272729</v>
      </c>
      <c r="P171" s="32">
        <v>0.8737797332600028</v>
      </c>
      <c r="Q171" s="32">
        <v>0.86529318541996836</v>
      </c>
      <c r="R171" s="32">
        <v>0.65027632138302405</v>
      </c>
      <c r="S171" s="32">
        <v>0.10898379970544919</v>
      </c>
      <c r="T171" s="32">
        <v>9.6385542168674704E-2</v>
      </c>
      <c r="U171" s="32">
        <v>0.39999999999999997</v>
      </c>
      <c r="V171" s="32">
        <v>0</v>
      </c>
      <c r="W171" s="32">
        <v>0</v>
      </c>
      <c r="X171" s="32">
        <v>0</v>
      </c>
      <c r="Y171" s="32">
        <v>7.575757575757576E-2</v>
      </c>
      <c r="Z171" s="32">
        <v>1</v>
      </c>
      <c r="AA171" s="32">
        <v>0.54401650618982111</v>
      </c>
      <c r="AB171" s="32">
        <v>0.11889944317065181</v>
      </c>
      <c r="AC171" s="32">
        <v>8.2008900190718326E-2</v>
      </c>
      <c r="AD171" s="32">
        <v>4.1602465331278891E-2</v>
      </c>
      <c r="AE171" s="32">
        <v>7.1170428607659153E-2</v>
      </c>
      <c r="AF171" s="32">
        <v>0.21621621621621623</v>
      </c>
      <c r="AG171" s="32">
        <v>0.59035469819539521</v>
      </c>
      <c r="AH171" s="32">
        <v>0.16494845360824742</v>
      </c>
      <c r="AI171" s="32">
        <v>0.68422382215485666</v>
      </c>
      <c r="AJ171" s="32">
        <v>7.559395248380131E-2</v>
      </c>
      <c r="AK171" s="32">
        <v>0.91930871057362318</v>
      </c>
      <c r="AL171" s="32">
        <v>0.44149765990639633</v>
      </c>
      <c r="AM171" s="32">
        <v>0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2">
        <v>5.0526866263925961E-2</v>
      </c>
      <c r="AU171" s="32">
        <v>0.37647343005881889</v>
      </c>
      <c r="AV171" s="32">
        <v>0.13636363636363635</v>
      </c>
      <c r="AW171" s="32">
        <v>0.91222636303802818</v>
      </c>
      <c r="AX171" s="32">
        <v>0</v>
      </c>
      <c r="AY171" s="32">
        <v>0.35987748851454826</v>
      </c>
      <c r="AZ171" s="32">
        <v>0.87546766435061474</v>
      </c>
      <c r="BA171" s="32">
        <v>7.1905114899925876E-2</v>
      </c>
      <c r="BB171" s="32">
        <v>0.48936170212765961</v>
      </c>
      <c r="BC171" s="32">
        <v>0</v>
      </c>
      <c r="BD171" s="32">
        <v>1.6638935108153077E-2</v>
      </c>
      <c r="BE171" s="32">
        <v>0.35429769439460468</v>
      </c>
    </row>
    <row r="172" spans="1:57" x14ac:dyDescent="0.3">
      <c r="A172" s="32">
        <v>93</v>
      </c>
      <c r="B172" s="32">
        <v>63083</v>
      </c>
      <c r="C172" s="32" t="s">
        <v>180</v>
      </c>
      <c r="D172" s="32" t="s">
        <v>11</v>
      </c>
      <c r="E172" s="32">
        <v>115679</v>
      </c>
      <c r="F172" s="32">
        <v>3</v>
      </c>
      <c r="G172" s="32" t="s">
        <v>6</v>
      </c>
      <c r="H172" s="32">
        <v>1</v>
      </c>
      <c r="I172" s="32">
        <v>0.31578947368421056</v>
      </c>
      <c r="J172" s="32">
        <v>0.67833643699565482</v>
      </c>
      <c r="K172" s="32">
        <v>0.9664344521849273</v>
      </c>
      <c r="L172" s="32">
        <v>0.22211507553841217</v>
      </c>
      <c r="M172" s="32">
        <v>0.13849287169042765</v>
      </c>
      <c r="N172" s="32">
        <v>9.8662787177873704E-3</v>
      </c>
      <c r="O172" s="32">
        <v>9.0909090909090912E-2</v>
      </c>
      <c r="P172" s="32">
        <v>0.34167468719923</v>
      </c>
      <c r="Q172" s="32">
        <v>0.68938193343898568</v>
      </c>
      <c r="R172" s="32">
        <v>0.8648150772282841</v>
      </c>
      <c r="S172" s="32">
        <v>0.59425625920471281</v>
      </c>
      <c r="T172" s="32">
        <v>0.78313253012048201</v>
      </c>
      <c r="U172" s="32">
        <v>0.51111111111111107</v>
      </c>
      <c r="V172" s="32">
        <v>0</v>
      </c>
      <c r="W172" s="32">
        <v>1</v>
      </c>
      <c r="X172" s="32">
        <v>0.7142857142857143</v>
      </c>
      <c r="Y172" s="32">
        <v>0.19696969696969696</v>
      </c>
      <c r="Z172" s="32">
        <v>0.99744702578503952</v>
      </c>
      <c r="AA172" s="32">
        <v>0.85557083906464915</v>
      </c>
      <c r="AB172" s="32">
        <v>5.5355388142810345E-2</v>
      </c>
      <c r="AC172" s="32">
        <v>0.79571943208306839</v>
      </c>
      <c r="AD172" s="32">
        <v>0.14946070878274267</v>
      </c>
      <c r="AE172" s="32">
        <v>2.0923154958153688E-2</v>
      </c>
      <c r="AF172" s="32">
        <v>0</v>
      </c>
      <c r="AG172" s="32">
        <v>0.6166770379589297</v>
      </c>
      <c r="AH172" s="32">
        <v>6.5292096219931289E-2</v>
      </c>
      <c r="AI172" s="32">
        <v>0.40368826575723121</v>
      </c>
      <c r="AJ172" s="32">
        <v>7.559395248380131E-2</v>
      </c>
      <c r="AK172" s="32">
        <v>0.60197744729530978</v>
      </c>
      <c r="AL172" s="32">
        <v>0.74154966198647954</v>
      </c>
      <c r="AM172" s="32">
        <v>3.4210526315789476E-2</v>
      </c>
      <c r="AN172" s="32">
        <v>6.6666666666666666E-2</v>
      </c>
      <c r="AO172" s="32">
        <v>3.3333333333333333E-2</v>
      </c>
      <c r="AP172" s="32">
        <v>7.1428571428571425E-2</v>
      </c>
      <c r="AQ172" s="32">
        <v>4.5454545454545456E-2</v>
      </c>
      <c r="AR172" s="32">
        <v>2.2194821208384712E-2</v>
      </c>
      <c r="AS172" s="32">
        <v>1.1740473738414007E-2</v>
      </c>
      <c r="AT172" s="32">
        <v>0.40831844363820202</v>
      </c>
      <c r="AU172" s="32">
        <v>0.12346291229708656</v>
      </c>
      <c r="AV172" s="32">
        <v>0.10606060606060606</v>
      </c>
      <c r="AW172" s="32">
        <v>0.42001877390781067</v>
      </c>
      <c r="AX172" s="32">
        <v>0</v>
      </c>
      <c r="AY172" s="32">
        <v>9.0352220520673834E-2</v>
      </c>
      <c r="AZ172" s="32">
        <v>0.42597541421699636</v>
      </c>
      <c r="BA172" s="32">
        <v>0.18902891030392885</v>
      </c>
      <c r="BB172" s="32">
        <v>0.10638297872340427</v>
      </c>
      <c r="BC172" s="32">
        <v>0</v>
      </c>
      <c r="BD172" s="32">
        <v>0.49417637271214632</v>
      </c>
      <c r="BE172" s="32">
        <v>0.54339622658739772</v>
      </c>
    </row>
    <row r="173" spans="1:57" x14ac:dyDescent="0.3">
      <c r="A173" s="32">
        <v>94</v>
      </c>
      <c r="B173" s="32">
        <v>63084</v>
      </c>
      <c r="C173" s="32" t="s">
        <v>181</v>
      </c>
      <c r="D173" s="32" t="s">
        <v>11</v>
      </c>
      <c r="E173" s="32">
        <v>86275</v>
      </c>
      <c r="F173" s="32">
        <v>3</v>
      </c>
      <c r="G173" s="32" t="s">
        <v>6</v>
      </c>
      <c r="H173" s="32">
        <v>1</v>
      </c>
      <c r="I173" s="32">
        <v>0.10526315789473686</v>
      </c>
      <c r="J173" s="32">
        <v>0.65524518932340159</v>
      </c>
      <c r="K173" s="32">
        <v>1</v>
      </c>
      <c r="L173" s="32">
        <v>0.77788492446158763</v>
      </c>
      <c r="M173" s="32">
        <v>9.0122199592667998E-2</v>
      </c>
      <c r="N173" s="32">
        <v>1.0677155473693286E-3</v>
      </c>
      <c r="O173" s="32">
        <v>4.5454545454545456E-2</v>
      </c>
      <c r="P173" s="32">
        <v>0.13763233878729536</v>
      </c>
      <c r="Q173" s="32">
        <v>1</v>
      </c>
      <c r="R173" s="32">
        <v>0.921779793113221</v>
      </c>
      <c r="S173" s="32">
        <v>0.3748159057437408</v>
      </c>
      <c r="T173" s="32">
        <v>0.5662650602409639</v>
      </c>
      <c r="U173" s="32">
        <v>0.43333333333333335</v>
      </c>
      <c r="V173" s="32">
        <v>0</v>
      </c>
      <c r="W173" s="32">
        <v>1</v>
      </c>
      <c r="X173" s="32">
        <v>0.14285714285714285</v>
      </c>
      <c r="Y173" s="32">
        <v>0.12121212121212122</v>
      </c>
      <c r="Z173" s="32">
        <v>1</v>
      </c>
      <c r="AA173" s="32">
        <v>0.82462173314993126</v>
      </c>
      <c r="AB173" s="32">
        <v>3.9633147723550602E-2</v>
      </c>
      <c r="AC173" s="32">
        <v>0.75545666454757365</v>
      </c>
      <c r="AD173" s="32">
        <v>8.4745762711864403E-2</v>
      </c>
      <c r="AE173" s="32">
        <v>1.6167892467664209E-3</v>
      </c>
      <c r="AF173" s="32">
        <v>0</v>
      </c>
      <c r="AG173" s="32">
        <v>0.85880522713130059</v>
      </c>
      <c r="AH173" s="32">
        <v>0.83161512027491402</v>
      </c>
      <c r="AI173" s="32">
        <v>3.7766830870279079E-2</v>
      </c>
      <c r="AJ173" s="32">
        <v>8.6393088552915762E-2</v>
      </c>
      <c r="AK173" s="32">
        <v>0.46386255924170622</v>
      </c>
      <c r="AL173" s="32">
        <v>0.79459178367134686</v>
      </c>
      <c r="AM173" s="32">
        <v>0.32578947368421057</v>
      </c>
      <c r="AN173" s="32">
        <v>6.6666666666666666E-2</v>
      </c>
      <c r="AO173" s="32">
        <v>6.6666666666666666E-2</v>
      </c>
      <c r="AP173" s="32">
        <v>9.5238095238095233E-2</v>
      </c>
      <c r="AQ173" s="32">
        <v>4.5454545454545456E-2</v>
      </c>
      <c r="AR173" s="32">
        <v>6.5351418002466105E-2</v>
      </c>
      <c r="AS173" s="32">
        <v>0</v>
      </c>
      <c r="AT173" s="32">
        <v>0.34215937877674901</v>
      </c>
      <c r="AU173" s="32">
        <v>5.3824873203084121E-2</v>
      </c>
      <c r="AV173" s="32">
        <v>1.5151515151515152E-2</v>
      </c>
      <c r="AW173" s="32">
        <v>0.83687858136188953</v>
      </c>
      <c r="AX173" s="32">
        <v>0</v>
      </c>
      <c r="AY173" s="32">
        <v>9.9540581929555894E-2</v>
      </c>
      <c r="AZ173" s="32">
        <v>0.27525387493319092</v>
      </c>
      <c r="BA173" s="32">
        <v>2.0756115641215715E-2</v>
      </c>
      <c r="BB173" s="32">
        <v>6.3829787234042548E-2</v>
      </c>
      <c r="BC173" s="32">
        <v>0</v>
      </c>
      <c r="BD173" s="32">
        <v>0.1006655574043261</v>
      </c>
      <c r="BE173" s="32">
        <v>1</v>
      </c>
    </row>
    <row r="174" spans="1:57" x14ac:dyDescent="0.3">
      <c r="A174" s="32">
        <v>159</v>
      </c>
      <c r="B174" s="32">
        <v>75088</v>
      </c>
      <c r="C174" s="32" t="s">
        <v>182</v>
      </c>
      <c r="D174" s="32" t="s">
        <v>14</v>
      </c>
      <c r="E174" s="32">
        <v>95736</v>
      </c>
      <c r="F174" s="32">
        <v>3</v>
      </c>
      <c r="G174" s="32" t="s">
        <v>6</v>
      </c>
      <c r="H174" s="32">
        <v>0</v>
      </c>
      <c r="I174" s="32">
        <v>0.42105263157894735</v>
      </c>
      <c r="J174" s="32">
        <v>0.96685288640595901</v>
      </c>
      <c r="K174" s="32">
        <v>0.9060586869326579</v>
      </c>
      <c r="L174" s="32">
        <v>0.65188042430086801</v>
      </c>
      <c r="M174" s="32">
        <v>0.81211812627291213</v>
      </c>
      <c r="N174" s="32">
        <v>9.1352054435147281E-2</v>
      </c>
      <c r="O174" s="32">
        <v>0.13636363636363635</v>
      </c>
      <c r="P174" s="32">
        <v>0.53994225216554381</v>
      </c>
      <c r="Q174" s="32">
        <v>0.66244057052297944</v>
      </c>
      <c r="R174" s="32">
        <v>0.63100467620802048</v>
      </c>
      <c r="S174" s="32">
        <v>0.33946980854197351</v>
      </c>
      <c r="T174" s="32">
        <v>0.15662650602409639</v>
      </c>
      <c r="U174" s="32">
        <v>0.17777777777777778</v>
      </c>
      <c r="V174" s="32">
        <v>0</v>
      </c>
      <c r="W174" s="32">
        <v>0</v>
      </c>
      <c r="X174" s="32">
        <v>0</v>
      </c>
      <c r="Y174" s="32">
        <v>0.13636363636363635</v>
      </c>
      <c r="Z174" s="32">
        <v>0.93949451110543791</v>
      </c>
      <c r="AA174" s="32">
        <v>0.66299862448418145</v>
      </c>
      <c r="AB174" s="32">
        <v>5.7648214870619052E-2</v>
      </c>
      <c r="AC174" s="32">
        <v>0.8925619834710744</v>
      </c>
      <c r="AD174" s="32">
        <v>0.12480739599383667</v>
      </c>
      <c r="AE174" s="32">
        <v>5.8553132132893732E-2</v>
      </c>
      <c r="AF174" s="32">
        <v>0</v>
      </c>
      <c r="AG174" s="32">
        <v>0.627940261356565</v>
      </c>
      <c r="AH174" s="32">
        <v>0.14089347079037801</v>
      </c>
      <c r="AI174" s="32">
        <v>0.64645699128457745</v>
      </c>
      <c r="AJ174" s="32">
        <v>7.559395248380131E-2</v>
      </c>
      <c r="AK174" s="32">
        <v>0.82521653865010625</v>
      </c>
      <c r="AL174" s="32">
        <v>0.57618304732189296</v>
      </c>
      <c r="AM174" s="32">
        <v>6.8421052631578952E-2</v>
      </c>
      <c r="AN174" s="32">
        <v>6.6666666666666666E-2</v>
      </c>
      <c r="AO174" s="32">
        <v>0</v>
      </c>
      <c r="AP174" s="32">
        <v>8.7301587301587297E-2</v>
      </c>
      <c r="AQ174" s="32">
        <v>0</v>
      </c>
      <c r="AR174" s="32">
        <v>6.1652281134401982E-3</v>
      </c>
      <c r="AS174" s="32">
        <v>0</v>
      </c>
      <c r="AT174" s="32">
        <v>0.15634537021386885</v>
      </c>
      <c r="AU174" s="32">
        <v>0.19540271706033455</v>
      </c>
      <c r="AV174" s="32">
        <v>0.31818181818181818</v>
      </c>
      <c r="AW174" s="32">
        <v>0.73009725048332363</v>
      </c>
      <c r="AX174" s="32">
        <v>0.62222222240000002</v>
      </c>
      <c r="AY174" s="32">
        <v>0.29709035222052071</v>
      </c>
      <c r="AZ174" s="32">
        <v>0.7466595403527525</v>
      </c>
      <c r="BA174" s="32">
        <v>0.11712379540400296</v>
      </c>
      <c r="BB174" s="32">
        <v>6.3829787234042548E-2</v>
      </c>
      <c r="BC174" s="32">
        <v>0</v>
      </c>
      <c r="BD174" s="32">
        <v>3.8269550748752074E-2</v>
      </c>
      <c r="BE174" s="32">
        <v>0.46960167746430126</v>
      </c>
    </row>
    <row r="175" spans="1:57" x14ac:dyDescent="0.3">
      <c r="A175" s="32">
        <v>141</v>
      </c>
      <c r="B175" s="32">
        <v>72046</v>
      </c>
      <c r="C175" s="32" t="s">
        <v>183</v>
      </c>
      <c r="D175" s="32" t="s">
        <v>14</v>
      </c>
      <c r="E175" s="32">
        <v>103770</v>
      </c>
      <c r="F175" s="32">
        <v>3</v>
      </c>
      <c r="G175" s="32" t="s">
        <v>6</v>
      </c>
      <c r="H175" s="32">
        <v>1</v>
      </c>
      <c r="I175" s="32">
        <v>0.55263157894736847</v>
      </c>
      <c r="J175" s="32">
        <v>0.8952203600248293</v>
      </c>
      <c r="K175" s="32">
        <v>0.9263246780662866</v>
      </c>
      <c r="L175" s="32">
        <v>0.65702346512375442</v>
      </c>
      <c r="M175" s="32">
        <v>0.42769857433808545</v>
      </c>
      <c r="N175" s="32">
        <v>5.1220993268989105E-3</v>
      </c>
      <c r="O175" s="32">
        <v>9.0909090909090912E-2</v>
      </c>
      <c r="P175" s="32">
        <v>0.45249553141757187</v>
      </c>
      <c r="Q175" s="32">
        <v>0.84152139461172737</v>
      </c>
      <c r="R175" s="32">
        <v>0.91384440980586656</v>
      </c>
      <c r="S175" s="32">
        <v>0.27172312223858619</v>
      </c>
      <c r="T175" s="32">
        <v>0.19277108433734941</v>
      </c>
      <c r="U175" s="32">
        <v>0.33333333333333331</v>
      </c>
      <c r="V175" s="32">
        <v>0</v>
      </c>
      <c r="W175" s="32">
        <v>0</v>
      </c>
      <c r="X175" s="32">
        <v>0</v>
      </c>
      <c r="Y175" s="32">
        <v>9.0909090909090912E-2</v>
      </c>
      <c r="Z175" s="32">
        <v>1</v>
      </c>
      <c r="AA175" s="32">
        <v>0.66643741403026135</v>
      </c>
      <c r="AB175" s="32">
        <v>5.1097281362594171E-2</v>
      </c>
      <c r="AC175" s="32">
        <v>0.84191566009747842</v>
      </c>
      <c r="AD175" s="32">
        <v>8.4745762711864403E-2</v>
      </c>
      <c r="AE175" s="32">
        <v>4.1402485417195031E-2</v>
      </c>
      <c r="AF175" s="32">
        <v>0.10810810810810811</v>
      </c>
      <c r="AG175" s="32">
        <v>0.50174237710018665</v>
      </c>
      <c r="AH175" s="32">
        <v>5.1546391752577324E-2</v>
      </c>
      <c r="AI175" s="32">
        <v>0.80889225716811908</v>
      </c>
      <c r="AJ175" s="32">
        <v>5.6155507559395253E-2</v>
      </c>
      <c r="AK175" s="32">
        <v>0.55948684425559725</v>
      </c>
      <c r="AL175" s="32">
        <v>0.87363494539781594</v>
      </c>
      <c r="AM175" s="32">
        <v>0</v>
      </c>
      <c r="AN175" s="32">
        <v>0.13333333333333333</v>
      </c>
      <c r="AO175" s="32">
        <v>0.1</v>
      </c>
      <c r="AP175" s="32">
        <v>0.15079365079365079</v>
      </c>
      <c r="AQ175" s="32">
        <v>0</v>
      </c>
      <c r="AR175" s="32">
        <v>1.2330456226880395E-3</v>
      </c>
      <c r="AS175" s="32">
        <v>0</v>
      </c>
      <c r="AT175" s="32">
        <v>8.3440450466574237E-2</v>
      </c>
      <c r="AU175" s="32">
        <v>6.7603624573792487E-2</v>
      </c>
      <c r="AV175" s="32">
        <v>9.0909090909090912E-2</v>
      </c>
      <c r="AW175" s="32">
        <v>0.81624445990899264</v>
      </c>
      <c r="AX175" s="32">
        <v>0</v>
      </c>
      <c r="AY175" s="32">
        <v>0.18147013782542115</v>
      </c>
      <c r="AZ175" s="32">
        <v>0.71459112773917688</v>
      </c>
      <c r="BA175" s="32">
        <v>2.0014825796886581E-2</v>
      </c>
      <c r="BB175" s="32">
        <v>6.3829787234042548E-2</v>
      </c>
      <c r="BC175" s="32">
        <v>0</v>
      </c>
      <c r="BD175" s="32">
        <v>1.6638935108153077E-2</v>
      </c>
      <c r="BE175" s="32">
        <v>0.48113207566749738</v>
      </c>
    </row>
    <row r="176" spans="1:57" x14ac:dyDescent="0.3">
      <c r="A176" s="32">
        <v>194</v>
      </c>
      <c r="B176" s="32">
        <v>86018</v>
      </c>
      <c r="C176" s="32" t="s">
        <v>184</v>
      </c>
      <c r="D176" s="32" t="s">
        <v>5</v>
      </c>
      <c r="E176" s="32">
        <v>29676</v>
      </c>
      <c r="F176" s="32">
        <v>3</v>
      </c>
      <c r="G176" s="32" t="s">
        <v>6</v>
      </c>
      <c r="H176" s="32">
        <v>0</v>
      </c>
      <c r="I176" s="32">
        <v>0.36842105263157898</v>
      </c>
      <c r="J176" s="32">
        <v>0.99776536312849162</v>
      </c>
      <c r="K176" s="32">
        <v>0.67447751741608619</v>
      </c>
      <c r="L176" s="32">
        <v>0.47701703632272557</v>
      </c>
      <c r="M176" s="32">
        <v>0.61405295315682251</v>
      </c>
      <c r="N176" s="32">
        <v>5.7476852403919362E-3</v>
      </c>
      <c r="O176" s="32">
        <v>4.5454545454545456E-2</v>
      </c>
      <c r="P176" s="32">
        <v>0.27388972913515747</v>
      </c>
      <c r="Q176" s="32">
        <v>0.3328050713153724</v>
      </c>
      <c r="R176" s="32">
        <v>0.66430494544423979</v>
      </c>
      <c r="S176" s="32">
        <v>4.5655375552282773E-2</v>
      </c>
      <c r="T176" s="32">
        <v>0</v>
      </c>
      <c r="U176" s="32">
        <v>0.18888888888888888</v>
      </c>
      <c r="V176" s="32">
        <v>0</v>
      </c>
      <c r="W176" s="32">
        <v>0</v>
      </c>
      <c r="X176" s="32">
        <v>0</v>
      </c>
      <c r="Y176" s="32">
        <v>0</v>
      </c>
      <c r="Z176" s="32">
        <v>0.99974470257850401</v>
      </c>
      <c r="AA176" s="32">
        <v>0.66506189821182948</v>
      </c>
      <c r="AB176" s="32">
        <v>2.0635440550278415E-2</v>
      </c>
      <c r="AC176" s="32">
        <v>0.8008052553507099</v>
      </c>
      <c r="AD176" s="32">
        <v>6.1633281972265024E-2</v>
      </c>
      <c r="AE176" s="32">
        <v>3.5886380928227241E-2</v>
      </c>
      <c r="AF176" s="32">
        <v>2.7027027027027029E-2</v>
      </c>
      <c r="AG176" s="32">
        <v>0.8871188550093343</v>
      </c>
      <c r="AH176" s="32">
        <v>0.25773195876288657</v>
      </c>
      <c r="AI176" s="32">
        <v>0.40570923329544023</v>
      </c>
      <c r="AJ176" s="32">
        <v>9.2872570194384454E-2</v>
      </c>
      <c r="AK176" s="32">
        <v>0.88425396306586035</v>
      </c>
      <c r="AL176" s="32">
        <v>0.39729589183567343</v>
      </c>
      <c r="AM176" s="32">
        <v>0.58263157894736839</v>
      </c>
      <c r="AN176" s="32">
        <v>0.13333333333333333</v>
      </c>
      <c r="AO176" s="32">
        <v>0</v>
      </c>
      <c r="AP176" s="32">
        <v>0.53174603174603174</v>
      </c>
      <c r="AQ176" s="32">
        <v>4.5454545454545456E-2</v>
      </c>
      <c r="AR176" s="32">
        <v>0.32182490752157833</v>
      </c>
      <c r="AS176" s="32">
        <v>1.5447991761071062E-2</v>
      </c>
      <c r="AT176" s="32">
        <v>0.62708858524163336</v>
      </c>
      <c r="AU176" s="32">
        <v>0.53003582633973856</v>
      </c>
      <c r="AV176" s="32">
        <v>0.10606060606060606</v>
      </c>
      <c r="AW176" s="32">
        <v>0.96588458586633852</v>
      </c>
      <c r="AX176" s="32">
        <v>0</v>
      </c>
      <c r="AY176" s="32">
        <v>0.39356814701378257</v>
      </c>
      <c r="AZ176" s="32">
        <v>0.69535008017103161</v>
      </c>
      <c r="BA176" s="32">
        <v>0.10896960711638251</v>
      </c>
      <c r="BB176" s="32">
        <v>6.3829787234042548E-2</v>
      </c>
      <c r="BC176" s="32">
        <v>0.42016806722689076</v>
      </c>
      <c r="BD176" s="32">
        <v>1.913477537437604E-2</v>
      </c>
      <c r="BE176" s="32">
        <v>0.33584905685439659</v>
      </c>
    </row>
    <row r="177" spans="1:57" x14ac:dyDescent="0.3">
      <c r="A177" s="32">
        <v>61</v>
      </c>
      <c r="B177" s="32">
        <v>102044</v>
      </c>
      <c r="C177" s="32" t="s">
        <v>185</v>
      </c>
      <c r="D177" s="32" t="s">
        <v>8</v>
      </c>
      <c r="E177" s="32">
        <v>22619</v>
      </c>
      <c r="F177" s="32">
        <v>3</v>
      </c>
      <c r="G177" s="32" t="s">
        <v>6</v>
      </c>
      <c r="H177" s="32">
        <v>0.67</v>
      </c>
      <c r="I177" s="32">
        <v>0.26315789473684209</v>
      </c>
      <c r="J177" s="32">
        <v>0.96486654252017379</v>
      </c>
      <c r="K177" s="32">
        <v>0.77095207937513188</v>
      </c>
      <c r="L177" s="32">
        <v>0.53584056573449068</v>
      </c>
      <c r="M177" s="32">
        <v>0.5885947046843174</v>
      </c>
      <c r="N177" s="32">
        <v>1</v>
      </c>
      <c r="O177" s="32">
        <v>9.0909090909090912E-2</v>
      </c>
      <c r="P177" s="32">
        <v>0.61817681836931115</v>
      </c>
      <c r="Q177" s="32">
        <v>0.64817749603803487</v>
      </c>
      <c r="R177" s="32">
        <v>0.35284115063057958</v>
      </c>
      <c r="S177" s="32">
        <v>0.22680412371134021</v>
      </c>
      <c r="T177" s="32">
        <v>0.25301204819277107</v>
      </c>
      <c r="U177" s="32">
        <v>8.8888888888888892E-2</v>
      </c>
      <c r="V177" s="32">
        <v>0</v>
      </c>
      <c r="W177" s="32">
        <v>1</v>
      </c>
      <c r="X177" s="32">
        <v>0</v>
      </c>
      <c r="Y177" s="32">
        <v>0</v>
      </c>
      <c r="Z177" s="32">
        <v>0.97829971917283631</v>
      </c>
      <c r="AA177" s="32">
        <v>0.60797799174690492</v>
      </c>
      <c r="AB177" s="32">
        <v>0.13625941696691779</v>
      </c>
      <c r="AC177" s="32">
        <v>0.39754185208730664</v>
      </c>
      <c r="AD177" s="32">
        <v>6.3174114021571651E-2</v>
      </c>
      <c r="AE177" s="32">
        <v>6.1881815876236382E-2</v>
      </c>
      <c r="AF177" s="32">
        <v>0</v>
      </c>
      <c r="AG177" s="32">
        <v>0.63105164903546984</v>
      </c>
      <c r="AH177" s="32">
        <v>0.27835051546391754</v>
      </c>
      <c r="AI177" s="32">
        <v>0.36314260452191488</v>
      </c>
      <c r="AJ177" s="32">
        <v>0</v>
      </c>
      <c r="AK177" s="32">
        <v>0.94870485373427027</v>
      </c>
      <c r="AL177" s="32">
        <v>0.44253770150806038</v>
      </c>
      <c r="AM177" s="32">
        <v>9.8421052631578951E-2</v>
      </c>
      <c r="AN177" s="32">
        <v>6.6666666666666666E-2</v>
      </c>
      <c r="AO177" s="32">
        <v>0</v>
      </c>
      <c r="AP177" s="32">
        <v>0.34920634920634919</v>
      </c>
      <c r="AQ177" s="32">
        <v>4.5454545454545456E-2</v>
      </c>
      <c r="AR177" s="32">
        <v>1.7262638717632554E-2</v>
      </c>
      <c r="AS177" s="32">
        <v>0.1101956745623069</v>
      </c>
      <c r="AT177" s="32">
        <v>0.60406581290893446</v>
      </c>
      <c r="AU177" s="32">
        <v>0.4769575553493946</v>
      </c>
      <c r="AV177" s="32">
        <v>0.12121212121212122</v>
      </c>
      <c r="AW177" s="32">
        <v>0.66560247905385461</v>
      </c>
      <c r="AX177" s="32">
        <v>0</v>
      </c>
      <c r="AY177" s="32">
        <v>0.23813169984686069</v>
      </c>
      <c r="AZ177" s="32">
        <v>0.56867985034740776</v>
      </c>
      <c r="BA177" s="32">
        <v>9.9332839140103782E-2</v>
      </c>
      <c r="BB177" s="32">
        <v>0.38297872340425532</v>
      </c>
      <c r="BC177" s="32">
        <v>0</v>
      </c>
      <c r="BD177" s="32">
        <v>8.4858569051580693E-2</v>
      </c>
      <c r="BE177" s="32">
        <v>0.67714884719730228</v>
      </c>
    </row>
    <row r="178" spans="1:57" x14ac:dyDescent="0.3">
      <c r="A178" s="32">
        <v>73</v>
      </c>
      <c r="B178" s="32">
        <v>61095</v>
      </c>
      <c r="C178" s="32" t="s">
        <v>186</v>
      </c>
      <c r="D178" s="32" t="s">
        <v>11</v>
      </c>
      <c r="E178" s="32">
        <v>32752</v>
      </c>
      <c r="F178" s="32">
        <v>3</v>
      </c>
      <c r="G178" s="32" t="s">
        <v>6</v>
      </c>
      <c r="H178" s="32">
        <v>0.46</v>
      </c>
      <c r="I178" s="32">
        <v>0.26315789473684209</v>
      </c>
      <c r="J178" s="32">
        <v>0.99279950341402856</v>
      </c>
      <c r="K178" s="32">
        <v>0.46442896347899515</v>
      </c>
      <c r="L178" s="32">
        <v>0.72838315654130503</v>
      </c>
      <c r="M178" s="32">
        <v>0.80651731160896112</v>
      </c>
      <c r="N178" s="32">
        <v>9.5635758564197766E-3</v>
      </c>
      <c r="O178" s="32">
        <v>4.5454545454545456E-2</v>
      </c>
      <c r="P178" s="32">
        <v>0.31706311013337007</v>
      </c>
      <c r="Q178" s="32">
        <v>0.68145800316957217</v>
      </c>
      <c r="R178" s="32">
        <v>0.64375797080912578</v>
      </c>
      <c r="S178" s="32">
        <v>0.10309278350515463</v>
      </c>
      <c r="T178" s="32">
        <v>0.16867469879518074</v>
      </c>
      <c r="U178" s="32">
        <v>0.31111111111111112</v>
      </c>
      <c r="V178" s="32">
        <v>0</v>
      </c>
      <c r="W178" s="32">
        <v>1</v>
      </c>
      <c r="X178" s="32">
        <v>0.14285714285714285</v>
      </c>
      <c r="Y178" s="32">
        <v>4.5454545454545456E-2</v>
      </c>
      <c r="Z178" s="32">
        <v>0.82920602501914742</v>
      </c>
      <c r="AA178" s="32">
        <v>0.63273727647867939</v>
      </c>
      <c r="AB178" s="32">
        <v>1.5067147068457253E-2</v>
      </c>
      <c r="AC178" s="32">
        <v>0.85463021826658192</v>
      </c>
      <c r="AD178" s="32">
        <v>9.0909090909090912E-2</v>
      </c>
      <c r="AE178" s="32">
        <v>7.5703778848592446E-2</v>
      </c>
      <c r="AF178" s="32">
        <v>0</v>
      </c>
      <c r="AG178" s="32">
        <v>0.45476042314872434</v>
      </c>
      <c r="AH178" s="32">
        <v>0.18556701030927836</v>
      </c>
      <c r="AI178" s="32">
        <v>0.30440823544271811</v>
      </c>
      <c r="AJ178" s="32">
        <v>7.7753779697624203E-2</v>
      </c>
      <c r="AK178" s="32">
        <v>0.91262869749959152</v>
      </c>
      <c r="AL178" s="32">
        <v>0.47841913676547076</v>
      </c>
      <c r="AM178" s="32">
        <v>0</v>
      </c>
      <c r="AN178" s="32">
        <v>0</v>
      </c>
      <c r="AO178" s="32">
        <v>0</v>
      </c>
      <c r="AP178" s="32">
        <v>0</v>
      </c>
      <c r="AQ178" s="32">
        <v>0</v>
      </c>
      <c r="AR178" s="32">
        <v>0</v>
      </c>
      <c r="AS178" s="32">
        <v>5.3553038105046353E-3</v>
      </c>
      <c r="AT178" s="32">
        <v>0.37437945798626576</v>
      </c>
      <c r="AU178" s="32">
        <v>0.44506860580669289</v>
      </c>
      <c r="AV178" s="32">
        <v>0.18181818181818182</v>
      </c>
      <c r="AW178" s="32">
        <v>0.83401077297569781</v>
      </c>
      <c r="AX178" s="32">
        <v>0</v>
      </c>
      <c r="AY178" s="32">
        <v>0.13246554364471672</v>
      </c>
      <c r="AZ178" s="32">
        <v>0.5927311598075895</v>
      </c>
      <c r="BA178" s="32">
        <v>8.1541882876204591E-2</v>
      </c>
      <c r="BB178" s="32">
        <v>0.25531914893617019</v>
      </c>
      <c r="BC178" s="32">
        <v>0</v>
      </c>
      <c r="BD178" s="32">
        <v>2.329450915141431E-2</v>
      </c>
      <c r="BE178" s="32">
        <v>0.23367198915710494</v>
      </c>
    </row>
    <row r="179" spans="1:57" x14ac:dyDescent="0.3">
      <c r="A179" s="32">
        <v>101</v>
      </c>
      <c r="B179" s="32">
        <v>64114</v>
      </c>
      <c r="C179" s="32" t="s">
        <v>187</v>
      </c>
      <c r="D179" s="32" t="s">
        <v>11</v>
      </c>
      <c r="E179" s="32">
        <v>16948</v>
      </c>
      <c r="F179" s="32">
        <v>3</v>
      </c>
      <c r="G179" s="32" t="s">
        <v>6</v>
      </c>
      <c r="H179" s="32">
        <v>0</v>
      </c>
      <c r="I179" s="32">
        <v>0.18421052631578949</v>
      </c>
      <c r="J179" s="32">
        <v>0.9962756052141527</v>
      </c>
      <c r="K179" s="32">
        <v>0.50601646611779605</v>
      </c>
      <c r="L179" s="32">
        <v>0.70170363227258115</v>
      </c>
      <c r="M179" s="32">
        <v>0.64358452138492872</v>
      </c>
      <c r="N179" s="32">
        <v>1.3970195692813468E-2</v>
      </c>
      <c r="O179" s="32">
        <v>4.5454545454545456E-2</v>
      </c>
      <c r="P179" s="32">
        <v>0.39241028461432703</v>
      </c>
      <c r="Q179" s="32">
        <v>0.7194928684627574</v>
      </c>
      <c r="R179" s="32">
        <v>0.42128383165651129</v>
      </c>
      <c r="S179" s="32">
        <v>9.1310751104565546E-2</v>
      </c>
      <c r="T179" s="32">
        <v>0</v>
      </c>
      <c r="U179" s="32">
        <v>0.28888888888888892</v>
      </c>
      <c r="V179" s="32">
        <v>0</v>
      </c>
      <c r="W179" s="32">
        <v>0</v>
      </c>
      <c r="X179" s="32">
        <v>0.2857142857142857</v>
      </c>
      <c r="Y179" s="32">
        <v>0</v>
      </c>
      <c r="Z179" s="32">
        <v>0.68726065866734742</v>
      </c>
      <c r="AA179" s="32">
        <v>0.55089408528198069</v>
      </c>
      <c r="AB179" s="32">
        <v>9.1713069112348503E-3</v>
      </c>
      <c r="AC179" s="32">
        <v>1</v>
      </c>
      <c r="AD179" s="32">
        <v>4.1602465331278891E-2</v>
      </c>
      <c r="AE179" s="32">
        <v>8.8004057823991885E-2</v>
      </c>
      <c r="AF179" s="32">
        <v>0</v>
      </c>
      <c r="AG179" s="32">
        <v>0.64219041692594903</v>
      </c>
      <c r="AH179" s="32">
        <v>0.28178694158075601</v>
      </c>
      <c r="AI179" s="32">
        <v>0.54806113426803083</v>
      </c>
      <c r="AJ179" s="32">
        <v>3.2397408207343416E-2</v>
      </c>
      <c r="AK179" s="32">
        <v>0.95705997712044455</v>
      </c>
      <c r="AL179" s="32">
        <v>0.24024960998439962</v>
      </c>
      <c r="AM179" s="32">
        <v>0.17052631578947369</v>
      </c>
      <c r="AN179" s="32">
        <v>6.6666666666666666E-2</v>
      </c>
      <c r="AO179" s="32">
        <v>0</v>
      </c>
      <c r="AP179" s="32">
        <v>0.4682539682539682</v>
      </c>
      <c r="AQ179" s="32">
        <v>0</v>
      </c>
      <c r="AR179" s="32">
        <v>0</v>
      </c>
      <c r="AS179" s="32">
        <v>0</v>
      </c>
      <c r="AT179" s="32">
        <v>0.5158265978647959</v>
      </c>
      <c r="AU179" s="32">
        <v>0.61295075095863338</v>
      </c>
      <c r="AV179" s="32">
        <v>0.12121212121212122</v>
      </c>
      <c r="AW179" s="32">
        <v>0.89389747615096582</v>
      </c>
      <c r="AX179" s="32">
        <v>0</v>
      </c>
      <c r="AY179" s="32">
        <v>0.16615620214395099</v>
      </c>
      <c r="AZ179" s="32">
        <v>0.81614110101549975</v>
      </c>
      <c r="BA179" s="32">
        <v>4.5218680504077097E-2</v>
      </c>
      <c r="BB179" s="32">
        <v>0.87234042553191493</v>
      </c>
      <c r="BC179" s="32">
        <v>0</v>
      </c>
      <c r="BD179" s="32">
        <v>1.2479201331114806E-2</v>
      </c>
      <c r="BE179" s="32">
        <v>0.28511530413769237</v>
      </c>
    </row>
    <row r="180" spans="1:57" x14ac:dyDescent="0.3">
      <c r="A180" s="32">
        <v>122</v>
      </c>
      <c r="B180" s="32">
        <v>65154</v>
      </c>
      <c r="C180" s="32" t="s">
        <v>188</v>
      </c>
      <c r="D180" s="32" t="s">
        <v>11</v>
      </c>
      <c r="E180" s="32">
        <v>81243</v>
      </c>
      <c r="F180" s="32">
        <v>3</v>
      </c>
      <c r="G180" s="32" t="s">
        <v>6</v>
      </c>
      <c r="H180" s="32">
        <v>0.52</v>
      </c>
      <c r="I180" s="32">
        <v>0.31578947368421056</v>
      </c>
      <c r="J180" s="32">
        <v>0.9901924270639354</v>
      </c>
      <c r="K180" s="32">
        <v>0.60797973400886629</v>
      </c>
      <c r="L180" s="32">
        <v>0.60077145612343297</v>
      </c>
      <c r="M180" s="32">
        <v>0.70875763747454179</v>
      </c>
      <c r="N180" s="32">
        <v>0.1813979001594235</v>
      </c>
      <c r="O180" s="32">
        <v>9.0909090909090912E-2</v>
      </c>
      <c r="P180" s="32">
        <v>0.46542004674824694</v>
      </c>
      <c r="Q180" s="32">
        <v>0.70681458003169562</v>
      </c>
      <c r="R180" s="32">
        <v>0.49709508289641491</v>
      </c>
      <c r="S180" s="32">
        <v>0.13181148748159058</v>
      </c>
      <c r="T180" s="32">
        <v>6.0240963855421693E-2</v>
      </c>
      <c r="U180" s="32">
        <v>0.24444444444444444</v>
      </c>
      <c r="V180" s="32">
        <v>0</v>
      </c>
      <c r="W180" s="32">
        <v>1</v>
      </c>
      <c r="X180" s="32">
        <v>0</v>
      </c>
      <c r="Y180" s="32">
        <v>3.0303030303030304E-2</v>
      </c>
      <c r="Z180" s="32">
        <v>0.70972683175899931</v>
      </c>
      <c r="AA180" s="32">
        <v>0.561898211829436</v>
      </c>
      <c r="AB180" s="32">
        <v>4.0943334425155582E-2</v>
      </c>
      <c r="AC180" s="32">
        <v>0.85823267641449463</v>
      </c>
      <c r="AD180" s="32">
        <v>0.22650231124807396</v>
      </c>
      <c r="AE180" s="32">
        <v>3.6583819426832358E-2</v>
      </c>
      <c r="AF180" s="32">
        <v>0</v>
      </c>
      <c r="AG180" s="32">
        <v>0.62414436838830134</v>
      </c>
      <c r="AH180" s="32">
        <v>0.18213058419243985</v>
      </c>
      <c r="AI180" s="32">
        <v>0.33813313123657945</v>
      </c>
      <c r="AJ180" s="32">
        <v>3.4557235421166316E-2</v>
      </c>
      <c r="AK180" s="32">
        <v>0.94586533747344337</v>
      </c>
      <c r="AL180" s="32">
        <v>0.50494019760790432</v>
      </c>
      <c r="AM180" s="32">
        <v>5.1578947368421051E-2</v>
      </c>
      <c r="AN180" s="32">
        <v>6.6666666666666666E-2</v>
      </c>
      <c r="AO180" s="32">
        <v>0.13333333333333333</v>
      </c>
      <c r="AP180" s="32">
        <v>9.5238095238095233E-2</v>
      </c>
      <c r="AQ180" s="32">
        <v>9.0909090909090912E-2</v>
      </c>
      <c r="AR180" s="32">
        <v>2.2194821208384712E-2</v>
      </c>
      <c r="AS180" s="32">
        <v>0.60308959835221432</v>
      </c>
      <c r="AT180" s="32">
        <v>0.37196733432688112</v>
      </c>
      <c r="AU180" s="32">
        <v>0.59130392265322029</v>
      </c>
      <c r="AV180" s="32">
        <v>0.60606060606060608</v>
      </c>
      <c r="AW180" s="32">
        <v>0.76986151590364549</v>
      </c>
      <c r="AX180" s="32">
        <v>0.46060606079999999</v>
      </c>
      <c r="AY180" s="32">
        <v>0.24808575803981628</v>
      </c>
      <c r="AZ180" s="32">
        <v>0.65954035275253875</v>
      </c>
      <c r="BA180" s="32">
        <v>7.6352853965900663E-2</v>
      </c>
      <c r="BB180" s="32">
        <v>0.14893617021276598</v>
      </c>
      <c r="BC180" s="32">
        <v>0</v>
      </c>
      <c r="BD180" s="32">
        <v>1.08153078202995E-2</v>
      </c>
      <c r="BE180" s="32">
        <v>0.32075471676575296</v>
      </c>
    </row>
    <row r="181" spans="1:57" x14ac:dyDescent="0.3">
      <c r="A181" s="32">
        <v>130</v>
      </c>
      <c r="B181" s="32">
        <v>71059</v>
      </c>
      <c r="C181" s="32" t="s">
        <v>189</v>
      </c>
      <c r="D181" s="32" t="s">
        <v>14</v>
      </c>
      <c r="E181" s="32">
        <v>25214</v>
      </c>
      <c r="F181" s="32">
        <v>3</v>
      </c>
      <c r="G181" s="32" t="s">
        <v>6</v>
      </c>
      <c r="H181" s="32">
        <v>0</v>
      </c>
      <c r="I181" s="32">
        <v>0.21052631578947367</v>
      </c>
      <c r="J181" s="32">
        <v>0.99391682184978269</v>
      </c>
      <c r="K181" s="32">
        <v>0.78699598902258816</v>
      </c>
      <c r="L181" s="32">
        <v>0.49469623915139843</v>
      </c>
      <c r="M181" s="32">
        <v>0.51374745417515255</v>
      </c>
      <c r="N181" s="32">
        <v>0.43599485588591957</v>
      </c>
      <c r="O181" s="32">
        <v>4.5454545454545456E-2</v>
      </c>
      <c r="P181" s="32">
        <v>0.48659425271552315</v>
      </c>
      <c r="Q181" s="32">
        <v>0.71473851030110935</v>
      </c>
      <c r="R181" s="32">
        <v>0.36899532379197963</v>
      </c>
      <c r="S181" s="32">
        <v>3.9764359351988222E-2</v>
      </c>
      <c r="T181" s="32">
        <v>8.4337349397590369E-2</v>
      </c>
      <c r="U181" s="32">
        <v>0.12222222222222222</v>
      </c>
      <c r="V181" s="32">
        <v>0</v>
      </c>
      <c r="W181" s="32">
        <v>0</v>
      </c>
      <c r="X181" s="32">
        <v>0</v>
      </c>
      <c r="Y181" s="32">
        <v>9.0909090909090912E-2</v>
      </c>
      <c r="Z181" s="32">
        <v>0.93872861884094971</v>
      </c>
      <c r="AA181" s="32">
        <v>0.61623108665749649</v>
      </c>
      <c r="AB181" s="32">
        <v>1.5722240419259743E-2</v>
      </c>
      <c r="AC181" s="32">
        <v>0.6158084339902522</v>
      </c>
      <c r="AD181" s="32">
        <v>3.543913713405239E-2</v>
      </c>
      <c r="AE181" s="32">
        <v>5.1388536647222927E-2</v>
      </c>
      <c r="AF181" s="32">
        <v>0</v>
      </c>
      <c r="AG181" s="32">
        <v>0.87722464219041696</v>
      </c>
      <c r="AH181" s="32">
        <v>0.14089347079037801</v>
      </c>
      <c r="AI181" s="32">
        <v>0.34962738411014282</v>
      </c>
      <c r="AJ181" s="32">
        <v>6.9114470842332618E-2</v>
      </c>
      <c r="AK181" s="32">
        <v>0.79326687367216875</v>
      </c>
      <c r="AL181" s="32">
        <v>0.22100884035361415</v>
      </c>
      <c r="AM181" s="32">
        <v>0</v>
      </c>
      <c r="AN181" s="32">
        <v>6.6666666666666666E-2</v>
      </c>
      <c r="AO181" s="32">
        <v>0</v>
      </c>
      <c r="AP181" s="32">
        <v>0.33333333333333331</v>
      </c>
      <c r="AQ181" s="32">
        <v>0</v>
      </c>
      <c r="AR181" s="32">
        <v>0</v>
      </c>
      <c r="AS181" s="32">
        <v>0</v>
      </c>
      <c r="AT181" s="32">
        <v>0.32703975156626303</v>
      </c>
      <c r="AU181" s="32">
        <v>0.29523932382630236</v>
      </c>
      <c r="AV181" s="32">
        <v>7.575757575757576E-2</v>
      </c>
      <c r="AW181" s="32">
        <v>0.91697840974102029</v>
      </c>
      <c r="AX181" s="32">
        <v>0</v>
      </c>
      <c r="AY181" s="32">
        <v>0.18147013782542115</v>
      </c>
      <c r="AZ181" s="32">
        <v>0.40245857830037418</v>
      </c>
      <c r="BA181" s="32">
        <v>7.783543365455893E-2</v>
      </c>
      <c r="BB181" s="32">
        <v>0.25531914893617019</v>
      </c>
      <c r="BC181" s="32">
        <v>0</v>
      </c>
      <c r="BD181" s="32">
        <v>2.5790349417637273E-2</v>
      </c>
      <c r="BE181" s="32">
        <v>0.79245283026699898</v>
      </c>
    </row>
    <row r="182" spans="1:57" x14ac:dyDescent="0.3">
      <c r="A182" s="32">
        <v>52</v>
      </c>
      <c r="B182" s="32">
        <v>80096</v>
      </c>
      <c r="C182" s="32" t="s">
        <v>190</v>
      </c>
      <c r="D182" s="32" t="s">
        <v>8</v>
      </c>
      <c r="E182" s="32">
        <v>29005</v>
      </c>
      <c r="F182" s="32">
        <v>3</v>
      </c>
      <c r="G182" s="32" t="s">
        <v>6</v>
      </c>
      <c r="H182" s="32">
        <v>0.44</v>
      </c>
      <c r="I182" s="32">
        <v>0.39473684210526316</v>
      </c>
      <c r="J182" s="32">
        <v>0.97219118559900686</v>
      </c>
      <c r="K182" s="32">
        <v>0.89529237914291748</v>
      </c>
      <c r="L182" s="32">
        <v>0.36258437801350069</v>
      </c>
      <c r="M182" s="32">
        <v>0.43380855397148654</v>
      </c>
      <c r="N182" s="32">
        <v>0.10181640062448517</v>
      </c>
      <c r="O182" s="32">
        <v>4.5454545454545456E-2</v>
      </c>
      <c r="P182" s="32">
        <v>0.42527155231678809</v>
      </c>
      <c r="Q182" s="32">
        <v>0.56735340729001582</v>
      </c>
      <c r="R182" s="32">
        <v>0.56511265410230971</v>
      </c>
      <c r="S182" s="32">
        <v>0.1561119293078056</v>
      </c>
      <c r="T182" s="32">
        <v>0.13253012048192772</v>
      </c>
      <c r="U182" s="32">
        <v>0.81111111111111112</v>
      </c>
      <c r="V182" s="32">
        <v>0</v>
      </c>
      <c r="W182" s="32">
        <v>1</v>
      </c>
      <c r="X182" s="32">
        <v>0.42857142857142855</v>
      </c>
      <c r="Y182" s="32">
        <v>6.0606060606060608E-2</v>
      </c>
      <c r="Z182" s="32">
        <v>0.84248149093694147</v>
      </c>
      <c r="AA182" s="32">
        <v>0.57152682255845921</v>
      </c>
      <c r="AB182" s="32">
        <v>0.15787749754339994</v>
      </c>
      <c r="AC182" s="32">
        <v>5.4884509429963903E-2</v>
      </c>
      <c r="AD182" s="32">
        <v>4.6224961479198766E-2</v>
      </c>
      <c r="AE182" s="32">
        <v>2.3300786203398427E-2</v>
      </c>
      <c r="AF182" s="32">
        <v>0</v>
      </c>
      <c r="AG182" s="32">
        <v>0.59010578718108275</v>
      </c>
      <c r="AH182" s="32">
        <v>0.17869415807560138</v>
      </c>
      <c r="AI182" s="32">
        <v>0.4510546924340027</v>
      </c>
      <c r="AJ182" s="32">
        <v>2.3758099352051833E-2</v>
      </c>
      <c r="AK182" s="32">
        <v>0.93640709266219968</v>
      </c>
      <c r="AL182" s="32">
        <v>0.37181487259490392</v>
      </c>
      <c r="AM182" s="32">
        <v>0.14894736842105263</v>
      </c>
      <c r="AN182" s="32">
        <v>6.6666666666666666E-2</v>
      </c>
      <c r="AO182" s="32">
        <v>0.1</v>
      </c>
      <c r="AP182" s="32">
        <v>0.26984126984126988</v>
      </c>
      <c r="AQ182" s="32">
        <v>4.5454545454545456E-2</v>
      </c>
      <c r="AR182" s="32">
        <v>3.3292231812577067E-2</v>
      </c>
      <c r="AS182" s="32">
        <v>2.121524201853759E-2</v>
      </c>
      <c r="AT182" s="32">
        <v>0.15564303792934167</v>
      </c>
      <c r="AU182" s="32">
        <v>0.47448585553614392</v>
      </c>
      <c r="AV182" s="32">
        <v>0.13636363636363635</v>
      </c>
      <c r="AW182" s="32">
        <v>0.6822838181028239</v>
      </c>
      <c r="AX182" s="32">
        <v>0</v>
      </c>
      <c r="AY182" s="32">
        <v>0.28024502297090353</v>
      </c>
      <c r="AZ182" s="32">
        <v>0.74024585783003749</v>
      </c>
      <c r="BA182" s="32">
        <v>5.4114158636026685E-2</v>
      </c>
      <c r="BB182" s="32">
        <v>0.21276595744680854</v>
      </c>
      <c r="BC182" s="32">
        <v>0</v>
      </c>
      <c r="BD182" s="32">
        <v>4.4925124792013299E-2</v>
      </c>
      <c r="BE182" s="32">
        <v>0.30817610054408451</v>
      </c>
    </row>
    <row r="187" spans="1:57" x14ac:dyDescent="0.3">
      <c r="B187" s="32" t="s">
        <v>191</v>
      </c>
      <c r="C187" s="32">
        <v>29</v>
      </c>
      <c r="D187" s="32">
        <v>181</v>
      </c>
    </row>
    <row r="188" spans="1:57" x14ac:dyDescent="0.3">
      <c r="B188" s="32" t="s">
        <v>60</v>
      </c>
      <c r="C188" s="32">
        <v>2</v>
      </c>
      <c r="D188" s="32">
        <v>12</v>
      </c>
    </row>
    <row r="189" spans="1:57" x14ac:dyDescent="0.3">
      <c r="B189" s="32" t="s">
        <v>8</v>
      </c>
      <c r="C189" s="32">
        <v>5</v>
      </c>
      <c r="D189" s="32">
        <v>43</v>
      </c>
    </row>
    <row r="190" spans="1:57" x14ac:dyDescent="0.3">
      <c r="B190" s="32" t="s">
        <v>11</v>
      </c>
      <c r="C190" s="32">
        <v>5</v>
      </c>
      <c r="D190" s="32">
        <v>55</v>
      </c>
    </row>
    <row r="191" spans="1:57" x14ac:dyDescent="0.3">
      <c r="B191" s="32" t="s">
        <v>14</v>
      </c>
      <c r="C191" s="32">
        <v>8</v>
      </c>
      <c r="D191" s="32">
        <v>33</v>
      </c>
    </row>
    <row r="192" spans="1:57" x14ac:dyDescent="0.3">
      <c r="B192" s="32" t="s">
        <v>5</v>
      </c>
      <c r="C192" s="32">
        <v>9</v>
      </c>
      <c r="D192" s="32">
        <v>38</v>
      </c>
    </row>
  </sheetData>
  <autoFilter ref="A1:BE182" xr:uid="{00000000-0001-0000-0400-000000000000}">
    <sortState xmlns:xlrd2="http://schemas.microsoft.com/office/spreadsheetml/2017/richdata2" ref="A2:BE182">
      <sortCondition ref="C1:C182"/>
    </sortState>
  </autoFilter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BA137A-4B92-4267-89B6-9E4E688A9998}">
  <dimension ref="A1:AA30"/>
  <sheetViews>
    <sheetView workbookViewId="0">
      <selection activeCell="Q16" sqref="Q16"/>
    </sheetView>
  </sheetViews>
  <sheetFormatPr defaultRowHeight="14.4" x14ac:dyDescent="0.3"/>
  <cols>
    <col min="1" max="16384" width="8.88671875" style="32"/>
  </cols>
  <sheetData>
    <row r="1" spans="1:27" x14ac:dyDescent="0.3">
      <c r="A1" s="32" t="s">
        <v>323</v>
      </c>
      <c r="B1" s="32" t="s">
        <v>324</v>
      </c>
      <c r="C1" s="32" t="s">
        <v>0</v>
      </c>
      <c r="D1" s="32" t="s">
        <v>1</v>
      </c>
      <c r="E1" s="32" t="s">
        <v>2</v>
      </c>
      <c r="F1" s="32" t="s">
        <v>325</v>
      </c>
      <c r="G1" s="32" t="s">
        <v>3</v>
      </c>
      <c r="H1" s="32" t="s">
        <v>226</v>
      </c>
      <c r="I1" s="32" t="s">
        <v>376</v>
      </c>
      <c r="J1" s="32" t="s">
        <v>227</v>
      </c>
      <c r="K1" s="32" t="s">
        <v>377</v>
      </c>
      <c r="L1" s="32" t="s">
        <v>228</v>
      </c>
      <c r="M1" s="32" t="s">
        <v>378</v>
      </c>
      <c r="N1" s="32" t="s">
        <v>229</v>
      </c>
      <c r="O1" s="32" t="s">
        <v>379</v>
      </c>
      <c r="P1" s="32" t="s">
        <v>230</v>
      </c>
      <c r="Q1" s="32" t="s">
        <v>380</v>
      </c>
      <c r="R1" s="32" t="s">
        <v>231</v>
      </c>
      <c r="S1" s="32" t="s">
        <v>381</v>
      </c>
      <c r="V1" s="32" t="s">
        <v>226</v>
      </c>
      <c r="W1" s="32" t="s">
        <v>227</v>
      </c>
      <c r="X1" s="32" t="s">
        <v>228</v>
      </c>
      <c r="Y1" s="32" t="s">
        <v>229</v>
      </c>
      <c r="Z1" s="32" t="s">
        <v>230</v>
      </c>
      <c r="AA1" s="32" t="s">
        <v>231</v>
      </c>
    </row>
    <row r="2" spans="1:27" x14ac:dyDescent="0.3">
      <c r="A2" s="32">
        <f>[1]data_norm_CT_A!A2</f>
        <v>4</v>
      </c>
      <c r="B2" s="32">
        <f>[1]data_norm_CT_A!B2</f>
        <v>76063</v>
      </c>
      <c r="C2" s="32" t="str">
        <f>[1]data_norm_CT_A!C2</f>
        <v>POTENZA</v>
      </c>
      <c r="D2" s="32" t="str">
        <f>[1]data_norm_CT_A!D2</f>
        <v>BASILICATA</v>
      </c>
      <c r="E2" s="32">
        <f>[1]data_norm_CT_A!E2</f>
        <v>131147</v>
      </c>
      <c r="F2" s="32">
        <f>[1]data_norm_CT_A!F2</f>
        <v>2</v>
      </c>
      <c r="G2" s="32" t="str">
        <f>[1]data_norm_CT_A!G2</f>
        <v>A</v>
      </c>
      <c r="H2" s="32">
        <f>AVERAGE([1]data_norm_CT_A!H2:R2)</f>
        <v>0.53479337077366462</v>
      </c>
      <c r="I2" s="32">
        <f>IF(H2&lt;$V$2,1,IF(H2&lt;$V$3,2,IF(H2&lt;$V$4,3,IF(H2&gt;$V$4,4,""))))</f>
        <v>2</v>
      </c>
      <c r="J2" s="32">
        <f>AVERAGE([1]data_norm_CT_A!S2:Z2)</f>
        <v>0.30335127772284448</v>
      </c>
      <c r="K2" s="32">
        <f>IF(J2&lt;$W$2,1,IF(J2&lt;$W$3,2,IF(J2&lt;$W$4,3,IF(J2&gt;$W$4,4,""))))</f>
        <v>1</v>
      </c>
      <c r="L2" s="32">
        <f>AVERAGE([1]data_norm_CT_A!AA2:AK2)</f>
        <v>0.43734747638444244</v>
      </c>
      <c r="M2" s="32">
        <f>IF(L2&lt;$X$2,1,IF(L2&lt;$X$3,2,IF(L2&lt;$X$4,3,IF(L2&gt;$X$4,4,""))))</f>
        <v>4</v>
      </c>
      <c r="N2" s="32">
        <f>AVERAGE([1]data_norm_CT_A!AL2:AS2)</f>
        <v>9.5810734067540732E-2</v>
      </c>
      <c r="O2" s="32">
        <f>IF(N2&lt;$Y$2,1,IF(N2&lt;$Y$3,2,IF(N2&lt;$Y$4,3,IF(N2&gt;$Y$4,4,""))))</f>
        <v>1</v>
      </c>
      <c r="P2" s="32">
        <f>AVERAGE([1]data_norm_CT_A!AT2:AX2)</f>
        <v>0.63249853114058607</v>
      </c>
      <c r="Q2" s="32">
        <f>IF(P2&lt;$Z$2,1,IF(P2&lt;$Z$3,2,IF(P2&lt;$Z$4,3,IF(P2&gt;$Z$4,4,""))))</f>
        <v>4</v>
      </c>
      <c r="R2" s="32">
        <f>AVERAGE([1]data_norm_CT_A!AY2:BB2,[1]data_norm_CT_A!BD2:BE2)</f>
        <v>0.40742216215448929</v>
      </c>
      <c r="S2" s="32">
        <f>IF(R2&lt;$AA$2,1,IF(R2&lt;$AA$3,2,IF(R2&lt;$AA$4,3,IF(R2&gt;$AA$4,4,""))))</f>
        <v>4</v>
      </c>
      <c r="U2" s="32" t="s">
        <v>283</v>
      </c>
      <c r="V2" s="32">
        <f>QUARTILE(H2:H211,1)</f>
        <v>0.52623669881962509</v>
      </c>
      <c r="W2" s="32">
        <f>QUARTILE(J2:J211,1)</f>
        <v>0.344522164224845</v>
      </c>
      <c r="X2" s="32">
        <f>QUARTILE(L2:L211,1)</f>
        <v>0.35384543848238698</v>
      </c>
      <c r="Y2" s="32">
        <f>QUARTILE(N2:N211,1)</f>
        <v>0.13272155430916052</v>
      </c>
      <c r="Z2" s="32">
        <f>QUARTILE(P2:P211,1)</f>
        <v>0.42926554853004129</v>
      </c>
      <c r="AA2" s="32">
        <f>QUARTILE(R2:R211,1)</f>
        <v>0.29695709788311997</v>
      </c>
    </row>
    <row r="3" spans="1:27" x14ac:dyDescent="0.3">
      <c r="A3" s="32">
        <f>[1]data_norm_CT_A!A3</f>
        <v>11</v>
      </c>
      <c r="B3" s="32">
        <f>[1]data_norm_CT_A!B3</f>
        <v>77014</v>
      </c>
      <c r="C3" s="32" t="str">
        <f>[1]data_norm_CT_A!C3</f>
        <v>MATERA</v>
      </c>
      <c r="D3" s="32" t="str">
        <f>[1]data_norm_CT_A!D3</f>
        <v>BASILICATA</v>
      </c>
      <c r="E3" s="32">
        <f>[1]data_norm_CT_A!E3</f>
        <v>77546</v>
      </c>
      <c r="F3" s="32">
        <f>[1]data_norm_CT_A!F3</f>
        <v>2</v>
      </c>
      <c r="G3" s="32" t="str">
        <f>[1]data_norm_CT_A!G3</f>
        <v>A</v>
      </c>
      <c r="H3" s="32">
        <f>AVERAGE([1]data_norm_CT_A!H3:R3)</f>
        <v>0.54915882782386372</v>
      </c>
      <c r="I3" s="32">
        <f t="shared" ref="I3:I30" si="0">IF(H3&lt;$V$2,1,IF(H3&lt;$V$3,2,IF(H3&lt;$V$4,3,IF(H3&gt;$V$4,4,""))))</f>
        <v>2</v>
      </c>
      <c r="J3" s="32">
        <f>AVERAGE([1]data_norm_CT_A!S3:Z3)</f>
        <v>0.15991061748253693</v>
      </c>
      <c r="K3" s="32">
        <f t="shared" ref="K3:K30" si="1">IF(J3&lt;$W$2,1,IF(J3&lt;$W$3,2,IF(J3&lt;$W$4,3,IF(J3&gt;$W$4,4,""))))</f>
        <v>1</v>
      </c>
      <c r="L3" s="32">
        <f>AVERAGE([1]data_norm_CT_A!AA3:AK3)</f>
        <v>0.34573821023801199</v>
      </c>
      <c r="M3" s="32">
        <f t="shared" ref="M3:M30" si="2">IF(L3&lt;$X$2,1,IF(L3&lt;$X$3,2,IF(L3&lt;$X$4,3,IF(L3&gt;$X$4,4,""))))</f>
        <v>1</v>
      </c>
      <c r="N3" s="32">
        <f>AVERAGE([1]data_norm_CT_A!AL3:AS3)</f>
        <v>0.12346749567878391</v>
      </c>
      <c r="O3" s="32">
        <f t="shared" ref="O3:O30" si="3">IF(N3&lt;$Y$2,1,IF(N3&lt;$Y$3,2,IF(N3&lt;$Y$4,3,IF(N3&gt;$Y$4,4,""))))</f>
        <v>1</v>
      </c>
      <c r="P3" s="32">
        <f>AVERAGE([1]data_norm_CT_A!AT3:AX3)</f>
        <v>0.42926554853004129</v>
      </c>
      <c r="Q3" s="32">
        <f t="shared" ref="Q3:Q30" si="4">IF(P3&lt;$Z$2,1,IF(P3&lt;$Z$3,2,IF(P3&lt;$Z$4,3,IF(P3&gt;$Z$4,4,""))))</f>
        <v>2</v>
      </c>
      <c r="R3" s="32">
        <f>AVERAGE([1]data_norm_CT_A!AY3:BB3,[1]data_norm_CT_A!BD3:BE3)</f>
        <v>0.39411974119309656</v>
      </c>
      <c r="S3" s="32">
        <f t="shared" ref="S3:S30" si="5">IF(R3&lt;$AA$2,1,IF(R3&lt;$AA$3,2,IF(R3&lt;$AA$4,3,IF(R3&gt;$AA$4,4,""))))</f>
        <v>4</v>
      </c>
      <c r="U3" s="32" t="s">
        <v>284</v>
      </c>
      <c r="V3" s="32">
        <f>QUARTILE(H2:H211,2)</f>
        <v>0.55291162052611897</v>
      </c>
      <c r="W3" s="32">
        <f>QUARTILE(J2:J211,2)</f>
        <v>0.39578011109826516</v>
      </c>
      <c r="X3" s="32">
        <f>QUARTILE(L2:L211,2)</f>
        <v>0.37955514647424321</v>
      </c>
      <c r="Y3" s="32">
        <f>QUARTILE(N2:N211,2)</f>
        <v>0.17146100004208492</v>
      </c>
      <c r="Z3" s="32">
        <f>QUARTILE(P2:P211,2)</f>
        <v>0.46661622472721864</v>
      </c>
      <c r="AA3" s="32">
        <f>QUARTILE(R2:R211,2)</f>
        <v>0.32553228072115176</v>
      </c>
    </row>
    <row r="4" spans="1:27" x14ac:dyDescent="0.3">
      <c r="A4" s="32">
        <f>[1]data_norm_CT_A!A4</f>
        <v>22</v>
      </c>
      <c r="B4" s="32">
        <f>[1]data_norm_CT_A!B4</f>
        <v>78045</v>
      </c>
      <c r="C4" s="32" t="str">
        <f>[1]data_norm_CT_A!C4</f>
        <v>COSENZA</v>
      </c>
      <c r="D4" s="32" t="str">
        <f>[1]data_norm_CT_A!D4</f>
        <v>CALABRIA</v>
      </c>
      <c r="E4" s="32">
        <f>[1]data_norm_CT_A!E4</f>
        <v>104463</v>
      </c>
      <c r="F4" s="32">
        <f>[1]data_norm_CT_A!F4</f>
        <v>2</v>
      </c>
      <c r="G4" s="32" t="str">
        <f>[1]data_norm_CT_A!G4</f>
        <v>A</v>
      </c>
      <c r="H4" s="32">
        <f>AVERAGE([1]data_norm_CT_A!H4:R4)</f>
        <v>0.56903428312623106</v>
      </c>
      <c r="I4" s="32">
        <f t="shared" si="0"/>
        <v>3</v>
      </c>
      <c r="J4" s="32">
        <f>AVERAGE([1]data_norm_CT_A!S4:Z4)</f>
        <v>0.3764715920835201</v>
      </c>
      <c r="K4" s="32">
        <f t="shared" si="1"/>
        <v>2</v>
      </c>
      <c r="L4" s="32">
        <f>AVERAGE([1]data_norm_CT_A!AA4:AK4)</f>
        <v>0.37656985332945675</v>
      </c>
      <c r="M4" s="32">
        <f t="shared" si="2"/>
        <v>2</v>
      </c>
      <c r="N4" s="32">
        <f>AVERAGE([1]data_norm_CT_A!AL4:AS4)</f>
        <v>0.23010376297398724</v>
      </c>
      <c r="O4" s="32">
        <f t="shared" si="3"/>
        <v>3</v>
      </c>
      <c r="P4" s="32">
        <f>AVERAGE([1]data_norm_CT_A!AT4:AX4)</f>
        <v>0.46661622472721864</v>
      </c>
      <c r="Q4" s="32">
        <f t="shared" si="4"/>
        <v>3</v>
      </c>
      <c r="R4" s="32">
        <f>AVERAGE([1]data_norm_CT_A!AY4:BB4,[1]data_norm_CT_A!BD4:BE4)</f>
        <v>0.31796277192807409</v>
      </c>
      <c r="S4" s="32">
        <f t="shared" si="5"/>
        <v>2</v>
      </c>
      <c r="U4" s="32" t="s">
        <v>285</v>
      </c>
      <c r="V4" s="32">
        <f>QUARTILE(H2:H211,3)</f>
        <v>0.58347355572286319</v>
      </c>
      <c r="W4" s="32">
        <f>QUARTILE(J2:J211,3)</f>
        <v>0.45733159496297077</v>
      </c>
      <c r="X4" s="32">
        <f>QUARTILE(L2:L211,3)</f>
        <v>0.41885504056876693</v>
      </c>
      <c r="Y4" s="32">
        <f>QUARTILE(N2:N211,3)</f>
        <v>0.24264920586550892</v>
      </c>
      <c r="Z4" s="32">
        <f>QUARTILE(P2:P211,3)</f>
        <v>0.52879497666893704</v>
      </c>
      <c r="AA4" s="32">
        <f>QUARTILE(R2:R211,3)</f>
        <v>0.35692248167950019</v>
      </c>
    </row>
    <row r="5" spans="1:27" x14ac:dyDescent="0.3">
      <c r="A5" s="32">
        <f>[1]data_norm_CT_A!A5</f>
        <v>32</v>
      </c>
      <c r="B5" s="32">
        <f>[1]data_norm_CT_A!B5</f>
        <v>79023</v>
      </c>
      <c r="C5" s="32" t="str">
        <f>[1]data_norm_CT_A!C5</f>
        <v>CATANZARO</v>
      </c>
      <c r="D5" s="32" t="str">
        <f>[1]data_norm_CT_A!D5</f>
        <v>CALABRIA</v>
      </c>
      <c r="E5" s="32">
        <f>[1]data_norm_CT_A!E5</f>
        <v>109446</v>
      </c>
      <c r="F5" s="32">
        <f>[1]data_norm_CT_A!F5</f>
        <v>2</v>
      </c>
      <c r="G5" s="32" t="str">
        <f>[1]data_norm_CT_A!G5</f>
        <v>A</v>
      </c>
      <c r="H5" s="32">
        <f>AVERAGE([1]data_norm_CT_A!H5:R5)</f>
        <v>0.51435725228645057</v>
      </c>
      <c r="I5" s="32">
        <f t="shared" si="0"/>
        <v>1</v>
      </c>
      <c r="J5" s="32">
        <f>AVERAGE([1]data_norm_CT_A!S5:Z5)</f>
        <v>0.39578011109826516</v>
      </c>
      <c r="K5" s="32">
        <f t="shared" si="1"/>
        <v>3</v>
      </c>
      <c r="L5" s="32">
        <f>AVERAGE([1]data_norm_CT_A!AA5:AK5)</f>
        <v>0.43637434830911509</v>
      </c>
      <c r="M5" s="32">
        <f t="shared" si="2"/>
        <v>4</v>
      </c>
      <c r="N5" s="32">
        <f>AVERAGE([1]data_norm_CT_A!AL5:AS5)</f>
        <v>0.2241484427882984</v>
      </c>
      <c r="O5" s="32">
        <f t="shared" si="3"/>
        <v>3</v>
      </c>
      <c r="P5" s="32">
        <f>AVERAGE([1]data_norm_CT_A!AT5:AX5)</f>
        <v>0.58846935437367265</v>
      </c>
      <c r="Q5" s="32">
        <f t="shared" si="4"/>
        <v>4</v>
      </c>
      <c r="R5" s="32">
        <f>AVERAGE([1]data_norm_CT_A!AY5:BB5,[1]data_norm_CT_A!BD5:BE5)</f>
        <v>0.32553228072115176</v>
      </c>
      <c r="S5" s="32">
        <f t="shared" si="5"/>
        <v>3</v>
      </c>
    </row>
    <row r="6" spans="1:27" x14ac:dyDescent="0.3">
      <c r="A6" s="32">
        <f>[1]data_norm_CT_A!A6</f>
        <v>48</v>
      </c>
      <c r="B6" s="32">
        <f>[1]data_norm_CT_A!B6</f>
        <v>80063</v>
      </c>
      <c r="C6" s="32" t="str">
        <f>[1]data_norm_CT_A!C6</f>
        <v>REGGIO DI CALABRIA</v>
      </c>
      <c r="D6" s="32" t="str">
        <f>[1]data_norm_CT_A!D6</f>
        <v>CALABRIA</v>
      </c>
      <c r="E6" s="32">
        <f>[1]data_norm_CT_A!E6</f>
        <v>190884</v>
      </c>
      <c r="F6" s="32">
        <f>[1]data_norm_CT_A!F6</f>
        <v>2</v>
      </c>
      <c r="G6" s="32" t="str">
        <f>[1]data_norm_CT_A!G6</f>
        <v>A</v>
      </c>
      <c r="H6" s="32">
        <f>AVERAGE([1]data_norm_CT_A!H6:R6)</f>
        <v>0.49296032645222992</v>
      </c>
      <c r="I6" s="32">
        <f t="shared" si="0"/>
        <v>1</v>
      </c>
      <c r="J6" s="32">
        <f>AVERAGE([1]data_norm_CT_A!S6:Z6)</f>
        <v>0.50278958593894263</v>
      </c>
      <c r="K6" s="32">
        <f t="shared" si="1"/>
        <v>4</v>
      </c>
      <c r="L6" s="32">
        <f>AVERAGE([1]data_norm_CT_A!AA6:AK6)</f>
        <v>0.43562277561839885</v>
      </c>
      <c r="M6" s="32">
        <f t="shared" si="2"/>
        <v>4</v>
      </c>
      <c r="N6" s="32">
        <f>AVERAGE([1]data_norm_CT_A!AL6:AS6)</f>
        <v>0.18439174900906422</v>
      </c>
      <c r="O6" s="32">
        <f t="shared" si="3"/>
        <v>3</v>
      </c>
      <c r="P6" s="32">
        <f>AVERAGE([1]data_norm_CT_A!AT6:AX6)</f>
        <v>0.42709384850505261</v>
      </c>
      <c r="Q6" s="32">
        <f t="shared" si="4"/>
        <v>1</v>
      </c>
      <c r="R6" s="32">
        <f>AVERAGE([1]data_norm_CT_A!AY6:BB6,[1]data_norm_CT_A!BD6:BE6)</f>
        <v>0.33340805726234279</v>
      </c>
      <c r="S6" s="32">
        <f t="shared" si="5"/>
        <v>3</v>
      </c>
    </row>
    <row r="7" spans="1:27" x14ac:dyDescent="0.3">
      <c r="A7" s="32">
        <f>[1]data_norm_CT_A!A7</f>
        <v>54</v>
      </c>
      <c r="B7" s="32">
        <f>[1]data_norm_CT_A!B7</f>
        <v>101010</v>
      </c>
      <c r="C7" s="32" t="str">
        <f>[1]data_norm_CT_A!C7</f>
        <v>CROTONE</v>
      </c>
      <c r="D7" s="32" t="str">
        <f>[1]data_norm_CT_A!D7</f>
        <v>CALABRIA</v>
      </c>
      <c r="E7" s="32">
        <f>[1]data_norm_CT_A!E7</f>
        <v>62178</v>
      </c>
      <c r="F7" s="32">
        <f>[1]data_norm_CT_A!F7</f>
        <v>2</v>
      </c>
      <c r="G7" s="32" t="str">
        <f>[1]data_norm_CT_A!G7</f>
        <v>A</v>
      </c>
      <c r="H7" s="32">
        <f>AVERAGE([1]data_norm_CT_A!H7:R7)</f>
        <v>0.57452234387703105</v>
      </c>
      <c r="I7" s="32">
        <f t="shared" si="0"/>
        <v>3</v>
      </c>
      <c r="J7" s="32">
        <f>AVERAGE([1]data_norm_CT_A!S7:Z7)</f>
        <v>0.31864956504113567</v>
      </c>
      <c r="K7" s="32">
        <f t="shared" si="1"/>
        <v>1</v>
      </c>
      <c r="L7" s="32">
        <f>AVERAGE([1]data_norm_CT_A!AA7:AK7)</f>
        <v>0.32942614276035692</v>
      </c>
      <c r="M7" s="32">
        <f t="shared" si="2"/>
        <v>1</v>
      </c>
      <c r="N7" s="32">
        <f>AVERAGE([1]data_norm_CT_A!AL7:AS7)</f>
        <v>0.30437233302729239</v>
      </c>
      <c r="O7" s="32">
        <f t="shared" si="3"/>
        <v>4</v>
      </c>
      <c r="P7" s="32">
        <f>AVERAGE([1]data_norm_CT_A!AT7:AX7)</f>
        <v>0.39599423814258505</v>
      </c>
      <c r="Q7" s="32">
        <f t="shared" si="4"/>
        <v>1</v>
      </c>
      <c r="R7" s="32">
        <f>AVERAGE([1]data_norm_CT_A!AY7:BB7,[1]data_norm_CT_A!BD7:BE7)</f>
        <v>0.29695709788311997</v>
      </c>
      <c r="S7" s="32">
        <f t="shared" si="5"/>
        <v>2</v>
      </c>
    </row>
    <row r="8" spans="1:27" x14ac:dyDescent="0.3">
      <c r="A8" s="32">
        <f>[1]data_norm_CT_A!A8</f>
        <v>62</v>
      </c>
      <c r="B8" s="32">
        <f>[1]data_norm_CT_A!B8</f>
        <v>102047</v>
      </c>
      <c r="C8" s="32" t="str">
        <f>[1]data_norm_CT_A!C8</f>
        <v>VIBO VALENTIA</v>
      </c>
      <c r="D8" s="32" t="str">
        <f>[1]data_norm_CT_A!D8</f>
        <v>CALABRIA</v>
      </c>
      <c r="E8" s="32">
        <f>[1]data_norm_CT_A!E8</f>
        <v>84985</v>
      </c>
      <c r="F8" s="32">
        <f>[1]data_norm_CT_A!F8</f>
        <v>2</v>
      </c>
      <c r="G8" s="32" t="str">
        <f>[1]data_norm_CT_A!G8</f>
        <v>A</v>
      </c>
      <c r="H8" s="32">
        <f>AVERAGE([1]data_norm_CT_A!H8:R8)</f>
        <v>0.56030944636308166</v>
      </c>
      <c r="I8" s="32">
        <f t="shared" si="0"/>
        <v>3</v>
      </c>
      <c r="J8" s="32">
        <f>AVERAGE([1]data_norm_CT_A!S8:Z8)</f>
        <v>0.38095372852439885</v>
      </c>
      <c r="K8" s="32">
        <f t="shared" si="1"/>
        <v>2</v>
      </c>
      <c r="L8" s="32">
        <f>AVERAGE([1]data_norm_CT_A!AA8:AK8)</f>
        <v>0.38389443916848198</v>
      </c>
      <c r="M8" s="32">
        <f t="shared" si="2"/>
        <v>3</v>
      </c>
      <c r="N8" s="32">
        <f>AVERAGE([1]data_norm_CT_A!AL8:AS8)</f>
        <v>0.12482446159611713</v>
      </c>
      <c r="O8" s="32">
        <f t="shared" si="3"/>
        <v>1</v>
      </c>
      <c r="P8" s="32">
        <f>AVERAGE([1]data_norm_CT_A!AT8:AX8)</f>
        <v>0.43030851179345808</v>
      </c>
      <c r="Q8" s="32">
        <f t="shared" si="4"/>
        <v>2</v>
      </c>
      <c r="R8" s="32">
        <f>AVERAGE([1]data_norm_CT_A!AY8:BB8,[1]data_norm_CT_A!BD8:BE8)</f>
        <v>0.28291237490575893</v>
      </c>
      <c r="S8" s="32">
        <f t="shared" si="5"/>
        <v>1</v>
      </c>
    </row>
    <row r="9" spans="1:27" x14ac:dyDescent="0.3">
      <c r="A9" s="32">
        <f>[1]data_norm_CT_A!A9</f>
        <v>65</v>
      </c>
      <c r="B9" s="32">
        <f>[1]data_norm_CT_A!B9</f>
        <v>61022</v>
      </c>
      <c r="C9" s="32" t="str">
        <f>[1]data_norm_CT_A!C9</f>
        <v>CASERTA</v>
      </c>
      <c r="D9" s="32" t="str">
        <f>[1]data_norm_CT_A!D9</f>
        <v>CAMPANIA</v>
      </c>
      <c r="E9" s="32">
        <f>[1]data_norm_CT_A!E9</f>
        <v>114808</v>
      </c>
      <c r="F9" s="32">
        <f>[1]data_norm_CT_A!F9</f>
        <v>2</v>
      </c>
      <c r="G9" s="32" t="str">
        <f>[1]data_norm_CT_A!G9</f>
        <v>A</v>
      </c>
      <c r="H9" s="32">
        <f>AVERAGE([1]data_norm_CT_A!H9:R9)</f>
        <v>0.55042491864007659</v>
      </c>
      <c r="I9" s="32">
        <f t="shared" si="0"/>
        <v>2</v>
      </c>
      <c r="J9" s="32">
        <f>AVERAGE([1]data_norm_CT_A!S9:Z9)</f>
        <v>0.38657370949761799</v>
      </c>
      <c r="K9" s="32">
        <f t="shared" si="1"/>
        <v>2</v>
      </c>
      <c r="L9" s="32">
        <f>AVERAGE([1]data_norm_CT_A!AA9:AK9)</f>
        <v>0.36742737091742084</v>
      </c>
      <c r="M9" s="32">
        <f t="shared" si="2"/>
        <v>2</v>
      </c>
      <c r="N9" s="32">
        <f>AVERAGE([1]data_norm_CT_A!AL9:AS9)</f>
        <v>0.19387326987757522</v>
      </c>
      <c r="O9" s="32">
        <f t="shared" si="3"/>
        <v>3</v>
      </c>
      <c r="P9" s="32">
        <f>AVERAGE([1]data_norm_CT_A!AT9:AX9)</f>
        <v>0.38814757085401225</v>
      </c>
      <c r="Q9" s="32">
        <f t="shared" si="4"/>
        <v>1</v>
      </c>
      <c r="R9" s="32">
        <f>AVERAGE([1]data_norm_CT_A!AY9:BB9,[1]data_norm_CT_A!BD9:BE9)</f>
        <v>0.34584178198917953</v>
      </c>
      <c r="S9" s="32">
        <f t="shared" si="5"/>
        <v>3</v>
      </c>
    </row>
    <row r="10" spans="1:27" x14ac:dyDescent="0.3">
      <c r="A10" s="32">
        <f>[1]data_norm_CT_A!A10</f>
        <v>74</v>
      </c>
      <c r="B10" s="32">
        <f>[1]data_norm_CT_A!B10</f>
        <v>62008</v>
      </c>
      <c r="C10" s="32" t="str">
        <f>[1]data_norm_CT_A!C10</f>
        <v>BENEVENTO</v>
      </c>
      <c r="D10" s="32" t="str">
        <f>[1]data_norm_CT_A!D10</f>
        <v>CAMPANIA</v>
      </c>
      <c r="E10" s="32">
        <f>[1]data_norm_CT_A!E10</f>
        <v>104097</v>
      </c>
      <c r="F10" s="32">
        <f>[1]data_norm_CT_A!F10</f>
        <v>2</v>
      </c>
      <c r="G10" s="32" t="str">
        <f>[1]data_norm_CT_A!G10</f>
        <v>A</v>
      </c>
      <c r="H10" s="32">
        <f>AVERAGE([1]data_norm_CT_A!H10:R10)</f>
        <v>0.49145490777711065</v>
      </c>
      <c r="I10" s="32">
        <f t="shared" si="0"/>
        <v>1</v>
      </c>
      <c r="J10" s="32">
        <f>AVERAGE([1]data_norm_CT_A!S10:Z10)</f>
        <v>0.344522164224845</v>
      </c>
      <c r="K10" s="32">
        <f t="shared" si="1"/>
        <v>2</v>
      </c>
      <c r="L10" s="32">
        <f>AVERAGE([1]data_norm_CT_A!AA10:AK10)</f>
        <v>0.41104528604833102</v>
      </c>
      <c r="M10" s="32">
        <f t="shared" si="2"/>
        <v>3</v>
      </c>
      <c r="N10" s="32">
        <f>AVERAGE([1]data_norm_CT_A!AL10:AS10)</f>
        <v>0.13272155430916052</v>
      </c>
      <c r="O10" s="32">
        <f t="shared" si="3"/>
        <v>2</v>
      </c>
      <c r="P10" s="32">
        <f>AVERAGE([1]data_norm_CT_A!AT10:AX10)</f>
        <v>0.47967120069487051</v>
      </c>
      <c r="Q10" s="32">
        <f t="shared" si="4"/>
        <v>3</v>
      </c>
      <c r="R10" s="32">
        <f>AVERAGE([1]data_norm_CT_A!AY10:BB10,[1]data_norm_CT_A!BD10:BE10)</f>
        <v>0.33503017464777046</v>
      </c>
      <c r="S10" s="32">
        <f t="shared" si="5"/>
        <v>3</v>
      </c>
    </row>
    <row r="11" spans="1:27" x14ac:dyDescent="0.3">
      <c r="A11" s="32">
        <f>[1]data_norm_CT_A!A11</f>
        <v>86</v>
      </c>
      <c r="B11" s="32">
        <f>[1]data_norm_CT_A!B11</f>
        <v>63049</v>
      </c>
      <c r="C11" s="32" t="str">
        <f>[1]data_norm_CT_A!C11</f>
        <v>NAPOLI</v>
      </c>
      <c r="D11" s="32" t="str">
        <f>[1]data_norm_CT_A!D11</f>
        <v>CAMPANIA</v>
      </c>
      <c r="E11" s="32">
        <f>[1]data_norm_CT_A!E11</f>
        <v>974074</v>
      </c>
      <c r="F11" s="32">
        <f>[1]data_norm_CT_A!F11</f>
        <v>1</v>
      </c>
      <c r="G11" s="32" t="str">
        <f>[1]data_norm_CT_A!G11</f>
        <v>A</v>
      </c>
      <c r="H11" s="32">
        <f>AVERAGE([1]data_norm_CT_A!H11:R11)</f>
        <v>0.55018390148719198</v>
      </c>
      <c r="I11" s="32">
        <f t="shared" si="0"/>
        <v>2</v>
      </c>
      <c r="J11" s="32">
        <f>AVERAGE([1]data_norm_CT_A!S11:Z11)</f>
        <v>0.82005163511187606</v>
      </c>
      <c r="K11" s="32">
        <f t="shared" si="1"/>
        <v>4</v>
      </c>
      <c r="L11" s="32">
        <f>AVERAGE([1]data_norm_CT_A!AA11:AK11)</f>
        <v>0.55360834639347667</v>
      </c>
      <c r="M11" s="32">
        <f t="shared" si="2"/>
        <v>4</v>
      </c>
      <c r="N11" s="32">
        <f>AVERAGE([1]data_norm_CT_A!AL11:AS11)</f>
        <v>0.57091950709401507</v>
      </c>
      <c r="O11" s="32">
        <f t="shared" si="3"/>
        <v>4</v>
      </c>
      <c r="P11" s="32">
        <f>AVERAGE([1]data_norm_CT_A!AT11:AX11)</f>
        <v>0.51996207133777939</v>
      </c>
      <c r="Q11" s="32">
        <f t="shared" si="4"/>
        <v>3</v>
      </c>
      <c r="R11" s="32">
        <f>AVERAGE([1]data_norm_CT_A!AY11:BB11,[1]data_norm_CT_A!BD11:BE11)</f>
        <v>0.59812571425168104</v>
      </c>
      <c r="S11" s="32">
        <f t="shared" si="5"/>
        <v>4</v>
      </c>
    </row>
    <row r="12" spans="1:27" x14ac:dyDescent="0.3">
      <c r="A12" s="32">
        <f>[1]data_norm_CT_A!A12</f>
        <v>97</v>
      </c>
      <c r="B12" s="32">
        <f>[1]data_norm_CT_A!B12</f>
        <v>64008</v>
      </c>
      <c r="C12" s="32" t="str">
        <f>[1]data_norm_CT_A!C12</f>
        <v>AVELLINO</v>
      </c>
      <c r="D12" s="32" t="str">
        <f>[1]data_norm_CT_A!D12</f>
        <v>CAMPANIA</v>
      </c>
      <c r="E12" s="32">
        <f>[1]data_norm_CT_A!E12</f>
        <v>165680</v>
      </c>
      <c r="F12" s="32">
        <f>[1]data_norm_CT_A!F12</f>
        <v>2</v>
      </c>
      <c r="G12" s="32" t="str">
        <f>[1]data_norm_CT_A!G12</f>
        <v>A</v>
      </c>
      <c r="H12" s="32">
        <f>AVERAGE([1]data_norm_CT_A!H12:R12)</f>
        <v>0.52623669881962509</v>
      </c>
      <c r="I12" s="32">
        <f t="shared" si="0"/>
        <v>2</v>
      </c>
      <c r="J12" s="32">
        <f>AVERAGE([1]data_norm_CT_A!S12:Z12)</f>
        <v>0.40594179159844934</v>
      </c>
      <c r="K12" s="32">
        <f t="shared" si="1"/>
        <v>3</v>
      </c>
      <c r="L12" s="32">
        <f>AVERAGE([1]data_norm_CT_A!AA12:AK12)</f>
        <v>0.3489072065760479</v>
      </c>
      <c r="M12" s="32">
        <f t="shared" si="2"/>
        <v>1</v>
      </c>
      <c r="N12" s="32">
        <f>AVERAGE([1]data_norm_CT_A!AL12:AS12)</f>
        <v>0.12700171939309207</v>
      </c>
      <c r="O12" s="32">
        <f t="shared" si="3"/>
        <v>1</v>
      </c>
      <c r="P12" s="32">
        <f>AVERAGE([1]data_norm_CT_A!AT12:AX12)</f>
        <v>0.52266606351436729</v>
      </c>
      <c r="Q12" s="32">
        <f t="shared" si="4"/>
        <v>3</v>
      </c>
      <c r="R12" s="32">
        <f>AVERAGE([1]data_norm_CT_A!AY12:BB12,[1]data_norm_CT_A!BD12:BE12)</f>
        <v>0.27766874921768664</v>
      </c>
      <c r="S12" s="32">
        <f t="shared" si="5"/>
        <v>1</v>
      </c>
    </row>
    <row r="13" spans="1:27" x14ac:dyDescent="0.3">
      <c r="A13" s="32">
        <f>[1]data_norm_CT_A!A13</f>
        <v>118</v>
      </c>
      <c r="B13" s="32">
        <f>[1]data_norm_CT_A!B13</f>
        <v>65116</v>
      </c>
      <c r="C13" s="32" t="str">
        <f>[1]data_norm_CT_A!C13</f>
        <v>SALERNO</v>
      </c>
      <c r="D13" s="32" t="str">
        <f>[1]data_norm_CT_A!D13</f>
        <v>CAMPANIA</v>
      </c>
      <c r="E13" s="32">
        <f>[1]data_norm_CT_A!E13</f>
        <v>135261</v>
      </c>
      <c r="F13" s="32">
        <f>[1]data_norm_CT_A!F13</f>
        <v>2</v>
      </c>
      <c r="G13" s="32" t="str">
        <f>[1]data_norm_CT_A!G13</f>
        <v>A</v>
      </c>
      <c r="H13" s="32">
        <f>AVERAGE([1]data_norm_CT_A!H13:R13)</f>
        <v>0.58517771989781597</v>
      </c>
      <c r="I13" s="32">
        <f t="shared" si="0"/>
        <v>4</v>
      </c>
      <c r="J13" s="32">
        <f>AVERAGE([1]data_norm_CT_A!S13:Z13)</f>
        <v>0.59541440407947666</v>
      </c>
      <c r="K13" s="32">
        <f t="shared" si="1"/>
        <v>4</v>
      </c>
      <c r="L13" s="32">
        <f>AVERAGE([1]data_norm_CT_A!AA13:AK13)</f>
        <v>0.28994821575877677</v>
      </c>
      <c r="M13" s="32">
        <f t="shared" si="2"/>
        <v>1</v>
      </c>
      <c r="N13" s="32">
        <f>AVERAGE([1]data_norm_CT_A!AL13:AS13)</f>
        <v>0.24481842478766522</v>
      </c>
      <c r="O13" s="32">
        <f t="shared" si="3"/>
        <v>4</v>
      </c>
      <c r="P13" s="32">
        <f>AVERAGE([1]data_norm_CT_A!AT13:AX13)</f>
        <v>0.43522825205889532</v>
      </c>
      <c r="Q13" s="32">
        <f t="shared" si="4"/>
        <v>2</v>
      </c>
      <c r="R13" s="32">
        <f>AVERAGE([1]data_norm_CT_A!AY13:BB13,[1]data_norm_CT_A!BD13:BE13)</f>
        <v>0.51136651916076514</v>
      </c>
      <c r="S13" s="32">
        <f t="shared" si="5"/>
        <v>4</v>
      </c>
    </row>
    <row r="14" spans="1:27" x14ac:dyDescent="0.3">
      <c r="A14" s="32">
        <f>[1]data_norm_CT_A!A14</f>
        <v>125</v>
      </c>
      <c r="B14" s="32">
        <f>[1]data_norm_CT_A!B14</f>
        <v>71024</v>
      </c>
      <c r="C14" s="32" t="str">
        <f>[1]data_norm_CT_A!C14</f>
        <v>FOGGIA</v>
      </c>
      <c r="D14" s="32" t="str">
        <f>[1]data_norm_CT_A!D14</f>
        <v>PUGLIA</v>
      </c>
      <c r="E14" s="32">
        <f>[1]data_norm_CT_A!E14</f>
        <v>152770</v>
      </c>
      <c r="F14" s="32">
        <f>[1]data_norm_CT_A!F14</f>
        <v>2</v>
      </c>
      <c r="G14" s="32" t="str">
        <f>[1]data_norm_CT_A!G14</f>
        <v>A</v>
      </c>
      <c r="H14" s="32">
        <f>AVERAGE([1]data_norm_CT_A!H14:R14)</f>
        <v>0.57206973559763508</v>
      </c>
      <c r="I14" s="32">
        <f t="shared" si="0"/>
        <v>3</v>
      </c>
      <c r="J14" s="32">
        <f>AVERAGE([1]data_norm_CT_A!S14:Z14)</f>
        <v>0.4465850148450678</v>
      </c>
      <c r="K14" s="32">
        <f t="shared" si="1"/>
        <v>3</v>
      </c>
      <c r="L14" s="32">
        <f>AVERAGE([1]data_norm_CT_A!AA14:AK14)</f>
        <v>0.33004590318713661</v>
      </c>
      <c r="M14" s="32">
        <f t="shared" si="2"/>
        <v>1</v>
      </c>
      <c r="N14" s="32">
        <f>AVERAGE([1]data_norm_CT_A!AL14:AS14)</f>
        <v>0.26485911908988491</v>
      </c>
      <c r="O14" s="32">
        <f t="shared" si="3"/>
        <v>4</v>
      </c>
      <c r="P14" s="32">
        <f>AVERAGE([1]data_norm_CT_A!AT14:AX14)</f>
        <v>0.43908756926808462</v>
      </c>
      <c r="Q14" s="32">
        <f t="shared" si="4"/>
        <v>2</v>
      </c>
      <c r="R14" s="32">
        <f>AVERAGE([1]data_norm_CT_A!AY14:BB14,[1]data_norm_CT_A!BD14:BE14)</f>
        <v>0.34676985529090371</v>
      </c>
      <c r="S14" s="32">
        <f t="shared" si="5"/>
        <v>3</v>
      </c>
    </row>
    <row r="15" spans="1:27" x14ac:dyDescent="0.3">
      <c r="A15" s="32">
        <f>[1]data_norm_CT_A!A15</f>
        <v>132</v>
      </c>
      <c r="B15" s="32">
        <f>[1]data_norm_CT_A!B15</f>
        <v>72006</v>
      </c>
      <c r="C15" s="32" t="str">
        <f>[1]data_norm_CT_A!C15</f>
        <v>BARI</v>
      </c>
      <c r="D15" s="32" t="str">
        <f>[1]data_norm_CT_A!D15</f>
        <v>PUGLIA</v>
      </c>
      <c r="E15" s="32">
        <f>[1]data_norm_CT_A!E15</f>
        <v>327361</v>
      </c>
      <c r="F15" s="32">
        <f>[1]data_norm_CT_A!F15</f>
        <v>1</v>
      </c>
      <c r="G15" s="32" t="str">
        <f>[1]data_norm_CT_A!G15</f>
        <v>A</v>
      </c>
      <c r="H15" s="32">
        <f>AVERAGE([1]data_norm_CT_A!H15:R15)</f>
        <v>0.56042196612405737</v>
      </c>
      <c r="I15" s="32">
        <f t="shared" si="0"/>
        <v>3</v>
      </c>
      <c r="J15" s="32">
        <f>AVERAGE([1]data_norm_CT_A!S15:Z15)</f>
        <v>0.76524207464929117</v>
      </c>
      <c r="K15" s="32">
        <f t="shared" si="1"/>
        <v>4</v>
      </c>
      <c r="L15" s="32">
        <f>AVERAGE([1]data_norm_CT_A!AA15:AK15)</f>
        <v>0.47030923069315445</v>
      </c>
      <c r="M15" s="32">
        <f t="shared" si="2"/>
        <v>4</v>
      </c>
      <c r="N15" s="32">
        <f>AVERAGE([1]data_norm_CT_A!AL15:AS15)</f>
        <v>0.33175927617306178</v>
      </c>
      <c r="O15" s="32">
        <f t="shared" si="3"/>
        <v>4</v>
      </c>
      <c r="P15" s="32">
        <f>AVERAGE([1]data_norm_CT_A!AT15:AX15)</f>
        <v>0.48481580358197079</v>
      </c>
      <c r="Q15" s="32">
        <f t="shared" si="4"/>
        <v>3</v>
      </c>
      <c r="R15" s="32">
        <f>AVERAGE([1]data_norm_CT_A!AY15:BB15,[1]data_norm_CT_A!BD15:BE15)</f>
        <v>0.52087439437357475</v>
      </c>
      <c r="S15" s="32">
        <f t="shared" si="5"/>
        <v>4</v>
      </c>
    </row>
    <row r="16" spans="1:27" x14ac:dyDescent="0.3">
      <c r="A16" s="32">
        <f>[1]data_norm_CT_A!A16</f>
        <v>147</v>
      </c>
      <c r="B16" s="32">
        <f>[1]data_norm_CT_A!B16</f>
        <v>73027</v>
      </c>
      <c r="C16" s="32" t="str">
        <f>[1]data_norm_CT_A!C16</f>
        <v>TARANTO</v>
      </c>
      <c r="D16" s="32" t="str">
        <f>[1]data_norm_CT_A!D16</f>
        <v>PUGLIA</v>
      </c>
      <c r="E16" s="32">
        <f>[1]data_norm_CT_A!E16</f>
        <v>202016</v>
      </c>
      <c r="F16" s="32">
        <f>[1]data_norm_CT_A!F16</f>
        <v>2</v>
      </c>
      <c r="G16" s="32" t="str">
        <f>[1]data_norm_CT_A!G16</f>
        <v>A</v>
      </c>
      <c r="H16" s="32">
        <f>AVERAGE([1]data_norm_CT_A!H16:R16)</f>
        <v>0.58347355572286319</v>
      </c>
      <c r="I16" s="32">
        <v>4</v>
      </c>
      <c r="J16" s="32">
        <f>AVERAGE([1]data_norm_CT_A!S16:Z16)</f>
        <v>0.45042858764911925</v>
      </c>
      <c r="K16" s="32">
        <f t="shared" si="1"/>
        <v>3</v>
      </c>
      <c r="L16" s="32">
        <f>AVERAGE([1]data_norm_CT_A!AA16:AK16)</f>
        <v>0.38847549747678939</v>
      </c>
      <c r="M16" s="32">
        <f t="shared" si="2"/>
        <v>3</v>
      </c>
      <c r="N16" s="32">
        <f>AVERAGE([1]data_norm_CT_A!AL16:AS16)</f>
        <v>0.19380919234817984</v>
      </c>
      <c r="O16" s="32">
        <f t="shared" si="3"/>
        <v>3</v>
      </c>
      <c r="P16" s="32">
        <f>AVERAGE([1]data_norm_CT_A!AT16:AX16)</f>
        <v>0.36376837885069574</v>
      </c>
      <c r="Q16" s="32">
        <f t="shared" si="4"/>
        <v>1</v>
      </c>
      <c r="R16" s="32">
        <f>AVERAGE([1]data_norm_CT_A!AY16:BB16,[1]data_norm_CT_A!BD16:BE16)</f>
        <v>0.33682654689525982</v>
      </c>
      <c r="S16" s="32">
        <f t="shared" si="5"/>
        <v>3</v>
      </c>
    </row>
    <row r="17" spans="1:19" x14ac:dyDescent="0.3">
      <c r="A17" s="32">
        <f>[1]data_norm_CT_A!A17</f>
        <v>148</v>
      </c>
      <c r="B17" s="32">
        <f>[1]data_norm_CT_A!B17</f>
        <v>74001</v>
      </c>
      <c r="C17" s="32" t="str">
        <f>[1]data_norm_CT_A!C17</f>
        <v>BRINDISI</v>
      </c>
      <c r="D17" s="32" t="str">
        <f>[1]data_norm_CT_A!D17</f>
        <v>PUGLIA</v>
      </c>
      <c r="E17" s="32">
        <f>[1]data_norm_CT_A!E17</f>
        <v>108147</v>
      </c>
      <c r="F17" s="32">
        <f>[1]data_norm_CT_A!F17</f>
        <v>2</v>
      </c>
      <c r="G17" s="32" t="str">
        <f>[1]data_norm_CT_A!G17</f>
        <v>A</v>
      </c>
      <c r="H17" s="32">
        <f>AVERAGE([1]data_norm_CT_A!H17:R17)</f>
        <v>0.59901639995528233</v>
      </c>
      <c r="I17" s="32">
        <f t="shared" si="0"/>
        <v>4</v>
      </c>
      <c r="J17" s="32">
        <f>AVERAGE([1]data_norm_CT_A!S17:Z17)</f>
        <v>0.45733159496297077</v>
      </c>
      <c r="K17" s="32">
        <v>4</v>
      </c>
      <c r="L17" s="32">
        <f>AVERAGE([1]data_norm_CT_A!AA17:AK17)</f>
        <v>0.36278051116452975</v>
      </c>
      <c r="M17" s="32">
        <f t="shared" si="2"/>
        <v>2</v>
      </c>
      <c r="N17" s="32">
        <f>AVERAGE([1]data_norm_CT_A!AL17:AS17)</f>
        <v>0.17146100004208492</v>
      </c>
      <c r="O17" s="32">
        <f t="shared" si="3"/>
        <v>3</v>
      </c>
      <c r="P17" s="32">
        <f>AVERAGE([1]data_norm_CT_A!AT17:AX17)</f>
        <v>0.46765155640769585</v>
      </c>
      <c r="Q17" s="32">
        <f t="shared" si="4"/>
        <v>3</v>
      </c>
      <c r="R17" s="32">
        <f>AVERAGE([1]data_norm_CT_A!AY17:BB17,[1]data_norm_CT_A!BD17:BE17)</f>
        <v>0.31992295065400062</v>
      </c>
      <c r="S17" s="32">
        <f t="shared" si="5"/>
        <v>2</v>
      </c>
    </row>
    <row r="18" spans="1:19" x14ac:dyDescent="0.3">
      <c r="A18" s="32">
        <f>[1]data_norm_CT_A!A18</f>
        <v>156</v>
      </c>
      <c r="B18" s="32">
        <f>[1]data_norm_CT_A!B18</f>
        <v>75035</v>
      </c>
      <c r="C18" s="32" t="str">
        <f>[1]data_norm_CT_A!C18</f>
        <v>LECCE</v>
      </c>
      <c r="D18" s="32" t="str">
        <f>[1]data_norm_CT_A!D18</f>
        <v>PUGLIA</v>
      </c>
      <c r="E18" s="32">
        <f>[1]data_norm_CT_A!E18</f>
        <v>154948</v>
      </c>
      <c r="F18" s="32">
        <f>[1]data_norm_CT_A!F18</f>
        <v>2</v>
      </c>
      <c r="G18" s="32" t="str">
        <f>[1]data_norm_CT_A!G18</f>
        <v>A</v>
      </c>
      <c r="H18" s="32">
        <f>AVERAGE([1]data_norm_CT_A!H18:R18)</f>
        <v>0.64610093082177511</v>
      </c>
      <c r="I18" s="32">
        <f t="shared" si="0"/>
        <v>4</v>
      </c>
      <c r="J18" s="32">
        <f>AVERAGE([1]data_norm_CT_A!S18:Z18)</f>
        <v>0.31795495213917857</v>
      </c>
      <c r="K18" s="32">
        <f t="shared" si="1"/>
        <v>1</v>
      </c>
      <c r="L18" s="32">
        <f>AVERAGE([1]data_norm_CT_A!AA18:AK18)</f>
        <v>0.41885504056876693</v>
      </c>
      <c r="M18" s="32">
        <v>4</v>
      </c>
      <c r="N18" s="32">
        <f>AVERAGE([1]data_norm_CT_A!AL18:AS18)</f>
        <v>0.16529173424857413</v>
      </c>
      <c r="O18" s="32">
        <f t="shared" si="3"/>
        <v>2</v>
      </c>
      <c r="P18" s="32">
        <f>AVERAGE([1]data_norm_CT_A!AT18:AX18)</f>
        <v>0.51812183772764953</v>
      </c>
      <c r="Q18" s="32">
        <f t="shared" si="4"/>
        <v>3</v>
      </c>
      <c r="R18" s="32">
        <f>AVERAGE([1]data_norm_CT_A!AY18:BB18,[1]data_norm_CT_A!BD18:BE18)</f>
        <v>0.44081383427970122</v>
      </c>
      <c r="S18" s="32">
        <f t="shared" si="5"/>
        <v>4</v>
      </c>
    </row>
    <row r="19" spans="1:19" x14ac:dyDescent="0.3">
      <c r="A19" s="32">
        <f>[1]data_norm_CT_A!A19</f>
        <v>160</v>
      </c>
      <c r="B19" s="32">
        <f>[1]data_norm_CT_A!B19</f>
        <v>110001</v>
      </c>
      <c r="C19" s="32" t="str">
        <f>[1]data_norm_CT_A!C19</f>
        <v>ANDRIA</v>
      </c>
      <c r="D19" s="32" t="str">
        <f>[1]data_norm_CT_A!D19</f>
        <v>PUGLIA</v>
      </c>
      <c r="E19" s="32">
        <f>[1]data_norm_CT_A!E19</f>
        <v>130977</v>
      </c>
      <c r="F19" s="32">
        <f>[1]data_norm_CT_A!F19</f>
        <v>2</v>
      </c>
      <c r="G19" s="32" t="str">
        <f>[1]data_norm_CT_A!G19</f>
        <v>A</v>
      </c>
      <c r="H19" s="32">
        <f>AVERAGE([1]data_norm_CT_A!H19:R19)</f>
        <v>0.59320311708547047</v>
      </c>
      <c r="I19" s="32">
        <f t="shared" si="0"/>
        <v>4</v>
      </c>
      <c r="J19" s="32">
        <f>AVERAGE([1]data_norm_CT_A!S19:Z19)</f>
        <v>0.329133921008327</v>
      </c>
      <c r="K19" s="32">
        <f t="shared" si="1"/>
        <v>1</v>
      </c>
      <c r="L19" s="32">
        <f>AVERAGE([1]data_norm_CT_A!AA19:AK19)</f>
        <v>0.37955514647424321</v>
      </c>
      <c r="M19" s="32">
        <f t="shared" si="2"/>
        <v>3</v>
      </c>
      <c r="N19" s="32">
        <f>AVERAGE([1]data_norm_CT_A!AL19:AS19)</f>
        <v>0.16863140958010867</v>
      </c>
      <c r="O19" s="32">
        <f t="shared" si="3"/>
        <v>2</v>
      </c>
      <c r="P19" s="32">
        <f>AVERAGE([1]data_norm_CT_A!AT19:AX19)</f>
        <v>0.44127082980792742</v>
      </c>
      <c r="Q19" s="32">
        <f t="shared" si="4"/>
        <v>2</v>
      </c>
      <c r="R19" s="32">
        <f>AVERAGE([1]data_norm_CT_A!AY19:BB19,[1]data_norm_CT_A!BD19:BE19)</f>
        <v>0.24766806494868746</v>
      </c>
      <c r="S19" s="32">
        <f t="shared" si="5"/>
        <v>1</v>
      </c>
    </row>
    <row r="20" spans="1:19" x14ac:dyDescent="0.3">
      <c r="A20" s="32">
        <f>[1]data_norm_CT_A!A20</f>
        <v>161</v>
      </c>
      <c r="B20" s="32">
        <f>[1]data_norm_CT_A!B20</f>
        <v>110002</v>
      </c>
      <c r="C20" s="32" t="str">
        <f>[1]data_norm_CT_A!C20</f>
        <v>BARLETTA</v>
      </c>
      <c r="D20" s="32" t="str">
        <f>[1]data_norm_CT_A!D20</f>
        <v>PUGLIA</v>
      </c>
      <c r="E20" s="32">
        <f>[1]data_norm_CT_A!E20</f>
        <v>135844</v>
      </c>
      <c r="F20" s="32">
        <f>[1]data_norm_CT_A!F20</f>
        <v>2</v>
      </c>
      <c r="G20" s="32" t="str">
        <f>[1]data_norm_CT_A!G20</f>
        <v>A</v>
      </c>
      <c r="H20" s="32">
        <f>AVERAGE([1]data_norm_CT_A!H20:R20)</f>
        <v>0.53709661447824997</v>
      </c>
      <c r="I20" s="32">
        <f t="shared" si="0"/>
        <v>2</v>
      </c>
      <c r="J20" s="32">
        <f>AVERAGE([1]data_norm_CT_A!S20:Z20)</f>
        <v>0.4173035273029202</v>
      </c>
      <c r="K20" s="32">
        <f t="shared" si="1"/>
        <v>3</v>
      </c>
      <c r="L20" s="32">
        <f>AVERAGE([1]data_norm_CT_A!AA20:AK20)</f>
        <v>0.3661321563682074</v>
      </c>
      <c r="M20" s="32">
        <f t="shared" si="2"/>
        <v>2</v>
      </c>
      <c r="N20" s="32">
        <f>AVERAGE([1]data_norm_CT_A!AL20:AS20)</f>
        <v>0.13354090332046162</v>
      </c>
      <c r="O20" s="32">
        <f t="shared" si="3"/>
        <v>2</v>
      </c>
      <c r="P20" s="32">
        <f>AVERAGE([1]data_norm_CT_A!AT20:AX20)</f>
        <v>0.26269026909460474</v>
      </c>
      <c r="Q20" s="32">
        <f t="shared" si="4"/>
        <v>1</v>
      </c>
      <c r="R20" s="32">
        <f>AVERAGE([1]data_norm_CT_A!AY20:BB20,[1]data_norm_CT_A!BD20:BE20)</f>
        <v>0.25463274194412794</v>
      </c>
      <c r="S20" s="32">
        <f t="shared" si="5"/>
        <v>1</v>
      </c>
    </row>
    <row r="21" spans="1:19" x14ac:dyDescent="0.3">
      <c r="A21" s="32">
        <f>[1]data_norm_CT_A!A21</f>
        <v>163</v>
      </c>
      <c r="B21" s="32">
        <f>[1]data_norm_CT_A!B21</f>
        <v>110009</v>
      </c>
      <c r="C21" s="32" t="str">
        <f>[1]data_norm_CT_A!C21</f>
        <v>TRANI</v>
      </c>
      <c r="D21" s="32" t="str">
        <f>[1]data_norm_CT_A!D21</f>
        <v>PUGLIA</v>
      </c>
      <c r="E21" s="32">
        <f>[1]data_norm_CT_A!E21</f>
        <v>111738</v>
      </c>
      <c r="F21" s="32">
        <f>[1]data_norm_CT_A!F21</f>
        <v>2</v>
      </c>
      <c r="G21" s="32" t="str">
        <f>[1]data_norm_CT_A!G21</f>
        <v>A</v>
      </c>
      <c r="H21" s="32">
        <f>AVERAGE([1]data_norm_CT_A!H21:R21)</f>
        <v>0.51464463625761847</v>
      </c>
      <c r="I21" s="32">
        <f t="shared" si="0"/>
        <v>1</v>
      </c>
      <c r="J21" s="32">
        <f>AVERAGE([1]data_norm_CT_A!S21:Z21)</f>
        <v>0.39070023119209557</v>
      </c>
      <c r="K21" s="32">
        <f t="shared" si="1"/>
        <v>2</v>
      </c>
      <c r="L21" s="32">
        <f>AVERAGE([1]data_norm_CT_A!AA21:AK21)</f>
        <v>0.35384543848238698</v>
      </c>
      <c r="M21" s="32">
        <f t="shared" si="2"/>
        <v>2</v>
      </c>
      <c r="N21" s="32">
        <f>AVERAGE([1]data_norm_CT_A!AL21:AS21)</f>
        <v>0.22211164909099723</v>
      </c>
      <c r="O21" s="32">
        <f t="shared" si="3"/>
        <v>3</v>
      </c>
      <c r="P21" s="32">
        <f>AVERAGE([1]data_norm_CT_A!AT21:AX21)</f>
        <v>0.27085543644799498</v>
      </c>
      <c r="Q21" s="32">
        <f t="shared" si="4"/>
        <v>1</v>
      </c>
      <c r="R21" s="32">
        <f>AVERAGE([1]data_norm_CT_A!AY21:BB21,[1]data_norm_CT_A!BD21:BE21)</f>
        <v>0.34523605978334576</v>
      </c>
      <c r="S21" s="32">
        <f t="shared" si="5"/>
        <v>3</v>
      </c>
    </row>
    <row r="22" spans="1:19" x14ac:dyDescent="0.3">
      <c r="A22" s="32">
        <f>[1]data_norm_CT_A!A22</f>
        <v>167</v>
      </c>
      <c r="B22" s="32">
        <f>[1]data_norm_CT_A!B22</f>
        <v>81021</v>
      </c>
      <c r="C22" s="32" t="str">
        <f>[1]data_norm_CT_A!C22</f>
        <v>TRAPANI</v>
      </c>
      <c r="D22" s="32" t="str">
        <f>[1]data_norm_CT_A!D22</f>
        <v>SICILIA</v>
      </c>
      <c r="E22" s="32">
        <f>[1]data_norm_CT_A!E22</f>
        <v>145768</v>
      </c>
      <c r="F22" s="32">
        <f>[1]data_norm_CT_A!F22</f>
        <v>2</v>
      </c>
      <c r="G22" s="32" t="str">
        <f>[1]data_norm_CT_A!G22</f>
        <v>A</v>
      </c>
      <c r="H22" s="32">
        <f>AVERAGE([1]data_norm_CT_A!H22:R22)</f>
        <v>0.56761671604995811</v>
      </c>
      <c r="I22" s="32">
        <f t="shared" si="0"/>
        <v>3</v>
      </c>
      <c r="J22" s="32">
        <f>AVERAGE([1]data_norm_CT_A!S22:Z22)</f>
        <v>0.43346764751219408</v>
      </c>
      <c r="K22" s="32">
        <f t="shared" si="1"/>
        <v>3</v>
      </c>
      <c r="L22" s="32">
        <f>AVERAGE([1]data_norm_CT_A!AA22:AK22)</f>
        <v>0.34853025793859072</v>
      </c>
      <c r="M22" s="32">
        <f t="shared" si="2"/>
        <v>1</v>
      </c>
      <c r="N22" s="32">
        <f>AVERAGE([1]data_norm_CT_A!AL22:AS22)</f>
        <v>0.14954201770540457</v>
      </c>
      <c r="O22" s="32">
        <f t="shared" si="3"/>
        <v>2</v>
      </c>
      <c r="P22" s="32">
        <f>AVERAGE([1]data_norm_CT_A!AT22:AX22)</f>
        <v>0.55933214465670189</v>
      </c>
      <c r="Q22" s="32">
        <f t="shared" si="4"/>
        <v>4</v>
      </c>
      <c r="R22" s="32">
        <f>AVERAGE([1]data_norm_CT_A!AY22:BB22,[1]data_norm_CT_A!BD22:BE22)</f>
        <v>0.324056255274491</v>
      </c>
      <c r="S22" s="32">
        <f t="shared" si="5"/>
        <v>2</v>
      </c>
    </row>
    <row r="23" spans="1:19" x14ac:dyDescent="0.3">
      <c r="A23" s="32">
        <f>[1]data_norm_CT_A!A23</f>
        <v>172</v>
      </c>
      <c r="B23" s="32">
        <f>[1]data_norm_CT_A!B23</f>
        <v>82053</v>
      </c>
      <c r="C23" s="32" t="str">
        <f>[1]data_norm_CT_A!C23</f>
        <v>PALERMO</v>
      </c>
      <c r="D23" s="32" t="str">
        <f>[1]data_norm_CT_A!D23</f>
        <v>SICILIA</v>
      </c>
      <c r="E23" s="32">
        <f>[1]data_norm_CT_A!E23</f>
        <v>777611</v>
      </c>
      <c r="F23" s="32">
        <f>[1]data_norm_CT_A!F23</f>
        <v>1</v>
      </c>
      <c r="G23" s="32" t="str">
        <f>[1]data_norm_CT_A!G23</f>
        <v>A</v>
      </c>
      <c r="H23" s="32">
        <f>AVERAGE([1]data_norm_CT_A!H23:R23)</f>
        <v>0.61427247915498517</v>
      </c>
      <c r="I23" s="32">
        <f t="shared" si="0"/>
        <v>4</v>
      </c>
      <c r="J23" s="32">
        <f>AVERAGE([1]data_norm_CT_A!S23:Z23)</f>
        <v>0.45317494347683585</v>
      </c>
      <c r="K23" s="32">
        <f t="shared" si="1"/>
        <v>3</v>
      </c>
      <c r="L23" s="32">
        <f>AVERAGE([1]data_norm_CT_A!AA23:AK23)</f>
        <v>0.56684097328945304</v>
      </c>
      <c r="M23" s="32">
        <f t="shared" si="2"/>
        <v>4</v>
      </c>
      <c r="N23" s="32">
        <f>AVERAGE([1]data_norm_CT_A!AL23:AS23)</f>
        <v>0.37157468387692894</v>
      </c>
      <c r="O23" s="32">
        <f t="shared" si="3"/>
        <v>4</v>
      </c>
      <c r="P23" s="32">
        <f>AVERAGE([1]data_norm_CT_A!AT23:AX23)</f>
        <v>0.57160853226493125</v>
      </c>
      <c r="Q23" s="32">
        <f t="shared" si="4"/>
        <v>4</v>
      </c>
      <c r="R23" s="32">
        <f>AVERAGE([1]data_norm_CT_A!AY23:BB23,[1]data_norm_CT_A!BD23:BE23)</f>
        <v>0.29894102375499282</v>
      </c>
      <c r="S23" s="32">
        <f t="shared" si="5"/>
        <v>2</v>
      </c>
    </row>
    <row r="24" spans="1:19" x14ac:dyDescent="0.3">
      <c r="A24" s="32">
        <f>[1]data_norm_CT_A!A24</f>
        <v>178</v>
      </c>
      <c r="B24" s="32">
        <f>[1]data_norm_CT_A!B24</f>
        <v>83048</v>
      </c>
      <c r="C24" s="32" t="str">
        <f>[1]data_norm_CT_A!C24</f>
        <v>MESSINA</v>
      </c>
      <c r="D24" s="32" t="str">
        <f>[1]data_norm_CT_A!D24</f>
        <v>SICILIA</v>
      </c>
      <c r="E24" s="32">
        <f>[1]data_norm_CT_A!E24</f>
        <v>242219</v>
      </c>
      <c r="F24" s="32">
        <f>[1]data_norm_CT_A!F24</f>
        <v>2</v>
      </c>
      <c r="G24" s="32" t="str">
        <f>[1]data_norm_CT_A!G24</f>
        <v>A</v>
      </c>
      <c r="H24" s="32">
        <f>AVERAGE([1]data_norm_CT_A!H24:R24)</f>
        <v>0.55291162052611897</v>
      </c>
      <c r="I24" s="32">
        <f t="shared" si="0"/>
        <v>3</v>
      </c>
      <c r="J24" s="32">
        <f>AVERAGE([1]data_norm_CT_A!S24:Z24)</f>
        <v>0.4918819541312483</v>
      </c>
      <c r="K24" s="32">
        <f t="shared" si="1"/>
        <v>4</v>
      </c>
      <c r="L24" s="32">
        <f>AVERAGE([1]data_norm_CT_A!AA24:AK24)</f>
        <v>0.38834013122122263</v>
      </c>
      <c r="M24" s="32">
        <f t="shared" si="2"/>
        <v>3</v>
      </c>
      <c r="N24" s="32">
        <f>AVERAGE([1]data_norm_CT_A!AL24:AS24)</f>
        <v>0.24264920586550892</v>
      </c>
      <c r="O24" s="32" t="str">
        <f t="shared" si="3"/>
        <v/>
      </c>
      <c r="P24" s="32">
        <f>AVERAGE([1]data_norm_CT_A!AT24:AX24)</f>
        <v>0.59263602449136188</v>
      </c>
      <c r="Q24" s="32">
        <f t="shared" si="4"/>
        <v>4</v>
      </c>
      <c r="R24" s="32">
        <f>AVERAGE([1]data_norm_CT_A!AY24:BB24,[1]data_norm_CT_A!BD24:BE24)</f>
        <v>0.30040519955744044</v>
      </c>
      <c r="S24" s="32">
        <f t="shared" si="5"/>
        <v>2</v>
      </c>
    </row>
    <row r="25" spans="1:19" x14ac:dyDescent="0.3">
      <c r="A25" s="32">
        <f>[1]data_norm_CT_A!A25</f>
        <v>184</v>
      </c>
      <c r="B25" s="32">
        <f>[1]data_norm_CT_A!B25</f>
        <v>84001</v>
      </c>
      <c r="C25" s="32" t="str">
        <f>[1]data_norm_CT_A!C25</f>
        <v>AGRIGENTO</v>
      </c>
      <c r="D25" s="32" t="str">
        <f>[1]data_norm_CT_A!D25</f>
        <v>SICILIA</v>
      </c>
      <c r="E25" s="32">
        <f>[1]data_norm_CT_A!E25</f>
        <v>176229</v>
      </c>
      <c r="F25" s="32">
        <f>[1]data_norm_CT_A!F25</f>
        <v>2</v>
      </c>
      <c r="G25" s="32" t="str">
        <f>[1]data_norm_CT_A!G25</f>
        <v>A</v>
      </c>
      <c r="H25" s="32">
        <f>AVERAGE([1]data_norm_CT_A!H25:R25)</f>
        <v>0.54418901368371919</v>
      </c>
      <c r="I25" s="32">
        <f t="shared" si="0"/>
        <v>2</v>
      </c>
      <c r="J25" s="32">
        <f>AVERAGE([1]data_norm_CT_A!S25:Z25)</f>
        <v>0.37481994535628432</v>
      </c>
      <c r="K25" s="32">
        <f t="shared" si="1"/>
        <v>2</v>
      </c>
      <c r="L25" s="32">
        <f>AVERAGE([1]data_norm_CT_A!AA25:AK25)</f>
        <v>0.40667517234224032</v>
      </c>
      <c r="M25" s="32">
        <f t="shared" si="2"/>
        <v>3</v>
      </c>
      <c r="N25" s="32">
        <f>AVERAGE([1]data_norm_CT_A!AL25:AS25)</f>
        <v>9.5068343107863523E-2</v>
      </c>
      <c r="O25" s="32">
        <f t="shared" si="3"/>
        <v>1</v>
      </c>
      <c r="P25" s="32">
        <f>AVERAGE([1]data_norm_CT_A!AT25:AX25)</f>
        <v>0.55964841727261794</v>
      </c>
      <c r="Q25" s="32">
        <f t="shared" si="4"/>
        <v>4</v>
      </c>
      <c r="R25" s="32">
        <f>AVERAGE([1]data_norm_CT_A!AY25:BB25,[1]data_norm_CT_A!BD25:BE25)</f>
        <v>0.25799152954795163</v>
      </c>
      <c r="S25" s="32">
        <f t="shared" si="5"/>
        <v>1</v>
      </c>
    </row>
    <row r="26" spans="1:19" x14ac:dyDescent="0.3">
      <c r="A26" s="32">
        <f>[1]data_norm_CT_A!A26</f>
        <v>189</v>
      </c>
      <c r="B26" s="32">
        <f>[1]data_norm_CT_A!B26</f>
        <v>85004</v>
      </c>
      <c r="C26" s="32" t="str">
        <f>[1]data_norm_CT_A!C26</f>
        <v>CALTANISSETTA</v>
      </c>
      <c r="D26" s="32" t="str">
        <f>[1]data_norm_CT_A!D26</f>
        <v>SICILIA</v>
      </c>
      <c r="E26" s="32">
        <f>[1]data_norm_CT_A!E26</f>
        <v>118556</v>
      </c>
      <c r="F26" s="32">
        <f>[1]data_norm_CT_A!F26</f>
        <v>2</v>
      </c>
      <c r="G26" s="32" t="str">
        <f>[1]data_norm_CT_A!G26</f>
        <v>A</v>
      </c>
      <c r="H26" s="32">
        <f>AVERAGE([1]data_norm_CT_A!H26:R26)</f>
        <v>0.50375749923861046</v>
      </c>
      <c r="I26" s="32">
        <f t="shared" si="0"/>
        <v>1</v>
      </c>
      <c r="J26" s="32">
        <f>AVERAGE([1]data_norm_CT_A!S26:Z26)</f>
        <v>0.36353411765492516</v>
      </c>
      <c r="K26" s="32">
        <f t="shared" si="1"/>
        <v>2</v>
      </c>
      <c r="L26" s="32">
        <f>AVERAGE([1]data_norm_CT_A!AA26:AK26)</f>
        <v>0.36759204967141507</v>
      </c>
      <c r="M26" s="32">
        <f t="shared" si="2"/>
        <v>2</v>
      </c>
      <c r="N26" s="32">
        <f>AVERAGE([1]data_norm_CT_A!AL26:AS26)</f>
        <v>0.10024615104680468</v>
      </c>
      <c r="O26" s="32">
        <f t="shared" si="3"/>
        <v>1</v>
      </c>
      <c r="P26" s="32">
        <f>AVERAGE([1]data_norm_CT_A!AT26:AX26)</f>
        <v>0.5512278691020126</v>
      </c>
      <c r="Q26" s="32">
        <f t="shared" si="4"/>
        <v>4</v>
      </c>
      <c r="R26" s="32">
        <f>AVERAGE([1]data_norm_CT_A!AY26:BB26,[1]data_norm_CT_A!BD26:BE26)</f>
        <v>0.24843374796222328</v>
      </c>
      <c r="S26" s="32">
        <f t="shared" si="5"/>
        <v>1</v>
      </c>
    </row>
    <row r="27" spans="1:19" x14ac:dyDescent="0.3">
      <c r="A27" s="32">
        <f>[1]data_norm_CT_A!A27</f>
        <v>192</v>
      </c>
      <c r="B27" s="32">
        <f>[1]data_norm_CT_A!B27</f>
        <v>86009</v>
      </c>
      <c r="C27" s="32" t="str">
        <f>[1]data_norm_CT_A!C27</f>
        <v>ENNA</v>
      </c>
      <c r="D27" s="32" t="str">
        <f>[1]data_norm_CT_A!D27</f>
        <v>SICILIA</v>
      </c>
      <c r="E27" s="32">
        <f>[1]data_norm_CT_A!E27</f>
        <v>92518</v>
      </c>
      <c r="F27" s="32">
        <f>[1]data_norm_CT_A!F27</f>
        <v>2</v>
      </c>
      <c r="G27" s="32" t="str">
        <f>[1]data_norm_CT_A!G27</f>
        <v>A</v>
      </c>
      <c r="H27" s="32">
        <f>AVERAGE([1]data_norm_CT_A!H27:R27)</f>
        <v>0.47307498333535758</v>
      </c>
      <c r="I27" s="32">
        <f t="shared" si="0"/>
        <v>1</v>
      </c>
      <c r="J27" s="32">
        <f>AVERAGE([1]data_norm_CT_A!S27:Z27)</f>
        <v>0.3120519117400099</v>
      </c>
      <c r="K27" s="32">
        <f t="shared" si="1"/>
        <v>1</v>
      </c>
      <c r="L27" s="32">
        <f>AVERAGE([1]data_norm_CT_A!AA27:AK27)</f>
        <v>0.40028067722609645</v>
      </c>
      <c r="M27" s="32">
        <f t="shared" si="2"/>
        <v>3</v>
      </c>
      <c r="N27" s="32">
        <f>AVERAGE([1]data_norm_CT_A!AL27:AS27)</f>
        <v>0.1189786611431565</v>
      </c>
      <c r="O27" s="32">
        <f t="shared" si="3"/>
        <v>1</v>
      </c>
      <c r="P27" s="32">
        <f>AVERAGE([1]data_norm_CT_A!AT27:AX27)</f>
        <v>0.52879497666893704</v>
      </c>
      <c r="Q27" s="32">
        <v>4</v>
      </c>
      <c r="R27" s="32">
        <f>AVERAGE([1]data_norm_CT_A!AY27:BB27,[1]data_norm_CT_A!BD27:BE27)</f>
        <v>0.28570726886228559</v>
      </c>
      <c r="S27" s="32">
        <f t="shared" si="5"/>
        <v>1</v>
      </c>
    </row>
    <row r="28" spans="1:19" x14ac:dyDescent="0.3">
      <c r="A28" s="32">
        <f>[1]data_norm_CT_A!A28</f>
        <v>200</v>
      </c>
      <c r="B28" s="32">
        <f>[1]data_norm_CT_A!B28</f>
        <v>87015</v>
      </c>
      <c r="C28" s="32" t="str">
        <f>[1]data_norm_CT_A!C28</f>
        <v>CATANIA</v>
      </c>
      <c r="D28" s="32" t="str">
        <f>[1]data_norm_CT_A!D28</f>
        <v>SICILIA</v>
      </c>
      <c r="E28" s="32">
        <f>[1]data_norm_CT_A!E28</f>
        <v>486855</v>
      </c>
      <c r="F28" s="32">
        <f>[1]data_norm_CT_A!F28</f>
        <v>1</v>
      </c>
      <c r="G28" s="32" t="str">
        <f>[1]data_norm_CT_A!G28</f>
        <v>A</v>
      </c>
      <c r="H28" s="32">
        <f>AVERAGE([1]data_norm_CT_A!H28:R28)</f>
        <v>0.58777822088002984</v>
      </c>
      <c r="I28" s="32">
        <f t="shared" si="0"/>
        <v>4</v>
      </c>
      <c r="J28" s="32">
        <f>AVERAGE([1]data_norm_CT_A!S28:Z28)</f>
        <v>0.64080846946249825</v>
      </c>
      <c r="K28" s="32">
        <f t="shared" si="1"/>
        <v>4</v>
      </c>
      <c r="L28" s="32">
        <f>AVERAGE([1]data_norm_CT_A!AA28:AK28)</f>
        <v>0.53293475503367471</v>
      </c>
      <c r="M28" s="32">
        <f t="shared" si="2"/>
        <v>4</v>
      </c>
      <c r="N28" s="32">
        <f>AVERAGE([1]data_norm_CT_A!AL28:AS28)</f>
        <v>0.38471367663123429</v>
      </c>
      <c r="O28" s="32">
        <f t="shared" si="3"/>
        <v>4</v>
      </c>
      <c r="P28" s="32">
        <f>AVERAGE([1]data_norm_CT_A!AT28:AX28)</f>
        <v>0.42957608520556639</v>
      </c>
      <c r="Q28" s="32">
        <f t="shared" si="4"/>
        <v>2</v>
      </c>
      <c r="R28" s="32">
        <f>AVERAGE([1]data_norm_CT_A!AY28:BB28,[1]data_norm_CT_A!BD28:BE28)</f>
        <v>0.35692248167950019</v>
      </c>
      <c r="S28" s="32">
        <v>4</v>
      </c>
    </row>
    <row r="29" spans="1:19" x14ac:dyDescent="0.3">
      <c r="A29" s="32">
        <f>[1]data_norm_CT_A!A29</f>
        <v>206</v>
      </c>
      <c r="B29" s="32">
        <f>[1]data_norm_CT_A!B29</f>
        <v>88009</v>
      </c>
      <c r="C29" s="32" t="str">
        <f>[1]data_norm_CT_A!C29</f>
        <v>RAGUSA</v>
      </c>
      <c r="D29" s="32" t="str">
        <f>[1]data_norm_CT_A!D29</f>
        <v>SICILIA</v>
      </c>
      <c r="E29" s="32">
        <f>[1]data_norm_CT_A!E29</f>
        <v>84136</v>
      </c>
      <c r="F29" s="32">
        <f>[1]data_norm_CT_A!F29</f>
        <v>2</v>
      </c>
      <c r="G29" s="32" t="str">
        <f>[1]data_norm_CT_A!G29</f>
        <v>A</v>
      </c>
      <c r="H29" s="32">
        <f>AVERAGE([1]data_norm_CT_A!H29:R29)</f>
        <v>0.49147849578551861</v>
      </c>
      <c r="I29" s="32">
        <f t="shared" si="0"/>
        <v>1</v>
      </c>
      <c r="J29" s="32">
        <f>AVERAGE([1]data_norm_CT_A!S29:Z29)</f>
        <v>0.30278395906112959</v>
      </c>
      <c r="K29" s="32">
        <f t="shared" si="1"/>
        <v>1</v>
      </c>
      <c r="L29" s="32">
        <f>AVERAGE([1]data_norm_CT_A!AA29:AK29)</f>
        <v>0.33758126448885467</v>
      </c>
      <c r="M29" s="32">
        <f t="shared" si="2"/>
        <v>1</v>
      </c>
      <c r="N29" s="32">
        <f>AVERAGE([1]data_norm_CT_A!AL29:AS29)</f>
        <v>0.16383262197464779</v>
      </c>
      <c r="O29" s="32">
        <f t="shared" si="3"/>
        <v>2</v>
      </c>
      <c r="P29" s="32">
        <f>AVERAGE([1]data_norm_CT_A!AT29:AX29)</f>
        <v>0.42641445026785352</v>
      </c>
      <c r="Q29" s="32">
        <f t="shared" si="4"/>
        <v>1</v>
      </c>
      <c r="R29" s="32">
        <f>AVERAGE([1]data_norm_CT_A!AY29:BB29,[1]data_norm_CT_A!BD29:BE29)</f>
        <v>0.40884352547230374</v>
      </c>
      <c r="S29" s="32">
        <f t="shared" si="5"/>
        <v>4</v>
      </c>
    </row>
    <row r="30" spans="1:19" x14ac:dyDescent="0.3">
      <c r="A30" s="32">
        <f>[1]data_norm_CT_A!A30</f>
        <v>210</v>
      </c>
      <c r="B30" s="32">
        <f>[1]data_norm_CT_A!B30</f>
        <v>89017</v>
      </c>
      <c r="C30" s="32" t="str">
        <f>[1]data_norm_CT_A!C30</f>
        <v>SIRACUSA</v>
      </c>
      <c r="D30" s="32" t="str">
        <f>[1]data_norm_CT_A!D30</f>
        <v>SICILIA</v>
      </c>
      <c r="E30" s="32">
        <f>[1]data_norm_CT_A!E30</f>
        <v>160253</v>
      </c>
      <c r="F30" s="32">
        <f>[1]data_norm_CT_A!F30</f>
        <v>2</v>
      </c>
      <c r="G30" s="32" t="str">
        <f>[1]data_norm_CT_A!G30</f>
        <v>A</v>
      </c>
      <c r="H30" s="32">
        <f>AVERAGE([1]data_norm_CT_A!H30:R30)</f>
        <v>0.60728531962778898</v>
      </c>
      <c r="I30" s="32">
        <f t="shared" si="0"/>
        <v>4</v>
      </c>
      <c r="J30" s="32">
        <f>AVERAGE([1]data_norm_CT_A!S30:Z30)</f>
        <v>0.4643193383163573</v>
      </c>
      <c r="K30" s="32">
        <f t="shared" si="1"/>
        <v>4</v>
      </c>
      <c r="L30" s="32">
        <f>AVERAGE([1]data_norm_CT_A!AA30:AK30)</f>
        <v>0.35896226513448548</v>
      </c>
      <c r="M30" s="32">
        <f t="shared" si="2"/>
        <v>2</v>
      </c>
      <c r="N30" s="32">
        <f>AVERAGE([1]data_norm_CT_A!AL30:AS30)</f>
        <v>0.14778957533846762</v>
      </c>
      <c r="O30" s="32">
        <f t="shared" si="3"/>
        <v>2</v>
      </c>
      <c r="P30" s="32">
        <f>AVERAGE([1]data_norm_CT_A!AT30:AX30)</f>
        <v>0.43271929130529652</v>
      </c>
      <c r="Q30" s="32">
        <f t="shared" si="4"/>
        <v>2</v>
      </c>
      <c r="R30" s="32">
        <f>AVERAGE([1]data_norm_CT_A!AY30:BB30,[1]data_norm_CT_A!BD30:BE30)</f>
        <v>0.3021903185051647</v>
      </c>
      <c r="S30" s="32">
        <f t="shared" si="5"/>
        <v>2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4CC958-FE19-485B-A74E-E813BA5B1BF5}">
  <dimension ref="A1:AA182"/>
  <sheetViews>
    <sheetView topLeftCell="E1" workbookViewId="0">
      <selection activeCell="R22" sqref="R22"/>
    </sheetView>
  </sheetViews>
  <sheetFormatPr defaultRowHeight="14.4" x14ac:dyDescent="0.3"/>
  <cols>
    <col min="1" max="16384" width="8.88671875" style="32"/>
  </cols>
  <sheetData>
    <row r="1" spans="1:27" x14ac:dyDescent="0.3">
      <c r="A1" s="32" t="s">
        <v>323</v>
      </c>
      <c r="B1" s="32" t="s">
        <v>324</v>
      </c>
      <c r="C1" s="32" t="s">
        <v>0</v>
      </c>
      <c r="D1" s="32" t="s">
        <v>1</v>
      </c>
      <c r="E1" s="32" t="s">
        <v>2</v>
      </c>
      <c r="F1" s="32" t="s">
        <v>325</v>
      </c>
      <c r="G1" s="32" t="s">
        <v>3</v>
      </c>
      <c r="H1" s="32" t="s">
        <v>226</v>
      </c>
      <c r="I1" s="32" t="s">
        <v>376</v>
      </c>
      <c r="J1" s="32" t="s">
        <v>227</v>
      </c>
      <c r="K1" s="32" t="s">
        <v>377</v>
      </c>
      <c r="L1" s="32" t="s">
        <v>228</v>
      </c>
      <c r="M1" s="32" t="s">
        <v>378</v>
      </c>
      <c r="N1" s="32" t="s">
        <v>229</v>
      </c>
      <c r="O1" s="32" t="s">
        <v>379</v>
      </c>
      <c r="P1" s="32" t="s">
        <v>230</v>
      </c>
      <c r="Q1" s="32" t="s">
        <v>380</v>
      </c>
      <c r="R1" s="32" t="s">
        <v>231</v>
      </c>
      <c r="S1" s="32" t="s">
        <v>381</v>
      </c>
      <c r="V1" s="32" t="s">
        <v>226</v>
      </c>
      <c r="W1" s="32" t="s">
        <v>227</v>
      </c>
      <c r="X1" s="32" t="s">
        <v>228</v>
      </c>
      <c r="Y1" s="32" t="s">
        <v>229</v>
      </c>
      <c r="Z1" s="32" t="s">
        <v>230</v>
      </c>
      <c r="AA1" s="32" t="s">
        <v>231</v>
      </c>
    </row>
    <row r="2" spans="1:27" x14ac:dyDescent="0.3">
      <c r="A2" s="32">
        <f>[1]data_norm_CT_B!A2</f>
        <v>195</v>
      </c>
      <c r="B2" s="32">
        <f>[1]data_norm_CT_B!B2</f>
        <v>87004</v>
      </c>
      <c r="C2" s="32" t="str">
        <f>[1]data_norm_CT_B!C2</f>
        <v>ACIREALE</v>
      </c>
      <c r="D2" s="32" t="str">
        <f>[1]data_norm_CT_B!D2</f>
        <v>SICILIA</v>
      </c>
      <c r="E2" s="32">
        <f>[1]data_norm_CT_B!E2</f>
        <v>150017</v>
      </c>
      <c r="F2" s="32">
        <f>[1]data_norm_CT_B!F2</f>
        <v>3</v>
      </c>
      <c r="G2" s="32" t="str">
        <f>[1]data_norm_CT_B!G2</f>
        <v>B</v>
      </c>
      <c r="H2" s="32">
        <f>AVERAGE([1]data_norm_CT_B!H2:R2)</f>
        <v>0.57270100873235097</v>
      </c>
      <c r="I2" s="32">
        <f t="shared" ref="I2:I65" si="0">IF(H2&lt;$V$2,1,IF(H2&lt;$V$3,2,IF(H2&lt;$V$4,3,IF(H2&gt;$V$4,4,""))))</f>
        <v>4</v>
      </c>
      <c r="J2" s="32">
        <f>AVERAGE([1]data_norm_CT_B!S2:Z2)</f>
        <v>0.40818221114923386</v>
      </c>
      <c r="K2" s="32">
        <v>4</v>
      </c>
      <c r="L2" s="32">
        <f>AVERAGE([1]data_norm_CT_B!AA2:AK2)</f>
        <v>0.38754263454723259</v>
      </c>
      <c r="M2" s="32">
        <f t="shared" ref="M2:M65" si="1">IF(L2&lt;$X$2,1,IF(L2&lt;$X$3,2,IF(L2&lt;$X$4,3,IF(L2&gt;$X$4,4,""))))</f>
        <v>4</v>
      </c>
      <c r="N2" s="32">
        <f>AVERAGE([1]data_norm_CT_B!AL2:AS2)</f>
        <v>0.1297794584468506</v>
      </c>
      <c r="O2" s="32">
        <f t="shared" ref="O2:O65" si="2">IF(N2&lt;$Y$2,1,IF(N2&lt;$Y$3,2,IF(N2&lt;$Y$4,3,IF(N2&gt;$Y$4,4,""))))</f>
        <v>3</v>
      </c>
      <c r="P2" s="32">
        <f>AVERAGE([1]data_norm_CT_B!AT2:AX2)</f>
        <v>0.25113588642415252</v>
      </c>
      <c r="Q2" s="32">
        <f>IF(P2&lt;$Z$2,1,IF(P2&lt;$Z$3,2,IF(P2&lt;$Z$4,3,IF(P2&gt;$Z$4,4,""))))</f>
        <v>1</v>
      </c>
      <c r="R2" s="32">
        <f>AVERAGE([1]data_norm_CT_B!AY2:BB2,[1]data_norm_CT_B!BD2:BE2)</f>
        <v>0.3183488431291312</v>
      </c>
      <c r="S2" s="32">
        <f t="shared" ref="S2:S65" si="3">IF(R2&lt;$AA$2,1,IF(R2&lt;$AA$3,2,IF(R2&lt;$AA$4,3,IF(R2&gt;$AA$4,4,""))))</f>
        <v>4</v>
      </c>
      <c r="U2" s="32" t="s">
        <v>283</v>
      </c>
      <c r="V2" s="32">
        <f>QUARTILE(H2:H211,1)</f>
        <v>0.44813664206689646</v>
      </c>
      <c r="W2" s="32">
        <f>QUARTILE(J2:J211,1)</f>
        <v>0.16860239753358341</v>
      </c>
      <c r="X2" s="32">
        <f>QUARTILE(L2:L211,1)</f>
        <v>0.32332085291925533</v>
      </c>
      <c r="Y2" s="32">
        <f>QUARTILE(N2:N211,1)</f>
        <v>8.6682177243799702E-2</v>
      </c>
      <c r="Z2" s="32">
        <f>QUARTILE(P2:P211,1)</f>
        <v>0.2897552695863892</v>
      </c>
      <c r="AA2" s="32">
        <f>QUARTILE(R2:R211,1)</f>
        <v>0.19903463321276305</v>
      </c>
    </row>
    <row r="3" spans="1:27" x14ac:dyDescent="0.3">
      <c r="A3" s="32">
        <f>[1]data_norm_CT_B!A3</f>
        <v>15</v>
      </c>
      <c r="B3" s="32">
        <f>[1]data_norm_CT_B!B3</f>
        <v>78003</v>
      </c>
      <c r="C3" s="32" t="str">
        <f>[1]data_norm_CT_B!C3</f>
        <v>ACRI</v>
      </c>
      <c r="D3" s="32" t="str">
        <f>[1]data_norm_CT_B!D3</f>
        <v>CALABRIA</v>
      </c>
      <c r="E3" s="32">
        <f>[1]data_norm_CT_B!E3</f>
        <v>20858</v>
      </c>
      <c r="F3" s="32">
        <f>[1]data_norm_CT_B!F3</f>
        <v>3</v>
      </c>
      <c r="G3" s="32" t="str">
        <f>[1]data_norm_CT_B!G3</f>
        <v>B</v>
      </c>
      <c r="H3" s="32">
        <f>AVERAGE([1]data_norm_CT_B!H3:R3)</f>
        <v>0.46704905291788135</v>
      </c>
      <c r="I3" s="32">
        <f t="shared" si="0"/>
        <v>2</v>
      </c>
      <c r="J3" s="32">
        <f>AVERAGE([1]data_norm_CT_B!S3:Z3)</f>
        <v>5.1525270496829853E-2</v>
      </c>
      <c r="K3" s="32">
        <f t="shared" ref="K3:K66" si="4">IF(J3&lt;$W$2,1,IF(J3&lt;$W$3,2,IF(J3&lt;$W$4,3,IF(J3&gt;$W$4,4,""))))</f>
        <v>1</v>
      </c>
      <c r="L3" s="32">
        <f>AVERAGE([1]data_norm_CT_B!AA3:AK3)</f>
        <v>0.37006078071087439</v>
      </c>
      <c r="M3" s="32">
        <f t="shared" si="1"/>
        <v>4</v>
      </c>
      <c r="N3" s="32">
        <f>AVERAGE([1]data_norm_CT_B!AL3:AS3)</f>
        <v>0.23844146002545247</v>
      </c>
      <c r="O3" s="32">
        <f t="shared" si="2"/>
        <v>4</v>
      </c>
      <c r="P3" s="32">
        <f>AVERAGE([1]data_norm_CT_B!AT3:AX3)</f>
        <v>0.4564049703362093</v>
      </c>
      <c r="Q3" s="32">
        <v>4</v>
      </c>
      <c r="R3" s="32">
        <f>AVERAGE([1]data_norm_CT_B!AY3:BB3,[1]data_norm_CT_B!BD3:BE3)</f>
        <v>0.27703071475872726</v>
      </c>
      <c r="S3" s="32">
        <f t="shared" si="3"/>
        <v>3</v>
      </c>
      <c r="U3" s="32" t="s">
        <v>284</v>
      </c>
      <c r="V3" s="32">
        <f>QUARTILE(H2:H211,2)</f>
        <v>0.48161362865847862</v>
      </c>
      <c r="W3" s="32">
        <f>QUARTILE(J2:J212,2)</f>
        <v>0.24722866114438974</v>
      </c>
      <c r="X3" s="32">
        <f>QUARTILE(L2:L211,2)</f>
        <v>0.34358414591739328</v>
      </c>
      <c r="Y3" s="32">
        <f>QUARTILE(N2:N211,2)</f>
        <v>0.12094735910758835</v>
      </c>
      <c r="Z3" s="32">
        <f>QUARTILE(P2:P211,2)</f>
        <v>0.35766411037864498</v>
      </c>
      <c r="AA3" s="32">
        <f>QUARTILE(R2:R211,2)</f>
        <v>0.25177844894248552</v>
      </c>
    </row>
    <row r="4" spans="1:27" x14ac:dyDescent="0.3">
      <c r="A4" s="32">
        <f>[1]data_norm_CT_B!A4</f>
        <v>196</v>
      </c>
      <c r="B4" s="32">
        <f>[1]data_norm_CT_B!B4</f>
        <v>87006</v>
      </c>
      <c r="C4" s="32" t="str">
        <f>[1]data_norm_CT_B!C4</f>
        <v>ADRANO</v>
      </c>
      <c r="D4" s="32" t="str">
        <f>[1]data_norm_CT_B!D4</f>
        <v>SICILIA</v>
      </c>
      <c r="E4" s="32">
        <f>[1]data_norm_CT_B!E4</f>
        <v>119922</v>
      </c>
      <c r="F4" s="32">
        <f>[1]data_norm_CT_B!F4</f>
        <v>3</v>
      </c>
      <c r="G4" s="32" t="str">
        <f>[1]data_norm_CT_B!G4</f>
        <v>B</v>
      </c>
      <c r="H4" s="32">
        <f>AVERAGE([1]data_norm_CT_B!H4:R4)</f>
        <v>0.48383873199703142</v>
      </c>
      <c r="I4" s="32">
        <f t="shared" si="0"/>
        <v>3</v>
      </c>
      <c r="J4" s="32">
        <f>AVERAGE([1]data_norm_CT_B!S4:Z4)</f>
        <v>0.22610228795290704</v>
      </c>
      <c r="K4" s="32">
        <f t="shared" si="4"/>
        <v>2</v>
      </c>
      <c r="L4" s="32">
        <f>AVERAGE([1]data_norm_CT_B!AA4:AK4)</f>
        <v>0.43218952298350427</v>
      </c>
      <c r="M4" s="32">
        <f t="shared" si="1"/>
        <v>4</v>
      </c>
      <c r="N4" s="32">
        <f>AVERAGE([1]data_norm_CT_B!AL4:AS4)</f>
        <v>0.1158419206106004</v>
      </c>
      <c r="O4" s="32">
        <f t="shared" si="2"/>
        <v>2</v>
      </c>
      <c r="P4" s="32">
        <f>AVERAGE([1]data_norm_CT_B!AT4:AX4)</f>
        <v>0.41005177559057493</v>
      </c>
      <c r="Q4" s="32">
        <f t="shared" ref="Q4:Q67" si="5">IF(P4&lt;$Z$2,1,IF(P4&lt;$Z$3,2,IF(P4&lt;$Z$4,3,IF(P4&gt;$Z$4,4,""))))</f>
        <v>3</v>
      </c>
      <c r="R4" s="32">
        <f>AVERAGE([1]data_norm_CT_B!AY4:BB4,[1]data_norm_CT_B!BD4:BE4)</f>
        <v>0.16863432333553688</v>
      </c>
      <c r="S4" s="32">
        <f t="shared" si="3"/>
        <v>1</v>
      </c>
      <c r="U4" s="32" t="s">
        <v>285</v>
      </c>
      <c r="V4" s="32">
        <f>QUARTILE(H2:H211,3)</f>
        <v>0.52325207953669506</v>
      </c>
      <c r="W4" s="32">
        <f>QUARTILE(J2:J211,3)</f>
        <v>0.34311876092995841</v>
      </c>
      <c r="X4" s="32">
        <f>QUARTILE(L2:L211,3)</f>
        <v>0.36678874255260702</v>
      </c>
      <c r="Y4" s="32">
        <f>QUARTILE(N2:N211,3)</f>
        <v>0.15197468203563483</v>
      </c>
      <c r="Z4" s="32">
        <f>QUARTILE(P2:P211,3)</f>
        <v>0.43545962221018131</v>
      </c>
      <c r="AA4" s="32">
        <f>QUARTILE(R2:R211,3)</f>
        <v>0.3023993495714728</v>
      </c>
    </row>
    <row r="5" spans="1:27" x14ac:dyDescent="0.3">
      <c r="A5" s="32">
        <f>[1]data_norm_CT_B!A5</f>
        <v>80</v>
      </c>
      <c r="B5" s="32">
        <f>[1]data_norm_CT_B!B5</f>
        <v>63002</v>
      </c>
      <c r="C5" s="32" t="str">
        <f>[1]data_norm_CT_B!C5</f>
        <v>AFRAGOLA</v>
      </c>
      <c r="D5" s="32" t="str">
        <f>[1]data_norm_CT_B!D5</f>
        <v>CAMPANIA</v>
      </c>
      <c r="E5" s="32">
        <f>[1]data_norm_CT_B!E5</f>
        <v>252127</v>
      </c>
      <c r="F5" s="32">
        <f>[1]data_norm_CT_B!F5</f>
        <v>3</v>
      </c>
      <c r="G5" s="32" t="str">
        <f>[1]data_norm_CT_B!G5</f>
        <v>B</v>
      </c>
      <c r="H5" s="32">
        <f>AVERAGE([1]data_norm_CT_B!H5:R5)</f>
        <v>0.4901267389694276</v>
      </c>
      <c r="I5" s="32">
        <f t="shared" si="0"/>
        <v>3</v>
      </c>
      <c r="J5" s="32">
        <f>AVERAGE([1]data_norm_CT_B!S5:Z5)</f>
        <v>0.51872295566110505</v>
      </c>
      <c r="K5" s="32">
        <f t="shared" si="4"/>
        <v>4</v>
      </c>
      <c r="L5" s="32">
        <f>AVERAGE([1]data_norm_CT_B!AA5:AK5)</f>
        <v>0.33276450214716485</v>
      </c>
      <c r="M5" s="32">
        <f t="shared" si="1"/>
        <v>2</v>
      </c>
      <c r="N5" s="32">
        <f>AVERAGE([1]data_norm_CT_B!AL5:AS5)</f>
        <v>0.12966923961207916</v>
      </c>
      <c r="O5" s="32">
        <f t="shared" si="2"/>
        <v>3</v>
      </c>
      <c r="P5" s="32">
        <f>AVERAGE([1]data_norm_CT_B!AT5:AX5)</f>
        <v>0.2084873770926654</v>
      </c>
      <c r="Q5" s="32">
        <f t="shared" si="5"/>
        <v>1</v>
      </c>
      <c r="R5" s="32">
        <f>AVERAGE([1]data_norm_CT_B!AY5:BB5,[1]data_norm_CT_B!BD5:BE5)</f>
        <v>0.13571764362545713</v>
      </c>
      <c r="S5" s="32">
        <f t="shared" si="3"/>
        <v>1</v>
      </c>
    </row>
    <row r="6" spans="1:27" x14ac:dyDescent="0.3">
      <c r="A6" s="32">
        <f>[1]data_norm_CT_B!A6</f>
        <v>164</v>
      </c>
      <c r="B6" s="32">
        <f>[1]data_norm_CT_B!B6</f>
        <v>81001</v>
      </c>
      <c r="C6" s="32" t="str">
        <f>[1]data_norm_CT_B!C6</f>
        <v>ALCAMO</v>
      </c>
      <c r="D6" s="32" t="str">
        <f>[1]data_norm_CT_B!D6</f>
        <v>SICILIA</v>
      </c>
      <c r="E6" s="32">
        <f>[1]data_norm_CT_B!E6</f>
        <v>67413</v>
      </c>
      <c r="F6" s="32">
        <f>[1]data_norm_CT_B!F6</f>
        <v>3</v>
      </c>
      <c r="G6" s="32" t="str">
        <f>[1]data_norm_CT_B!G6</f>
        <v>B</v>
      </c>
      <c r="H6" s="32">
        <f>AVERAGE([1]data_norm_CT_B!H6:R6)</f>
        <v>0.45992911053034202</v>
      </c>
      <c r="I6" s="32">
        <f t="shared" si="0"/>
        <v>2</v>
      </c>
      <c r="J6" s="32">
        <f>AVERAGE([1]data_norm_CT_B!S6:Z6)</f>
        <v>0.36373426314898166</v>
      </c>
      <c r="K6" s="32">
        <f t="shared" si="4"/>
        <v>4</v>
      </c>
      <c r="L6" s="32">
        <f>AVERAGE([1]data_norm_CT_B!AA6:AK6)</f>
        <v>0.3058773015029248</v>
      </c>
      <c r="M6" s="32">
        <f t="shared" si="1"/>
        <v>1</v>
      </c>
      <c r="N6" s="32">
        <f>AVERAGE([1]data_norm_CT_B!AL6:AS6)</f>
        <v>3.9326573062922546E-2</v>
      </c>
      <c r="O6" s="32">
        <f t="shared" si="2"/>
        <v>1</v>
      </c>
      <c r="P6" s="32">
        <f>AVERAGE([1]data_norm_CT_B!AT6:AX6)</f>
        <v>0.34577103394796865</v>
      </c>
      <c r="Q6" s="32">
        <f t="shared" si="5"/>
        <v>2</v>
      </c>
      <c r="R6" s="32">
        <f>AVERAGE([1]data_norm_CT_B!AY6:BB6,[1]data_norm_CT_B!BD6:BE6)</f>
        <v>0.28534629801790551</v>
      </c>
      <c r="S6" s="32">
        <f t="shared" si="3"/>
        <v>3</v>
      </c>
    </row>
    <row r="7" spans="1:27" x14ac:dyDescent="0.3">
      <c r="A7" s="32">
        <f>[1]data_norm_CT_B!A7</f>
        <v>131</v>
      </c>
      <c r="B7" s="32">
        <f>[1]data_norm_CT_B!B7</f>
        <v>72004</v>
      </c>
      <c r="C7" s="32" t="str">
        <f>[1]data_norm_CT_B!C7</f>
        <v>ALTAMURA</v>
      </c>
      <c r="D7" s="32" t="str">
        <f>[1]data_norm_CT_B!D7</f>
        <v>PUGLIA</v>
      </c>
      <c r="E7" s="32">
        <f>[1]data_norm_CT_B!E7</f>
        <v>164060</v>
      </c>
      <c r="F7" s="32">
        <f>[1]data_norm_CT_B!F7</f>
        <v>3</v>
      </c>
      <c r="G7" s="32" t="str">
        <f>[1]data_norm_CT_B!G7</f>
        <v>B</v>
      </c>
      <c r="H7" s="32">
        <f>AVERAGE([1]data_norm_CT_B!H7:R7)</f>
        <v>0.51682785887194171</v>
      </c>
      <c r="I7" s="32">
        <f t="shared" si="0"/>
        <v>3</v>
      </c>
      <c r="J7" s="32">
        <f>AVERAGE([1]data_norm_CT_B!S7:Z7)</f>
        <v>0.18591562071468754</v>
      </c>
      <c r="K7" s="32">
        <f t="shared" si="4"/>
        <v>2</v>
      </c>
      <c r="L7" s="32">
        <f>AVERAGE([1]data_norm_CT_B!AA7:AK7)</f>
        <v>0.37867145108774802</v>
      </c>
      <c r="M7" s="32">
        <f t="shared" si="1"/>
        <v>4</v>
      </c>
      <c r="N7" s="32">
        <f>AVERAGE([1]data_norm_CT_B!AL7:AS7)</f>
        <v>0.16486136373173743</v>
      </c>
      <c r="O7" s="32">
        <f t="shared" si="2"/>
        <v>4</v>
      </c>
      <c r="P7" s="32">
        <f>AVERAGE([1]data_norm_CT_B!AT7:AX7)</f>
        <v>0.39674409060834703</v>
      </c>
      <c r="Q7" s="32">
        <f t="shared" si="5"/>
        <v>3</v>
      </c>
      <c r="R7" s="32">
        <f>AVERAGE([1]data_norm_CT_B!AY7:BB7,[1]data_norm_CT_B!BD7:BE7)</f>
        <v>0.25949682618973724</v>
      </c>
      <c r="S7" s="32">
        <f t="shared" si="3"/>
        <v>3</v>
      </c>
    </row>
    <row r="8" spans="1:27" x14ac:dyDescent="0.3">
      <c r="A8" s="32">
        <f>[1]data_norm_CT_B!A8</f>
        <v>102</v>
      </c>
      <c r="B8" s="32">
        <f>[1]data_norm_CT_B!B8</f>
        <v>65006</v>
      </c>
      <c r="C8" s="32" t="str">
        <f>[1]data_norm_CT_B!C8</f>
        <v>AMALFI</v>
      </c>
      <c r="D8" s="32" t="str">
        <f>[1]data_norm_CT_B!D8</f>
        <v>CAMPANIA</v>
      </c>
      <c r="E8" s="32">
        <f>[1]data_norm_CT_B!E8</f>
        <v>29988</v>
      </c>
      <c r="F8" s="32">
        <f>[1]data_norm_CT_B!F8</f>
        <v>3</v>
      </c>
      <c r="G8" s="32" t="str">
        <f>[1]data_norm_CT_B!G8</f>
        <v>B</v>
      </c>
      <c r="H8" s="32">
        <f>AVERAGE([1]data_norm_CT_B!H8:R8)</f>
        <v>0.43809349764363481</v>
      </c>
      <c r="I8" s="32">
        <f t="shared" si="0"/>
        <v>1</v>
      </c>
      <c r="J8" s="32">
        <f>AVERAGE([1]data_norm_CT_B!S8:Z8)</f>
        <v>0.22368108499691292</v>
      </c>
      <c r="K8" s="32">
        <f t="shared" si="4"/>
        <v>2</v>
      </c>
      <c r="L8" s="32">
        <f>AVERAGE([1]data_norm_CT_B!AA8:AK8)</f>
        <v>0.32037819155650538</v>
      </c>
      <c r="M8" s="32">
        <f t="shared" si="1"/>
        <v>1</v>
      </c>
      <c r="N8" s="32">
        <f>AVERAGE([1]data_norm_CT_B!AL8:AS8)</f>
        <v>6.719664945067888E-2</v>
      </c>
      <c r="O8" s="32">
        <f t="shared" si="2"/>
        <v>1</v>
      </c>
      <c r="P8" s="32">
        <f>AVERAGE([1]data_norm_CT_B!AT8:AX8)</f>
        <v>0.2325489088749905</v>
      </c>
      <c r="Q8" s="32">
        <f t="shared" si="5"/>
        <v>1</v>
      </c>
      <c r="R8" s="32">
        <f>AVERAGE([1]data_norm_CT_B!AY8:BB8,[1]data_norm_CT_B!BD8:BE8)</f>
        <v>0.46125410709135806</v>
      </c>
      <c r="S8" s="32">
        <f t="shared" si="3"/>
        <v>4</v>
      </c>
    </row>
    <row r="9" spans="1:27" x14ac:dyDescent="0.3">
      <c r="A9" s="32">
        <f>[1]data_norm_CT_B!A9</f>
        <v>16</v>
      </c>
      <c r="B9" s="32">
        <f>[1]data_norm_CT_B!B9</f>
        <v>78010</v>
      </c>
      <c r="C9" s="32" t="str">
        <f>[1]data_norm_CT_B!C9</f>
        <v>AMANTEA</v>
      </c>
      <c r="D9" s="32" t="str">
        <f>[1]data_norm_CT_B!D9</f>
        <v>CALABRIA</v>
      </c>
      <c r="E9" s="32">
        <f>[1]data_norm_CT_B!E9</f>
        <v>27901</v>
      </c>
      <c r="F9" s="32">
        <f>[1]data_norm_CT_B!F9</f>
        <v>3</v>
      </c>
      <c r="G9" s="32" t="str">
        <f>[1]data_norm_CT_B!G9</f>
        <v>B</v>
      </c>
      <c r="H9" s="32">
        <f>AVERAGE([1]data_norm_CT_B!H9:R9)</f>
        <v>0.41103302844177853</v>
      </c>
      <c r="I9" s="32">
        <f t="shared" si="0"/>
        <v>1</v>
      </c>
      <c r="J9" s="32">
        <f>AVERAGE([1]data_norm_CT_B!S9:Z9)</f>
        <v>0.28507850993671496</v>
      </c>
      <c r="K9" s="32">
        <f t="shared" si="4"/>
        <v>3</v>
      </c>
      <c r="L9" s="32">
        <f>AVERAGE([1]data_norm_CT_B!AA9:AK9)</f>
        <v>0.35726194029643593</v>
      </c>
      <c r="M9" s="32">
        <f t="shared" si="1"/>
        <v>3</v>
      </c>
      <c r="N9" s="32">
        <f>AVERAGE([1]data_norm_CT_B!AL9:AS9)</f>
        <v>3.8210081441362717E-2</v>
      </c>
      <c r="O9" s="32">
        <f t="shared" si="2"/>
        <v>1</v>
      </c>
      <c r="P9" s="32">
        <f>AVERAGE([1]data_norm_CT_B!AT9:AX9)</f>
        <v>0.33664379659915228</v>
      </c>
      <c r="Q9" s="32">
        <f t="shared" si="5"/>
        <v>2</v>
      </c>
      <c r="R9" s="32">
        <f>AVERAGE([1]data_norm_CT_B!AY9:BB9,[1]data_norm_CT_B!BD9:BE9)</f>
        <v>0.21802184399305299</v>
      </c>
      <c r="S9" s="32">
        <f t="shared" si="3"/>
        <v>2</v>
      </c>
    </row>
    <row r="10" spans="1:27" x14ac:dyDescent="0.3">
      <c r="A10" s="32">
        <f>[1]data_norm_CT_B!A10</f>
        <v>95</v>
      </c>
      <c r="B10" s="32">
        <f>[1]data_norm_CT_B!B10</f>
        <v>64005</v>
      </c>
      <c r="C10" s="32" t="str">
        <f>[1]data_norm_CT_B!C10</f>
        <v>ARIANO IRPINO</v>
      </c>
      <c r="D10" s="32" t="str">
        <f>[1]data_norm_CT_B!D10</f>
        <v>CAMPANIA</v>
      </c>
      <c r="E10" s="32">
        <f>[1]data_norm_CT_B!E10</f>
        <v>33268</v>
      </c>
      <c r="F10" s="32">
        <f>[1]data_norm_CT_B!F10</f>
        <v>3</v>
      </c>
      <c r="G10" s="32" t="str">
        <f>[1]data_norm_CT_B!G10</f>
        <v>B</v>
      </c>
      <c r="H10" s="32">
        <f>AVERAGE([1]data_norm_CT_B!H10:R10)</f>
        <v>0.4032473357185456</v>
      </c>
      <c r="I10" s="32">
        <f t="shared" si="0"/>
        <v>1</v>
      </c>
      <c r="J10" s="32">
        <f>AVERAGE([1]data_norm_CT_B!S10:Z10)</f>
        <v>0.18136465191749435</v>
      </c>
      <c r="K10" s="32">
        <f t="shared" si="4"/>
        <v>2</v>
      </c>
      <c r="L10" s="32">
        <f>AVERAGE([1]data_norm_CT_B!AA10:AK10)</f>
        <v>0.37910396413535707</v>
      </c>
      <c r="M10" s="32">
        <f t="shared" si="1"/>
        <v>4</v>
      </c>
      <c r="N10" s="32">
        <f>AVERAGE([1]data_norm_CT_B!AL10:AS10)</f>
        <v>7.5918011360029486E-2</v>
      </c>
      <c r="O10" s="32">
        <f t="shared" si="2"/>
        <v>1</v>
      </c>
      <c r="P10" s="32">
        <f>AVERAGE([1]data_norm_CT_B!AT10:AX10)</f>
        <v>0.38661676290469915</v>
      </c>
      <c r="Q10" s="32">
        <f t="shared" si="5"/>
        <v>3</v>
      </c>
      <c r="R10" s="32">
        <f>AVERAGE([1]data_norm_CT_B!AY10:BB10,[1]data_norm_CT_B!BD10:BE10)</f>
        <v>0.31670146273556127</v>
      </c>
      <c r="S10" s="32">
        <f t="shared" si="3"/>
        <v>4</v>
      </c>
    </row>
    <row r="11" spans="1:27" x14ac:dyDescent="0.3">
      <c r="A11" s="32">
        <f>[1]data_norm_CT_B!A11</f>
        <v>96</v>
      </c>
      <c r="B11" s="32">
        <f>[1]data_norm_CT_B!B11</f>
        <v>64006</v>
      </c>
      <c r="C11" s="32" t="str">
        <f>[1]data_norm_CT_B!C11</f>
        <v>ATRIPALDA</v>
      </c>
      <c r="D11" s="32" t="str">
        <f>[1]data_norm_CT_B!D11</f>
        <v>CAMPANIA</v>
      </c>
      <c r="E11" s="32">
        <f>[1]data_norm_CT_B!E11</f>
        <v>91392</v>
      </c>
      <c r="F11" s="32">
        <f>[1]data_norm_CT_B!F11</f>
        <v>3</v>
      </c>
      <c r="G11" s="32" t="str">
        <f>[1]data_norm_CT_B!G11</f>
        <v>B</v>
      </c>
      <c r="H11" s="32">
        <f>AVERAGE([1]data_norm_CT_B!H11:R11)</f>
        <v>0.54437418846788088</v>
      </c>
      <c r="I11" s="32">
        <f t="shared" si="0"/>
        <v>4</v>
      </c>
      <c r="J11" s="32">
        <f>AVERAGE([1]data_norm_CT_B!S11:Z11)</f>
        <v>0.36336949863350809</v>
      </c>
      <c r="K11" s="32">
        <f t="shared" si="4"/>
        <v>4</v>
      </c>
      <c r="L11" s="32">
        <f>AVERAGE([1]data_norm_CT_B!AA11:AK11)</f>
        <v>0.35941341954130263</v>
      </c>
      <c r="M11" s="32">
        <f t="shared" si="1"/>
        <v>3</v>
      </c>
      <c r="N11" s="32">
        <f>AVERAGE([1]data_norm_CT_B!AL11:AS11)</f>
        <v>0.10304671635374765</v>
      </c>
      <c r="O11" s="32">
        <f t="shared" si="2"/>
        <v>2</v>
      </c>
      <c r="P11" s="32">
        <f>AVERAGE([1]data_norm_CT_B!AT11:AX11)</f>
        <v>0.35088071238425245</v>
      </c>
      <c r="Q11" s="32">
        <f t="shared" si="5"/>
        <v>2</v>
      </c>
      <c r="R11" s="32">
        <f>AVERAGE([1]data_norm_CT_B!AY11:BB11,[1]data_norm_CT_B!BD11:BE11)</f>
        <v>0.30519873324457486</v>
      </c>
      <c r="S11" s="32">
        <f t="shared" si="3"/>
        <v>4</v>
      </c>
    </row>
    <row r="12" spans="1:27" x14ac:dyDescent="0.3">
      <c r="A12" s="32">
        <f>[1]data_norm_CT_B!A12</f>
        <v>207</v>
      </c>
      <c r="B12" s="32">
        <f>[1]data_norm_CT_B!B12</f>
        <v>89001</v>
      </c>
      <c r="C12" s="32" t="str">
        <f>[1]data_norm_CT_B!C12</f>
        <v>AUGUSTA</v>
      </c>
      <c r="D12" s="32" t="str">
        <f>[1]data_norm_CT_B!D12</f>
        <v>SICILIA</v>
      </c>
      <c r="E12" s="32">
        <f>[1]data_norm_CT_B!E12</f>
        <v>74051</v>
      </c>
      <c r="F12" s="32">
        <f>[1]data_norm_CT_B!F12</f>
        <v>3</v>
      </c>
      <c r="G12" s="32" t="str">
        <f>[1]data_norm_CT_B!G12</f>
        <v>B</v>
      </c>
      <c r="H12" s="32">
        <f>AVERAGE([1]data_norm_CT_B!H12:R12)</f>
        <v>0.54634544987848088</v>
      </c>
      <c r="I12" s="32">
        <f t="shared" si="0"/>
        <v>4</v>
      </c>
      <c r="J12" s="32">
        <f>AVERAGE([1]data_norm_CT_B!S12:Z12)</f>
        <v>0.35153736848385975</v>
      </c>
      <c r="K12" s="32">
        <f t="shared" si="4"/>
        <v>4</v>
      </c>
      <c r="L12" s="32">
        <f>AVERAGE([1]data_norm_CT_B!AA12:AK12)</f>
        <v>0.33660962449245257</v>
      </c>
      <c r="M12" s="32">
        <f t="shared" si="1"/>
        <v>2</v>
      </c>
      <c r="N12" s="32">
        <f>AVERAGE([1]data_norm_CT_B!AL12:AS12)</f>
        <v>0.1042919837090235</v>
      </c>
      <c r="O12" s="32">
        <f t="shared" si="2"/>
        <v>2</v>
      </c>
      <c r="P12" s="32">
        <f>AVERAGE([1]data_norm_CT_B!AT12:AX12)</f>
        <v>0.38137170692324646</v>
      </c>
      <c r="Q12" s="32">
        <f t="shared" si="5"/>
        <v>3</v>
      </c>
      <c r="R12" s="32">
        <f>AVERAGE([1]data_norm_CT_B!AY12:BB12,[1]data_norm_CT_B!BD12:BE12)</f>
        <v>0.24467273130889119</v>
      </c>
      <c r="S12" s="32">
        <f t="shared" si="3"/>
        <v>2</v>
      </c>
    </row>
    <row r="13" spans="1:27" x14ac:dyDescent="0.3">
      <c r="A13" s="32">
        <f>[1]data_norm_CT_B!A13</f>
        <v>63</v>
      </c>
      <c r="B13" s="32">
        <f>[1]data_norm_CT_B!B13</f>
        <v>61005</v>
      </c>
      <c r="C13" s="32" t="str">
        <f>[1]data_norm_CT_B!C13</f>
        <v>AVERSA</v>
      </c>
      <c r="D13" s="32" t="str">
        <f>[1]data_norm_CT_B!D13</f>
        <v>CAMPANIA</v>
      </c>
      <c r="E13" s="32">
        <f>[1]data_norm_CT_B!E13</f>
        <v>224670</v>
      </c>
      <c r="F13" s="32">
        <f>[1]data_norm_CT_B!F13</f>
        <v>3</v>
      </c>
      <c r="G13" s="32" t="str">
        <f>[1]data_norm_CT_B!G13</f>
        <v>B</v>
      </c>
      <c r="H13" s="32">
        <f>AVERAGE([1]data_norm_CT_B!H13:R13)</f>
        <v>0.52774579561186019</v>
      </c>
      <c r="I13" s="32">
        <f t="shared" si="0"/>
        <v>4</v>
      </c>
      <c r="J13" s="32">
        <f>AVERAGE([1]data_norm_CT_B!S13:Z13)</f>
        <v>0.41882501219229573</v>
      </c>
      <c r="K13" s="32">
        <f t="shared" si="4"/>
        <v>4</v>
      </c>
      <c r="L13" s="32">
        <f>AVERAGE([1]data_norm_CT_B!AA13:AK13)</f>
        <v>0.27081459390979168</v>
      </c>
      <c r="M13" s="32">
        <f t="shared" si="1"/>
        <v>1</v>
      </c>
      <c r="N13" s="32">
        <f>AVERAGE([1]data_norm_CT_B!AL13:AS13)</f>
        <v>0.13114467092215865</v>
      </c>
      <c r="O13" s="32">
        <f t="shared" si="2"/>
        <v>3</v>
      </c>
      <c r="P13" s="32">
        <f>AVERAGE([1]data_norm_CT_B!AT13:AX13)</f>
        <v>0.23443716794094974</v>
      </c>
      <c r="Q13" s="32">
        <f t="shared" si="5"/>
        <v>1</v>
      </c>
      <c r="R13" s="32">
        <f>AVERAGE([1]data_norm_CT_B!AY13:BB13,[1]data_norm_CT_B!BD13:BE13)</f>
        <v>0.10629471253869582</v>
      </c>
      <c r="S13" s="32">
        <f t="shared" si="3"/>
        <v>1</v>
      </c>
    </row>
    <row r="14" spans="1:27" x14ac:dyDescent="0.3">
      <c r="A14" s="32">
        <f>[1]data_norm_CT_B!A14</f>
        <v>103</v>
      </c>
      <c r="B14" s="32">
        <f>[1]data_norm_CT_B!B14</f>
        <v>65014</v>
      </c>
      <c r="C14" s="32" t="str">
        <f>[1]data_norm_CT_B!C14</f>
        <v>BATTIPAGLIA</v>
      </c>
      <c r="D14" s="32" t="str">
        <f>[1]data_norm_CT_B!D14</f>
        <v>CAMPANIA</v>
      </c>
      <c r="E14" s="32">
        <f>[1]data_norm_CT_B!E14</f>
        <v>86754</v>
      </c>
      <c r="F14" s="32">
        <f>[1]data_norm_CT_B!F14</f>
        <v>3</v>
      </c>
      <c r="G14" s="32" t="str">
        <f>[1]data_norm_CT_B!G14</f>
        <v>B</v>
      </c>
      <c r="H14" s="32">
        <f>AVERAGE([1]data_norm_CT_B!H14:R14)</f>
        <v>0.51441574375842025</v>
      </c>
      <c r="I14" s="32">
        <f t="shared" si="0"/>
        <v>3</v>
      </c>
      <c r="J14" s="32">
        <f>AVERAGE([1]data_norm_CT_B!S14:Z14)</f>
        <v>0.30253413877393992</v>
      </c>
      <c r="K14" s="32">
        <f t="shared" si="4"/>
        <v>3</v>
      </c>
      <c r="L14" s="32">
        <f>AVERAGE([1]data_norm_CT_B!AA14:AK14)</f>
        <v>0.32447876168999046</v>
      </c>
      <c r="M14" s="32">
        <f t="shared" si="1"/>
        <v>2</v>
      </c>
      <c r="N14" s="32">
        <f>AVERAGE([1]data_norm_CT_B!AL14:AS14)</f>
        <v>0.14919477044119148</v>
      </c>
      <c r="O14" s="32">
        <f t="shared" si="2"/>
        <v>3</v>
      </c>
      <c r="P14" s="32">
        <f>AVERAGE([1]data_norm_CT_B!AT14:AX14)</f>
        <v>0.23492253577266217</v>
      </c>
      <c r="Q14" s="32">
        <f t="shared" si="5"/>
        <v>1</v>
      </c>
      <c r="R14" s="32">
        <f>AVERAGE([1]data_norm_CT_B!AY14:BB14,[1]data_norm_CT_B!BD14:BE14)</f>
        <v>0.19958523153828137</v>
      </c>
      <c r="S14" s="32">
        <f t="shared" si="3"/>
        <v>2</v>
      </c>
    </row>
    <row r="15" spans="1:27" x14ac:dyDescent="0.3">
      <c r="A15" s="32">
        <f>[1]data_norm_CT_B!A15</f>
        <v>197</v>
      </c>
      <c r="B15" s="32">
        <f>[1]data_norm_CT_B!B15</f>
        <v>87007</v>
      </c>
      <c r="C15" s="32" t="str">
        <f>[1]data_norm_CT_B!C15</f>
        <v>BELPASSO</v>
      </c>
      <c r="D15" s="32" t="str">
        <f>[1]data_norm_CT_B!D15</f>
        <v>SICILIA</v>
      </c>
      <c r="E15" s="32">
        <f>[1]data_norm_CT_B!E15</f>
        <v>74555</v>
      </c>
      <c r="F15" s="32">
        <f>[1]data_norm_CT_B!F15</f>
        <v>3</v>
      </c>
      <c r="G15" s="32" t="str">
        <f>[1]data_norm_CT_B!G15</f>
        <v>B</v>
      </c>
      <c r="H15" s="32">
        <f>AVERAGE([1]data_norm_CT_B!H15:R15)</f>
        <v>0.64486849543549507</v>
      </c>
      <c r="I15" s="32">
        <f t="shared" si="0"/>
        <v>4</v>
      </c>
      <c r="J15" s="32">
        <f>AVERAGE([1]data_norm_CT_B!S15:Z15)</f>
        <v>0.20524673111153052</v>
      </c>
      <c r="K15" s="32">
        <f t="shared" si="4"/>
        <v>2</v>
      </c>
      <c r="L15" s="32">
        <f>AVERAGE([1]data_norm_CT_B!AA15:AK15)</f>
        <v>0.27882331215001727</v>
      </c>
      <c r="M15" s="32">
        <f t="shared" si="1"/>
        <v>1</v>
      </c>
      <c r="N15" s="32">
        <f>AVERAGE([1]data_norm_CT_B!AL15:AS15)</f>
        <v>8.679059438320165E-2</v>
      </c>
      <c r="O15" s="32">
        <f t="shared" si="2"/>
        <v>2</v>
      </c>
      <c r="P15" s="32">
        <f>AVERAGE([1]data_norm_CT_B!AT15:AX15)</f>
        <v>0.23414278774749722</v>
      </c>
      <c r="Q15" s="32">
        <f t="shared" si="5"/>
        <v>1</v>
      </c>
      <c r="R15" s="32">
        <f>AVERAGE([1]data_norm_CT_B!AY15:BB15,[1]data_norm_CT_B!BD15:BE15)</f>
        <v>0.21890979521982565</v>
      </c>
      <c r="S15" s="32">
        <f t="shared" si="3"/>
        <v>2</v>
      </c>
    </row>
    <row r="16" spans="1:27" x14ac:dyDescent="0.3">
      <c r="A16" s="32">
        <f>[1]data_norm_CT_B!A16</f>
        <v>17</v>
      </c>
      <c r="B16" s="32">
        <f>[1]data_norm_CT_B!B16</f>
        <v>78015</v>
      </c>
      <c r="C16" s="32" t="str">
        <f>[1]data_norm_CT_B!C16</f>
        <v>BELVEDERE MARITTIMO</v>
      </c>
      <c r="D16" s="32" t="str">
        <f>[1]data_norm_CT_B!D16</f>
        <v>CALABRIA</v>
      </c>
      <c r="E16" s="32">
        <f>[1]data_norm_CT_B!E16</f>
        <v>22367</v>
      </c>
      <c r="F16" s="32">
        <f>[1]data_norm_CT_B!F16</f>
        <v>3</v>
      </c>
      <c r="G16" s="32" t="str">
        <f>[1]data_norm_CT_B!G16</f>
        <v>B</v>
      </c>
      <c r="H16" s="32">
        <f>AVERAGE([1]data_norm_CT_B!H16:R16)</f>
        <v>0.41408972165991559</v>
      </c>
      <c r="I16" s="32">
        <f t="shared" si="0"/>
        <v>1</v>
      </c>
      <c r="J16" s="32">
        <f>AVERAGE([1]data_norm_CT_B!S16:Z16)</f>
        <v>0.26284216600033561</v>
      </c>
      <c r="K16" s="32">
        <f t="shared" si="4"/>
        <v>3</v>
      </c>
      <c r="L16" s="32">
        <f>AVERAGE([1]data_norm_CT_B!AA16:AK16)</f>
        <v>0.318596368087527</v>
      </c>
      <c r="M16" s="32">
        <f t="shared" si="1"/>
        <v>1</v>
      </c>
      <c r="N16" s="32">
        <f>AVERAGE([1]data_norm_CT_B!AL16:AS16)</f>
        <v>0.16317057880957628</v>
      </c>
      <c r="O16" s="32">
        <f t="shared" si="2"/>
        <v>4</v>
      </c>
      <c r="P16" s="32">
        <f>AVERAGE([1]data_norm_CT_B!AT16:AX16)</f>
        <v>0.32638671453271839</v>
      </c>
      <c r="Q16" s="32">
        <f t="shared" si="5"/>
        <v>2</v>
      </c>
      <c r="R16" s="32">
        <f>AVERAGE([1]data_norm_CT_B!AY16:BB16,[1]data_norm_CT_B!BD16:BE16)</f>
        <v>0.29069442176536725</v>
      </c>
      <c r="S16" s="32">
        <f t="shared" si="3"/>
        <v>3</v>
      </c>
    </row>
    <row r="17" spans="1:19" x14ac:dyDescent="0.3">
      <c r="A17" s="32">
        <f>[1]data_norm_CT_B!A17</f>
        <v>40</v>
      </c>
      <c r="B17" s="32">
        <f>[1]data_norm_CT_B!B17</f>
        <v>80009</v>
      </c>
      <c r="C17" s="32" t="str">
        <f>[1]data_norm_CT_B!C17</f>
        <v>BIANCO</v>
      </c>
      <c r="D17" s="32" t="str">
        <f>[1]data_norm_CT_B!D17</f>
        <v>CALABRIA</v>
      </c>
      <c r="E17" s="32">
        <f>[1]data_norm_CT_B!E17</f>
        <v>15762</v>
      </c>
      <c r="F17" s="32">
        <f>[1]data_norm_CT_B!F17</f>
        <v>3</v>
      </c>
      <c r="G17" s="32" t="str">
        <f>[1]data_norm_CT_B!G17</f>
        <v>B</v>
      </c>
      <c r="H17" s="32">
        <f>AVERAGE([1]data_norm_CT_B!H17:R17)</f>
        <v>0.44459455814867949</v>
      </c>
      <c r="I17" s="32">
        <f t="shared" si="0"/>
        <v>1</v>
      </c>
      <c r="J17" s="32">
        <f>AVERAGE([1]data_norm_CT_B!S17:Z17)</f>
        <v>0.24722866114438974</v>
      </c>
      <c r="K17" s="32">
        <f t="shared" si="4"/>
        <v>3</v>
      </c>
      <c r="L17" s="32">
        <f>AVERAGE([1]data_norm_CT_B!AA17:AK17)</f>
        <v>0.27009091018003467</v>
      </c>
      <c r="M17" s="32">
        <f t="shared" si="1"/>
        <v>1</v>
      </c>
      <c r="N17" s="32">
        <f>AVERAGE([1]data_norm_CT_B!AL17:AS17)</f>
        <v>6.1588845634154954E-2</v>
      </c>
      <c r="O17" s="32">
        <f t="shared" si="2"/>
        <v>1</v>
      </c>
      <c r="P17" s="32">
        <f>AVERAGE([1]data_norm_CT_B!AT17:AX17)</f>
        <v>0.33574679651850736</v>
      </c>
      <c r="Q17" s="32">
        <f t="shared" si="5"/>
        <v>2</v>
      </c>
      <c r="R17" s="32">
        <f>AVERAGE([1]data_norm_CT_B!AY17:BB17,[1]data_norm_CT_B!BD17:BE17)</f>
        <v>0.1623141621814824</v>
      </c>
      <c r="S17" s="32">
        <f t="shared" si="3"/>
        <v>1</v>
      </c>
    </row>
    <row r="18" spans="1:19" x14ac:dyDescent="0.3">
      <c r="A18" s="32">
        <f>[1]data_norm_CT_B!A18</f>
        <v>41</v>
      </c>
      <c r="B18" s="32">
        <f>[1]data_norm_CT_B!B18</f>
        <v>80012</v>
      </c>
      <c r="C18" s="32" t="str">
        <f>[1]data_norm_CT_B!C18</f>
        <v>BOVALINO</v>
      </c>
      <c r="D18" s="32" t="str">
        <f>[1]data_norm_CT_B!D18</f>
        <v>CALABRIA</v>
      </c>
      <c r="E18" s="32">
        <f>[1]data_norm_CT_B!E18</f>
        <v>26602</v>
      </c>
      <c r="F18" s="32">
        <f>[1]data_norm_CT_B!F18</f>
        <v>3</v>
      </c>
      <c r="G18" s="32" t="str">
        <f>[1]data_norm_CT_B!G18</f>
        <v>B</v>
      </c>
      <c r="H18" s="32">
        <f>AVERAGE([1]data_norm_CT_B!H18:R18)</f>
        <v>0.43938119253048008</v>
      </c>
      <c r="I18" s="32">
        <f t="shared" si="0"/>
        <v>1</v>
      </c>
      <c r="J18" s="32">
        <f>AVERAGE([1]data_norm_CT_B!S18:Z18)</f>
        <v>0.23835253125392913</v>
      </c>
      <c r="K18" s="32">
        <f t="shared" si="4"/>
        <v>2</v>
      </c>
      <c r="L18" s="32">
        <f>AVERAGE([1]data_norm_CT_B!AA18:AK18)</f>
        <v>0.33146991529369835</v>
      </c>
      <c r="M18" s="32">
        <f t="shared" si="1"/>
        <v>2</v>
      </c>
      <c r="N18" s="32">
        <f>AVERAGE([1]data_norm_CT_B!AL18:AS18)</f>
        <v>6.198449791750682E-2</v>
      </c>
      <c r="O18" s="32">
        <f t="shared" si="2"/>
        <v>1</v>
      </c>
      <c r="P18" s="32">
        <f>AVERAGE([1]data_norm_CT_B!AT18:AX18)</f>
        <v>0.33019407947275436</v>
      </c>
      <c r="Q18" s="32">
        <f t="shared" si="5"/>
        <v>2</v>
      </c>
      <c r="R18" s="32">
        <f>AVERAGE([1]data_norm_CT_B!AY18:BB18,[1]data_norm_CT_B!BD18:BE18)</f>
        <v>9.2693618905584085E-2</v>
      </c>
      <c r="S18" s="32">
        <f t="shared" si="3"/>
        <v>1</v>
      </c>
    </row>
    <row r="19" spans="1:19" x14ac:dyDescent="0.3">
      <c r="A19" s="32">
        <f>[1]data_norm_CT_B!A19</f>
        <v>198</v>
      </c>
      <c r="B19" s="32">
        <f>[1]data_norm_CT_B!B19</f>
        <v>87009</v>
      </c>
      <c r="C19" s="32" t="str">
        <f>[1]data_norm_CT_B!C19</f>
        <v>BRONTE</v>
      </c>
      <c r="D19" s="32" t="str">
        <f>[1]data_norm_CT_B!D19</f>
        <v>SICILIA</v>
      </c>
      <c r="E19" s="32">
        <f>[1]data_norm_CT_B!E19</f>
        <v>26857</v>
      </c>
      <c r="F19" s="32">
        <f>[1]data_norm_CT_B!F19</f>
        <v>3</v>
      </c>
      <c r="G19" s="32" t="str">
        <f>[1]data_norm_CT_B!G19</f>
        <v>B</v>
      </c>
      <c r="H19" s="32">
        <f>AVERAGE([1]data_norm_CT_B!H19:R19)</f>
        <v>0.48868895283534658</v>
      </c>
      <c r="I19" s="32">
        <f t="shared" si="0"/>
        <v>3</v>
      </c>
      <c r="J19" s="32">
        <f>AVERAGE([1]data_norm_CT_B!S19:Z19)</f>
        <v>0.15648748361786544</v>
      </c>
      <c r="K19" s="32">
        <f t="shared" si="4"/>
        <v>1</v>
      </c>
      <c r="L19" s="32">
        <f>AVERAGE([1]data_norm_CT_B!AA19:AK19)</f>
        <v>0.34781666865352617</v>
      </c>
      <c r="M19" s="32">
        <f t="shared" si="1"/>
        <v>3</v>
      </c>
      <c r="N19" s="32">
        <f>AVERAGE([1]data_norm_CT_B!AL19:AS19)</f>
        <v>0.12558224287005226</v>
      </c>
      <c r="O19" s="32">
        <f t="shared" si="2"/>
        <v>3</v>
      </c>
      <c r="P19" s="32">
        <f>AVERAGE([1]data_norm_CT_B!AT19:AX19)</f>
        <v>0.49312398917780004</v>
      </c>
      <c r="Q19" s="32">
        <f t="shared" si="5"/>
        <v>4</v>
      </c>
      <c r="R19" s="32">
        <f>AVERAGE([1]data_norm_CT_B!AY19:BB19,[1]data_norm_CT_B!BD19:BE19)</f>
        <v>0.17020336498014466</v>
      </c>
      <c r="S19" s="32">
        <f t="shared" si="3"/>
        <v>1</v>
      </c>
    </row>
    <row r="20" spans="1:19" x14ac:dyDescent="0.3">
      <c r="A20" s="32">
        <f>[1]data_norm_CT_B!A20</f>
        <v>104</v>
      </c>
      <c r="B20" s="32">
        <f>[1]data_norm_CT_B!B20</f>
        <v>65017</v>
      </c>
      <c r="C20" s="32" t="str">
        <f>[1]data_norm_CT_B!C20</f>
        <v>BUCCINO</v>
      </c>
      <c r="D20" s="32" t="str">
        <f>[1]data_norm_CT_B!D20</f>
        <v>CAMPANIA</v>
      </c>
      <c r="E20" s="32">
        <f>[1]data_norm_CT_B!E20</f>
        <v>25859</v>
      </c>
      <c r="F20" s="32">
        <f>[1]data_norm_CT_B!F20</f>
        <v>3</v>
      </c>
      <c r="G20" s="32" t="str">
        <f>[1]data_norm_CT_B!G20</f>
        <v>B</v>
      </c>
      <c r="H20" s="32">
        <f>AVERAGE([1]data_norm_CT_B!H20:R20)</f>
        <v>0.45083234120244897</v>
      </c>
      <c r="I20" s="32">
        <f t="shared" si="0"/>
        <v>2</v>
      </c>
      <c r="J20" s="32">
        <f>AVERAGE([1]data_norm_CT_B!S20:Z20)</f>
        <v>0.23743931322474798</v>
      </c>
      <c r="K20" s="32">
        <f t="shared" si="4"/>
        <v>2</v>
      </c>
      <c r="L20" s="32">
        <f>AVERAGE([1]data_norm_CT_B!AA20:AK20)</f>
        <v>0.33756917182507051</v>
      </c>
      <c r="M20" s="32">
        <f t="shared" si="1"/>
        <v>2</v>
      </c>
      <c r="N20" s="32">
        <f>AVERAGE([1]data_norm_CT_B!AL20:AS20)</f>
        <v>4.0431617264690578E-2</v>
      </c>
      <c r="O20" s="32">
        <f t="shared" si="2"/>
        <v>1</v>
      </c>
      <c r="P20" s="32">
        <f>AVERAGE([1]data_norm_CT_B!AT20:AX20)</f>
        <v>0.33702793575435097</v>
      </c>
      <c r="Q20" s="32">
        <f t="shared" si="5"/>
        <v>2</v>
      </c>
      <c r="R20" s="32">
        <f>AVERAGE([1]data_norm_CT_B!AY20:BB20,[1]data_norm_CT_B!BD20:BE20)</f>
        <v>0.19872738348068897</v>
      </c>
      <c r="S20" s="32">
        <f t="shared" si="3"/>
        <v>1</v>
      </c>
    </row>
    <row r="21" spans="1:19" x14ac:dyDescent="0.3">
      <c r="A21" s="32">
        <f>[1]data_norm_CT_B!A21</f>
        <v>64</v>
      </c>
      <c r="B21" s="32">
        <f>[1]data_norm_CT_B!B21</f>
        <v>61009</v>
      </c>
      <c r="C21" s="32" t="str">
        <f>[1]data_norm_CT_B!C21</f>
        <v>CAIAZZO</v>
      </c>
      <c r="D21" s="32" t="str">
        <f>[1]data_norm_CT_B!D21</f>
        <v>CAMPANIA</v>
      </c>
      <c r="E21" s="32">
        <f>[1]data_norm_CT_B!E21</f>
        <v>21560</v>
      </c>
      <c r="F21" s="32">
        <f>[1]data_norm_CT_B!F21</f>
        <v>3</v>
      </c>
      <c r="G21" s="32" t="str">
        <f>[1]data_norm_CT_B!G21</f>
        <v>B</v>
      </c>
      <c r="H21" s="32">
        <f>AVERAGE([1]data_norm_CT_B!H21:R21)</f>
        <v>0.41581220127007784</v>
      </c>
      <c r="I21" s="32">
        <f t="shared" si="0"/>
        <v>1</v>
      </c>
      <c r="J21" s="32">
        <f>AVERAGE([1]data_norm_CT_B!S21:Z21)</f>
        <v>0.14224266976482977</v>
      </c>
      <c r="K21" s="32">
        <f t="shared" si="4"/>
        <v>1</v>
      </c>
      <c r="L21" s="32">
        <f>AVERAGE([1]data_norm_CT_B!AA21:AK21)</f>
        <v>0.32180337840191076</v>
      </c>
      <c r="M21" s="32">
        <f t="shared" si="1"/>
        <v>1</v>
      </c>
      <c r="N21" s="32">
        <f>AVERAGE([1]data_norm_CT_B!AL21:AS21)</f>
        <v>8.4336589220520439E-2</v>
      </c>
      <c r="O21" s="32">
        <f t="shared" si="2"/>
        <v>1</v>
      </c>
      <c r="P21" s="32">
        <f>AVERAGE([1]data_norm_CT_B!AT21:AX21)</f>
        <v>0.36204392801973712</v>
      </c>
      <c r="Q21" s="32">
        <f t="shared" si="5"/>
        <v>3</v>
      </c>
      <c r="R21" s="32">
        <f>AVERAGE([1]data_norm_CT_B!AY21:BB21,[1]data_norm_CT_B!BD21:BE21)</f>
        <v>0.20254430070840765</v>
      </c>
      <c r="S21" s="32">
        <f t="shared" si="3"/>
        <v>2</v>
      </c>
    </row>
    <row r="22" spans="1:19" x14ac:dyDescent="0.3">
      <c r="A22" s="32">
        <f>[1]data_norm_CT_B!A22</f>
        <v>199</v>
      </c>
      <c r="B22" s="32">
        <f>[1]data_norm_CT_B!B22</f>
        <v>87011</v>
      </c>
      <c r="C22" s="32" t="str">
        <f>[1]data_norm_CT_B!C22</f>
        <v>CALTAGIRONE</v>
      </c>
      <c r="D22" s="32" t="str">
        <f>[1]data_norm_CT_B!D22</f>
        <v>SICILIA</v>
      </c>
      <c r="E22" s="32">
        <f>[1]data_norm_CT_B!E22</f>
        <v>76358</v>
      </c>
      <c r="F22" s="32">
        <f>[1]data_norm_CT_B!F22</f>
        <v>3</v>
      </c>
      <c r="G22" s="32" t="str">
        <f>[1]data_norm_CT_B!G22</f>
        <v>B</v>
      </c>
      <c r="H22" s="32">
        <f>AVERAGE([1]data_norm_CT_B!H22:R22)</f>
        <v>0.47121061116316004</v>
      </c>
      <c r="I22" s="32">
        <f t="shared" si="0"/>
        <v>2</v>
      </c>
      <c r="J22" s="32">
        <f>AVERAGE([1]data_norm_CT_B!S22:Z22)</f>
        <v>0.23028561034690592</v>
      </c>
      <c r="K22" s="32">
        <f t="shared" si="4"/>
        <v>2</v>
      </c>
      <c r="L22" s="32">
        <f>AVERAGE([1]data_norm_CT_B!AA22:AK22)</f>
        <v>0.38166575089240867</v>
      </c>
      <c r="M22" s="32">
        <f t="shared" si="1"/>
        <v>4</v>
      </c>
      <c r="N22" s="32">
        <f>AVERAGE([1]data_norm_CT_B!AL22:AS22)</f>
        <v>9.1541990203234766E-2</v>
      </c>
      <c r="O22" s="32">
        <f t="shared" si="2"/>
        <v>2</v>
      </c>
      <c r="P22" s="32">
        <f>AVERAGE([1]data_norm_CT_B!AT22:AX22)</f>
        <v>0.46469149665676213</v>
      </c>
      <c r="Q22" s="32">
        <f t="shared" si="5"/>
        <v>4</v>
      </c>
      <c r="R22" s="32">
        <f>AVERAGE([1]data_norm_CT_B!AY22:BB22,[1]data_norm_CT_B!BD22:BE22)</f>
        <v>0.25225016857385063</v>
      </c>
      <c r="S22" s="32">
        <f t="shared" si="3"/>
        <v>3</v>
      </c>
    </row>
    <row r="23" spans="1:19" x14ac:dyDescent="0.3">
      <c r="A23" s="32">
        <f>[1]data_norm_CT_B!A23</f>
        <v>105</v>
      </c>
      <c r="B23" s="32">
        <f>[1]data_norm_CT_B!B23</f>
        <v>65021</v>
      </c>
      <c r="C23" s="32" t="str">
        <f>[1]data_norm_CT_B!C23</f>
        <v>CAMEROTA</v>
      </c>
      <c r="D23" s="32" t="str">
        <f>[1]data_norm_CT_B!D23</f>
        <v>CAMPANIA</v>
      </c>
      <c r="E23" s="32">
        <f>[1]data_norm_CT_B!E23</f>
        <v>15397</v>
      </c>
      <c r="F23" s="32">
        <f>[1]data_norm_CT_B!F23</f>
        <v>3</v>
      </c>
      <c r="G23" s="32" t="str">
        <f>[1]data_norm_CT_B!G23</f>
        <v>B</v>
      </c>
      <c r="H23" s="32">
        <f>AVERAGE([1]data_norm_CT_B!H23:R23)</f>
        <v>0.44946675729226476</v>
      </c>
      <c r="I23" s="32">
        <f t="shared" si="0"/>
        <v>2</v>
      </c>
      <c r="J23" s="32">
        <f>AVERAGE([1]data_norm_CT_B!S23:Z23)</f>
        <v>0.22373077614267325</v>
      </c>
      <c r="K23" s="32">
        <f t="shared" si="4"/>
        <v>2</v>
      </c>
      <c r="L23" s="32">
        <f>AVERAGE([1]data_norm_CT_B!AA23:AK23)</f>
        <v>0.35673816596347369</v>
      </c>
      <c r="M23" s="32">
        <f t="shared" si="1"/>
        <v>3</v>
      </c>
      <c r="N23" s="32">
        <f>AVERAGE([1]data_norm_CT_B!AL23:AS23)</f>
        <v>6.6448978247492407E-2</v>
      </c>
      <c r="O23" s="32">
        <f t="shared" si="2"/>
        <v>1</v>
      </c>
      <c r="P23" s="32">
        <f>AVERAGE([1]data_norm_CT_B!AT23:AX23)</f>
        <v>0.30906200025638447</v>
      </c>
      <c r="Q23" s="32">
        <f t="shared" si="5"/>
        <v>2</v>
      </c>
      <c r="R23" s="32">
        <f>AVERAGE([1]data_norm_CT_B!AY23:BB23,[1]data_norm_CT_B!BD23:BE23)</f>
        <v>0.26996406854689853</v>
      </c>
      <c r="S23" s="32">
        <f t="shared" si="3"/>
        <v>3</v>
      </c>
    </row>
    <row r="24" spans="1:19" x14ac:dyDescent="0.3">
      <c r="A24" s="32">
        <f>[1]data_norm_CT_B!A24</f>
        <v>152</v>
      </c>
      <c r="B24" s="32">
        <f>[1]data_norm_CT_B!B24</f>
        <v>75011</v>
      </c>
      <c r="C24" s="32" t="str">
        <f>[1]data_norm_CT_B!C24</f>
        <v>CAMPI SALENTINA</v>
      </c>
      <c r="D24" s="32" t="str">
        <f>[1]data_norm_CT_B!D24</f>
        <v>PUGLIA</v>
      </c>
      <c r="E24" s="32">
        <f>[1]data_norm_CT_B!E24</f>
        <v>77182</v>
      </c>
      <c r="F24" s="32">
        <f>[1]data_norm_CT_B!F24</f>
        <v>3</v>
      </c>
      <c r="G24" s="32" t="str">
        <f>[1]data_norm_CT_B!G24</f>
        <v>B</v>
      </c>
      <c r="H24" s="32">
        <f>AVERAGE([1]data_norm_CT_B!H24:R24)</f>
        <v>0.61408622592004225</v>
      </c>
      <c r="I24" s="32">
        <f t="shared" si="0"/>
        <v>4</v>
      </c>
      <c r="J24" s="32">
        <f>AVERAGE([1]data_norm_CT_B!S24:Z24)</f>
        <v>0.33975651568652437</v>
      </c>
      <c r="K24" s="32">
        <f t="shared" si="4"/>
        <v>3</v>
      </c>
      <c r="L24" s="32">
        <f>AVERAGE([1]data_norm_CT_B!AA24:AK24)</f>
        <v>0.3235456213597534</v>
      </c>
      <c r="M24" s="32">
        <f t="shared" si="1"/>
        <v>2</v>
      </c>
      <c r="N24" s="32">
        <f>AVERAGE([1]data_norm_CT_B!AL24:AS24)</f>
        <v>0.12570233761731422</v>
      </c>
      <c r="O24" s="32">
        <f t="shared" si="2"/>
        <v>3</v>
      </c>
      <c r="P24" s="32">
        <f>AVERAGE([1]data_norm_CT_B!AT24:AX24)</f>
        <v>0.38946391023702154</v>
      </c>
      <c r="Q24" s="32">
        <f t="shared" si="5"/>
        <v>3</v>
      </c>
      <c r="R24" s="32">
        <f>AVERAGE([1]data_norm_CT_B!AY24:BB24,[1]data_norm_CT_B!BD24:BE24)</f>
        <v>0.21095859065423453</v>
      </c>
      <c r="S24" s="32">
        <f t="shared" si="3"/>
        <v>2</v>
      </c>
    </row>
    <row r="25" spans="1:19" x14ac:dyDescent="0.3">
      <c r="A25" s="32">
        <f>[1]data_norm_CT_B!A25</f>
        <v>168</v>
      </c>
      <c r="B25" s="32">
        <f>[1]data_norm_CT_B!B25</f>
        <v>82019</v>
      </c>
      <c r="C25" s="32" t="str">
        <f>[1]data_norm_CT_B!C25</f>
        <v>CAMPOREALE</v>
      </c>
      <c r="D25" s="32" t="str">
        <f>[1]data_norm_CT_B!D25</f>
        <v>SICILIA</v>
      </c>
      <c r="E25" s="32">
        <f>[1]data_norm_CT_B!E25</f>
        <v>17395</v>
      </c>
      <c r="F25" s="32">
        <f>[1]data_norm_CT_B!F25</f>
        <v>3</v>
      </c>
      <c r="G25" s="32" t="str">
        <f>[1]data_norm_CT_B!G25</f>
        <v>B</v>
      </c>
      <c r="H25" s="32">
        <f>AVERAGE([1]data_norm_CT_B!H25:R25)</f>
        <v>0.46276184636977918</v>
      </c>
      <c r="I25" s="32">
        <f t="shared" si="0"/>
        <v>2</v>
      </c>
      <c r="J25" s="32">
        <f>AVERAGE([1]data_norm_CT_B!S25:Z25)</f>
        <v>0.15831901489117983</v>
      </c>
      <c r="K25" s="32">
        <f t="shared" si="4"/>
        <v>1</v>
      </c>
      <c r="L25" s="32">
        <f>AVERAGE([1]data_norm_CT_B!AA25:AK25)</f>
        <v>0.33284010570641492</v>
      </c>
      <c r="M25" s="32">
        <f t="shared" si="1"/>
        <v>2</v>
      </c>
      <c r="N25" s="32">
        <f>AVERAGE([1]data_norm_CT_B!AL25:AS25)</f>
        <v>5.076703068122726E-2</v>
      </c>
      <c r="O25" s="32">
        <f t="shared" si="2"/>
        <v>1</v>
      </c>
      <c r="P25" s="32">
        <f>AVERAGE([1]data_norm_CT_B!AT25:AX25)</f>
        <v>0.34533108886887981</v>
      </c>
      <c r="Q25" s="32">
        <f t="shared" si="5"/>
        <v>2</v>
      </c>
      <c r="R25" s="32">
        <f>AVERAGE([1]data_norm_CT_B!AY25:BB25,[1]data_norm_CT_B!BD25:BE25)</f>
        <v>6.9727123326177934E-2</v>
      </c>
      <c r="S25" s="32">
        <f t="shared" si="3"/>
        <v>1</v>
      </c>
    </row>
    <row r="26" spans="1:19" x14ac:dyDescent="0.3">
      <c r="A26" s="32">
        <f>[1]data_norm_CT_B!A26</f>
        <v>185</v>
      </c>
      <c r="B26" s="32">
        <f>[1]data_norm_CT_B!B26</f>
        <v>84011</v>
      </c>
      <c r="C26" s="32" t="str">
        <f>[1]data_norm_CT_B!C26</f>
        <v>CANICATTI'</v>
      </c>
      <c r="D26" s="32" t="str">
        <f>[1]data_norm_CT_B!D26</f>
        <v>SICILIA</v>
      </c>
      <c r="E26" s="32">
        <f>[1]data_norm_CT_B!E26</f>
        <v>62591</v>
      </c>
      <c r="F26" s="32">
        <f>[1]data_norm_CT_B!F26</f>
        <v>3</v>
      </c>
      <c r="G26" s="32" t="str">
        <f>[1]data_norm_CT_B!G26</f>
        <v>B</v>
      </c>
      <c r="H26" s="32">
        <f>AVERAGE([1]data_norm_CT_B!H26:R26)</f>
        <v>0.51498254293356038</v>
      </c>
      <c r="I26" s="32">
        <f t="shared" si="0"/>
        <v>3</v>
      </c>
      <c r="J26" s="32">
        <f>AVERAGE([1]data_norm_CT_B!S26:Z26)</f>
        <v>0.20401384177312634</v>
      </c>
      <c r="K26" s="32">
        <f t="shared" si="4"/>
        <v>2</v>
      </c>
      <c r="L26" s="32">
        <f>AVERAGE([1]data_norm_CT_B!AA26:AK26)</f>
        <v>0.32549402647986869</v>
      </c>
      <c r="M26" s="32">
        <f t="shared" si="1"/>
        <v>2</v>
      </c>
      <c r="N26" s="32">
        <f>AVERAGE([1]data_norm_CT_B!AL26:AS26)</f>
        <v>7.1735917569628563E-2</v>
      </c>
      <c r="O26" s="32">
        <f t="shared" si="2"/>
        <v>1</v>
      </c>
      <c r="P26" s="32">
        <f>AVERAGE([1]data_norm_CT_B!AT26:AX26)</f>
        <v>0.35499442599263065</v>
      </c>
      <c r="Q26" s="32">
        <f t="shared" si="5"/>
        <v>2</v>
      </c>
      <c r="R26" s="32">
        <f>AVERAGE([1]data_norm_CT_B!AY26:BB26,[1]data_norm_CT_B!BD26:BE26)</f>
        <v>0.13603235010655876</v>
      </c>
      <c r="S26" s="32">
        <f t="shared" si="3"/>
        <v>1</v>
      </c>
    </row>
    <row r="27" spans="1:19" x14ac:dyDescent="0.3">
      <c r="A27" s="32">
        <f>[1]data_norm_CT_B!A27</f>
        <v>106</v>
      </c>
      <c r="B27" s="32">
        <f>[1]data_norm_CT_B!B27</f>
        <v>65025</v>
      </c>
      <c r="C27" s="32" t="str">
        <f>[1]data_norm_CT_B!C27</f>
        <v>CAPACCIO</v>
      </c>
      <c r="D27" s="32" t="str">
        <f>[1]data_norm_CT_B!D27</f>
        <v>CAMPANIA</v>
      </c>
      <c r="E27" s="32">
        <f>[1]data_norm_CT_B!E27</f>
        <v>38020</v>
      </c>
      <c r="F27" s="32">
        <f>[1]data_norm_CT_B!F27</f>
        <v>3</v>
      </c>
      <c r="G27" s="32" t="str">
        <f>[1]data_norm_CT_B!G27</f>
        <v>B</v>
      </c>
      <c r="H27" s="32">
        <f>AVERAGE([1]data_norm_CT_B!H27:R27)</f>
        <v>0.47654038923516706</v>
      </c>
      <c r="I27" s="32">
        <f t="shared" si="0"/>
        <v>2</v>
      </c>
      <c r="J27" s="32">
        <f>AVERAGE([1]data_norm_CT_B!S27:Z27)</f>
        <v>0.27358137399241916</v>
      </c>
      <c r="K27" s="32">
        <f t="shared" si="4"/>
        <v>3</v>
      </c>
      <c r="L27" s="32">
        <f>AVERAGE([1]data_norm_CT_B!AA27:AK27)</f>
        <v>0.33184988824461031</v>
      </c>
      <c r="M27" s="32">
        <f t="shared" si="1"/>
        <v>2</v>
      </c>
      <c r="N27" s="32">
        <f>AVERAGE([1]data_norm_CT_B!AL27:AS27)</f>
        <v>9.68204442463413E-2</v>
      </c>
      <c r="O27" s="32">
        <f t="shared" si="2"/>
        <v>2</v>
      </c>
      <c r="P27" s="32">
        <f>AVERAGE([1]data_norm_CT_B!AT27:AX27)</f>
        <v>0.30443910813756708</v>
      </c>
      <c r="Q27" s="32">
        <f t="shared" si="5"/>
        <v>2</v>
      </c>
      <c r="R27" s="32">
        <f>AVERAGE([1]data_norm_CT_B!AY27:BB27,[1]data_norm_CT_B!BD27:BE27)</f>
        <v>0.28701262777923581</v>
      </c>
      <c r="S27" s="32">
        <f t="shared" si="3"/>
        <v>3</v>
      </c>
    </row>
    <row r="28" spans="1:19" x14ac:dyDescent="0.3">
      <c r="A28" s="32">
        <f>[1]data_norm_CT_B!A28</f>
        <v>81</v>
      </c>
      <c r="B28" s="32">
        <f>[1]data_norm_CT_B!B28</f>
        <v>63014</v>
      </c>
      <c r="C28" s="32" t="str">
        <f>[1]data_norm_CT_B!C28</f>
        <v>CAPRI</v>
      </c>
      <c r="D28" s="32" t="str">
        <f>[1]data_norm_CT_B!D28</f>
        <v>CAMPANIA</v>
      </c>
      <c r="E28" s="32">
        <f>[1]data_norm_CT_B!E28</f>
        <v>14151</v>
      </c>
      <c r="F28" s="32">
        <f>[1]data_norm_CT_B!F28</f>
        <v>3</v>
      </c>
      <c r="G28" s="32" t="str">
        <f>[1]data_norm_CT_B!G28</f>
        <v>B</v>
      </c>
      <c r="H28" s="32">
        <f>AVERAGE([1]data_norm_CT_B!H28:R28)</f>
        <v>0.41548753274364897</v>
      </c>
      <c r="I28" s="32">
        <f t="shared" si="0"/>
        <v>1</v>
      </c>
      <c r="J28" s="32">
        <f>AVERAGE([1]data_norm_CT_B!S28:Z28)</f>
        <v>0.19817746686303386</v>
      </c>
      <c r="K28" s="32">
        <f t="shared" si="4"/>
        <v>2</v>
      </c>
      <c r="L28" s="32">
        <f>AVERAGE([1]data_norm_CT_B!AA28:AK28)</f>
        <v>0.30094128452048996</v>
      </c>
      <c r="M28" s="32">
        <f t="shared" si="1"/>
        <v>1</v>
      </c>
      <c r="N28" s="32">
        <f>AVERAGE([1]data_norm_CT_B!AL28:AS28)</f>
        <v>0.1900129293207411</v>
      </c>
      <c r="O28" s="32">
        <f t="shared" si="2"/>
        <v>4</v>
      </c>
      <c r="P28" s="32">
        <f>AVERAGE([1]data_norm_CT_B!AT28:AX28)</f>
        <v>0.10964634227309375</v>
      </c>
      <c r="Q28" s="32">
        <f t="shared" si="5"/>
        <v>1</v>
      </c>
      <c r="R28" s="32">
        <f>AVERAGE([1]data_norm_CT_B!AY28:BB28,[1]data_norm_CT_B!BD28:BE28)</f>
        <v>0.61642969159919037</v>
      </c>
      <c r="S28" s="32">
        <f t="shared" si="3"/>
        <v>4</v>
      </c>
    </row>
    <row r="29" spans="1:19" x14ac:dyDescent="0.3">
      <c r="A29" s="32">
        <f>[1]data_norm_CT_B!A29</f>
        <v>18</v>
      </c>
      <c r="B29" s="32">
        <f>[1]data_norm_CT_B!B29</f>
        <v>78025</v>
      </c>
      <c r="C29" s="32" t="str">
        <f>[1]data_norm_CT_B!C29</f>
        <v>CARIATI</v>
      </c>
      <c r="D29" s="32" t="str">
        <f>[1]data_norm_CT_B!D29</f>
        <v>CALABRIA</v>
      </c>
      <c r="E29" s="32">
        <f>[1]data_norm_CT_B!E29</f>
        <v>18685</v>
      </c>
      <c r="F29" s="32">
        <f>[1]data_norm_CT_B!F29</f>
        <v>3</v>
      </c>
      <c r="G29" s="32" t="str">
        <f>[1]data_norm_CT_B!G29</f>
        <v>B</v>
      </c>
      <c r="H29" s="32">
        <f>AVERAGE([1]data_norm_CT_B!H29:R29)</f>
        <v>0.44012258152494382</v>
      </c>
      <c r="I29" s="32">
        <f t="shared" si="0"/>
        <v>1</v>
      </c>
      <c r="J29" s="32">
        <f>AVERAGE([1]data_norm_CT_B!S29:Z29)</f>
        <v>6.371952624887546E-2</v>
      </c>
      <c r="K29" s="32">
        <f t="shared" si="4"/>
        <v>1</v>
      </c>
      <c r="L29" s="32">
        <f>AVERAGE([1]data_norm_CT_B!AA29:AK29)</f>
        <v>0.34875489545589206</v>
      </c>
      <c r="M29" s="32">
        <f t="shared" si="1"/>
        <v>3</v>
      </c>
      <c r="N29" s="32">
        <f>AVERAGE([1]data_norm_CT_B!AL29:AS29)</f>
        <v>8.9040348631296493E-2</v>
      </c>
      <c r="O29" s="32">
        <f t="shared" si="2"/>
        <v>2</v>
      </c>
      <c r="P29" s="32">
        <f>AVERAGE([1]data_norm_CT_B!AT29:AX29)</f>
        <v>0.41990060265815499</v>
      </c>
      <c r="Q29" s="32">
        <f t="shared" si="5"/>
        <v>3</v>
      </c>
      <c r="R29" s="32">
        <f>AVERAGE([1]data_norm_CT_B!AY29:BB29,[1]data_norm_CT_B!BD29:BE29)</f>
        <v>0.1431043192832657</v>
      </c>
      <c r="S29" s="32">
        <f t="shared" si="3"/>
        <v>1</v>
      </c>
    </row>
    <row r="30" spans="1:19" x14ac:dyDescent="0.3">
      <c r="A30" s="32">
        <f>[1]data_norm_CT_B!A30</f>
        <v>169</v>
      </c>
      <c r="B30" s="32">
        <f>[1]data_norm_CT_B!B30</f>
        <v>82021</v>
      </c>
      <c r="C30" s="32" t="str">
        <f>[1]data_norm_CT_B!C30</f>
        <v>CARINI</v>
      </c>
      <c r="D30" s="32" t="str">
        <f>[1]data_norm_CT_B!D30</f>
        <v>SICILIA</v>
      </c>
      <c r="E30" s="32">
        <f>[1]data_norm_CT_B!E30</f>
        <v>86287</v>
      </c>
      <c r="F30" s="32">
        <f>[1]data_norm_CT_B!F30</f>
        <v>3</v>
      </c>
      <c r="G30" s="32" t="str">
        <f>[1]data_norm_CT_B!G30</f>
        <v>B</v>
      </c>
      <c r="H30" s="32">
        <f>AVERAGE([1]data_norm_CT_B!H30:R30)</f>
        <v>0.62303147220183641</v>
      </c>
      <c r="I30" s="32">
        <f t="shared" si="0"/>
        <v>4</v>
      </c>
      <c r="J30" s="32">
        <f>AVERAGE([1]data_norm_CT_B!S30:Z30)</f>
        <v>0.5439398397804186</v>
      </c>
      <c r="K30" s="32">
        <f t="shared" si="4"/>
        <v>4</v>
      </c>
      <c r="L30" s="32">
        <f>AVERAGE([1]data_norm_CT_B!AA30:AK30)</f>
        <v>0.3057620305291589</v>
      </c>
      <c r="M30" s="32">
        <f t="shared" si="1"/>
        <v>1</v>
      </c>
      <c r="N30" s="32">
        <f>AVERAGE([1]data_norm_CT_B!AL30:AS30)</f>
        <v>6.4222568902756128E-2</v>
      </c>
      <c r="O30" s="32">
        <f t="shared" si="2"/>
        <v>1</v>
      </c>
      <c r="P30" s="32">
        <f>AVERAGE([1]data_norm_CT_B!AT30:AX30)</f>
        <v>0.25532344682972929</v>
      </c>
      <c r="Q30" s="32">
        <f t="shared" si="5"/>
        <v>1</v>
      </c>
      <c r="R30" s="32">
        <f>AVERAGE([1]data_norm_CT_B!AY30:BB30,[1]data_norm_CT_B!BD30:BE30)</f>
        <v>0.16829025853600785</v>
      </c>
      <c r="S30" s="32">
        <f t="shared" si="3"/>
        <v>1</v>
      </c>
    </row>
    <row r="31" spans="1:19" x14ac:dyDescent="0.3">
      <c r="A31" s="32">
        <f>[1]data_norm_CT_B!A31</f>
        <v>30</v>
      </c>
      <c r="B31" s="32">
        <f>[1]data_norm_CT_B!B31</f>
        <v>78156</v>
      </c>
      <c r="C31" s="32" t="str">
        <f>[1]data_norm_CT_B!C31</f>
        <v>CASALI DEL MANCO</v>
      </c>
      <c r="D31" s="32" t="str">
        <f>[1]data_norm_CT_B!D31</f>
        <v>CALABRIA</v>
      </c>
      <c r="E31" s="32">
        <f>[1]data_norm_CT_B!E31</f>
        <v>23440</v>
      </c>
      <c r="F31" s="32">
        <f>[1]data_norm_CT_B!F31</f>
        <v>3</v>
      </c>
      <c r="G31" s="32" t="str">
        <f>[1]data_norm_CT_B!G31</f>
        <v>B</v>
      </c>
      <c r="H31" s="32">
        <f>AVERAGE([1]data_norm_CT_B!H31:R31)</f>
        <v>0.54609123971278062</v>
      </c>
      <c r="I31" s="32">
        <f t="shared" si="0"/>
        <v>4</v>
      </c>
      <c r="J31" s="32">
        <f>AVERAGE([1]data_norm_CT_B!S31:Z31)</f>
        <v>0.17728751575539137</v>
      </c>
      <c r="K31" s="32">
        <f t="shared" si="4"/>
        <v>2</v>
      </c>
      <c r="L31" s="32">
        <f>AVERAGE([1]data_norm_CT_B!AA31:AK31)</f>
        <v>0.2845791731908624</v>
      </c>
      <c r="M31" s="32">
        <f t="shared" si="1"/>
        <v>1</v>
      </c>
      <c r="N31" s="32">
        <f>AVERAGE([1]data_norm_CT_B!AL31:AS31)</f>
        <v>6.3737988242495713E-2</v>
      </c>
      <c r="O31" s="32">
        <f t="shared" si="2"/>
        <v>1</v>
      </c>
      <c r="P31" s="32">
        <f>AVERAGE([1]data_norm_CT_B!AT31:AX31)</f>
        <v>0.32780319637445177</v>
      </c>
      <c r="Q31" s="32">
        <f t="shared" si="5"/>
        <v>2</v>
      </c>
      <c r="R31" s="32">
        <f>AVERAGE([1]data_norm_CT_B!AY31:BB31,[1]data_norm_CT_B!BD31:BE31)</f>
        <v>0.31473330848940623</v>
      </c>
      <c r="S31" s="32">
        <f t="shared" si="3"/>
        <v>4</v>
      </c>
    </row>
    <row r="32" spans="1:19" x14ac:dyDescent="0.3">
      <c r="A32" s="32">
        <f>[1]data_norm_CT_B!A32</f>
        <v>153</v>
      </c>
      <c r="B32" s="32">
        <f>[1]data_norm_CT_B!B32</f>
        <v>75016</v>
      </c>
      <c r="C32" s="32" t="str">
        <f>[1]data_norm_CT_B!C32</f>
        <v>CASARANO</v>
      </c>
      <c r="D32" s="32" t="str">
        <f>[1]data_norm_CT_B!D32</f>
        <v>PUGLIA</v>
      </c>
      <c r="E32" s="32">
        <f>[1]data_norm_CT_B!E32</f>
        <v>93708</v>
      </c>
      <c r="F32" s="32">
        <f>[1]data_norm_CT_B!F32</f>
        <v>3</v>
      </c>
      <c r="G32" s="32" t="str">
        <f>[1]data_norm_CT_B!G32</f>
        <v>B</v>
      </c>
      <c r="H32" s="32">
        <f>AVERAGE([1]data_norm_CT_B!H32:R32)</f>
        <v>0.49441655939718321</v>
      </c>
      <c r="I32" s="32">
        <f t="shared" si="0"/>
        <v>3</v>
      </c>
      <c r="J32" s="32">
        <f>AVERAGE([1]data_norm_CT_B!S32:Z32)</f>
        <v>0.20018483950307736</v>
      </c>
      <c r="K32" s="32">
        <f t="shared" si="4"/>
        <v>2</v>
      </c>
      <c r="L32" s="32">
        <f>AVERAGE([1]data_norm_CT_B!AA32:AK32)</f>
        <v>0.34366096041237437</v>
      </c>
      <c r="M32" s="32">
        <f t="shared" si="1"/>
        <v>3</v>
      </c>
      <c r="N32" s="32">
        <f>AVERAGE([1]data_norm_CT_B!AL32:AS32)</f>
        <v>0.13083171905009996</v>
      </c>
      <c r="O32" s="32">
        <f t="shared" si="2"/>
        <v>3</v>
      </c>
      <c r="P32" s="32">
        <f>AVERAGE([1]data_norm_CT_B!AT32:AX32)</f>
        <v>0.36817718133875099</v>
      </c>
      <c r="Q32" s="32">
        <f t="shared" si="5"/>
        <v>3</v>
      </c>
      <c r="R32" s="32">
        <f>AVERAGE([1]data_norm_CT_B!AY32:BB32,[1]data_norm_CT_B!BD32:BE32)</f>
        <v>0.22409763660576554</v>
      </c>
      <c r="S32" s="32">
        <f t="shared" si="3"/>
        <v>2</v>
      </c>
    </row>
    <row r="33" spans="1:19" x14ac:dyDescent="0.3">
      <c r="A33" s="32">
        <f>[1]data_norm_CT_B!A33</f>
        <v>19</v>
      </c>
      <c r="B33" s="32">
        <f>[1]data_norm_CT_B!B33</f>
        <v>78029</v>
      </c>
      <c r="C33" s="32" t="str">
        <f>[1]data_norm_CT_B!C33</f>
        <v>CASSANO ALL'IONIO</v>
      </c>
      <c r="D33" s="32" t="str">
        <f>[1]data_norm_CT_B!D33</f>
        <v>CALABRIA</v>
      </c>
      <c r="E33" s="32">
        <f>[1]data_norm_CT_B!E33</f>
        <v>55161</v>
      </c>
      <c r="F33" s="32">
        <f>[1]data_norm_CT_B!F33</f>
        <v>3</v>
      </c>
      <c r="G33" s="32" t="str">
        <f>[1]data_norm_CT_B!G33</f>
        <v>B</v>
      </c>
      <c r="H33" s="32">
        <f>AVERAGE([1]data_norm_CT_B!H33:R33)</f>
        <v>0.4558104280123873</v>
      </c>
      <c r="I33" s="32">
        <f t="shared" si="0"/>
        <v>2</v>
      </c>
      <c r="J33" s="32">
        <f>AVERAGE([1]data_norm_CT_B!S33:Z33)</f>
        <v>0.28664965426125261</v>
      </c>
      <c r="K33" s="32">
        <f t="shared" si="4"/>
        <v>3</v>
      </c>
      <c r="L33" s="32">
        <f>AVERAGE([1]data_norm_CT_B!AA33:AK33)</f>
        <v>0.362800966408238</v>
      </c>
      <c r="M33" s="32">
        <f t="shared" si="1"/>
        <v>3</v>
      </c>
      <c r="N33" s="32">
        <f>AVERAGE([1]data_norm_CT_B!AL33:AS33)</f>
        <v>0.11097355192742167</v>
      </c>
      <c r="O33" s="32">
        <f t="shared" si="2"/>
        <v>2</v>
      </c>
      <c r="P33" s="32">
        <f>AVERAGE([1]data_norm_CT_B!AT33:AX33)</f>
        <v>0.48157520151322653</v>
      </c>
      <c r="Q33" s="32">
        <f t="shared" si="5"/>
        <v>4</v>
      </c>
      <c r="R33" s="32">
        <f>AVERAGE([1]data_norm_CT_B!AY33:BB33,[1]data_norm_CT_B!BD33:BE33)</f>
        <v>0.27749495802209656</v>
      </c>
      <c r="S33" s="32">
        <f t="shared" si="3"/>
        <v>3</v>
      </c>
    </row>
    <row r="34" spans="1:19" x14ac:dyDescent="0.3">
      <c r="A34" s="32">
        <f>[1]data_norm_CT_B!A34</f>
        <v>107</v>
      </c>
      <c r="B34" s="32">
        <f>[1]data_norm_CT_B!B34</f>
        <v>65031</v>
      </c>
      <c r="C34" s="32" t="str">
        <f>[1]data_norm_CT_B!C34</f>
        <v>CASTELLABATE</v>
      </c>
      <c r="D34" s="32" t="str">
        <f>[1]data_norm_CT_B!D34</f>
        <v>CAMPANIA</v>
      </c>
      <c r="E34" s="32">
        <f>[1]data_norm_CT_B!E34</f>
        <v>13937</v>
      </c>
      <c r="F34" s="32">
        <f>[1]data_norm_CT_B!F34</f>
        <v>3</v>
      </c>
      <c r="G34" s="32" t="str">
        <f>[1]data_norm_CT_B!G34</f>
        <v>B</v>
      </c>
      <c r="H34" s="32">
        <f>AVERAGE([1]data_norm_CT_B!H34:R34)</f>
        <v>0.45034000049473283</v>
      </c>
      <c r="I34" s="32">
        <f t="shared" si="0"/>
        <v>2</v>
      </c>
      <c r="J34" s="32">
        <f>AVERAGE([1]data_norm_CT_B!S34:Z34)</f>
        <v>0.17180127861354158</v>
      </c>
      <c r="K34" s="32">
        <f t="shared" si="4"/>
        <v>2</v>
      </c>
      <c r="L34" s="32">
        <f>AVERAGE([1]data_norm_CT_B!AA34:AK34)</f>
        <v>0.32147851642087827</v>
      </c>
      <c r="M34" s="32">
        <f t="shared" si="1"/>
        <v>1</v>
      </c>
      <c r="N34" s="32">
        <f>AVERAGE([1]data_norm_CT_B!AL34:AS34)</f>
        <v>1.3195527821112852E-2</v>
      </c>
      <c r="O34" s="32">
        <f t="shared" si="2"/>
        <v>1</v>
      </c>
      <c r="P34" s="32">
        <f>AVERAGE([1]data_norm_CT_B!AT34:AX34)</f>
        <v>0.36156841196592682</v>
      </c>
      <c r="Q34" s="32">
        <f t="shared" si="5"/>
        <v>3</v>
      </c>
      <c r="R34" s="32">
        <f>AVERAGE([1]data_norm_CT_B!AY34:BB34,[1]data_norm_CT_B!BD34:BE34)</f>
        <v>0.34544657708956761</v>
      </c>
      <c r="S34" s="32">
        <f t="shared" si="3"/>
        <v>4</v>
      </c>
    </row>
    <row r="35" spans="1:19" x14ac:dyDescent="0.3">
      <c r="A35" s="32">
        <f>[1]data_norm_CT_B!A35</f>
        <v>82</v>
      </c>
      <c r="B35" s="32">
        <f>[1]data_norm_CT_B!B35</f>
        <v>63024</v>
      </c>
      <c r="C35" s="32" t="str">
        <f>[1]data_norm_CT_B!C35</f>
        <v>CASTELLAMMARE DI STABIA</v>
      </c>
      <c r="D35" s="32" t="str">
        <f>[1]data_norm_CT_B!D35</f>
        <v>CAMPANIA</v>
      </c>
      <c r="E35" s="32">
        <f>[1]data_norm_CT_B!E35</f>
        <v>150806</v>
      </c>
      <c r="F35" s="32">
        <f>[1]data_norm_CT_B!F35</f>
        <v>3</v>
      </c>
      <c r="G35" s="32" t="str">
        <f>[1]data_norm_CT_B!G35</f>
        <v>B</v>
      </c>
      <c r="H35" s="32">
        <f>AVERAGE([1]data_norm_CT_B!H35:R35)</f>
        <v>0.51133966604661096</v>
      </c>
      <c r="I35" s="32">
        <f t="shared" si="0"/>
        <v>3</v>
      </c>
      <c r="J35" s="32">
        <f>AVERAGE([1]data_norm_CT_B!S35:Z35)</f>
        <v>0.39262148811246866</v>
      </c>
      <c r="K35" s="32">
        <f t="shared" si="4"/>
        <v>4</v>
      </c>
      <c r="L35" s="32">
        <f>AVERAGE([1]data_norm_CT_B!AA35:AK35)</f>
        <v>0.36488559929943665</v>
      </c>
      <c r="M35" s="32">
        <f t="shared" si="1"/>
        <v>3</v>
      </c>
      <c r="N35" s="32">
        <f>AVERAGE([1]data_norm_CT_B!AL35:AS35)</f>
        <v>0.13426054405211255</v>
      </c>
      <c r="O35" s="32">
        <f t="shared" si="2"/>
        <v>3</v>
      </c>
      <c r="P35" s="32">
        <f>AVERAGE([1]data_norm_CT_B!AT35:AX35)</f>
        <v>0.22664038008570753</v>
      </c>
      <c r="Q35" s="32">
        <f t="shared" si="5"/>
        <v>1</v>
      </c>
      <c r="R35" s="32">
        <f>AVERAGE([1]data_norm_CT_B!AY35:BB35,[1]data_norm_CT_B!BD35:BE35)</f>
        <v>0.24478902098817557</v>
      </c>
      <c r="S35" s="32">
        <f t="shared" si="3"/>
        <v>2</v>
      </c>
    </row>
    <row r="36" spans="1:19" x14ac:dyDescent="0.3">
      <c r="A36" s="32">
        <f>[1]data_norm_CT_B!A36</f>
        <v>142</v>
      </c>
      <c r="B36" s="32">
        <f>[1]data_norm_CT_B!B36</f>
        <v>73003</v>
      </c>
      <c r="C36" s="32" t="str">
        <f>[1]data_norm_CT_B!C36</f>
        <v>CASTELLANETA</v>
      </c>
      <c r="D36" s="32" t="str">
        <f>[1]data_norm_CT_B!D36</f>
        <v>PUGLIA</v>
      </c>
      <c r="E36" s="32">
        <f>[1]data_norm_CT_B!E36</f>
        <v>95363</v>
      </c>
      <c r="F36" s="32">
        <f>[1]data_norm_CT_B!F36</f>
        <v>3</v>
      </c>
      <c r="G36" s="32" t="str">
        <f>[1]data_norm_CT_B!G36</f>
        <v>B</v>
      </c>
      <c r="H36" s="32">
        <f>AVERAGE([1]data_norm_CT_B!H36:R36)</f>
        <v>0.56617025739163973</v>
      </c>
      <c r="I36" s="32">
        <f t="shared" si="0"/>
        <v>4</v>
      </c>
      <c r="J36" s="32">
        <f>AVERAGE([1]data_norm_CT_B!S36:Z36)</f>
        <v>0.22045445811298447</v>
      </c>
      <c r="K36" s="32">
        <f t="shared" si="4"/>
        <v>2</v>
      </c>
      <c r="L36" s="32">
        <f>AVERAGE([1]data_norm_CT_B!AA36:AK36)</f>
        <v>0.36200880857067258</v>
      </c>
      <c r="M36" s="32">
        <f t="shared" si="1"/>
        <v>3</v>
      </c>
      <c r="N36" s="32">
        <f>AVERAGE([1]data_norm_CT_B!AL36:AS36)</f>
        <v>0.19534356558543525</v>
      </c>
      <c r="O36" s="32">
        <f t="shared" si="2"/>
        <v>4</v>
      </c>
      <c r="P36" s="32">
        <f>AVERAGE([1]data_norm_CT_B!AT36:AX36)</f>
        <v>0.29788079455229732</v>
      </c>
      <c r="Q36" s="32">
        <f t="shared" si="5"/>
        <v>2</v>
      </c>
      <c r="R36" s="32">
        <f>AVERAGE([1]data_norm_CT_B!AY36:BB36,[1]data_norm_CT_B!BD36:BE36)</f>
        <v>0.30340275699202546</v>
      </c>
      <c r="S36" s="32">
        <f t="shared" si="3"/>
        <v>4</v>
      </c>
    </row>
    <row r="37" spans="1:19" x14ac:dyDescent="0.3">
      <c r="A37" s="32">
        <f>[1]data_norm_CT_B!A37</f>
        <v>165</v>
      </c>
      <c r="B37" s="32">
        <f>[1]data_norm_CT_B!B37</f>
        <v>81006</v>
      </c>
      <c r="C37" s="32" t="str">
        <f>[1]data_norm_CT_B!C37</f>
        <v>CASTELVETRANO</v>
      </c>
      <c r="D37" s="32" t="str">
        <f>[1]data_norm_CT_B!D37</f>
        <v>SICILIA</v>
      </c>
      <c r="E37" s="32">
        <f>[1]data_norm_CT_B!E37</f>
        <v>79567</v>
      </c>
      <c r="F37" s="32">
        <f>[1]data_norm_CT_B!F37</f>
        <v>3</v>
      </c>
      <c r="G37" s="32" t="str">
        <f>[1]data_norm_CT_B!G37</f>
        <v>B</v>
      </c>
      <c r="H37" s="32">
        <f>AVERAGE([1]data_norm_CT_B!H37:R37)</f>
        <v>0.56312001945449852</v>
      </c>
      <c r="I37" s="32">
        <f t="shared" si="0"/>
        <v>4</v>
      </c>
      <c r="J37" s="32">
        <f>AVERAGE([1]data_norm_CT_B!S37:Z37)</f>
        <v>0.3990519434799159</v>
      </c>
      <c r="K37" s="32">
        <f t="shared" si="4"/>
        <v>4</v>
      </c>
      <c r="L37" s="32">
        <f>AVERAGE([1]data_norm_CT_B!AA37:AK37)</f>
        <v>0.40630102126656653</v>
      </c>
      <c r="M37" s="32">
        <f t="shared" si="1"/>
        <v>4</v>
      </c>
      <c r="N37" s="32">
        <f>AVERAGE([1]data_norm_CT_B!AL37:AS37)</f>
        <v>0.12143376278306199</v>
      </c>
      <c r="O37" s="32">
        <f t="shared" si="2"/>
        <v>3</v>
      </c>
      <c r="P37" s="32">
        <f>AVERAGE([1]data_norm_CT_B!AT37:AX37)</f>
        <v>0.50057762260603966</v>
      </c>
      <c r="Q37" s="32">
        <f t="shared" si="5"/>
        <v>4</v>
      </c>
      <c r="R37" s="32">
        <f>AVERAGE([1]data_norm_CT_B!AY37:BB37,[1]data_norm_CT_B!BD37:BE37)</f>
        <v>0.27000850438094853</v>
      </c>
      <c r="S37" s="32">
        <f t="shared" si="3"/>
        <v>3</v>
      </c>
    </row>
    <row r="38" spans="1:19" x14ac:dyDescent="0.3">
      <c r="A38" s="32">
        <f>[1]data_norm_CT_B!A38</f>
        <v>20</v>
      </c>
      <c r="B38" s="32">
        <f>[1]data_norm_CT_B!B38</f>
        <v>78033</v>
      </c>
      <c r="C38" s="32" t="str">
        <f>[1]data_norm_CT_B!C38</f>
        <v>CASTROVILLARI</v>
      </c>
      <c r="D38" s="32" t="str">
        <f>[1]data_norm_CT_B!D38</f>
        <v>CALABRIA</v>
      </c>
      <c r="E38" s="32">
        <f>[1]data_norm_CT_B!E38</f>
        <v>67734</v>
      </c>
      <c r="F38" s="32">
        <f>[1]data_norm_CT_B!F38</f>
        <v>3</v>
      </c>
      <c r="G38" s="32" t="str">
        <f>[1]data_norm_CT_B!G38</f>
        <v>B</v>
      </c>
      <c r="H38" s="32">
        <f>AVERAGE([1]data_norm_CT_B!H38:R38)</f>
        <v>0.4839843544711544</v>
      </c>
      <c r="I38" s="32">
        <f t="shared" si="0"/>
        <v>3</v>
      </c>
      <c r="J38" s="32">
        <f>AVERAGE([1]data_norm_CT_B!S38:Z38)</f>
        <v>0.29006648278967784</v>
      </c>
      <c r="K38" s="32">
        <f t="shared" si="4"/>
        <v>3</v>
      </c>
      <c r="L38" s="32">
        <f>AVERAGE([1]data_norm_CT_B!AA38:AK38)</f>
        <v>0.38510451716695948</v>
      </c>
      <c r="M38" s="32">
        <f t="shared" si="1"/>
        <v>4</v>
      </c>
      <c r="N38" s="32">
        <f>AVERAGE([1]data_norm_CT_B!AL38:AS38)</f>
        <v>0.20593087987103909</v>
      </c>
      <c r="O38" s="32">
        <f t="shared" si="2"/>
        <v>4</v>
      </c>
      <c r="P38" s="32">
        <f>AVERAGE([1]data_norm_CT_B!AT38:AX38)</f>
        <v>0.42358628782166008</v>
      </c>
      <c r="Q38" s="32">
        <f t="shared" si="5"/>
        <v>3</v>
      </c>
      <c r="R38" s="32">
        <f>AVERAGE([1]data_norm_CT_B!AY38:BB38,[1]data_norm_CT_B!BD38:BE38)</f>
        <v>0.3048154818205368</v>
      </c>
      <c r="S38" s="32">
        <f t="shared" si="3"/>
        <v>4</v>
      </c>
    </row>
    <row r="39" spans="1:19" x14ac:dyDescent="0.3">
      <c r="A39" s="32">
        <f>[1]data_norm_CT_B!A39</f>
        <v>108</v>
      </c>
      <c r="B39" s="32">
        <f>[1]data_norm_CT_B!B39</f>
        <v>65037</v>
      </c>
      <c r="C39" s="32" t="str">
        <f>[1]data_norm_CT_B!C39</f>
        <v>CAVA DE' TIRRENI</v>
      </c>
      <c r="D39" s="32" t="str">
        <f>[1]data_norm_CT_B!D39</f>
        <v>CAMPANIA</v>
      </c>
      <c r="E39" s="32">
        <f>[1]data_norm_CT_B!E39</f>
        <v>63702</v>
      </c>
      <c r="F39" s="32">
        <f>[1]data_norm_CT_B!F39</f>
        <v>3</v>
      </c>
      <c r="G39" s="32" t="str">
        <f>[1]data_norm_CT_B!G39</f>
        <v>B</v>
      </c>
      <c r="H39" s="32">
        <f>AVERAGE([1]data_norm_CT_B!H39:R39)</f>
        <v>0.52229054988901358</v>
      </c>
      <c r="I39" s="32">
        <f t="shared" si="0"/>
        <v>3</v>
      </c>
      <c r="J39" s="32">
        <f>AVERAGE([1]data_norm_CT_B!S39:Z39)</f>
        <v>0.42204062429316741</v>
      </c>
      <c r="K39" s="32">
        <f t="shared" si="4"/>
        <v>4</v>
      </c>
      <c r="L39" s="32">
        <f>AVERAGE([1]data_norm_CT_B!AA39:AK39)</f>
        <v>0.3564295379144467</v>
      </c>
      <c r="M39" s="32">
        <f t="shared" si="1"/>
        <v>3</v>
      </c>
      <c r="N39" s="32">
        <f>AVERAGE([1]data_norm_CT_B!AL39:AS39)</f>
        <v>0.14659729962197512</v>
      </c>
      <c r="O39" s="32">
        <f t="shared" si="2"/>
        <v>3</v>
      </c>
      <c r="P39" s="32">
        <f>AVERAGE([1]data_norm_CT_B!AT39:AX39)</f>
        <v>0.24881559408529713</v>
      </c>
      <c r="Q39" s="32">
        <f t="shared" si="5"/>
        <v>1</v>
      </c>
      <c r="R39" s="32">
        <f>AVERAGE([1]data_norm_CT_B!AY39:BB39,[1]data_norm_CT_B!BD39:BE39)</f>
        <v>0.42843250743202627</v>
      </c>
      <c r="S39" s="32">
        <f t="shared" si="3"/>
        <v>4</v>
      </c>
    </row>
    <row r="40" spans="1:19" x14ac:dyDescent="0.3">
      <c r="A40" s="32">
        <f>[1]data_norm_CT_B!A40</f>
        <v>170</v>
      </c>
      <c r="B40" s="32">
        <f>[1]data_norm_CT_B!B40</f>
        <v>82027</v>
      </c>
      <c r="C40" s="32" t="str">
        <f>[1]data_norm_CT_B!C40</f>
        <v>CEFALU'</v>
      </c>
      <c r="D40" s="32" t="str">
        <f>[1]data_norm_CT_B!D40</f>
        <v>SICILIA</v>
      </c>
      <c r="E40" s="32">
        <f>[1]data_norm_CT_B!E40</f>
        <v>44041</v>
      </c>
      <c r="F40" s="32">
        <f>[1]data_norm_CT_B!F40</f>
        <v>3</v>
      </c>
      <c r="G40" s="32" t="str">
        <f>[1]data_norm_CT_B!G40</f>
        <v>B</v>
      </c>
      <c r="H40" s="32">
        <f>AVERAGE([1]data_norm_CT_B!H40:R40)</f>
        <v>0.49904692822557412</v>
      </c>
      <c r="I40" s="32">
        <f t="shared" si="0"/>
        <v>3</v>
      </c>
      <c r="J40" s="32">
        <f>AVERAGE([1]data_norm_CT_B!S40:Z40)</f>
        <v>0.38040448772120566</v>
      </c>
      <c r="K40" s="32">
        <f t="shared" si="4"/>
        <v>4</v>
      </c>
      <c r="L40" s="32">
        <f>AVERAGE([1]data_norm_CT_B!AA40:AK40)</f>
        <v>0.34358414591739328</v>
      </c>
      <c r="M40" s="32">
        <f t="shared" si="1"/>
        <v>3</v>
      </c>
      <c r="N40" s="32">
        <f>AVERAGE([1]data_norm_CT_B!AL40:AS40)</f>
        <v>8.7163078529766333E-2</v>
      </c>
      <c r="O40" s="32">
        <f t="shared" si="2"/>
        <v>2</v>
      </c>
      <c r="P40" s="32">
        <f>AVERAGE([1]data_norm_CT_B!AT40:AX40)</f>
        <v>0.48230808728259306</v>
      </c>
      <c r="Q40" s="32">
        <f t="shared" si="5"/>
        <v>4</v>
      </c>
      <c r="R40" s="32">
        <f>AVERAGE([1]data_norm_CT_B!AY40:BB40,[1]data_norm_CT_B!BD40:BE40)</f>
        <v>0.3203674856428384</v>
      </c>
      <c r="S40" s="32">
        <f t="shared" si="3"/>
        <v>4</v>
      </c>
    </row>
    <row r="41" spans="1:19" x14ac:dyDescent="0.3">
      <c r="A41" s="32">
        <f>[1]data_norm_CT_B!A41</f>
        <v>123</v>
      </c>
      <c r="B41" s="32">
        <f>[1]data_norm_CT_B!B41</f>
        <v>71020</v>
      </c>
      <c r="C41" s="32" t="str">
        <f>[1]data_norm_CT_B!C41</f>
        <v>CERIGNOLA</v>
      </c>
      <c r="D41" s="32" t="str">
        <f>[1]data_norm_CT_B!D41</f>
        <v>PUGLIA</v>
      </c>
      <c r="E41" s="32">
        <f>[1]data_norm_CT_B!E41</f>
        <v>61711</v>
      </c>
      <c r="F41" s="32">
        <f>[1]data_norm_CT_B!F41</f>
        <v>3</v>
      </c>
      <c r="G41" s="32" t="str">
        <f>[1]data_norm_CT_B!G41</f>
        <v>B</v>
      </c>
      <c r="H41" s="32">
        <f>AVERAGE([1]data_norm_CT_B!H41:R41)</f>
        <v>0.49806722988064822</v>
      </c>
      <c r="I41" s="32">
        <f t="shared" si="0"/>
        <v>3</v>
      </c>
      <c r="J41" s="32">
        <f>AVERAGE([1]data_norm_CT_B!S41:Z41)</f>
        <v>0.33946521343485997</v>
      </c>
      <c r="K41" s="32">
        <f t="shared" si="4"/>
        <v>3</v>
      </c>
      <c r="L41" s="32">
        <f>AVERAGE([1]data_norm_CT_B!AA41:AK41)</f>
        <v>0.35219952710621211</v>
      </c>
      <c r="M41" s="32">
        <f t="shared" si="1"/>
        <v>3</v>
      </c>
      <c r="N41" s="32">
        <f>AVERAGE([1]data_norm_CT_B!AL41:AS41)</f>
        <v>0.21541512517143141</v>
      </c>
      <c r="O41" s="32">
        <f t="shared" si="2"/>
        <v>4</v>
      </c>
      <c r="P41" s="32">
        <f>AVERAGE([1]data_norm_CT_B!AT41:AX41)</f>
        <v>0.28924257829304578</v>
      </c>
      <c r="Q41" s="32">
        <f t="shared" si="5"/>
        <v>1</v>
      </c>
      <c r="R41" s="32">
        <f>AVERAGE([1]data_norm_CT_B!AY41:BB41,[1]data_norm_CT_B!BD41:BE41)</f>
        <v>0.11492344656531861</v>
      </c>
      <c r="S41" s="32">
        <f t="shared" si="3"/>
        <v>1</v>
      </c>
    </row>
    <row r="42" spans="1:19" x14ac:dyDescent="0.3">
      <c r="A42" s="32">
        <f>[1]data_norm_CT_B!A42</f>
        <v>21</v>
      </c>
      <c r="B42" s="32">
        <f>[1]data_norm_CT_B!B42</f>
        <v>78040</v>
      </c>
      <c r="C42" s="32" t="str">
        <f>[1]data_norm_CT_B!C42</f>
        <v>CETRARO</v>
      </c>
      <c r="D42" s="32" t="str">
        <f>[1]data_norm_CT_B!D42</f>
        <v>CALABRIA</v>
      </c>
      <c r="E42" s="32">
        <f>[1]data_norm_CT_B!E42</f>
        <v>13946</v>
      </c>
      <c r="F42" s="32">
        <f>[1]data_norm_CT_B!F42</f>
        <v>3</v>
      </c>
      <c r="G42" s="32" t="str">
        <f>[1]data_norm_CT_B!G42</f>
        <v>B</v>
      </c>
      <c r="H42" s="32">
        <f>AVERAGE([1]data_norm_CT_B!H42:R42)</f>
        <v>0.39487863993613886</v>
      </c>
      <c r="I42" s="32">
        <f t="shared" si="0"/>
        <v>1</v>
      </c>
      <c r="J42" s="32">
        <f>AVERAGE([1]data_norm_CT_B!S42:Z42)</f>
        <v>0.16881142578444946</v>
      </c>
      <c r="K42" s="32">
        <f t="shared" si="4"/>
        <v>2</v>
      </c>
      <c r="L42" s="32">
        <f>AVERAGE([1]data_norm_CT_B!AA42:AK42)</f>
        <v>0.36292966187309045</v>
      </c>
      <c r="M42" s="32">
        <f t="shared" si="1"/>
        <v>3</v>
      </c>
      <c r="N42" s="32">
        <f>AVERAGE([1]data_norm_CT_B!AL42:AS42)</f>
        <v>0.27518968701930213</v>
      </c>
      <c r="O42" s="32">
        <f t="shared" si="2"/>
        <v>4</v>
      </c>
      <c r="P42" s="32">
        <f>AVERAGE([1]data_norm_CT_B!AT42:AX42)</f>
        <v>0.31832106515141462</v>
      </c>
      <c r="Q42" s="32">
        <f t="shared" si="5"/>
        <v>2</v>
      </c>
      <c r="R42" s="32">
        <f>AVERAGE([1]data_norm_CT_B!AY42:BB42,[1]data_norm_CT_B!BD42:BE42)</f>
        <v>0.2717140543783631</v>
      </c>
      <c r="S42" s="32">
        <f t="shared" si="3"/>
        <v>3</v>
      </c>
    </row>
    <row r="43" spans="1:19" x14ac:dyDescent="0.3">
      <c r="A43" s="32">
        <f>[1]data_norm_CT_B!A43</f>
        <v>33</v>
      </c>
      <c r="B43" s="32">
        <f>[1]data_norm_CT_B!B43</f>
        <v>79029</v>
      </c>
      <c r="C43" s="32" t="str">
        <f>[1]data_norm_CT_B!C43</f>
        <v>CHIARAVALLE CENTRALE</v>
      </c>
      <c r="D43" s="32" t="str">
        <f>[1]data_norm_CT_B!D43</f>
        <v>CALABRIA</v>
      </c>
      <c r="E43" s="32">
        <f>[1]data_norm_CT_B!E43</f>
        <v>15655</v>
      </c>
      <c r="F43" s="32">
        <f>[1]data_norm_CT_B!F43</f>
        <v>3</v>
      </c>
      <c r="G43" s="32" t="str">
        <f>[1]data_norm_CT_B!G43</f>
        <v>B</v>
      </c>
      <c r="H43" s="32">
        <f>AVERAGE([1]data_norm_CT_B!H43:R43)</f>
        <v>0.39088650800054442</v>
      </c>
      <c r="I43" s="32">
        <f t="shared" si="0"/>
        <v>1</v>
      </c>
      <c r="J43" s="32">
        <f>AVERAGE([1]data_norm_CT_B!S43:Z43)</f>
        <v>0.11379123898290944</v>
      </c>
      <c r="K43" s="32">
        <f t="shared" si="4"/>
        <v>1</v>
      </c>
      <c r="L43" s="32">
        <f>AVERAGE([1]data_norm_CT_B!AA43:AK43)</f>
        <v>0.25632848514649098</v>
      </c>
      <c r="M43" s="32">
        <f t="shared" si="1"/>
        <v>1</v>
      </c>
      <c r="N43" s="32">
        <f>AVERAGE([1]data_norm_CT_B!AL43:AS43)</f>
        <v>0.12797090139574596</v>
      </c>
      <c r="O43" s="32">
        <f t="shared" si="2"/>
        <v>3</v>
      </c>
      <c r="P43" s="32">
        <f>AVERAGE([1]data_norm_CT_B!AT43:AX43)</f>
        <v>0.47452277836658974</v>
      </c>
      <c r="Q43" s="32">
        <f t="shared" si="5"/>
        <v>4</v>
      </c>
      <c r="R43" s="32">
        <f>AVERAGE([1]data_norm_CT_B!AY43:BB43,[1]data_norm_CT_B!BD43:BE43)</f>
        <v>0.10726124382591375</v>
      </c>
      <c r="S43" s="32">
        <f t="shared" si="3"/>
        <v>1</v>
      </c>
    </row>
    <row r="44" spans="1:19" x14ac:dyDescent="0.3">
      <c r="A44" s="32">
        <f>[1]data_norm_CT_B!A44</f>
        <v>53</v>
      </c>
      <c r="B44" s="32">
        <f>[1]data_norm_CT_B!B44</f>
        <v>101008</v>
      </c>
      <c r="C44" s="32" t="str">
        <f>[1]data_norm_CT_B!C44</f>
        <v>CIRO' MARINA</v>
      </c>
      <c r="D44" s="32" t="str">
        <f>[1]data_norm_CT_B!D44</f>
        <v>CALABRIA</v>
      </c>
      <c r="E44" s="32">
        <f>[1]data_norm_CT_B!E44</f>
        <v>28099</v>
      </c>
      <c r="F44" s="32">
        <f>[1]data_norm_CT_B!F44</f>
        <v>3</v>
      </c>
      <c r="G44" s="32" t="str">
        <f>[1]data_norm_CT_B!G44</f>
        <v>B</v>
      </c>
      <c r="H44" s="32">
        <f>AVERAGE([1]data_norm_CT_B!H44:R44)</f>
        <v>0.43722197960118758</v>
      </c>
      <c r="I44" s="32">
        <f t="shared" si="0"/>
        <v>1</v>
      </c>
      <c r="J44" s="32">
        <f>AVERAGE([1]data_norm_CT_B!S44:Z44)</f>
        <v>0.10827031040483159</v>
      </c>
      <c r="K44" s="32">
        <f t="shared" si="4"/>
        <v>1</v>
      </c>
      <c r="L44" s="32">
        <f>AVERAGE([1]data_norm_CT_B!AA44:AK44)</f>
        <v>0.31244758354244506</v>
      </c>
      <c r="M44" s="32">
        <f t="shared" si="1"/>
        <v>1</v>
      </c>
      <c r="N44" s="32">
        <f>AVERAGE([1]data_norm_CT_B!AL44:AS44)</f>
        <v>5.4862194487779521E-2</v>
      </c>
      <c r="O44" s="32">
        <f t="shared" si="2"/>
        <v>1</v>
      </c>
      <c r="P44" s="32">
        <f>AVERAGE([1]data_norm_CT_B!AT44:AX44)</f>
        <v>0.36798446966079779</v>
      </c>
      <c r="Q44" s="32">
        <f t="shared" si="5"/>
        <v>3</v>
      </c>
      <c r="R44" s="32">
        <f>AVERAGE([1]data_norm_CT_B!AY44:BB44,[1]data_norm_CT_B!BD44:BE44)</f>
        <v>0.18286656180413638</v>
      </c>
      <c r="S44" s="32">
        <f t="shared" si="3"/>
        <v>1</v>
      </c>
    </row>
    <row r="45" spans="1:19" x14ac:dyDescent="0.3">
      <c r="A45" s="32">
        <f>[1]data_norm_CT_B!A45</f>
        <v>204</v>
      </c>
      <c r="B45" s="32">
        <f>[1]data_norm_CT_B!B45</f>
        <v>88003</v>
      </c>
      <c r="C45" s="32" t="str">
        <f>[1]data_norm_CT_B!C45</f>
        <v>COMISO</v>
      </c>
      <c r="D45" s="32" t="str">
        <f>[1]data_norm_CT_B!D45</f>
        <v>SICILIA</v>
      </c>
      <c r="E45" s="32">
        <f>[1]data_norm_CT_B!E45</f>
        <v>118767</v>
      </c>
      <c r="F45" s="32">
        <f>[1]data_norm_CT_B!F45</f>
        <v>3</v>
      </c>
      <c r="G45" s="32" t="str">
        <f>[1]data_norm_CT_B!G45</f>
        <v>B</v>
      </c>
      <c r="H45" s="32">
        <f>AVERAGE([1]data_norm_CT_B!H45:R45)</f>
        <v>0.47733586704337744</v>
      </c>
      <c r="I45" s="32">
        <f t="shared" si="0"/>
        <v>2</v>
      </c>
      <c r="J45" s="32">
        <f>AVERAGE([1]data_norm_CT_B!S45:Z45)</f>
        <v>0.34965331081779988</v>
      </c>
      <c r="K45" s="32">
        <f t="shared" si="4"/>
        <v>4</v>
      </c>
      <c r="L45" s="32">
        <f>AVERAGE([1]data_norm_CT_B!AA45:AK45)</f>
        <v>0.34865892935568377</v>
      </c>
      <c r="M45" s="32">
        <f t="shared" si="1"/>
        <v>3</v>
      </c>
      <c r="N45" s="32">
        <f>AVERAGE([1]data_norm_CT_B!AL45:AS45)</f>
        <v>0.12366848968366373</v>
      </c>
      <c r="O45" s="32">
        <f t="shared" si="2"/>
        <v>3</v>
      </c>
      <c r="P45" s="32">
        <f>AVERAGE([1]data_norm_CT_B!AT45:AX45)</f>
        <v>0.44072887223682533</v>
      </c>
      <c r="Q45" s="32">
        <f t="shared" si="5"/>
        <v>4</v>
      </c>
      <c r="R45" s="32">
        <f>AVERAGE([1]data_norm_CT_B!AY45:BB45,[1]data_norm_CT_B!BD45:BE45)</f>
        <v>0.23080510787464995</v>
      </c>
      <c r="S45" s="32">
        <f t="shared" si="3"/>
        <v>2</v>
      </c>
    </row>
    <row r="46" spans="1:19" x14ac:dyDescent="0.3">
      <c r="A46" s="32">
        <f>[1]data_norm_CT_B!A46</f>
        <v>133</v>
      </c>
      <c r="B46" s="32">
        <f>[1]data_norm_CT_B!B46</f>
        <v>72019</v>
      </c>
      <c r="C46" s="32" t="str">
        <f>[1]data_norm_CT_B!C46</f>
        <v>CONVERSANO</v>
      </c>
      <c r="D46" s="32" t="str">
        <f>[1]data_norm_CT_B!D46</f>
        <v>PUGLIA</v>
      </c>
      <c r="E46" s="32">
        <f>[1]data_norm_CT_B!E46</f>
        <v>51912</v>
      </c>
      <c r="F46" s="32">
        <f>[1]data_norm_CT_B!F46</f>
        <v>3</v>
      </c>
      <c r="G46" s="32" t="str">
        <f>[1]data_norm_CT_B!G46</f>
        <v>B</v>
      </c>
      <c r="H46" s="32">
        <f>AVERAGE([1]data_norm_CT_B!H46:R46)</f>
        <v>0.57597744769530645</v>
      </c>
      <c r="I46" s="32">
        <f t="shared" si="0"/>
        <v>4</v>
      </c>
      <c r="J46" s="32">
        <f>AVERAGE([1]data_norm_CT_B!S46:Z46)</f>
        <v>0.32718359673317676</v>
      </c>
      <c r="K46" s="32">
        <f t="shared" si="4"/>
        <v>3</v>
      </c>
      <c r="L46" s="32">
        <f>AVERAGE([1]data_norm_CT_B!AA46:AK46)</f>
        <v>0.34567035162189108</v>
      </c>
      <c r="M46" s="32">
        <f t="shared" si="1"/>
        <v>3</v>
      </c>
      <c r="N46" s="32">
        <f>AVERAGE([1]data_norm_CT_B!AL46:AS46)</f>
        <v>0.16041235722744132</v>
      </c>
      <c r="O46" s="32">
        <f t="shared" si="2"/>
        <v>4</v>
      </c>
      <c r="P46" s="32">
        <f>AVERAGE([1]data_norm_CT_B!AT46:AX46)</f>
        <v>0.26164315875723915</v>
      </c>
      <c r="Q46" s="32">
        <f t="shared" si="5"/>
        <v>1</v>
      </c>
      <c r="R46" s="32">
        <f>AVERAGE([1]data_norm_CT_B!AY46:BB46,[1]data_norm_CT_B!BD46:BE46)</f>
        <v>0.36829021569510823</v>
      </c>
      <c r="S46" s="32">
        <f t="shared" si="3"/>
        <v>4</v>
      </c>
    </row>
    <row r="47" spans="1:19" x14ac:dyDescent="0.3">
      <c r="A47" s="32">
        <f>[1]data_norm_CT_B!A47</f>
        <v>134</v>
      </c>
      <c r="B47" s="32">
        <f>[1]data_norm_CT_B!B47</f>
        <v>72020</v>
      </c>
      <c r="C47" s="32" t="str">
        <f>[1]data_norm_CT_B!C47</f>
        <v>CORATO</v>
      </c>
      <c r="D47" s="32" t="str">
        <f>[1]data_norm_CT_B!D47</f>
        <v>PUGLIA</v>
      </c>
      <c r="E47" s="32">
        <f>[1]data_norm_CT_B!E47</f>
        <v>74080</v>
      </c>
      <c r="F47" s="32">
        <f>[1]data_norm_CT_B!F47</f>
        <v>3</v>
      </c>
      <c r="G47" s="32" t="str">
        <f>[1]data_norm_CT_B!G47</f>
        <v>B</v>
      </c>
      <c r="H47" s="32">
        <f>AVERAGE([1]data_norm_CT_B!H47:R47)</f>
        <v>0.59850039609294425</v>
      </c>
      <c r="I47" s="32">
        <f t="shared" si="0"/>
        <v>4</v>
      </c>
      <c r="J47" s="32">
        <f>AVERAGE([1]data_norm_CT_B!S47:Z47)</f>
        <v>0.12577140563081693</v>
      </c>
      <c r="K47" s="32">
        <f t="shared" si="4"/>
        <v>1</v>
      </c>
      <c r="L47" s="32">
        <f>AVERAGE([1]data_norm_CT_B!AA47:AK47)</f>
        <v>0.34235611868648141</v>
      </c>
      <c r="M47" s="32">
        <f t="shared" si="1"/>
        <v>2</v>
      </c>
      <c r="N47" s="32">
        <f>AVERAGE([1]data_norm_CT_B!AL47:AS47)</f>
        <v>0.15197468203563483</v>
      </c>
      <c r="O47" s="32" t="str">
        <f t="shared" si="2"/>
        <v/>
      </c>
      <c r="P47" s="32">
        <f>AVERAGE([1]data_norm_CT_B!AT47:AX47)</f>
        <v>0.25137176352803514</v>
      </c>
      <c r="Q47" s="32">
        <f t="shared" si="5"/>
        <v>1</v>
      </c>
      <c r="R47" s="32">
        <f>AVERAGE([1]data_norm_CT_B!AY47:BB47,[1]data_norm_CT_B!BD47:BE47)</f>
        <v>0.3053370596194851</v>
      </c>
      <c r="S47" s="32">
        <f t="shared" si="3"/>
        <v>4</v>
      </c>
    </row>
    <row r="48" spans="1:19" x14ac:dyDescent="0.3">
      <c r="A48" s="32">
        <f>[1]data_norm_CT_B!A48</f>
        <v>31</v>
      </c>
      <c r="B48" s="32">
        <f>[1]data_norm_CT_B!B48</f>
        <v>78157</v>
      </c>
      <c r="C48" s="32" t="str">
        <f>[1]data_norm_CT_B!C48</f>
        <v>CORIGLIANO-ROSSANO</v>
      </c>
      <c r="D48" s="32" t="str">
        <f>[1]data_norm_CT_B!D48</f>
        <v>CALABRIA</v>
      </c>
      <c r="E48" s="32">
        <f>[1]data_norm_CT_B!E48</f>
        <v>102958</v>
      </c>
      <c r="F48" s="32">
        <f>[1]data_norm_CT_B!F48</f>
        <v>3</v>
      </c>
      <c r="G48" s="32" t="str">
        <f>[1]data_norm_CT_B!G48</f>
        <v>B</v>
      </c>
      <c r="H48" s="32">
        <f>AVERAGE([1]data_norm_CT_B!H48:R48)</f>
        <v>0.50292768693797607</v>
      </c>
      <c r="I48" s="32">
        <f t="shared" si="0"/>
        <v>3</v>
      </c>
      <c r="J48" s="32">
        <f>AVERAGE([1]data_norm_CT_B!S48:Z48)</f>
        <v>0.1502075253483369</v>
      </c>
      <c r="K48" s="32">
        <f t="shared" si="4"/>
        <v>1</v>
      </c>
      <c r="L48" s="32">
        <f>AVERAGE([1]data_norm_CT_B!AA48:AK48)</f>
        <v>0.44400361574872688</v>
      </c>
      <c r="M48" s="32">
        <f t="shared" si="1"/>
        <v>4</v>
      </c>
      <c r="N48" s="32">
        <f>AVERAGE([1]data_norm_CT_B!AL48:AS48)</f>
        <v>0.12827643391677795</v>
      </c>
      <c r="O48" s="32">
        <f t="shared" si="2"/>
        <v>3</v>
      </c>
      <c r="P48" s="32">
        <f>AVERAGE([1]data_norm_CT_B!AT48:AX48)</f>
        <v>0.43613978277456189</v>
      </c>
      <c r="Q48" s="32">
        <f t="shared" si="5"/>
        <v>4</v>
      </c>
      <c r="R48" s="32">
        <f>AVERAGE([1]data_norm_CT_B!AY48:BB48,[1]data_norm_CT_B!BD48:BE48)</f>
        <v>0.19553994122141619</v>
      </c>
      <c r="S48" s="32">
        <f t="shared" si="3"/>
        <v>1</v>
      </c>
    </row>
    <row r="49" spans="1:19" x14ac:dyDescent="0.3">
      <c r="A49" s="32">
        <f>[1]data_norm_CT_B!A49</f>
        <v>171</v>
      </c>
      <c r="B49" s="32">
        <f>[1]data_norm_CT_B!B49</f>
        <v>82034</v>
      </c>
      <c r="C49" s="32" t="str">
        <f>[1]data_norm_CT_B!C49</f>
        <v>CORLEONE</v>
      </c>
      <c r="D49" s="32" t="str">
        <f>[1]data_norm_CT_B!D49</f>
        <v>SICILIA</v>
      </c>
      <c r="E49" s="32">
        <f>[1]data_norm_CT_B!E49</f>
        <v>41442</v>
      </c>
      <c r="F49" s="32">
        <f>[1]data_norm_CT_B!F49</f>
        <v>3</v>
      </c>
      <c r="G49" s="32" t="str">
        <f>[1]data_norm_CT_B!G49</f>
        <v>B</v>
      </c>
      <c r="H49" s="32">
        <f>AVERAGE([1]data_norm_CT_B!H49:R49)</f>
        <v>0.47419275840582659</v>
      </c>
      <c r="I49" s="32">
        <f t="shared" si="0"/>
        <v>2</v>
      </c>
      <c r="J49" s="32">
        <f>AVERAGE([1]data_norm_CT_B!S49:Z49)</f>
        <v>0.10569068751791959</v>
      </c>
      <c r="K49" s="32">
        <f t="shared" si="4"/>
        <v>1</v>
      </c>
      <c r="L49" s="32">
        <f>AVERAGE([1]data_norm_CT_B!AA49:AK49)</f>
        <v>0.36570930937749807</v>
      </c>
      <c r="M49" s="32">
        <f t="shared" si="1"/>
        <v>3</v>
      </c>
      <c r="N49" s="32">
        <f>AVERAGE([1]data_norm_CT_B!AL49:AS49)</f>
        <v>9.9669281609583882E-2</v>
      </c>
      <c r="O49" s="32">
        <f t="shared" si="2"/>
        <v>2</v>
      </c>
      <c r="P49" s="32">
        <f>AVERAGE([1]data_norm_CT_B!AT49:AX49)</f>
        <v>0.64046401174129897</v>
      </c>
      <c r="Q49" s="32">
        <f t="shared" si="5"/>
        <v>4</v>
      </c>
      <c r="R49" s="32">
        <f>AVERAGE([1]data_norm_CT_B!AY49:BB49,[1]data_norm_CT_B!BD49:BE49)</f>
        <v>0.18753244576670702</v>
      </c>
      <c r="S49" s="32">
        <f t="shared" si="3"/>
        <v>1</v>
      </c>
    </row>
    <row r="50" spans="1:19" x14ac:dyDescent="0.3">
      <c r="A50" s="32">
        <f>[1]data_norm_CT_B!A50</f>
        <v>124</v>
      </c>
      <c r="B50" s="32">
        <f>[1]data_norm_CT_B!B50</f>
        <v>71022</v>
      </c>
      <c r="C50" s="32" t="str">
        <f>[1]data_norm_CT_B!C50</f>
        <v>DELICETO</v>
      </c>
      <c r="D50" s="32" t="str">
        <f>[1]data_norm_CT_B!D50</f>
        <v>PUGLIA</v>
      </c>
      <c r="E50" s="32">
        <f>[1]data_norm_CT_B!E50</f>
        <v>76113</v>
      </c>
      <c r="F50" s="32">
        <f>[1]data_norm_CT_B!F50</f>
        <v>3</v>
      </c>
      <c r="G50" s="32" t="str">
        <f>[1]data_norm_CT_B!G50</f>
        <v>B</v>
      </c>
      <c r="H50" s="32">
        <f>AVERAGE([1]data_norm_CT_B!H50:R50)</f>
        <v>0.47901578595117084</v>
      </c>
      <c r="I50" s="32">
        <f t="shared" si="0"/>
        <v>2</v>
      </c>
      <c r="J50" s="32">
        <f>AVERAGE([1]data_norm_CT_B!S50:Z50)</f>
        <v>0.18847507377418946</v>
      </c>
      <c r="K50" s="32">
        <f t="shared" si="4"/>
        <v>2</v>
      </c>
      <c r="L50" s="32">
        <f>AVERAGE([1]data_norm_CT_B!AA50:AK50)</f>
        <v>0.35931837429653607</v>
      </c>
      <c r="M50" s="32">
        <f t="shared" si="1"/>
        <v>3</v>
      </c>
      <c r="N50" s="32">
        <f>AVERAGE([1]data_norm_CT_B!AL50:AS50)</f>
        <v>7.7939210305404044E-2</v>
      </c>
      <c r="O50" s="32">
        <f t="shared" si="2"/>
        <v>1</v>
      </c>
      <c r="P50" s="32">
        <f>AVERAGE([1]data_norm_CT_B!AT50:AX50)</f>
        <v>0.40381116836455827</v>
      </c>
      <c r="Q50" s="32">
        <f t="shared" si="5"/>
        <v>3</v>
      </c>
      <c r="R50" s="32">
        <f>AVERAGE([1]data_norm_CT_B!AY50:BB50,[1]data_norm_CT_B!BD50:BE50)</f>
        <v>0.27113643900615642</v>
      </c>
      <c r="S50" s="32">
        <f t="shared" si="3"/>
        <v>3</v>
      </c>
    </row>
    <row r="51" spans="1:19" x14ac:dyDescent="0.3">
      <c r="A51" s="32">
        <f>[1]data_norm_CT_B!A51</f>
        <v>109</v>
      </c>
      <c r="B51" s="32">
        <f>[1]data_norm_CT_B!B51</f>
        <v>65050</v>
      </c>
      <c r="C51" s="32" t="str">
        <f>[1]data_norm_CT_B!C51</f>
        <v>EBOLI</v>
      </c>
      <c r="D51" s="32" t="str">
        <f>[1]data_norm_CT_B!D51</f>
        <v>CAMPANIA</v>
      </c>
      <c r="E51" s="32">
        <f>[1]data_norm_CT_B!E51</f>
        <v>62964</v>
      </c>
      <c r="F51" s="32">
        <f>[1]data_norm_CT_B!F51</f>
        <v>3</v>
      </c>
      <c r="G51" s="32" t="str">
        <f>[1]data_norm_CT_B!G51</f>
        <v>B</v>
      </c>
      <c r="H51" s="32">
        <f>AVERAGE([1]data_norm_CT_B!H51:R51)</f>
        <v>0.52325207953669506</v>
      </c>
      <c r="I51" s="32" t="str">
        <f t="shared" si="0"/>
        <v/>
      </c>
      <c r="J51" s="32">
        <f>AVERAGE([1]data_norm_CT_B!S51:Z51)</f>
        <v>0.34869487639772445</v>
      </c>
      <c r="K51" s="32">
        <f t="shared" si="4"/>
        <v>4</v>
      </c>
      <c r="L51" s="32">
        <f>AVERAGE([1]data_norm_CT_B!AA51:AK51)</f>
        <v>0.35144218283088358</v>
      </c>
      <c r="M51" s="32">
        <f t="shared" si="1"/>
        <v>3</v>
      </c>
      <c r="N51" s="32">
        <f>AVERAGE([1]data_norm_CT_B!AL51:AS51)</f>
        <v>0.1679146896480842</v>
      </c>
      <c r="O51" s="32">
        <f t="shared" si="2"/>
        <v>4</v>
      </c>
      <c r="P51" s="32">
        <f>AVERAGE([1]data_norm_CT_B!AT51:AX51)</f>
        <v>0.30975617448171161</v>
      </c>
      <c r="Q51" s="32">
        <f t="shared" si="5"/>
        <v>2</v>
      </c>
      <c r="R51" s="32">
        <f>AVERAGE([1]data_norm_CT_B!AY51:BB51,[1]data_norm_CT_B!BD51:BE51)</f>
        <v>0.17582197513744977</v>
      </c>
      <c r="S51" s="32">
        <f t="shared" si="3"/>
        <v>1</v>
      </c>
    </row>
    <row r="52" spans="1:19" x14ac:dyDescent="0.3">
      <c r="A52" s="32">
        <f>[1]data_norm_CT_B!A52</f>
        <v>9</v>
      </c>
      <c r="B52" s="32">
        <f>[1]data_norm_CT_B!B52</f>
        <v>77008</v>
      </c>
      <c r="C52" s="32" t="str">
        <f>[1]data_norm_CT_B!C52</f>
        <v>FERRANDINA</v>
      </c>
      <c r="D52" s="32" t="str">
        <f>[1]data_norm_CT_B!D52</f>
        <v>BASILICATA</v>
      </c>
      <c r="E52" s="32">
        <f>[1]data_norm_CT_B!E52</f>
        <v>18337</v>
      </c>
      <c r="F52" s="32">
        <f>[1]data_norm_CT_B!F52</f>
        <v>3</v>
      </c>
      <c r="G52" s="32" t="str">
        <f>[1]data_norm_CT_B!G52</f>
        <v>B</v>
      </c>
      <c r="H52" s="32">
        <f>AVERAGE([1]data_norm_CT_B!H52:R52)</f>
        <v>0.43606392334591182</v>
      </c>
      <c r="I52" s="32">
        <f t="shared" si="0"/>
        <v>1</v>
      </c>
      <c r="J52" s="32">
        <f>AVERAGE([1]data_norm_CT_B!S52:Z52)</f>
        <v>0.15030748397015697</v>
      </c>
      <c r="K52" s="32">
        <f t="shared" si="4"/>
        <v>1</v>
      </c>
      <c r="L52" s="32">
        <f>AVERAGE([1]data_norm_CT_B!AA52:AK52)</f>
        <v>0.2657428258242554</v>
      </c>
      <c r="M52" s="32">
        <f t="shared" si="1"/>
        <v>1</v>
      </c>
      <c r="N52" s="32">
        <f>AVERAGE([1]data_norm_CT_B!AL52:AS52)</f>
        <v>6.9552782111284475E-2</v>
      </c>
      <c r="O52" s="32">
        <f t="shared" si="2"/>
        <v>1</v>
      </c>
      <c r="P52" s="32">
        <f>AVERAGE([1]data_norm_CT_B!AT52:AX52)</f>
        <v>0.30181873860111647</v>
      </c>
      <c r="Q52" s="32">
        <f t="shared" si="5"/>
        <v>2</v>
      </c>
      <c r="R52" s="32">
        <f>AVERAGE([1]data_norm_CT_B!AY52:BB52,[1]data_norm_CT_B!BD52:BE52)</f>
        <v>0.27423277833774268</v>
      </c>
      <c r="S52" s="32">
        <f t="shared" si="3"/>
        <v>3</v>
      </c>
    </row>
    <row r="53" spans="1:19" x14ac:dyDescent="0.3">
      <c r="A53" s="32">
        <f>[1]data_norm_CT_B!A53</f>
        <v>149</v>
      </c>
      <c r="B53" s="32">
        <f>[1]data_norm_CT_B!B53</f>
        <v>74008</v>
      </c>
      <c r="C53" s="32" t="str">
        <f>[1]data_norm_CT_B!C53</f>
        <v>FRANCAVILLA FONTANA</v>
      </c>
      <c r="D53" s="32" t="str">
        <f>[1]data_norm_CT_B!D53</f>
        <v>PUGLIA</v>
      </c>
      <c r="E53" s="32">
        <f>[1]data_norm_CT_B!E53</f>
        <v>88112</v>
      </c>
      <c r="F53" s="32">
        <f>[1]data_norm_CT_B!F53</f>
        <v>3</v>
      </c>
      <c r="G53" s="32" t="str">
        <f>[1]data_norm_CT_B!G53</f>
        <v>B</v>
      </c>
      <c r="H53" s="32">
        <f>AVERAGE([1]data_norm_CT_B!H53:R53)</f>
        <v>0.55987185366172387</v>
      </c>
      <c r="I53" s="32">
        <f t="shared" si="0"/>
        <v>4</v>
      </c>
      <c r="J53" s="32">
        <f>AVERAGE([1]data_norm_CT_B!S53:Z53)</f>
        <v>0.32291100519523974</v>
      </c>
      <c r="K53" s="32">
        <f t="shared" si="4"/>
        <v>3</v>
      </c>
      <c r="L53" s="32">
        <f>AVERAGE([1]data_norm_CT_B!AA53:AK53)</f>
        <v>0.35216306467133945</v>
      </c>
      <c r="M53" s="32">
        <f t="shared" si="1"/>
        <v>3</v>
      </c>
      <c r="N53" s="32">
        <f>AVERAGE([1]data_norm_CT_B!AL53:AS53)</f>
        <v>0.15977587266565932</v>
      </c>
      <c r="O53" s="32">
        <f t="shared" si="2"/>
        <v>4</v>
      </c>
      <c r="P53" s="32">
        <f>AVERAGE([1]data_norm_CT_B!AT53:AX53)</f>
        <v>0.2819124784694666</v>
      </c>
      <c r="Q53" s="32">
        <f t="shared" si="5"/>
        <v>1</v>
      </c>
      <c r="R53" s="32">
        <f>AVERAGE([1]data_norm_CT_B!AY53:BB53,[1]data_norm_CT_B!BD53:BE53)</f>
        <v>0.27871620754460247</v>
      </c>
      <c r="S53" s="32">
        <f t="shared" si="3"/>
        <v>3</v>
      </c>
    </row>
    <row r="54" spans="1:19" x14ac:dyDescent="0.3">
      <c r="A54" s="32">
        <f>[1]data_norm_CT_B!A54</f>
        <v>83</v>
      </c>
      <c r="B54" s="32">
        <f>[1]data_norm_CT_B!B54</f>
        <v>63032</v>
      </c>
      <c r="C54" s="32" t="str">
        <f>[1]data_norm_CT_B!C54</f>
        <v>FRATTAMAGGIORE</v>
      </c>
      <c r="D54" s="32" t="str">
        <f>[1]data_norm_CT_B!D54</f>
        <v>CAMPANIA</v>
      </c>
      <c r="E54" s="32">
        <f>[1]data_norm_CT_B!E54</f>
        <v>239374</v>
      </c>
      <c r="F54" s="32">
        <f>[1]data_norm_CT_B!F54</f>
        <v>3</v>
      </c>
      <c r="G54" s="32" t="str">
        <f>[1]data_norm_CT_B!G54</f>
        <v>B</v>
      </c>
      <c r="H54" s="32">
        <f>AVERAGE([1]data_norm_CT_B!H54:R54)</f>
        <v>0.4445338813582691</v>
      </c>
      <c r="I54" s="32">
        <f t="shared" si="0"/>
        <v>1</v>
      </c>
      <c r="J54" s="32">
        <f>AVERAGE([1]data_norm_CT_B!S54:Z54)</f>
        <v>0.42059534160204881</v>
      </c>
      <c r="K54" s="32">
        <f t="shared" si="4"/>
        <v>4</v>
      </c>
      <c r="L54" s="32">
        <f>AVERAGE([1]data_norm_CT_B!AA54:AK54)</f>
        <v>0.32673190898417603</v>
      </c>
      <c r="M54" s="32">
        <f t="shared" si="1"/>
        <v>2</v>
      </c>
      <c r="N54" s="32">
        <f>AVERAGE([1]data_norm_CT_B!AL54:AS54)</f>
        <v>0.14634975751056742</v>
      </c>
      <c r="O54" s="32">
        <f t="shared" si="2"/>
        <v>3</v>
      </c>
      <c r="P54" s="32">
        <f>AVERAGE([1]data_norm_CT_B!AT54:AX54)</f>
        <v>0.1203028080052954</v>
      </c>
      <c r="Q54" s="32">
        <f t="shared" si="5"/>
        <v>1</v>
      </c>
      <c r="R54" s="32">
        <f>AVERAGE([1]data_norm_CT_B!AY54:BB54,[1]data_norm_CT_B!BD54:BE54)</f>
        <v>6.9871616468667949E-2</v>
      </c>
      <c r="S54" s="32">
        <f t="shared" si="3"/>
        <v>1</v>
      </c>
    </row>
    <row r="55" spans="1:19" x14ac:dyDescent="0.3">
      <c r="A55" s="32">
        <f>[1]data_norm_CT_B!A55</f>
        <v>154</v>
      </c>
      <c r="B55" s="32">
        <f>[1]data_norm_CT_B!B55</f>
        <v>75029</v>
      </c>
      <c r="C55" s="32" t="str">
        <f>[1]data_norm_CT_B!C55</f>
        <v>GALATINA</v>
      </c>
      <c r="D55" s="32" t="str">
        <f>[1]data_norm_CT_B!D55</f>
        <v>PUGLIA</v>
      </c>
      <c r="E55" s="32">
        <f>[1]data_norm_CT_B!E55</f>
        <v>84314</v>
      </c>
      <c r="F55" s="32">
        <f>[1]data_norm_CT_B!F55</f>
        <v>3</v>
      </c>
      <c r="G55" s="32" t="str">
        <f>[1]data_norm_CT_B!G55</f>
        <v>B</v>
      </c>
      <c r="H55" s="32">
        <f>AVERAGE([1]data_norm_CT_B!H55:R55)</f>
        <v>0.565686259963747</v>
      </c>
      <c r="I55" s="32">
        <f t="shared" si="0"/>
        <v>4</v>
      </c>
      <c r="J55" s="32">
        <f>AVERAGE([1]data_norm_CT_B!S55:Z55)</f>
        <v>0.19260505460813115</v>
      </c>
      <c r="K55" s="32">
        <f t="shared" si="4"/>
        <v>2</v>
      </c>
      <c r="L55" s="32">
        <f>AVERAGE([1]data_norm_CT_B!AA55:AK55)</f>
        <v>0.3994717581193058</v>
      </c>
      <c r="M55" s="32">
        <f t="shared" si="1"/>
        <v>4</v>
      </c>
      <c r="N55" s="32">
        <f>AVERAGE([1]data_norm_CT_B!AL55:AS55)</f>
        <v>0.11813976874563611</v>
      </c>
      <c r="O55" s="32">
        <f t="shared" si="2"/>
        <v>2</v>
      </c>
      <c r="P55" s="32">
        <f>AVERAGE([1]data_norm_CT_B!AT55:AX55)</f>
        <v>0.44203954749118529</v>
      </c>
      <c r="Q55" s="32">
        <f t="shared" si="5"/>
        <v>4</v>
      </c>
      <c r="R55" s="32">
        <f>AVERAGE([1]data_norm_CT_B!AY55:BB55,[1]data_norm_CT_B!BD55:BE55)</f>
        <v>0.31543652486084389</v>
      </c>
      <c r="S55" s="32">
        <f t="shared" si="3"/>
        <v>4</v>
      </c>
    </row>
    <row r="56" spans="1:19" x14ac:dyDescent="0.3">
      <c r="A56" s="32">
        <f>[1]data_norm_CT_B!A56</f>
        <v>155</v>
      </c>
      <c r="B56" s="32">
        <f>[1]data_norm_CT_B!B56</f>
        <v>75031</v>
      </c>
      <c r="C56" s="32" t="str">
        <f>[1]data_norm_CT_B!C56</f>
        <v>GALLIPOLI</v>
      </c>
      <c r="D56" s="32" t="str">
        <f>[1]data_norm_CT_B!D56</f>
        <v>PUGLIA</v>
      </c>
      <c r="E56" s="32">
        <f>[1]data_norm_CT_B!E56</f>
        <v>70005</v>
      </c>
      <c r="F56" s="32">
        <f>[1]data_norm_CT_B!F56</f>
        <v>3</v>
      </c>
      <c r="G56" s="32" t="str">
        <f>[1]data_norm_CT_B!G56</f>
        <v>B</v>
      </c>
      <c r="H56" s="32">
        <f>AVERAGE([1]data_norm_CT_B!H56:R56)</f>
        <v>0.50032323437262505</v>
      </c>
      <c r="I56" s="32">
        <f t="shared" si="0"/>
        <v>3</v>
      </c>
      <c r="J56" s="32">
        <f>AVERAGE([1]data_norm_CT_B!S56:Z56)</f>
        <v>0.23002653683668314</v>
      </c>
      <c r="K56" s="32">
        <f t="shared" si="4"/>
        <v>2</v>
      </c>
      <c r="L56" s="32">
        <f>AVERAGE([1]data_norm_CT_B!AA56:AK56)</f>
        <v>0.37077781630141204</v>
      </c>
      <c r="M56" s="32">
        <f t="shared" si="1"/>
        <v>4</v>
      </c>
      <c r="N56" s="32">
        <f>AVERAGE([1]data_norm_CT_B!AL56:AS56)</f>
        <v>0.15057724157299995</v>
      </c>
      <c r="O56" s="32">
        <f t="shared" si="2"/>
        <v>3</v>
      </c>
      <c r="P56" s="32">
        <f>AVERAGE([1]data_norm_CT_B!AT56:AX56)</f>
        <v>0.35899444913229839</v>
      </c>
      <c r="Q56" s="32">
        <f t="shared" si="5"/>
        <v>3</v>
      </c>
      <c r="R56" s="32">
        <f>AVERAGE([1]data_norm_CT_B!AY56:BB56,[1]data_norm_CT_B!BD56:BE56)</f>
        <v>0.29185014255748948</v>
      </c>
      <c r="S56" s="32">
        <f t="shared" si="3"/>
        <v>3</v>
      </c>
    </row>
    <row r="57" spans="1:19" x14ac:dyDescent="0.3">
      <c r="A57" s="32">
        <f>[1]data_norm_CT_B!A57</f>
        <v>190</v>
      </c>
      <c r="B57" s="32">
        <f>[1]data_norm_CT_B!B57</f>
        <v>85007</v>
      </c>
      <c r="C57" s="32" t="str">
        <f>[1]data_norm_CT_B!C57</f>
        <v>GELA</v>
      </c>
      <c r="D57" s="32" t="str">
        <f>[1]data_norm_CT_B!D57</f>
        <v>SICILIA</v>
      </c>
      <c r="E57" s="32">
        <f>[1]data_norm_CT_B!E57</f>
        <v>131870</v>
      </c>
      <c r="F57" s="32">
        <f>[1]data_norm_CT_B!F57</f>
        <v>3</v>
      </c>
      <c r="G57" s="32" t="str">
        <f>[1]data_norm_CT_B!G57</f>
        <v>B</v>
      </c>
      <c r="H57" s="32">
        <f>AVERAGE([1]data_norm_CT_B!H57:R57)</f>
        <v>0.48786510584571746</v>
      </c>
      <c r="I57" s="32">
        <f t="shared" si="0"/>
        <v>3</v>
      </c>
      <c r="J57" s="32">
        <f>AVERAGE([1]data_norm_CT_B!S57:Z57)</f>
        <v>0.36268997387853913</v>
      </c>
      <c r="K57" s="32">
        <f t="shared" si="4"/>
        <v>4</v>
      </c>
      <c r="L57" s="32">
        <f>AVERAGE([1]data_norm_CT_B!AA57:AK57)</f>
        <v>0.38885692558035068</v>
      </c>
      <c r="M57" s="32">
        <f t="shared" si="1"/>
        <v>4</v>
      </c>
      <c r="N57" s="32">
        <f>AVERAGE([1]data_norm_CT_B!AL57:AS57)</f>
        <v>0.15870642562093135</v>
      </c>
      <c r="O57" s="32">
        <f t="shared" si="2"/>
        <v>4</v>
      </c>
      <c r="P57" s="32">
        <f>AVERAGE([1]data_norm_CT_B!AT57:AX57)</f>
        <v>0.35373976455768741</v>
      </c>
      <c r="Q57" s="32">
        <f t="shared" si="5"/>
        <v>2</v>
      </c>
      <c r="R57" s="32">
        <f>AVERAGE([1]data_norm_CT_B!AY57:BB57,[1]data_norm_CT_B!BD57:BE57)</f>
        <v>0.16793028594419745</v>
      </c>
      <c r="S57" s="32">
        <f t="shared" si="3"/>
        <v>1</v>
      </c>
    </row>
    <row r="58" spans="1:19" x14ac:dyDescent="0.3">
      <c r="A58" s="32">
        <f>[1]data_norm_CT_B!A58</f>
        <v>201</v>
      </c>
      <c r="B58" s="32">
        <f>[1]data_norm_CT_B!B58</f>
        <v>87017</v>
      </c>
      <c r="C58" s="32" t="str">
        <f>[1]data_norm_CT_B!C58</f>
        <v>GIARRE</v>
      </c>
      <c r="D58" s="32" t="str">
        <f>[1]data_norm_CT_B!D58</f>
        <v>SICILIA</v>
      </c>
      <c r="E58" s="32">
        <f>[1]data_norm_CT_B!E58</f>
        <v>101854</v>
      </c>
      <c r="F58" s="32">
        <f>[1]data_norm_CT_B!F58</f>
        <v>3</v>
      </c>
      <c r="G58" s="32" t="str">
        <f>[1]data_norm_CT_B!G58</f>
        <v>B</v>
      </c>
      <c r="H58" s="32">
        <f>AVERAGE([1]data_norm_CT_B!H58:R58)</f>
        <v>0.51028758030071708</v>
      </c>
      <c r="I58" s="32">
        <f t="shared" si="0"/>
        <v>3</v>
      </c>
      <c r="J58" s="32">
        <f>AVERAGE([1]data_norm_CT_B!S58:Z58)</f>
        <v>0.36799148162271339</v>
      </c>
      <c r="K58" s="32">
        <f t="shared" si="4"/>
        <v>4</v>
      </c>
      <c r="L58" s="32">
        <f>AVERAGE([1]data_norm_CT_B!AA58:AK58)</f>
        <v>0.33698586887623799</v>
      </c>
      <c r="M58" s="32">
        <f t="shared" si="1"/>
        <v>2</v>
      </c>
      <c r="N58" s="32">
        <f>AVERAGE([1]data_norm_CT_B!AL58:AS58)</f>
        <v>8.1760600508108364E-2</v>
      </c>
      <c r="O58" s="32">
        <f t="shared" si="2"/>
        <v>1</v>
      </c>
      <c r="P58" s="32">
        <f>AVERAGE([1]data_norm_CT_B!AT58:AX58)</f>
        <v>0.31966179056290828</v>
      </c>
      <c r="Q58" s="32">
        <f t="shared" si="5"/>
        <v>2</v>
      </c>
      <c r="R58" s="32">
        <f>AVERAGE([1]data_norm_CT_B!AY58:BB58,[1]data_norm_CT_B!BD58:BE58)</f>
        <v>0.27321023926249194</v>
      </c>
      <c r="S58" s="32">
        <f t="shared" si="3"/>
        <v>3</v>
      </c>
    </row>
    <row r="59" spans="1:19" x14ac:dyDescent="0.3">
      <c r="A59" s="32">
        <f>[1]data_norm_CT_B!A59</f>
        <v>135</v>
      </c>
      <c r="B59" s="32">
        <f>[1]data_norm_CT_B!B59</f>
        <v>72021</v>
      </c>
      <c r="C59" s="32" t="str">
        <f>[1]data_norm_CT_B!C59</f>
        <v>GIOIA DEL COLLE</v>
      </c>
      <c r="D59" s="32" t="str">
        <f>[1]data_norm_CT_B!D59</f>
        <v>PUGLIA</v>
      </c>
      <c r="E59" s="32">
        <f>[1]data_norm_CT_B!E59</f>
        <v>70146</v>
      </c>
      <c r="F59" s="32">
        <f>[1]data_norm_CT_B!F59</f>
        <v>3</v>
      </c>
      <c r="G59" s="32" t="str">
        <f>[1]data_norm_CT_B!G59</f>
        <v>B</v>
      </c>
      <c r="H59" s="32">
        <f>AVERAGE([1]data_norm_CT_B!H59:R59)</f>
        <v>0.56977904312202454</v>
      </c>
      <c r="I59" s="32">
        <f t="shared" si="0"/>
        <v>4</v>
      </c>
      <c r="J59" s="32">
        <f>AVERAGE([1]data_norm_CT_B!S59:Z59)</f>
        <v>0.34910831684450749</v>
      </c>
      <c r="K59" s="32">
        <f t="shared" si="4"/>
        <v>4</v>
      </c>
      <c r="L59" s="32">
        <f>AVERAGE([1]data_norm_CT_B!AA59:AK59)</f>
        <v>0.36927771619461464</v>
      </c>
      <c r="M59" s="32">
        <f t="shared" si="1"/>
        <v>4</v>
      </c>
      <c r="N59" s="32">
        <f>AVERAGE([1]data_norm_CT_B!AL59:AS59)</f>
        <v>0.30723834058391752</v>
      </c>
      <c r="O59" s="32">
        <f t="shared" si="2"/>
        <v>4</v>
      </c>
      <c r="P59" s="32">
        <f>AVERAGE([1]data_norm_CT_B!AT59:AX59)</f>
        <v>0.25290905109313061</v>
      </c>
      <c r="Q59" s="32">
        <f t="shared" si="5"/>
        <v>1</v>
      </c>
      <c r="R59" s="32">
        <f>AVERAGE([1]data_norm_CT_B!AY59:BB59,[1]data_norm_CT_B!BD59:BE59)</f>
        <v>0.2940325873804735</v>
      </c>
      <c r="S59" s="32">
        <f t="shared" si="3"/>
        <v>3</v>
      </c>
    </row>
    <row r="60" spans="1:19" x14ac:dyDescent="0.3">
      <c r="A60" s="32">
        <f>[1]data_norm_CT_B!A60</f>
        <v>42</v>
      </c>
      <c r="B60" s="32">
        <f>[1]data_norm_CT_B!B60</f>
        <v>80038</v>
      </c>
      <c r="C60" s="32" t="str">
        <f>[1]data_norm_CT_B!C60</f>
        <v>GIOIA TAURO</v>
      </c>
      <c r="D60" s="32" t="str">
        <f>[1]data_norm_CT_B!D60</f>
        <v>CALABRIA</v>
      </c>
      <c r="E60" s="32">
        <f>[1]data_norm_CT_B!E60</f>
        <v>27693</v>
      </c>
      <c r="F60" s="32">
        <f>[1]data_norm_CT_B!F60</f>
        <v>3</v>
      </c>
      <c r="G60" s="32" t="str">
        <f>[1]data_norm_CT_B!G60</f>
        <v>B</v>
      </c>
      <c r="H60" s="32">
        <f>AVERAGE([1]data_norm_CT_B!H60:R60)</f>
        <v>0.47812469195551266</v>
      </c>
      <c r="I60" s="32">
        <f t="shared" si="0"/>
        <v>2</v>
      </c>
      <c r="J60" s="32">
        <f>AVERAGE([1]data_norm_CT_B!S60:Z60)</f>
        <v>0.4398685674101771</v>
      </c>
      <c r="K60" s="32">
        <f t="shared" si="4"/>
        <v>4</v>
      </c>
      <c r="L60" s="32">
        <f>AVERAGE([1]data_norm_CT_B!AA60:AK60)</f>
        <v>0.32734820538575504</v>
      </c>
      <c r="M60" s="32">
        <f t="shared" si="1"/>
        <v>2</v>
      </c>
      <c r="N60" s="32">
        <f>AVERAGE([1]data_norm_CT_B!AL60:AS60)</f>
        <v>0.16511447801558424</v>
      </c>
      <c r="O60" s="32">
        <f t="shared" si="2"/>
        <v>4</v>
      </c>
      <c r="P60" s="32">
        <f>AVERAGE([1]data_norm_CT_B!AT60:AX60)</f>
        <v>0.23343707291083451</v>
      </c>
      <c r="Q60" s="32">
        <f t="shared" si="5"/>
        <v>1</v>
      </c>
      <c r="R60" s="32">
        <f>AVERAGE([1]data_norm_CT_B!AY60:BB60,[1]data_norm_CT_B!BD60:BE60)</f>
        <v>0.2150625700831886</v>
      </c>
      <c r="S60" s="32">
        <f t="shared" si="3"/>
        <v>2</v>
      </c>
    </row>
    <row r="61" spans="1:19" x14ac:dyDescent="0.3">
      <c r="A61" s="32">
        <f>[1]data_norm_CT_B!A61</f>
        <v>34</v>
      </c>
      <c r="B61" s="32">
        <f>[1]data_norm_CT_B!B61</f>
        <v>79059</v>
      </c>
      <c r="C61" s="32" t="str">
        <f>[1]data_norm_CT_B!C61</f>
        <v>GIRIFALCO</v>
      </c>
      <c r="D61" s="32" t="str">
        <f>[1]data_norm_CT_B!D61</f>
        <v>CALABRIA</v>
      </c>
      <c r="E61" s="32">
        <f>[1]data_norm_CT_B!E61</f>
        <v>25805</v>
      </c>
      <c r="F61" s="32">
        <f>[1]data_norm_CT_B!F61</f>
        <v>3</v>
      </c>
      <c r="G61" s="32" t="str">
        <f>[1]data_norm_CT_B!G61</f>
        <v>B</v>
      </c>
      <c r="H61" s="32">
        <f>AVERAGE([1]data_norm_CT_B!H61:R61)</f>
        <v>0.45142742362527916</v>
      </c>
      <c r="I61" s="32">
        <f t="shared" si="0"/>
        <v>2</v>
      </c>
      <c r="J61" s="32">
        <f>AVERAGE([1]data_norm_CT_B!S61:Z61)</f>
        <v>0.20260457638112589</v>
      </c>
      <c r="K61" s="32">
        <f t="shared" si="4"/>
        <v>2</v>
      </c>
      <c r="L61" s="32">
        <f>AVERAGE([1]data_norm_CT_B!AA61:AK61)</f>
        <v>0.30214165023817197</v>
      </c>
      <c r="M61" s="32">
        <f t="shared" si="1"/>
        <v>1</v>
      </c>
      <c r="N61" s="32">
        <f>AVERAGE([1]data_norm_CT_B!AL61:AS61)</f>
        <v>0.1127376578070332</v>
      </c>
      <c r="O61" s="32">
        <f t="shared" si="2"/>
        <v>2</v>
      </c>
      <c r="P61" s="32">
        <f>AVERAGE([1]data_norm_CT_B!AT61:AX61)</f>
        <v>0.31708330517838401</v>
      </c>
      <c r="Q61" s="32">
        <f t="shared" si="5"/>
        <v>2</v>
      </c>
      <c r="R61" s="32">
        <f>AVERAGE([1]data_norm_CT_B!AY61:BB61,[1]data_norm_CT_B!BD61:BE61)</f>
        <v>0.30770332204497047</v>
      </c>
      <c r="S61" s="32">
        <f t="shared" si="3"/>
        <v>4</v>
      </c>
    </row>
    <row r="62" spans="1:19" x14ac:dyDescent="0.3">
      <c r="A62" s="32">
        <f>[1]data_norm_CT_B!A62</f>
        <v>84</v>
      </c>
      <c r="B62" s="32">
        <f>[1]data_norm_CT_B!B62</f>
        <v>63034</v>
      </c>
      <c r="C62" s="32" t="str">
        <f>[1]data_norm_CT_B!C62</f>
        <v>GIUGLIANO IN CAMPANIA</v>
      </c>
      <c r="D62" s="32" t="str">
        <f>[1]data_norm_CT_B!D62</f>
        <v>CAMPANIA</v>
      </c>
      <c r="E62" s="32">
        <f>[1]data_norm_CT_B!E62</f>
        <v>324655</v>
      </c>
      <c r="F62" s="32">
        <f>[1]data_norm_CT_B!F62</f>
        <v>3</v>
      </c>
      <c r="G62" s="32" t="str">
        <f>[1]data_norm_CT_B!G62</f>
        <v>B</v>
      </c>
      <c r="H62" s="32">
        <f>AVERAGE([1]data_norm_CT_B!H62:R62)</f>
        <v>0.50337778521961862</v>
      </c>
      <c r="I62" s="32">
        <f t="shared" si="0"/>
        <v>3</v>
      </c>
      <c r="J62" s="32">
        <f>AVERAGE([1]data_norm_CT_B!S62:Z62)</f>
        <v>0.20870074123411791</v>
      </c>
      <c r="K62" s="32">
        <f t="shared" si="4"/>
        <v>2</v>
      </c>
      <c r="L62" s="32">
        <f>AVERAGE([1]data_norm_CT_B!AA62:AK62)</f>
        <v>0.3147044734042852</v>
      </c>
      <c r="M62" s="32">
        <f t="shared" si="1"/>
        <v>1</v>
      </c>
      <c r="N62" s="32">
        <f>AVERAGE([1]data_norm_CT_B!AL62:AS62)</f>
        <v>0.15522814341063834</v>
      </c>
      <c r="O62" s="32">
        <f t="shared" si="2"/>
        <v>4</v>
      </c>
      <c r="P62" s="32">
        <f>AVERAGE([1]data_norm_CT_B!AT62:AX62)</f>
        <v>0.2196757509399303</v>
      </c>
      <c r="Q62" s="32">
        <f t="shared" si="5"/>
        <v>1</v>
      </c>
      <c r="R62" s="32">
        <f>AVERAGE([1]data_norm_CT_B!AY62:BB62,[1]data_norm_CT_B!BD62:BE62)</f>
        <v>0.15310534754900604</v>
      </c>
      <c r="S62" s="32">
        <f t="shared" si="3"/>
        <v>1</v>
      </c>
    </row>
    <row r="63" spans="1:19" x14ac:dyDescent="0.3">
      <c r="A63" s="32">
        <f>[1]data_norm_CT_B!A63</f>
        <v>10</v>
      </c>
      <c r="B63" s="32">
        <f>[1]data_norm_CT_B!B63</f>
        <v>77011</v>
      </c>
      <c r="C63" s="32" t="str">
        <f>[1]data_norm_CT_B!C63</f>
        <v>GRASSANO</v>
      </c>
      <c r="D63" s="32" t="str">
        <f>[1]data_norm_CT_B!D63</f>
        <v>BASILICATA</v>
      </c>
      <c r="E63" s="32">
        <f>[1]data_norm_CT_B!E63</f>
        <v>12427</v>
      </c>
      <c r="F63" s="32">
        <f>[1]data_norm_CT_B!F63</f>
        <v>3</v>
      </c>
      <c r="G63" s="32" t="str">
        <f>[1]data_norm_CT_B!G63</f>
        <v>B</v>
      </c>
      <c r="H63" s="32">
        <f>AVERAGE([1]data_norm_CT_B!H63:R63)</f>
        <v>0.49737331280204877</v>
      </c>
      <c r="I63" s="32">
        <f t="shared" si="0"/>
        <v>3</v>
      </c>
      <c r="J63" s="32">
        <f>AVERAGE([1]data_norm_CT_B!S63:Z63)</f>
        <v>0.1669658727092993</v>
      </c>
      <c r="K63" s="32">
        <f t="shared" si="4"/>
        <v>1</v>
      </c>
      <c r="L63" s="32">
        <f>AVERAGE([1]data_norm_CT_B!AA63:AK63)</f>
        <v>0.31379313057808544</v>
      </c>
      <c r="M63" s="32">
        <f t="shared" si="1"/>
        <v>1</v>
      </c>
      <c r="N63" s="32">
        <f>AVERAGE([1]data_norm_CT_B!AL63:AS63)</f>
        <v>0.19593899253045677</v>
      </c>
      <c r="O63" s="32">
        <f t="shared" si="2"/>
        <v>4</v>
      </c>
      <c r="P63" s="32">
        <f>AVERAGE([1]data_norm_CT_B!AT63:AX63)</f>
        <v>0.41355289779980514</v>
      </c>
      <c r="Q63" s="32">
        <f t="shared" si="5"/>
        <v>3</v>
      </c>
      <c r="R63" s="32">
        <f>AVERAGE([1]data_norm_CT_B!AY63:BB63,[1]data_norm_CT_B!BD63:BE63)</f>
        <v>0.25177844894248552</v>
      </c>
      <c r="S63" s="32">
        <f t="shared" si="3"/>
        <v>3</v>
      </c>
    </row>
    <row r="64" spans="1:19" x14ac:dyDescent="0.3">
      <c r="A64" s="32">
        <f>[1]data_norm_CT_B!A64</f>
        <v>143</v>
      </c>
      <c r="B64" s="32">
        <f>[1]data_norm_CT_B!B64</f>
        <v>73008</v>
      </c>
      <c r="C64" s="32" t="str">
        <f>[1]data_norm_CT_B!C64</f>
        <v>GROTTAGLIE</v>
      </c>
      <c r="D64" s="32" t="str">
        <f>[1]data_norm_CT_B!D64</f>
        <v>PUGLIA</v>
      </c>
      <c r="E64" s="32">
        <f>[1]data_norm_CT_B!E64</f>
        <v>116500</v>
      </c>
      <c r="F64" s="32">
        <f>[1]data_norm_CT_B!F64</f>
        <v>3</v>
      </c>
      <c r="G64" s="32" t="str">
        <f>[1]data_norm_CT_B!G64</f>
        <v>B</v>
      </c>
      <c r="H64" s="32">
        <f>AVERAGE([1]data_norm_CT_B!H64:R64)</f>
        <v>0.61739503848768007</v>
      </c>
      <c r="I64" s="32">
        <f t="shared" si="0"/>
        <v>4</v>
      </c>
      <c r="J64" s="32">
        <f>AVERAGE([1]data_norm_CT_B!S64:Z64)</f>
        <v>0.25422200248308807</v>
      </c>
      <c r="K64" s="32">
        <f t="shared" si="4"/>
        <v>3</v>
      </c>
      <c r="L64" s="32">
        <f>AVERAGE([1]data_norm_CT_B!AA64:AK64)</f>
        <v>0.3563502450738994</v>
      </c>
      <c r="M64" s="32">
        <f t="shared" si="1"/>
        <v>3</v>
      </c>
      <c r="N64" s="32">
        <f>AVERAGE([1]data_norm_CT_B!AL64:AS64)</f>
        <v>9.3545849893745758E-2</v>
      </c>
      <c r="O64" s="32">
        <f t="shared" si="2"/>
        <v>2</v>
      </c>
      <c r="P64" s="32">
        <f>AVERAGE([1]data_norm_CT_B!AT64:AX64)</f>
        <v>0.42804876228256</v>
      </c>
      <c r="Q64" s="32">
        <f t="shared" si="5"/>
        <v>3</v>
      </c>
      <c r="R64" s="32">
        <f>AVERAGE([1]data_norm_CT_B!AY64:BB64,[1]data_norm_CT_B!BD64:BE64)</f>
        <v>0.23102504063915141</v>
      </c>
      <c r="S64" s="32">
        <f t="shared" si="3"/>
        <v>2</v>
      </c>
    </row>
    <row r="65" spans="1:19" x14ac:dyDescent="0.3">
      <c r="A65" s="32">
        <f>[1]data_norm_CT_B!A65</f>
        <v>98</v>
      </c>
      <c r="B65" s="32">
        <f>[1]data_norm_CT_B!B65</f>
        <v>64038</v>
      </c>
      <c r="C65" s="32" t="str">
        <f>[1]data_norm_CT_B!C65</f>
        <v>GROTTAMINARDA</v>
      </c>
      <c r="D65" s="32" t="str">
        <f>[1]data_norm_CT_B!D65</f>
        <v>CAMPANIA</v>
      </c>
      <c r="E65" s="32">
        <f>[1]data_norm_CT_B!E65</f>
        <v>46014</v>
      </c>
      <c r="F65" s="32">
        <f>[1]data_norm_CT_B!F65</f>
        <v>3</v>
      </c>
      <c r="G65" s="32" t="str">
        <f>[1]data_norm_CT_B!G65</f>
        <v>B</v>
      </c>
      <c r="H65" s="32">
        <f>AVERAGE([1]data_norm_CT_B!H65:R65)</f>
        <v>0.44952295625226574</v>
      </c>
      <c r="I65" s="32">
        <f t="shared" si="0"/>
        <v>2</v>
      </c>
      <c r="J65" s="32">
        <f>AVERAGE([1]data_norm_CT_B!S65:Z65)</f>
        <v>0.19544027840963152</v>
      </c>
      <c r="K65" s="32">
        <f t="shared" si="4"/>
        <v>2</v>
      </c>
      <c r="L65" s="32">
        <f>AVERAGE([1]data_norm_CT_B!AA65:AK65)</f>
        <v>0.37369368698275474</v>
      </c>
      <c r="M65" s="32">
        <f t="shared" si="1"/>
        <v>4</v>
      </c>
      <c r="N65" s="32">
        <f>AVERAGE([1]data_norm_CT_B!AL65:AS65)</f>
        <v>6.2795341874002569E-2</v>
      </c>
      <c r="O65" s="32">
        <f t="shared" si="2"/>
        <v>1</v>
      </c>
      <c r="P65" s="32">
        <f>AVERAGE([1]data_norm_CT_B!AT65:AX65)</f>
        <v>0.37704051539117317</v>
      </c>
      <c r="Q65" s="32">
        <f t="shared" si="5"/>
        <v>3</v>
      </c>
      <c r="R65" s="32">
        <f>AVERAGE([1]data_norm_CT_B!AY65:BB65,[1]data_norm_CT_B!BD65:BE65)</f>
        <v>0.28672978506793961</v>
      </c>
      <c r="S65" s="32">
        <f t="shared" si="3"/>
        <v>3</v>
      </c>
    </row>
    <row r="66" spans="1:19" x14ac:dyDescent="0.3">
      <c r="A66" s="32">
        <f>[1]data_norm_CT_B!A66</f>
        <v>85</v>
      </c>
      <c r="B66" s="32">
        <f>[1]data_norm_CT_B!B66</f>
        <v>63037</v>
      </c>
      <c r="C66" s="32" t="str">
        <f>[1]data_norm_CT_B!C66</f>
        <v>ISCHIA</v>
      </c>
      <c r="D66" s="32" t="str">
        <f>[1]data_norm_CT_B!D66</f>
        <v>CAMPANIA</v>
      </c>
      <c r="E66" s="32">
        <f>[1]data_norm_CT_B!E66</f>
        <v>64031</v>
      </c>
      <c r="F66" s="32">
        <f>[1]data_norm_CT_B!F66</f>
        <v>3</v>
      </c>
      <c r="G66" s="32" t="str">
        <f>[1]data_norm_CT_B!G66</f>
        <v>B</v>
      </c>
      <c r="H66" s="32">
        <f>AVERAGE([1]data_norm_CT_B!H66:R66)</f>
        <v>0.50810035790735597</v>
      </c>
      <c r="I66" s="32">
        <f t="shared" ref="I66:I98" si="6">IF(H66&lt;$V$2,1,IF(H66&lt;$V$3,2,IF(H66&lt;$V$4,3,IF(H66&gt;$V$4,4,""))))</f>
        <v>3</v>
      </c>
      <c r="J66" s="32">
        <f>AVERAGE([1]data_norm_CT_B!S66:Z66)</f>
        <v>0.24880338733431517</v>
      </c>
      <c r="K66" s="32">
        <f t="shared" si="4"/>
        <v>3</v>
      </c>
      <c r="L66" s="32">
        <f>AVERAGE([1]data_norm_CT_B!AA66:AK66)</f>
        <v>0.3333036279319484</v>
      </c>
      <c r="M66" s="32">
        <f t="shared" ref="M66:M129" si="7">IF(L66&lt;$X$2,1,IF(L66&lt;$X$3,2,IF(L66&lt;$X$4,3,IF(L66&gt;$X$4,4,""))))</f>
        <v>2</v>
      </c>
      <c r="N66" s="32">
        <f>AVERAGE([1]data_norm_CT_B!AL66:AS66)</f>
        <v>0.10332550391367525</v>
      </c>
      <c r="O66" s="32">
        <f t="shared" ref="O66:O120" si="8">IF(N66&lt;$Y$2,1,IF(N66&lt;$Y$3,2,IF(N66&lt;$Y$4,3,IF(N66&gt;$Y$4,4,""))))</f>
        <v>2</v>
      </c>
      <c r="P66" s="32">
        <f>AVERAGE([1]data_norm_CT_B!AT66:AX66)</f>
        <v>0.18251325113481104</v>
      </c>
      <c r="Q66" s="32">
        <f t="shared" si="5"/>
        <v>1</v>
      </c>
      <c r="R66" s="32">
        <f>AVERAGE([1]data_norm_CT_B!AY66:BB66,[1]data_norm_CT_B!BD66:BE66)</f>
        <v>0.35591927025062448</v>
      </c>
      <c r="S66" s="32">
        <f t="shared" ref="S66:S70" si="9">IF(R66&lt;$AA$2,1,IF(R66&lt;$AA$3,2,IF(R66&lt;$AA$4,3,IF(R66&gt;$AA$4,4,""))))</f>
        <v>4</v>
      </c>
    </row>
    <row r="67" spans="1:19" x14ac:dyDescent="0.3">
      <c r="A67" s="32">
        <f>[1]data_norm_CT_B!A67</f>
        <v>55</v>
      </c>
      <c r="B67" s="32">
        <f>[1]data_norm_CT_B!B67</f>
        <v>101013</v>
      </c>
      <c r="C67" s="32" t="str">
        <f>[1]data_norm_CT_B!C67</f>
        <v>ISOLA DI CAPO RIZZUTO</v>
      </c>
      <c r="D67" s="32" t="str">
        <f>[1]data_norm_CT_B!D67</f>
        <v>CALABRIA</v>
      </c>
      <c r="E67" s="32">
        <f>[1]data_norm_CT_B!E67</f>
        <v>28184</v>
      </c>
      <c r="F67" s="32">
        <f>[1]data_norm_CT_B!F67</f>
        <v>3</v>
      </c>
      <c r="G67" s="32" t="str">
        <f>[1]data_norm_CT_B!G67</f>
        <v>B</v>
      </c>
      <c r="H67" s="32">
        <f>AVERAGE([1]data_norm_CT_B!H67:R67)</f>
        <v>0.45956018289410933</v>
      </c>
      <c r="I67" s="32">
        <f t="shared" si="6"/>
        <v>2</v>
      </c>
      <c r="J67" s="32">
        <f>AVERAGE([1]data_norm_CT_B!S67:Z67)</f>
        <v>0.22005591984052036</v>
      </c>
      <c r="K67" s="32">
        <f t="shared" ref="K67:K130" si="10">IF(J67&lt;$W$2,1,IF(J67&lt;$W$3,2,IF(J67&lt;$W$4,3,IF(J67&gt;$W$4,4,""))))</f>
        <v>2</v>
      </c>
      <c r="L67" s="32">
        <f>AVERAGE([1]data_norm_CT_B!AA67:AK67)</f>
        <v>0.31483524688093589</v>
      </c>
      <c r="M67" s="32">
        <f t="shared" si="7"/>
        <v>1</v>
      </c>
      <c r="N67" s="32">
        <f>AVERAGE([1]data_norm_CT_B!AL67:AS67)</f>
        <v>7.5539521580863231E-2</v>
      </c>
      <c r="O67" s="32">
        <f t="shared" si="8"/>
        <v>1</v>
      </c>
      <c r="P67" s="32">
        <f>AVERAGE([1]data_norm_CT_B!AT67:AX67)</f>
        <v>0.30562606975760592</v>
      </c>
      <c r="Q67" s="32">
        <f t="shared" si="5"/>
        <v>2</v>
      </c>
      <c r="R67" s="32">
        <f>AVERAGE([1]data_norm_CT_B!AY67:BB67,[1]data_norm_CT_B!BD67:BE67)</f>
        <v>0.23287168658437873</v>
      </c>
      <c r="S67" s="32">
        <f t="shared" si="9"/>
        <v>2</v>
      </c>
    </row>
    <row r="68" spans="1:19" x14ac:dyDescent="0.3">
      <c r="A68" s="32">
        <f>[1]data_norm_CT_B!A68</f>
        <v>39</v>
      </c>
      <c r="B68" s="32">
        <f>[1]data_norm_CT_B!B68</f>
        <v>79160</v>
      </c>
      <c r="C68" s="32" t="str">
        <f>[1]data_norm_CT_B!C68</f>
        <v>LAMEZIA TERME</v>
      </c>
      <c r="D68" s="32" t="str">
        <f>[1]data_norm_CT_B!D68</f>
        <v>CALABRIA</v>
      </c>
      <c r="E68" s="32">
        <f>[1]data_norm_CT_B!E68</f>
        <v>115525</v>
      </c>
      <c r="F68" s="32">
        <f>[1]data_norm_CT_B!F68</f>
        <v>3</v>
      </c>
      <c r="G68" s="32" t="str">
        <f>[1]data_norm_CT_B!G68</f>
        <v>B</v>
      </c>
      <c r="H68" s="32">
        <f>AVERAGE([1]data_norm_CT_B!H68:R68)</f>
        <v>0.51648046574932671</v>
      </c>
      <c r="I68" s="32">
        <f t="shared" si="6"/>
        <v>3</v>
      </c>
      <c r="J68" s="32">
        <f>AVERAGE([1]data_norm_CT_B!S68:Z68)</f>
        <v>0.45131673907812919</v>
      </c>
      <c r="K68" s="32">
        <f t="shared" si="10"/>
        <v>4</v>
      </c>
      <c r="L68" s="32">
        <f>AVERAGE([1]data_norm_CT_B!AA68:AK68)</f>
        <v>0.40752604521232416</v>
      </c>
      <c r="M68" s="32">
        <f t="shared" si="7"/>
        <v>4</v>
      </c>
      <c r="N68" s="32">
        <f>AVERAGE([1]data_norm_CT_B!AL68:AS68)</f>
        <v>0.10039008325632105</v>
      </c>
      <c r="O68" s="32">
        <f t="shared" si="8"/>
        <v>2</v>
      </c>
      <c r="P68" s="32">
        <f>AVERAGE([1]data_norm_CT_B!AT68:AX68)</f>
        <v>0.46121859275401017</v>
      </c>
      <c r="Q68" s="32">
        <f t="shared" ref="Q68:Q131" si="11">IF(P68&lt;$Z$2,1,IF(P68&lt;$Z$3,2,IF(P68&lt;$Z$4,3,IF(P68&gt;$Z$4,4,""))))</f>
        <v>4</v>
      </c>
      <c r="R68" s="32">
        <f>AVERAGE([1]data_norm_CT_B!AY68:BB68,[1]data_norm_CT_B!BD68:BE68)</f>
        <v>0.28188254379470568</v>
      </c>
      <c r="S68" s="32">
        <f t="shared" si="9"/>
        <v>3</v>
      </c>
    </row>
    <row r="69" spans="1:19" x14ac:dyDescent="0.3">
      <c r="A69" s="32">
        <f>[1]data_norm_CT_B!A69</f>
        <v>1</v>
      </c>
      <c r="B69" s="32">
        <f>[1]data_norm_CT_B!B69</f>
        <v>76042</v>
      </c>
      <c r="C69" s="32" t="str">
        <f>[1]data_norm_CT_B!C69</f>
        <v>LAURIA</v>
      </c>
      <c r="D69" s="32" t="str">
        <f>[1]data_norm_CT_B!D69</f>
        <v>BASILICATA</v>
      </c>
      <c r="E69" s="32">
        <f>[1]data_norm_CT_B!E69</f>
        <v>47068</v>
      </c>
      <c r="F69" s="32">
        <f>[1]data_norm_CT_B!F69</f>
        <v>3</v>
      </c>
      <c r="G69" s="32" t="str">
        <f>[1]data_norm_CT_B!G69</f>
        <v>B</v>
      </c>
      <c r="H69" s="32">
        <f>AVERAGE([1]data_norm_CT_B!H69:R69)</f>
        <v>0.47168273740164585</v>
      </c>
      <c r="I69" s="32">
        <f t="shared" si="6"/>
        <v>2</v>
      </c>
      <c r="J69" s="32">
        <f>AVERAGE([1]data_norm_CT_B!S69:Z69)</f>
        <v>0.34311876092995841</v>
      </c>
      <c r="K69" s="32" t="str">
        <f t="shared" si="10"/>
        <v/>
      </c>
      <c r="L69" s="32">
        <f>AVERAGE([1]data_norm_CT_B!AA69:AK69)</f>
        <v>0.36325580705123051</v>
      </c>
      <c r="M69" s="32">
        <f t="shared" si="7"/>
        <v>3</v>
      </c>
      <c r="N69" s="32">
        <f>AVERAGE([1]data_norm_CT_B!AL69:AS69)</f>
        <v>0.18326770588813249</v>
      </c>
      <c r="O69" s="32">
        <f t="shared" si="8"/>
        <v>4</v>
      </c>
      <c r="P69" s="32">
        <f>AVERAGE([1]data_norm_CT_B!AT69:AX69)</f>
        <v>0.53330503359460235</v>
      </c>
      <c r="Q69" s="32">
        <f t="shared" si="11"/>
        <v>4</v>
      </c>
      <c r="R69" s="32">
        <f>AVERAGE([1]data_norm_CT_B!AY69:BB69,[1]data_norm_CT_B!BD69:BE69)</f>
        <v>0.33819373360812249</v>
      </c>
      <c r="S69" s="32">
        <f t="shared" si="9"/>
        <v>4</v>
      </c>
    </row>
    <row r="70" spans="1:19" x14ac:dyDescent="0.3">
      <c r="A70" s="32">
        <f>[1]data_norm_CT_B!A70</f>
        <v>208</v>
      </c>
      <c r="B70" s="32">
        <f>[1]data_norm_CT_B!B70</f>
        <v>89011</v>
      </c>
      <c r="C70" s="32" t="str">
        <f>[1]data_norm_CT_B!C70</f>
        <v>LENTINI</v>
      </c>
      <c r="D70" s="32" t="str">
        <f>[1]data_norm_CT_B!D70</f>
        <v>SICILIA</v>
      </c>
      <c r="E70" s="32">
        <f>[1]data_norm_CT_B!E70</f>
        <v>54683</v>
      </c>
      <c r="F70" s="32">
        <f>[1]data_norm_CT_B!F70</f>
        <v>3</v>
      </c>
      <c r="G70" s="32" t="str">
        <f>[1]data_norm_CT_B!G70</f>
        <v>B</v>
      </c>
      <c r="H70" s="32">
        <f>AVERAGE([1]data_norm_CT_B!H70:R70)</f>
        <v>0.43667757063608953</v>
      </c>
      <c r="I70" s="32">
        <f t="shared" si="6"/>
        <v>1</v>
      </c>
      <c r="J70" s="32">
        <f>AVERAGE([1]data_norm_CT_B!S70:Z70)</f>
        <v>0.20474818916487189</v>
      </c>
      <c r="K70" s="32">
        <f t="shared" si="10"/>
        <v>2</v>
      </c>
      <c r="L70" s="32">
        <f>AVERAGE([1]data_norm_CT_B!AA70:AK70)</f>
        <v>0.3298650193939256</v>
      </c>
      <c r="M70" s="32">
        <f t="shared" si="7"/>
        <v>2</v>
      </c>
      <c r="N70" s="32">
        <f>AVERAGE([1]data_norm_CT_B!AL70:AS70)</f>
        <v>0.11562177073203539</v>
      </c>
      <c r="O70" s="32">
        <f t="shared" si="8"/>
        <v>2</v>
      </c>
      <c r="P70" s="32">
        <f>AVERAGE([1]data_norm_CT_B!AT70:AX70)</f>
        <v>0.41591663604565821</v>
      </c>
      <c r="Q70" s="32">
        <f t="shared" si="11"/>
        <v>3</v>
      </c>
      <c r="R70" s="32">
        <f>AVERAGE([1]data_norm_CT_B!AY70:BB70,[1]data_norm_CT_B!BD70:BE70)</f>
        <v>0.16763298798540135</v>
      </c>
      <c r="S70" s="32">
        <f t="shared" si="9"/>
        <v>1</v>
      </c>
    </row>
    <row r="71" spans="1:19" x14ac:dyDescent="0.3">
      <c r="A71" s="32">
        <f>[1]data_norm_CT_B!A71</f>
        <v>193</v>
      </c>
      <c r="B71" s="32">
        <f>[1]data_norm_CT_B!B71</f>
        <v>86011</v>
      </c>
      <c r="C71" s="32" t="str">
        <f>[1]data_norm_CT_B!C71</f>
        <v>LEONFORTE</v>
      </c>
      <c r="D71" s="32" t="str">
        <f>[1]data_norm_CT_B!D71</f>
        <v>SICILIA</v>
      </c>
      <c r="E71" s="32">
        <f>[1]data_norm_CT_B!E71</f>
        <v>47588</v>
      </c>
      <c r="F71" s="32">
        <f>[1]data_norm_CT_B!F71</f>
        <v>3</v>
      </c>
      <c r="G71" s="32" t="str">
        <f>[1]data_norm_CT_B!G71</f>
        <v>B</v>
      </c>
      <c r="H71" s="32">
        <f>AVERAGE([1]data_norm_CT_B!H71:R71)</f>
        <v>0.41502209461928402</v>
      </c>
      <c r="I71" s="32">
        <f t="shared" si="6"/>
        <v>1</v>
      </c>
      <c r="J71" s="32">
        <f>AVERAGE([1]data_norm_CT_B!S71:Z71)</f>
        <v>0.24271024324568924</v>
      </c>
      <c r="K71" s="32">
        <f t="shared" si="10"/>
        <v>2</v>
      </c>
      <c r="L71" s="32">
        <f>AVERAGE([1]data_norm_CT_B!AA71:AK71)</f>
        <v>0.35909133423306722</v>
      </c>
      <c r="M71" s="32">
        <f t="shared" si="7"/>
        <v>3</v>
      </c>
      <c r="N71" s="32">
        <f>AVERAGE([1]data_norm_CT_B!AL71:AS71)</f>
        <v>8.2366422975965178E-2</v>
      </c>
      <c r="O71" s="32">
        <f t="shared" si="8"/>
        <v>1</v>
      </c>
      <c r="P71" s="32">
        <f>AVERAGE([1]data_norm_CT_B!AT71:AX71)</f>
        <v>0.47149887096363952</v>
      </c>
      <c r="Q71" s="32">
        <f t="shared" si="11"/>
        <v>4</v>
      </c>
      <c r="R71" s="32">
        <f>AVERAGE([1]data_norm_CT_B!AY71:BB71,[1]data_norm_CT_B!BD71:BE71)</f>
        <v>0.22855645627241347</v>
      </c>
      <c r="S71" s="32">
        <v>4</v>
      </c>
    </row>
    <row r="72" spans="1:19" x14ac:dyDescent="0.3">
      <c r="A72" s="32">
        <f>[1]data_norm_CT_B!A72</f>
        <v>186</v>
      </c>
      <c r="B72" s="32">
        <f>[1]data_norm_CT_B!B72</f>
        <v>84021</v>
      </c>
      <c r="C72" s="32" t="str">
        <f>[1]data_norm_CT_B!C72</f>
        <v>LICATA</v>
      </c>
      <c r="D72" s="32" t="str">
        <f>[1]data_norm_CT_B!D72</f>
        <v>SICILIA</v>
      </c>
      <c r="E72" s="32">
        <f>[1]data_norm_CT_B!E72</f>
        <v>82957</v>
      </c>
      <c r="F72" s="32">
        <f>[1]data_norm_CT_B!F72</f>
        <v>3</v>
      </c>
      <c r="G72" s="32" t="str">
        <f>[1]data_norm_CT_B!G72</f>
        <v>B</v>
      </c>
      <c r="H72" s="32">
        <f>AVERAGE([1]data_norm_CT_B!H72:R72)</f>
        <v>0.50854353963839316</v>
      </c>
      <c r="I72" s="32">
        <f t="shared" si="6"/>
        <v>3</v>
      </c>
      <c r="J72" s="32">
        <f>AVERAGE([1]data_norm_CT_B!S72:Z72)</f>
        <v>0.19529362754285745</v>
      </c>
      <c r="K72" s="32">
        <f t="shared" si="10"/>
        <v>2</v>
      </c>
      <c r="L72" s="32">
        <f>AVERAGE([1]data_norm_CT_B!AA72:AK72)</f>
        <v>0.35042337872070922</v>
      </c>
      <c r="M72" s="32">
        <f t="shared" si="7"/>
        <v>3</v>
      </c>
      <c r="N72" s="32">
        <f>AVERAGE([1]data_norm_CT_B!AL72:AS72)</f>
        <v>0.11380609418727981</v>
      </c>
      <c r="O72" s="32">
        <f t="shared" si="8"/>
        <v>2</v>
      </c>
      <c r="P72" s="32">
        <f>AVERAGE([1]data_norm_CT_B!AT72:AX72)</f>
        <v>0.36733742750213411</v>
      </c>
      <c r="Q72" s="32">
        <f t="shared" si="11"/>
        <v>3</v>
      </c>
      <c r="R72" s="32">
        <f>AVERAGE([1]data_norm_CT_B!AY72:BB72,[1]data_norm_CT_B!BD72:BE72)</f>
        <v>0.11954620832510332</v>
      </c>
      <c r="S72" s="32">
        <f t="shared" ref="S72:S135" si="12">IF(R72&lt;$AA$2,1,IF(R72&lt;$AA$3,2,IF(R72&lt;$AA$4,3,IF(R72&gt;$AA$4,4,""))))</f>
        <v>1</v>
      </c>
    </row>
    <row r="73" spans="1:19" x14ac:dyDescent="0.3">
      <c r="A73" s="32">
        <f>[1]data_norm_CT_B!A73</f>
        <v>43</v>
      </c>
      <c r="B73" s="32">
        <f>[1]data_norm_CT_B!B73</f>
        <v>80043</v>
      </c>
      <c r="C73" s="32" t="str">
        <f>[1]data_norm_CT_B!C73</f>
        <v>LOCRI</v>
      </c>
      <c r="D73" s="32" t="str">
        <f>[1]data_norm_CT_B!D73</f>
        <v>CALABRIA</v>
      </c>
      <c r="E73" s="32">
        <f>[1]data_norm_CT_B!E73</f>
        <v>39118</v>
      </c>
      <c r="F73" s="32">
        <f>[1]data_norm_CT_B!F73</f>
        <v>3</v>
      </c>
      <c r="G73" s="32" t="str">
        <f>[1]data_norm_CT_B!G73</f>
        <v>B</v>
      </c>
      <c r="H73" s="32">
        <f>AVERAGE([1]data_norm_CT_B!H73:R73)</f>
        <v>0.5000960094781628</v>
      </c>
      <c r="I73" s="32">
        <f t="shared" si="6"/>
        <v>3</v>
      </c>
      <c r="J73" s="32">
        <f>AVERAGE([1]data_norm_CT_B!S73:Z73)</f>
        <v>0.28753387813010733</v>
      </c>
      <c r="K73" s="32">
        <f t="shared" si="10"/>
        <v>3</v>
      </c>
      <c r="L73" s="32">
        <f>AVERAGE([1]data_norm_CT_B!AA73:AK73)</f>
        <v>0.32866298840152008</v>
      </c>
      <c r="M73" s="32">
        <f t="shared" si="7"/>
        <v>2</v>
      </c>
      <c r="N73" s="32">
        <f>AVERAGE([1]data_norm_CT_B!AL73:AS73)</f>
        <v>0.15230752569953179</v>
      </c>
      <c r="O73" s="32">
        <f t="shared" si="8"/>
        <v>4</v>
      </c>
      <c r="P73" s="32">
        <f>AVERAGE([1]data_norm_CT_B!AT73:AX73)</f>
        <v>0.37840284536734109</v>
      </c>
      <c r="Q73" s="32">
        <f t="shared" si="11"/>
        <v>3</v>
      </c>
      <c r="R73" s="32">
        <f>AVERAGE([1]data_norm_CT_B!AY73:BB73,[1]data_norm_CT_B!BD73:BE73)</f>
        <v>0.2702803731531252</v>
      </c>
      <c r="S73" s="32">
        <f t="shared" si="12"/>
        <v>3</v>
      </c>
    </row>
    <row r="74" spans="1:19" x14ac:dyDescent="0.3">
      <c r="A74" s="32">
        <f>[1]data_norm_CT_B!A74</f>
        <v>126</v>
      </c>
      <c r="B74" s="32">
        <f>[1]data_norm_CT_B!B74</f>
        <v>71028</v>
      </c>
      <c r="C74" s="32" t="str">
        <f>[1]data_norm_CT_B!C74</f>
        <v>LUCERA</v>
      </c>
      <c r="D74" s="32" t="str">
        <f>[1]data_norm_CT_B!D74</f>
        <v>PUGLIA</v>
      </c>
      <c r="E74" s="32">
        <f>[1]data_norm_CT_B!E74</f>
        <v>55205</v>
      </c>
      <c r="F74" s="32">
        <f>[1]data_norm_CT_B!F74</f>
        <v>3</v>
      </c>
      <c r="G74" s="32" t="str">
        <f>[1]data_norm_CT_B!G74</f>
        <v>B</v>
      </c>
      <c r="H74" s="32">
        <f>AVERAGE([1]data_norm_CT_B!H74:R74)</f>
        <v>0.46200881038576208</v>
      </c>
      <c r="I74" s="32">
        <f t="shared" si="6"/>
        <v>2</v>
      </c>
      <c r="J74" s="32">
        <f>AVERAGE([1]data_norm_CT_B!S74:Z74)</f>
        <v>0.1090552901163937</v>
      </c>
      <c r="K74" s="32">
        <f t="shared" si="10"/>
        <v>1</v>
      </c>
      <c r="L74" s="32">
        <f>AVERAGE([1]data_norm_CT_B!AA74:AK74)</f>
        <v>0.38862493037791718</v>
      </c>
      <c r="M74" s="32">
        <f t="shared" si="7"/>
        <v>4</v>
      </c>
      <c r="N74" s="32">
        <f>AVERAGE([1]data_norm_CT_B!AL74:AS74)</f>
        <v>5.7717968013119576E-2</v>
      </c>
      <c r="O74" s="32">
        <f t="shared" si="8"/>
        <v>1</v>
      </c>
      <c r="P74" s="32">
        <f>AVERAGE([1]data_norm_CT_B!AT74:AX74)</f>
        <v>0.41649263536135778</v>
      </c>
      <c r="Q74" s="32">
        <f t="shared" si="11"/>
        <v>3</v>
      </c>
      <c r="R74" s="32">
        <f>AVERAGE([1]data_norm_CT_B!AY74:BB74,[1]data_norm_CT_B!BD74:BE74)</f>
        <v>0.2385392338449395</v>
      </c>
      <c r="S74" s="32">
        <f t="shared" si="12"/>
        <v>2</v>
      </c>
    </row>
    <row r="75" spans="1:19" x14ac:dyDescent="0.3">
      <c r="A75" s="32">
        <f>[1]data_norm_CT_B!A75</f>
        <v>66</v>
      </c>
      <c r="B75" s="32">
        <f>[1]data_norm_CT_B!B75</f>
        <v>61048</v>
      </c>
      <c r="C75" s="32" t="str">
        <f>[1]data_norm_CT_B!C75</f>
        <v>MADDALONI</v>
      </c>
      <c r="D75" s="32" t="str">
        <f>[1]data_norm_CT_B!D75</f>
        <v>CAMPANIA</v>
      </c>
      <c r="E75" s="32">
        <f>[1]data_norm_CT_B!E75</f>
        <v>83894</v>
      </c>
      <c r="F75" s="32">
        <f>[1]data_norm_CT_B!F75</f>
        <v>3</v>
      </c>
      <c r="G75" s="32" t="str">
        <f>[1]data_norm_CT_B!G75</f>
        <v>B</v>
      </c>
      <c r="H75" s="32">
        <f>AVERAGE([1]data_norm_CT_B!H75:R75)</f>
        <v>0.53115943214338701</v>
      </c>
      <c r="I75" s="32">
        <f t="shared" si="6"/>
        <v>4</v>
      </c>
      <c r="J75" s="32">
        <f>AVERAGE([1]data_norm_CT_B!S75:Z75)</f>
        <v>0.40241224456299318</v>
      </c>
      <c r="K75" s="32">
        <f t="shared" si="10"/>
        <v>4</v>
      </c>
      <c r="L75" s="32">
        <f>AVERAGE([1]data_norm_CT_B!AA75:AK75)</f>
        <v>0.34759649062163533</v>
      </c>
      <c r="M75" s="32">
        <f t="shared" si="7"/>
        <v>3</v>
      </c>
      <c r="N75" s="32">
        <f>AVERAGE([1]data_norm_CT_B!AL75:AS75)</f>
        <v>0.16052520554837513</v>
      </c>
      <c r="O75" s="32">
        <f t="shared" si="8"/>
        <v>4</v>
      </c>
      <c r="P75" s="32">
        <f>AVERAGE([1]data_norm_CT_B!AT75:AX75)</f>
        <v>0.26072356491004978</v>
      </c>
      <c r="Q75" s="32">
        <f t="shared" si="11"/>
        <v>1</v>
      </c>
      <c r="R75" s="32">
        <f>AVERAGE([1]data_norm_CT_B!AY75:BB75,[1]data_norm_CT_B!BD75:BE75)</f>
        <v>0.14830392655909688</v>
      </c>
      <c r="S75" s="32">
        <f t="shared" si="12"/>
        <v>1</v>
      </c>
    </row>
    <row r="76" spans="1:19" x14ac:dyDescent="0.3">
      <c r="A76" s="32">
        <f>[1]data_norm_CT_B!A76</f>
        <v>157</v>
      </c>
      <c r="B76" s="32">
        <f>[1]data_norm_CT_B!B76</f>
        <v>75039</v>
      </c>
      <c r="C76" s="32" t="str">
        <f>[1]data_norm_CT_B!C76</f>
        <v>MAGLIE</v>
      </c>
      <c r="D76" s="32" t="str">
        <f>[1]data_norm_CT_B!D76</f>
        <v>PUGLIA</v>
      </c>
      <c r="E76" s="32">
        <f>[1]data_norm_CT_B!E76</f>
        <v>81619</v>
      </c>
      <c r="F76" s="32">
        <f>[1]data_norm_CT_B!F76</f>
        <v>3</v>
      </c>
      <c r="G76" s="32" t="str">
        <f>[1]data_norm_CT_B!G76</f>
        <v>B</v>
      </c>
      <c r="H76" s="32">
        <f>AVERAGE([1]data_norm_CT_B!H76:R76)</f>
        <v>0.56367967687911114</v>
      </c>
      <c r="I76" s="32">
        <f t="shared" si="6"/>
        <v>4</v>
      </c>
      <c r="J76" s="32">
        <f>AVERAGE([1]data_norm_CT_B!S76:Z76)</f>
        <v>0.19574511788142346</v>
      </c>
      <c r="K76" s="32">
        <f t="shared" si="10"/>
        <v>2</v>
      </c>
      <c r="L76" s="32">
        <f>AVERAGE([1]data_norm_CT_B!AA76:AK76)</f>
        <v>0.37625491894894963</v>
      </c>
      <c r="M76" s="32">
        <f t="shared" si="7"/>
        <v>4</v>
      </c>
      <c r="N76" s="32">
        <f>AVERAGE([1]data_norm_CT_B!AL76:AS76)</f>
        <v>0.14667444029249463</v>
      </c>
      <c r="O76" s="32">
        <f t="shared" si="8"/>
        <v>3</v>
      </c>
      <c r="P76" s="32">
        <f>AVERAGE([1]data_norm_CT_B!AT76:AX76)</f>
        <v>0.50863908179229889</v>
      </c>
      <c r="Q76" s="32">
        <f t="shared" si="11"/>
        <v>4</v>
      </c>
      <c r="R76" s="32">
        <f>AVERAGE([1]data_norm_CT_B!AY76:BB76,[1]data_norm_CT_B!BD76:BE76)</f>
        <v>0.33984983780184597</v>
      </c>
      <c r="S76" s="32">
        <f t="shared" si="12"/>
        <v>4</v>
      </c>
    </row>
    <row r="77" spans="1:19" x14ac:dyDescent="0.3">
      <c r="A77" s="32">
        <f>[1]data_norm_CT_B!A77</f>
        <v>144</v>
      </c>
      <c r="B77" s="32">
        <f>[1]data_norm_CT_B!B77</f>
        <v>73012</v>
      </c>
      <c r="C77" s="32" t="str">
        <f>[1]data_norm_CT_B!C77</f>
        <v>MANDURIA</v>
      </c>
      <c r="D77" s="32" t="str">
        <f>[1]data_norm_CT_B!D77</f>
        <v>PUGLIA</v>
      </c>
      <c r="E77" s="32">
        <f>[1]data_norm_CT_B!E77</f>
        <v>64390</v>
      </c>
      <c r="F77" s="32">
        <f>[1]data_norm_CT_B!F77</f>
        <v>3</v>
      </c>
      <c r="G77" s="32" t="str">
        <f>[1]data_norm_CT_B!G77</f>
        <v>B</v>
      </c>
      <c r="H77" s="32">
        <f>AVERAGE([1]data_norm_CT_B!H77:R77)</f>
        <v>0.57378742753230405</v>
      </c>
      <c r="I77" s="32">
        <f t="shared" si="6"/>
        <v>4</v>
      </c>
      <c r="J77" s="32">
        <f>AVERAGE([1]data_norm_CT_B!S77:Z77)</f>
        <v>0.16274316483141474</v>
      </c>
      <c r="K77" s="32">
        <f t="shared" si="10"/>
        <v>1</v>
      </c>
      <c r="L77" s="32">
        <f>AVERAGE([1]data_norm_CT_B!AA77:AK77)</f>
        <v>0.33165900649070373</v>
      </c>
      <c r="M77" s="32">
        <f t="shared" si="7"/>
        <v>2</v>
      </c>
      <c r="N77" s="32">
        <f>AVERAGE([1]data_norm_CT_B!AL77:AS77)</f>
        <v>0.12153025083916186</v>
      </c>
      <c r="O77" s="32">
        <f t="shared" si="8"/>
        <v>3</v>
      </c>
      <c r="P77" s="32">
        <f>AVERAGE([1]data_norm_CT_B!AT77:AX77)</f>
        <v>0.42030690100046986</v>
      </c>
      <c r="Q77" s="32">
        <f t="shared" si="11"/>
        <v>3</v>
      </c>
      <c r="R77" s="32">
        <f>AVERAGE([1]data_norm_CT_B!AY77:BB77,[1]data_norm_CT_B!BD77:BE77)</f>
        <v>0.23915261399173318</v>
      </c>
      <c r="S77" s="32">
        <f t="shared" si="12"/>
        <v>2</v>
      </c>
    </row>
    <row r="78" spans="1:19" x14ac:dyDescent="0.3">
      <c r="A78" s="32">
        <f>[1]data_norm_CT_B!A78</f>
        <v>127</v>
      </c>
      <c r="B78" s="32">
        <f>[1]data_norm_CT_B!B78</f>
        <v>71029</v>
      </c>
      <c r="C78" s="32" t="str">
        <f>[1]data_norm_CT_B!C78</f>
        <v>MANFREDONIA</v>
      </c>
      <c r="D78" s="32" t="str">
        <f>[1]data_norm_CT_B!D78</f>
        <v>PUGLIA</v>
      </c>
      <c r="E78" s="32">
        <f>[1]data_norm_CT_B!E78</f>
        <v>90580</v>
      </c>
      <c r="F78" s="32">
        <f>[1]data_norm_CT_B!F78</f>
        <v>3</v>
      </c>
      <c r="G78" s="32" t="str">
        <f>[1]data_norm_CT_B!G78</f>
        <v>B</v>
      </c>
      <c r="H78" s="32">
        <f>AVERAGE([1]data_norm_CT_B!H78:R78)</f>
        <v>0.44664617478345398</v>
      </c>
      <c r="I78" s="32">
        <f t="shared" si="6"/>
        <v>1</v>
      </c>
      <c r="J78" s="32">
        <f>AVERAGE([1]data_norm_CT_B!S78:Z78)</f>
        <v>0.16451180027943874</v>
      </c>
      <c r="K78" s="32">
        <f t="shared" si="10"/>
        <v>1</v>
      </c>
      <c r="L78" s="32">
        <f>AVERAGE([1]data_norm_CT_B!AA78:AK78)</f>
        <v>0.36416478393121393</v>
      </c>
      <c r="M78" s="32">
        <f t="shared" si="7"/>
        <v>3</v>
      </c>
      <c r="N78" s="32">
        <f>AVERAGE([1]data_norm_CT_B!AL78:AS78)</f>
        <v>0.16586597256736077</v>
      </c>
      <c r="O78" s="32">
        <f t="shared" si="8"/>
        <v>4</v>
      </c>
      <c r="P78" s="32">
        <f>AVERAGE([1]data_norm_CT_B!AT78:AX78)</f>
        <v>0.30530408023481603</v>
      </c>
      <c r="Q78" s="32">
        <f t="shared" si="11"/>
        <v>2</v>
      </c>
      <c r="R78" s="32">
        <f>AVERAGE([1]data_norm_CT_B!AY78:BB78,[1]data_norm_CT_B!BD78:BE78)</f>
        <v>0.32059884952324014</v>
      </c>
      <c r="S78" s="32">
        <f t="shared" si="12"/>
        <v>4</v>
      </c>
    </row>
    <row r="79" spans="1:19" x14ac:dyDescent="0.3">
      <c r="A79" s="32">
        <f>[1]data_norm_CT_B!A79</f>
        <v>67</v>
      </c>
      <c r="B79" s="32">
        <f>[1]data_norm_CT_B!B79</f>
        <v>61049</v>
      </c>
      <c r="C79" s="32" t="str">
        <f>[1]data_norm_CT_B!C79</f>
        <v>MARCIANISE</v>
      </c>
      <c r="D79" s="32" t="str">
        <f>[1]data_norm_CT_B!D79</f>
        <v>CAMPANIA</v>
      </c>
      <c r="E79" s="32">
        <f>[1]data_norm_CT_B!E79</f>
        <v>105061</v>
      </c>
      <c r="F79" s="32">
        <f>[1]data_norm_CT_B!F79</f>
        <v>3</v>
      </c>
      <c r="G79" s="32" t="str">
        <f>[1]data_norm_CT_B!G79</f>
        <v>B</v>
      </c>
      <c r="H79" s="32">
        <f>AVERAGE([1]data_norm_CT_B!H79:R79)</f>
        <v>0.55015437043731308</v>
      </c>
      <c r="I79" s="32">
        <f t="shared" si="6"/>
        <v>4</v>
      </c>
      <c r="J79" s="32">
        <f>AVERAGE([1]data_norm_CT_B!S79:Z79)</f>
        <v>0.48338920436741023</v>
      </c>
      <c r="K79" s="32">
        <f t="shared" si="10"/>
        <v>4</v>
      </c>
      <c r="L79" s="32">
        <f>AVERAGE([1]data_norm_CT_B!AA79:AK79)</f>
        <v>0.35873690558365473</v>
      </c>
      <c r="M79" s="32">
        <f t="shared" si="7"/>
        <v>3</v>
      </c>
      <c r="N79" s="32">
        <f>AVERAGE([1]data_norm_CT_B!AL79:AS79)</f>
        <v>0.11583991234754695</v>
      </c>
      <c r="O79" s="32">
        <f t="shared" si="8"/>
        <v>2</v>
      </c>
      <c r="P79" s="32">
        <f>AVERAGE([1]data_norm_CT_B!AT79:AX79)</f>
        <v>0.13052730821498149</v>
      </c>
      <c r="Q79" s="32">
        <f t="shared" si="11"/>
        <v>1</v>
      </c>
      <c r="R79" s="32">
        <f>AVERAGE([1]data_norm_CT_B!AY79:BB79,[1]data_norm_CT_B!BD79:BE79)</f>
        <v>0.22014917371083734</v>
      </c>
      <c r="S79" s="32">
        <f t="shared" si="12"/>
        <v>2</v>
      </c>
    </row>
    <row r="80" spans="1:19" x14ac:dyDescent="0.3">
      <c r="A80" s="32">
        <f>[1]data_norm_CT_B!A80</f>
        <v>44</v>
      </c>
      <c r="B80" s="32">
        <f>[1]data_norm_CT_B!B80</f>
        <v>80045</v>
      </c>
      <c r="C80" s="32" t="str">
        <f>[1]data_norm_CT_B!C80</f>
        <v>MARINA DI GIOIOSA IONICA</v>
      </c>
      <c r="D80" s="32" t="str">
        <f>[1]data_norm_CT_B!D80</f>
        <v>CALABRIA</v>
      </c>
      <c r="E80" s="32">
        <f>[1]data_norm_CT_B!E80</f>
        <v>20818</v>
      </c>
      <c r="F80" s="32">
        <f>[1]data_norm_CT_B!F80</f>
        <v>3</v>
      </c>
      <c r="G80" s="32" t="str">
        <f>[1]data_norm_CT_B!G80</f>
        <v>B</v>
      </c>
      <c r="H80" s="32">
        <f>AVERAGE([1]data_norm_CT_B!H80:R80)</f>
        <v>0.42970627013368196</v>
      </c>
      <c r="I80" s="32">
        <f t="shared" si="6"/>
        <v>1</v>
      </c>
      <c r="J80" s="32">
        <f>AVERAGE([1]data_norm_CT_B!S80:Z80)</f>
        <v>0.26896559440179235</v>
      </c>
      <c r="K80" s="32">
        <f t="shared" si="10"/>
        <v>3</v>
      </c>
      <c r="L80" s="32">
        <f>AVERAGE([1]data_norm_CT_B!AA80:AK80)</f>
        <v>0.30835908840492121</v>
      </c>
      <c r="M80" s="32">
        <f t="shared" si="7"/>
        <v>1</v>
      </c>
      <c r="N80" s="32">
        <f>AVERAGE([1]data_norm_CT_B!AL80:AS80)</f>
        <v>4.3517399810307569E-2</v>
      </c>
      <c r="O80" s="32">
        <f t="shared" si="8"/>
        <v>1</v>
      </c>
      <c r="P80" s="32">
        <f>AVERAGE([1]data_norm_CT_B!AT80:AX80)</f>
        <v>0.48044652171748686</v>
      </c>
      <c r="Q80" s="32">
        <f t="shared" si="11"/>
        <v>4</v>
      </c>
      <c r="R80" s="32">
        <f>AVERAGE([1]data_norm_CT_B!AY80:BB80,[1]data_norm_CT_B!BD80:BE80)</f>
        <v>0.2090783214150003</v>
      </c>
      <c r="S80" s="32">
        <f t="shared" si="12"/>
        <v>2</v>
      </c>
    </row>
    <row r="81" spans="1:19" x14ac:dyDescent="0.3">
      <c r="A81" s="32">
        <f>[1]data_norm_CT_B!A81</f>
        <v>2</v>
      </c>
      <c r="B81" s="32">
        <f>[1]data_norm_CT_B!B81</f>
        <v>76046</v>
      </c>
      <c r="C81" s="32" t="str">
        <f>[1]data_norm_CT_B!C81</f>
        <v>MARSICOVETERE</v>
      </c>
      <c r="D81" s="32" t="str">
        <f>[1]data_norm_CT_B!D81</f>
        <v>BASILICATA</v>
      </c>
      <c r="E81" s="32">
        <f>[1]data_norm_CT_B!E81</f>
        <v>35007</v>
      </c>
      <c r="F81" s="32">
        <f>[1]data_norm_CT_B!F81</f>
        <v>3</v>
      </c>
      <c r="G81" s="32" t="str">
        <f>[1]data_norm_CT_B!G81</f>
        <v>B</v>
      </c>
      <c r="H81" s="32">
        <f>AVERAGE([1]data_norm_CT_B!H81:R81)</f>
        <v>0.46583705559641297</v>
      </c>
      <c r="I81" s="32">
        <f t="shared" si="6"/>
        <v>2</v>
      </c>
      <c r="J81" s="32">
        <f>AVERAGE([1]data_norm_CT_B!S81:Z81)</f>
        <v>0.14734421332319997</v>
      </c>
      <c r="K81" s="32">
        <f t="shared" si="10"/>
        <v>1</v>
      </c>
      <c r="L81" s="32">
        <f>AVERAGE([1]data_norm_CT_B!AA81:AK81)</f>
        <v>0.35657995181193575</v>
      </c>
      <c r="M81" s="32">
        <f t="shared" si="7"/>
        <v>3</v>
      </c>
      <c r="N81" s="32">
        <f>AVERAGE([1]data_norm_CT_B!AL81:AS81)</f>
        <v>9.9723494345494712E-2</v>
      </c>
      <c r="O81" s="32">
        <f t="shared" si="8"/>
        <v>2</v>
      </c>
      <c r="P81" s="32">
        <f>AVERAGE([1]data_norm_CT_B!AT81:AX81)</f>
        <v>0.43545962221018131</v>
      </c>
      <c r="Q81" s="32" t="str">
        <f t="shared" si="11"/>
        <v/>
      </c>
      <c r="R81" s="32">
        <f>AVERAGE([1]data_norm_CT_B!AY81:BB81,[1]data_norm_CT_B!BD81:BE81)</f>
        <v>0.28447796593242108</v>
      </c>
      <c r="S81" s="32">
        <f t="shared" si="12"/>
        <v>3</v>
      </c>
    </row>
    <row r="82" spans="1:19" x14ac:dyDescent="0.3">
      <c r="A82" s="32">
        <f>[1]data_norm_CT_B!A82</f>
        <v>145</v>
      </c>
      <c r="B82" s="32">
        <f>[1]data_norm_CT_B!B82</f>
        <v>73013</v>
      </c>
      <c r="C82" s="32" t="str">
        <f>[1]data_norm_CT_B!C82</f>
        <v>MARTINA FRANCA</v>
      </c>
      <c r="D82" s="32" t="str">
        <f>[1]data_norm_CT_B!D82</f>
        <v>PUGLIA</v>
      </c>
      <c r="E82" s="32">
        <f>[1]data_norm_CT_B!E82</f>
        <v>49222</v>
      </c>
      <c r="F82" s="32">
        <f>[1]data_norm_CT_B!F82</f>
        <v>3</v>
      </c>
      <c r="G82" s="32" t="str">
        <f>[1]data_norm_CT_B!G82</f>
        <v>B</v>
      </c>
      <c r="H82" s="32">
        <f>AVERAGE([1]data_norm_CT_B!H82:R82)</f>
        <v>0.50907845133705654</v>
      </c>
      <c r="I82" s="32">
        <f t="shared" si="6"/>
        <v>3</v>
      </c>
      <c r="J82" s="32">
        <f>AVERAGE([1]data_norm_CT_B!S82:Z82)</f>
        <v>0.16337037670609922</v>
      </c>
      <c r="K82" s="32">
        <f t="shared" si="10"/>
        <v>1</v>
      </c>
      <c r="L82" s="32">
        <f>AVERAGE([1]data_norm_CT_B!AA82:AK82)</f>
        <v>0.41184493662454391</v>
      </c>
      <c r="M82" s="32">
        <f t="shared" si="7"/>
        <v>4</v>
      </c>
      <c r="N82" s="32">
        <f>AVERAGE([1]data_norm_CT_B!AL82:AS82)</f>
        <v>0.18379231109963534</v>
      </c>
      <c r="O82" s="32">
        <f t="shared" si="8"/>
        <v>4</v>
      </c>
      <c r="P82" s="32">
        <f>AVERAGE([1]data_norm_CT_B!AT82:AX82)</f>
        <v>0.25257955637020951</v>
      </c>
      <c r="Q82" s="32">
        <f t="shared" si="11"/>
        <v>1</v>
      </c>
      <c r="R82" s="32">
        <f>AVERAGE([1]data_norm_CT_B!AY82:BB82,[1]data_norm_CT_B!BD82:BE82)</f>
        <v>0.33470735371126259</v>
      </c>
      <c r="S82" s="32">
        <f t="shared" si="12"/>
        <v>4</v>
      </c>
    </row>
    <row r="83" spans="1:19" x14ac:dyDescent="0.3">
      <c r="A83" s="32">
        <f>[1]data_norm_CT_B!A83</f>
        <v>146</v>
      </c>
      <c r="B83" s="32">
        <f>[1]data_norm_CT_B!B83</f>
        <v>73015</v>
      </c>
      <c r="C83" s="32" t="str">
        <f>[1]data_norm_CT_B!C83</f>
        <v>MASSAFRA</v>
      </c>
      <c r="D83" s="32" t="str">
        <f>[1]data_norm_CT_B!D83</f>
        <v>PUGLIA</v>
      </c>
      <c r="E83" s="32">
        <f>[1]data_norm_CT_B!E83</f>
        <v>60876</v>
      </c>
      <c r="F83" s="32">
        <f>[1]data_norm_CT_B!F83</f>
        <v>3</v>
      </c>
      <c r="G83" s="32" t="str">
        <f>[1]data_norm_CT_B!G83</f>
        <v>B</v>
      </c>
      <c r="H83" s="32">
        <f>AVERAGE([1]data_norm_CT_B!H83:R83)</f>
        <v>0.61995238976516176</v>
      </c>
      <c r="I83" s="32">
        <f t="shared" si="6"/>
        <v>4</v>
      </c>
      <c r="J83" s="32">
        <f>AVERAGE([1]data_norm_CT_B!S83:Z83)</f>
        <v>0.18038560460246764</v>
      </c>
      <c r="K83" s="32">
        <f t="shared" si="10"/>
        <v>2</v>
      </c>
      <c r="L83" s="32">
        <f>AVERAGE([1]data_norm_CT_B!AA83:AK83)</f>
        <v>0.33718419074739286</v>
      </c>
      <c r="M83" s="32">
        <f t="shared" si="7"/>
        <v>2</v>
      </c>
      <c r="N83" s="32">
        <f>AVERAGE([1]data_norm_CT_B!AL83:AS83)</f>
        <v>0.1388345551730589</v>
      </c>
      <c r="O83" s="32">
        <f t="shared" si="8"/>
        <v>3</v>
      </c>
      <c r="P83" s="32">
        <f>AVERAGE([1]data_norm_CT_B!AT83:AX83)</f>
        <v>0.44283041184868771</v>
      </c>
      <c r="Q83" s="32">
        <f t="shared" si="11"/>
        <v>4</v>
      </c>
      <c r="R83" s="32">
        <f>AVERAGE([1]data_norm_CT_B!AY83:BB83,[1]data_norm_CT_B!BD83:BE83)</f>
        <v>0.22369447056805036</v>
      </c>
      <c r="S83" s="32">
        <f t="shared" si="12"/>
        <v>2</v>
      </c>
    </row>
    <row r="84" spans="1:19" x14ac:dyDescent="0.3">
      <c r="A84" s="32">
        <f>[1]data_norm_CT_B!A84</f>
        <v>166</v>
      </c>
      <c r="B84" s="32">
        <f>[1]data_norm_CT_B!B84</f>
        <v>81012</v>
      </c>
      <c r="C84" s="32" t="str">
        <f>[1]data_norm_CT_B!C84</f>
        <v>MAZARA DEL VALLO</v>
      </c>
      <c r="D84" s="32" t="str">
        <f>[1]data_norm_CT_B!D84</f>
        <v>SICILIA</v>
      </c>
      <c r="E84" s="32">
        <f>[1]data_norm_CT_B!E84</f>
        <v>143017</v>
      </c>
      <c r="F84" s="32">
        <f>[1]data_norm_CT_B!F84</f>
        <v>3</v>
      </c>
      <c r="G84" s="32" t="str">
        <f>[1]data_norm_CT_B!G84</f>
        <v>B</v>
      </c>
      <c r="H84" s="32">
        <f>AVERAGE([1]data_norm_CT_B!H84:R84)</f>
        <v>0.62673762706057712</v>
      </c>
      <c r="I84" s="32">
        <f t="shared" si="6"/>
        <v>4</v>
      </c>
      <c r="J84" s="32">
        <f>AVERAGE([1]data_norm_CT_B!S84:Z84)</f>
        <v>0.33081030063232125</v>
      </c>
      <c r="K84" s="32">
        <f t="shared" si="10"/>
        <v>3</v>
      </c>
      <c r="L84" s="32">
        <f>AVERAGE([1]data_norm_CT_B!AA84:AK84)</f>
        <v>0.41204380903506888</v>
      </c>
      <c r="M84" s="32">
        <f t="shared" si="7"/>
        <v>4</v>
      </c>
      <c r="N84" s="32">
        <f>AVERAGE([1]data_norm_CT_B!AL84:AS84)</f>
        <v>0.14952178520781539</v>
      </c>
      <c r="O84" s="32">
        <f t="shared" si="8"/>
        <v>3</v>
      </c>
      <c r="P84" s="32">
        <f>AVERAGE([1]data_norm_CT_B!AT84:AX84)</f>
        <v>0.33258302628752262</v>
      </c>
      <c r="Q84" s="32">
        <f t="shared" si="11"/>
        <v>2</v>
      </c>
      <c r="R84" s="32">
        <f>AVERAGE([1]data_norm_CT_B!AY84:BB84,[1]data_norm_CT_B!BD84:BE84)</f>
        <v>0.28510120478621181</v>
      </c>
      <c r="S84" s="32">
        <f t="shared" si="12"/>
        <v>3</v>
      </c>
    </row>
    <row r="85" spans="1:19" x14ac:dyDescent="0.3">
      <c r="A85" s="32">
        <f>[1]data_norm_CT_B!A85</f>
        <v>3</v>
      </c>
      <c r="B85" s="32">
        <f>[1]data_norm_CT_B!B85</f>
        <v>76048</v>
      </c>
      <c r="C85" s="32" t="str">
        <f>[1]data_norm_CT_B!C85</f>
        <v>MELFI</v>
      </c>
      <c r="D85" s="32" t="str">
        <f>[1]data_norm_CT_B!D85</f>
        <v>BASILICATA</v>
      </c>
      <c r="E85" s="32">
        <f>[1]data_norm_CT_B!E85</f>
        <v>61863</v>
      </c>
      <c r="F85" s="32">
        <f>[1]data_norm_CT_B!F85</f>
        <v>3</v>
      </c>
      <c r="G85" s="32" t="str">
        <f>[1]data_norm_CT_B!G85</f>
        <v>B</v>
      </c>
      <c r="H85" s="32">
        <f>AVERAGE([1]data_norm_CT_B!H85:R85)</f>
        <v>0.47308135216940939</v>
      </c>
      <c r="I85" s="32">
        <f t="shared" si="6"/>
        <v>2</v>
      </c>
      <c r="J85" s="32">
        <f>AVERAGE([1]data_norm_CT_B!S85:Z85)</f>
        <v>0.27218527020087141</v>
      </c>
      <c r="K85" s="32">
        <f t="shared" si="10"/>
        <v>3</v>
      </c>
      <c r="L85" s="32">
        <f>AVERAGE([1]data_norm_CT_B!AA85:AK85)</f>
        <v>0.39623258614099266</v>
      </c>
      <c r="M85" s="32">
        <f t="shared" si="7"/>
        <v>4</v>
      </c>
      <c r="N85" s="32">
        <f>AVERAGE([1]data_norm_CT_B!AL85:AS85)</f>
        <v>8.3484141278528406E-2</v>
      </c>
      <c r="O85" s="32">
        <f t="shared" si="8"/>
        <v>1</v>
      </c>
      <c r="P85" s="32">
        <f>AVERAGE([1]data_norm_CT_B!AT85:AX85)</f>
        <v>0.36904854696176165</v>
      </c>
      <c r="Q85" s="32">
        <f t="shared" si="11"/>
        <v>3</v>
      </c>
      <c r="R85" s="32">
        <f>AVERAGE([1]data_norm_CT_B!AY85:BB85,[1]data_norm_CT_B!BD85:BE85)</f>
        <v>0.29305920338424923</v>
      </c>
      <c r="S85" s="32">
        <f t="shared" si="12"/>
        <v>3</v>
      </c>
    </row>
    <row r="86" spans="1:19" x14ac:dyDescent="0.3">
      <c r="A86" s="32">
        <f>[1]data_norm_CT_B!A86</f>
        <v>45</v>
      </c>
      <c r="B86" s="32">
        <f>[1]data_norm_CT_B!B86</f>
        <v>80050</v>
      </c>
      <c r="C86" s="32" t="str">
        <f>[1]data_norm_CT_B!C86</f>
        <v>MELITO DI PORTO SALVO</v>
      </c>
      <c r="D86" s="32" t="str">
        <f>[1]data_norm_CT_B!D86</f>
        <v>CALABRIA</v>
      </c>
      <c r="E86" s="32">
        <f>[1]data_norm_CT_B!E86</f>
        <v>35104</v>
      </c>
      <c r="F86" s="32">
        <f>[1]data_norm_CT_B!F86</f>
        <v>3</v>
      </c>
      <c r="G86" s="32" t="str">
        <f>[1]data_norm_CT_B!G86</f>
        <v>B</v>
      </c>
      <c r="H86" s="32">
        <f>AVERAGE([1]data_norm_CT_B!H86:R86)</f>
        <v>0.43060218343546042</v>
      </c>
      <c r="I86" s="32">
        <f t="shared" si="6"/>
        <v>1</v>
      </c>
      <c r="J86" s="32">
        <f>AVERAGE([1]data_norm_CT_B!S86:Z86)</f>
        <v>0.23665644202573943</v>
      </c>
      <c r="K86" s="32">
        <f t="shared" si="10"/>
        <v>2</v>
      </c>
      <c r="L86" s="32">
        <f>AVERAGE([1]data_norm_CT_B!AA86:AK86)</f>
        <v>0.31538333046521749</v>
      </c>
      <c r="M86" s="32">
        <f t="shared" si="7"/>
        <v>1</v>
      </c>
      <c r="N86" s="32">
        <f>AVERAGE([1]data_norm_CT_B!AL86:AS86)</f>
        <v>0.10324896690687854</v>
      </c>
      <c r="O86" s="32">
        <f t="shared" si="8"/>
        <v>2</v>
      </c>
      <c r="P86" s="32">
        <f>AVERAGE([1]data_norm_CT_B!AT86:AX86)</f>
        <v>0.35766411037864498</v>
      </c>
      <c r="Q86" s="32">
        <f t="shared" si="11"/>
        <v>3</v>
      </c>
      <c r="R86" s="32">
        <f>AVERAGE([1]data_norm_CT_B!AY86:BB86,[1]data_norm_CT_B!BD86:BE86)</f>
        <v>0.23520800656671939</v>
      </c>
      <c r="S86" s="32">
        <f t="shared" si="12"/>
        <v>2</v>
      </c>
    </row>
    <row r="87" spans="1:19" x14ac:dyDescent="0.3">
      <c r="A87" s="32">
        <f>[1]data_norm_CT_B!A87</f>
        <v>110</v>
      </c>
      <c r="B87" s="32">
        <f>[1]data_norm_CT_B!B87</f>
        <v>65067</v>
      </c>
      <c r="C87" s="32" t="str">
        <f>[1]data_norm_CT_B!C87</f>
        <v>MERCATO SAN SEVERINO</v>
      </c>
      <c r="D87" s="32" t="str">
        <f>[1]data_norm_CT_B!D87</f>
        <v>CAMPANIA</v>
      </c>
      <c r="E87" s="32">
        <f>[1]data_norm_CT_B!E87</f>
        <v>71193</v>
      </c>
      <c r="F87" s="32">
        <f>[1]data_norm_CT_B!F87</f>
        <v>3</v>
      </c>
      <c r="G87" s="32" t="str">
        <f>[1]data_norm_CT_B!G87</f>
        <v>B</v>
      </c>
      <c r="H87" s="32">
        <f>AVERAGE([1]data_norm_CT_B!H87:R87)</f>
        <v>0.60441991097019698</v>
      </c>
      <c r="I87" s="32">
        <f t="shared" si="6"/>
        <v>4</v>
      </c>
      <c r="J87" s="32">
        <f>AVERAGE([1]data_norm_CT_B!S87:Z87)</f>
        <v>0.34985530068458126</v>
      </c>
      <c r="K87" s="32">
        <f t="shared" si="10"/>
        <v>4</v>
      </c>
      <c r="L87" s="32">
        <f>AVERAGE([1]data_norm_CT_B!AA87:AK87)</f>
        <v>0.36266992798259257</v>
      </c>
      <c r="M87" s="32">
        <f t="shared" si="7"/>
        <v>3</v>
      </c>
      <c r="N87" s="32">
        <f>AVERAGE([1]data_norm_CT_B!AL87:AS87)</f>
        <v>0.14330953243569472</v>
      </c>
      <c r="O87" s="32">
        <f t="shared" si="8"/>
        <v>3</v>
      </c>
      <c r="P87" s="32">
        <f>AVERAGE([1]data_norm_CT_B!AT87:AX87)</f>
        <v>0.48817638461436824</v>
      </c>
      <c r="Q87" s="32">
        <f t="shared" si="11"/>
        <v>4</v>
      </c>
      <c r="R87" s="32">
        <f>AVERAGE([1]data_norm_CT_B!AY87:BB87,[1]data_norm_CT_B!BD87:BE87)</f>
        <v>0.23067521343823713</v>
      </c>
      <c r="S87" s="32">
        <f t="shared" si="12"/>
        <v>2</v>
      </c>
    </row>
    <row r="88" spans="1:19" x14ac:dyDescent="0.3">
      <c r="A88" s="32">
        <f>[1]data_norm_CT_B!A88</f>
        <v>150</v>
      </c>
      <c r="B88" s="32">
        <f>[1]data_norm_CT_B!B88</f>
        <v>74010</v>
      </c>
      <c r="C88" s="32" t="str">
        <f>[1]data_norm_CT_B!C88</f>
        <v>MESAGNE</v>
      </c>
      <c r="D88" s="32" t="str">
        <f>[1]data_norm_CT_B!D88</f>
        <v>PUGLIA</v>
      </c>
      <c r="E88" s="32">
        <f>[1]data_norm_CT_B!E88</f>
        <v>104743</v>
      </c>
      <c r="F88" s="32">
        <f>[1]data_norm_CT_B!F88</f>
        <v>3</v>
      </c>
      <c r="G88" s="32" t="str">
        <f>[1]data_norm_CT_B!G88</f>
        <v>B</v>
      </c>
      <c r="H88" s="32">
        <f>AVERAGE([1]data_norm_CT_B!H88:R88)</f>
        <v>0.57969790698668777</v>
      </c>
      <c r="I88" s="32">
        <f t="shared" si="6"/>
        <v>4</v>
      </c>
      <c r="J88" s="32">
        <f>AVERAGE([1]data_norm_CT_B!S88:Z88)</f>
        <v>0.31731235873112656</v>
      </c>
      <c r="K88" s="32">
        <f t="shared" si="10"/>
        <v>3</v>
      </c>
      <c r="L88" s="32">
        <f>AVERAGE([1]data_norm_CT_B!AA88:AK88)</f>
        <v>0.31395033377369624</v>
      </c>
      <c r="M88" s="32">
        <f t="shared" si="7"/>
        <v>1</v>
      </c>
      <c r="N88" s="32">
        <f>AVERAGE([1]data_norm_CT_B!AL88:AS88)</f>
        <v>0.13553437190626019</v>
      </c>
      <c r="O88" s="32">
        <f t="shared" si="8"/>
        <v>3</v>
      </c>
      <c r="P88" s="32">
        <f>AVERAGE([1]data_norm_CT_B!AT88:AX88)</f>
        <v>0.31618668983580156</v>
      </c>
      <c r="Q88" s="32">
        <f t="shared" si="11"/>
        <v>2</v>
      </c>
      <c r="R88" s="32">
        <f>AVERAGE([1]data_norm_CT_B!AY88:BB88,[1]data_norm_CT_B!BD88:BE88)</f>
        <v>0.27125739060279003</v>
      </c>
      <c r="S88" s="32">
        <f t="shared" si="12"/>
        <v>3</v>
      </c>
    </row>
    <row r="89" spans="1:19" x14ac:dyDescent="0.3">
      <c r="A89" s="32">
        <f>[1]data_norm_CT_B!A89</f>
        <v>179</v>
      </c>
      <c r="B89" s="32">
        <f>[1]data_norm_CT_B!B89</f>
        <v>83049</v>
      </c>
      <c r="C89" s="32" t="str">
        <f>[1]data_norm_CT_B!C89</f>
        <v>MILAZZO</v>
      </c>
      <c r="D89" s="32" t="str">
        <f>[1]data_norm_CT_B!D89</f>
        <v>SICILIA</v>
      </c>
      <c r="E89" s="32">
        <f>[1]data_norm_CT_B!E89</f>
        <v>113309</v>
      </c>
      <c r="F89" s="32">
        <f>[1]data_norm_CT_B!F89</f>
        <v>3</v>
      </c>
      <c r="G89" s="32" t="str">
        <f>[1]data_norm_CT_B!G89</f>
        <v>B</v>
      </c>
      <c r="H89" s="32">
        <f>AVERAGE([1]data_norm_CT_B!H89:R89)</f>
        <v>0.53813809394993517</v>
      </c>
      <c r="I89" s="32">
        <f t="shared" si="6"/>
        <v>4</v>
      </c>
      <c r="J89" s="32">
        <f>AVERAGE([1]data_norm_CT_B!S89:Z89)</f>
        <v>0.4857384183535165</v>
      </c>
      <c r="K89" s="32">
        <f t="shared" si="10"/>
        <v>4</v>
      </c>
      <c r="L89" s="32">
        <f>AVERAGE([1]data_norm_CT_B!AA89:AK89)</f>
        <v>0.41376628314700015</v>
      </c>
      <c r="M89" s="32">
        <f t="shared" si="7"/>
        <v>4</v>
      </c>
      <c r="N89" s="32">
        <f>AVERAGE([1]data_norm_CT_B!AL89:AS89)</f>
        <v>0.1069997774180337</v>
      </c>
      <c r="O89" s="32">
        <f t="shared" si="8"/>
        <v>2</v>
      </c>
      <c r="P89" s="32">
        <f>AVERAGE([1]data_norm_CT_B!AT89:AX89)</f>
        <v>0.4423311123732282</v>
      </c>
      <c r="Q89" s="32">
        <f t="shared" si="11"/>
        <v>4</v>
      </c>
      <c r="R89" s="32">
        <f>AVERAGE([1]data_norm_CT_B!AY89:BB89,[1]data_norm_CT_B!BD89:BE89)</f>
        <v>0.27055981157796316</v>
      </c>
      <c r="S89" s="32">
        <f t="shared" si="12"/>
        <v>3</v>
      </c>
    </row>
    <row r="90" spans="1:19" x14ac:dyDescent="0.3">
      <c r="A90" s="32">
        <f>[1]data_norm_CT_B!A90</f>
        <v>162</v>
      </c>
      <c r="B90" s="32">
        <f>[1]data_norm_CT_B!B90</f>
        <v>110006</v>
      </c>
      <c r="C90" s="32" t="str">
        <f>[1]data_norm_CT_B!C90</f>
        <v>MINERVINO MURGE</v>
      </c>
      <c r="D90" s="32" t="str">
        <f>[1]data_norm_CT_B!D90</f>
        <v>PUGLIA</v>
      </c>
      <c r="E90" s="32">
        <f>[1]data_norm_CT_B!E90</f>
        <v>15828</v>
      </c>
      <c r="F90" s="32">
        <f>[1]data_norm_CT_B!F90</f>
        <v>3</v>
      </c>
      <c r="G90" s="32" t="str">
        <f>[1]data_norm_CT_B!G90</f>
        <v>B</v>
      </c>
      <c r="H90" s="32">
        <f>AVERAGE([1]data_norm_CT_B!H90:R90)</f>
        <v>0.43350074094728996</v>
      </c>
      <c r="I90" s="32">
        <f t="shared" si="6"/>
        <v>1</v>
      </c>
      <c r="J90" s="32">
        <f>AVERAGE([1]data_norm_CT_B!S90:Z90)</f>
        <v>0.29503451247385404</v>
      </c>
      <c r="K90" s="32">
        <f t="shared" si="10"/>
        <v>3</v>
      </c>
      <c r="L90" s="32">
        <f>AVERAGE([1]data_norm_CT_B!AA90:AK90)</f>
        <v>0.37769645661460222</v>
      </c>
      <c r="M90" s="32">
        <f t="shared" si="7"/>
        <v>4</v>
      </c>
      <c r="N90" s="32">
        <f>AVERAGE([1]data_norm_CT_B!AL90:AS90)</f>
        <v>0.18703848153926156</v>
      </c>
      <c r="O90" s="32">
        <f t="shared" si="8"/>
        <v>4</v>
      </c>
      <c r="P90" s="32">
        <f>AVERAGE([1]data_norm_CT_B!AT90:AX90)</f>
        <v>0.47102913311768618</v>
      </c>
      <c r="Q90" s="32">
        <f t="shared" si="11"/>
        <v>4</v>
      </c>
      <c r="R90" s="32">
        <f>AVERAGE([1]data_norm_CT_B!AY90:BB90,[1]data_norm_CT_B!BD90:BE90)</f>
        <v>0.31557293105266665</v>
      </c>
      <c r="S90" s="32">
        <f t="shared" si="12"/>
        <v>4</v>
      </c>
    </row>
    <row r="91" spans="1:19" x14ac:dyDescent="0.3">
      <c r="A91" s="32">
        <f>[1]data_norm_CT_B!A91</f>
        <v>180</v>
      </c>
      <c r="B91" s="32">
        <f>[1]data_norm_CT_B!B91</f>
        <v>83052</v>
      </c>
      <c r="C91" s="32" t="str">
        <f>[1]data_norm_CT_B!C91</f>
        <v>MISTRETTA</v>
      </c>
      <c r="D91" s="32" t="str">
        <f>[1]data_norm_CT_B!D91</f>
        <v>SICILIA</v>
      </c>
      <c r="E91" s="32">
        <f>[1]data_norm_CT_B!E91</f>
        <v>15081</v>
      </c>
      <c r="F91" s="32">
        <f>[1]data_norm_CT_B!F91</f>
        <v>3</v>
      </c>
      <c r="G91" s="32" t="str">
        <f>[1]data_norm_CT_B!G91</f>
        <v>B</v>
      </c>
      <c r="H91" s="32">
        <f>AVERAGE([1]data_norm_CT_B!H91:R91)</f>
        <v>0.43264897027491145</v>
      </c>
      <c r="I91" s="32">
        <f t="shared" si="6"/>
        <v>1</v>
      </c>
      <c r="J91" s="32">
        <f>AVERAGE([1]data_norm_CT_B!S91:Z91)</f>
        <v>0.3144604621089655</v>
      </c>
      <c r="K91" s="32">
        <f t="shared" si="10"/>
        <v>3</v>
      </c>
      <c r="L91" s="32">
        <f>AVERAGE([1]data_norm_CT_B!AA91:AK91)</f>
        <v>0.33968396992804778</v>
      </c>
      <c r="M91" s="32">
        <f t="shared" si="7"/>
        <v>2</v>
      </c>
      <c r="N91" s="32">
        <f>AVERAGE([1]data_norm_CT_B!AL91:AS91)</f>
        <v>0.13649618943582806</v>
      </c>
      <c r="O91" s="32">
        <f t="shared" si="8"/>
        <v>3</v>
      </c>
      <c r="P91" s="32">
        <f>AVERAGE([1]data_norm_CT_B!AT91:AX91)</f>
        <v>0.62381941879287961</v>
      </c>
      <c r="Q91" s="32">
        <f t="shared" si="11"/>
        <v>4</v>
      </c>
      <c r="R91" s="32">
        <f>AVERAGE([1]data_norm_CT_B!AY91:BB91,[1]data_norm_CT_B!BD91:BE91)</f>
        <v>0.1776657394841602</v>
      </c>
      <c r="S91" s="32">
        <f t="shared" si="12"/>
        <v>1</v>
      </c>
    </row>
    <row r="92" spans="1:19" x14ac:dyDescent="0.3">
      <c r="A92" s="32">
        <f>[1]data_norm_CT_B!A92</f>
        <v>205</v>
      </c>
      <c r="B92" s="32">
        <f>[1]data_norm_CT_B!B92</f>
        <v>88006</v>
      </c>
      <c r="C92" s="32" t="str">
        <f>[1]data_norm_CT_B!C92</f>
        <v>MODICA</v>
      </c>
      <c r="D92" s="32" t="str">
        <f>[1]data_norm_CT_B!D92</f>
        <v>SICILIA</v>
      </c>
      <c r="E92" s="32">
        <f>[1]data_norm_CT_B!E92</f>
        <v>117323</v>
      </c>
      <c r="F92" s="32">
        <f>[1]data_norm_CT_B!F92</f>
        <v>3</v>
      </c>
      <c r="G92" s="32" t="str">
        <f>[1]data_norm_CT_B!G92</f>
        <v>B</v>
      </c>
      <c r="H92" s="32">
        <f>AVERAGE([1]data_norm_CT_B!H92:R92)</f>
        <v>0.43085259878357357</v>
      </c>
      <c r="I92" s="32">
        <f t="shared" si="6"/>
        <v>1</v>
      </c>
      <c r="J92" s="32">
        <f>AVERAGE([1]data_norm_CT_B!S92:Z92)</f>
        <v>0.35494789443922659</v>
      </c>
      <c r="K92" s="32">
        <f t="shared" si="10"/>
        <v>4</v>
      </c>
      <c r="L92" s="32">
        <f>AVERAGE([1]data_norm_CT_B!AA92:AK92)</f>
        <v>0.37090678620207584</v>
      </c>
      <c r="M92" s="32">
        <f t="shared" si="7"/>
        <v>4</v>
      </c>
      <c r="N92" s="32">
        <f>AVERAGE([1]data_norm_CT_B!AL92:AS92)</f>
        <v>0.13972188626194648</v>
      </c>
      <c r="O92" s="32">
        <f t="shared" si="8"/>
        <v>3</v>
      </c>
      <c r="P92" s="32">
        <f>AVERAGE([1]data_norm_CT_B!AT92:AX92)</f>
        <v>0.32451754177963021</v>
      </c>
      <c r="Q92" s="32">
        <f t="shared" si="11"/>
        <v>2</v>
      </c>
      <c r="R92" s="32">
        <f>AVERAGE([1]data_norm_CT_B!AY92:BB92,[1]data_norm_CT_B!BD92:BE92)</f>
        <v>0.31117573596297859</v>
      </c>
      <c r="S92" s="32">
        <f t="shared" si="12"/>
        <v>4</v>
      </c>
    </row>
    <row r="93" spans="1:19" x14ac:dyDescent="0.3">
      <c r="A93" s="32">
        <f>[1]data_norm_CT_B!A93</f>
        <v>136</v>
      </c>
      <c r="B93" s="32">
        <f>[1]data_norm_CT_B!B93</f>
        <v>72027</v>
      </c>
      <c r="C93" s="32" t="str">
        <f>[1]data_norm_CT_B!C93</f>
        <v>MODUGNO</v>
      </c>
      <c r="D93" s="32" t="str">
        <f>[1]data_norm_CT_B!D93</f>
        <v>PUGLIA</v>
      </c>
      <c r="E93" s="32">
        <f>[1]data_norm_CT_B!E93</f>
        <v>151310</v>
      </c>
      <c r="F93" s="32">
        <f>[1]data_norm_CT_B!F93</f>
        <v>3</v>
      </c>
      <c r="G93" s="32" t="str">
        <f>[1]data_norm_CT_B!G93</f>
        <v>B</v>
      </c>
      <c r="H93" s="32">
        <f>AVERAGE([1]data_norm_CT_B!H93:R93)</f>
        <v>0.58507851619625018</v>
      </c>
      <c r="I93" s="32">
        <f t="shared" si="6"/>
        <v>4</v>
      </c>
      <c r="J93" s="32">
        <f>AVERAGE([1]data_norm_CT_B!S93:Z93)</f>
        <v>0.34470158878107277</v>
      </c>
      <c r="K93" s="32">
        <f t="shared" si="10"/>
        <v>4</v>
      </c>
      <c r="L93" s="32">
        <f>AVERAGE([1]data_norm_CT_B!AA93:AK93)</f>
        <v>0.37149713520877564</v>
      </c>
      <c r="M93" s="32">
        <f t="shared" si="7"/>
        <v>4</v>
      </c>
      <c r="N93" s="32">
        <f>AVERAGE([1]data_norm_CT_B!AL93:AS93)</f>
        <v>0.12385162073149593</v>
      </c>
      <c r="O93" s="32">
        <f t="shared" si="8"/>
        <v>3</v>
      </c>
      <c r="P93" s="32">
        <f>AVERAGE([1]data_norm_CT_B!AT93:AX93)</f>
        <v>0.22880163665427763</v>
      </c>
      <c r="Q93" s="32">
        <f t="shared" si="11"/>
        <v>1</v>
      </c>
      <c r="R93" s="32">
        <f>AVERAGE([1]data_norm_CT_B!AY93:BB93,[1]data_norm_CT_B!BD93:BE93)</f>
        <v>0.28455756975212482</v>
      </c>
      <c r="S93" s="32">
        <f t="shared" si="12"/>
        <v>3</v>
      </c>
    </row>
    <row r="94" spans="1:19" x14ac:dyDescent="0.3">
      <c r="A94" s="32">
        <f>[1]data_norm_CT_B!A94</f>
        <v>137</v>
      </c>
      <c r="B94" s="32">
        <f>[1]data_norm_CT_B!B94</f>
        <v>72029</v>
      </c>
      <c r="C94" s="32" t="str">
        <f>[1]data_norm_CT_B!C94</f>
        <v>MOLFETTA</v>
      </c>
      <c r="D94" s="32" t="str">
        <f>[1]data_norm_CT_B!D94</f>
        <v>PUGLIA</v>
      </c>
      <c r="E94" s="32">
        <f>[1]data_norm_CT_B!E94</f>
        <v>107740</v>
      </c>
      <c r="F94" s="32">
        <f>[1]data_norm_CT_B!F94</f>
        <v>3</v>
      </c>
      <c r="G94" s="32" t="str">
        <f>[1]data_norm_CT_B!G94</f>
        <v>B</v>
      </c>
      <c r="H94" s="32">
        <f>AVERAGE([1]data_norm_CT_B!H94:R94)</f>
        <v>0.53525284398938588</v>
      </c>
      <c r="I94" s="32">
        <f t="shared" si="6"/>
        <v>4</v>
      </c>
      <c r="J94" s="32">
        <f>AVERAGE([1]data_norm_CT_B!S94:Z94)</f>
        <v>0.40473001032558847</v>
      </c>
      <c r="K94" s="32">
        <f t="shared" si="10"/>
        <v>4</v>
      </c>
      <c r="L94" s="32">
        <f>AVERAGE([1]data_norm_CT_B!AA94:AK94)</f>
        <v>0.35906186784016131</v>
      </c>
      <c r="M94" s="32">
        <f t="shared" si="7"/>
        <v>3</v>
      </c>
      <c r="N94" s="32">
        <f>AVERAGE([1]data_norm_CT_B!AL94:AS94)</f>
        <v>0.15126003118354722</v>
      </c>
      <c r="O94" s="32">
        <f t="shared" si="8"/>
        <v>3</v>
      </c>
      <c r="P94" s="32">
        <f>AVERAGE([1]data_norm_CT_B!AT94:AX94)</f>
        <v>0.2357748192561453</v>
      </c>
      <c r="Q94" s="32">
        <f t="shared" si="11"/>
        <v>1</v>
      </c>
      <c r="R94" s="32">
        <f>AVERAGE([1]data_norm_CT_B!AY94:BB94,[1]data_norm_CT_B!BD94:BE94)</f>
        <v>0.34042074857321225</v>
      </c>
      <c r="S94" s="32">
        <f t="shared" si="12"/>
        <v>4</v>
      </c>
    </row>
    <row r="95" spans="1:19" x14ac:dyDescent="0.3">
      <c r="A95" s="32">
        <f>[1]data_norm_CT_B!A95</f>
        <v>68</v>
      </c>
      <c r="B95" s="32">
        <f>[1]data_norm_CT_B!B95</f>
        <v>61052</v>
      </c>
      <c r="C95" s="32" t="str">
        <f>[1]data_norm_CT_B!C95</f>
        <v>MONDRAGONE</v>
      </c>
      <c r="D95" s="32" t="str">
        <f>[1]data_norm_CT_B!D95</f>
        <v>CAMPANIA</v>
      </c>
      <c r="E95" s="32">
        <f>[1]data_norm_CT_B!E95</f>
        <v>134172</v>
      </c>
      <c r="F95" s="32">
        <f>[1]data_norm_CT_B!F95</f>
        <v>3</v>
      </c>
      <c r="G95" s="32" t="str">
        <f>[1]data_norm_CT_B!G95</f>
        <v>B</v>
      </c>
      <c r="H95" s="32">
        <f>AVERAGE([1]data_norm_CT_B!H95:R95)</f>
        <v>0.51489935151615862</v>
      </c>
      <c r="I95" s="32">
        <f t="shared" si="6"/>
        <v>3</v>
      </c>
      <c r="J95" s="32">
        <f>AVERAGE([1]data_norm_CT_B!S95:Z95)</f>
        <v>0.3324797307827061</v>
      </c>
      <c r="K95" s="32">
        <f t="shared" si="10"/>
        <v>3</v>
      </c>
      <c r="L95" s="32">
        <f>AVERAGE([1]data_norm_CT_B!AA95:AK95)</f>
        <v>0.31783281204146568</v>
      </c>
      <c r="M95" s="32">
        <f t="shared" si="7"/>
        <v>1</v>
      </c>
      <c r="N95" s="32">
        <f>AVERAGE([1]data_norm_CT_B!AL95:AS95)</f>
        <v>9.3847396497586166E-2</v>
      </c>
      <c r="O95" s="32">
        <f t="shared" si="8"/>
        <v>2</v>
      </c>
      <c r="P95" s="32">
        <f>AVERAGE([1]data_norm_CT_B!AT95:AX95)</f>
        <v>0.33457427137912676</v>
      </c>
      <c r="Q95" s="32">
        <f t="shared" si="11"/>
        <v>2</v>
      </c>
      <c r="R95" s="32">
        <f>AVERAGE([1]data_norm_CT_B!AY95:BB95,[1]data_norm_CT_B!BD95:BE95)</f>
        <v>8.8207458882363074E-2</v>
      </c>
      <c r="S95" s="32">
        <f t="shared" si="12"/>
        <v>1</v>
      </c>
    </row>
    <row r="96" spans="1:19" x14ac:dyDescent="0.3">
      <c r="A96" s="32">
        <f>[1]data_norm_CT_B!A96</f>
        <v>138</v>
      </c>
      <c r="B96" s="32">
        <f>[1]data_norm_CT_B!B96</f>
        <v>72030</v>
      </c>
      <c r="C96" s="32" t="str">
        <f>[1]data_norm_CT_B!C96</f>
        <v>MONOPOLI</v>
      </c>
      <c r="D96" s="32" t="str">
        <f>[1]data_norm_CT_B!D96</f>
        <v>PUGLIA</v>
      </c>
      <c r="E96" s="32">
        <f>[1]data_norm_CT_B!E96</f>
        <v>67237</v>
      </c>
      <c r="F96" s="32">
        <f>[1]data_norm_CT_B!F96</f>
        <v>3</v>
      </c>
      <c r="G96" s="32" t="str">
        <f>[1]data_norm_CT_B!G96</f>
        <v>B</v>
      </c>
      <c r="H96" s="32">
        <f>AVERAGE([1]data_norm_CT_B!H96:R96)</f>
        <v>0.54400114920398224</v>
      </c>
      <c r="I96" s="32">
        <f t="shared" si="6"/>
        <v>4</v>
      </c>
      <c r="J96" s="32">
        <f>AVERAGE([1]data_norm_CT_B!S96:Z96)</f>
        <v>0.33205762533559324</v>
      </c>
      <c r="K96" s="32">
        <f t="shared" si="10"/>
        <v>3</v>
      </c>
      <c r="L96" s="32">
        <f>AVERAGE([1]data_norm_CT_B!AA96:AK96)</f>
        <v>0.35257205954445076</v>
      </c>
      <c r="M96" s="32">
        <f t="shared" si="7"/>
        <v>3</v>
      </c>
      <c r="N96" s="32">
        <f>AVERAGE([1]data_norm_CT_B!AL96:AS96)</f>
        <v>0.17483217279542979</v>
      </c>
      <c r="O96" s="32">
        <f t="shared" si="8"/>
        <v>4</v>
      </c>
      <c r="P96" s="32">
        <f>AVERAGE([1]data_norm_CT_B!AT96:AX96)</f>
        <v>0.29252770536349149</v>
      </c>
      <c r="Q96" s="32">
        <f t="shared" si="11"/>
        <v>2</v>
      </c>
      <c r="R96" s="32">
        <f>AVERAGE([1]data_norm_CT_B!AY96:BB96,[1]data_norm_CT_B!BD96:BE96)</f>
        <v>0.43506782302351427</v>
      </c>
      <c r="S96" s="32">
        <f t="shared" si="12"/>
        <v>4</v>
      </c>
    </row>
    <row r="97" spans="1:19" x14ac:dyDescent="0.3">
      <c r="A97" s="32">
        <f>[1]data_norm_CT_B!A97</f>
        <v>75</v>
      </c>
      <c r="B97" s="32">
        <f>[1]data_norm_CT_B!B97</f>
        <v>62043</v>
      </c>
      <c r="C97" s="32" t="str">
        <f>[1]data_norm_CT_B!C97</f>
        <v>MONTESARCHIO</v>
      </c>
      <c r="D97" s="32" t="str">
        <f>[1]data_norm_CT_B!D97</f>
        <v>CAMPANIA</v>
      </c>
      <c r="E97" s="32">
        <f>[1]data_norm_CT_B!E97</f>
        <v>50212</v>
      </c>
      <c r="F97" s="32">
        <f>[1]data_norm_CT_B!F97</f>
        <v>3</v>
      </c>
      <c r="G97" s="32" t="str">
        <f>[1]data_norm_CT_B!G97</f>
        <v>B</v>
      </c>
      <c r="H97" s="32">
        <f>AVERAGE([1]data_norm_CT_B!H97:R97)</f>
        <v>0.5095423572705815</v>
      </c>
      <c r="I97" s="32">
        <f t="shared" si="6"/>
        <v>3</v>
      </c>
      <c r="J97" s="32">
        <f>AVERAGE([1]data_norm_CT_B!S97:Z97)</f>
        <v>0.16540081144024421</v>
      </c>
      <c r="K97" s="32">
        <f t="shared" si="10"/>
        <v>1</v>
      </c>
      <c r="L97" s="32">
        <f>AVERAGE([1]data_norm_CT_B!AA97:AK97)</f>
        <v>0.36267192031293427</v>
      </c>
      <c r="M97" s="32">
        <f t="shared" si="7"/>
        <v>3</v>
      </c>
      <c r="N97" s="32">
        <f>AVERAGE([1]data_norm_CT_B!AL97:AS97)</f>
        <v>0.11066773941460825</v>
      </c>
      <c r="O97" s="32">
        <f t="shared" si="8"/>
        <v>2</v>
      </c>
      <c r="P97" s="32">
        <f>AVERAGE([1]data_norm_CT_B!AT97:AX97)</f>
        <v>0.3818445724354374</v>
      </c>
      <c r="Q97" s="32">
        <f t="shared" si="11"/>
        <v>3</v>
      </c>
      <c r="R97" s="32">
        <f>AVERAGE([1]data_norm_CT_B!AY97:BB97,[1]data_norm_CT_B!BD97:BE97)</f>
        <v>0.18031532177628795</v>
      </c>
      <c r="S97" s="32">
        <f t="shared" si="12"/>
        <v>1</v>
      </c>
    </row>
    <row r="98" spans="1:19" x14ac:dyDescent="0.3">
      <c r="A98" s="32">
        <f>[1]data_norm_CT_B!A98</f>
        <v>191</v>
      </c>
      <c r="B98" s="32">
        <f>[1]data_norm_CT_B!B98</f>
        <v>85012</v>
      </c>
      <c r="C98" s="32" t="str">
        <f>[1]data_norm_CT_B!C98</f>
        <v>MUSSOMELI</v>
      </c>
      <c r="D98" s="32" t="str">
        <f>[1]data_norm_CT_B!D98</f>
        <v>SICILIA</v>
      </c>
      <c r="E98" s="32">
        <f>[1]data_norm_CT_B!E98</f>
        <v>21332</v>
      </c>
      <c r="F98" s="32">
        <f>[1]data_norm_CT_B!F98</f>
        <v>3</v>
      </c>
      <c r="G98" s="32" t="str">
        <f>[1]data_norm_CT_B!G98</f>
        <v>B</v>
      </c>
      <c r="H98" s="32">
        <f>AVERAGE([1]data_norm_CT_B!H98:R98)</f>
        <v>0.37220193747578262</v>
      </c>
      <c r="I98" s="32">
        <f t="shared" si="6"/>
        <v>1</v>
      </c>
      <c r="J98" s="32">
        <f>AVERAGE([1]data_norm_CT_B!S98:Z98)</f>
        <v>0.1680582507653679</v>
      </c>
      <c r="K98" s="32">
        <f t="shared" si="10"/>
        <v>1</v>
      </c>
      <c r="L98" s="32">
        <f>AVERAGE([1]data_norm_CT_B!AA98:AK98)</f>
        <v>0.35473695317901188</v>
      </c>
      <c r="M98" s="32">
        <f t="shared" si="7"/>
        <v>3</v>
      </c>
      <c r="N98" s="32">
        <f>AVERAGE([1]data_norm_CT_B!AL98:AS98)</f>
        <v>9.85902355527217E-2</v>
      </c>
      <c r="O98" s="32">
        <f t="shared" si="8"/>
        <v>2</v>
      </c>
      <c r="P98" s="32">
        <f>AVERAGE([1]data_norm_CT_B!AT98:AX98)</f>
        <v>0.4803799513938305</v>
      </c>
      <c r="Q98" s="32">
        <f t="shared" si="11"/>
        <v>4</v>
      </c>
      <c r="R98" s="32">
        <f>AVERAGE([1]data_norm_CT_B!AY98:BB98,[1]data_norm_CT_B!BD98:BE98)</f>
        <v>0.17259181968648504</v>
      </c>
      <c r="S98" s="32">
        <f t="shared" si="12"/>
        <v>1</v>
      </c>
    </row>
    <row r="99" spans="1:19" x14ac:dyDescent="0.3">
      <c r="A99" s="32">
        <f>[1]data_norm_CT_B!A99</f>
        <v>158</v>
      </c>
      <c r="B99" s="32">
        <f>[1]data_norm_CT_B!B99</f>
        <v>75052</v>
      </c>
      <c r="C99" s="32" t="str">
        <f>[1]data_norm_CT_B!C99</f>
        <v>NARDÒ</v>
      </c>
      <c r="D99" s="32" t="str">
        <f>[1]data_norm_CT_B!D99</f>
        <v>PUGLIA</v>
      </c>
      <c r="E99" s="32">
        <f>[1]data_norm_CT_B!E99</f>
        <v>148900</v>
      </c>
      <c r="F99" s="32">
        <f>[1]data_norm_CT_B!F99</f>
        <v>3</v>
      </c>
      <c r="G99" s="32" t="str">
        <f>[1]data_norm_CT_B!G99</f>
        <v>B</v>
      </c>
      <c r="H99" s="32">
        <f>AVERAGE([1]data_norm_CT_B!H99:R99)</f>
        <v>0.5723833655168189</v>
      </c>
      <c r="I99" s="32">
        <v>4</v>
      </c>
      <c r="J99" s="32">
        <f>AVERAGE([1]data_norm_CT_B!S99:Z99)</f>
        <v>0.18803300406517398</v>
      </c>
      <c r="K99" s="32">
        <f t="shared" si="10"/>
        <v>2</v>
      </c>
      <c r="L99" s="32">
        <f>AVERAGE([1]data_norm_CT_B!AA99:AK99)</f>
        <v>0.38160622426872964</v>
      </c>
      <c r="M99" s="32">
        <f t="shared" si="7"/>
        <v>4</v>
      </c>
      <c r="N99" s="32">
        <f>AVERAGE([1]data_norm_CT_B!AL99:AS99)</f>
        <v>0.17430414414159492</v>
      </c>
      <c r="O99" s="32">
        <f t="shared" si="8"/>
        <v>4</v>
      </c>
      <c r="P99" s="32">
        <f>AVERAGE([1]data_norm_CT_B!AT99:AX99)</f>
        <v>0.41335201642304692</v>
      </c>
      <c r="Q99" s="32">
        <f t="shared" si="11"/>
        <v>3</v>
      </c>
      <c r="R99" s="32">
        <f>AVERAGE([1]data_norm_CT_B!AY99:BB99,[1]data_norm_CT_B!BD99:BE99)</f>
        <v>0.30748480796909322</v>
      </c>
      <c r="S99" s="32">
        <f t="shared" si="12"/>
        <v>4</v>
      </c>
    </row>
    <row r="100" spans="1:19" x14ac:dyDescent="0.3">
      <c r="A100" s="32">
        <f>[1]data_norm_CT_B!A100</f>
        <v>111</v>
      </c>
      <c r="B100" s="32">
        <f>[1]data_norm_CT_B!B100</f>
        <v>65078</v>
      </c>
      <c r="C100" s="32" t="str">
        <f>[1]data_norm_CT_B!C100</f>
        <v>NOCERA INFERIORE</v>
      </c>
      <c r="D100" s="32" t="str">
        <f>[1]data_norm_CT_B!D100</f>
        <v>CAMPANIA</v>
      </c>
      <c r="E100" s="32">
        <f>[1]data_norm_CT_B!E100</f>
        <v>103047</v>
      </c>
      <c r="F100" s="32">
        <f>[1]data_norm_CT_B!F100</f>
        <v>3</v>
      </c>
      <c r="G100" s="32" t="str">
        <f>[1]data_norm_CT_B!G100</f>
        <v>B</v>
      </c>
      <c r="H100" s="32">
        <f>AVERAGE([1]data_norm_CT_B!H100:R100)</f>
        <v>0.52777243909795735</v>
      </c>
      <c r="I100" s="32">
        <f t="shared" ref="I100:I163" si="13">IF(H100&lt;$V$2,1,IF(H100&lt;$V$3,2,IF(H100&lt;$V$4,3,IF(H100&gt;$V$4,4,""))))</f>
        <v>4</v>
      </c>
      <c r="J100" s="32">
        <f>AVERAGE([1]data_norm_CT_B!S100:Z100)</f>
        <v>0.49436089518066911</v>
      </c>
      <c r="K100" s="32">
        <f t="shared" si="10"/>
        <v>4</v>
      </c>
      <c r="L100" s="32">
        <f>AVERAGE([1]data_norm_CT_B!AA100:AK100)</f>
        <v>0.33778229906949409</v>
      </c>
      <c r="M100" s="32">
        <f t="shared" si="7"/>
        <v>2</v>
      </c>
      <c r="N100" s="32">
        <f>AVERAGE([1]data_norm_CT_B!AL100:AS100)</f>
        <v>0.19663813228677537</v>
      </c>
      <c r="O100" s="32">
        <f t="shared" si="8"/>
        <v>4</v>
      </c>
      <c r="P100" s="32">
        <f>AVERAGE([1]data_norm_CT_B!AT100:AX100)</f>
        <v>0.30379251467395318</v>
      </c>
      <c r="Q100" s="32">
        <f t="shared" si="11"/>
        <v>2</v>
      </c>
      <c r="R100" s="32">
        <f>AVERAGE([1]data_norm_CT_B!AY100:BB100,[1]data_norm_CT_B!BD100:BE100)</f>
        <v>0.17392472525875868</v>
      </c>
      <c r="S100" s="32">
        <f t="shared" si="12"/>
        <v>1</v>
      </c>
    </row>
    <row r="101" spans="1:19" x14ac:dyDescent="0.3">
      <c r="A101" s="32">
        <f>[1]data_norm_CT_B!A101</f>
        <v>87</v>
      </c>
      <c r="B101" s="32">
        <f>[1]data_norm_CT_B!B101</f>
        <v>63050</v>
      </c>
      <c r="C101" s="32" t="str">
        <f>[1]data_norm_CT_B!C101</f>
        <v>NOLA</v>
      </c>
      <c r="D101" s="32" t="str">
        <f>[1]data_norm_CT_B!D101</f>
        <v>CAMPANIA</v>
      </c>
      <c r="E101" s="32">
        <f>[1]data_norm_CT_B!E101</f>
        <v>131840</v>
      </c>
      <c r="F101" s="32">
        <f>[1]data_norm_CT_B!F101</f>
        <v>3</v>
      </c>
      <c r="G101" s="32" t="str">
        <f>[1]data_norm_CT_B!G101</f>
        <v>B</v>
      </c>
      <c r="H101" s="32">
        <f>AVERAGE([1]data_norm_CT_B!H101:R101)</f>
        <v>0.56693436130870056</v>
      </c>
      <c r="I101" s="32">
        <f t="shared" si="13"/>
        <v>4</v>
      </c>
      <c r="J101" s="32">
        <f>AVERAGE([1]data_norm_CT_B!S101:Z101)</f>
        <v>0.45965126180627353</v>
      </c>
      <c r="K101" s="32">
        <f t="shared" si="10"/>
        <v>4</v>
      </c>
      <c r="L101" s="32">
        <f>AVERAGE([1]data_norm_CT_B!AA101:AK101)</f>
        <v>0.33901100160375958</v>
      </c>
      <c r="M101" s="32">
        <f t="shared" si="7"/>
        <v>2</v>
      </c>
      <c r="N101" s="32">
        <f>AVERAGE([1]data_norm_CT_B!AL101:AS101)</f>
        <v>0.14876433143695567</v>
      </c>
      <c r="O101" s="32">
        <f t="shared" si="8"/>
        <v>3</v>
      </c>
      <c r="P101" s="32">
        <f>AVERAGE([1]data_norm_CT_B!AT101:AX101)</f>
        <v>0.22986190840849879</v>
      </c>
      <c r="Q101" s="32">
        <f t="shared" si="11"/>
        <v>1</v>
      </c>
      <c r="R101" s="32">
        <f>AVERAGE([1]data_norm_CT_B!AY101:BB101,[1]data_norm_CT_B!BD101:BE101)</f>
        <v>0.16405656242844893</v>
      </c>
      <c r="S101" s="32">
        <f t="shared" si="12"/>
        <v>1</v>
      </c>
    </row>
    <row r="102" spans="1:19" x14ac:dyDescent="0.3">
      <c r="A102" s="32">
        <f>[1]data_norm_CT_B!A102</f>
        <v>209</v>
      </c>
      <c r="B102" s="32">
        <f>[1]data_norm_CT_B!B102</f>
        <v>89013</v>
      </c>
      <c r="C102" s="32" t="str">
        <f>[1]data_norm_CT_B!C102</f>
        <v>NOTO</v>
      </c>
      <c r="D102" s="32" t="str">
        <f>[1]data_norm_CT_B!D102</f>
        <v>SICILIA</v>
      </c>
      <c r="E102" s="32">
        <f>[1]data_norm_CT_B!E102</f>
        <v>114998</v>
      </c>
      <c r="F102" s="32">
        <f>[1]data_norm_CT_B!F102</f>
        <v>3</v>
      </c>
      <c r="G102" s="32" t="str">
        <f>[1]data_norm_CT_B!G102</f>
        <v>B</v>
      </c>
      <c r="H102" s="32">
        <f>AVERAGE([1]data_norm_CT_B!H102:R102)</f>
        <v>0.47186242057758726</v>
      </c>
      <c r="I102" s="32">
        <f t="shared" si="13"/>
        <v>2</v>
      </c>
      <c r="J102" s="32">
        <f>AVERAGE([1]data_norm_CT_B!S102:Z102)</f>
        <v>0.34728606347588298</v>
      </c>
      <c r="K102" s="32">
        <f t="shared" si="10"/>
        <v>4</v>
      </c>
      <c r="L102" s="32">
        <f>AVERAGE([1]data_norm_CT_B!AA102:AK102)</f>
        <v>0.36678874255260702</v>
      </c>
      <c r="M102" s="32" t="str">
        <f t="shared" si="7"/>
        <v/>
      </c>
      <c r="N102" s="32">
        <f>AVERAGE([1]data_norm_CT_B!AL102:AS102)</f>
        <v>0.10614197841731271</v>
      </c>
      <c r="O102" s="32">
        <f t="shared" si="8"/>
        <v>2</v>
      </c>
      <c r="P102" s="32">
        <f>AVERAGE([1]data_norm_CT_B!AT102:AX102)</f>
        <v>0.45174075757398391</v>
      </c>
      <c r="Q102" s="32">
        <f t="shared" si="11"/>
        <v>4</v>
      </c>
      <c r="R102" s="32">
        <f>AVERAGE([1]data_norm_CT_B!AY102:BB102,[1]data_norm_CT_B!BD102:BE102)</f>
        <v>0.23713688768544006</v>
      </c>
      <c r="S102" s="32">
        <f t="shared" si="12"/>
        <v>2</v>
      </c>
    </row>
    <row r="103" spans="1:19" x14ac:dyDescent="0.3">
      <c r="A103" s="32">
        <f>[1]data_norm_CT_B!A103</f>
        <v>112</v>
      </c>
      <c r="B103" s="32">
        <f>[1]data_norm_CT_B!B103</f>
        <v>65083</v>
      </c>
      <c r="C103" s="32" t="str">
        <f>[1]data_norm_CT_B!C103</f>
        <v>OLIVETO CITRA</v>
      </c>
      <c r="D103" s="32" t="str">
        <f>[1]data_norm_CT_B!D103</f>
        <v>CAMPANIA</v>
      </c>
      <c r="E103" s="32">
        <f>[1]data_norm_CT_B!E103</f>
        <v>14977</v>
      </c>
      <c r="F103" s="32">
        <f>[1]data_norm_CT_B!F103</f>
        <v>3</v>
      </c>
      <c r="G103" s="32" t="str">
        <f>[1]data_norm_CT_B!G103</f>
        <v>B</v>
      </c>
      <c r="H103" s="32">
        <f>AVERAGE([1]data_norm_CT_B!H103:R103)</f>
        <v>0.42574518657988186</v>
      </c>
      <c r="I103" s="32">
        <f t="shared" si="13"/>
        <v>1</v>
      </c>
      <c r="J103" s="32">
        <f>AVERAGE([1]data_norm_CT_B!S103:Z103)</f>
        <v>0.1368942665055104</v>
      </c>
      <c r="K103" s="32">
        <f t="shared" si="10"/>
        <v>1</v>
      </c>
      <c r="L103" s="32">
        <f>AVERAGE([1]data_norm_CT_B!AA103:AK103)</f>
        <v>0.29939405134682956</v>
      </c>
      <c r="M103" s="32">
        <f t="shared" si="7"/>
        <v>1</v>
      </c>
      <c r="N103" s="32">
        <f>AVERAGE([1]data_norm_CT_B!AL103:AS103)</f>
        <v>0.15611879917094218</v>
      </c>
      <c r="O103" s="32">
        <f t="shared" si="8"/>
        <v>4</v>
      </c>
      <c r="P103" s="32">
        <f>AVERAGE([1]data_norm_CT_B!AT103:AX103)</f>
        <v>0.45272097297523306</v>
      </c>
      <c r="Q103" s="32">
        <f t="shared" si="11"/>
        <v>4</v>
      </c>
      <c r="R103" s="32">
        <f>AVERAGE([1]data_norm_CT_B!AY103:BB103,[1]data_norm_CT_B!BD103:BE103)</f>
        <v>0.16423584016891488</v>
      </c>
      <c r="S103" s="32">
        <f t="shared" si="12"/>
        <v>1</v>
      </c>
    </row>
    <row r="104" spans="1:19" x14ac:dyDescent="0.3">
      <c r="A104" s="32">
        <f>[1]data_norm_CT_B!A104</f>
        <v>151</v>
      </c>
      <c r="B104" s="32">
        <f>[1]data_norm_CT_B!B104</f>
        <v>74012</v>
      </c>
      <c r="C104" s="32" t="str">
        <f>[1]data_norm_CT_B!C104</f>
        <v>OSTUNI</v>
      </c>
      <c r="D104" s="32" t="str">
        <f>[1]data_norm_CT_B!D104</f>
        <v>PUGLIA</v>
      </c>
      <c r="E104" s="32">
        <f>[1]data_norm_CT_B!E104</f>
        <v>99719</v>
      </c>
      <c r="F104" s="32">
        <f>[1]data_norm_CT_B!F104</f>
        <v>3</v>
      </c>
      <c r="G104" s="32" t="str">
        <f>[1]data_norm_CT_B!G104</f>
        <v>B</v>
      </c>
      <c r="H104" s="32">
        <f>AVERAGE([1]data_norm_CT_B!H104:R104)</f>
        <v>0.5629703627270517</v>
      </c>
      <c r="I104" s="32">
        <f t="shared" si="13"/>
        <v>4</v>
      </c>
      <c r="J104" s="32">
        <f>AVERAGE([1]data_norm_CT_B!S104:Z104)</f>
        <v>0.33229879656840949</v>
      </c>
      <c r="K104" s="32">
        <f t="shared" si="10"/>
        <v>3</v>
      </c>
      <c r="L104" s="32">
        <f>AVERAGE([1]data_norm_CT_B!AA104:AK104)</f>
        <v>0.32360262306176785</v>
      </c>
      <c r="M104" s="32">
        <f t="shared" si="7"/>
        <v>2</v>
      </c>
      <c r="N104" s="32">
        <f>AVERAGE([1]data_norm_CT_B!AL104:AS104)</f>
        <v>0.1627103871484831</v>
      </c>
      <c r="O104" s="32">
        <f t="shared" si="8"/>
        <v>4</v>
      </c>
      <c r="P104" s="32">
        <f>AVERAGE([1]data_norm_CT_B!AT104:AX104)</f>
        <v>0.26954012826306784</v>
      </c>
      <c r="Q104" s="32">
        <f t="shared" si="11"/>
        <v>1</v>
      </c>
      <c r="R104" s="32">
        <f>AVERAGE([1]data_norm_CT_B!AY104:BB104,[1]data_norm_CT_B!BD104:BE104)</f>
        <v>0.36997165508361934</v>
      </c>
      <c r="S104" s="32">
        <f t="shared" si="12"/>
        <v>4</v>
      </c>
    </row>
    <row r="105" spans="1:19" x14ac:dyDescent="0.3">
      <c r="A105" s="32">
        <f>[1]data_norm_CT_B!A105</f>
        <v>113</v>
      </c>
      <c r="B105" s="32">
        <f>[1]data_norm_CT_B!B105</f>
        <v>65087</v>
      </c>
      <c r="C105" s="32" t="str">
        <f>[1]data_norm_CT_B!C105</f>
        <v>PADULA</v>
      </c>
      <c r="D105" s="32" t="str">
        <f>[1]data_norm_CT_B!D105</f>
        <v>CAMPANIA</v>
      </c>
      <c r="E105" s="32">
        <f>[1]data_norm_CT_B!E105</f>
        <v>18423</v>
      </c>
      <c r="F105" s="32">
        <f>[1]data_norm_CT_B!F105</f>
        <v>3</v>
      </c>
      <c r="G105" s="32" t="str">
        <f>[1]data_norm_CT_B!G105</f>
        <v>B</v>
      </c>
      <c r="H105" s="32">
        <f>AVERAGE([1]data_norm_CT_B!H105:R105)</f>
        <v>0.42613609129464547</v>
      </c>
      <c r="I105" s="32">
        <f t="shared" si="13"/>
        <v>1</v>
      </c>
      <c r="J105" s="32">
        <f>AVERAGE([1]data_norm_CT_B!S105:Z105)</f>
        <v>0.2233979316260068</v>
      </c>
      <c r="K105" s="32">
        <f t="shared" si="10"/>
        <v>2</v>
      </c>
      <c r="L105" s="32">
        <f>AVERAGE([1]data_norm_CT_B!AA105:AK105)</f>
        <v>0.37604093747825312</v>
      </c>
      <c r="M105" s="32">
        <f t="shared" si="7"/>
        <v>4</v>
      </c>
      <c r="N105" s="32">
        <f>AVERAGE([1]data_norm_CT_B!AL105:AS105)</f>
        <v>7.5853964127669135E-2</v>
      </c>
      <c r="O105" s="32">
        <f t="shared" si="8"/>
        <v>1</v>
      </c>
      <c r="P105" s="32">
        <f>AVERAGE([1]data_norm_CT_B!AT105:AX105)</f>
        <v>0.32637724716094541</v>
      </c>
      <c r="Q105" s="32">
        <f t="shared" si="11"/>
        <v>2</v>
      </c>
      <c r="R105" s="32">
        <f>AVERAGE([1]data_norm_CT_B!AY105:BB105,[1]data_norm_CT_B!BD105:BE105)</f>
        <v>0.26496664202351361</v>
      </c>
      <c r="S105" s="32">
        <f t="shared" si="12"/>
        <v>3</v>
      </c>
    </row>
    <row r="106" spans="1:19" x14ac:dyDescent="0.3">
      <c r="A106" s="32">
        <f>[1]data_norm_CT_B!A106</f>
        <v>114</v>
      </c>
      <c r="B106" s="32">
        <f>[1]data_norm_CT_B!B106</f>
        <v>65088</v>
      </c>
      <c r="C106" s="32" t="str">
        <f>[1]data_norm_CT_B!C106</f>
        <v>PAGANI</v>
      </c>
      <c r="D106" s="32" t="str">
        <f>[1]data_norm_CT_B!D106</f>
        <v>CAMPANIA</v>
      </c>
      <c r="E106" s="32">
        <f>[1]data_norm_CT_B!E106</f>
        <v>91732</v>
      </c>
      <c r="F106" s="32">
        <f>[1]data_norm_CT_B!F106</f>
        <v>3</v>
      </c>
      <c r="G106" s="32" t="str">
        <f>[1]data_norm_CT_B!G106</f>
        <v>B</v>
      </c>
      <c r="H106" s="32">
        <f>AVERAGE([1]data_norm_CT_B!H106:R106)</f>
        <v>0.55357292271317482</v>
      </c>
      <c r="I106" s="32">
        <f t="shared" si="13"/>
        <v>4</v>
      </c>
      <c r="J106" s="32">
        <f>AVERAGE([1]data_norm_CT_B!S106:Z106)</f>
        <v>0.43974711323704568</v>
      </c>
      <c r="K106" s="32">
        <f t="shared" si="10"/>
        <v>4</v>
      </c>
      <c r="L106" s="32">
        <f>AVERAGE([1]data_norm_CT_B!AA106:AK106)</f>
        <v>0.43874300150710588</v>
      </c>
      <c r="M106" s="32">
        <f t="shared" si="7"/>
        <v>4</v>
      </c>
      <c r="N106" s="32">
        <f>AVERAGE([1]data_norm_CT_B!AL106:AS106)</f>
        <v>0.13999183011962738</v>
      </c>
      <c r="O106" s="32">
        <f t="shared" si="8"/>
        <v>3</v>
      </c>
      <c r="P106" s="32">
        <f>AVERAGE([1]data_norm_CT_B!AT106:AX106)</f>
        <v>0.13498284574994432</v>
      </c>
      <c r="Q106" s="32">
        <f t="shared" si="11"/>
        <v>1</v>
      </c>
      <c r="R106" s="32">
        <f>AVERAGE([1]data_norm_CT_B!AY106:BB106,[1]data_norm_CT_B!BD106:BE106)</f>
        <v>0.17248353053016333</v>
      </c>
      <c r="S106" s="32">
        <f t="shared" si="12"/>
        <v>1</v>
      </c>
    </row>
    <row r="107" spans="1:19" x14ac:dyDescent="0.3">
      <c r="A107" s="32">
        <f>[1]data_norm_CT_B!A107</f>
        <v>202</v>
      </c>
      <c r="B107" s="32">
        <f>[1]data_norm_CT_B!B107</f>
        <v>87032</v>
      </c>
      <c r="C107" s="32" t="str">
        <f>[1]data_norm_CT_B!C107</f>
        <v>PALAGONIA</v>
      </c>
      <c r="D107" s="32" t="str">
        <f>[1]data_norm_CT_B!D107</f>
        <v>SICILIA</v>
      </c>
      <c r="E107" s="32">
        <f>[1]data_norm_CT_B!E107</f>
        <v>65002</v>
      </c>
      <c r="F107" s="32">
        <f>[1]data_norm_CT_B!F107</f>
        <v>3</v>
      </c>
      <c r="G107" s="32" t="str">
        <f>[1]data_norm_CT_B!G107</f>
        <v>B</v>
      </c>
      <c r="H107" s="32">
        <f>AVERAGE([1]data_norm_CT_B!H107:R107)</f>
        <v>0.45315899915123725</v>
      </c>
      <c r="I107" s="32">
        <f t="shared" si="13"/>
        <v>2</v>
      </c>
      <c r="J107" s="32">
        <f>AVERAGE([1]data_norm_CT_B!S107:Z107)</f>
        <v>0.1483632858135514</v>
      </c>
      <c r="K107" s="32">
        <f t="shared" si="10"/>
        <v>1</v>
      </c>
      <c r="L107" s="32">
        <f>AVERAGE([1]data_norm_CT_B!AA107:AK107)</f>
        <v>0.36316183221563275</v>
      </c>
      <c r="M107" s="32">
        <f t="shared" si="7"/>
        <v>3</v>
      </c>
      <c r="N107" s="32">
        <f>AVERAGE([1]data_norm_CT_B!AL107:AS107)</f>
        <v>9.2886485274614281E-2</v>
      </c>
      <c r="O107" s="32">
        <f t="shared" si="8"/>
        <v>2</v>
      </c>
      <c r="P107" s="32">
        <f>AVERAGE([1]data_norm_CT_B!AT107:AX107)</f>
        <v>0.42011989699660779</v>
      </c>
      <c r="Q107" s="32">
        <f t="shared" si="11"/>
        <v>3</v>
      </c>
      <c r="R107" s="32">
        <f>AVERAGE([1]data_norm_CT_B!AY107:BB107,[1]data_norm_CT_B!BD107:BE107)</f>
        <v>0.19903463321276305</v>
      </c>
      <c r="S107" s="32">
        <f t="shared" si="12"/>
        <v>2</v>
      </c>
    </row>
    <row r="108" spans="1:19" x14ac:dyDescent="0.3">
      <c r="A108" s="32">
        <f>[1]data_norm_CT_B!A108</f>
        <v>46</v>
      </c>
      <c r="B108" s="32">
        <f>[1]data_norm_CT_B!B108</f>
        <v>80057</v>
      </c>
      <c r="C108" s="32" t="str">
        <f>[1]data_norm_CT_B!C108</f>
        <v>PALMI</v>
      </c>
      <c r="D108" s="32" t="str">
        <f>[1]data_norm_CT_B!D108</f>
        <v>CALABRIA</v>
      </c>
      <c r="E108" s="32">
        <f>[1]data_norm_CT_B!E108</f>
        <v>45740</v>
      </c>
      <c r="F108" s="32">
        <f>[1]data_norm_CT_B!F108</f>
        <v>3</v>
      </c>
      <c r="G108" s="32" t="str">
        <f>[1]data_norm_CT_B!G108</f>
        <v>B</v>
      </c>
      <c r="H108" s="32">
        <f>AVERAGE([1]data_norm_CT_B!H108:R108)</f>
        <v>0.4818268249845204</v>
      </c>
      <c r="I108" s="32">
        <f t="shared" si="13"/>
        <v>3</v>
      </c>
      <c r="J108" s="32">
        <f>AVERAGE([1]data_norm_CT_B!S108:Z108)</f>
        <v>0.3901436261985971</v>
      </c>
      <c r="K108" s="32">
        <f t="shared" si="10"/>
        <v>4</v>
      </c>
      <c r="L108" s="32">
        <f>AVERAGE([1]data_norm_CT_B!AA108:AK108)</f>
        <v>0.33848379550733099</v>
      </c>
      <c r="M108" s="32">
        <f t="shared" si="7"/>
        <v>2</v>
      </c>
      <c r="N108" s="32">
        <f>AVERAGE([1]data_norm_CT_B!AL108:AS108)</f>
        <v>0.10626467288317654</v>
      </c>
      <c r="O108" s="32">
        <f t="shared" si="8"/>
        <v>2</v>
      </c>
      <c r="P108" s="32">
        <f>AVERAGE([1]data_norm_CT_B!AT108:AX108)</f>
        <v>0.3612359130364029</v>
      </c>
      <c r="Q108" s="32">
        <f t="shared" si="11"/>
        <v>3</v>
      </c>
      <c r="R108" s="32">
        <f>AVERAGE([1]data_norm_CT_B!AY108:BB108,[1]data_norm_CT_B!BD108:BE108)</f>
        <v>0.22055300792571086</v>
      </c>
      <c r="S108" s="32">
        <f t="shared" si="12"/>
        <v>2</v>
      </c>
    </row>
    <row r="109" spans="1:19" x14ac:dyDescent="0.3">
      <c r="A109" s="32">
        <f>[1]data_norm_CT_B!A109</f>
        <v>23</v>
      </c>
      <c r="B109" s="32">
        <f>[1]data_norm_CT_B!B109</f>
        <v>78091</v>
      </c>
      <c r="C109" s="32" t="str">
        <f>[1]data_norm_CT_B!C109</f>
        <v>PAOLA</v>
      </c>
      <c r="D109" s="32" t="str">
        <f>[1]data_norm_CT_B!D109</f>
        <v>CALABRIA</v>
      </c>
      <c r="E109" s="32">
        <f>[1]data_norm_CT_B!E109</f>
        <v>31627</v>
      </c>
      <c r="F109" s="32">
        <f>[1]data_norm_CT_B!F109</f>
        <v>3</v>
      </c>
      <c r="G109" s="32" t="str">
        <f>[1]data_norm_CT_B!G109</f>
        <v>B</v>
      </c>
      <c r="H109" s="32">
        <f>AVERAGE([1]data_norm_CT_B!H109:R109)</f>
        <v>0.39742875423691953</v>
      </c>
      <c r="I109" s="32">
        <f t="shared" si="13"/>
        <v>1</v>
      </c>
      <c r="J109" s="32">
        <f>AVERAGE([1]data_norm_CT_B!S109:Z109)</f>
        <v>0.31179512851160118</v>
      </c>
      <c r="K109" s="32">
        <f t="shared" si="10"/>
        <v>3</v>
      </c>
      <c r="L109" s="32">
        <f>AVERAGE([1]data_norm_CT_B!AA109:AK109)</f>
        <v>0.37466729817309141</v>
      </c>
      <c r="M109" s="32">
        <f t="shared" si="7"/>
        <v>4</v>
      </c>
      <c r="N109" s="32">
        <f>AVERAGE([1]data_norm_CT_B!AL109:AS109)</f>
        <v>0.14628826644251697</v>
      </c>
      <c r="O109" s="32">
        <f t="shared" si="8"/>
        <v>3</v>
      </c>
      <c r="P109" s="32">
        <f>AVERAGE([1]data_norm_CT_B!AT109:AX109)</f>
        <v>0.39488963341664396</v>
      </c>
      <c r="Q109" s="32">
        <f t="shared" si="11"/>
        <v>3</v>
      </c>
      <c r="R109" s="32">
        <f>AVERAGE([1]data_norm_CT_B!AY109:BB109,[1]data_norm_CT_B!BD109:BE109)</f>
        <v>0.23339223287717026</v>
      </c>
      <c r="S109" s="32">
        <f t="shared" si="12"/>
        <v>2</v>
      </c>
    </row>
    <row r="110" spans="1:19" x14ac:dyDescent="0.3">
      <c r="A110" s="32">
        <f>[1]data_norm_CT_B!A110</f>
        <v>173</v>
      </c>
      <c r="B110" s="32">
        <f>[1]data_norm_CT_B!B110</f>
        <v>82054</v>
      </c>
      <c r="C110" s="32" t="str">
        <f>[1]data_norm_CT_B!C110</f>
        <v>PARTINICO</v>
      </c>
      <c r="D110" s="32" t="str">
        <f>[1]data_norm_CT_B!D110</f>
        <v>SICILIA</v>
      </c>
      <c r="E110" s="32">
        <f>[1]data_norm_CT_B!E110</f>
        <v>57725</v>
      </c>
      <c r="F110" s="32">
        <f>[1]data_norm_CT_B!F110</f>
        <v>3</v>
      </c>
      <c r="G110" s="32" t="str">
        <f>[1]data_norm_CT_B!G110</f>
        <v>B</v>
      </c>
      <c r="H110" s="32">
        <f>AVERAGE([1]data_norm_CT_B!H110:R110)</f>
        <v>0.46929733899415688</v>
      </c>
      <c r="I110" s="32">
        <f t="shared" si="13"/>
        <v>2</v>
      </c>
      <c r="J110" s="32">
        <f>AVERAGE([1]data_norm_CT_B!S110:Z110)</f>
        <v>0.44620021169555424</v>
      </c>
      <c r="K110" s="32">
        <f t="shared" si="10"/>
        <v>4</v>
      </c>
      <c r="L110" s="32">
        <f>AVERAGE([1]data_norm_CT_B!AA110:AK110)</f>
        <v>0.36090152634850498</v>
      </c>
      <c r="M110" s="32">
        <f t="shared" si="7"/>
        <v>3</v>
      </c>
      <c r="N110" s="32">
        <f>AVERAGE([1]data_norm_CT_B!AL110:AS110)</f>
        <v>0.12976014687934032</v>
      </c>
      <c r="O110" s="32">
        <f t="shared" si="8"/>
        <v>3</v>
      </c>
      <c r="P110" s="32">
        <f>AVERAGE([1]data_norm_CT_B!AT110:AX110)</f>
        <v>0.35507620750481445</v>
      </c>
      <c r="Q110" s="32">
        <f t="shared" si="11"/>
        <v>2</v>
      </c>
      <c r="R110" s="32">
        <f>AVERAGE([1]data_norm_CT_B!AY110:BB110,[1]data_norm_CT_B!BD110:BE110)</f>
        <v>0.14259686548207631</v>
      </c>
      <c r="S110" s="32">
        <f t="shared" si="12"/>
        <v>1</v>
      </c>
    </row>
    <row r="111" spans="1:19" x14ac:dyDescent="0.3">
      <c r="A111" s="32">
        <f>[1]data_norm_CT_B!A111</f>
        <v>181</v>
      </c>
      <c r="B111" s="32">
        <f>[1]data_norm_CT_B!B111</f>
        <v>83066</v>
      </c>
      <c r="C111" s="32" t="str">
        <f>[1]data_norm_CT_B!C111</f>
        <v>PATTI</v>
      </c>
      <c r="D111" s="32" t="str">
        <f>[1]data_norm_CT_B!D111</f>
        <v>SICILIA</v>
      </c>
      <c r="E111" s="32">
        <f>[1]data_norm_CT_B!E111</f>
        <v>100246</v>
      </c>
      <c r="F111" s="32">
        <f>[1]data_norm_CT_B!F111</f>
        <v>3</v>
      </c>
      <c r="G111" s="32" t="str">
        <f>[1]data_norm_CT_B!G111</f>
        <v>B</v>
      </c>
      <c r="H111" s="32">
        <f>AVERAGE([1]data_norm_CT_B!H111:R111)</f>
        <v>0.46401357794794257</v>
      </c>
      <c r="I111" s="32">
        <f t="shared" si="13"/>
        <v>2</v>
      </c>
      <c r="J111" s="32">
        <f>AVERAGE([1]data_norm_CT_B!S111:Z111)</f>
        <v>0.31331906569276963</v>
      </c>
      <c r="K111" s="32">
        <f t="shared" si="10"/>
        <v>3</v>
      </c>
      <c r="L111" s="32">
        <f>AVERAGE([1]data_norm_CT_B!AA111:AK111)</f>
        <v>0.37128933123276675</v>
      </c>
      <c r="M111" s="32">
        <f t="shared" si="7"/>
        <v>4</v>
      </c>
      <c r="N111" s="32">
        <f>AVERAGE([1]data_norm_CT_B!AL111:AS111)</f>
        <v>4.7705040859000881E-2</v>
      </c>
      <c r="O111" s="32">
        <f t="shared" si="8"/>
        <v>1</v>
      </c>
      <c r="P111" s="32">
        <f>AVERAGE([1]data_norm_CT_B!AT111:AX111)</f>
        <v>0.5423867288102141</v>
      </c>
      <c r="Q111" s="32">
        <f t="shared" si="11"/>
        <v>4</v>
      </c>
      <c r="R111" s="32">
        <f>AVERAGE([1]data_norm_CT_B!AY111:BB111,[1]data_norm_CT_B!BD111:BE111)</f>
        <v>0.29295871566986298</v>
      </c>
      <c r="S111" s="32">
        <f t="shared" si="12"/>
        <v>3</v>
      </c>
    </row>
    <row r="112" spans="1:19" x14ac:dyDescent="0.3">
      <c r="A112" s="32">
        <f>[1]data_norm_CT_B!A112</f>
        <v>56</v>
      </c>
      <c r="B112" s="32">
        <f>[1]data_norm_CT_B!B112</f>
        <v>101017</v>
      </c>
      <c r="C112" s="32" t="str">
        <f>[1]data_norm_CT_B!C112</f>
        <v>PETILIA POLICASTRO</v>
      </c>
      <c r="D112" s="32" t="str">
        <f>[1]data_norm_CT_B!D112</f>
        <v>CALABRIA</v>
      </c>
      <c r="E112" s="32">
        <f>[1]data_norm_CT_B!E112</f>
        <v>24569</v>
      </c>
      <c r="F112" s="32">
        <f>[1]data_norm_CT_B!F112</f>
        <v>3</v>
      </c>
      <c r="G112" s="32" t="str">
        <f>[1]data_norm_CT_B!G112</f>
        <v>B</v>
      </c>
      <c r="H112" s="32">
        <f>AVERAGE([1]data_norm_CT_B!H112:R112)</f>
        <v>0.45694817257035864</v>
      </c>
      <c r="I112" s="32">
        <f t="shared" si="13"/>
        <v>2</v>
      </c>
      <c r="J112" s="32">
        <f>AVERAGE([1]data_norm_CT_B!S112:Z112)</f>
        <v>0.15726128260238101</v>
      </c>
      <c r="K112" s="32">
        <f t="shared" si="10"/>
        <v>1</v>
      </c>
      <c r="L112" s="32">
        <f>AVERAGE([1]data_norm_CT_B!AA112:AK112)</f>
        <v>0.35663975289985311</v>
      </c>
      <c r="M112" s="32">
        <f t="shared" si="7"/>
        <v>3</v>
      </c>
      <c r="N112" s="32">
        <f>AVERAGE([1]data_norm_CT_B!AL112:AS112)</f>
        <v>0.14293853613040164</v>
      </c>
      <c r="O112" s="32">
        <f t="shared" si="8"/>
        <v>3</v>
      </c>
      <c r="P112" s="32">
        <f>AVERAGE([1]data_norm_CT_B!AT112:AX112)</f>
        <v>0.36919846971796366</v>
      </c>
      <c r="Q112" s="32">
        <f t="shared" si="11"/>
        <v>3</v>
      </c>
      <c r="R112" s="32">
        <f>AVERAGE([1]data_norm_CT_B!AY112:BB112,[1]data_norm_CT_B!BD112:BE112)</f>
        <v>7.9639379692986803E-2</v>
      </c>
      <c r="S112" s="32">
        <f t="shared" si="12"/>
        <v>1</v>
      </c>
    </row>
    <row r="113" spans="1:19" x14ac:dyDescent="0.3">
      <c r="A113" s="32">
        <f>[1]data_norm_CT_B!A113</f>
        <v>174</v>
      </c>
      <c r="B113" s="32">
        <f>[1]data_norm_CT_B!B113</f>
        <v>82056</v>
      </c>
      <c r="C113" s="32" t="str">
        <f>[1]data_norm_CT_B!C113</f>
        <v>PETRALIA SOTTANA</v>
      </c>
      <c r="D113" s="32" t="str">
        <f>[1]data_norm_CT_B!D113</f>
        <v>SICILIA</v>
      </c>
      <c r="E113" s="32">
        <f>[1]data_norm_CT_B!E113</f>
        <v>27918</v>
      </c>
      <c r="F113" s="32">
        <f>[1]data_norm_CT_B!F113</f>
        <v>3</v>
      </c>
      <c r="G113" s="32" t="str">
        <f>[1]data_norm_CT_B!G113</f>
        <v>B</v>
      </c>
      <c r="H113" s="32">
        <f>AVERAGE([1]data_norm_CT_B!H113:R113)</f>
        <v>0.45871356245350853</v>
      </c>
      <c r="I113" s="32">
        <f t="shared" si="13"/>
        <v>2</v>
      </c>
      <c r="J113" s="32">
        <f>AVERAGE([1]data_norm_CT_B!S113:Z113)</f>
        <v>0.16167041505510679</v>
      </c>
      <c r="K113" s="32">
        <f t="shared" si="10"/>
        <v>1</v>
      </c>
      <c r="L113" s="32">
        <f>AVERAGE([1]data_norm_CT_B!AA113:AK113)</f>
        <v>0.38129553525507737</v>
      </c>
      <c r="M113" s="32">
        <f t="shared" si="7"/>
        <v>4</v>
      </c>
      <c r="N113" s="32">
        <f>AVERAGE([1]data_norm_CT_B!AL113:AS113)</f>
        <v>0.10252867167269386</v>
      </c>
      <c r="O113" s="32">
        <f t="shared" si="8"/>
        <v>2</v>
      </c>
      <c r="P113" s="32">
        <f>AVERAGE([1]data_norm_CT_B!AT113:AX113)</f>
        <v>0.68823671200406089</v>
      </c>
      <c r="Q113" s="32">
        <f t="shared" si="11"/>
        <v>4</v>
      </c>
      <c r="R113" s="32">
        <f>AVERAGE([1]data_norm_CT_B!AY113:BB113,[1]data_norm_CT_B!BD113:BE113)</f>
        <v>0.35867110029939192</v>
      </c>
      <c r="S113" s="32">
        <f t="shared" si="12"/>
        <v>4</v>
      </c>
    </row>
    <row r="114" spans="1:19" x14ac:dyDescent="0.3">
      <c r="A114" s="32">
        <f>[1]data_norm_CT_B!A114</f>
        <v>69</v>
      </c>
      <c r="B114" s="32">
        <f>[1]data_norm_CT_B!B114</f>
        <v>61057</v>
      </c>
      <c r="C114" s="32" t="str">
        <f>[1]data_norm_CT_B!C114</f>
        <v>PIEDIMONTE MATESE</v>
      </c>
      <c r="D114" s="32" t="str">
        <f>[1]data_norm_CT_B!D114</f>
        <v>CAMPANIA</v>
      </c>
      <c r="E114" s="32">
        <f>[1]data_norm_CT_B!E114</f>
        <v>44247</v>
      </c>
      <c r="F114" s="32">
        <f>[1]data_norm_CT_B!F114</f>
        <v>3</v>
      </c>
      <c r="G114" s="32" t="str">
        <f>[1]data_norm_CT_B!G114</f>
        <v>B</v>
      </c>
      <c r="H114" s="32">
        <f>AVERAGE([1]data_norm_CT_B!H114:R114)</f>
        <v>0.4426657435563367</v>
      </c>
      <c r="I114" s="32">
        <f t="shared" si="13"/>
        <v>1</v>
      </c>
      <c r="J114" s="32">
        <f>AVERAGE([1]data_norm_CT_B!S114:Z114)</f>
        <v>0.1158861632525742</v>
      </c>
      <c r="K114" s="32">
        <f t="shared" si="10"/>
        <v>1</v>
      </c>
      <c r="L114" s="32">
        <f>AVERAGE([1]data_norm_CT_B!AA114:AK114)</f>
        <v>0.3803903380178657</v>
      </c>
      <c r="M114" s="32">
        <f t="shared" si="7"/>
        <v>4</v>
      </c>
      <c r="N114" s="32">
        <f>AVERAGE([1]data_norm_CT_B!AL114:AS114)</f>
        <v>0.12517396600902506</v>
      </c>
      <c r="O114" s="32">
        <f t="shared" si="8"/>
        <v>3</v>
      </c>
      <c r="P114" s="32">
        <f>AVERAGE([1]data_norm_CT_B!AT114:AX114)</f>
        <v>0.45126705777692633</v>
      </c>
      <c r="Q114" s="32">
        <f t="shared" si="11"/>
        <v>4</v>
      </c>
      <c r="R114" s="32">
        <f>AVERAGE([1]data_norm_CT_B!AY114:BB114,[1]data_norm_CT_B!BD114:BE114)</f>
        <v>0.23726522337060099</v>
      </c>
      <c r="S114" s="32">
        <f t="shared" si="12"/>
        <v>2</v>
      </c>
    </row>
    <row r="115" spans="1:19" x14ac:dyDescent="0.3">
      <c r="A115" s="32">
        <f>[1]data_norm_CT_B!A115</f>
        <v>12</v>
      </c>
      <c r="B115" s="32">
        <f>[1]data_norm_CT_B!B115</f>
        <v>77020</v>
      </c>
      <c r="C115" s="32" t="str">
        <f>[1]data_norm_CT_B!C115</f>
        <v>PISTICCI</v>
      </c>
      <c r="D115" s="32" t="str">
        <f>[1]data_norm_CT_B!D115</f>
        <v>BASILICATA</v>
      </c>
      <c r="E115" s="32">
        <f>[1]data_norm_CT_B!E115</f>
        <v>30966</v>
      </c>
      <c r="F115" s="32">
        <f>[1]data_norm_CT_B!F115</f>
        <v>3</v>
      </c>
      <c r="G115" s="32" t="str">
        <f>[1]data_norm_CT_B!G115</f>
        <v>B</v>
      </c>
      <c r="H115" s="32">
        <f>AVERAGE([1]data_norm_CT_B!H115:R115)</f>
        <v>0.45428423718751321</v>
      </c>
      <c r="I115" s="32">
        <f t="shared" si="13"/>
        <v>2</v>
      </c>
      <c r="J115" s="32">
        <f>AVERAGE([1]data_norm_CT_B!S115:Z115)</f>
        <v>0.30176732838121767</v>
      </c>
      <c r="K115" s="32">
        <f t="shared" si="10"/>
        <v>3</v>
      </c>
      <c r="L115" s="32">
        <f>AVERAGE([1]data_norm_CT_B!AA115:AK115)</f>
        <v>0.37073733849800289</v>
      </c>
      <c r="M115" s="32">
        <f t="shared" si="7"/>
        <v>4</v>
      </c>
      <c r="N115" s="32">
        <f>AVERAGE([1]data_norm_CT_B!AL115:AS115)</f>
        <v>0.11043877036466741</v>
      </c>
      <c r="O115" s="32">
        <f t="shared" si="8"/>
        <v>2</v>
      </c>
      <c r="P115" s="32">
        <f>AVERAGE([1]data_norm_CT_B!AT115:AX115)</f>
        <v>0.3244206463494278</v>
      </c>
      <c r="Q115" s="32">
        <f t="shared" si="11"/>
        <v>2</v>
      </c>
      <c r="R115" s="32">
        <f>AVERAGE([1]data_norm_CT_B!AY115:BB115,[1]data_norm_CT_B!BD115:BE115)</f>
        <v>0.30602190607799806</v>
      </c>
      <c r="S115" s="32">
        <f t="shared" si="12"/>
        <v>4</v>
      </c>
    </row>
    <row r="116" spans="1:19" x14ac:dyDescent="0.3">
      <c r="A116" s="32">
        <f>[1]data_norm_CT_B!A116</f>
        <v>58</v>
      </c>
      <c r="B116" s="32">
        <f>[1]data_norm_CT_B!B116</f>
        <v>102027</v>
      </c>
      <c r="C116" s="32" t="str">
        <f>[1]data_norm_CT_B!C116</f>
        <v>PIZZO</v>
      </c>
      <c r="D116" s="32" t="str">
        <f>[1]data_norm_CT_B!D116</f>
        <v>CALABRIA</v>
      </c>
      <c r="E116" s="32">
        <f>[1]data_norm_CT_B!E116</f>
        <v>24000</v>
      </c>
      <c r="F116" s="32">
        <f>[1]data_norm_CT_B!F116</f>
        <v>3</v>
      </c>
      <c r="G116" s="32" t="str">
        <f>[1]data_norm_CT_B!G116</f>
        <v>B</v>
      </c>
      <c r="H116" s="32">
        <f>AVERAGE([1]data_norm_CT_B!H116:R116)</f>
        <v>0.41516441116245023</v>
      </c>
      <c r="I116" s="32">
        <f t="shared" si="13"/>
        <v>1</v>
      </c>
      <c r="J116" s="32">
        <f>AVERAGE([1]data_norm_CT_B!S116:Z116)</f>
        <v>0.3201841325178606</v>
      </c>
      <c r="K116" s="32">
        <f t="shared" si="10"/>
        <v>3</v>
      </c>
      <c r="L116" s="32">
        <f>AVERAGE([1]data_norm_CT_B!AA116:AK116)</f>
        <v>0.30420071975769852</v>
      </c>
      <c r="M116" s="32">
        <f t="shared" si="7"/>
        <v>1</v>
      </c>
      <c r="N116" s="32">
        <f>AVERAGE([1]data_norm_CT_B!AL116:AS116)</f>
        <v>0.17076833073322933</v>
      </c>
      <c r="O116" s="32">
        <f t="shared" si="8"/>
        <v>4</v>
      </c>
      <c r="P116" s="32">
        <f>AVERAGE([1]data_norm_CT_B!AT116:AX116)</f>
        <v>0.28838230452473723</v>
      </c>
      <c r="Q116" s="32">
        <f t="shared" si="11"/>
        <v>1</v>
      </c>
      <c r="R116" s="32">
        <f>AVERAGE([1]data_norm_CT_B!AY116:BB116,[1]data_norm_CT_B!BD116:BE116)</f>
        <v>0.32110576248218359</v>
      </c>
      <c r="S116" s="32">
        <f t="shared" si="12"/>
        <v>4</v>
      </c>
    </row>
    <row r="117" spans="1:19" x14ac:dyDescent="0.3">
      <c r="A117" s="32">
        <f>[1]data_norm_CT_B!A117</f>
        <v>13</v>
      </c>
      <c r="B117" s="32">
        <f>[1]data_norm_CT_B!B117</f>
        <v>77021</v>
      </c>
      <c r="C117" s="32" t="str">
        <f>[1]data_norm_CT_B!C117</f>
        <v>POLICORO</v>
      </c>
      <c r="D117" s="32" t="str">
        <f>[1]data_norm_CT_B!D117</f>
        <v>BASILICATA</v>
      </c>
      <c r="E117" s="32">
        <f>[1]data_norm_CT_B!E117</f>
        <v>50730</v>
      </c>
      <c r="F117" s="32">
        <f>[1]data_norm_CT_B!F117</f>
        <v>3</v>
      </c>
      <c r="G117" s="32" t="str">
        <f>[1]data_norm_CT_B!G117</f>
        <v>B</v>
      </c>
      <c r="H117" s="32">
        <f>AVERAGE([1]data_norm_CT_B!H117:R117)</f>
        <v>0.49617160155342377</v>
      </c>
      <c r="I117" s="32">
        <f t="shared" si="13"/>
        <v>3</v>
      </c>
      <c r="J117" s="32">
        <f>AVERAGE([1]data_norm_CT_B!S117:Z117)</f>
        <v>0.15957592641451124</v>
      </c>
      <c r="K117" s="32">
        <f t="shared" si="10"/>
        <v>1</v>
      </c>
      <c r="L117" s="32">
        <f>AVERAGE([1]data_norm_CT_B!AA117:AK117)</f>
        <v>0.34270881583600088</v>
      </c>
      <c r="M117" s="32">
        <f t="shared" si="7"/>
        <v>2</v>
      </c>
      <c r="N117" s="32">
        <f>AVERAGE([1]data_norm_CT_B!AL117:AS117)</f>
        <v>0.13517314207576084</v>
      </c>
      <c r="O117" s="32">
        <f t="shared" si="8"/>
        <v>3</v>
      </c>
      <c r="P117" s="32">
        <f>AVERAGE([1]data_norm_CT_B!AT117:AX117)</f>
        <v>0.35642668128067834</v>
      </c>
      <c r="Q117" s="32">
        <f t="shared" si="11"/>
        <v>2</v>
      </c>
      <c r="R117" s="32">
        <f>AVERAGE([1]data_norm_CT_B!AY117:BB117,[1]data_norm_CT_B!BD117:BE117)</f>
        <v>0.31095451538523217</v>
      </c>
      <c r="S117" s="32">
        <f t="shared" si="12"/>
        <v>4</v>
      </c>
    </row>
    <row r="118" spans="1:19" x14ac:dyDescent="0.3">
      <c r="A118" s="32">
        <f>[1]data_norm_CT_B!A118</f>
        <v>47</v>
      </c>
      <c r="B118" s="32">
        <f>[1]data_norm_CT_B!B118</f>
        <v>80061</v>
      </c>
      <c r="C118" s="32" t="str">
        <f>[1]data_norm_CT_B!C118</f>
        <v>POLISTENA</v>
      </c>
      <c r="D118" s="32" t="str">
        <f>[1]data_norm_CT_B!D118</f>
        <v>CALABRIA</v>
      </c>
      <c r="E118" s="32">
        <f>[1]data_norm_CT_B!E118</f>
        <v>44651</v>
      </c>
      <c r="F118" s="32">
        <f>[1]data_norm_CT_B!F118</f>
        <v>3</v>
      </c>
      <c r="G118" s="32" t="str">
        <f>[1]data_norm_CT_B!G118</f>
        <v>B</v>
      </c>
      <c r="H118" s="32">
        <f>AVERAGE([1]data_norm_CT_B!H118:R118)</f>
        <v>0.41892056708127812</v>
      </c>
      <c r="I118" s="32">
        <f t="shared" si="13"/>
        <v>1</v>
      </c>
      <c r="J118" s="32">
        <f>AVERAGE([1]data_norm_CT_B!S118:Z118)</f>
        <v>0.15801623470018097</v>
      </c>
      <c r="K118" s="32">
        <f t="shared" si="10"/>
        <v>1</v>
      </c>
      <c r="L118" s="32">
        <f>AVERAGE([1]data_norm_CT_B!AA118:AK118)</f>
        <v>0.33564941761716904</v>
      </c>
      <c r="M118" s="32">
        <f t="shared" si="7"/>
        <v>2</v>
      </c>
      <c r="N118" s="32">
        <f>AVERAGE([1]data_norm_CT_B!AL118:AS118)</f>
        <v>0.13271085945031322</v>
      </c>
      <c r="O118" s="32">
        <f t="shared" si="8"/>
        <v>3</v>
      </c>
      <c r="P118" s="32">
        <f>AVERAGE([1]data_norm_CT_B!AT118:AX118)</f>
        <v>0.35462494579182557</v>
      </c>
      <c r="Q118" s="32">
        <f t="shared" si="11"/>
        <v>2</v>
      </c>
      <c r="R118" s="32">
        <f>AVERAGE([1]data_norm_CT_B!AY118:BB118,[1]data_norm_CT_B!BD118:BE118)</f>
        <v>0.15217125038654872</v>
      </c>
      <c r="S118" s="32">
        <f t="shared" si="12"/>
        <v>1</v>
      </c>
    </row>
    <row r="119" spans="1:19" x14ac:dyDescent="0.3">
      <c r="A119" s="32">
        <f>[1]data_norm_CT_B!A119</f>
        <v>88</v>
      </c>
      <c r="B119" s="32">
        <f>[1]data_norm_CT_B!B119</f>
        <v>63056</v>
      </c>
      <c r="C119" s="32" t="str">
        <f>[1]data_norm_CT_B!C119</f>
        <v>POLLENA TROCCHIA</v>
      </c>
      <c r="D119" s="32" t="str">
        <f>[1]data_norm_CT_B!D119</f>
        <v>CAMPANIA</v>
      </c>
      <c r="E119" s="32">
        <f>[1]data_norm_CT_B!E119</f>
        <v>300226</v>
      </c>
      <c r="F119" s="32">
        <f>[1]data_norm_CT_B!F119</f>
        <v>3</v>
      </c>
      <c r="G119" s="32" t="str">
        <f>[1]data_norm_CT_B!G119</f>
        <v>B</v>
      </c>
      <c r="H119" s="32">
        <f>AVERAGE([1]data_norm_CT_B!H119:R119)</f>
        <v>0.45051477298993842</v>
      </c>
      <c r="I119" s="32">
        <f t="shared" si="13"/>
        <v>2</v>
      </c>
      <c r="J119" s="32">
        <f>AVERAGE([1]data_norm_CT_B!S119:Z119)</f>
        <v>0.61185668690132911</v>
      </c>
      <c r="K119" s="32">
        <f t="shared" si="10"/>
        <v>4</v>
      </c>
      <c r="L119" s="32">
        <f>AVERAGE([1]data_norm_CT_B!AA119:AK119)</f>
        <v>0.39976792659899374</v>
      </c>
      <c r="M119" s="32">
        <f t="shared" si="7"/>
        <v>4</v>
      </c>
      <c r="N119" s="32">
        <f>AVERAGE([1]data_norm_CT_B!AL119:AS119)</f>
        <v>0.2122239127933287</v>
      </c>
      <c r="O119" s="32">
        <f t="shared" si="8"/>
        <v>4</v>
      </c>
      <c r="P119" s="32">
        <f>AVERAGE([1]data_norm_CT_B!AT119:AX119)</f>
        <v>0.17242026676454031</v>
      </c>
      <c r="Q119" s="32">
        <f t="shared" si="11"/>
        <v>1</v>
      </c>
      <c r="R119" s="32">
        <f>AVERAGE([1]data_norm_CT_B!AY119:BB119,[1]data_norm_CT_B!BD119:BE119)</f>
        <v>0.22543673356438157</v>
      </c>
      <c r="S119" s="32">
        <f t="shared" si="12"/>
        <v>2</v>
      </c>
    </row>
    <row r="120" spans="1:19" x14ac:dyDescent="0.3">
      <c r="A120" s="32">
        <f>[1]data_norm_CT_B!A120</f>
        <v>115</v>
      </c>
      <c r="B120" s="32">
        <f>[1]data_norm_CT_B!B120</f>
        <v>65099</v>
      </c>
      <c r="C120" s="32" t="str">
        <f>[1]data_norm_CT_B!C120</f>
        <v>PONTECAGNANO FAIANO</v>
      </c>
      <c r="D120" s="32" t="str">
        <f>[1]data_norm_CT_B!D120</f>
        <v>CAMPANIA</v>
      </c>
      <c r="E120" s="32">
        <f>[1]data_norm_CT_B!E120</f>
        <v>64726</v>
      </c>
      <c r="F120" s="32">
        <f>[1]data_norm_CT_B!F120</f>
        <v>3</v>
      </c>
      <c r="G120" s="32" t="str">
        <f>[1]data_norm_CT_B!G120</f>
        <v>B</v>
      </c>
      <c r="H120" s="32">
        <f>AVERAGE([1]data_norm_CT_B!H120:R120)</f>
        <v>0.56498699726575063</v>
      </c>
      <c r="I120" s="32">
        <f t="shared" si="13"/>
        <v>4</v>
      </c>
      <c r="J120" s="32">
        <f>AVERAGE([1]data_norm_CT_B!S120:Z120)</f>
        <v>0.31299945742609886</v>
      </c>
      <c r="K120" s="32">
        <f t="shared" si="10"/>
        <v>3</v>
      </c>
      <c r="L120" s="32">
        <f>AVERAGE([1]data_norm_CT_B!AA120:AK120)</f>
        <v>0.36017728639865687</v>
      </c>
      <c r="M120" s="32">
        <f t="shared" si="7"/>
        <v>3</v>
      </c>
      <c r="N120" s="32">
        <f>AVERAGE([1]data_norm_CT_B!AL120:AS120)</f>
        <v>0.1120350540077216</v>
      </c>
      <c r="O120" s="32">
        <f t="shared" si="8"/>
        <v>2</v>
      </c>
      <c r="P120" s="32">
        <f>AVERAGE([1]data_norm_CT_B!AT120:AX120)</f>
        <v>0.24903505672201112</v>
      </c>
      <c r="Q120" s="32">
        <f t="shared" si="11"/>
        <v>1</v>
      </c>
      <c r="R120" s="32">
        <f>AVERAGE([1]data_norm_CT_B!AY120:BB120,[1]data_norm_CT_B!BD120:BE120)</f>
        <v>0.24466419737052522</v>
      </c>
      <c r="S120" s="32">
        <f t="shared" si="12"/>
        <v>2</v>
      </c>
    </row>
    <row r="121" spans="1:19" x14ac:dyDescent="0.3">
      <c r="A121" s="32">
        <f>[1]data_norm_CT_B!A121</f>
        <v>89</v>
      </c>
      <c r="B121" s="32">
        <f>[1]data_norm_CT_B!B121</f>
        <v>63060</v>
      </c>
      <c r="C121" s="32" t="str">
        <f>[1]data_norm_CT_B!C121</f>
        <v>POZZUOLI</v>
      </c>
      <c r="D121" s="32" t="str">
        <f>[1]data_norm_CT_B!D121</f>
        <v>CAMPANIA</v>
      </c>
      <c r="E121" s="32">
        <f>[1]data_norm_CT_B!E121</f>
        <v>172567</v>
      </c>
      <c r="F121" s="32">
        <f>[1]data_norm_CT_B!F121</f>
        <v>3</v>
      </c>
      <c r="G121" s="32" t="str">
        <f>[1]data_norm_CT_B!G121</f>
        <v>B</v>
      </c>
      <c r="H121" s="32">
        <f>AVERAGE([1]data_norm_CT_B!H121:R121)</f>
        <v>0.48203702447939328</v>
      </c>
      <c r="I121" s="32">
        <f t="shared" si="13"/>
        <v>3</v>
      </c>
      <c r="J121" s="32">
        <f>AVERAGE([1]data_norm_CT_B!S121:Z121)</f>
        <v>0.46117427939096056</v>
      </c>
      <c r="K121" s="32">
        <f t="shared" si="10"/>
        <v>4</v>
      </c>
      <c r="L121" s="32">
        <f>AVERAGE([1]data_norm_CT_B!AA121:AK121)</f>
        <v>0.40699858900322555</v>
      </c>
      <c r="M121" s="32">
        <f t="shared" si="7"/>
        <v>4</v>
      </c>
      <c r="N121" s="32">
        <f>AVERAGE([1]data_norm_CT_B!AL121:AS121)</f>
        <v>0.19076741535061106</v>
      </c>
      <c r="O121" s="32">
        <v>4</v>
      </c>
      <c r="P121" s="32">
        <f>AVERAGE([1]data_norm_CT_B!AT121:AX121)</f>
        <v>0.25039136546644336</v>
      </c>
      <c r="Q121" s="32">
        <f t="shared" si="11"/>
        <v>1</v>
      </c>
      <c r="R121" s="32">
        <f>AVERAGE([1]data_norm_CT_B!AY121:BB121,[1]data_norm_CT_B!BD121:BE121)</f>
        <v>0.36073140243568869</v>
      </c>
      <c r="S121" s="32">
        <f t="shared" si="12"/>
        <v>4</v>
      </c>
    </row>
    <row r="122" spans="1:19" x14ac:dyDescent="0.3">
      <c r="A122" s="32">
        <f>[1]data_norm_CT_B!A122</f>
        <v>24</v>
      </c>
      <c r="B122" s="32">
        <f>[1]data_norm_CT_B!B122</f>
        <v>78101</v>
      </c>
      <c r="C122" s="32" t="str">
        <f>[1]data_norm_CT_B!C122</f>
        <v>PRAIA A MARE</v>
      </c>
      <c r="D122" s="32" t="str">
        <f>[1]data_norm_CT_B!D122</f>
        <v>CALABRIA</v>
      </c>
      <c r="E122" s="32">
        <f>[1]data_norm_CT_B!E122</f>
        <v>13735</v>
      </c>
      <c r="F122" s="32">
        <f>[1]data_norm_CT_B!F122</f>
        <v>3</v>
      </c>
      <c r="G122" s="32" t="str">
        <f>[1]data_norm_CT_B!G122</f>
        <v>B</v>
      </c>
      <c r="H122" s="32">
        <f>AVERAGE([1]data_norm_CT_B!H122:R122)</f>
        <v>0.48282861944795208</v>
      </c>
      <c r="I122" s="32">
        <f t="shared" si="13"/>
        <v>3</v>
      </c>
      <c r="J122" s="32">
        <f>AVERAGE([1]data_norm_CT_B!S122:Z122)</f>
        <v>0.25760323284241288</v>
      </c>
      <c r="K122" s="32">
        <f t="shared" si="10"/>
        <v>3</v>
      </c>
      <c r="L122" s="32">
        <f>AVERAGE([1]data_norm_CT_B!AA122:AK122)</f>
        <v>0.39633324460004871</v>
      </c>
      <c r="M122" s="32">
        <f t="shared" si="7"/>
        <v>4</v>
      </c>
      <c r="N122" s="32">
        <f>AVERAGE([1]data_norm_CT_B!AL122:AS122)</f>
        <v>0.18873708375083692</v>
      </c>
      <c r="O122" s="32">
        <f t="shared" ref="O122:O182" si="14">IF(N122&lt;$Y$2,1,IF(N122&lt;$Y$3,2,IF(N122&lt;$Y$4,3,IF(N122&gt;$Y$4,4,""))))</f>
        <v>4</v>
      </c>
      <c r="P122" s="32">
        <f>AVERAGE([1]data_norm_CT_B!AT122:AX122)</f>
        <v>0.34264823683607365</v>
      </c>
      <c r="Q122" s="32">
        <f t="shared" si="11"/>
        <v>2</v>
      </c>
      <c r="R122" s="32">
        <f>AVERAGE([1]data_norm_CT_B!AY122:BB122,[1]data_norm_CT_B!BD122:BE122)</f>
        <v>0.2813776457083475</v>
      </c>
      <c r="S122" s="32">
        <f t="shared" si="12"/>
        <v>3</v>
      </c>
    </row>
    <row r="123" spans="1:19" x14ac:dyDescent="0.3">
      <c r="A123" s="32">
        <f>[1]data_norm_CT_B!A123</f>
        <v>175</v>
      </c>
      <c r="B123" s="32">
        <f>[1]data_norm_CT_B!B123</f>
        <v>82060</v>
      </c>
      <c r="C123" s="32" t="str">
        <f>[1]data_norm_CT_B!C123</f>
        <v>PRIZZI</v>
      </c>
      <c r="D123" s="32" t="str">
        <f>[1]data_norm_CT_B!D123</f>
        <v>SICILIA</v>
      </c>
      <c r="E123" s="32">
        <f>[1]data_norm_CT_B!E123</f>
        <v>38849</v>
      </c>
      <c r="F123" s="32">
        <f>[1]data_norm_CT_B!F123</f>
        <v>3</v>
      </c>
      <c r="G123" s="32" t="str">
        <f>[1]data_norm_CT_B!G123</f>
        <v>B</v>
      </c>
      <c r="H123" s="32">
        <f>AVERAGE([1]data_norm_CT_B!H123:R123)</f>
        <v>0.43615761628488064</v>
      </c>
      <c r="I123" s="32">
        <f t="shared" si="13"/>
        <v>1</v>
      </c>
      <c r="J123" s="32">
        <f>AVERAGE([1]data_norm_CT_B!S123:Z123)</f>
        <v>0.29221539519964757</v>
      </c>
      <c r="K123" s="32">
        <f t="shared" si="10"/>
        <v>3</v>
      </c>
      <c r="L123" s="32">
        <f>AVERAGE([1]data_norm_CT_B!AA123:AK123)</f>
        <v>0.33322941695858571</v>
      </c>
      <c r="M123" s="32">
        <f t="shared" si="7"/>
        <v>2</v>
      </c>
      <c r="N123" s="32">
        <f>AVERAGE([1]data_norm_CT_B!AL123:AS123)</f>
        <v>8.6682177243799702E-2</v>
      </c>
      <c r="O123" s="32">
        <f t="shared" si="14"/>
        <v>2</v>
      </c>
      <c r="P123" s="32">
        <f>AVERAGE([1]data_norm_CT_B!AT123:AX123)</f>
        <v>0.70185741187330897</v>
      </c>
      <c r="Q123" s="32">
        <f t="shared" si="11"/>
        <v>4</v>
      </c>
      <c r="R123" s="32">
        <f>AVERAGE([1]data_norm_CT_B!AY123:BB123,[1]data_norm_CT_B!BD123:BE123)</f>
        <v>0.18509100542799165</v>
      </c>
      <c r="S123" s="32">
        <f t="shared" si="12"/>
        <v>1</v>
      </c>
    </row>
    <row r="124" spans="1:19" x14ac:dyDescent="0.3">
      <c r="A124" s="32">
        <f>[1]data_norm_CT_B!A124</f>
        <v>139</v>
      </c>
      <c r="B124" s="32">
        <f>[1]data_norm_CT_B!B124</f>
        <v>72036</v>
      </c>
      <c r="C124" s="32" t="str">
        <f>[1]data_norm_CT_B!C124</f>
        <v>PUTIGNANO</v>
      </c>
      <c r="D124" s="32" t="str">
        <f>[1]data_norm_CT_B!D124</f>
        <v>PUGLIA</v>
      </c>
      <c r="E124" s="32">
        <f>[1]data_norm_CT_B!E124</f>
        <v>90960</v>
      </c>
      <c r="F124" s="32">
        <f>[1]data_norm_CT_B!F124</f>
        <v>3</v>
      </c>
      <c r="G124" s="32" t="str">
        <f>[1]data_norm_CT_B!G124</f>
        <v>B</v>
      </c>
      <c r="H124" s="32">
        <f>AVERAGE([1]data_norm_CT_B!H124:R124)</f>
        <v>0.54697137062220158</v>
      </c>
      <c r="I124" s="32">
        <f t="shared" si="13"/>
        <v>4</v>
      </c>
      <c r="J124" s="32">
        <f>AVERAGE([1]data_norm_CT_B!S124:Z124)</f>
        <v>0.18765564330229562</v>
      </c>
      <c r="K124" s="32">
        <f t="shared" si="10"/>
        <v>2</v>
      </c>
      <c r="L124" s="32">
        <f>AVERAGE([1]data_norm_CT_B!AA124:AK124)</f>
        <v>0.33276697861138926</v>
      </c>
      <c r="M124" s="32">
        <f t="shared" si="7"/>
        <v>2</v>
      </c>
      <c r="N124" s="32">
        <f>AVERAGE([1]data_norm_CT_B!AL124:AS124)</f>
        <v>0.19557377823138236</v>
      </c>
      <c r="O124" s="32">
        <f t="shared" si="14"/>
        <v>4</v>
      </c>
      <c r="P124" s="32">
        <f>AVERAGE([1]data_norm_CT_B!AT124:AX124)</f>
        <v>0.24257831786315398</v>
      </c>
      <c r="Q124" s="32">
        <f t="shared" si="11"/>
        <v>1</v>
      </c>
      <c r="R124" s="32">
        <f>AVERAGE([1]data_norm_CT_B!AY124:BB124,[1]data_norm_CT_B!BD124:BE124)</f>
        <v>0.44311463856874594</v>
      </c>
      <c r="S124" s="32">
        <f t="shared" si="12"/>
        <v>4</v>
      </c>
    </row>
    <row r="125" spans="1:19" x14ac:dyDescent="0.3">
      <c r="A125" s="32">
        <f>[1]data_norm_CT_B!A125</f>
        <v>203</v>
      </c>
      <c r="B125" s="32">
        <f>[1]data_norm_CT_B!B125</f>
        <v>87038</v>
      </c>
      <c r="C125" s="32" t="str">
        <f>[1]data_norm_CT_B!C125</f>
        <v>RANDAZZO</v>
      </c>
      <c r="D125" s="32" t="str">
        <f>[1]data_norm_CT_B!D125</f>
        <v>SICILIA</v>
      </c>
      <c r="E125" s="32">
        <f>[1]data_norm_CT_B!E125</f>
        <v>14115</v>
      </c>
      <c r="F125" s="32">
        <f>[1]data_norm_CT_B!F125</f>
        <v>3</v>
      </c>
      <c r="G125" s="32" t="str">
        <f>[1]data_norm_CT_B!G125</f>
        <v>B</v>
      </c>
      <c r="H125" s="32">
        <f>AVERAGE([1]data_norm_CT_B!H125:R125)</f>
        <v>0.45434789024636468</v>
      </c>
      <c r="I125" s="32">
        <f t="shared" si="13"/>
        <v>2</v>
      </c>
      <c r="J125" s="32">
        <f>AVERAGE([1]data_norm_CT_B!S125:Z125)</f>
        <v>0.16755973305651725</v>
      </c>
      <c r="K125" s="32">
        <f t="shared" si="10"/>
        <v>1</v>
      </c>
      <c r="L125" s="32">
        <f>AVERAGE([1]data_norm_CT_B!AA125:AK125)</f>
        <v>0.32893082677936486</v>
      </c>
      <c r="M125" s="32">
        <f t="shared" si="7"/>
        <v>2</v>
      </c>
      <c r="N125" s="32">
        <f>AVERAGE([1]data_norm_CT_B!AL125:AS125)</f>
        <v>2.256240249609983E-2</v>
      </c>
      <c r="O125" s="32">
        <f t="shared" si="14"/>
        <v>1</v>
      </c>
      <c r="P125" s="32">
        <f>AVERAGE([1]data_norm_CT_B!AT125:AX125)</f>
        <v>0.43225979911377915</v>
      </c>
      <c r="Q125" s="32">
        <f t="shared" si="11"/>
        <v>3</v>
      </c>
      <c r="R125" s="32">
        <f>AVERAGE([1]data_norm_CT_B!AY125:BB125,[1]data_norm_CT_B!BD125:BE125)</f>
        <v>0.32921242095731085</v>
      </c>
      <c r="S125" s="32">
        <f t="shared" si="12"/>
        <v>4</v>
      </c>
    </row>
    <row r="126" spans="1:19" x14ac:dyDescent="0.3">
      <c r="A126" s="32">
        <f>[1]data_norm_CT_B!A126</f>
        <v>25</v>
      </c>
      <c r="B126" s="32">
        <f>[1]data_norm_CT_B!B126</f>
        <v>78102</v>
      </c>
      <c r="C126" s="32" t="str">
        <f>[1]data_norm_CT_B!C126</f>
        <v>RENDE</v>
      </c>
      <c r="D126" s="32" t="str">
        <f>[1]data_norm_CT_B!D126</f>
        <v>CALABRIA</v>
      </c>
      <c r="E126" s="32">
        <f>[1]data_norm_CT_B!E126</f>
        <v>107333</v>
      </c>
      <c r="F126" s="32">
        <f>[1]data_norm_CT_B!F126</f>
        <v>3</v>
      </c>
      <c r="G126" s="32" t="str">
        <f>[1]data_norm_CT_B!G126</f>
        <v>B</v>
      </c>
      <c r="H126" s="32">
        <f>AVERAGE([1]data_norm_CT_B!H126:R126)</f>
        <v>0.50989031846500521</v>
      </c>
      <c r="I126" s="32">
        <f t="shared" si="13"/>
        <v>3</v>
      </c>
      <c r="J126" s="32">
        <f>AVERAGE([1]data_norm_CT_B!S126:Z126)</f>
        <v>0.38276561987492774</v>
      </c>
      <c r="K126" s="32">
        <f t="shared" si="10"/>
        <v>4</v>
      </c>
      <c r="L126" s="32">
        <f>AVERAGE([1]data_norm_CT_B!AA126:AK126)</f>
        <v>0.41587222061471091</v>
      </c>
      <c r="M126" s="32">
        <f t="shared" si="7"/>
        <v>4</v>
      </c>
      <c r="N126" s="32">
        <f>AVERAGE([1]data_norm_CT_B!AL126:AS126)</f>
        <v>8.7847245094747145E-2</v>
      </c>
      <c r="O126" s="32">
        <f t="shared" si="14"/>
        <v>2</v>
      </c>
      <c r="P126" s="32">
        <f>AVERAGE([1]data_norm_CT_B!AT126:AX126)</f>
        <v>0.35315310975909264</v>
      </c>
      <c r="Q126" s="32">
        <f t="shared" si="11"/>
        <v>2</v>
      </c>
      <c r="R126" s="32">
        <f>AVERAGE([1]data_norm_CT_B!AY126:BB126,[1]data_norm_CT_B!BD126:BE126)</f>
        <v>0.24951139516686485</v>
      </c>
      <c r="S126" s="32">
        <f t="shared" si="12"/>
        <v>2</v>
      </c>
    </row>
    <row r="127" spans="1:19" x14ac:dyDescent="0.3">
      <c r="A127" s="32">
        <f>[1]data_norm_CT_B!A127</f>
        <v>187</v>
      </c>
      <c r="B127" s="32">
        <f>[1]data_norm_CT_B!B127</f>
        <v>84033</v>
      </c>
      <c r="C127" s="32" t="str">
        <f>[1]data_norm_CT_B!C127</f>
        <v>RIBERA</v>
      </c>
      <c r="D127" s="32" t="str">
        <f>[1]data_norm_CT_B!D127</f>
        <v>SICILIA</v>
      </c>
      <c r="E127" s="32">
        <f>[1]data_norm_CT_B!E127</f>
        <v>50905</v>
      </c>
      <c r="F127" s="32">
        <f>[1]data_norm_CT_B!F127</f>
        <v>3</v>
      </c>
      <c r="G127" s="32" t="str">
        <f>[1]data_norm_CT_B!G127</f>
        <v>B</v>
      </c>
      <c r="H127" s="32">
        <f>AVERAGE([1]data_norm_CT_B!H127:R127)</f>
        <v>0.45631048857279172</v>
      </c>
      <c r="I127" s="32">
        <f t="shared" si="13"/>
        <v>2</v>
      </c>
      <c r="J127" s="32">
        <f>AVERAGE([1]data_norm_CT_B!S127:Z127)</f>
        <v>0.14995458815603097</v>
      </c>
      <c r="K127" s="32">
        <f t="shared" si="10"/>
        <v>1</v>
      </c>
      <c r="L127" s="32">
        <f>AVERAGE([1]data_norm_CT_B!AA127:AK127)</f>
        <v>0.34300346400605602</v>
      </c>
      <c r="M127" s="32">
        <f t="shared" si="7"/>
        <v>2</v>
      </c>
      <c r="N127" s="32">
        <f>AVERAGE([1]data_norm_CT_B!AL127:AS127)</f>
        <v>0.12442146986686627</v>
      </c>
      <c r="O127" s="32">
        <f t="shared" si="14"/>
        <v>3</v>
      </c>
      <c r="P127" s="32">
        <f>AVERAGE([1]data_norm_CT_B!AT127:AX127)</f>
        <v>0.66328312098537323</v>
      </c>
      <c r="Q127" s="32">
        <f t="shared" si="11"/>
        <v>4</v>
      </c>
      <c r="R127" s="32">
        <f>AVERAGE([1]data_norm_CT_B!AY127:BB127,[1]data_norm_CT_B!BD127:BE127)</f>
        <v>0.19735882735462476</v>
      </c>
      <c r="S127" s="32">
        <f t="shared" si="12"/>
        <v>1</v>
      </c>
    </row>
    <row r="128" spans="1:19" x14ac:dyDescent="0.3">
      <c r="A128" s="32">
        <f>[1]data_norm_CT_B!A128</f>
        <v>5</v>
      </c>
      <c r="B128" s="32">
        <f>[1]data_norm_CT_B!B128</f>
        <v>76066</v>
      </c>
      <c r="C128" s="32" t="str">
        <f>[1]data_norm_CT_B!C128</f>
        <v>RIONERO IN VULTURE</v>
      </c>
      <c r="D128" s="32" t="str">
        <f>[1]data_norm_CT_B!D128</f>
        <v>BASILICATA</v>
      </c>
      <c r="E128" s="32">
        <f>[1]data_norm_CT_B!E128</f>
        <v>30698</v>
      </c>
      <c r="F128" s="32">
        <f>[1]data_norm_CT_B!F128</f>
        <v>3</v>
      </c>
      <c r="G128" s="32" t="str">
        <f>[1]data_norm_CT_B!G128</f>
        <v>B</v>
      </c>
      <c r="H128" s="32">
        <f>AVERAGE([1]data_norm_CT_B!H128:R128)</f>
        <v>0.44813664206689646</v>
      </c>
      <c r="I128" s="32">
        <f t="shared" si="13"/>
        <v>2</v>
      </c>
      <c r="J128" s="32">
        <f>AVERAGE([1]data_norm_CT_B!S128:Z128)</f>
        <v>0.28449044408202462</v>
      </c>
      <c r="K128" s="32">
        <f t="shared" si="10"/>
        <v>3</v>
      </c>
      <c r="L128" s="32">
        <f>AVERAGE([1]data_norm_CT_B!AA128:AK128)</f>
        <v>0.29901794402807613</v>
      </c>
      <c r="M128" s="32">
        <f t="shared" si="7"/>
        <v>1</v>
      </c>
      <c r="N128" s="32">
        <f>AVERAGE([1]data_norm_CT_B!AL128:AS128)</f>
        <v>5.4060408275459174E-2</v>
      </c>
      <c r="O128" s="32">
        <f t="shared" si="14"/>
        <v>1</v>
      </c>
      <c r="P128" s="32">
        <f>AVERAGE([1]data_norm_CT_B!AT128:AX128)</f>
        <v>0.39849509551793694</v>
      </c>
      <c r="Q128" s="32">
        <f t="shared" si="11"/>
        <v>3</v>
      </c>
      <c r="R128" s="32">
        <f>AVERAGE([1]data_norm_CT_B!AY128:BB128,[1]data_norm_CT_B!BD128:BE128)</f>
        <v>0.30851572046900227</v>
      </c>
      <c r="S128" s="32">
        <f t="shared" si="12"/>
        <v>4</v>
      </c>
    </row>
    <row r="129" spans="1:19" x14ac:dyDescent="0.3">
      <c r="A129" s="32">
        <f>[1]data_norm_CT_B!A129</f>
        <v>57</v>
      </c>
      <c r="B129" s="32">
        <f>[1]data_norm_CT_B!B129</f>
        <v>101019</v>
      </c>
      <c r="C129" s="32" t="str">
        <f>[1]data_norm_CT_B!C129</f>
        <v>ROCCA DI NETO</v>
      </c>
      <c r="D129" s="32" t="str">
        <f>[1]data_norm_CT_B!D129</f>
        <v>CALABRIA</v>
      </c>
      <c r="E129" s="32">
        <f>[1]data_norm_CT_B!E129</f>
        <v>31682</v>
      </c>
      <c r="F129" s="32">
        <f>[1]data_norm_CT_B!F129</f>
        <v>3</v>
      </c>
      <c r="G129" s="32" t="str">
        <f>[1]data_norm_CT_B!G129</f>
        <v>B</v>
      </c>
      <c r="H129" s="32">
        <f>AVERAGE([1]data_norm_CT_B!H129:R129)</f>
        <v>0.42644241084646345</v>
      </c>
      <c r="I129" s="32">
        <f t="shared" si="13"/>
        <v>1</v>
      </c>
      <c r="J129" s="32">
        <f>AVERAGE([1]data_norm_CT_B!S129:Z129)</f>
        <v>0.11497605990411731</v>
      </c>
      <c r="K129" s="32">
        <f t="shared" si="10"/>
        <v>1</v>
      </c>
      <c r="L129" s="32">
        <f>AVERAGE([1]data_norm_CT_B!AA129:AK129)</f>
        <v>0.34186049209091446</v>
      </c>
      <c r="M129" s="32">
        <f t="shared" si="7"/>
        <v>2</v>
      </c>
      <c r="N129" s="32">
        <f>AVERAGE([1]data_norm_CT_B!AL129:AS129)</f>
        <v>8.76117752380937E-2</v>
      </c>
      <c r="O129" s="32">
        <f t="shared" si="14"/>
        <v>2</v>
      </c>
      <c r="P129" s="32">
        <f>AVERAGE([1]data_norm_CT_B!AT129:AX129)</f>
        <v>0.40589222765395527</v>
      </c>
      <c r="Q129" s="32">
        <f t="shared" si="11"/>
        <v>3</v>
      </c>
      <c r="R129" s="32">
        <f>AVERAGE([1]data_norm_CT_B!AY129:BB129,[1]data_norm_CT_B!BD129:BE129)</f>
        <v>0.19694441519754394</v>
      </c>
      <c r="S129" s="32">
        <f t="shared" si="12"/>
        <v>1</v>
      </c>
    </row>
    <row r="130" spans="1:19" x14ac:dyDescent="0.3">
      <c r="A130" s="32">
        <f>[1]data_norm_CT_B!A130</f>
        <v>116</v>
      </c>
      <c r="B130" s="32">
        <f>[1]data_norm_CT_B!B130</f>
        <v>65106</v>
      </c>
      <c r="C130" s="32" t="str">
        <f>[1]data_norm_CT_B!C130</f>
        <v>ROCCADASPIDE</v>
      </c>
      <c r="D130" s="32" t="str">
        <f>[1]data_norm_CT_B!D130</f>
        <v>CAMPANIA</v>
      </c>
      <c r="E130" s="32">
        <f>[1]data_norm_CT_B!E130</f>
        <v>22616</v>
      </c>
      <c r="F130" s="32">
        <f>[1]data_norm_CT_B!F130</f>
        <v>3</v>
      </c>
      <c r="G130" s="32" t="str">
        <f>[1]data_norm_CT_B!G130</f>
        <v>B</v>
      </c>
      <c r="H130" s="32">
        <f>AVERAGE([1]data_norm_CT_B!H130:R130)</f>
        <v>0.41078005147962493</v>
      </c>
      <c r="I130" s="32">
        <f t="shared" si="13"/>
        <v>1</v>
      </c>
      <c r="J130" s="32">
        <f>AVERAGE([1]data_norm_CT_B!S130:Z130)</f>
        <v>2.4975454099165437E-2</v>
      </c>
      <c r="K130" s="32">
        <f t="shared" si="10"/>
        <v>1</v>
      </c>
      <c r="L130" s="32">
        <f>AVERAGE([1]data_norm_CT_B!AA130:AK130)</f>
        <v>0.32947617629031112</v>
      </c>
      <c r="M130" s="32">
        <f t="shared" ref="M130:M181" si="15">IF(L130&lt;$X$2,1,IF(L130&lt;$X$3,2,IF(L130&lt;$X$4,3,IF(L130&gt;$X$4,4,""))))</f>
        <v>2</v>
      </c>
      <c r="N130" s="32">
        <f>AVERAGE([1]data_norm_CT_B!AL130:AS130)</f>
        <v>0.10190262497504789</v>
      </c>
      <c r="O130" s="32">
        <f t="shared" si="14"/>
        <v>2</v>
      </c>
      <c r="P130" s="32">
        <f>AVERAGE([1]data_norm_CT_B!AT130:AX130)</f>
        <v>0.56925134869059257</v>
      </c>
      <c r="Q130" s="32">
        <f t="shared" si="11"/>
        <v>4</v>
      </c>
      <c r="R130" s="32">
        <f>AVERAGE([1]data_norm_CT_B!AY130:BB130,[1]data_norm_CT_B!BD130:BE130)</f>
        <v>0.27083155579581109</v>
      </c>
      <c r="S130" s="32">
        <f t="shared" si="12"/>
        <v>3</v>
      </c>
    </row>
    <row r="131" spans="1:19" x14ac:dyDescent="0.3">
      <c r="A131" s="32">
        <f>[1]data_norm_CT_B!A131</f>
        <v>49</v>
      </c>
      <c r="B131" s="32">
        <f>[1]data_norm_CT_B!B131</f>
        <v>80067</v>
      </c>
      <c r="C131" s="32" t="str">
        <f>[1]data_norm_CT_B!C131</f>
        <v>ROCCELLA IONICA</v>
      </c>
      <c r="D131" s="32" t="str">
        <f>[1]data_norm_CT_B!D131</f>
        <v>CALABRIA</v>
      </c>
      <c r="E131" s="32">
        <f>[1]data_norm_CT_B!E131</f>
        <v>27283</v>
      </c>
      <c r="F131" s="32">
        <f>[1]data_norm_CT_B!F131</f>
        <v>3</v>
      </c>
      <c r="G131" s="32" t="str">
        <f>[1]data_norm_CT_B!G131</f>
        <v>B</v>
      </c>
      <c r="H131" s="32">
        <f>AVERAGE([1]data_norm_CT_B!H131:R131)</f>
        <v>0.40121201101926174</v>
      </c>
      <c r="I131" s="32">
        <f t="shared" si="13"/>
        <v>1</v>
      </c>
      <c r="J131" s="32">
        <f>AVERAGE([1]data_norm_CT_B!S131:Z131)</f>
        <v>0.27089643016667286</v>
      </c>
      <c r="K131" s="32">
        <f t="shared" ref="K131:K182" si="16">IF(J131&lt;$W$2,1,IF(J131&lt;$W$3,2,IF(J131&lt;$W$4,3,IF(J131&gt;$W$4,4,""))))</f>
        <v>3</v>
      </c>
      <c r="L131" s="32">
        <f>AVERAGE([1]data_norm_CT_B!AA131:AK131)</f>
        <v>0.31421307138890797</v>
      </c>
      <c r="M131" s="32">
        <f t="shared" si="15"/>
        <v>1</v>
      </c>
      <c r="N131" s="32">
        <f>AVERAGE([1]data_norm_CT_B!AL131:AS131)</f>
        <v>3.0877814927221216E-2</v>
      </c>
      <c r="O131" s="32">
        <f t="shared" si="14"/>
        <v>1</v>
      </c>
      <c r="P131" s="32">
        <f>AVERAGE([1]data_norm_CT_B!AT131:AX131)</f>
        <v>0.36364050544553195</v>
      </c>
      <c r="Q131" s="32">
        <f t="shared" si="11"/>
        <v>3</v>
      </c>
      <c r="R131" s="32">
        <f>AVERAGE([1]data_norm_CT_B!AY131:BB131,[1]data_norm_CT_B!BD131:BE131)</f>
        <v>0.20921222014301979</v>
      </c>
      <c r="S131" s="32">
        <f t="shared" si="12"/>
        <v>2</v>
      </c>
    </row>
    <row r="132" spans="1:19" x14ac:dyDescent="0.3">
      <c r="A132" s="32">
        <f>[1]data_norm_CT_B!A132</f>
        <v>26</v>
      </c>
      <c r="B132" s="32">
        <f>[1]data_norm_CT_B!B132</f>
        <v>78105</v>
      </c>
      <c r="C132" s="32" t="str">
        <f>[1]data_norm_CT_B!C132</f>
        <v>ROGLIANO</v>
      </c>
      <c r="D132" s="32" t="str">
        <f>[1]data_norm_CT_B!D132</f>
        <v>CALABRIA</v>
      </c>
      <c r="E132" s="32">
        <f>[1]data_norm_CT_B!E132</f>
        <v>29094</v>
      </c>
      <c r="F132" s="32">
        <f>[1]data_norm_CT_B!F132</f>
        <v>3</v>
      </c>
      <c r="G132" s="32" t="str">
        <f>[1]data_norm_CT_B!G132</f>
        <v>B</v>
      </c>
      <c r="H132" s="32">
        <f>AVERAGE([1]data_norm_CT_B!H132:R132)</f>
        <v>0.46477856714086024</v>
      </c>
      <c r="I132" s="32">
        <f t="shared" si="13"/>
        <v>2</v>
      </c>
      <c r="J132" s="32">
        <f>AVERAGE([1]data_norm_CT_B!S132:Z132)</f>
        <v>0.24120724778455133</v>
      </c>
      <c r="K132" s="32">
        <f t="shared" si="16"/>
        <v>2</v>
      </c>
      <c r="L132" s="32">
        <f>AVERAGE([1]data_norm_CT_B!AA132:AK132)</f>
        <v>0.31690242138213914</v>
      </c>
      <c r="M132" s="32">
        <f t="shared" si="15"/>
        <v>1</v>
      </c>
      <c r="N132" s="32">
        <f>AVERAGE([1]data_norm_CT_B!AL132:AS132)</f>
        <v>0.10439152939343729</v>
      </c>
      <c r="O132" s="32">
        <f t="shared" si="14"/>
        <v>2</v>
      </c>
      <c r="P132" s="32">
        <f>AVERAGE([1]data_norm_CT_B!AT132:AX132)</f>
        <v>0.49437526412276939</v>
      </c>
      <c r="Q132" s="32">
        <f t="shared" ref="Q132:Q182" si="17">IF(P132&lt;$Z$2,1,IF(P132&lt;$Z$3,2,IF(P132&lt;$Z$4,3,IF(P132&gt;$Z$4,4,""))))</f>
        <v>4</v>
      </c>
      <c r="R132" s="32">
        <f>AVERAGE([1]data_norm_CT_B!AY132:BB132,[1]data_norm_CT_B!BD132:BE132)</f>
        <v>0.2384588842986908</v>
      </c>
      <c r="S132" s="32">
        <f t="shared" si="12"/>
        <v>2</v>
      </c>
    </row>
    <row r="133" spans="1:19" x14ac:dyDescent="0.3">
      <c r="A133" s="32">
        <f>[1]data_norm_CT_B!A133</f>
        <v>50</v>
      </c>
      <c r="B133" s="32">
        <f>[1]data_norm_CT_B!B133</f>
        <v>80069</v>
      </c>
      <c r="C133" s="32" t="str">
        <f>[1]data_norm_CT_B!C133</f>
        <v>ROSARNO</v>
      </c>
      <c r="D133" s="32" t="str">
        <f>[1]data_norm_CT_B!D133</f>
        <v>CALABRIA</v>
      </c>
      <c r="E133" s="32">
        <f>[1]data_norm_CT_B!E133</f>
        <v>26961</v>
      </c>
      <c r="F133" s="32">
        <f>[1]data_norm_CT_B!F133</f>
        <v>3</v>
      </c>
      <c r="G133" s="32" t="str">
        <f>[1]data_norm_CT_B!G133</f>
        <v>B</v>
      </c>
      <c r="H133" s="32">
        <f>AVERAGE([1]data_norm_CT_B!H133:R133)</f>
        <v>0.48161362865847862</v>
      </c>
      <c r="I133" s="32">
        <f t="shared" si="13"/>
        <v>3</v>
      </c>
      <c r="J133" s="32">
        <f>AVERAGE([1]data_norm_CT_B!S133:Z133)</f>
        <v>0.34429019465195093</v>
      </c>
      <c r="K133" s="32">
        <f t="shared" si="16"/>
        <v>4</v>
      </c>
      <c r="L133" s="32">
        <f>AVERAGE([1]data_norm_CT_B!AA133:AK133)</f>
        <v>0.2983030038604374</v>
      </c>
      <c r="M133" s="32">
        <f t="shared" si="15"/>
        <v>1</v>
      </c>
      <c r="N133" s="32">
        <f>AVERAGE([1]data_norm_CT_B!AL133:AS133)</f>
        <v>5.6617264690587629E-2</v>
      </c>
      <c r="O133" s="32">
        <f t="shared" si="14"/>
        <v>1</v>
      </c>
      <c r="P133" s="32">
        <f>AVERAGE([1]data_norm_CT_B!AT133:AX133)</f>
        <v>0.28243864824729881</v>
      </c>
      <c r="Q133" s="32">
        <f t="shared" si="17"/>
        <v>1</v>
      </c>
      <c r="R133" s="32">
        <f>AVERAGE([1]data_norm_CT_B!AY133:BB133,[1]data_norm_CT_B!BD133:BE133)</f>
        <v>0.15152280997627132</v>
      </c>
      <c r="S133" s="32">
        <f t="shared" si="12"/>
        <v>1</v>
      </c>
    </row>
    <row r="134" spans="1:19" x14ac:dyDescent="0.3">
      <c r="A134" s="32">
        <f>[1]data_norm_CT_B!A134</f>
        <v>140</v>
      </c>
      <c r="B134" s="32">
        <f>[1]data_norm_CT_B!B134</f>
        <v>72037</v>
      </c>
      <c r="C134" s="32" t="str">
        <f>[1]data_norm_CT_B!C134</f>
        <v>RUTIGLIANO</v>
      </c>
      <c r="D134" s="32" t="str">
        <f>[1]data_norm_CT_B!D134</f>
        <v>PUGLIA</v>
      </c>
      <c r="E134" s="32">
        <f>[1]data_norm_CT_B!E134</f>
        <v>57803</v>
      </c>
      <c r="F134" s="32">
        <f>[1]data_norm_CT_B!F134</f>
        <v>3</v>
      </c>
      <c r="G134" s="32" t="str">
        <f>[1]data_norm_CT_B!G134</f>
        <v>B</v>
      </c>
      <c r="H134" s="32">
        <f>AVERAGE([1]data_norm_CT_B!H134:R134)</f>
        <v>0.48190275503230146</v>
      </c>
      <c r="I134" s="32">
        <f t="shared" si="13"/>
        <v>3</v>
      </c>
      <c r="J134" s="32">
        <f>AVERAGE([1]data_norm_CT_B!S134:Z134)</f>
        <v>0.18605099874662662</v>
      </c>
      <c r="K134" s="32">
        <f t="shared" si="16"/>
        <v>2</v>
      </c>
      <c r="L134" s="32">
        <f>AVERAGE([1]data_norm_CT_B!AA134:AK134)</f>
        <v>0.32332085291925533</v>
      </c>
      <c r="M134" s="32">
        <f t="shared" si="15"/>
        <v>2</v>
      </c>
      <c r="N134" s="32">
        <f>AVERAGE([1]data_norm_CT_B!AL134:AS134)</f>
        <v>0.13350574499170445</v>
      </c>
      <c r="O134" s="32">
        <f t="shared" si="14"/>
        <v>3</v>
      </c>
      <c r="P134" s="32">
        <f>AVERAGE([1]data_norm_CT_B!AT134:AX134)</f>
        <v>0.23430071441788419</v>
      </c>
      <c r="Q134" s="32">
        <f t="shared" si="17"/>
        <v>1</v>
      </c>
      <c r="R134" s="32">
        <f>AVERAGE([1]data_norm_CT_B!AY134:BB134,[1]data_norm_CT_B!BD134:BE134)</f>
        <v>0.29392013247544663</v>
      </c>
      <c r="S134" s="32">
        <f t="shared" si="12"/>
        <v>3</v>
      </c>
    </row>
    <row r="135" spans="1:19" x14ac:dyDescent="0.3">
      <c r="A135" s="32">
        <f>[1]data_norm_CT_B!A135</f>
        <v>117</v>
      </c>
      <c r="B135" s="32">
        <f>[1]data_norm_CT_B!B135</f>
        <v>65114</v>
      </c>
      <c r="C135" s="32" t="str">
        <f>[1]data_norm_CT_B!C135</f>
        <v>SALA CONSILINA</v>
      </c>
      <c r="D135" s="32" t="str">
        <f>[1]data_norm_CT_B!D135</f>
        <v>CAMPANIA</v>
      </c>
      <c r="E135" s="32">
        <f>[1]data_norm_CT_B!E135</f>
        <v>41104</v>
      </c>
      <c r="F135" s="32">
        <f>[1]data_norm_CT_B!F135</f>
        <v>3</v>
      </c>
      <c r="G135" s="32" t="str">
        <f>[1]data_norm_CT_B!G135</f>
        <v>B</v>
      </c>
      <c r="H135" s="32">
        <f>AVERAGE([1]data_norm_CT_B!H135:R135)</f>
        <v>0.46886385369399086</v>
      </c>
      <c r="I135" s="32">
        <f t="shared" si="13"/>
        <v>2</v>
      </c>
      <c r="J135" s="32">
        <f>AVERAGE([1]data_norm_CT_B!S135:Z135)</f>
        <v>0.2436932407045414</v>
      </c>
      <c r="K135" s="32">
        <f t="shared" si="16"/>
        <v>2</v>
      </c>
      <c r="L135" s="32">
        <f>AVERAGE([1]data_norm_CT_B!AA135:AK135)</f>
        <v>0.34312676655711893</v>
      </c>
      <c r="M135" s="32">
        <f t="shared" si="15"/>
        <v>2</v>
      </c>
      <c r="N135" s="32">
        <f>AVERAGE([1]data_norm_CT_B!AL135:AS135)</f>
        <v>0.13753234485022461</v>
      </c>
      <c r="O135" s="32">
        <f t="shared" si="14"/>
        <v>3</v>
      </c>
      <c r="P135" s="32">
        <f>AVERAGE([1]data_norm_CT_B!AT135:AX135)</f>
        <v>0.33144053145396501</v>
      </c>
      <c r="Q135" s="32">
        <f t="shared" si="17"/>
        <v>2</v>
      </c>
      <c r="R135" s="32">
        <f>AVERAGE([1]data_norm_CT_B!AY135:BB135,[1]data_norm_CT_B!BD135:BE135)</f>
        <v>0.25459656535233338</v>
      </c>
      <c r="S135" s="32">
        <f t="shared" si="12"/>
        <v>3</v>
      </c>
    </row>
    <row r="136" spans="1:19" x14ac:dyDescent="0.3">
      <c r="A136" s="32">
        <f>[1]data_norm_CT_B!A136</f>
        <v>76</v>
      </c>
      <c r="B136" s="32">
        <f>[1]data_norm_CT_B!B136</f>
        <v>62057</v>
      </c>
      <c r="C136" s="32" t="str">
        <f>[1]data_norm_CT_B!C136</f>
        <v>SAN BARTOLOMEO IN GALDO</v>
      </c>
      <c r="D136" s="32" t="str">
        <f>[1]data_norm_CT_B!D136</f>
        <v>CAMPANIA</v>
      </c>
      <c r="E136" s="32">
        <f>[1]data_norm_CT_B!E136</f>
        <v>12831</v>
      </c>
      <c r="F136" s="32">
        <f>[1]data_norm_CT_B!F136</f>
        <v>3</v>
      </c>
      <c r="G136" s="32" t="str">
        <f>[1]data_norm_CT_B!G136</f>
        <v>B</v>
      </c>
      <c r="H136" s="32">
        <f>AVERAGE([1]data_norm_CT_B!H136:R136)</f>
        <v>0.41268044249299629</v>
      </c>
      <c r="I136" s="32">
        <f t="shared" si="13"/>
        <v>1</v>
      </c>
      <c r="J136" s="32">
        <f>AVERAGE([1]data_norm_CT_B!S136:Z136)</f>
        <v>6.1708930484279292E-2</v>
      </c>
      <c r="K136" s="32">
        <f t="shared" si="16"/>
        <v>1</v>
      </c>
      <c r="L136" s="32">
        <f>AVERAGE([1]data_norm_CT_B!AA136:AK136)</f>
        <v>0.37572680328958152</v>
      </c>
      <c r="M136" s="32">
        <f t="shared" si="15"/>
        <v>4</v>
      </c>
      <c r="N136" s="32">
        <f>AVERAGE([1]data_norm_CT_B!AL136:AS136)</f>
        <v>4.1211956408225413E-2</v>
      </c>
      <c r="O136" s="32">
        <f t="shared" si="14"/>
        <v>1</v>
      </c>
      <c r="P136" s="32">
        <f>AVERAGE([1]data_norm_CT_B!AT136:AX136)</f>
        <v>0.40356927867386128</v>
      </c>
      <c r="Q136" s="32">
        <f t="shared" si="17"/>
        <v>3</v>
      </c>
      <c r="R136" s="32">
        <f>AVERAGE([1]data_norm_CT_B!AY136:BB136,[1]data_norm_CT_B!BD136:BE136)</f>
        <v>0.20417191904044529</v>
      </c>
      <c r="S136" s="32">
        <f t="shared" ref="S136:S182" si="18">IF(R136&lt;$AA$2,1,IF(R136&lt;$AA$3,2,IF(R136&lt;$AA$4,3,IF(R136&gt;$AA$4,4,""))))</f>
        <v>2</v>
      </c>
    </row>
    <row r="137" spans="1:19" x14ac:dyDescent="0.3">
      <c r="A137" s="32">
        <f>[1]data_norm_CT_B!A137</f>
        <v>77</v>
      </c>
      <c r="B137" s="32">
        <f>[1]data_norm_CT_B!B137</f>
        <v>62058</v>
      </c>
      <c r="C137" s="32" t="str">
        <f>[1]data_norm_CT_B!C137</f>
        <v>SAN GIORGIO DEL SANNIO</v>
      </c>
      <c r="D137" s="32" t="str">
        <f>[1]data_norm_CT_B!D137</f>
        <v>CAMPANIA</v>
      </c>
      <c r="E137" s="32">
        <f>[1]data_norm_CT_B!E137</f>
        <v>30854</v>
      </c>
      <c r="F137" s="32">
        <f>[1]data_norm_CT_B!F137</f>
        <v>3</v>
      </c>
      <c r="G137" s="32" t="str">
        <f>[1]data_norm_CT_B!G137</f>
        <v>B</v>
      </c>
      <c r="H137" s="32">
        <f>AVERAGE([1]data_norm_CT_B!H137:R137)</f>
        <v>0.57055725069839758</v>
      </c>
      <c r="I137" s="32">
        <f t="shared" si="13"/>
        <v>4</v>
      </c>
      <c r="J137" s="32">
        <f>AVERAGE([1]data_norm_CT_B!S137:Z137)</f>
        <v>0.1756766839038201</v>
      </c>
      <c r="K137" s="32">
        <f t="shared" si="16"/>
        <v>2</v>
      </c>
      <c r="L137" s="32">
        <f>AVERAGE([1]data_norm_CT_B!AA137:AK137)</f>
        <v>0.29156862287071045</v>
      </c>
      <c r="M137" s="32">
        <f t="shared" si="15"/>
        <v>1</v>
      </c>
      <c r="N137" s="32">
        <f>AVERAGE([1]data_norm_CT_B!AL137:AS137)</f>
        <v>8.1966524798994037E-2</v>
      </c>
      <c r="O137" s="32">
        <f t="shared" si="14"/>
        <v>1</v>
      </c>
      <c r="P137" s="32">
        <f>AVERAGE([1]data_norm_CT_B!AT137:AX137)</f>
        <v>0.25390880986389802</v>
      </c>
      <c r="Q137" s="32">
        <f t="shared" si="17"/>
        <v>1</v>
      </c>
      <c r="R137" s="32">
        <f>AVERAGE([1]data_norm_CT_B!AY137:BB137,[1]data_norm_CT_B!BD137:BE137)</f>
        <v>0.21301917698227749</v>
      </c>
      <c r="S137" s="32">
        <f t="shared" si="18"/>
        <v>2</v>
      </c>
    </row>
    <row r="138" spans="1:19" x14ac:dyDescent="0.3">
      <c r="A138" s="32">
        <f>[1]data_norm_CT_B!A138</f>
        <v>27</v>
      </c>
      <c r="B138" s="32">
        <f>[1]data_norm_CT_B!B138</f>
        <v>78119</v>
      </c>
      <c r="C138" s="32" t="str">
        <f>[1]data_norm_CT_B!C138</f>
        <v>SAN GIOVANNI IN FIORE</v>
      </c>
      <c r="D138" s="32" t="str">
        <f>[1]data_norm_CT_B!D138</f>
        <v>CALABRIA</v>
      </c>
      <c r="E138" s="32">
        <f>[1]data_norm_CT_B!E138</f>
        <v>17372</v>
      </c>
      <c r="F138" s="32">
        <f>[1]data_norm_CT_B!F138</f>
        <v>3</v>
      </c>
      <c r="G138" s="32" t="str">
        <f>[1]data_norm_CT_B!G138</f>
        <v>B</v>
      </c>
      <c r="H138" s="32">
        <f>AVERAGE([1]data_norm_CT_B!H138:R138)</f>
        <v>0.42674027821853894</v>
      </c>
      <c r="I138" s="32">
        <f t="shared" si="13"/>
        <v>1</v>
      </c>
      <c r="J138" s="32">
        <f>AVERAGE([1]data_norm_CT_B!S138:Z138)</f>
        <v>0.15702025086107807</v>
      </c>
      <c r="K138" s="32">
        <f t="shared" si="16"/>
        <v>1</v>
      </c>
      <c r="L138" s="32">
        <f>AVERAGE([1]data_norm_CT_B!AA138:AK138)</f>
        <v>0.33569811665930344</v>
      </c>
      <c r="M138" s="32">
        <f t="shared" si="15"/>
        <v>2</v>
      </c>
      <c r="N138" s="32">
        <f>AVERAGE([1]data_norm_CT_B!AL138:AS138)</f>
        <v>0.22437619169789957</v>
      </c>
      <c r="O138" s="32">
        <f t="shared" si="14"/>
        <v>4</v>
      </c>
      <c r="P138" s="32">
        <f>AVERAGE([1]data_norm_CT_B!AT138:AX138)</f>
        <v>0.35722995167285776</v>
      </c>
      <c r="Q138" s="32">
        <f t="shared" si="17"/>
        <v>2</v>
      </c>
      <c r="R138" s="32">
        <f>AVERAGE([1]data_norm_CT_B!AY138:BB138,[1]data_norm_CT_B!BD138:BE138)</f>
        <v>0.28857114984491106</v>
      </c>
      <c r="S138" s="32">
        <f t="shared" si="18"/>
        <v>3</v>
      </c>
    </row>
    <row r="139" spans="1:19" x14ac:dyDescent="0.3">
      <c r="A139" s="32">
        <f>[1]data_norm_CT_B!A139</f>
        <v>128</v>
      </c>
      <c r="B139" s="32">
        <f>[1]data_norm_CT_B!B139</f>
        <v>71046</v>
      </c>
      <c r="C139" s="32" t="str">
        <f>[1]data_norm_CT_B!C139</f>
        <v>SAN GIOVANNI ROTONDO</v>
      </c>
      <c r="D139" s="32" t="str">
        <f>[1]data_norm_CT_B!D139</f>
        <v>PUGLIA</v>
      </c>
      <c r="E139" s="32">
        <f>[1]data_norm_CT_B!E139</f>
        <v>43298</v>
      </c>
      <c r="F139" s="32">
        <f>[1]data_norm_CT_B!F139</f>
        <v>3</v>
      </c>
      <c r="G139" s="32" t="str">
        <f>[1]data_norm_CT_B!G139</f>
        <v>B</v>
      </c>
      <c r="H139" s="32">
        <f>AVERAGE([1]data_norm_CT_B!H139:R139)</f>
        <v>0.46668802637257156</v>
      </c>
      <c r="I139" s="32">
        <f t="shared" si="13"/>
        <v>2</v>
      </c>
      <c r="J139" s="32">
        <f>AVERAGE([1]data_norm_CT_B!S139:Z139)</f>
        <v>0.14270427315545933</v>
      </c>
      <c r="K139" s="32">
        <f t="shared" si="16"/>
        <v>1</v>
      </c>
      <c r="L139" s="32">
        <f>AVERAGE([1]data_norm_CT_B!AA139:AK139)</f>
        <v>0.40181443629709296</v>
      </c>
      <c r="M139" s="32">
        <f t="shared" si="15"/>
        <v>4</v>
      </c>
      <c r="N139" s="32">
        <f>AVERAGE([1]data_norm_CT_B!AL139:AS139)</f>
        <v>0.37199705432010099</v>
      </c>
      <c r="O139" s="32">
        <f t="shared" si="14"/>
        <v>4</v>
      </c>
      <c r="P139" s="32">
        <f>AVERAGE([1]data_norm_CT_B!AT139:AX139)</f>
        <v>0.27654104505979155</v>
      </c>
      <c r="Q139" s="32">
        <f t="shared" si="17"/>
        <v>1</v>
      </c>
      <c r="R139" s="32">
        <f>AVERAGE([1]data_norm_CT_B!AY139:BB139,[1]data_norm_CT_B!BD139:BE139)</f>
        <v>0.28588949769687738</v>
      </c>
      <c r="S139" s="32">
        <f t="shared" si="18"/>
        <v>3</v>
      </c>
    </row>
    <row r="140" spans="1:19" x14ac:dyDescent="0.3">
      <c r="A140" s="32">
        <f>[1]data_norm_CT_B!A140</f>
        <v>90</v>
      </c>
      <c r="B140" s="32">
        <f>[1]data_norm_CT_B!B140</f>
        <v>63068</v>
      </c>
      <c r="C140" s="32" t="str">
        <f>[1]data_norm_CT_B!C140</f>
        <v>SAN GIUSEPPE VESUVIANO</v>
      </c>
      <c r="D140" s="32" t="str">
        <f>[1]data_norm_CT_B!D140</f>
        <v>CAMPANIA</v>
      </c>
      <c r="E140" s="32">
        <f>[1]data_norm_CT_B!E140</f>
        <v>103858</v>
      </c>
      <c r="F140" s="32">
        <f>[1]data_norm_CT_B!F140</f>
        <v>3</v>
      </c>
      <c r="G140" s="32" t="str">
        <f>[1]data_norm_CT_B!G140</f>
        <v>B</v>
      </c>
      <c r="H140" s="32">
        <f>AVERAGE([1]data_norm_CT_B!H140:R140)</f>
        <v>0.54669082069546571</v>
      </c>
      <c r="I140" s="32">
        <f t="shared" si="13"/>
        <v>4</v>
      </c>
      <c r="J140" s="32">
        <f>AVERAGE([1]data_norm_CT_B!S140:Z140)</f>
        <v>0.28542290508040102</v>
      </c>
      <c r="K140" s="32">
        <f t="shared" si="16"/>
        <v>3</v>
      </c>
      <c r="L140" s="32">
        <f>AVERAGE([1]data_norm_CT_B!AA140:AK140)</f>
        <v>0.32506858112804338</v>
      </c>
      <c r="M140" s="32">
        <f t="shared" si="15"/>
        <v>2</v>
      </c>
      <c r="N140" s="32">
        <f>AVERAGE([1]data_norm_CT_B!AL140:AS140)</f>
        <v>0.15425521066746467</v>
      </c>
      <c r="O140" s="32">
        <f t="shared" si="14"/>
        <v>4</v>
      </c>
      <c r="P140" s="32">
        <f>AVERAGE([1]data_norm_CT_B!AT140:AX140)</f>
        <v>0.19518716693677765</v>
      </c>
      <c r="Q140" s="32">
        <f t="shared" si="17"/>
        <v>1</v>
      </c>
      <c r="R140" s="32">
        <f>AVERAGE([1]data_norm_CT_B!AY140:BB140,[1]data_norm_CT_B!BD140:BE140)</f>
        <v>0.1389912933724069</v>
      </c>
      <c r="S140" s="32">
        <f t="shared" si="18"/>
        <v>1</v>
      </c>
    </row>
    <row r="141" spans="1:19" x14ac:dyDescent="0.3">
      <c r="A141" s="32">
        <f>[1]data_norm_CT_B!A141</f>
        <v>28</v>
      </c>
      <c r="B141" s="32">
        <f>[1]data_norm_CT_B!B141</f>
        <v>78123</v>
      </c>
      <c r="C141" s="32" t="str">
        <f>[1]data_norm_CT_B!C141</f>
        <v>SAN MARCO ARGENTANO</v>
      </c>
      <c r="D141" s="32" t="str">
        <f>[1]data_norm_CT_B!D141</f>
        <v>CALABRIA</v>
      </c>
      <c r="E141" s="32">
        <f>[1]data_norm_CT_B!E141</f>
        <v>31335</v>
      </c>
      <c r="F141" s="32">
        <f>[1]data_norm_CT_B!F141</f>
        <v>3</v>
      </c>
      <c r="G141" s="32" t="str">
        <f>[1]data_norm_CT_B!G141</f>
        <v>B</v>
      </c>
      <c r="H141" s="32">
        <f>AVERAGE([1]data_norm_CT_B!H141:R141)</f>
        <v>0.42660707657972735</v>
      </c>
      <c r="I141" s="32">
        <f t="shared" si="13"/>
        <v>1</v>
      </c>
      <c r="J141" s="32">
        <f>AVERAGE([1]data_norm_CT_B!S141:Z141)</f>
        <v>0.19676449764387416</v>
      </c>
      <c r="K141" s="32">
        <f t="shared" si="16"/>
        <v>2</v>
      </c>
      <c r="L141" s="32">
        <f>AVERAGE([1]data_norm_CT_B!AA141:AK141)</f>
        <v>0.31012405649701802</v>
      </c>
      <c r="M141" s="32">
        <f t="shared" si="15"/>
        <v>1</v>
      </c>
      <c r="N141" s="32">
        <f>AVERAGE([1]data_norm_CT_B!AL141:AS141)</f>
        <v>0.12094735910758835</v>
      </c>
      <c r="O141" s="32">
        <f t="shared" si="14"/>
        <v>3</v>
      </c>
      <c r="P141" s="32">
        <f>AVERAGE([1]data_norm_CT_B!AT141:AX141)</f>
        <v>0.38794554726077496</v>
      </c>
      <c r="Q141" s="32">
        <f t="shared" si="17"/>
        <v>3</v>
      </c>
      <c r="R141" s="32">
        <f>AVERAGE([1]data_norm_CT_B!AY141:BB141,[1]data_norm_CT_B!BD141:BE141)</f>
        <v>0.23639804388854121</v>
      </c>
      <c r="S141" s="32">
        <f t="shared" si="18"/>
        <v>2</v>
      </c>
    </row>
    <row r="142" spans="1:19" x14ac:dyDescent="0.3">
      <c r="A142" s="32">
        <f>[1]data_norm_CT_B!A142</f>
        <v>78</v>
      </c>
      <c r="B142" s="32">
        <f>[1]data_norm_CT_B!B142</f>
        <v>62064</v>
      </c>
      <c r="C142" s="32" t="str">
        <f>[1]data_norm_CT_B!C142</f>
        <v>SAN MARCO DEI CAVOTI</v>
      </c>
      <c r="D142" s="32" t="str">
        <f>[1]data_norm_CT_B!D142</f>
        <v>CAMPANIA</v>
      </c>
      <c r="E142" s="32">
        <f>[1]data_norm_CT_B!E142</f>
        <v>27183</v>
      </c>
      <c r="F142" s="32">
        <f>[1]data_norm_CT_B!F142</f>
        <v>3</v>
      </c>
      <c r="G142" s="32" t="str">
        <f>[1]data_norm_CT_B!G142</f>
        <v>B</v>
      </c>
      <c r="H142" s="32">
        <f>AVERAGE([1]data_norm_CT_B!H142:R142)</f>
        <v>0.39926049140183067</v>
      </c>
      <c r="I142" s="32">
        <f t="shared" si="13"/>
        <v>1</v>
      </c>
      <c r="J142" s="32">
        <f>AVERAGE([1]data_norm_CT_B!S142:Z142)</f>
        <v>0.13688228874089067</v>
      </c>
      <c r="K142" s="32">
        <f t="shared" si="16"/>
        <v>1</v>
      </c>
      <c r="L142" s="32">
        <f>AVERAGE([1]data_norm_CT_B!AA142:AK142)</f>
        <v>0.358820123047631</v>
      </c>
      <c r="M142" s="32">
        <f t="shared" si="15"/>
        <v>3</v>
      </c>
      <c r="N142" s="32">
        <f>AVERAGE([1]data_norm_CT_B!AL142:AS142)</f>
        <v>7.0215808632345292E-2</v>
      </c>
      <c r="O142" s="32">
        <f t="shared" si="14"/>
        <v>1</v>
      </c>
      <c r="P142" s="32">
        <f>AVERAGE([1]data_norm_CT_B!AT142:AX142)</f>
        <v>0.3809341181801697</v>
      </c>
      <c r="Q142" s="32">
        <f t="shared" si="17"/>
        <v>3</v>
      </c>
      <c r="R142" s="32">
        <f>AVERAGE([1]data_norm_CT_B!AY142:BB142,[1]data_norm_CT_B!BD142:BE142)</f>
        <v>0.30387389555188699</v>
      </c>
      <c r="S142" s="32">
        <f t="shared" si="18"/>
        <v>4</v>
      </c>
    </row>
    <row r="143" spans="1:19" x14ac:dyDescent="0.3">
      <c r="A143" s="32">
        <f>[1]data_norm_CT_B!A143</f>
        <v>129</v>
      </c>
      <c r="B143" s="32">
        <f>[1]data_norm_CT_B!B143</f>
        <v>71051</v>
      </c>
      <c r="C143" s="32" t="str">
        <f>[1]data_norm_CT_B!C143</f>
        <v>SAN SEVERO</v>
      </c>
      <c r="D143" s="32" t="str">
        <f>[1]data_norm_CT_B!D143</f>
        <v>PUGLIA</v>
      </c>
      <c r="E143" s="32">
        <f>[1]data_norm_CT_B!E143</f>
        <v>128948</v>
      </c>
      <c r="F143" s="32">
        <f>[1]data_norm_CT_B!F143</f>
        <v>3</v>
      </c>
      <c r="G143" s="32" t="str">
        <f>[1]data_norm_CT_B!G143</f>
        <v>B</v>
      </c>
      <c r="H143" s="32">
        <f>AVERAGE([1]data_norm_CT_B!H143:R143)</f>
        <v>0.49968009092038429</v>
      </c>
      <c r="I143" s="32">
        <f t="shared" si="13"/>
        <v>3</v>
      </c>
      <c r="J143" s="32">
        <f>AVERAGE([1]data_norm_CT_B!S143:Z143)</f>
        <v>0.32309680294625487</v>
      </c>
      <c r="K143" s="32">
        <f t="shared" si="16"/>
        <v>3</v>
      </c>
      <c r="L143" s="32">
        <f>AVERAGE([1]data_norm_CT_B!AA143:AK143)</f>
        <v>0.37363508627625569</v>
      </c>
      <c r="M143" s="32">
        <f t="shared" si="15"/>
        <v>4</v>
      </c>
      <c r="N143" s="32">
        <f>AVERAGE([1]data_norm_CT_B!AL143:AS143)</f>
        <v>9.8942789374579607E-2</v>
      </c>
      <c r="O143" s="32">
        <f t="shared" si="14"/>
        <v>2</v>
      </c>
      <c r="P143" s="32">
        <f>AVERAGE([1]data_norm_CT_B!AT143:AX143)</f>
        <v>0.32341232841451734</v>
      </c>
      <c r="Q143" s="32">
        <f t="shared" si="17"/>
        <v>2</v>
      </c>
      <c r="R143" s="32">
        <f>AVERAGE([1]data_norm_CT_B!AY143:BB143,[1]data_norm_CT_B!BD143:BE143)</f>
        <v>0.22886576396551658</v>
      </c>
      <c r="S143" s="32">
        <f t="shared" si="18"/>
        <v>2</v>
      </c>
    </row>
    <row r="144" spans="1:19" x14ac:dyDescent="0.3">
      <c r="A144" s="32">
        <f>[1]data_norm_CT_B!A144</f>
        <v>176</v>
      </c>
      <c r="B144" s="32">
        <f>[1]data_norm_CT_B!B144</f>
        <v>82066</v>
      </c>
      <c r="C144" s="32" t="str">
        <f>[1]data_norm_CT_B!C144</f>
        <v>SANTA CRISTINA GELA</v>
      </c>
      <c r="D144" s="32" t="str">
        <f>[1]data_norm_CT_B!D144</f>
        <v>SICILIA</v>
      </c>
      <c r="E144" s="32">
        <f>[1]data_norm_CT_B!E144</f>
        <v>28858</v>
      </c>
      <c r="F144" s="32">
        <f>[1]data_norm_CT_B!F144</f>
        <v>3</v>
      </c>
      <c r="G144" s="32" t="str">
        <f>[1]data_norm_CT_B!G144</f>
        <v>B</v>
      </c>
      <c r="H144" s="32">
        <f>AVERAGE([1]data_norm_CT_B!H144:R144)</f>
        <v>0.48228576661483213</v>
      </c>
      <c r="I144" s="32">
        <f t="shared" si="13"/>
        <v>3</v>
      </c>
      <c r="J144" s="32">
        <f>AVERAGE([1]data_norm_CT_B!S144:Z144)</f>
        <v>0.1563208022275884</v>
      </c>
      <c r="K144" s="32">
        <f t="shared" si="16"/>
        <v>1</v>
      </c>
      <c r="L144" s="32">
        <f>AVERAGE([1]data_norm_CT_B!AA144:AK144)</f>
        <v>0.27586888647009716</v>
      </c>
      <c r="M144" s="32">
        <f t="shared" si="15"/>
        <v>1</v>
      </c>
      <c r="N144" s="32">
        <f>AVERAGE([1]data_norm_CT_B!AL144:AS144)</f>
        <v>8.6255636372641054E-2</v>
      </c>
      <c r="O144" s="32">
        <f t="shared" si="14"/>
        <v>1</v>
      </c>
      <c r="P144" s="32">
        <f>AVERAGE([1]data_norm_CT_B!AT144:AX144)</f>
        <v>0.50790920032182652</v>
      </c>
      <c r="Q144" s="32">
        <f t="shared" si="17"/>
        <v>4</v>
      </c>
      <c r="R144" s="32">
        <f>AVERAGE([1]data_norm_CT_B!AY144:BB144,[1]data_norm_CT_B!BD144:BE144)</f>
        <v>0.13168654410969435</v>
      </c>
      <c r="S144" s="32">
        <f t="shared" si="18"/>
        <v>1</v>
      </c>
    </row>
    <row r="145" spans="1:19" x14ac:dyDescent="0.3">
      <c r="A145" s="32">
        <f>[1]data_norm_CT_B!A145</f>
        <v>70</v>
      </c>
      <c r="B145" s="32">
        <f>[1]data_norm_CT_B!B145</f>
        <v>61083</v>
      </c>
      <c r="C145" s="32" t="str">
        <f>[1]data_norm_CT_B!C145</f>
        <v>SANTA MARIA CAPUA VETERE</v>
      </c>
      <c r="D145" s="32" t="str">
        <f>[1]data_norm_CT_B!D145</f>
        <v>CAMPANIA</v>
      </c>
      <c r="E145" s="32">
        <f>[1]data_norm_CT_B!E145</f>
        <v>77776</v>
      </c>
      <c r="F145" s="32">
        <f>[1]data_norm_CT_B!F145</f>
        <v>3</v>
      </c>
      <c r="G145" s="32" t="str">
        <f>[1]data_norm_CT_B!G145</f>
        <v>B</v>
      </c>
      <c r="H145" s="32">
        <f>AVERAGE([1]data_norm_CT_B!H145:R145)</f>
        <v>0.56705982723213111</v>
      </c>
      <c r="I145" s="32">
        <f t="shared" si="13"/>
        <v>4</v>
      </c>
      <c r="J145" s="32">
        <f>AVERAGE([1]data_norm_CT_B!S145:Z145)</f>
        <v>0.39419905712912789</v>
      </c>
      <c r="K145" s="32">
        <f t="shared" si="16"/>
        <v>4</v>
      </c>
      <c r="L145" s="32">
        <f>AVERAGE([1]data_norm_CT_B!AA145:AK145)</f>
        <v>0.33207535679685052</v>
      </c>
      <c r="M145" s="32">
        <f t="shared" si="15"/>
        <v>2</v>
      </c>
      <c r="N145" s="32">
        <f>AVERAGE([1]data_norm_CT_B!AL145:AS145)</f>
        <v>0.1211115897682828</v>
      </c>
      <c r="O145" s="32">
        <f t="shared" si="14"/>
        <v>3</v>
      </c>
      <c r="P145" s="32">
        <f>AVERAGE([1]data_norm_CT_B!AT145:AX145)</f>
        <v>0.31441788797829406</v>
      </c>
      <c r="Q145" s="32">
        <f t="shared" si="17"/>
        <v>2</v>
      </c>
      <c r="R145" s="32">
        <f>AVERAGE([1]data_norm_CT_B!AY145:BB145,[1]data_norm_CT_B!BD145:BE145)</f>
        <v>0.30778721974507789</v>
      </c>
      <c r="S145" s="32">
        <f t="shared" si="18"/>
        <v>4</v>
      </c>
    </row>
    <row r="146" spans="1:19" x14ac:dyDescent="0.3">
      <c r="A146" s="32">
        <f>[1]data_norm_CT_B!A146</f>
        <v>182</v>
      </c>
      <c r="B146" s="32">
        <f>[1]data_norm_CT_B!B146</f>
        <v>83084</v>
      </c>
      <c r="C146" s="32" t="str">
        <f>[1]data_norm_CT_B!C146</f>
        <v>SANT'AGATA DI MILITELLO</v>
      </c>
      <c r="D146" s="32" t="str">
        <f>[1]data_norm_CT_B!D146</f>
        <v>SICILIA</v>
      </c>
      <c r="E146" s="32">
        <f>[1]data_norm_CT_B!E146</f>
        <v>101018</v>
      </c>
      <c r="F146" s="32">
        <f>[1]data_norm_CT_B!F146</f>
        <v>3</v>
      </c>
      <c r="G146" s="32" t="str">
        <f>[1]data_norm_CT_B!G146</f>
        <v>B</v>
      </c>
      <c r="H146" s="32">
        <f>AVERAGE([1]data_norm_CT_B!H146:R146)</f>
        <v>0.44227462274293944</v>
      </c>
      <c r="I146" s="32">
        <f t="shared" si="13"/>
        <v>1</v>
      </c>
      <c r="J146" s="32">
        <f>AVERAGE([1]data_norm_CT_B!S146:Z146)</f>
        <v>0.397171860088531</v>
      </c>
      <c r="K146" s="32">
        <f t="shared" si="16"/>
        <v>4</v>
      </c>
      <c r="L146" s="32">
        <f>AVERAGE([1]data_norm_CT_B!AA146:AK146)</f>
        <v>0.36889831069580903</v>
      </c>
      <c r="M146" s="32">
        <f t="shared" si="15"/>
        <v>4</v>
      </c>
      <c r="N146" s="32">
        <f>AVERAGE([1]data_norm_CT_B!AL146:AS146)</f>
        <v>3.1468462320420498E-2</v>
      </c>
      <c r="O146" s="32">
        <f t="shared" si="14"/>
        <v>1</v>
      </c>
      <c r="P146" s="32">
        <f>AVERAGE([1]data_norm_CT_B!AT146:AX146)</f>
        <v>0.61084773429755113</v>
      </c>
      <c r="Q146" s="32">
        <f t="shared" si="17"/>
        <v>4</v>
      </c>
      <c r="R146" s="32">
        <f>AVERAGE([1]data_norm_CT_B!AY146:BB146,[1]data_norm_CT_B!BD146:BE146)</f>
        <v>0.27494701236312619</v>
      </c>
      <c r="S146" s="32">
        <f t="shared" si="18"/>
        <v>3</v>
      </c>
    </row>
    <row r="147" spans="1:19" x14ac:dyDescent="0.3">
      <c r="A147" s="32">
        <f>[1]data_norm_CT_B!A147</f>
        <v>99</v>
      </c>
      <c r="B147" s="32">
        <f>[1]data_norm_CT_B!B147</f>
        <v>64092</v>
      </c>
      <c r="C147" s="32" t="str">
        <f>[1]data_norm_CT_B!C147</f>
        <v>SANT'ANGELO DEI LOMBARDI</v>
      </c>
      <c r="D147" s="32" t="str">
        <f>[1]data_norm_CT_B!D147</f>
        <v>CAMPANIA</v>
      </c>
      <c r="E147" s="32">
        <f>[1]data_norm_CT_B!E147</f>
        <v>39857</v>
      </c>
      <c r="F147" s="32">
        <f>[1]data_norm_CT_B!F147</f>
        <v>3</v>
      </c>
      <c r="G147" s="32" t="str">
        <f>[1]data_norm_CT_B!G147</f>
        <v>B</v>
      </c>
      <c r="H147" s="32">
        <f>AVERAGE([1]data_norm_CT_B!H147:R147)</f>
        <v>0.4596535330565501</v>
      </c>
      <c r="I147" s="32">
        <f t="shared" si="13"/>
        <v>2</v>
      </c>
      <c r="J147" s="32">
        <f>AVERAGE([1]data_norm_CT_B!S147:Z147)</f>
        <v>0.16849210677624937</v>
      </c>
      <c r="K147" s="32">
        <f t="shared" si="16"/>
        <v>1</v>
      </c>
      <c r="L147" s="32">
        <f>AVERAGE([1]data_norm_CT_B!AA147:AK147)</f>
        <v>0.39513314809464362</v>
      </c>
      <c r="M147" s="32">
        <f t="shared" si="15"/>
        <v>4</v>
      </c>
      <c r="N147" s="32">
        <f>AVERAGE([1]data_norm_CT_B!AL147:AS147)</f>
        <v>9.6806130777448873E-2</v>
      </c>
      <c r="O147" s="32">
        <f t="shared" si="14"/>
        <v>2</v>
      </c>
      <c r="P147" s="32">
        <f>AVERAGE([1]data_norm_CT_B!AT147:AX147)</f>
        <v>0.39718367188879838</v>
      </c>
      <c r="Q147" s="32">
        <f t="shared" si="17"/>
        <v>3</v>
      </c>
      <c r="R147" s="32">
        <f>AVERAGE([1]data_norm_CT_B!AY147:BB147,[1]data_norm_CT_B!BD147:BE147)</f>
        <v>0.32247994519524731</v>
      </c>
      <c r="S147" s="32">
        <f t="shared" si="18"/>
        <v>4</v>
      </c>
    </row>
    <row r="148" spans="1:19" x14ac:dyDescent="0.3">
      <c r="A148" s="32">
        <f>[1]data_norm_CT_B!A148</f>
        <v>6</v>
      </c>
      <c r="B148" s="32">
        <f>[1]data_norm_CT_B!B148</f>
        <v>76080</v>
      </c>
      <c r="C148" s="32" t="str">
        <f>[1]data_norm_CT_B!C148</f>
        <v>SANT'ARCANGELO</v>
      </c>
      <c r="D148" s="32" t="str">
        <f>[1]data_norm_CT_B!D148</f>
        <v>BASILICATA</v>
      </c>
      <c r="E148" s="32">
        <f>[1]data_norm_CT_B!E148</f>
        <v>15349</v>
      </c>
      <c r="F148" s="32">
        <f>[1]data_norm_CT_B!F148</f>
        <v>3</v>
      </c>
      <c r="G148" s="32" t="str">
        <f>[1]data_norm_CT_B!G148</f>
        <v>B</v>
      </c>
      <c r="H148" s="32">
        <f>AVERAGE([1]data_norm_CT_B!H148:R148)</f>
        <v>0.45266354398970726</v>
      </c>
      <c r="I148" s="32">
        <f t="shared" si="13"/>
        <v>2</v>
      </c>
      <c r="J148" s="32">
        <f>AVERAGE([1]data_norm_CT_B!S148:Z148)</f>
        <v>0.14410251049984277</v>
      </c>
      <c r="K148" s="32">
        <f t="shared" si="16"/>
        <v>1</v>
      </c>
      <c r="L148" s="32">
        <f>AVERAGE([1]data_norm_CT_B!AA148:AK148)</f>
        <v>0.28701050283983104</v>
      </c>
      <c r="M148" s="32">
        <f t="shared" si="15"/>
        <v>1</v>
      </c>
      <c r="N148" s="32">
        <f>AVERAGE([1]data_norm_CT_B!AL148:AS148)</f>
        <v>1.5602453102453104E-2</v>
      </c>
      <c r="O148" s="32">
        <f t="shared" si="14"/>
        <v>1</v>
      </c>
      <c r="P148" s="32">
        <f>AVERAGE([1]data_norm_CT_B!AT148:AX148)</f>
        <v>0.4521560849002137</v>
      </c>
      <c r="Q148" s="32">
        <f t="shared" si="17"/>
        <v>4</v>
      </c>
      <c r="R148" s="32">
        <f>AVERAGE([1]data_norm_CT_B!AY148:BB148,[1]data_norm_CT_B!BD148:BE148)</f>
        <v>0.20125170365443101</v>
      </c>
      <c r="S148" s="32">
        <f t="shared" si="18"/>
        <v>2</v>
      </c>
    </row>
    <row r="149" spans="1:19" x14ac:dyDescent="0.3">
      <c r="A149" s="32">
        <f>[1]data_norm_CT_B!A149</f>
        <v>119</v>
      </c>
      <c r="B149" s="32">
        <f>[1]data_norm_CT_B!B149</f>
        <v>65134</v>
      </c>
      <c r="C149" s="32" t="str">
        <f>[1]data_norm_CT_B!C149</f>
        <v>SAPRI</v>
      </c>
      <c r="D149" s="32" t="str">
        <f>[1]data_norm_CT_B!D149</f>
        <v>CAMPANIA</v>
      </c>
      <c r="E149" s="32">
        <f>[1]data_norm_CT_B!E149</f>
        <v>32300</v>
      </c>
      <c r="F149" s="32">
        <f>[1]data_norm_CT_B!F149</f>
        <v>3</v>
      </c>
      <c r="G149" s="32" t="str">
        <f>[1]data_norm_CT_B!G149</f>
        <v>B</v>
      </c>
      <c r="H149" s="32">
        <f>AVERAGE([1]data_norm_CT_B!H149:R149)</f>
        <v>0.46174713612630353</v>
      </c>
      <c r="I149" s="32">
        <f t="shared" si="13"/>
        <v>2</v>
      </c>
      <c r="J149" s="32">
        <f>AVERAGE([1]data_norm_CT_B!S149:Z149)</f>
        <v>0.27664889528303221</v>
      </c>
      <c r="K149" s="32">
        <f t="shared" si="16"/>
        <v>3</v>
      </c>
      <c r="L149" s="32">
        <f>AVERAGE([1]data_norm_CT_B!AA149:AK149)</f>
        <v>0.34575006103959033</v>
      </c>
      <c r="M149" s="32">
        <f t="shared" si="15"/>
        <v>3</v>
      </c>
      <c r="N149" s="32">
        <f>AVERAGE([1]data_norm_CT_B!AL149:AS149)</f>
        <v>7.7708677624953884E-2</v>
      </c>
      <c r="O149" s="32">
        <f t="shared" si="14"/>
        <v>1</v>
      </c>
      <c r="P149" s="32">
        <f>AVERAGE([1]data_norm_CT_B!AT149:AX149)</f>
        <v>0.44453885177061891</v>
      </c>
      <c r="Q149" s="32">
        <f t="shared" si="17"/>
        <v>4</v>
      </c>
      <c r="R149" s="32">
        <f>AVERAGE([1]data_norm_CT_B!AY149:BB149,[1]data_norm_CT_B!BD149:BE149)</f>
        <v>0.20100787271255052</v>
      </c>
      <c r="S149" s="32">
        <f t="shared" si="18"/>
        <v>2</v>
      </c>
    </row>
    <row r="150" spans="1:19" x14ac:dyDescent="0.3">
      <c r="A150" s="32">
        <f>[1]data_norm_CT_B!A150</f>
        <v>120</v>
      </c>
      <c r="B150" s="32">
        <f>[1]data_norm_CT_B!B150</f>
        <v>65135</v>
      </c>
      <c r="C150" s="32" t="str">
        <f>[1]data_norm_CT_B!C150</f>
        <v>SARNO</v>
      </c>
      <c r="D150" s="32" t="str">
        <f>[1]data_norm_CT_B!D150</f>
        <v>CAMPANIA</v>
      </c>
      <c r="E150" s="32">
        <f>[1]data_norm_CT_B!E150</f>
        <v>42476</v>
      </c>
      <c r="F150" s="32">
        <f>[1]data_norm_CT_B!F150</f>
        <v>3</v>
      </c>
      <c r="G150" s="32" t="str">
        <f>[1]data_norm_CT_B!G150</f>
        <v>B</v>
      </c>
      <c r="H150" s="32">
        <f>AVERAGE([1]data_norm_CT_B!H150:R150)</f>
        <v>0.53198106358577213</v>
      </c>
      <c r="I150" s="32">
        <f t="shared" si="13"/>
        <v>4</v>
      </c>
      <c r="J150" s="32">
        <f>AVERAGE([1]data_norm_CT_B!S150:Z150)</f>
        <v>0.38934817235649427</v>
      </c>
      <c r="K150" s="32">
        <f t="shared" si="16"/>
        <v>4</v>
      </c>
      <c r="L150" s="32">
        <f>AVERAGE([1]data_norm_CT_B!AA150:AK150)</f>
        <v>0.31490156787948159</v>
      </c>
      <c r="M150" s="32">
        <f t="shared" si="15"/>
        <v>1</v>
      </c>
      <c r="N150" s="32">
        <f>AVERAGE([1]data_norm_CT_B!AL150:AS150)</f>
        <v>0.16315597234578194</v>
      </c>
      <c r="O150" s="32">
        <f t="shared" si="14"/>
        <v>4</v>
      </c>
      <c r="P150" s="32">
        <f>AVERAGE([1]data_norm_CT_B!AT150:AX150)</f>
        <v>0.26872360592466243</v>
      </c>
      <c r="Q150" s="32">
        <f t="shared" si="17"/>
        <v>1</v>
      </c>
      <c r="R150" s="32">
        <f>AVERAGE([1]data_norm_CT_B!AY150:BB150,[1]data_norm_CT_B!BD150:BE150)</f>
        <v>0.17806703757610406</v>
      </c>
      <c r="S150" s="32">
        <f t="shared" si="18"/>
        <v>1</v>
      </c>
    </row>
    <row r="151" spans="1:19" x14ac:dyDescent="0.3">
      <c r="A151" s="32">
        <f>[1]data_norm_CT_B!A151</f>
        <v>121</v>
      </c>
      <c r="B151" s="32">
        <f>[1]data_norm_CT_B!B151</f>
        <v>65137</v>
      </c>
      <c r="C151" s="32" t="str">
        <f>[1]data_norm_CT_B!C151</f>
        <v>SCAFATI</v>
      </c>
      <c r="D151" s="32" t="str">
        <f>[1]data_norm_CT_B!D151</f>
        <v>CAMPANIA</v>
      </c>
      <c r="E151" s="32">
        <f>[1]data_norm_CT_B!E151</f>
        <v>50787</v>
      </c>
      <c r="F151" s="32">
        <f>[1]data_norm_CT_B!F151</f>
        <v>3</v>
      </c>
      <c r="G151" s="32" t="str">
        <f>[1]data_norm_CT_B!G151</f>
        <v>B</v>
      </c>
      <c r="H151" s="32">
        <f>AVERAGE([1]data_norm_CT_B!H151:R151)</f>
        <v>0.49370943451172788</v>
      </c>
      <c r="I151" s="32">
        <f t="shared" si="13"/>
        <v>3</v>
      </c>
      <c r="J151" s="32">
        <f>AVERAGE([1]data_norm_CT_B!S151:Z151)</f>
        <v>0.45040459736926014</v>
      </c>
      <c r="K151" s="32">
        <f t="shared" si="16"/>
        <v>4</v>
      </c>
      <c r="L151" s="32">
        <f>AVERAGE([1]data_norm_CT_B!AA151:AK151)</f>
        <v>0.38771773078732585</v>
      </c>
      <c r="M151" s="32">
        <f t="shared" si="15"/>
        <v>4</v>
      </c>
      <c r="N151" s="32">
        <f>AVERAGE([1]data_norm_CT_B!AL151:AS151)</f>
        <v>0.18499508155011316</v>
      </c>
      <c r="O151" s="32">
        <f t="shared" si="14"/>
        <v>4</v>
      </c>
      <c r="P151" s="32">
        <f>AVERAGE([1]data_norm_CT_B!AT151:AX151)</f>
        <v>0.20810763508704683</v>
      </c>
      <c r="Q151" s="32">
        <f t="shared" si="17"/>
        <v>1</v>
      </c>
      <c r="R151" s="32">
        <f>AVERAGE([1]data_norm_CT_B!AY151:BB151,[1]data_norm_CT_B!BD151:BE151)</f>
        <v>0.24664131132312853</v>
      </c>
      <c r="S151" s="32">
        <f t="shared" si="18"/>
        <v>2</v>
      </c>
    </row>
    <row r="152" spans="1:19" x14ac:dyDescent="0.3">
      <c r="A152" s="32">
        <f>[1]data_norm_CT_B!A152</f>
        <v>29</v>
      </c>
      <c r="B152" s="32">
        <f>[1]data_norm_CT_B!B152</f>
        <v>78138</v>
      </c>
      <c r="C152" s="32" t="str">
        <f>[1]data_norm_CT_B!C152</f>
        <v>SCALEA</v>
      </c>
      <c r="D152" s="32" t="str">
        <f>[1]data_norm_CT_B!D152</f>
        <v>CALABRIA</v>
      </c>
      <c r="E152" s="32">
        <f>[1]data_norm_CT_B!E152</f>
        <v>26391</v>
      </c>
      <c r="F152" s="32">
        <f>[1]data_norm_CT_B!F152</f>
        <v>3</v>
      </c>
      <c r="G152" s="32" t="str">
        <f>[1]data_norm_CT_B!G152</f>
        <v>B</v>
      </c>
      <c r="H152" s="32">
        <f>AVERAGE([1]data_norm_CT_B!H152:R152)</f>
        <v>0.41432970406527653</v>
      </c>
      <c r="I152" s="32">
        <f t="shared" si="13"/>
        <v>1</v>
      </c>
      <c r="J152" s="32">
        <f>AVERAGE([1]data_norm_CT_B!S152:Z152)</f>
        <v>0.26278378662768065</v>
      </c>
      <c r="K152" s="32">
        <f t="shared" si="16"/>
        <v>3</v>
      </c>
      <c r="L152" s="32">
        <f>AVERAGE([1]data_norm_CT_B!AA152:AK152)</f>
        <v>0.31920193875673863</v>
      </c>
      <c r="M152" s="32">
        <f t="shared" si="15"/>
        <v>1</v>
      </c>
      <c r="N152" s="32">
        <f>AVERAGE([1]data_norm_CT_B!AL152:AS152)</f>
        <v>3.3244927119432874E-2</v>
      </c>
      <c r="O152" s="32">
        <f t="shared" si="14"/>
        <v>1</v>
      </c>
      <c r="P152" s="32">
        <f>AVERAGE([1]data_norm_CT_B!AT152:AX152)</f>
        <v>0.34313285447846126</v>
      </c>
      <c r="Q152" s="32">
        <f t="shared" si="17"/>
        <v>2</v>
      </c>
      <c r="R152" s="32">
        <f>AVERAGE([1]data_norm_CT_B!AY152:BB152,[1]data_norm_CT_B!BD152:BE152)</f>
        <v>0.28503641853886169</v>
      </c>
      <c r="S152" s="32">
        <f t="shared" si="18"/>
        <v>3</v>
      </c>
    </row>
    <row r="153" spans="1:19" x14ac:dyDescent="0.3">
      <c r="A153" s="32">
        <f>[1]data_norm_CT_B!A153</f>
        <v>188</v>
      </c>
      <c r="B153" s="32">
        <f>[1]data_norm_CT_B!B153</f>
        <v>84041</v>
      </c>
      <c r="C153" s="32" t="str">
        <f>[1]data_norm_CT_B!C153</f>
        <v>SCIACCA</v>
      </c>
      <c r="D153" s="32" t="str">
        <f>[1]data_norm_CT_B!D153</f>
        <v>SICILIA</v>
      </c>
      <c r="E153" s="32">
        <f>[1]data_norm_CT_B!E153</f>
        <v>72447</v>
      </c>
      <c r="F153" s="32">
        <f>[1]data_norm_CT_B!F153</f>
        <v>3</v>
      </c>
      <c r="G153" s="32" t="str">
        <f>[1]data_norm_CT_B!G153</f>
        <v>B</v>
      </c>
      <c r="H153" s="32">
        <f>AVERAGE([1]data_norm_CT_B!H153:R153)</f>
        <v>0.5142437378885325</v>
      </c>
      <c r="I153" s="32">
        <f t="shared" si="13"/>
        <v>3</v>
      </c>
      <c r="J153" s="32">
        <f>AVERAGE([1]data_norm_CT_B!S153:Z153)</f>
        <v>0.16184664738003474</v>
      </c>
      <c r="K153" s="32">
        <f t="shared" si="16"/>
        <v>1</v>
      </c>
      <c r="L153" s="32">
        <f>AVERAGE([1]data_norm_CT_B!AA153:AK153)</f>
        <v>0.34862556897570296</v>
      </c>
      <c r="M153" s="32">
        <f t="shared" si="15"/>
        <v>3</v>
      </c>
      <c r="N153" s="32">
        <f>AVERAGE([1]data_norm_CT_B!AL153:AS153)</f>
        <v>9.016881569879677E-2</v>
      </c>
      <c r="O153" s="32">
        <f t="shared" si="14"/>
        <v>2</v>
      </c>
      <c r="P153" s="32">
        <f>AVERAGE([1]data_norm_CT_B!AT153:AX153)</f>
        <v>0.53237118596109956</v>
      </c>
      <c r="Q153" s="32">
        <f t="shared" si="17"/>
        <v>4</v>
      </c>
      <c r="R153" s="32">
        <f>AVERAGE([1]data_norm_CT_B!AY153:BB153,[1]data_norm_CT_B!BD153:BE153)</f>
        <v>0.24183752931412372</v>
      </c>
      <c r="S153" s="32">
        <f t="shared" si="18"/>
        <v>2</v>
      </c>
    </row>
    <row r="154" spans="1:19" x14ac:dyDescent="0.3">
      <c r="A154" s="32">
        <f>[1]data_norm_CT_B!A154</f>
        <v>35</v>
      </c>
      <c r="B154" s="32">
        <f>[1]data_norm_CT_B!B154</f>
        <v>79127</v>
      </c>
      <c r="C154" s="32" t="str">
        <f>[1]data_norm_CT_B!C154</f>
        <v>SELLIA MARINA</v>
      </c>
      <c r="D154" s="32" t="str">
        <f>[1]data_norm_CT_B!D154</f>
        <v>CALABRIA</v>
      </c>
      <c r="E154" s="32">
        <f>[1]data_norm_CT_B!E154</f>
        <v>30256</v>
      </c>
      <c r="F154" s="32">
        <f>[1]data_norm_CT_B!F154</f>
        <v>3</v>
      </c>
      <c r="G154" s="32" t="str">
        <f>[1]data_norm_CT_B!G154</f>
        <v>B</v>
      </c>
      <c r="H154" s="32">
        <f>AVERAGE([1]data_norm_CT_B!H154:R154)</f>
        <v>0.46705477855245819</v>
      </c>
      <c r="I154" s="32">
        <f t="shared" si="13"/>
        <v>2</v>
      </c>
      <c r="J154" s="32">
        <f>AVERAGE([1]data_norm_CT_B!S154:Z154)</f>
        <v>0.14687893581640166</v>
      </c>
      <c r="K154" s="32">
        <f t="shared" si="16"/>
        <v>1</v>
      </c>
      <c r="L154" s="32">
        <f>AVERAGE([1]data_norm_CT_B!AA154:AK154)</f>
        <v>0.34763327838095132</v>
      </c>
      <c r="M154" s="32">
        <f t="shared" si="15"/>
        <v>3</v>
      </c>
      <c r="N154" s="32">
        <f>AVERAGE([1]data_norm_CT_B!AL154:AS154)</f>
        <v>6.9240769630785237E-2</v>
      </c>
      <c r="O154" s="32">
        <f t="shared" si="14"/>
        <v>1</v>
      </c>
      <c r="P154" s="32">
        <f>AVERAGE([1]data_norm_CT_B!AT154:AX154)</f>
        <v>0.32766871315980833</v>
      </c>
      <c r="Q154" s="32">
        <f t="shared" si="17"/>
        <v>2</v>
      </c>
      <c r="R154" s="32">
        <f>AVERAGE([1]data_norm_CT_B!AY154:BB154,[1]data_norm_CT_B!BD154:BE154)</f>
        <v>0.21961387659871881</v>
      </c>
      <c r="S154" s="32">
        <f t="shared" si="18"/>
        <v>2</v>
      </c>
    </row>
    <row r="155" spans="1:19" x14ac:dyDescent="0.3">
      <c r="A155" s="32">
        <f>[1]data_norm_CT_B!A155</f>
        <v>7</v>
      </c>
      <c r="B155" s="32">
        <f>[1]data_norm_CT_B!B155</f>
        <v>76085</v>
      </c>
      <c r="C155" s="32" t="str">
        <f>[1]data_norm_CT_B!C155</f>
        <v>SENISE</v>
      </c>
      <c r="D155" s="32" t="str">
        <f>[1]data_norm_CT_B!D155</f>
        <v>BASILICATA</v>
      </c>
      <c r="E155" s="32">
        <f>[1]data_norm_CT_B!E155</f>
        <v>20888</v>
      </c>
      <c r="F155" s="32">
        <f>[1]data_norm_CT_B!F155</f>
        <v>3</v>
      </c>
      <c r="G155" s="32" t="str">
        <f>[1]data_norm_CT_B!G155</f>
        <v>B</v>
      </c>
      <c r="H155" s="32">
        <f>AVERAGE([1]data_norm_CT_B!H155:R155)</f>
        <v>0.42579008103599675</v>
      </c>
      <c r="I155" s="32">
        <f t="shared" si="13"/>
        <v>1</v>
      </c>
      <c r="J155" s="32">
        <f>AVERAGE([1]data_norm_CT_B!S155:Z155)</f>
        <v>0.14089800147363138</v>
      </c>
      <c r="K155" s="32">
        <f t="shared" si="16"/>
        <v>1</v>
      </c>
      <c r="L155" s="32">
        <f>AVERAGE([1]data_norm_CT_B!AA155:AK155)</f>
        <v>0.28605075341469122</v>
      </c>
      <c r="M155" s="32">
        <f t="shared" si="15"/>
        <v>1</v>
      </c>
      <c r="N155" s="32">
        <f>AVERAGE([1]data_norm_CT_B!AL155:AS155)</f>
        <v>0.14022497946474391</v>
      </c>
      <c r="O155" s="32">
        <f t="shared" si="14"/>
        <v>3</v>
      </c>
      <c r="P155" s="32">
        <f>AVERAGE([1]data_norm_CT_B!AT155:AX155)</f>
        <v>0.43483091161629267</v>
      </c>
      <c r="Q155" s="32">
        <f t="shared" si="17"/>
        <v>3</v>
      </c>
      <c r="R155" s="32">
        <f>AVERAGE([1]data_norm_CT_B!AY155:BB155,[1]data_norm_CT_B!BD155:BE155)</f>
        <v>0.29021199755475285</v>
      </c>
      <c r="S155" s="32">
        <f t="shared" si="18"/>
        <v>3</v>
      </c>
    </row>
    <row r="156" spans="1:19" x14ac:dyDescent="0.3">
      <c r="A156" s="32">
        <f>[1]data_norm_CT_B!A156</f>
        <v>59</v>
      </c>
      <c r="B156" s="32">
        <f>[1]data_norm_CT_B!B156</f>
        <v>102037</v>
      </c>
      <c r="C156" s="32" t="str">
        <f>[1]data_norm_CT_B!C156</f>
        <v>SERRA SAN BRUNO</v>
      </c>
      <c r="D156" s="32" t="str">
        <f>[1]data_norm_CT_B!D156</f>
        <v>CALABRIA</v>
      </c>
      <c r="E156" s="32">
        <f>[1]data_norm_CT_B!E156</f>
        <v>15541</v>
      </c>
      <c r="F156" s="32">
        <f>[1]data_norm_CT_B!F156</f>
        <v>3</v>
      </c>
      <c r="G156" s="32" t="str">
        <f>[1]data_norm_CT_B!G156</f>
        <v>B</v>
      </c>
      <c r="H156" s="32">
        <f>AVERAGE([1]data_norm_CT_B!H156:R156)</f>
        <v>0.38989964590375153</v>
      </c>
      <c r="I156" s="32">
        <f t="shared" si="13"/>
        <v>1</v>
      </c>
      <c r="J156" s="32">
        <f>AVERAGE([1]data_norm_CT_B!S156:Z156)</f>
        <v>0.12846900776616343</v>
      </c>
      <c r="K156" s="32">
        <f t="shared" si="16"/>
        <v>1</v>
      </c>
      <c r="L156" s="32">
        <f>AVERAGE([1]data_norm_CT_B!AA156:AK156)</f>
        <v>0.3450116964777763</v>
      </c>
      <c r="M156" s="32">
        <f t="shared" si="15"/>
        <v>3</v>
      </c>
      <c r="N156" s="32">
        <f>AVERAGE([1]data_norm_CT_B!AL156:AS156)</f>
        <v>0.1162091423468091</v>
      </c>
      <c r="O156" s="32">
        <f t="shared" si="14"/>
        <v>2</v>
      </c>
      <c r="P156" s="32">
        <f>AVERAGE([1]data_norm_CT_B!AT156:AX156)</f>
        <v>0.51708611362157397</v>
      </c>
      <c r="Q156" s="32">
        <f t="shared" si="17"/>
        <v>4</v>
      </c>
      <c r="R156" s="32">
        <f>AVERAGE([1]data_norm_CT_B!AY156:BB156,[1]data_norm_CT_B!BD156:BE156)</f>
        <v>0.22191257222941388</v>
      </c>
      <c r="S156" s="32">
        <f t="shared" si="18"/>
        <v>2</v>
      </c>
    </row>
    <row r="157" spans="1:19" x14ac:dyDescent="0.3">
      <c r="A157" s="32">
        <f>[1]data_norm_CT_B!A157</f>
        <v>71</v>
      </c>
      <c r="B157" s="32">
        <f>[1]data_norm_CT_B!B157</f>
        <v>61088</v>
      </c>
      <c r="C157" s="32" t="str">
        <f>[1]data_norm_CT_B!C157</f>
        <v>SESSA AURUNCA</v>
      </c>
      <c r="D157" s="32" t="str">
        <f>[1]data_norm_CT_B!D157</f>
        <v>CAMPANIA</v>
      </c>
      <c r="E157" s="32">
        <f>[1]data_norm_CT_B!E157</f>
        <v>49191</v>
      </c>
      <c r="F157" s="32">
        <f>[1]data_norm_CT_B!F157</f>
        <v>3</v>
      </c>
      <c r="G157" s="32" t="str">
        <f>[1]data_norm_CT_B!G157</f>
        <v>B</v>
      </c>
      <c r="H157" s="32">
        <f>AVERAGE([1]data_norm_CT_B!H157:R157)</f>
        <v>0.47448310943062033</v>
      </c>
      <c r="I157" s="32">
        <f t="shared" si="13"/>
        <v>2</v>
      </c>
      <c r="J157" s="32">
        <f>AVERAGE([1]data_norm_CT_B!S157:Z157)</f>
        <v>0.2957112401905892</v>
      </c>
      <c r="K157" s="32">
        <f t="shared" si="16"/>
        <v>3</v>
      </c>
      <c r="L157" s="32">
        <f>AVERAGE([1]data_norm_CT_B!AA157:AK157)</f>
        <v>0.3012716160011335</v>
      </c>
      <c r="M157" s="32">
        <f t="shared" si="15"/>
        <v>1</v>
      </c>
      <c r="N157" s="32">
        <f>AVERAGE([1]data_norm_CT_B!AL157:AS157)</f>
        <v>0.11648965378027343</v>
      </c>
      <c r="O157" s="32">
        <f t="shared" si="14"/>
        <v>2</v>
      </c>
      <c r="P157" s="32">
        <f>AVERAGE([1]data_norm_CT_B!AT157:AX157)</f>
        <v>0.41246306298931223</v>
      </c>
      <c r="Q157" s="32">
        <f t="shared" si="17"/>
        <v>3</v>
      </c>
      <c r="R157" s="32">
        <f>AVERAGE([1]data_norm_CT_B!AY157:BB157,[1]data_norm_CT_B!BD157:BE157)</f>
        <v>0.25872196814309806</v>
      </c>
      <c r="S157" s="32">
        <f t="shared" si="18"/>
        <v>3</v>
      </c>
    </row>
    <row r="158" spans="1:19" x14ac:dyDescent="0.3">
      <c r="A158" s="32">
        <f>[1]data_norm_CT_B!A158</f>
        <v>100</v>
      </c>
      <c r="B158" s="32">
        <f>[1]data_norm_CT_B!B158</f>
        <v>64101</v>
      </c>
      <c r="C158" s="32" t="str">
        <f>[1]data_norm_CT_B!C158</f>
        <v>SOLOFRA</v>
      </c>
      <c r="D158" s="32" t="str">
        <f>[1]data_norm_CT_B!D158</f>
        <v>CAMPANIA</v>
      </c>
      <c r="E158" s="32">
        <f>[1]data_norm_CT_B!E158</f>
        <v>32166</v>
      </c>
      <c r="F158" s="32">
        <f>[1]data_norm_CT_B!F158</f>
        <v>3</v>
      </c>
      <c r="G158" s="32" t="str">
        <f>[1]data_norm_CT_B!G158</f>
        <v>B</v>
      </c>
      <c r="H158" s="32">
        <f>AVERAGE([1]data_norm_CT_B!H158:R158)</f>
        <v>0.65651035365234078</v>
      </c>
      <c r="I158" s="32">
        <f t="shared" si="13"/>
        <v>4</v>
      </c>
      <c r="J158" s="32">
        <f>AVERAGE([1]data_norm_CT_B!S158:Z158)</f>
        <v>0.25242216691105029</v>
      </c>
      <c r="K158" s="32">
        <f t="shared" si="16"/>
        <v>3</v>
      </c>
      <c r="L158" s="32">
        <f>AVERAGE([1]data_norm_CT_B!AA158:AK158)</f>
        <v>0.34185927928311971</v>
      </c>
      <c r="M158" s="32">
        <f t="shared" si="15"/>
        <v>2</v>
      </c>
      <c r="N158" s="32">
        <f>AVERAGE([1]data_norm_CT_B!AL158:AS158)</f>
        <v>0.21082876761288283</v>
      </c>
      <c r="O158" s="32">
        <f t="shared" si="14"/>
        <v>4</v>
      </c>
      <c r="P158" s="32">
        <f>AVERAGE([1]data_norm_CT_B!AT158:AX158)</f>
        <v>0.19614117003325029</v>
      </c>
      <c r="Q158" s="32">
        <f t="shared" si="17"/>
        <v>1</v>
      </c>
      <c r="R158" s="32">
        <f>AVERAGE([1]data_norm_CT_B!AY158:BB158,[1]data_norm_CT_B!BD158:BE158)</f>
        <v>0.35188887992442314</v>
      </c>
      <c r="S158" s="32">
        <f t="shared" si="18"/>
        <v>4</v>
      </c>
    </row>
    <row r="159" spans="1:19" x14ac:dyDescent="0.3">
      <c r="A159" s="32">
        <f>[1]data_norm_CT_B!A159</f>
        <v>91</v>
      </c>
      <c r="B159" s="32">
        <f>[1]data_norm_CT_B!B159</f>
        <v>63079</v>
      </c>
      <c r="C159" s="32" t="str">
        <f>[1]data_norm_CT_B!C159</f>
        <v>SOMMA VESUVIANA</v>
      </c>
      <c r="D159" s="32" t="str">
        <f>[1]data_norm_CT_B!D159</f>
        <v>CAMPANIA</v>
      </c>
      <c r="E159" s="32">
        <f>[1]data_norm_CT_B!E159</f>
        <v>102098</v>
      </c>
      <c r="F159" s="32">
        <f>[1]data_norm_CT_B!F159</f>
        <v>3</v>
      </c>
      <c r="G159" s="32" t="str">
        <f>[1]data_norm_CT_B!G159</f>
        <v>B</v>
      </c>
      <c r="H159" s="32">
        <f>AVERAGE([1]data_norm_CT_B!H159:R159)</f>
        <v>0.52582206224797357</v>
      </c>
      <c r="I159" s="32">
        <f t="shared" si="13"/>
        <v>4</v>
      </c>
      <c r="J159" s="32">
        <f>AVERAGE([1]data_norm_CT_B!S159:Z159)</f>
        <v>0.33116738162539927</v>
      </c>
      <c r="K159" s="32">
        <f t="shared" si="16"/>
        <v>3</v>
      </c>
      <c r="L159" s="32">
        <f>AVERAGE([1]data_norm_CT_B!AA159:AK159)</f>
        <v>0.32282173923618945</v>
      </c>
      <c r="M159" s="32">
        <f t="shared" si="15"/>
        <v>1</v>
      </c>
      <c r="N159" s="32">
        <f>AVERAGE([1]data_norm_CT_B!AL159:AS159)</f>
        <v>0.12779573259638805</v>
      </c>
      <c r="O159" s="32">
        <f t="shared" si="14"/>
        <v>3</v>
      </c>
      <c r="P159" s="32">
        <f>AVERAGE([1]data_norm_CT_B!AT159:AX159)</f>
        <v>0.18475179462526772</v>
      </c>
      <c r="Q159" s="32">
        <f t="shared" si="17"/>
        <v>1</v>
      </c>
      <c r="R159" s="32">
        <f>AVERAGE([1]data_norm_CT_B!AY159:BB159,[1]data_norm_CT_B!BD159:BE159)</f>
        <v>0.14229689097539719</v>
      </c>
      <c r="S159" s="32">
        <f t="shared" si="18"/>
        <v>1</v>
      </c>
    </row>
    <row r="160" spans="1:19" x14ac:dyDescent="0.3">
      <c r="A160" s="32">
        <f>[1]data_norm_CT_B!A160</f>
        <v>60</v>
      </c>
      <c r="B160" s="32">
        <f>[1]data_norm_CT_B!B160</f>
        <v>102040</v>
      </c>
      <c r="C160" s="32" t="str">
        <f>[1]data_norm_CT_B!C160</f>
        <v>SORIANO CALABRO</v>
      </c>
      <c r="D160" s="32" t="str">
        <f>[1]data_norm_CT_B!D160</f>
        <v>CALABRIA</v>
      </c>
      <c r="E160" s="32">
        <f>[1]data_norm_CT_B!E160</f>
        <v>15371</v>
      </c>
      <c r="F160" s="32">
        <f>[1]data_norm_CT_B!F160</f>
        <v>3</v>
      </c>
      <c r="G160" s="32" t="str">
        <f>[1]data_norm_CT_B!G160</f>
        <v>B</v>
      </c>
      <c r="H160" s="32">
        <f>AVERAGE([1]data_norm_CT_B!H160:R160)</f>
        <v>0.3500461834940658</v>
      </c>
      <c r="I160" s="32">
        <f t="shared" si="13"/>
        <v>1</v>
      </c>
      <c r="J160" s="32">
        <f>AVERAGE([1]data_norm_CT_B!S160:Z160)</f>
        <v>0.14505860007443772</v>
      </c>
      <c r="K160" s="32">
        <f t="shared" si="16"/>
        <v>1</v>
      </c>
      <c r="L160" s="32">
        <f>AVERAGE([1]data_norm_CT_B!AA160:AK160)</f>
        <v>0.34077253867554308</v>
      </c>
      <c r="M160" s="32">
        <f t="shared" si="15"/>
        <v>2</v>
      </c>
      <c r="N160" s="32">
        <f>AVERAGE([1]data_norm_CT_B!AL160:AS160)</f>
        <v>0.13453187987705034</v>
      </c>
      <c r="O160" s="32">
        <f t="shared" si="14"/>
        <v>3</v>
      </c>
      <c r="P160" s="32">
        <f>AVERAGE([1]data_norm_CT_B!AT160:AX160)</f>
        <v>0.48621864864192271</v>
      </c>
      <c r="Q160" s="32">
        <f t="shared" si="17"/>
        <v>4</v>
      </c>
      <c r="R160" s="32">
        <f>AVERAGE([1]data_norm_CT_B!AY160:BB160,[1]data_norm_CT_B!BD160:BE160)</f>
        <v>0.16366683398838242</v>
      </c>
      <c r="S160" s="32">
        <f t="shared" si="18"/>
        <v>1</v>
      </c>
    </row>
    <row r="161" spans="1:19" x14ac:dyDescent="0.3">
      <c r="A161" s="32">
        <f>[1]data_norm_CT_B!A161</f>
        <v>92</v>
      </c>
      <c r="B161" s="32">
        <f>[1]data_norm_CT_B!B161</f>
        <v>63080</v>
      </c>
      <c r="C161" s="32" t="str">
        <f>[1]data_norm_CT_B!C161</f>
        <v>SORRENTO</v>
      </c>
      <c r="D161" s="32" t="str">
        <f>[1]data_norm_CT_B!D161</f>
        <v>CAMPANIA</v>
      </c>
      <c r="E161" s="32">
        <f>[1]data_norm_CT_B!E161</f>
        <v>82137</v>
      </c>
      <c r="F161" s="32">
        <f>[1]data_norm_CT_B!F161</f>
        <v>3</v>
      </c>
      <c r="G161" s="32" t="str">
        <f>[1]data_norm_CT_B!G161</f>
        <v>B</v>
      </c>
      <c r="H161" s="32">
        <f>AVERAGE([1]data_norm_CT_B!H161:R161)</f>
        <v>0.4873849016762119</v>
      </c>
      <c r="I161" s="32">
        <f t="shared" si="13"/>
        <v>3</v>
      </c>
      <c r="J161" s="32">
        <f>AVERAGE([1]data_norm_CT_B!S161:Z161)</f>
        <v>0.32358827980239768</v>
      </c>
      <c r="K161" s="32">
        <f t="shared" si="16"/>
        <v>3</v>
      </c>
      <c r="L161" s="32">
        <f>AVERAGE([1]data_norm_CT_B!AA161:AK161)</f>
        <v>0.31659040481862699</v>
      </c>
      <c r="M161" s="32">
        <f t="shared" si="15"/>
        <v>1</v>
      </c>
      <c r="N161" s="32">
        <f>AVERAGE([1]data_norm_CT_B!AL161:AS161)</f>
        <v>0.16802110758771455</v>
      </c>
      <c r="O161" s="32">
        <f t="shared" si="14"/>
        <v>4</v>
      </c>
      <c r="P161" s="32">
        <f>AVERAGE([1]data_norm_CT_B!AT161:AX161)</f>
        <v>0.21289138507710081</v>
      </c>
      <c r="Q161" s="32">
        <f t="shared" si="17"/>
        <v>1</v>
      </c>
      <c r="R161" s="32">
        <f>AVERAGE([1]data_norm_CT_B!AY161:BB161,[1]data_norm_CT_B!BD161:BE161)</f>
        <v>0.38961829553798233</v>
      </c>
      <c r="S161" s="32">
        <f t="shared" si="18"/>
        <v>4</v>
      </c>
    </row>
    <row r="162" spans="1:19" x14ac:dyDescent="0.3">
      <c r="A162" s="32">
        <f>[1]data_norm_CT_B!A162</f>
        <v>36</v>
      </c>
      <c r="B162" s="32">
        <f>[1]data_norm_CT_B!B162</f>
        <v>79137</v>
      </c>
      <c r="C162" s="32" t="str">
        <f>[1]data_norm_CT_B!C162</f>
        <v>SOVERATO</v>
      </c>
      <c r="D162" s="32" t="str">
        <f>[1]data_norm_CT_B!D162</f>
        <v>CALABRIA</v>
      </c>
      <c r="E162" s="32">
        <f>[1]data_norm_CT_B!E162</f>
        <v>42193</v>
      </c>
      <c r="F162" s="32">
        <f>[1]data_norm_CT_B!F162</f>
        <v>3</v>
      </c>
      <c r="G162" s="32" t="str">
        <f>[1]data_norm_CT_B!G162</f>
        <v>B</v>
      </c>
      <c r="H162" s="32">
        <f>AVERAGE([1]data_norm_CT_B!H162:R162)</f>
        <v>0.49103720418643115</v>
      </c>
      <c r="I162" s="32">
        <f t="shared" si="13"/>
        <v>3</v>
      </c>
      <c r="J162" s="32">
        <f>AVERAGE([1]data_norm_CT_B!S162:Z162)</f>
        <v>0.28625618721759949</v>
      </c>
      <c r="K162" s="32">
        <f t="shared" si="16"/>
        <v>3</v>
      </c>
      <c r="L162" s="32">
        <f>AVERAGE([1]data_norm_CT_B!AA162:AK162)</f>
        <v>0.31985634758826875</v>
      </c>
      <c r="M162" s="32">
        <f t="shared" si="15"/>
        <v>1</v>
      </c>
      <c r="N162" s="32">
        <f>AVERAGE([1]data_norm_CT_B!AL162:AS162)</f>
        <v>0.11916110980289978</v>
      </c>
      <c r="O162" s="32">
        <f t="shared" si="14"/>
        <v>2</v>
      </c>
      <c r="P162" s="32">
        <f>AVERAGE([1]data_norm_CT_B!AT162:AX162)</f>
        <v>0.4909348300464772</v>
      </c>
      <c r="Q162" s="32">
        <f t="shared" si="17"/>
        <v>4</v>
      </c>
      <c r="R162" s="32">
        <f>AVERAGE([1]data_norm_CT_B!AY162:BB162,[1]data_norm_CT_B!BD162:BE162)</f>
        <v>0.33519699918954121</v>
      </c>
      <c r="S162" s="32">
        <f t="shared" si="18"/>
        <v>4</v>
      </c>
    </row>
    <row r="163" spans="1:19" x14ac:dyDescent="0.3">
      <c r="A163" s="32">
        <f>[1]data_norm_CT_B!A163</f>
        <v>37</v>
      </c>
      <c r="B163" s="32">
        <f>[1]data_norm_CT_B!B163</f>
        <v>79138</v>
      </c>
      <c r="C163" s="32" t="str">
        <f>[1]data_norm_CT_B!C163</f>
        <v>SOVERIA MANNELLI</v>
      </c>
      <c r="D163" s="32" t="str">
        <f>[1]data_norm_CT_B!D163</f>
        <v>CALABRIA</v>
      </c>
      <c r="E163" s="32">
        <f>[1]data_norm_CT_B!E163</f>
        <v>10872</v>
      </c>
      <c r="F163" s="32">
        <f>[1]data_norm_CT_B!F163</f>
        <v>3</v>
      </c>
      <c r="G163" s="32" t="str">
        <f>[1]data_norm_CT_B!G163</f>
        <v>B</v>
      </c>
      <c r="H163" s="32">
        <f>AVERAGE([1]data_norm_CT_B!H163:R163)</f>
        <v>0.46408470573496013</v>
      </c>
      <c r="I163" s="32">
        <f t="shared" si="13"/>
        <v>2</v>
      </c>
      <c r="J163" s="32">
        <f>AVERAGE([1]data_norm_CT_B!S163:Z163)</f>
        <v>0.16860239753358341</v>
      </c>
      <c r="K163" s="32">
        <f t="shared" si="16"/>
        <v>2</v>
      </c>
      <c r="L163" s="32">
        <f>AVERAGE([1]data_norm_CT_B!AA163:AK163)</f>
        <v>0.33699588856541773</v>
      </c>
      <c r="M163" s="32">
        <f t="shared" si="15"/>
        <v>2</v>
      </c>
      <c r="N163" s="32">
        <f>AVERAGE([1]data_norm_CT_B!AL163:AS163)</f>
        <v>0.18390452974364577</v>
      </c>
      <c r="O163" s="32">
        <f t="shared" si="14"/>
        <v>4</v>
      </c>
      <c r="P163" s="32">
        <f>AVERAGE([1]data_norm_CT_B!AT163:AX163)</f>
        <v>0.5248642078926089</v>
      </c>
      <c r="Q163" s="32">
        <f t="shared" si="17"/>
        <v>4</v>
      </c>
      <c r="R163" s="32">
        <f>AVERAGE([1]data_norm_CT_B!AY163:BB163,[1]data_norm_CT_B!BD163:BE163)</f>
        <v>0.20130535869836572</v>
      </c>
      <c r="S163" s="32">
        <f t="shared" si="18"/>
        <v>2</v>
      </c>
    </row>
    <row r="164" spans="1:19" x14ac:dyDescent="0.3">
      <c r="A164" s="32">
        <f>[1]data_norm_CT_B!A164</f>
        <v>14</v>
      </c>
      <c r="B164" s="32">
        <f>[1]data_norm_CT_B!B164</f>
        <v>77027</v>
      </c>
      <c r="C164" s="32" t="str">
        <f>[1]data_norm_CT_B!C164</f>
        <v>STIGLIANO</v>
      </c>
      <c r="D164" s="32" t="str">
        <f>[1]data_norm_CT_B!D164</f>
        <v>BASILICATA</v>
      </c>
      <c r="E164" s="32">
        <f>[1]data_norm_CT_B!E164</f>
        <v>10591</v>
      </c>
      <c r="F164" s="32">
        <f>[1]data_norm_CT_B!F164</f>
        <v>3</v>
      </c>
      <c r="G164" s="32" t="str">
        <f>[1]data_norm_CT_B!G164</f>
        <v>B</v>
      </c>
      <c r="H164" s="32">
        <f>AVERAGE([1]data_norm_CT_B!H164:R164)</f>
        <v>0.46612353275571061</v>
      </c>
      <c r="I164" s="32">
        <f t="shared" ref="I164:I182" si="19">IF(H164&lt;$V$2,1,IF(H164&lt;$V$3,2,IF(H164&lt;$V$4,3,IF(H164&gt;$V$4,4,""))))</f>
        <v>2</v>
      </c>
      <c r="J164" s="32">
        <f>AVERAGE([1]data_norm_CT_B!S164:Z164)</f>
        <v>0.14094720659460269</v>
      </c>
      <c r="K164" s="32">
        <f t="shared" si="16"/>
        <v>1</v>
      </c>
      <c r="L164" s="32">
        <f>AVERAGE([1]data_norm_CT_B!AA164:AK164)</f>
        <v>0.32746197418261702</v>
      </c>
      <c r="M164" s="32">
        <f t="shared" si="15"/>
        <v>2</v>
      </c>
      <c r="N164" s="32">
        <f>AVERAGE([1]data_norm_CT_B!AL164:AS164)</f>
        <v>0.10322864654194688</v>
      </c>
      <c r="O164" s="32">
        <f t="shared" si="14"/>
        <v>2</v>
      </c>
      <c r="P164" s="32">
        <f>AVERAGE([1]data_norm_CT_B!AT164:AX164)</f>
        <v>0.50637139143624155</v>
      </c>
      <c r="Q164" s="32">
        <f t="shared" si="17"/>
        <v>4</v>
      </c>
      <c r="R164" s="32">
        <f>AVERAGE([1]data_norm_CT_B!AY164:BB164,[1]data_norm_CT_B!BD164:BE164)</f>
        <v>0.40220163355874461</v>
      </c>
      <c r="S164" s="32">
        <f t="shared" si="18"/>
        <v>4</v>
      </c>
    </row>
    <row r="165" spans="1:19" x14ac:dyDescent="0.3">
      <c r="A165" s="32">
        <f>[1]data_norm_CT_B!A165</f>
        <v>183</v>
      </c>
      <c r="B165" s="32">
        <f>[1]data_norm_CT_B!B165</f>
        <v>83097</v>
      </c>
      <c r="C165" s="32" t="str">
        <f>[1]data_norm_CT_B!C165</f>
        <v>TAORMINA</v>
      </c>
      <c r="D165" s="32" t="str">
        <f>[1]data_norm_CT_B!D165</f>
        <v>SICILIA</v>
      </c>
      <c r="E165" s="32">
        <f>[1]data_norm_CT_B!E165</f>
        <v>68802</v>
      </c>
      <c r="F165" s="32">
        <f>[1]data_norm_CT_B!F165</f>
        <v>3</v>
      </c>
      <c r="G165" s="32" t="str">
        <f>[1]data_norm_CT_B!G165</f>
        <v>B</v>
      </c>
      <c r="H165" s="32">
        <f>AVERAGE([1]data_norm_CT_B!H165:R165)</f>
        <v>0.51565086125953352</v>
      </c>
      <c r="I165" s="32">
        <f t="shared" si="19"/>
        <v>3</v>
      </c>
      <c r="J165" s="32">
        <f>AVERAGE([1]data_norm_CT_B!S165:Z165)</f>
        <v>0.36114892487473266</v>
      </c>
      <c r="K165" s="32">
        <f t="shared" si="16"/>
        <v>4</v>
      </c>
      <c r="L165" s="32">
        <f>AVERAGE([1]data_norm_CT_B!AA165:AK165)</f>
        <v>0.32090893160797546</v>
      </c>
      <c r="M165" s="32">
        <f t="shared" si="15"/>
        <v>1</v>
      </c>
      <c r="N165" s="32">
        <f>AVERAGE([1]data_norm_CT_B!AL165:AS165)</f>
        <v>4.7002559938256652E-2</v>
      </c>
      <c r="O165" s="32">
        <f t="shared" si="14"/>
        <v>1</v>
      </c>
      <c r="P165" s="32">
        <f>AVERAGE([1]data_norm_CT_B!AT165:AX165)</f>
        <v>0.62042983112525563</v>
      </c>
      <c r="Q165" s="32">
        <f t="shared" si="17"/>
        <v>4</v>
      </c>
      <c r="R165" s="32">
        <f>AVERAGE([1]data_norm_CT_B!AY165:BB165,[1]data_norm_CT_B!BD165:BE165)</f>
        <v>0.28382660307016588</v>
      </c>
      <c r="S165" s="32">
        <f t="shared" si="18"/>
        <v>3</v>
      </c>
    </row>
    <row r="166" spans="1:19" x14ac:dyDescent="0.3">
      <c r="A166" s="32">
        <f>[1]data_norm_CT_B!A166</f>
        <v>51</v>
      </c>
      <c r="B166" s="32">
        <f>[1]data_norm_CT_B!B166</f>
        <v>80093</v>
      </c>
      <c r="C166" s="32" t="str">
        <f>[1]data_norm_CT_B!C166</f>
        <v>TAURIANOVA</v>
      </c>
      <c r="D166" s="32" t="str">
        <f>[1]data_norm_CT_B!D166</f>
        <v>CALABRIA</v>
      </c>
      <c r="E166" s="32">
        <f>[1]data_norm_CT_B!E166</f>
        <v>26215</v>
      </c>
      <c r="F166" s="32">
        <f>[1]data_norm_CT_B!F166</f>
        <v>3</v>
      </c>
      <c r="G166" s="32" t="str">
        <f>[1]data_norm_CT_B!G166</f>
        <v>B</v>
      </c>
      <c r="H166" s="32">
        <f>AVERAGE([1]data_norm_CT_B!H166:R166)</f>
        <v>0.46169596886234782</v>
      </c>
      <c r="I166" s="32">
        <f t="shared" si="19"/>
        <v>2</v>
      </c>
      <c r="J166" s="32">
        <f>AVERAGE([1]data_norm_CT_B!S166:Z166)</f>
        <v>0.18278225814401444</v>
      </c>
      <c r="K166" s="32">
        <f t="shared" si="16"/>
        <v>2</v>
      </c>
      <c r="L166" s="32">
        <f>AVERAGE([1]data_norm_CT_B!AA166:AK166)</f>
        <v>0.32072310774916535</v>
      </c>
      <c r="M166" s="32">
        <f t="shared" si="15"/>
        <v>1</v>
      </c>
      <c r="N166" s="32">
        <f>AVERAGE([1]data_norm_CT_B!AL166:AS166)</f>
        <v>0.17569236640506858</v>
      </c>
      <c r="O166" s="32">
        <f t="shared" si="14"/>
        <v>4</v>
      </c>
      <c r="P166" s="32">
        <f>AVERAGE([1]data_norm_CT_B!AT166:AX166)</f>
        <v>0.29514251262718316</v>
      </c>
      <c r="Q166" s="32">
        <f t="shared" si="17"/>
        <v>2</v>
      </c>
      <c r="R166" s="32">
        <f>AVERAGE([1]data_norm_CT_B!AY166:BB166,[1]data_norm_CT_B!BD166:BE166)</f>
        <v>0.14422484610377445</v>
      </c>
      <c r="S166" s="32">
        <f t="shared" si="18"/>
        <v>1</v>
      </c>
    </row>
    <row r="167" spans="1:19" x14ac:dyDescent="0.3">
      <c r="A167" s="32">
        <f>[1]data_norm_CT_B!A167</f>
        <v>38</v>
      </c>
      <c r="B167" s="32">
        <f>[1]data_norm_CT_B!B167</f>
        <v>79146</v>
      </c>
      <c r="C167" s="32" t="str">
        <f>[1]data_norm_CT_B!C167</f>
        <v>TAVERNA</v>
      </c>
      <c r="D167" s="32" t="str">
        <f>[1]data_norm_CT_B!D167</f>
        <v>CALABRIA</v>
      </c>
      <c r="E167" s="32">
        <f>[1]data_norm_CT_B!E167</f>
        <v>13305</v>
      </c>
      <c r="F167" s="32">
        <f>[1]data_norm_CT_B!F167</f>
        <v>3</v>
      </c>
      <c r="G167" s="32" t="str">
        <f>[1]data_norm_CT_B!G167</f>
        <v>B</v>
      </c>
      <c r="H167" s="32">
        <f>AVERAGE([1]data_norm_CT_B!H167:R167)</f>
        <v>0.50318482517143337</v>
      </c>
      <c r="I167" s="32">
        <f t="shared" si="19"/>
        <v>3</v>
      </c>
      <c r="J167" s="32">
        <f>AVERAGE([1]data_norm_CT_B!S167:Z167)</f>
        <v>0.18276038763022201</v>
      </c>
      <c r="K167" s="32">
        <f t="shared" si="16"/>
        <v>2</v>
      </c>
      <c r="L167" s="32">
        <f>AVERAGE([1]data_norm_CT_B!AA167:AK167)</f>
        <v>0.35631844525499351</v>
      </c>
      <c r="M167" s="32">
        <f t="shared" si="15"/>
        <v>3</v>
      </c>
      <c r="N167" s="32">
        <f>AVERAGE([1]data_norm_CT_B!AL167:AS167)</f>
        <v>7.2124121673567854E-2</v>
      </c>
      <c r="O167" s="32">
        <f t="shared" si="14"/>
        <v>1</v>
      </c>
      <c r="P167" s="32">
        <f>AVERAGE([1]data_norm_CT_B!AT167:AX167)</f>
        <v>0.51626700312815299</v>
      </c>
      <c r="Q167" s="32">
        <f t="shared" si="17"/>
        <v>4</v>
      </c>
      <c r="R167" s="32">
        <f>AVERAGE([1]data_norm_CT_B!AY167:BB167,[1]data_norm_CT_B!BD167:BE167)</f>
        <v>0.24078218290370937</v>
      </c>
      <c r="S167" s="32">
        <f t="shared" si="18"/>
        <v>2</v>
      </c>
    </row>
    <row r="168" spans="1:19" x14ac:dyDescent="0.3">
      <c r="A168" s="32">
        <f>[1]data_norm_CT_B!A168</f>
        <v>72</v>
      </c>
      <c r="B168" s="32">
        <f>[1]data_norm_CT_B!B168</f>
        <v>61091</v>
      </c>
      <c r="C168" s="32" t="str">
        <f>[1]data_norm_CT_B!C168</f>
        <v>TEANO</v>
      </c>
      <c r="D168" s="32" t="str">
        <f>[1]data_norm_CT_B!D168</f>
        <v>CAMPANIA</v>
      </c>
      <c r="E168" s="32">
        <f>[1]data_norm_CT_B!E168</f>
        <v>36283</v>
      </c>
      <c r="F168" s="32">
        <f>[1]data_norm_CT_B!F168</f>
        <v>3</v>
      </c>
      <c r="G168" s="32" t="str">
        <f>[1]data_norm_CT_B!G168</f>
        <v>B</v>
      </c>
      <c r="H168" s="32">
        <f>AVERAGE([1]data_norm_CT_B!H168:R168)</f>
        <v>0.50413810106870904</v>
      </c>
      <c r="I168" s="32">
        <f t="shared" si="19"/>
        <v>3</v>
      </c>
      <c r="J168" s="32">
        <f>AVERAGE([1]data_norm_CT_B!S168:Z168)</f>
        <v>0.20653732661713037</v>
      </c>
      <c r="K168" s="32">
        <f t="shared" si="16"/>
        <v>2</v>
      </c>
      <c r="L168" s="32">
        <f>AVERAGE([1]data_norm_CT_B!AA168:AK168)</f>
        <v>0.31770061468503152</v>
      </c>
      <c r="M168" s="32">
        <f t="shared" si="15"/>
        <v>1</v>
      </c>
      <c r="N168" s="32">
        <f>AVERAGE([1]data_norm_CT_B!AL168:AS168)</f>
        <v>5.7079740450174152E-2</v>
      </c>
      <c r="O168" s="32">
        <f t="shared" si="14"/>
        <v>1</v>
      </c>
      <c r="P168" s="32">
        <f>AVERAGE([1]data_norm_CT_B!AT168:AX168)</f>
        <v>0.29391938179082511</v>
      </c>
      <c r="Q168" s="32">
        <f t="shared" si="17"/>
        <v>2</v>
      </c>
      <c r="R168" s="32">
        <f>AVERAGE([1]data_norm_CT_B!AY168:BB168,[1]data_norm_CT_B!BD168:BE168)</f>
        <v>0.25917050822178128</v>
      </c>
      <c r="S168" s="32">
        <f t="shared" si="18"/>
        <v>3</v>
      </c>
    </row>
    <row r="169" spans="1:19" x14ac:dyDescent="0.3">
      <c r="A169" s="32">
        <f>[1]data_norm_CT_B!A169</f>
        <v>79</v>
      </c>
      <c r="B169" s="32">
        <f>[1]data_norm_CT_B!B169</f>
        <v>62074</v>
      </c>
      <c r="C169" s="32" t="str">
        <f>[1]data_norm_CT_B!C169</f>
        <v>TELESE TERME</v>
      </c>
      <c r="D169" s="32" t="str">
        <f>[1]data_norm_CT_B!D169</f>
        <v>CAMPANIA</v>
      </c>
      <c r="E169" s="32">
        <f>[1]data_norm_CT_B!E169</f>
        <v>55530</v>
      </c>
      <c r="F169" s="32">
        <f>[1]data_norm_CT_B!F169</f>
        <v>3</v>
      </c>
      <c r="G169" s="32" t="str">
        <f>[1]data_norm_CT_B!G169</f>
        <v>B</v>
      </c>
      <c r="H169" s="32">
        <f>AVERAGE([1]data_norm_CT_B!H169:R169)</f>
        <v>0.41113640130346701</v>
      </c>
      <c r="I169" s="32">
        <f t="shared" si="19"/>
        <v>1</v>
      </c>
      <c r="J169" s="32">
        <f>AVERAGE([1]data_norm_CT_B!S169:Z169)</f>
        <v>0.27414426807420722</v>
      </c>
      <c r="K169" s="32">
        <f t="shared" si="16"/>
        <v>3</v>
      </c>
      <c r="L169" s="32">
        <f>AVERAGE([1]data_norm_CT_B!AA169:AK169)</f>
        <v>0.33093630174235389</v>
      </c>
      <c r="M169" s="32">
        <f t="shared" si="15"/>
        <v>2</v>
      </c>
      <c r="N169" s="32">
        <f>AVERAGE([1]data_norm_CT_B!AL169:AS169)</f>
        <v>0.14231267081902399</v>
      </c>
      <c r="O169" s="32">
        <f t="shared" si="14"/>
        <v>3</v>
      </c>
      <c r="P169" s="32">
        <f>AVERAGE([1]data_norm_CT_B!AT169:AX169)</f>
        <v>0.41159490752877914</v>
      </c>
      <c r="Q169" s="32">
        <f t="shared" si="17"/>
        <v>3</v>
      </c>
      <c r="R169" s="32">
        <f>AVERAGE([1]data_norm_CT_B!AY169:BB169,[1]data_norm_CT_B!BD169:BE169)</f>
        <v>0.3023993495714728</v>
      </c>
      <c r="S169" s="32" t="str">
        <f t="shared" si="18"/>
        <v/>
      </c>
    </row>
    <row r="170" spans="1:19" x14ac:dyDescent="0.3">
      <c r="A170" s="32">
        <f>[1]data_norm_CT_B!A170</f>
        <v>177</v>
      </c>
      <c r="B170" s="32">
        <f>[1]data_norm_CT_B!B170</f>
        <v>82070</v>
      </c>
      <c r="C170" s="32" t="str">
        <f>[1]data_norm_CT_B!C170</f>
        <v>TERMINI IMERESE</v>
      </c>
      <c r="D170" s="32" t="str">
        <f>[1]data_norm_CT_B!D170</f>
        <v>SICILIA</v>
      </c>
      <c r="E170" s="32">
        <f>[1]data_norm_CT_B!E170</f>
        <v>151280</v>
      </c>
      <c r="F170" s="32">
        <f>[1]data_norm_CT_B!F170</f>
        <v>3</v>
      </c>
      <c r="G170" s="32" t="str">
        <f>[1]data_norm_CT_B!G170</f>
        <v>B</v>
      </c>
      <c r="H170" s="32">
        <f>AVERAGE([1]data_norm_CT_B!H170:R170)</f>
        <v>0.5303912976205889</v>
      </c>
      <c r="I170" s="32">
        <f t="shared" si="19"/>
        <v>4</v>
      </c>
      <c r="J170" s="32">
        <f>AVERAGE([1]data_norm_CT_B!S170:Z170)</f>
        <v>0.46223969364010437</v>
      </c>
      <c r="K170" s="32">
        <f t="shared" si="16"/>
        <v>4</v>
      </c>
      <c r="L170" s="32">
        <f>AVERAGE([1]data_norm_CT_B!AA170:AK170)</f>
        <v>0.34810329379913918</v>
      </c>
      <c r="M170" s="32">
        <f t="shared" si="15"/>
        <v>3</v>
      </c>
      <c r="N170" s="32">
        <f>AVERAGE([1]data_norm_CT_B!AL170:AS170)</f>
        <v>0.10617515990154203</v>
      </c>
      <c r="O170" s="32">
        <f t="shared" si="14"/>
        <v>2</v>
      </c>
      <c r="P170" s="32">
        <f>AVERAGE([1]data_norm_CT_B!AT170:AX170)</f>
        <v>0.43467540778282049</v>
      </c>
      <c r="Q170" s="32">
        <f t="shared" si="17"/>
        <v>3</v>
      </c>
      <c r="R170" s="32">
        <f>AVERAGE([1]data_norm_CT_B!AY170:BB170,[1]data_norm_CT_B!BD170:BE170)</f>
        <v>0.18390360935820946</v>
      </c>
      <c r="S170" s="32">
        <f t="shared" si="18"/>
        <v>1</v>
      </c>
    </row>
    <row r="171" spans="1:19" x14ac:dyDescent="0.3">
      <c r="A171" s="32">
        <f>[1]data_norm_CT_B!A171</f>
        <v>8</v>
      </c>
      <c r="B171" s="32">
        <f>[1]data_norm_CT_B!B171</f>
        <v>76089</v>
      </c>
      <c r="C171" s="32" t="str">
        <f>[1]data_norm_CT_B!C171</f>
        <v>TITO</v>
      </c>
      <c r="D171" s="32" t="str">
        <f>[1]data_norm_CT_B!D171</f>
        <v>BASILICATA</v>
      </c>
      <c r="E171" s="32">
        <f>[1]data_norm_CT_B!E171</f>
        <v>31077</v>
      </c>
      <c r="F171" s="32">
        <f>[1]data_norm_CT_B!F171</f>
        <v>3</v>
      </c>
      <c r="G171" s="32" t="str">
        <f>[1]data_norm_CT_B!G171</f>
        <v>B</v>
      </c>
      <c r="H171" s="32">
        <f>AVERAGE([1]data_norm_CT_B!H171:R171)</f>
        <v>0.4806568529503451</v>
      </c>
      <c r="I171" s="32">
        <f t="shared" si="19"/>
        <v>2</v>
      </c>
      <c r="J171" s="32">
        <f>AVERAGE([1]data_norm_CT_B!S171:Z171)</f>
        <v>0.21014086470396245</v>
      </c>
      <c r="K171" s="32">
        <f t="shared" si="16"/>
        <v>2</v>
      </c>
      <c r="L171" s="32">
        <f>AVERAGE([1]data_norm_CT_B!AA171:AK171)</f>
        <v>0.31894032697475178</v>
      </c>
      <c r="M171" s="32">
        <f t="shared" si="15"/>
        <v>1</v>
      </c>
      <c r="N171" s="32">
        <f>AVERAGE([1]data_norm_CT_B!AL171:AS171)</f>
        <v>5.5187207488299542E-2</v>
      </c>
      <c r="O171" s="32">
        <f t="shared" si="14"/>
        <v>1</v>
      </c>
      <c r="P171" s="32">
        <f>AVERAGE([1]data_norm_CT_B!AT171:AX171)</f>
        <v>0.29511805914488187</v>
      </c>
      <c r="Q171" s="32">
        <f t="shared" si="17"/>
        <v>2</v>
      </c>
      <c r="R171" s="32">
        <f>AVERAGE([1]data_norm_CT_B!AY171:BB171,[1]data_norm_CT_B!BD171:BE171)</f>
        <v>0.36125809989925101</v>
      </c>
      <c r="S171" s="32">
        <f t="shared" si="18"/>
        <v>4</v>
      </c>
    </row>
    <row r="172" spans="1:19" x14ac:dyDescent="0.3">
      <c r="A172" s="32">
        <f>[1]data_norm_CT_B!A172</f>
        <v>93</v>
      </c>
      <c r="B172" s="32">
        <f>[1]data_norm_CT_B!B172</f>
        <v>63083</v>
      </c>
      <c r="C172" s="32" t="str">
        <f>[1]data_norm_CT_B!C172</f>
        <v>TORRE ANNUNZIATA</v>
      </c>
      <c r="D172" s="32" t="str">
        <f>[1]data_norm_CT_B!D172</f>
        <v>CAMPANIA</v>
      </c>
      <c r="E172" s="32">
        <f>[1]data_norm_CT_B!E172</f>
        <v>115679</v>
      </c>
      <c r="F172" s="32">
        <f>[1]data_norm_CT_B!F172</f>
        <v>3</v>
      </c>
      <c r="G172" s="32" t="str">
        <f>[1]data_norm_CT_B!G172</f>
        <v>B</v>
      </c>
      <c r="H172" s="32">
        <f>AVERAGE([1]data_norm_CT_B!H172:R172)</f>
        <v>0.48343776159881907</v>
      </c>
      <c r="I172" s="32">
        <f t="shared" si="19"/>
        <v>3</v>
      </c>
      <c r="J172" s="32">
        <f>AVERAGE([1]data_norm_CT_B!S172:Z172)</f>
        <v>0.59965029218459454</v>
      </c>
      <c r="K172" s="32">
        <f t="shared" si="16"/>
        <v>4</v>
      </c>
      <c r="L172" s="32">
        <f>AVERAGE([1]data_norm_CT_B!AA172:AK172)</f>
        <v>0.33093257479514798</v>
      </c>
      <c r="M172" s="32">
        <f t="shared" si="15"/>
        <v>2</v>
      </c>
      <c r="N172" s="32">
        <f>AVERAGE([1]data_norm_CT_B!AL172:AS172)</f>
        <v>0.12832232501652305</v>
      </c>
      <c r="O172" s="32">
        <f t="shared" si="14"/>
        <v>3</v>
      </c>
      <c r="P172" s="32">
        <f>AVERAGE([1]data_norm_CT_B!AT172:AX172)</f>
        <v>0.21157214718074108</v>
      </c>
      <c r="Q172" s="32">
        <f t="shared" si="17"/>
        <v>1</v>
      </c>
      <c r="R172" s="32">
        <f>AVERAGE([1]data_norm_CT_B!AY172:BB172,[1]data_norm_CT_B!BD172:BE172)</f>
        <v>0.30821868717742457</v>
      </c>
      <c r="S172" s="32">
        <f t="shared" si="18"/>
        <v>4</v>
      </c>
    </row>
    <row r="173" spans="1:19" x14ac:dyDescent="0.3">
      <c r="A173" s="32">
        <f>[1]data_norm_CT_B!A173</f>
        <v>94</v>
      </c>
      <c r="B173" s="32">
        <f>[1]data_norm_CT_B!B173</f>
        <v>63084</v>
      </c>
      <c r="C173" s="32" t="str">
        <f>[1]data_norm_CT_B!C173</f>
        <v>TORRE DEL GRECO</v>
      </c>
      <c r="D173" s="32" t="str">
        <f>[1]data_norm_CT_B!D173</f>
        <v>CAMPANIA</v>
      </c>
      <c r="E173" s="32">
        <f>[1]data_norm_CT_B!E173</f>
        <v>86275</v>
      </c>
      <c r="F173" s="32">
        <f>[1]data_norm_CT_B!F173</f>
        <v>3</v>
      </c>
      <c r="G173" s="32" t="str">
        <f>[1]data_norm_CT_B!G173</f>
        <v>B</v>
      </c>
      <c r="H173" s="32">
        <f>AVERAGE([1]data_norm_CT_B!H173:R173)</f>
        <v>0.52131362401589321</v>
      </c>
      <c r="I173" s="32">
        <f t="shared" si="19"/>
        <v>3</v>
      </c>
      <c r="J173" s="32">
        <f>AVERAGE([1]data_norm_CT_B!S173:Z173)</f>
        <v>0.45481044542341276</v>
      </c>
      <c r="K173" s="32">
        <f t="shared" si="16"/>
        <v>4</v>
      </c>
      <c r="L173" s="32">
        <f>AVERAGE([1]data_norm_CT_B!AA173:AK173)</f>
        <v>0.36222881122280021</v>
      </c>
      <c r="M173" s="32">
        <f t="shared" si="15"/>
        <v>3</v>
      </c>
      <c r="N173" s="32">
        <f>AVERAGE([1]data_norm_CT_B!AL173:AS173)</f>
        <v>0.1824698311729997</v>
      </c>
      <c r="O173" s="32">
        <f t="shared" si="14"/>
        <v>4</v>
      </c>
      <c r="P173" s="32">
        <f>AVERAGE([1]data_norm_CT_B!AT173:AX173)</f>
        <v>0.24960286969864756</v>
      </c>
      <c r="Q173" s="32">
        <f t="shared" si="17"/>
        <v>1</v>
      </c>
      <c r="R173" s="32">
        <f>AVERAGE([1]data_norm_CT_B!AY173:BB173,[1]data_norm_CT_B!BD173:BE173)</f>
        <v>0.26000765285705518</v>
      </c>
      <c r="S173" s="32">
        <f t="shared" si="18"/>
        <v>3</v>
      </c>
    </row>
    <row r="174" spans="1:19" x14ac:dyDescent="0.3">
      <c r="A174" s="32">
        <f>[1]data_norm_CT_B!A174</f>
        <v>159</v>
      </c>
      <c r="B174" s="32">
        <f>[1]data_norm_CT_B!B174</f>
        <v>75088</v>
      </c>
      <c r="C174" s="32" t="str">
        <f>[1]data_norm_CT_B!C174</f>
        <v>TRICASE</v>
      </c>
      <c r="D174" s="32" t="str">
        <f>[1]data_norm_CT_B!D174</f>
        <v>PUGLIA</v>
      </c>
      <c r="E174" s="32">
        <f>[1]data_norm_CT_B!E174</f>
        <v>95736</v>
      </c>
      <c r="F174" s="32">
        <f>[1]data_norm_CT_B!F174</f>
        <v>3</v>
      </c>
      <c r="G174" s="32" t="str">
        <f>[1]data_norm_CT_B!G174</f>
        <v>B</v>
      </c>
      <c r="H174" s="32">
        <f>AVERAGE([1]data_norm_CT_B!H174:R174)</f>
        <v>0.5290059950169701</v>
      </c>
      <c r="I174" s="32">
        <f t="shared" si="19"/>
        <v>4</v>
      </c>
      <c r="J174" s="32">
        <f>AVERAGE([1]data_norm_CT_B!S174:Z174)</f>
        <v>0.21871652997661523</v>
      </c>
      <c r="K174" s="32">
        <f t="shared" si="16"/>
        <v>2</v>
      </c>
      <c r="L174" s="32">
        <f>AVERAGE([1]data_norm_CT_B!AA174:AK174)</f>
        <v>0.37387914231982117</v>
      </c>
      <c r="M174" s="32">
        <f t="shared" si="15"/>
        <v>4</v>
      </c>
      <c r="N174" s="32">
        <f>AVERAGE([1]data_norm_CT_B!AL174:AS174)</f>
        <v>0.10059219775439576</v>
      </c>
      <c r="O174" s="32">
        <f t="shared" si="14"/>
        <v>2</v>
      </c>
      <c r="P174" s="32">
        <f>AVERAGE([1]data_norm_CT_B!AT174:AX174)</f>
        <v>0.40444987566786905</v>
      </c>
      <c r="Q174" s="32">
        <f t="shared" si="17"/>
        <v>3</v>
      </c>
      <c r="R174" s="32">
        <f>AVERAGE([1]data_norm_CT_B!AY174:BB174,[1]data_norm_CT_B!BD174:BE174)</f>
        <v>0.28876245057072863</v>
      </c>
      <c r="S174" s="32">
        <f t="shared" si="18"/>
        <v>3</v>
      </c>
    </row>
    <row r="175" spans="1:19" x14ac:dyDescent="0.3">
      <c r="A175" s="32">
        <f>[1]data_norm_CT_B!A175</f>
        <v>141</v>
      </c>
      <c r="B175" s="32">
        <f>[1]data_norm_CT_B!B175</f>
        <v>72046</v>
      </c>
      <c r="C175" s="32" t="str">
        <f>[1]data_norm_CT_B!C175</f>
        <v>TRIGGIANO</v>
      </c>
      <c r="D175" s="32" t="str">
        <f>[1]data_norm_CT_B!D175</f>
        <v>PUGLIA</v>
      </c>
      <c r="E175" s="32">
        <f>[1]data_norm_CT_B!E175</f>
        <v>103770</v>
      </c>
      <c r="F175" s="32">
        <f>[1]data_norm_CT_B!F175</f>
        <v>3</v>
      </c>
      <c r="G175" s="32" t="str">
        <f>[1]data_norm_CT_B!G175</f>
        <v>B</v>
      </c>
      <c r="H175" s="32">
        <f>AVERAGE([1]data_norm_CT_B!H175:R175)</f>
        <v>0.61479919841558905</v>
      </c>
      <c r="I175" s="32">
        <f t="shared" si="19"/>
        <v>4</v>
      </c>
      <c r="J175" s="32">
        <f>AVERAGE([1]data_norm_CT_B!S175:Z175)</f>
        <v>0.236092078852295</v>
      </c>
      <c r="K175" s="32">
        <f t="shared" si="16"/>
        <v>2</v>
      </c>
      <c r="L175" s="32">
        <f>AVERAGE([1]data_norm_CT_B!AA175:AK175)</f>
        <v>0.34286637177848883</v>
      </c>
      <c r="M175" s="32">
        <f t="shared" si="15"/>
        <v>2</v>
      </c>
      <c r="N175" s="32">
        <f>AVERAGE([1]data_norm_CT_B!AL175:AS175)</f>
        <v>0.15737437189343603</v>
      </c>
      <c r="O175" s="32">
        <f t="shared" si="14"/>
        <v>4</v>
      </c>
      <c r="P175" s="32">
        <f>AVERAGE([1]data_norm_CT_B!AT175:AX175)</f>
        <v>0.21163952517169005</v>
      </c>
      <c r="Q175" s="32">
        <f t="shared" si="17"/>
        <v>1</v>
      </c>
      <c r="R175" s="32">
        <f>AVERAGE([1]data_norm_CT_B!AY175:BB175,[1]data_norm_CT_B!BD175:BE175)</f>
        <v>0.24627948156186297</v>
      </c>
      <c r="S175" s="32">
        <f t="shared" si="18"/>
        <v>2</v>
      </c>
    </row>
    <row r="176" spans="1:19" x14ac:dyDescent="0.3">
      <c r="A176" s="32">
        <f>[1]data_norm_CT_B!A176</f>
        <v>194</v>
      </c>
      <c r="B176" s="32">
        <f>[1]data_norm_CT_B!B176</f>
        <v>86018</v>
      </c>
      <c r="C176" s="32" t="str">
        <f>[1]data_norm_CT_B!C176</f>
        <v>TROINA</v>
      </c>
      <c r="D176" s="32" t="str">
        <f>[1]data_norm_CT_B!D176</f>
        <v>SICILIA</v>
      </c>
      <c r="E176" s="32">
        <f>[1]data_norm_CT_B!E176</f>
        <v>29676</v>
      </c>
      <c r="F176" s="32">
        <f>[1]data_norm_CT_B!F176</f>
        <v>3</v>
      </c>
      <c r="G176" s="32" t="str">
        <f>[1]data_norm_CT_B!G176</f>
        <v>B</v>
      </c>
      <c r="H176" s="32">
        <f>AVERAGE([1]data_norm_CT_B!H176:R176)</f>
        <v>0.40490326356776474</v>
      </c>
      <c r="I176" s="32">
        <f t="shared" si="19"/>
        <v>1</v>
      </c>
      <c r="J176" s="32">
        <f>AVERAGE([1]data_norm_CT_B!S176:Z176)</f>
        <v>0.15428612087745947</v>
      </c>
      <c r="K176" s="32">
        <f t="shared" si="16"/>
        <v>1</v>
      </c>
      <c r="L176" s="32">
        <f>AVERAGE([1]data_norm_CT_B!AA176:AK176)</f>
        <v>0.37624871494256751</v>
      </c>
      <c r="M176" s="32">
        <f t="shared" si="15"/>
        <v>4</v>
      </c>
      <c r="N176" s="32">
        <f>AVERAGE([1]data_norm_CT_B!AL176:AS176)</f>
        <v>0.25346678507495018</v>
      </c>
      <c r="O176" s="32">
        <f t="shared" si="14"/>
        <v>4</v>
      </c>
      <c r="P176" s="32">
        <f>AVERAGE([1]data_norm_CT_B!AT176:AX176)</f>
        <v>0.44581392070166326</v>
      </c>
      <c r="Q176" s="32">
        <f t="shared" si="17"/>
        <v>4</v>
      </c>
      <c r="R176" s="32">
        <f>AVERAGE([1]data_norm_CT_B!AY176:BB176,[1]data_norm_CT_B!BD176:BE176)</f>
        <v>0.269450242294002</v>
      </c>
      <c r="S176" s="32">
        <f t="shared" si="18"/>
        <v>3</v>
      </c>
    </row>
    <row r="177" spans="1:19" x14ac:dyDescent="0.3">
      <c r="A177" s="32">
        <f>[1]data_norm_CT_B!A177</f>
        <v>61</v>
      </c>
      <c r="B177" s="32">
        <f>[1]data_norm_CT_B!B177</f>
        <v>102044</v>
      </c>
      <c r="C177" s="32" t="str">
        <f>[1]data_norm_CT_B!C177</f>
        <v>TROPEA</v>
      </c>
      <c r="D177" s="32" t="str">
        <f>[1]data_norm_CT_B!D177</f>
        <v>CALABRIA</v>
      </c>
      <c r="E177" s="32">
        <f>[1]data_norm_CT_B!E177</f>
        <v>22619</v>
      </c>
      <c r="F177" s="32">
        <f>[1]data_norm_CT_B!F177</f>
        <v>3</v>
      </c>
      <c r="G177" s="32" t="str">
        <f>[1]data_norm_CT_B!G177</f>
        <v>B</v>
      </c>
      <c r="H177" s="32">
        <f>AVERAGE([1]data_norm_CT_B!H177:R177)</f>
        <v>0.59122875845436118</v>
      </c>
      <c r="I177" s="32">
        <f t="shared" si="19"/>
        <v>4</v>
      </c>
      <c r="J177" s="32">
        <f>AVERAGE([1]data_norm_CT_B!S177:Z177)</f>
        <v>0.31837559749572958</v>
      </c>
      <c r="K177" s="32">
        <f t="shared" si="16"/>
        <v>3</v>
      </c>
      <c r="L177" s="32">
        <f>AVERAGE([1]data_norm_CT_B!AA177:AK177)</f>
        <v>0.31709861940495543</v>
      </c>
      <c r="M177" s="32">
        <f t="shared" si="15"/>
        <v>1</v>
      </c>
      <c r="N177" s="32">
        <f>AVERAGE([1]data_norm_CT_B!AL177:AS177)</f>
        <v>0.1412180785933925</v>
      </c>
      <c r="O177" s="32">
        <f t="shared" si="14"/>
        <v>3</v>
      </c>
      <c r="P177" s="32">
        <f>AVERAGE([1]data_norm_CT_B!AT177:AX177)</f>
        <v>0.37356759370486098</v>
      </c>
      <c r="Q177" s="32">
        <f t="shared" si="17"/>
        <v>3</v>
      </c>
      <c r="R177" s="32">
        <f>AVERAGE([1]data_norm_CT_B!AY177:BB177,[1]data_norm_CT_B!BD177:BE177)</f>
        <v>0.34185508816458504</v>
      </c>
      <c r="S177" s="32">
        <f t="shared" si="18"/>
        <v>4</v>
      </c>
    </row>
    <row r="178" spans="1:19" x14ac:dyDescent="0.3">
      <c r="A178" s="32">
        <f>[1]data_norm_CT_B!A178</f>
        <v>73</v>
      </c>
      <c r="B178" s="32">
        <f>[1]data_norm_CT_B!B178</f>
        <v>61095</v>
      </c>
      <c r="C178" s="32" t="str">
        <f>[1]data_norm_CT_B!C178</f>
        <v>VAIRANO PATENORA</v>
      </c>
      <c r="D178" s="32" t="str">
        <f>[1]data_norm_CT_B!D178</f>
        <v>CAMPANIA</v>
      </c>
      <c r="E178" s="32">
        <f>[1]data_norm_CT_B!E178</f>
        <v>32752</v>
      </c>
      <c r="F178" s="32">
        <f>[1]data_norm_CT_B!F178</f>
        <v>3</v>
      </c>
      <c r="G178" s="32" t="str">
        <f>[1]data_norm_CT_B!G178</f>
        <v>B</v>
      </c>
      <c r="H178" s="32">
        <f>AVERAGE([1]data_norm_CT_B!H178:R178)</f>
        <v>0.4920530941093787</v>
      </c>
      <c r="I178" s="32">
        <f t="shared" si="19"/>
        <v>3</v>
      </c>
      <c r="J178" s="32">
        <f>AVERAGE([1]data_norm_CT_B!S178:Z178)</f>
        <v>0.32504953834278527</v>
      </c>
      <c r="K178" s="32">
        <f t="shared" si="16"/>
        <v>3</v>
      </c>
      <c r="L178" s="32">
        <f>AVERAGE([1]data_norm_CT_B!AA178:AK178)</f>
        <v>0.32765142342448539</v>
      </c>
      <c r="M178" s="32">
        <f t="shared" si="15"/>
        <v>2</v>
      </c>
      <c r="N178" s="32">
        <f>AVERAGE([1]data_norm_CT_B!AL178:AS178)</f>
        <v>6.0471805071996926E-2</v>
      </c>
      <c r="O178" s="32">
        <f t="shared" si="14"/>
        <v>1</v>
      </c>
      <c r="P178" s="32">
        <f>AVERAGE([1]data_norm_CT_B!AT178:AX178)</f>
        <v>0.36705540371736767</v>
      </c>
      <c r="Q178" s="32">
        <f t="shared" si="17"/>
        <v>3</v>
      </c>
      <c r="R178" s="32">
        <f>AVERAGE([1]data_norm_CT_B!AY178:BB178,[1]data_norm_CT_B!BD178:BE178)</f>
        <v>0.21983737226220001</v>
      </c>
      <c r="S178" s="32">
        <f t="shared" si="18"/>
        <v>2</v>
      </c>
    </row>
    <row r="179" spans="1:19" x14ac:dyDescent="0.3">
      <c r="A179" s="32">
        <f>[1]data_norm_CT_B!A179</f>
        <v>101</v>
      </c>
      <c r="B179" s="32">
        <f>[1]data_norm_CT_B!B179</f>
        <v>64114</v>
      </c>
      <c r="C179" s="32" t="str">
        <f>[1]data_norm_CT_B!C179</f>
        <v>VALLATA</v>
      </c>
      <c r="D179" s="32" t="str">
        <f>[1]data_norm_CT_B!D179</f>
        <v>CAMPANIA</v>
      </c>
      <c r="E179" s="32">
        <f>[1]data_norm_CT_B!E179</f>
        <v>16948</v>
      </c>
      <c r="F179" s="32">
        <f>[1]data_norm_CT_B!F179</f>
        <v>3</v>
      </c>
      <c r="G179" s="32" t="str">
        <f>[1]data_norm_CT_B!G179</f>
        <v>B</v>
      </c>
      <c r="H179" s="32">
        <f>AVERAGE([1]data_norm_CT_B!H179:R179)</f>
        <v>0.42040022519874576</v>
      </c>
      <c r="I179" s="32">
        <f t="shared" si="19"/>
        <v>1</v>
      </c>
      <c r="J179" s="32">
        <f>AVERAGE([1]data_norm_CT_B!S179:Z179)</f>
        <v>0.16914682304688594</v>
      </c>
      <c r="K179" s="32">
        <f t="shared" si="16"/>
        <v>2</v>
      </c>
      <c r="L179" s="32">
        <f>AVERAGE([1]data_norm_CT_B!AA179:AK179)</f>
        <v>0.37737889031372818</v>
      </c>
      <c r="M179" s="32">
        <f t="shared" si="15"/>
        <v>4</v>
      </c>
      <c r="N179" s="32">
        <f>AVERAGE([1]data_norm_CT_B!AL179:AS179)</f>
        <v>0.11821207008681353</v>
      </c>
      <c r="O179" s="32">
        <f t="shared" si="14"/>
        <v>2</v>
      </c>
      <c r="P179" s="32">
        <f>AVERAGE([1]data_norm_CT_B!AT179:AX179)</f>
        <v>0.42877738923730319</v>
      </c>
      <c r="Q179" s="32">
        <f t="shared" si="17"/>
        <v>3</v>
      </c>
      <c r="R179" s="32">
        <f>AVERAGE([1]data_norm_CT_B!AY179:BB179,[1]data_norm_CT_B!BD179:BE179)</f>
        <v>0.36624181911070836</v>
      </c>
      <c r="S179" s="32">
        <f t="shared" si="18"/>
        <v>4</v>
      </c>
    </row>
    <row r="180" spans="1:19" x14ac:dyDescent="0.3">
      <c r="A180" s="32">
        <f>[1]data_norm_CT_B!A180</f>
        <v>122</v>
      </c>
      <c r="B180" s="32">
        <f>[1]data_norm_CT_B!B180</f>
        <v>65154</v>
      </c>
      <c r="C180" s="32" t="str">
        <f>[1]data_norm_CT_B!C180</f>
        <v>VALLO DELLA LUCANIA</v>
      </c>
      <c r="D180" s="32" t="str">
        <f>[1]data_norm_CT_B!D180</f>
        <v>CAMPANIA</v>
      </c>
      <c r="E180" s="32">
        <f>[1]data_norm_CT_B!E180</f>
        <v>81243</v>
      </c>
      <c r="F180" s="32">
        <f>[1]data_norm_CT_B!F180</f>
        <v>3</v>
      </c>
      <c r="G180" s="32" t="str">
        <f>[1]data_norm_CT_B!G180</f>
        <v>B</v>
      </c>
      <c r="H180" s="32">
        <f>AVERAGE([1]data_norm_CT_B!H180:R180)</f>
        <v>0.51682976628180544</v>
      </c>
      <c r="I180" s="32">
        <f t="shared" si="19"/>
        <v>3</v>
      </c>
      <c r="J180" s="32">
        <f>AVERAGE([1]data_norm_CT_B!S180:Z180)</f>
        <v>0.27206584473043577</v>
      </c>
      <c r="K180" s="32">
        <f t="shared" si="16"/>
        <v>3</v>
      </c>
      <c r="L180" s="32">
        <f>AVERAGE([1]data_norm_CT_B!AA180:AK180)</f>
        <v>0.34990827364144755</v>
      </c>
      <c r="M180" s="32">
        <f t="shared" si="15"/>
        <v>3</v>
      </c>
      <c r="N180" s="32">
        <f>AVERAGE([1]data_norm_CT_B!AL180:AS180)</f>
        <v>0.19599384383551383</v>
      </c>
      <c r="O180" s="32">
        <f t="shared" si="14"/>
        <v>4</v>
      </c>
      <c r="P180" s="32">
        <f>AVERAGE([1]data_norm_CT_B!AT180:AX180)</f>
        <v>0.55995988794887064</v>
      </c>
      <c r="Q180" s="32">
        <f t="shared" si="17"/>
        <v>4</v>
      </c>
      <c r="R180" s="32">
        <f>AVERAGE([1]data_norm_CT_B!AY180:BB180,[1]data_norm_CT_B!BD180:BE180)</f>
        <v>0.24408085992617901</v>
      </c>
      <c r="S180" s="32">
        <f t="shared" si="18"/>
        <v>2</v>
      </c>
    </row>
    <row r="181" spans="1:19" x14ac:dyDescent="0.3">
      <c r="A181" s="32">
        <f>[1]data_norm_CT_B!A181</f>
        <v>130</v>
      </c>
      <c r="B181" s="32">
        <f>[1]data_norm_CT_B!B181</f>
        <v>71059</v>
      </c>
      <c r="C181" s="32" t="str">
        <f>[1]data_norm_CT_B!C181</f>
        <v>VICO DEL GARGANO</v>
      </c>
      <c r="D181" s="32" t="str">
        <f>[1]data_norm_CT_B!D181</f>
        <v>PUGLIA</v>
      </c>
      <c r="E181" s="32">
        <f>[1]data_norm_CT_B!E181</f>
        <v>25214</v>
      </c>
      <c r="F181" s="32">
        <f>[1]data_norm_CT_B!F181</f>
        <v>3</v>
      </c>
      <c r="G181" s="32" t="str">
        <f>[1]data_norm_CT_B!G181</f>
        <v>B</v>
      </c>
      <c r="H181" s="32">
        <f>AVERAGE([1]data_norm_CT_B!H181:R181)</f>
        <v>0.45924184619431574</v>
      </c>
      <c r="I181" s="32">
        <f t="shared" si="19"/>
        <v>2</v>
      </c>
      <c r="J181" s="32">
        <f>AVERAGE([1]data_norm_CT_B!S181:Z181)</f>
        <v>0.15949520509023019</v>
      </c>
      <c r="K181" s="32">
        <f t="shared" si="16"/>
        <v>1</v>
      </c>
      <c r="L181" s="32">
        <f>AVERAGE([1]data_norm_CT_B!AA181:AK181)</f>
        <v>0.32406511604124755</v>
      </c>
      <c r="M181" s="32">
        <f t="shared" si="15"/>
        <v>2</v>
      </c>
      <c r="N181" s="32">
        <f>AVERAGE([1]data_norm_CT_B!AL181:AS181)</f>
        <v>7.7626105044201768E-2</v>
      </c>
      <c r="O181" s="32">
        <f t="shared" si="14"/>
        <v>1</v>
      </c>
      <c r="P181" s="32">
        <f>AVERAGE([1]data_norm_CT_B!AT181:AX181)</f>
        <v>0.3230030121782323</v>
      </c>
      <c r="Q181" s="32">
        <f t="shared" si="17"/>
        <v>2</v>
      </c>
      <c r="R181" s="32">
        <f>AVERAGE([1]data_norm_CT_B!AY181:BB181,[1]data_norm_CT_B!BD181:BE181)</f>
        <v>0.28922107973352679</v>
      </c>
      <c r="S181" s="32">
        <f t="shared" si="18"/>
        <v>3</v>
      </c>
    </row>
    <row r="182" spans="1:19" x14ac:dyDescent="0.3">
      <c r="A182" s="32">
        <f>[1]data_norm_CT_B!A182</f>
        <v>52</v>
      </c>
      <c r="B182" s="32">
        <f>[1]data_norm_CT_B!B182</f>
        <v>80096</v>
      </c>
      <c r="C182" s="32" t="str">
        <f>[1]data_norm_CT_B!C182</f>
        <v>VILLA SAN GIOVANNI</v>
      </c>
      <c r="D182" s="32" t="str">
        <f>[1]data_norm_CT_B!D182</f>
        <v>CALABRIA</v>
      </c>
      <c r="E182" s="32">
        <f>[1]data_norm_CT_B!E182</f>
        <v>29005</v>
      </c>
      <c r="F182" s="32">
        <f>[1]data_norm_CT_B!F182</f>
        <v>3</v>
      </c>
      <c r="G182" s="32" t="str">
        <f>[1]data_norm_CT_B!G182</f>
        <v>B</v>
      </c>
      <c r="H182" s="32">
        <f>AVERAGE([1]data_norm_CT_B!H182:R182)</f>
        <v>0.4730565362382107</v>
      </c>
      <c r="I182" s="32">
        <f t="shared" si="19"/>
        <v>2</v>
      </c>
      <c r="J182" s="32">
        <f>AVERAGE([1]data_norm_CT_B!S182:Z182)</f>
        <v>0.42892651762690936</v>
      </c>
      <c r="K182" s="32">
        <f t="shared" si="16"/>
        <v>4</v>
      </c>
      <c r="L182" s="32">
        <f>AVERAGE([1]data_norm_CT_B!AA182:AK182)</f>
        <v>0.27580312790175987</v>
      </c>
      <c r="M182" s="32">
        <v>4</v>
      </c>
      <c r="N182" s="32">
        <f>AVERAGE([1]data_norm_CT_B!AL182:AS182)</f>
        <v>0.13215402460119416</v>
      </c>
      <c r="O182" s="32">
        <f t="shared" si="14"/>
        <v>3</v>
      </c>
      <c r="P182" s="32">
        <f>AVERAGE([1]data_norm_CT_B!AT182:AX182)</f>
        <v>0.2897552695863892</v>
      </c>
      <c r="Q182" s="32">
        <f t="shared" si="17"/>
        <v>2</v>
      </c>
      <c r="R182" s="32">
        <f>AVERAGE([1]data_norm_CT_B!AY182:BB182,[1]data_norm_CT_B!BD182:BE182)</f>
        <v>0.27341203703664568</v>
      </c>
      <c r="S182" s="32">
        <f t="shared" si="18"/>
        <v>3</v>
      </c>
    </row>
  </sheetData>
  <autoFilter ref="A1:S182" xr:uid="{00000000-0001-0000-0500-000000000000}">
    <sortState xmlns:xlrd2="http://schemas.microsoft.com/office/spreadsheetml/2017/richdata2" ref="A2:S182">
      <sortCondition ref="C1:C182"/>
    </sortState>
  </autoFilter>
  <pageMargins left="0.7" right="0.7" top="0.75" bottom="0.75" header="0.3" footer="0.3"/>
  <pageSetup paperSize="9" orientation="portrait" horizontalDpi="300" verticalDpi="3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DCB1AD-301B-4859-81E8-7311ECA5056A}">
  <dimension ref="A1:BD130"/>
  <sheetViews>
    <sheetView topLeftCell="A32" zoomScale="62" zoomScaleNormal="85" workbookViewId="0">
      <selection activeCell="AZ36" sqref="AZ36"/>
    </sheetView>
  </sheetViews>
  <sheetFormatPr defaultRowHeight="14.4" x14ac:dyDescent="0.3"/>
  <cols>
    <col min="1" max="1" width="8.88671875" style="32"/>
    <col min="2" max="2" width="30.6640625" style="32" bestFit="1" customWidth="1"/>
    <col min="3" max="3" width="13.21875" style="32" bestFit="1" customWidth="1"/>
    <col min="4" max="16384" width="8.88671875" style="32"/>
  </cols>
  <sheetData>
    <row r="1" spans="1:56" x14ac:dyDescent="0.3">
      <c r="G1" s="32" t="s">
        <v>382</v>
      </c>
      <c r="H1" s="32" t="s">
        <v>383</v>
      </c>
      <c r="I1" s="32" t="s">
        <v>382</v>
      </c>
      <c r="J1" s="32" t="s">
        <v>382</v>
      </c>
      <c r="K1" s="32" t="s">
        <v>383</v>
      </c>
      <c r="L1" s="32" t="s">
        <v>383</v>
      </c>
      <c r="M1" s="32" t="s">
        <v>383</v>
      </c>
      <c r="N1" s="32" t="s">
        <v>383</v>
      </c>
      <c r="O1" s="32" t="s">
        <v>382</v>
      </c>
      <c r="P1" s="32" t="s">
        <v>382</v>
      </c>
      <c r="Q1" s="32" t="s">
        <v>382</v>
      </c>
      <c r="R1" s="32" t="s">
        <v>383</v>
      </c>
      <c r="S1" s="32" t="s">
        <v>383</v>
      </c>
      <c r="T1" s="32" t="s">
        <v>383</v>
      </c>
      <c r="U1" s="32" t="s">
        <v>383</v>
      </c>
      <c r="V1" s="32" t="s">
        <v>383</v>
      </c>
      <c r="W1" s="32" t="s">
        <v>383</v>
      </c>
      <c r="X1" s="32" t="s">
        <v>383</v>
      </c>
      <c r="Y1" s="32" t="s">
        <v>382</v>
      </c>
      <c r="Z1" s="32" t="s">
        <v>383</v>
      </c>
      <c r="AA1" s="32" t="s">
        <v>383</v>
      </c>
      <c r="AB1" s="32" t="s">
        <v>382</v>
      </c>
      <c r="AC1" s="32" t="s">
        <v>383</v>
      </c>
      <c r="AD1" s="32" t="s">
        <v>383</v>
      </c>
      <c r="AE1" s="32" t="s">
        <v>383</v>
      </c>
      <c r="AF1" s="32" t="s">
        <v>382</v>
      </c>
      <c r="AG1" s="32" t="s">
        <v>383</v>
      </c>
      <c r="AH1" s="32" t="s">
        <v>382</v>
      </c>
      <c r="AI1" s="32" t="s">
        <v>383</v>
      </c>
      <c r="AJ1" s="32" t="s">
        <v>382</v>
      </c>
      <c r="AK1" s="32" t="s">
        <v>382</v>
      </c>
      <c r="AL1" s="32" t="s">
        <v>383</v>
      </c>
      <c r="AM1" s="32" t="s">
        <v>383</v>
      </c>
      <c r="AN1" s="32" t="s">
        <v>383</v>
      </c>
      <c r="AO1" s="32" t="s">
        <v>383</v>
      </c>
      <c r="AP1" s="32" t="s">
        <v>383</v>
      </c>
      <c r="AQ1" s="32" t="s">
        <v>383</v>
      </c>
      <c r="AR1" s="32" t="s">
        <v>383</v>
      </c>
      <c r="AS1" s="32" t="s">
        <v>383</v>
      </c>
      <c r="AT1" s="32" t="s">
        <v>383</v>
      </c>
      <c r="AU1" s="32" t="s">
        <v>383</v>
      </c>
      <c r="AV1" s="32" t="s">
        <v>382</v>
      </c>
      <c r="AW1" s="32" t="s">
        <v>383</v>
      </c>
      <c r="AX1" s="32" t="s">
        <v>383</v>
      </c>
      <c r="AY1" s="32" t="s">
        <v>382</v>
      </c>
      <c r="AZ1" s="32" t="s">
        <v>383</v>
      </c>
      <c r="BA1" s="32" t="s">
        <v>383</v>
      </c>
      <c r="BB1" s="32" t="s">
        <v>383</v>
      </c>
      <c r="BC1" s="32" t="s">
        <v>383</v>
      </c>
      <c r="BD1" s="32" t="s">
        <v>383</v>
      </c>
    </row>
    <row r="2" spans="1:56" x14ac:dyDescent="0.3">
      <c r="A2" s="32" t="s">
        <v>324</v>
      </c>
      <c r="B2" s="32" t="s">
        <v>0</v>
      </c>
      <c r="C2" s="32" t="s">
        <v>1</v>
      </c>
      <c r="D2" s="32" t="s">
        <v>2</v>
      </c>
      <c r="E2" s="32" t="s">
        <v>325</v>
      </c>
      <c r="F2" s="32" t="s">
        <v>3</v>
      </c>
      <c r="G2" s="32" t="s">
        <v>326</v>
      </c>
      <c r="H2" s="32" t="s">
        <v>327</v>
      </c>
      <c r="I2" s="32" t="s">
        <v>328</v>
      </c>
      <c r="J2" s="32" t="s">
        <v>329</v>
      </c>
      <c r="K2" s="32" t="s">
        <v>330</v>
      </c>
      <c r="L2" s="32" t="s">
        <v>331</v>
      </c>
      <c r="M2" s="32" t="s">
        <v>332</v>
      </c>
      <c r="N2" s="32" t="s">
        <v>333</v>
      </c>
      <c r="O2" s="32" t="s">
        <v>334</v>
      </c>
      <c r="P2" s="32" t="s">
        <v>335</v>
      </c>
      <c r="Q2" s="32" t="s">
        <v>336</v>
      </c>
      <c r="R2" s="32" t="s">
        <v>337</v>
      </c>
      <c r="S2" s="32" t="s">
        <v>338</v>
      </c>
      <c r="T2" s="32" t="s">
        <v>339</v>
      </c>
      <c r="U2" s="32" t="s">
        <v>340</v>
      </c>
      <c r="V2" s="32" t="s">
        <v>341</v>
      </c>
      <c r="W2" s="32" t="s">
        <v>342</v>
      </c>
      <c r="X2" s="32" t="s">
        <v>343</v>
      </c>
      <c r="Y2" s="32" t="s">
        <v>344</v>
      </c>
      <c r="Z2" s="32" t="s">
        <v>345</v>
      </c>
      <c r="AA2" s="32" t="s">
        <v>346</v>
      </c>
      <c r="AB2" s="32" t="s">
        <v>347</v>
      </c>
      <c r="AC2" s="32" t="s">
        <v>348</v>
      </c>
      <c r="AD2" s="32" t="s">
        <v>349</v>
      </c>
      <c r="AE2" s="32" t="s">
        <v>350</v>
      </c>
      <c r="AF2" s="32" t="s">
        <v>351</v>
      </c>
      <c r="AG2" s="32" t="s">
        <v>352</v>
      </c>
      <c r="AH2" s="32" t="s">
        <v>353</v>
      </c>
      <c r="AI2" s="32" t="s">
        <v>354</v>
      </c>
      <c r="AJ2" s="32" t="s">
        <v>355</v>
      </c>
      <c r="AK2" s="32" t="s">
        <v>356</v>
      </c>
      <c r="AL2" s="32" t="s">
        <v>357</v>
      </c>
      <c r="AM2" s="32" t="s">
        <v>358</v>
      </c>
      <c r="AN2" s="32" t="s">
        <v>359</v>
      </c>
      <c r="AO2" s="32" t="s">
        <v>360</v>
      </c>
      <c r="AP2" s="32" t="s">
        <v>361</v>
      </c>
      <c r="AQ2" s="32" t="s">
        <v>362</v>
      </c>
      <c r="AR2" s="32" t="s">
        <v>363</v>
      </c>
      <c r="AS2" s="32" t="s">
        <v>364</v>
      </c>
      <c r="AT2" s="32" t="s">
        <v>365</v>
      </c>
      <c r="AU2" s="32" t="s">
        <v>366</v>
      </c>
      <c r="AV2" s="32" t="s">
        <v>367</v>
      </c>
      <c r="AW2" s="32" t="s">
        <v>368</v>
      </c>
      <c r="AX2" s="32" t="s">
        <v>369</v>
      </c>
      <c r="AY2" s="32" t="s">
        <v>370</v>
      </c>
      <c r="AZ2" s="32" t="s">
        <v>371</v>
      </c>
      <c r="BA2" s="32" t="s">
        <v>372</v>
      </c>
      <c r="BB2" s="32" t="s">
        <v>373</v>
      </c>
      <c r="BC2" s="32" t="s">
        <v>374</v>
      </c>
      <c r="BD2" s="32" t="s">
        <v>375</v>
      </c>
    </row>
    <row r="3" spans="1:56" x14ac:dyDescent="0.3">
      <c r="A3" s="32">
        <v>76042</v>
      </c>
      <c r="B3" s="32" t="s">
        <v>77</v>
      </c>
      <c r="C3" s="32" t="s">
        <v>60</v>
      </c>
      <c r="D3" s="32">
        <v>47068</v>
      </c>
      <c r="E3" s="32">
        <v>3</v>
      </c>
      <c r="F3" s="32" t="s">
        <v>6</v>
      </c>
      <c r="G3" s="32">
        <v>100</v>
      </c>
      <c r="H3" s="32">
        <v>-0.01</v>
      </c>
      <c r="I3" s="32">
        <v>55</v>
      </c>
      <c r="J3" s="32">
        <v>34.92</v>
      </c>
      <c r="K3" s="32">
        <v>76.83</v>
      </c>
      <c r="L3" s="32">
        <v>40.770000000000003</v>
      </c>
      <c r="M3" s="32">
        <v>81151</v>
      </c>
      <c r="N3" s="32">
        <v>0.09</v>
      </c>
      <c r="O3" s="32">
        <v>59.48</v>
      </c>
      <c r="P3" s="32">
        <v>2.1</v>
      </c>
      <c r="Q3" s="32">
        <v>34.39</v>
      </c>
      <c r="R3" s="32">
        <v>2.0099999999999998</v>
      </c>
      <c r="S3" s="32">
        <v>7.0000000000000007E-2</v>
      </c>
      <c r="T3" s="32">
        <v>0.23</v>
      </c>
      <c r="U3" s="32">
        <v>0</v>
      </c>
      <c r="V3" s="32">
        <v>1</v>
      </c>
      <c r="W3" s="32">
        <v>4</v>
      </c>
      <c r="X3" s="32">
        <v>0</v>
      </c>
      <c r="Y3" s="32">
        <v>9.43</v>
      </c>
      <c r="Z3" s="32">
        <v>14.06</v>
      </c>
      <c r="AA3" s="32">
        <v>10.28</v>
      </c>
      <c r="AB3" s="32">
        <v>41.48</v>
      </c>
      <c r="AC3" s="32">
        <v>84</v>
      </c>
      <c r="AD3" s="32">
        <v>27.74</v>
      </c>
      <c r="AE3" s="32">
        <v>0</v>
      </c>
      <c r="AF3" s="32">
        <v>31.16</v>
      </c>
      <c r="AG3" s="32">
        <v>1.33</v>
      </c>
      <c r="AH3" s="32">
        <v>53.79</v>
      </c>
      <c r="AI3" s="32">
        <v>0.38</v>
      </c>
      <c r="AJ3" s="32">
        <v>64.89</v>
      </c>
      <c r="AK3" s="32">
        <v>30.65</v>
      </c>
      <c r="AL3" s="32">
        <v>3.1</v>
      </c>
      <c r="AM3" s="32">
        <v>3</v>
      </c>
      <c r="AN3" s="32">
        <v>1</v>
      </c>
      <c r="AO3" s="32">
        <v>0.64</v>
      </c>
      <c r="AP3" s="32">
        <v>3</v>
      </c>
      <c r="AQ3" s="32">
        <v>0.2</v>
      </c>
      <c r="AR3" s="32">
        <v>0.19</v>
      </c>
      <c r="AS3" s="32">
        <v>0.23768693900000001</v>
      </c>
      <c r="AT3" s="32">
        <v>2.88943656</v>
      </c>
      <c r="AU3" s="32">
        <v>16</v>
      </c>
      <c r="AV3" s="32">
        <v>1.4711208E-2</v>
      </c>
      <c r="AW3" s="32">
        <v>0.69230769199999997</v>
      </c>
      <c r="AX3" s="32">
        <v>5.97</v>
      </c>
      <c r="AY3" s="32">
        <v>11.56</v>
      </c>
      <c r="AZ3" s="32">
        <v>147</v>
      </c>
      <c r="BA3" s="32">
        <v>0.06</v>
      </c>
      <c r="BB3" s="32">
        <v>0</v>
      </c>
      <c r="BC3" s="32">
        <v>0.17</v>
      </c>
      <c r="BD3" s="32">
        <v>0.52307692299999997</v>
      </c>
    </row>
    <row r="4" spans="1:56" x14ac:dyDescent="0.3">
      <c r="A4" s="32">
        <v>76046</v>
      </c>
      <c r="B4" s="32" t="s">
        <v>89</v>
      </c>
      <c r="C4" s="32" t="s">
        <v>60</v>
      </c>
      <c r="D4" s="32">
        <v>35007</v>
      </c>
      <c r="E4" s="32">
        <v>3</v>
      </c>
      <c r="F4" s="32" t="s">
        <v>6</v>
      </c>
      <c r="G4" s="32">
        <v>92</v>
      </c>
      <c r="H4" s="32">
        <v>0</v>
      </c>
      <c r="I4" s="32">
        <v>47</v>
      </c>
      <c r="J4" s="32">
        <v>26.64</v>
      </c>
      <c r="K4" s="32">
        <v>68.959999999999994</v>
      </c>
      <c r="L4" s="32">
        <v>40.4</v>
      </c>
      <c r="M4" s="32">
        <v>40608</v>
      </c>
      <c r="N4" s="32">
        <v>7.0000000000000007E-2</v>
      </c>
      <c r="O4" s="32">
        <v>51.1</v>
      </c>
      <c r="P4" s="32">
        <v>2.0499999999999998</v>
      </c>
      <c r="Q4" s="32">
        <v>36.68</v>
      </c>
      <c r="R4" s="32">
        <v>2.11</v>
      </c>
      <c r="S4" s="32">
        <v>0</v>
      </c>
      <c r="T4" s="32">
        <v>0.23</v>
      </c>
      <c r="U4" s="32">
        <v>0</v>
      </c>
      <c r="V4" s="32">
        <v>0</v>
      </c>
      <c r="W4" s="32">
        <v>0</v>
      </c>
      <c r="X4" s="32">
        <v>0</v>
      </c>
      <c r="Y4" s="32">
        <v>6.21</v>
      </c>
      <c r="Z4" s="32">
        <v>14.76</v>
      </c>
      <c r="AA4" s="32">
        <v>6.09</v>
      </c>
      <c r="AB4" s="32">
        <v>39.92</v>
      </c>
      <c r="AC4" s="32">
        <v>63</v>
      </c>
      <c r="AD4" s="32">
        <v>46.33</v>
      </c>
      <c r="AE4" s="32">
        <v>0</v>
      </c>
      <c r="AF4" s="32">
        <v>59.08</v>
      </c>
      <c r="AG4" s="32">
        <v>0.87</v>
      </c>
      <c r="AH4" s="32">
        <v>31.93</v>
      </c>
      <c r="AI4" s="32">
        <v>0.48</v>
      </c>
      <c r="AJ4" s="32">
        <v>69.72</v>
      </c>
      <c r="AK4" s="32">
        <v>32.25</v>
      </c>
      <c r="AL4" s="32">
        <v>1.89</v>
      </c>
      <c r="AM4" s="32">
        <v>1</v>
      </c>
      <c r="AN4" s="32">
        <v>0</v>
      </c>
      <c r="AO4" s="32">
        <v>0.3</v>
      </c>
      <c r="AP4" s="32">
        <v>1</v>
      </c>
      <c r="AQ4" s="32">
        <v>0.28000000000000003</v>
      </c>
      <c r="AR4" s="32">
        <v>0</v>
      </c>
      <c r="AS4" s="32">
        <v>0.23014105400000001</v>
      </c>
      <c r="AT4" s="32">
        <v>3.4564515669999998</v>
      </c>
      <c r="AU4" s="32">
        <v>15</v>
      </c>
      <c r="AV4" s="32">
        <v>1.6883993999999999E-2</v>
      </c>
      <c r="AW4" s="32">
        <v>0</v>
      </c>
      <c r="AX4" s="32">
        <v>5.66</v>
      </c>
      <c r="AY4" s="32">
        <v>13.48</v>
      </c>
      <c r="AZ4" s="32">
        <v>140</v>
      </c>
      <c r="BA4" s="32">
        <v>0.06</v>
      </c>
      <c r="BB4" s="32">
        <v>0</v>
      </c>
      <c r="BC4" s="32">
        <v>0.18</v>
      </c>
      <c r="BD4" s="32">
        <v>0.33846153800000001</v>
      </c>
    </row>
    <row r="5" spans="1:56" x14ac:dyDescent="0.3">
      <c r="A5" s="32">
        <v>76048</v>
      </c>
      <c r="B5" s="32" t="s">
        <v>93</v>
      </c>
      <c r="C5" s="32" t="s">
        <v>60</v>
      </c>
      <c r="D5" s="32">
        <v>61863</v>
      </c>
      <c r="E5" s="32">
        <v>3</v>
      </c>
      <c r="F5" s="32" t="s">
        <v>6</v>
      </c>
      <c r="G5" s="32">
        <v>100</v>
      </c>
      <c r="H5" s="32">
        <v>0.01</v>
      </c>
      <c r="I5" s="32">
        <v>61</v>
      </c>
      <c r="J5" s="32">
        <v>10.85</v>
      </c>
      <c r="K5" s="32">
        <v>74.12</v>
      </c>
      <c r="L5" s="32">
        <v>36.83</v>
      </c>
      <c r="M5" s="32">
        <v>8638</v>
      </c>
      <c r="N5" s="32">
        <v>0.1</v>
      </c>
      <c r="O5" s="32">
        <v>72.62</v>
      </c>
      <c r="P5" s="32">
        <v>2.59</v>
      </c>
      <c r="Q5" s="32">
        <v>28.11</v>
      </c>
      <c r="R5" s="32">
        <v>1.57</v>
      </c>
      <c r="S5" s="32">
        <v>0.09</v>
      </c>
      <c r="T5" s="32">
        <v>0.16</v>
      </c>
      <c r="U5" s="32">
        <v>0</v>
      </c>
      <c r="V5" s="32">
        <v>1</v>
      </c>
      <c r="W5" s="32">
        <v>0</v>
      </c>
      <c r="X5" s="32">
        <v>2</v>
      </c>
      <c r="Y5" s="32">
        <v>7.09</v>
      </c>
      <c r="Z5" s="32">
        <v>17.36</v>
      </c>
      <c r="AA5" s="32">
        <v>12.05</v>
      </c>
      <c r="AB5" s="32">
        <v>42.4</v>
      </c>
      <c r="AC5" s="32">
        <v>96</v>
      </c>
      <c r="AD5" s="32">
        <v>30</v>
      </c>
      <c r="AE5" s="32">
        <v>0</v>
      </c>
      <c r="AF5" s="32">
        <v>21.01</v>
      </c>
      <c r="AG5" s="32">
        <v>1.33</v>
      </c>
      <c r="AH5" s="32">
        <v>47.75</v>
      </c>
      <c r="AI5" s="32">
        <v>0.42</v>
      </c>
      <c r="AJ5" s="32">
        <v>102.31</v>
      </c>
      <c r="AK5" s="32">
        <v>31.74</v>
      </c>
      <c r="AL5" s="32">
        <v>0.28999999999999998</v>
      </c>
      <c r="AM5" s="32">
        <v>1</v>
      </c>
      <c r="AN5" s="32">
        <v>0</v>
      </c>
      <c r="AO5" s="32">
        <v>0.16</v>
      </c>
      <c r="AP5" s="32">
        <v>2</v>
      </c>
      <c r="AQ5" s="32">
        <v>0.2</v>
      </c>
      <c r="AR5" s="32">
        <v>0.16</v>
      </c>
      <c r="AS5" s="32">
        <v>0.13596860099999999</v>
      </c>
      <c r="AT5" s="32">
        <v>2.2469004090000002</v>
      </c>
      <c r="AU5" s="32">
        <v>13</v>
      </c>
      <c r="AV5" s="32">
        <v>1.0969614000000001E-2</v>
      </c>
      <c r="AW5" s="32">
        <v>0.27272727299999999</v>
      </c>
      <c r="AX5" s="32">
        <v>5.51</v>
      </c>
      <c r="AY5" s="32">
        <v>15.75</v>
      </c>
      <c r="AZ5" s="32">
        <v>200</v>
      </c>
      <c r="BA5" s="32">
        <v>0.13</v>
      </c>
      <c r="BB5" s="32">
        <v>0</v>
      </c>
      <c r="BC5" s="32">
        <v>0.21</v>
      </c>
      <c r="BD5" s="32">
        <v>0.32727272699999999</v>
      </c>
    </row>
    <row r="6" spans="1:56" x14ac:dyDescent="0.3">
      <c r="A6" s="32">
        <v>76063</v>
      </c>
      <c r="B6" s="32" t="s">
        <v>196</v>
      </c>
      <c r="C6" s="32" t="s">
        <v>60</v>
      </c>
      <c r="D6" s="32">
        <v>131147</v>
      </c>
      <c r="E6" s="32">
        <v>2</v>
      </c>
      <c r="F6" s="32" t="s">
        <v>197</v>
      </c>
      <c r="G6" s="32">
        <v>91</v>
      </c>
      <c r="H6" s="32">
        <v>-0.03</v>
      </c>
      <c r="I6" s="32">
        <v>59</v>
      </c>
      <c r="J6" s="32">
        <v>17.100000000000001</v>
      </c>
      <c r="K6" s="32">
        <v>73.84</v>
      </c>
      <c r="L6" s="32">
        <v>35.57</v>
      </c>
      <c r="M6" s="32">
        <v>43724</v>
      </c>
      <c r="N6" s="32">
        <v>0.22</v>
      </c>
      <c r="O6" s="32">
        <v>55.63</v>
      </c>
      <c r="P6" s="32">
        <v>2.33</v>
      </c>
      <c r="Q6" s="32">
        <v>27.1</v>
      </c>
      <c r="R6" s="32">
        <v>1.79</v>
      </c>
      <c r="S6" s="32">
        <v>0.1</v>
      </c>
      <c r="T6" s="32">
        <v>0.18</v>
      </c>
      <c r="U6" s="32">
        <v>0</v>
      </c>
      <c r="V6" s="32">
        <v>1</v>
      </c>
      <c r="W6" s="32">
        <v>0</v>
      </c>
      <c r="X6" s="32">
        <v>19</v>
      </c>
      <c r="Y6" s="32">
        <v>9.39</v>
      </c>
      <c r="Z6" s="32">
        <v>14.66</v>
      </c>
      <c r="AA6" s="32">
        <v>24.93</v>
      </c>
      <c r="AB6" s="32">
        <v>39.39</v>
      </c>
      <c r="AC6" s="32">
        <v>184</v>
      </c>
      <c r="AD6" s="32">
        <v>23.02</v>
      </c>
      <c r="AE6" s="32">
        <v>5</v>
      </c>
      <c r="AF6" s="32">
        <v>29.53</v>
      </c>
      <c r="AG6" s="32">
        <v>1.27</v>
      </c>
      <c r="AH6" s="32">
        <v>66.05</v>
      </c>
      <c r="AI6" s="32">
        <v>0.41</v>
      </c>
      <c r="AJ6" s="32">
        <v>65.349999999999994</v>
      </c>
      <c r="AK6" s="32">
        <v>31.72</v>
      </c>
      <c r="AL6" s="32">
        <v>1.38</v>
      </c>
      <c r="AM6" s="32">
        <v>1</v>
      </c>
      <c r="AN6" s="32">
        <v>3</v>
      </c>
      <c r="AO6" s="32">
        <v>0.08</v>
      </c>
      <c r="AP6" s="32">
        <v>2</v>
      </c>
      <c r="AQ6" s="32">
        <v>0.24</v>
      </c>
      <c r="AR6" s="32">
        <v>0.1</v>
      </c>
      <c r="AS6" s="32">
        <v>0.28554832699999999</v>
      </c>
      <c r="AT6" s="32">
        <v>2.8212616380000002</v>
      </c>
      <c r="AU6" s="32">
        <v>64</v>
      </c>
      <c r="AV6" s="32">
        <v>1.3243203E-2</v>
      </c>
      <c r="AW6" s="32">
        <v>0.21739130400000001</v>
      </c>
      <c r="AX6" s="32">
        <v>8.42</v>
      </c>
      <c r="AY6" s="32">
        <v>11.95</v>
      </c>
      <c r="AZ6" s="32">
        <v>351</v>
      </c>
      <c r="BA6" s="32">
        <v>0.16</v>
      </c>
      <c r="BB6" s="32">
        <v>0</v>
      </c>
      <c r="BC6" s="32">
        <v>0.21</v>
      </c>
      <c r="BD6" s="32">
        <v>0.40869565200000002</v>
      </c>
    </row>
    <row r="7" spans="1:56" x14ac:dyDescent="0.3">
      <c r="A7" s="32">
        <v>76066</v>
      </c>
      <c r="B7" s="32" t="s">
        <v>136</v>
      </c>
      <c r="C7" s="32" t="s">
        <v>60</v>
      </c>
      <c r="D7" s="32">
        <v>30698</v>
      </c>
      <c r="E7" s="32">
        <v>3</v>
      </c>
      <c r="F7" s="32" t="s">
        <v>6</v>
      </c>
      <c r="G7" s="32">
        <v>100</v>
      </c>
      <c r="H7" s="32">
        <v>-0.06</v>
      </c>
      <c r="I7" s="32">
        <v>68</v>
      </c>
      <c r="J7" s="32">
        <v>17.77</v>
      </c>
      <c r="K7" s="32">
        <v>73.680000000000007</v>
      </c>
      <c r="L7" s="32">
        <v>37.5</v>
      </c>
      <c r="M7" s="32">
        <v>16191</v>
      </c>
      <c r="N7" s="32">
        <v>0.06</v>
      </c>
      <c r="O7" s="32">
        <v>57.89</v>
      </c>
      <c r="P7" s="32">
        <v>2.44</v>
      </c>
      <c r="Q7" s="32">
        <v>29.63</v>
      </c>
      <c r="R7" s="32">
        <v>2.2400000000000002</v>
      </c>
      <c r="S7" s="32">
        <v>0.06</v>
      </c>
      <c r="T7" s="32">
        <v>0.26</v>
      </c>
      <c r="U7" s="32">
        <v>0</v>
      </c>
      <c r="V7" s="32">
        <v>1</v>
      </c>
      <c r="W7" s="32">
        <v>0</v>
      </c>
      <c r="X7" s="32">
        <v>4</v>
      </c>
      <c r="Y7" s="32">
        <v>9.2899999999999991</v>
      </c>
      <c r="Z7" s="32">
        <v>15.32</v>
      </c>
      <c r="AA7" s="32">
        <v>3.9</v>
      </c>
      <c r="AB7" s="32">
        <v>38.520000000000003</v>
      </c>
      <c r="AC7" s="32">
        <v>43</v>
      </c>
      <c r="AD7" s="32">
        <v>27.39</v>
      </c>
      <c r="AE7" s="32">
        <v>0</v>
      </c>
      <c r="AF7" s="32">
        <v>55.3</v>
      </c>
      <c r="AG7" s="32">
        <v>0.9</v>
      </c>
      <c r="AH7" s="32">
        <v>76.63</v>
      </c>
      <c r="AI7" s="32">
        <v>0.42</v>
      </c>
      <c r="AJ7" s="32">
        <v>67.290000000000006</v>
      </c>
      <c r="AK7" s="32">
        <v>32.99</v>
      </c>
      <c r="AL7" s="32">
        <v>1.51</v>
      </c>
      <c r="AM7" s="32">
        <v>0</v>
      </c>
      <c r="AN7" s="32">
        <v>0</v>
      </c>
      <c r="AO7" s="32">
        <v>0</v>
      </c>
      <c r="AP7" s="32">
        <v>0</v>
      </c>
      <c r="AQ7" s="32">
        <v>0.52</v>
      </c>
      <c r="AR7" s="32">
        <v>0.67</v>
      </c>
      <c r="AS7" s="32">
        <v>0.24784300500000001</v>
      </c>
      <c r="AT7" s="32">
        <v>2.6711837900000002</v>
      </c>
      <c r="AU7" s="32">
        <v>10</v>
      </c>
      <c r="AV7" s="32">
        <v>1.8032820000000001E-2</v>
      </c>
      <c r="AW7" s="32">
        <v>0</v>
      </c>
      <c r="AX7" s="32">
        <v>5.47</v>
      </c>
      <c r="AY7" s="32">
        <v>10.34</v>
      </c>
      <c r="AZ7" s="32">
        <v>109</v>
      </c>
      <c r="BA7" s="32">
        <v>0.1</v>
      </c>
      <c r="BB7" s="32">
        <v>0</v>
      </c>
      <c r="BC7" s="32">
        <v>0.22</v>
      </c>
      <c r="BD7" s="32">
        <v>0.26666666700000002</v>
      </c>
    </row>
    <row r="8" spans="1:56" x14ac:dyDescent="0.3">
      <c r="A8" s="32">
        <v>76080</v>
      </c>
      <c r="B8" s="32" t="s">
        <v>156</v>
      </c>
      <c r="C8" s="32" t="s">
        <v>60</v>
      </c>
      <c r="D8" s="32">
        <v>15349</v>
      </c>
      <c r="E8" s="32">
        <v>3</v>
      </c>
      <c r="F8" s="32" t="s">
        <v>6</v>
      </c>
      <c r="G8" s="32">
        <v>100</v>
      </c>
      <c r="H8" s="32">
        <v>0</v>
      </c>
      <c r="I8" s="32">
        <v>27</v>
      </c>
      <c r="J8" s="32">
        <v>7.03</v>
      </c>
      <c r="K8" s="32">
        <v>73.03</v>
      </c>
      <c r="L8" s="32">
        <v>37.090000000000003</v>
      </c>
      <c r="M8" s="32">
        <v>3681</v>
      </c>
      <c r="N8" s="32">
        <v>0.04</v>
      </c>
      <c r="O8" s="32">
        <v>72.290000000000006</v>
      </c>
      <c r="P8" s="32">
        <v>1.53</v>
      </c>
      <c r="Q8" s="32">
        <v>38.840000000000003</v>
      </c>
      <c r="R8" s="32">
        <v>2.0699999999999998</v>
      </c>
      <c r="S8" s="32">
        <v>0</v>
      </c>
      <c r="T8" s="32">
        <v>0.21</v>
      </c>
      <c r="U8" s="32">
        <v>0</v>
      </c>
      <c r="V8" s="32">
        <v>0</v>
      </c>
      <c r="W8" s="32">
        <v>0</v>
      </c>
      <c r="X8" s="32">
        <v>0</v>
      </c>
      <c r="Y8" s="32">
        <v>6.24</v>
      </c>
      <c r="Z8" s="32">
        <v>14.75</v>
      </c>
      <c r="AA8" s="32">
        <v>3.17</v>
      </c>
      <c r="AB8" s="32">
        <v>38</v>
      </c>
      <c r="AC8" s="32">
        <v>39</v>
      </c>
      <c r="AD8" s="32">
        <v>34.78</v>
      </c>
      <c r="AE8" s="32">
        <v>0</v>
      </c>
      <c r="AF8" s="32">
        <v>33.28</v>
      </c>
      <c r="AG8" s="32">
        <v>0.77</v>
      </c>
      <c r="AH8" s="32">
        <v>92.65</v>
      </c>
      <c r="AI8" s="32">
        <v>0.24</v>
      </c>
      <c r="AJ8" s="32">
        <v>42.02</v>
      </c>
      <c r="AK8" s="32">
        <v>38.28</v>
      </c>
      <c r="AL8" s="32">
        <v>0</v>
      </c>
      <c r="AM8" s="32">
        <v>0</v>
      </c>
      <c r="AN8" s="32">
        <v>0</v>
      </c>
      <c r="AO8" s="32">
        <v>0.1</v>
      </c>
      <c r="AP8" s="32">
        <v>1</v>
      </c>
      <c r="AQ8" s="32">
        <v>0</v>
      </c>
      <c r="AR8" s="32">
        <v>0</v>
      </c>
      <c r="AS8" s="32">
        <v>0.23064955300000001</v>
      </c>
      <c r="AT8" s="32">
        <v>4.2348035700000004</v>
      </c>
      <c r="AU8" s="32">
        <v>10</v>
      </c>
      <c r="AV8" s="32">
        <v>1.7111893E-2</v>
      </c>
      <c r="AW8" s="32">
        <v>0</v>
      </c>
      <c r="AX8" s="32">
        <v>5.08</v>
      </c>
      <c r="AY8" s="32">
        <v>18.18</v>
      </c>
      <c r="AZ8" s="32">
        <v>67</v>
      </c>
      <c r="BA8" s="32">
        <v>7.0000000000000007E-2</v>
      </c>
      <c r="BB8" s="32">
        <v>0</v>
      </c>
      <c r="BC8" s="32">
        <v>0.13</v>
      </c>
      <c r="BD8" s="32">
        <v>0.177777778</v>
      </c>
    </row>
    <row r="9" spans="1:56" x14ac:dyDescent="0.3">
      <c r="A9" s="32">
        <v>76085</v>
      </c>
      <c r="B9" s="32" t="s">
        <v>163</v>
      </c>
      <c r="C9" s="32" t="s">
        <v>60</v>
      </c>
      <c r="D9" s="32">
        <v>20888</v>
      </c>
      <c r="E9" s="32">
        <v>3</v>
      </c>
      <c r="F9" s="32" t="s">
        <v>6</v>
      </c>
      <c r="G9" s="32">
        <v>100</v>
      </c>
      <c r="H9" s="32">
        <v>-0.04</v>
      </c>
      <c r="I9" s="32">
        <v>31</v>
      </c>
      <c r="J9" s="32">
        <v>22.79</v>
      </c>
      <c r="K9" s="32">
        <v>73.36</v>
      </c>
      <c r="L9" s="32">
        <v>41.15</v>
      </c>
      <c r="M9" s="32">
        <v>45046</v>
      </c>
      <c r="N9" s="32">
        <v>0.04</v>
      </c>
      <c r="O9" s="32">
        <v>67.319999999999993</v>
      </c>
      <c r="P9" s="32">
        <v>3.29</v>
      </c>
      <c r="Q9" s="32">
        <v>34.590000000000003</v>
      </c>
      <c r="R9" s="32">
        <v>1.44</v>
      </c>
      <c r="S9" s="32">
        <v>0</v>
      </c>
      <c r="T9" s="32">
        <v>0.12</v>
      </c>
      <c r="U9" s="32">
        <v>0</v>
      </c>
      <c r="V9" s="32">
        <v>0</v>
      </c>
      <c r="W9" s="32">
        <v>0</v>
      </c>
      <c r="X9" s="32">
        <v>0</v>
      </c>
      <c r="Y9" s="32">
        <v>1.51</v>
      </c>
      <c r="Z9" s="32">
        <v>14.01</v>
      </c>
      <c r="AA9" s="32">
        <v>3.67</v>
      </c>
      <c r="AB9" s="32">
        <v>42.32</v>
      </c>
      <c r="AC9" s="32">
        <v>37</v>
      </c>
      <c r="AD9" s="32">
        <v>24.66</v>
      </c>
      <c r="AE9" s="32">
        <v>0</v>
      </c>
      <c r="AF9" s="32">
        <v>53.12</v>
      </c>
      <c r="AG9" s="32">
        <v>0.84</v>
      </c>
      <c r="AH9" s="32">
        <v>75.45</v>
      </c>
      <c r="AI9" s="32">
        <v>0.44</v>
      </c>
      <c r="AJ9" s="32">
        <v>47.1</v>
      </c>
      <c r="AK9" s="32">
        <v>31.75</v>
      </c>
      <c r="AL9" s="32">
        <v>4.72</v>
      </c>
      <c r="AM9" s="32">
        <v>1</v>
      </c>
      <c r="AN9" s="32">
        <v>1</v>
      </c>
      <c r="AO9" s="32">
        <v>0.48</v>
      </c>
      <c r="AP9" s="32">
        <v>1</v>
      </c>
      <c r="AQ9" s="32">
        <v>0.06</v>
      </c>
      <c r="AR9" s="32">
        <v>0</v>
      </c>
      <c r="AS9" s="32">
        <v>0.20378916699999999</v>
      </c>
      <c r="AT9" s="32">
        <v>4.0214477210000004</v>
      </c>
      <c r="AU9" s="32">
        <v>14</v>
      </c>
      <c r="AV9" s="32">
        <v>2.0291258E-2</v>
      </c>
      <c r="AW9" s="32">
        <v>0</v>
      </c>
      <c r="AX9" s="32">
        <v>4.6399999999999997</v>
      </c>
      <c r="AY9" s="32">
        <v>13.31</v>
      </c>
      <c r="AZ9" s="32">
        <v>65</v>
      </c>
      <c r="BA9" s="32">
        <v>0.19</v>
      </c>
      <c r="BB9" s="32">
        <v>0</v>
      </c>
      <c r="BC9" s="32">
        <v>0.11</v>
      </c>
      <c r="BD9" s="32">
        <v>0.23076923099999999</v>
      </c>
    </row>
    <row r="10" spans="1:56" x14ac:dyDescent="0.3">
      <c r="A10" s="32">
        <v>76089</v>
      </c>
      <c r="B10" s="32" t="s">
        <v>179</v>
      </c>
      <c r="C10" s="32" t="s">
        <v>60</v>
      </c>
      <c r="D10" s="32">
        <v>31077</v>
      </c>
      <c r="E10" s="32">
        <v>3</v>
      </c>
      <c r="F10" s="32" t="s">
        <v>6</v>
      </c>
      <c r="G10" s="32">
        <v>78</v>
      </c>
      <c r="H10" s="32">
        <v>0</v>
      </c>
      <c r="I10" s="32">
        <v>64</v>
      </c>
      <c r="J10" s="32">
        <v>38.01</v>
      </c>
      <c r="K10" s="32">
        <v>66.67</v>
      </c>
      <c r="L10" s="32">
        <v>37.130000000000003</v>
      </c>
      <c r="M10" s="32">
        <v>8107</v>
      </c>
      <c r="N10" s="32">
        <v>0.05</v>
      </c>
      <c r="O10" s="32">
        <v>25.47</v>
      </c>
      <c r="P10" s="32">
        <v>0.85</v>
      </c>
      <c r="Q10" s="32">
        <v>28.69</v>
      </c>
      <c r="R10" s="32">
        <v>2.48</v>
      </c>
      <c r="S10" s="32">
        <v>0.08</v>
      </c>
      <c r="T10" s="32">
        <v>0.36</v>
      </c>
      <c r="U10" s="32">
        <v>0</v>
      </c>
      <c r="V10" s="32">
        <v>0</v>
      </c>
      <c r="W10" s="32">
        <v>0</v>
      </c>
      <c r="X10" s="32">
        <v>5</v>
      </c>
      <c r="Y10" s="32">
        <v>0</v>
      </c>
      <c r="Z10" s="32">
        <v>14.63</v>
      </c>
      <c r="AA10" s="32">
        <v>3.76</v>
      </c>
      <c r="AB10" s="32">
        <v>52.17</v>
      </c>
      <c r="AC10" s="32">
        <v>39</v>
      </c>
      <c r="AD10" s="32">
        <v>26.6</v>
      </c>
      <c r="AE10" s="32">
        <v>4</v>
      </c>
      <c r="AF10" s="32">
        <v>68.19</v>
      </c>
      <c r="AG10" s="32">
        <v>0.96</v>
      </c>
      <c r="AH10" s="32">
        <v>45.83</v>
      </c>
      <c r="AI10" s="32">
        <v>0.53</v>
      </c>
      <c r="AJ10" s="32">
        <v>67.44</v>
      </c>
      <c r="AK10" s="32">
        <v>29.79</v>
      </c>
      <c r="AL10" s="32">
        <v>0</v>
      </c>
      <c r="AM10" s="32">
        <v>0</v>
      </c>
      <c r="AN10" s="32">
        <v>0</v>
      </c>
      <c r="AO10" s="32">
        <v>0</v>
      </c>
      <c r="AP10" s="32">
        <v>0</v>
      </c>
      <c r="AQ10" s="32">
        <v>0</v>
      </c>
      <c r="AR10" s="32">
        <v>0</v>
      </c>
      <c r="AS10" s="32">
        <v>0.107113559</v>
      </c>
      <c r="AT10" s="32">
        <v>2.3811822249999999</v>
      </c>
      <c r="AU10" s="32">
        <v>10</v>
      </c>
      <c r="AV10" s="32">
        <v>1.8537972E-2</v>
      </c>
      <c r="AW10" s="32">
        <v>0</v>
      </c>
      <c r="AX10" s="32">
        <v>5.66</v>
      </c>
      <c r="AY10" s="32">
        <v>11.97</v>
      </c>
      <c r="AZ10" s="32">
        <v>104</v>
      </c>
      <c r="BA10" s="32">
        <v>0.23</v>
      </c>
      <c r="BB10" s="32">
        <v>0</v>
      </c>
      <c r="BC10" s="32">
        <v>0.23</v>
      </c>
      <c r="BD10" s="32">
        <v>0.37777777800000001</v>
      </c>
    </row>
    <row r="11" spans="1:56" x14ac:dyDescent="0.3">
      <c r="A11" s="32">
        <v>77008</v>
      </c>
      <c r="B11" s="32" t="s">
        <v>59</v>
      </c>
      <c r="C11" s="32" t="s">
        <v>60</v>
      </c>
      <c r="D11" s="32">
        <v>18337</v>
      </c>
      <c r="E11" s="32">
        <v>3</v>
      </c>
      <c r="F11" s="32" t="s">
        <v>6</v>
      </c>
      <c r="G11" s="32">
        <v>100</v>
      </c>
      <c r="H11" s="32">
        <v>-0.04</v>
      </c>
      <c r="I11" s="32">
        <v>35</v>
      </c>
      <c r="J11" s="32">
        <v>5.38</v>
      </c>
      <c r="K11" s="32">
        <v>64.33</v>
      </c>
      <c r="L11" s="32">
        <v>35.15</v>
      </c>
      <c r="M11" s="32">
        <v>5324</v>
      </c>
      <c r="N11" s="32">
        <v>0.03</v>
      </c>
      <c r="O11" s="32">
        <v>61.22</v>
      </c>
      <c r="P11" s="32">
        <v>1.67</v>
      </c>
      <c r="Q11" s="32">
        <v>26.16</v>
      </c>
      <c r="R11" s="32">
        <v>1.0900000000000001</v>
      </c>
      <c r="S11" s="32">
        <v>0.06</v>
      </c>
      <c r="T11" s="32">
        <v>0.1</v>
      </c>
      <c r="U11" s="32">
        <v>0</v>
      </c>
      <c r="V11" s="32">
        <v>0</v>
      </c>
      <c r="W11" s="32">
        <v>0</v>
      </c>
      <c r="X11" s="32">
        <v>2</v>
      </c>
      <c r="Y11" s="32">
        <v>0.7</v>
      </c>
      <c r="Z11" s="32">
        <v>15.73</v>
      </c>
      <c r="AA11" s="32">
        <v>2.4</v>
      </c>
      <c r="AB11" s="32">
        <v>49.45</v>
      </c>
      <c r="AC11" s="32">
        <v>21</v>
      </c>
      <c r="AD11" s="32">
        <v>14.32</v>
      </c>
      <c r="AE11" s="32">
        <v>0</v>
      </c>
      <c r="AF11" s="32">
        <v>44.56</v>
      </c>
      <c r="AG11" s="32">
        <v>0.99</v>
      </c>
      <c r="AH11" s="32">
        <v>85</v>
      </c>
      <c r="AI11" s="32">
        <v>0.51</v>
      </c>
      <c r="AJ11" s="32">
        <v>91.58</v>
      </c>
      <c r="AK11" s="32">
        <v>27.58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0.12911392399999999</v>
      </c>
      <c r="AT11" s="32">
        <v>2.2904510010000001</v>
      </c>
      <c r="AU11" s="32">
        <v>5</v>
      </c>
      <c r="AV11" s="32">
        <v>7.8519130000000003E-3</v>
      </c>
      <c r="AW11" s="32">
        <v>0</v>
      </c>
      <c r="AX11" s="32">
        <v>4.96</v>
      </c>
      <c r="AY11" s="32">
        <v>13.2</v>
      </c>
      <c r="AZ11" s="32">
        <v>62</v>
      </c>
      <c r="BA11" s="32">
        <v>0</v>
      </c>
      <c r="BB11" s="32">
        <v>0</v>
      </c>
      <c r="BC11" s="32">
        <v>0.12</v>
      </c>
      <c r="BD11" s="32">
        <v>0.5</v>
      </c>
    </row>
    <row r="12" spans="1:56" x14ac:dyDescent="0.3">
      <c r="A12" s="32">
        <v>77011</v>
      </c>
      <c r="B12" s="32" t="s">
        <v>71</v>
      </c>
      <c r="C12" s="32" t="s">
        <v>60</v>
      </c>
      <c r="D12" s="32">
        <v>12427</v>
      </c>
      <c r="E12" s="32">
        <v>3</v>
      </c>
      <c r="F12" s="32" t="s">
        <v>6</v>
      </c>
      <c r="G12" s="32">
        <v>100</v>
      </c>
      <c r="H12" s="32">
        <v>-0.08</v>
      </c>
      <c r="I12" s="32">
        <v>51</v>
      </c>
      <c r="J12" s="32">
        <v>9.86</v>
      </c>
      <c r="K12" s="32">
        <v>80.44</v>
      </c>
      <c r="L12" s="32">
        <v>37.01</v>
      </c>
      <c r="M12" s="32">
        <v>2243</v>
      </c>
      <c r="N12" s="32">
        <v>0.02</v>
      </c>
      <c r="O12" s="32">
        <v>35.61</v>
      </c>
      <c r="P12" s="32">
        <v>1.75</v>
      </c>
      <c r="Q12" s="32">
        <v>27.9</v>
      </c>
      <c r="R12" s="32">
        <v>1.28</v>
      </c>
      <c r="S12" s="32">
        <v>7.0000000000000007E-2</v>
      </c>
      <c r="T12" s="32">
        <v>0.33</v>
      </c>
      <c r="U12" s="32">
        <v>0</v>
      </c>
      <c r="V12" s="32">
        <v>0</v>
      </c>
      <c r="W12" s="32">
        <v>0</v>
      </c>
      <c r="X12" s="32">
        <v>2</v>
      </c>
      <c r="Y12" s="32">
        <v>6.51</v>
      </c>
      <c r="Z12" s="32">
        <v>16.309999999999999</v>
      </c>
      <c r="AA12" s="32">
        <v>1.72</v>
      </c>
      <c r="AB12" s="32">
        <v>37.83</v>
      </c>
      <c r="AC12" s="32">
        <v>24</v>
      </c>
      <c r="AD12" s="32">
        <v>37.479999999999997</v>
      </c>
      <c r="AE12" s="32">
        <v>0</v>
      </c>
      <c r="AF12" s="32">
        <v>40.51</v>
      </c>
      <c r="AG12" s="32">
        <v>1.18</v>
      </c>
      <c r="AH12" s="32">
        <v>79.290000000000006</v>
      </c>
      <c r="AI12" s="32">
        <v>0.56000000000000005</v>
      </c>
      <c r="AJ12" s="32">
        <v>85.1</v>
      </c>
      <c r="AK12" s="32">
        <v>31.88</v>
      </c>
      <c r="AL12" s="32">
        <v>3.97</v>
      </c>
      <c r="AM12" s="32">
        <v>1</v>
      </c>
      <c r="AN12" s="32">
        <v>1</v>
      </c>
      <c r="AO12" s="32">
        <v>0.8</v>
      </c>
      <c r="AP12" s="32">
        <v>1</v>
      </c>
      <c r="AQ12" s="32">
        <v>1.99</v>
      </c>
      <c r="AR12" s="32">
        <v>0</v>
      </c>
      <c r="AS12" s="32">
        <v>0.23627907000000001</v>
      </c>
      <c r="AT12" s="32">
        <v>3.540677557</v>
      </c>
      <c r="AU12" s="32">
        <v>4</v>
      </c>
      <c r="AV12" s="32">
        <v>1.3091146999999999E-2</v>
      </c>
      <c r="AW12" s="32">
        <v>0</v>
      </c>
      <c r="AX12" s="32">
        <v>5.47</v>
      </c>
      <c r="AY12" s="32">
        <v>13.58</v>
      </c>
      <c r="AZ12" s="32">
        <v>94</v>
      </c>
      <c r="BA12" s="32">
        <v>0.08</v>
      </c>
      <c r="BB12" s="32">
        <v>0</v>
      </c>
      <c r="BC12" s="32">
        <v>0.31</v>
      </c>
      <c r="BD12" s="32">
        <v>0.15</v>
      </c>
    </row>
    <row r="13" spans="1:56" x14ac:dyDescent="0.3">
      <c r="A13" s="32">
        <v>77014</v>
      </c>
      <c r="B13" s="32" t="s">
        <v>198</v>
      </c>
      <c r="C13" s="32" t="s">
        <v>60</v>
      </c>
      <c r="D13" s="32">
        <v>77546</v>
      </c>
      <c r="E13" s="32">
        <v>2</v>
      </c>
      <c r="F13" s="32" t="s">
        <v>197</v>
      </c>
      <c r="G13" s="32">
        <v>75</v>
      </c>
      <c r="H13" s="32">
        <v>0.01</v>
      </c>
      <c r="I13" s="32">
        <v>62</v>
      </c>
      <c r="J13" s="32">
        <v>5.57</v>
      </c>
      <c r="K13" s="32">
        <v>77.97</v>
      </c>
      <c r="L13" s="32">
        <v>37.44</v>
      </c>
      <c r="M13" s="32">
        <v>2264</v>
      </c>
      <c r="N13" s="32">
        <v>0.11</v>
      </c>
      <c r="O13" s="32">
        <v>61.41</v>
      </c>
      <c r="P13" s="32">
        <v>2.85</v>
      </c>
      <c r="Q13" s="32">
        <v>15.83</v>
      </c>
      <c r="R13" s="32">
        <v>1.22</v>
      </c>
      <c r="S13" s="32">
        <v>0.03</v>
      </c>
      <c r="T13" s="32">
        <v>0.15</v>
      </c>
      <c r="U13" s="32">
        <v>0</v>
      </c>
      <c r="V13" s="32">
        <v>0</v>
      </c>
      <c r="W13" s="32">
        <v>0</v>
      </c>
      <c r="X13" s="32">
        <v>6</v>
      </c>
      <c r="Y13" s="32">
        <v>1.2</v>
      </c>
      <c r="Z13" s="32">
        <v>15.97</v>
      </c>
      <c r="AA13" s="32">
        <v>11.76</v>
      </c>
      <c r="AB13" s="32">
        <v>43.49</v>
      </c>
      <c r="AC13" s="32">
        <v>90</v>
      </c>
      <c r="AD13" s="32">
        <v>22.1</v>
      </c>
      <c r="AE13" s="32">
        <v>1.5</v>
      </c>
      <c r="AF13" s="32">
        <v>11.55</v>
      </c>
      <c r="AG13" s="32">
        <v>0.82</v>
      </c>
      <c r="AH13" s="32">
        <v>65.83</v>
      </c>
      <c r="AI13" s="32">
        <v>0.54</v>
      </c>
      <c r="AJ13" s="32">
        <v>178.28</v>
      </c>
      <c r="AK13" s="32">
        <v>28.95</v>
      </c>
      <c r="AL13" s="32">
        <v>1.22</v>
      </c>
      <c r="AM13" s="32">
        <v>1</v>
      </c>
      <c r="AN13" s="32">
        <v>1</v>
      </c>
      <c r="AO13" s="32">
        <v>0.13</v>
      </c>
      <c r="AP13" s="32">
        <v>2</v>
      </c>
      <c r="AQ13" s="32">
        <v>1.17</v>
      </c>
      <c r="AR13" s="32">
        <v>0</v>
      </c>
      <c r="AS13" s="32">
        <v>0.214227007</v>
      </c>
      <c r="AT13" s="32">
        <v>2.1148737519999998</v>
      </c>
      <c r="AU13" s="32">
        <v>30</v>
      </c>
      <c r="AV13" s="32">
        <v>4.2555910000000004E-3</v>
      </c>
      <c r="AW13" s="32">
        <v>0</v>
      </c>
      <c r="AX13" s="32">
        <v>7.51</v>
      </c>
      <c r="AY13" s="32">
        <v>11.48</v>
      </c>
      <c r="AZ13" s="32">
        <v>331</v>
      </c>
      <c r="BA13" s="32">
        <v>0.1</v>
      </c>
      <c r="BB13" s="32">
        <v>0</v>
      </c>
      <c r="BC13" s="32">
        <v>0.36</v>
      </c>
      <c r="BD13" s="32">
        <v>0.5</v>
      </c>
    </row>
    <row r="14" spans="1:56" x14ac:dyDescent="0.3">
      <c r="A14" s="32">
        <v>77020</v>
      </c>
      <c r="B14" s="32" t="s">
        <v>123</v>
      </c>
      <c r="C14" s="32" t="s">
        <v>60</v>
      </c>
      <c r="D14" s="32">
        <v>30966</v>
      </c>
      <c r="E14" s="32">
        <v>3</v>
      </c>
      <c r="F14" s="32" t="s">
        <v>6</v>
      </c>
      <c r="G14" s="32">
        <v>100</v>
      </c>
      <c r="H14" s="32">
        <v>0</v>
      </c>
      <c r="I14" s="32">
        <v>60</v>
      </c>
      <c r="J14" s="32">
        <v>7.8</v>
      </c>
      <c r="K14" s="32">
        <v>69.180000000000007</v>
      </c>
      <c r="L14" s="32">
        <v>37.270000000000003</v>
      </c>
      <c r="M14" s="32">
        <v>36681</v>
      </c>
      <c r="N14" s="32">
        <v>0.06</v>
      </c>
      <c r="O14" s="32">
        <v>62.42</v>
      </c>
      <c r="P14" s="32">
        <v>3.4</v>
      </c>
      <c r="Q14" s="32">
        <v>27.41</v>
      </c>
      <c r="R14" s="32">
        <v>1.83</v>
      </c>
      <c r="S14" s="32">
        <v>0.13</v>
      </c>
      <c r="T14" s="32">
        <v>0.19</v>
      </c>
      <c r="U14" s="32">
        <v>0</v>
      </c>
      <c r="V14" s="32">
        <v>1</v>
      </c>
      <c r="W14" s="32">
        <v>0</v>
      </c>
      <c r="X14" s="32">
        <v>1</v>
      </c>
      <c r="Y14" s="32">
        <v>1.17</v>
      </c>
      <c r="Z14" s="32">
        <v>15.48</v>
      </c>
      <c r="AA14" s="32">
        <v>4.2300000000000004</v>
      </c>
      <c r="AB14" s="32">
        <v>39.15</v>
      </c>
      <c r="AC14" s="32">
        <v>47</v>
      </c>
      <c r="AD14" s="32">
        <v>66.87</v>
      </c>
      <c r="AE14" s="32">
        <v>0</v>
      </c>
      <c r="AF14" s="32">
        <v>20.28</v>
      </c>
      <c r="AG14" s="32">
        <v>1.07</v>
      </c>
      <c r="AH14" s="32">
        <v>34.520000000000003</v>
      </c>
      <c r="AI14" s="32">
        <v>0.55000000000000004</v>
      </c>
      <c r="AJ14" s="32">
        <v>158.91999999999999</v>
      </c>
      <c r="AK14" s="32">
        <v>28.33</v>
      </c>
      <c r="AL14" s="32">
        <v>0</v>
      </c>
      <c r="AM14" s="32">
        <v>1</v>
      </c>
      <c r="AN14" s="32">
        <v>0</v>
      </c>
      <c r="AO14" s="32">
        <v>0.32</v>
      </c>
      <c r="AP14" s="32">
        <v>1</v>
      </c>
      <c r="AQ14" s="32">
        <v>0</v>
      </c>
      <c r="AR14" s="32">
        <v>0</v>
      </c>
      <c r="AS14" s="32">
        <v>0.19215491600000001</v>
      </c>
      <c r="AT14" s="32">
        <v>1.969902474</v>
      </c>
      <c r="AU14" s="32">
        <v>3</v>
      </c>
      <c r="AV14" s="32">
        <v>6.9324089999999996E-3</v>
      </c>
      <c r="AW14" s="32">
        <v>0</v>
      </c>
      <c r="AX14" s="32">
        <v>5.13</v>
      </c>
      <c r="AY14" s="32">
        <v>19.170000000000002</v>
      </c>
      <c r="AZ14" s="32">
        <v>115</v>
      </c>
      <c r="BA14" s="32">
        <v>0.16</v>
      </c>
      <c r="BB14" s="32">
        <v>0</v>
      </c>
      <c r="BC14" s="32">
        <v>0.28000000000000003</v>
      </c>
      <c r="BD14" s="32">
        <v>0.6</v>
      </c>
    </row>
    <row r="15" spans="1:56" x14ac:dyDescent="0.3">
      <c r="A15" s="32">
        <v>77021</v>
      </c>
      <c r="B15" s="32" t="s">
        <v>125</v>
      </c>
      <c r="C15" s="32" t="s">
        <v>60</v>
      </c>
      <c r="D15" s="32">
        <v>50730</v>
      </c>
      <c r="E15" s="32">
        <v>3</v>
      </c>
      <c r="F15" s="32" t="s">
        <v>6</v>
      </c>
      <c r="G15" s="32">
        <v>100</v>
      </c>
      <c r="H15" s="32">
        <v>0.01</v>
      </c>
      <c r="I15" s="32">
        <v>76</v>
      </c>
      <c r="J15" s="32">
        <v>20.98</v>
      </c>
      <c r="K15" s="32">
        <v>71.48</v>
      </c>
      <c r="L15" s="32">
        <v>37.4</v>
      </c>
      <c r="M15" s="32">
        <v>78382</v>
      </c>
      <c r="N15" s="32">
        <v>0.08</v>
      </c>
      <c r="O15" s="32">
        <v>60.1</v>
      </c>
      <c r="P15" s="32">
        <v>1.31</v>
      </c>
      <c r="Q15" s="32">
        <v>20.100000000000001</v>
      </c>
      <c r="R15" s="32">
        <v>1.7</v>
      </c>
      <c r="S15" s="32">
        <v>0.04</v>
      </c>
      <c r="T15" s="32">
        <v>0.2</v>
      </c>
      <c r="U15" s="32">
        <v>0</v>
      </c>
      <c r="V15" s="32">
        <v>0</v>
      </c>
      <c r="W15" s="32">
        <v>0</v>
      </c>
      <c r="X15" s="32">
        <v>1</v>
      </c>
      <c r="Y15" s="32">
        <v>2.37</v>
      </c>
      <c r="Z15" s="32">
        <v>15.26</v>
      </c>
      <c r="AA15" s="32">
        <v>6.67</v>
      </c>
      <c r="AB15" s="32">
        <v>42.15</v>
      </c>
      <c r="AC15" s="32">
        <v>60</v>
      </c>
      <c r="AD15" s="32">
        <v>44.67</v>
      </c>
      <c r="AE15" s="32">
        <v>1</v>
      </c>
      <c r="AF15" s="32">
        <v>30.83</v>
      </c>
      <c r="AG15" s="32">
        <v>1.04</v>
      </c>
      <c r="AH15" s="32">
        <v>62.73</v>
      </c>
      <c r="AI15" s="32">
        <v>0.83</v>
      </c>
      <c r="AJ15" s="32">
        <v>130.25</v>
      </c>
      <c r="AK15" s="32">
        <v>28.33</v>
      </c>
      <c r="AL15" s="32">
        <v>1.88</v>
      </c>
      <c r="AM15" s="32">
        <v>1</v>
      </c>
      <c r="AN15" s="32">
        <v>0</v>
      </c>
      <c r="AO15" s="32">
        <v>0.2</v>
      </c>
      <c r="AP15" s="32">
        <v>1</v>
      </c>
      <c r="AQ15" s="32">
        <v>0.24</v>
      </c>
      <c r="AR15" s="32">
        <v>7.99</v>
      </c>
      <c r="AS15" s="32">
        <v>0.222013563</v>
      </c>
      <c r="AT15" s="32">
        <v>1.990932387</v>
      </c>
      <c r="AU15" s="32">
        <v>9</v>
      </c>
      <c r="AV15" s="32">
        <v>1.2916558999999999E-2</v>
      </c>
      <c r="AW15" s="32">
        <v>0</v>
      </c>
      <c r="AX15" s="32">
        <v>4.3600000000000003</v>
      </c>
      <c r="AY15" s="32">
        <v>13.88</v>
      </c>
      <c r="AZ15" s="32">
        <v>159</v>
      </c>
      <c r="BA15" s="32">
        <v>0.12</v>
      </c>
      <c r="BB15" s="32">
        <v>0</v>
      </c>
      <c r="BC15" s="32">
        <v>0.24</v>
      </c>
      <c r="BD15" s="32">
        <v>0.46666666699999998</v>
      </c>
    </row>
    <row r="16" spans="1:56" x14ac:dyDescent="0.3">
      <c r="A16" s="32">
        <v>77027</v>
      </c>
      <c r="B16" s="32" t="s">
        <v>172</v>
      </c>
      <c r="C16" s="32" t="s">
        <v>60</v>
      </c>
      <c r="D16" s="32">
        <v>10591</v>
      </c>
      <c r="E16" s="32">
        <v>3</v>
      </c>
      <c r="F16" s="32" t="s">
        <v>6</v>
      </c>
      <c r="G16" s="32">
        <v>100</v>
      </c>
      <c r="H16" s="32">
        <v>-0.01</v>
      </c>
      <c r="I16" s="32">
        <v>68</v>
      </c>
      <c r="J16" s="32">
        <v>3.16</v>
      </c>
      <c r="K16" s="32">
        <v>68.040000000000006</v>
      </c>
      <c r="L16" s="32">
        <v>36.450000000000003</v>
      </c>
      <c r="M16" s="32">
        <v>4400</v>
      </c>
      <c r="N16" s="32">
        <v>0.06</v>
      </c>
      <c r="O16" s="32">
        <v>58.75</v>
      </c>
      <c r="P16" s="32">
        <v>1.41</v>
      </c>
      <c r="Q16" s="32">
        <v>39.31</v>
      </c>
      <c r="R16" s="32">
        <v>1.1000000000000001</v>
      </c>
      <c r="S16" s="32">
        <v>0</v>
      </c>
      <c r="T16" s="32">
        <v>0.17</v>
      </c>
      <c r="U16" s="32">
        <v>0</v>
      </c>
      <c r="V16" s="32">
        <v>0</v>
      </c>
      <c r="W16" s="32">
        <v>0</v>
      </c>
      <c r="X16" s="32">
        <v>0</v>
      </c>
      <c r="Y16" s="32">
        <v>2.69</v>
      </c>
      <c r="Z16" s="32">
        <v>16.329999999999998</v>
      </c>
      <c r="AA16" s="32">
        <v>5.36</v>
      </c>
      <c r="AB16" s="32">
        <v>53.81</v>
      </c>
      <c r="AC16" s="32">
        <v>53</v>
      </c>
      <c r="AD16" s="32">
        <v>30.63</v>
      </c>
      <c r="AE16" s="32">
        <v>0</v>
      </c>
      <c r="AF16" s="32">
        <v>26.17</v>
      </c>
      <c r="AG16" s="32">
        <v>1.43</v>
      </c>
      <c r="AH16" s="32">
        <v>66.400000000000006</v>
      </c>
      <c r="AI16" s="32">
        <v>0.41</v>
      </c>
      <c r="AJ16" s="32">
        <v>65.59</v>
      </c>
      <c r="AK16" s="32">
        <v>33.270000000000003</v>
      </c>
      <c r="AL16" s="32">
        <v>0</v>
      </c>
      <c r="AM16" s="32">
        <v>1</v>
      </c>
      <c r="AN16" s="32">
        <v>2</v>
      </c>
      <c r="AO16" s="32">
        <v>0.4</v>
      </c>
      <c r="AP16" s="32">
        <v>1</v>
      </c>
      <c r="AQ16" s="32">
        <v>0.56000000000000005</v>
      </c>
      <c r="AR16" s="32">
        <v>0</v>
      </c>
      <c r="AS16" s="32">
        <v>0.30933495999999999</v>
      </c>
      <c r="AT16" s="32">
        <v>4.3433103580000001</v>
      </c>
      <c r="AU16" s="32">
        <v>8</v>
      </c>
      <c r="AV16" s="32">
        <v>1.2429419000000001E-2</v>
      </c>
      <c r="AW16" s="32">
        <v>0</v>
      </c>
      <c r="AX16" s="32">
        <v>5.19</v>
      </c>
      <c r="AY16" s="32">
        <v>12.9</v>
      </c>
      <c r="AZ16" s="32">
        <v>80</v>
      </c>
      <c r="BA16" s="32">
        <v>0.47</v>
      </c>
      <c r="BB16" s="32">
        <v>0</v>
      </c>
      <c r="BC16" s="32">
        <v>0.15</v>
      </c>
      <c r="BD16" s="32">
        <v>0.22857142899999999</v>
      </c>
    </row>
    <row r="67" spans="1:56" x14ac:dyDescent="0.3">
      <c r="A67" s="32" t="s">
        <v>324</v>
      </c>
      <c r="B67" s="32" t="s">
        <v>0</v>
      </c>
      <c r="C67" s="32" t="s">
        <v>1</v>
      </c>
      <c r="D67" s="32" t="s">
        <v>2</v>
      </c>
      <c r="E67" s="32" t="s">
        <v>325</v>
      </c>
      <c r="F67" s="32" t="s">
        <v>3</v>
      </c>
      <c r="G67" s="32" t="s">
        <v>326</v>
      </c>
      <c r="H67" s="32" t="s">
        <v>327</v>
      </c>
      <c r="I67" s="32" t="s">
        <v>328</v>
      </c>
      <c r="J67" s="32" t="s">
        <v>329</v>
      </c>
      <c r="K67" s="32" t="s">
        <v>330</v>
      </c>
      <c r="L67" s="32" t="s">
        <v>331</v>
      </c>
      <c r="M67" s="32" t="s">
        <v>332</v>
      </c>
      <c r="N67" s="32" t="s">
        <v>333</v>
      </c>
      <c r="O67" s="32" t="s">
        <v>334</v>
      </c>
      <c r="P67" s="32" t="s">
        <v>335</v>
      </c>
      <c r="Q67" s="32" t="s">
        <v>336</v>
      </c>
      <c r="R67" s="32" t="s">
        <v>337</v>
      </c>
      <c r="S67" s="32" t="s">
        <v>338</v>
      </c>
      <c r="T67" s="32" t="s">
        <v>339</v>
      </c>
      <c r="U67" s="32" t="s">
        <v>340</v>
      </c>
      <c r="V67" s="32" t="s">
        <v>341</v>
      </c>
      <c r="W67" s="32" t="s">
        <v>342</v>
      </c>
      <c r="X67" s="32" t="s">
        <v>343</v>
      </c>
      <c r="Y67" s="32" t="s">
        <v>344</v>
      </c>
      <c r="Z67" s="32" t="s">
        <v>345</v>
      </c>
      <c r="AA67" s="32" t="s">
        <v>346</v>
      </c>
      <c r="AB67" s="32" t="s">
        <v>347</v>
      </c>
      <c r="AC67" s="32" t="s">
        <v>348</v>
      </c>
      <c r="AD67" s="32" t="s">
        <v>349</v>
      </c>
      <c r="AE67" s="32" t="s">
        <v>350</v>
      </c>
      <c r="AF67" s="32" t="s">
        <v>351</v>
      </c>
      <c r="AG67" s="32" t="s">
        <v>352</v>
      </c>
      <c r="AH67" s="32" t="s">
        <v>353</v>
      </c>
      <c r="AI67" s="32" t="s">
        <v>354</v>
      </c>
      <c r="AJ67" s="32" t="s">
        <v>355</v>
      </c>
      <c r="AK67" s="32" t="s">
        <v>356</v>
      </c>
      <c r="AL67" s="32" t="s">
        <v>357</v>
      </c>
      <c r="AM67" s="32" t="s">
        <v>358</v>
      </c>
      <c r="AN67" s="32" t="s">
        <v>359</v>
      </c>
      <c r="AO67" s="32" t="s">
        <v>360</v>
      </c>
      <c r="AP67" s="32" t="s">
        <v>361</v>
      </c>
      <c r="AQ67" s="32" t="s">
        <v>362</v>
      </c>
      <c r="AR67" s="32" t="s">
        <v>363</v>
      </c>
      <c r="AS67" s="32" t="s">
        <v>364</v>
      </c>
      <c r="AT67" s="32" t="s">
        <v>365</v>
      </c>
      <c r="AU67" s="32" t="s">
        <v>366</v>
      </c>
      <c r="AV67" s="32" t="s">
        <v>367</v>
      </c>
      <c r="AW67" s="32" t="s">
        <v>368</v>
      </c>
      <c r="AX67" s="32" t="s">
        <v>369</v>
      </c>
      <c r="AY67" s="32" t="s">
        <v>370</v>
      </c>
      <c r="AZ67" s="32" t="s">
        <v>371</v>
      </c>
      <c r="BA67" s="32" t="s">
        <v>372</v>
      </c>
      <c r="BB67" s="32" t="s">
        <v>373</v>
      </c>
      <c r="BC67" s="32" t="s">
        <v>374</v>
      </c>
      <c r="BD67" s="32" t="s">
        <v>375</v>
      </c>
    </row>
    <row r="68" spans="1:56" ht="13.8" customHeight="1" x14ac:dyDescent="0.3">
      <c r="A68" s="32">
        <f t="shared" ref="A68:F81" si="0">A3</f>
        <v>76042</v>
      </c>
      <c r="B68" s="32" t="str">
        <f t="shared" si="0"/>
        <v>LAURIA</v>
      </c>
      <c r="C68" s="32" t="str">
        <f t="shared" si="0"/>
        <v>BASILICATA</v>
      </c>
      <c r="D68" s="32">
        <f t="shared" si="0"/>
        <v>47068</v>
      </c>
      <c r="E68" s="32">
        <f t="shared" si="0"/>
        <v>3</v>
      </c>
      <c r="F68" s="32" t="str">
        <f t="shared" si="0"/>
        <v>B</v>
      </c>
      <c r="G68" s="32">
        <f>IF(BASILICATA!$G$1="-",((BASILICATA!G3-MAX(BASILICATA!$G$3:$G$63))/(MIN(BASILICATA!$G$3:$G$63)-MAX(BASILICATA!$G$3:$G$63))),((BASILICATA!G3-MIN(BASILICATA!$G$3:$G$63))/(MAX(BASILICATA!$G$3:$G$63)-MIN(BASILICATA!$G$3:$G$63))))</f>
        <v>0</v>
      </c>
      <c r="H68" s="32">
        <f>IF(BASILICATA!$H$1="-",((BASILICATA!H3-MAX(BASILICATA!$H$3:$H$63))/(MIN(BASILICATA!$H$3:$H$63)-MAX(BASILICATA!$H$3:$H$63))),((BASILICATA!H3-MIN(BASILICATA!$H$3:$H$63))/(MAX(BASILICATA!$H$3:$H$63)-MIN(BASILICATA!$H$3:$H$63))))</f>
        <v>0.7777777777777779</v>
      </c>
      <c r="I68" s="32">
        <f>IF(BASILICATA!$I$1="-",((BASILICATA!I3-MAX(BASILICATA!$I$3:$I$63))/(MIN(BASILICATA!$I$3:$I$63)-MAX(BASILICATA!$I$3:$I$63))),((BASILICATA!I3-MIN(BASILICATA!$I$3:$I$63))/(MAX(BASILICATA!$I$3:$I$63)-MIN(BASILICATA!$I$3:$I$63))))</f>
        <v>0.42857142857142855</v>
      </c>
      <c r="J68" s="32">
        <f>IF(BASILICATA!$J$1="-",((BASILICATA!J3-MAX(BASILICATA!$J$3:$J$63))/(MIN(BASILICATA!$J$3:$J$63)-MAX(BASILICATA!$J$3:$J$63))),((BASILICATA!J3-MIN(BASILICATA!$J$3:$J$63))/(MAX(BASILICATA!$J$3:$J$63)-MIN(BASILICATA!$J$3:$J$63))))</f>
        <v>8.8665710186513536E-2</v>
      </c>
      <c r="K68" s="32">
        <f>IF(BASILICATA!$K$1="-",((BASILICATA!K3-MAX(BASILICATA!$K$3:$K$63))/(MIN(BASILICATA!$K$3:$K$63)-MAX(BASILICATA!$K$3:$K$63))),((BASILICATA!K3-MIN(BASILICATA!$K$3:$K$63))/(MAX(BASILICATA!$K$3:$K$63)-MIN(BASILICATA!$K$3:$K$63))))</f>
        <v>0.7759155803848542</v>
      </c>
      <c r="L68" s="32">
        <f>IF(BASILICATA!$L$1="-",((BASILICATA!L3-MAX(BASILICATA!$L$3:$L$63))/(MIN(BASILICATA!$L$3:$L$63)-MAX(BASILICATA!$L$3:$L$63))),((BASILICATA!L3-MIN(BASILICATA!$L$3:$L$63))/(MAX(BASILICATA!$L$3:$L$63)-MIN(BASILICATA!$L$3:$L$63))))</f>
        <v>0.93666666666666742</v>
      </c>
      <c r="M68" s="32">
        <f>IF(BASILICATA!$M$1="-",((BASILICATA!M3-MAX(BASILICATA!$M$3:$M$63))/(MIN(BASILICATA!$M$3:$M$63)-MAX(BASILICATA!$M$3:$M$63))),((BASILICATA!M3-MIN(BASILICATA!$M$3:$M$63))/(MAX(BASILICATA!$M$3:$M$63)-MIN(BASILICATA!$M$3:$M$63))))</f>
        <v>1</v>
      </c>
      <c r="N68" s="32">
        <f>IF(BASILICATA!$N$1="-",((BASILICATA!N3-MAX(BASILICATA!$N$3:$N$63))/(MIN(BASILICATA!$N$3:$N$63)-MAX(BASILICATA!$N$3:$N$63))),((BASILICATA!N3-MIN(BASILICATA!$N$3:$N$63))/(MAX(BASILICATA!$N$3:$N$63)-MIN(BASILICATA!$N$3:$N$63))))</f>
        <v>0.34999999999999992</v>
      </c>
      <c r="O68" s="32">
        <f>IF(BASILICATA!$O$1="-",((BASILICATA!O3-MAX(BASILICATA!$O$3:$O$63))/(MIN(BASILICATA!$O$3:$O$63)-MAX(BASILICATA!$O$3:$O$63))),((BASILICATA!O3-MIN(BASILICATA!$O$3:$O$63))/(MAX(BASILICATA!$O$3:$O$63)-MIN(BASILICATA!$O$3:$O$63))))</f>
        <v>0.27868504772004254</v>
      </c>
      <c r="P68" s="32">
        <f>IF(BASILICATA!$P$1="-",((BASILICATA!P3-MAX(BASILICATA!$P$3:$P$63))/(MIN(BASILICATA!$P$3:$P$63)-MAX(BASILICATA!$P$3:$P$63))),((BASILICATA!P3-MIN(BASILICATA!$P$3:$P$63))/(MAX(BASILICATA!$P$3:$P$63)-MIN(BASILICATA!$P$3:$P$63))))</f>
        <v>0.50980392156862742</v>
      </c>
      <c r="Q68" s="32">
        <f>IF(BASILICATA!$Q$1="-",((BASILICATA!Q3-MAX(BASILICATA!$Q$3:$Q$63))/(MIN(BASILICATA!$Q$3:$Q$63)-MAX(BASILICATA!$Q$3:$Q$63))),((BASILICATA!Q3-MIN(BASILICATA!$Q$3:$Q$63))/(MAX(BASILICATA!$Q$3:$Q$63)-MIN(BASILICATA!$Q$3:$Q$63))))</f>
        <v>0.20954003407155028</v>
      </c>
      <c r="R68" s="32">
        <f>IF(BASILICATA!$R$1="-",((BASILICATA!R3-MAX(BASILICATA!$R$3:$R$63))/(MIN(BASILICATA!$R$3:$R$63)-MAX(BASILICATA!$R$3:$R$63))),((BASILICATA!R3-MIN(BASILICATA!$R$3:$R$63))/(MAX(BASILICATA!$R$3:$R$63)-MIN(BASILICATA!$R$3:$R$63))))</f>
        <v>0.66187050359712218</v>
      </c>
      <c r="S68" s="32">
        <f>IF(BASILICATA!$S$1="-",((BASILICATA!S3-MAX(BASILICATA!$S$3:$S$63))/(MIN(BASILICATA!$S$3:$S$63)-MAX(BASILICATA!$S$3:$S$63))),((BASILICATA!S3-MIN(BASILICATA!$S$3:$S$63))/(MAX(BASILICATA!$S$3:$S$63)-MIN(BASILICATA!$S$3:$S$63))))</f>
        <v>0.53846153846153855</v>
      </c>
      <c r="T68" s="32">
        <f>IF(BASILICATA!$T$1="-",((BASILICATA!T3-MAX(BASILICATA!$T$3:$T$63))/(MIN(BASILICATA!$T$3:$T$63)-MAX(BASILICATA!$T$3:$T$63))),((BASILICATA!T3-MIN(BASILICATA!$T$3:$T$63))/(MAX(BASILICATA!$T$3:$T$63)-MIN(BASILICATA!$T$3:$T$63))))</f>
        <v>0.5</v>
      </c>
      <c r="U68" s="32">
        <v>0</v>
      </c>
      <c r="V68" s="32">
        <f>IF(BASILICATA!$V$1="-",((BASILICATA!V3-MAX(BASILICATA!$V$3:$V$63))/(MIN(BASILICATA!$V$3:$V$63)-MAX(BASILICATA!$V$3:$V$63))),((BASILICATA!V3-MIN(BASILICATA!$V$3:$V$63))/(MAX(BASILICATA!$V$3:$V$63)-MIN(BASILICATA!$V$3:$V$63))))</f>
        <v>1</v>
      </c>
      <c r="W68" s="32">
        <f>IF(BASILICATA!$W$1="-",((BASILICATA!W3-MAX(BASILICATA!$W$3:$W$63))/(MIN(BASILICATA!$W$3:$W$63)-MAX(BASILICATA!$W$3:$W$63))),((BASILICATA!W3-MIN(BASILICATA!$W$3:$W$63))/(MAX(BASILICATA!$W$3:$W$63)-MIN(BASILICATA!$W$3:$W$63))))</f>
        <v>1</v>
      </c>
      <c r="X68" s="32">
        <f>IF(BASILICATA!$X$1="-",((BASILICATA!X3-MAX(BASILICATA!$X$3:$X$63))/(MIN(BASILICATA!$X$3:$X$63)-MAX(BASILICATA!$X$3:$X$63))),((BASILICATA!X3-MIN(BASILICATA!$X$3:$X$63))/(MAX(BASILICATA!$X$3:$X$63)-MIN(BASILICATA!$X$3:$X$63))))</f>
        <v>0</v>
      </c>
      <c r="Y68" s="32">
        <f>IF(BASILICATA!$Y$1="-",((BASILICATA!Y3-MAX(BASILICATA!$Y$3:$Y$63))/(MIN(BASILICATA!$Y$3:$Y$63)-MAX(BASILICATA!$Y$3:$Y$63))),((BASILICATA!Y3-MIN(BASILICATA!$Y$3:$Y$63))/(MAX(BASILICATA!$Y$3:$Y$63)-MIN(BASILICATA!$Y$3:$Y$63))))</f>
        <v>0</v>
      </c>
      <c r="Z68" s="32">
        <f>IF(BASILICATA!$Z$1="-",((BASILICATA!Z3-MAX(BASILICATA!$Z$3:$Z$63))/(MIN(BASILICATA!$Z$3:$Z$63)-MAX(BASILICATA!$Z$3:$Z$63))),((BASILICATA!Z3-MIN(BASILICATA!$Z$3:$Z$63))/(MAX(BASILICATA!$Z$3:$Z$63)-MIN(BASILICATA!$Z$3:$Z$63))))</f>
        <v>1.4925373134328571E-2</v>
      </c>
      <c r="AA68" s="32">
        <f>IF(BASILICATA!$AA$1="-",((BASILICATA!AA3-MAX(BASILICATA!$AA$3:$AA$63))/(MIN(BASILICATA!$AA$3:$AA$63)-MAX(BASILICATA!$AA$3:$AA$63))),((BASILICATA!AA3-MIN(BASILICATA!$AA$3:$AA$63))/(MAX(BASILICATA!$AA$3:$AA$63)-MIN(BASILICATA!$AA$3:$AA$63))))</f>
        <v>0.36880654890133557</v>
      </c>
      <c r="AB68" s="32">
        <f>IF(BASILICATA!$AB$1="-",((BASILICATA!AB3-MAX(BASILICATA!$AB$3:$AB$63))/(MIN(BASILICATA!$AB$3:$AB$63)-MAX(BASILICATA!$AB$3:$AB$63))),((BASILICATA!AB3-MIN(BASILICATA!$AB$3:$AB$63))/(MAX(BASILICATA!$AB$3:$AB$63)-MIN(BASILICATA!$AB$3:$AB$63))))</f>
        <v>0.77158948685857331</v>
      </c>
      <c r="AC68" s="32">
        <f>IF(BASILICATA!$AC$1="-",((BASILICATA!AC3-MAX(BASILICATA!$AC$3:$AC$63))/(MIN(BASILICATA!$AC$3:$AC$63)-MAX(BASILICATA!$AC$3:$AC$63))),((BASILICATA!AC3-MIN(BASILICATA!$AC$3:$AC$63))/(MAX(BASILICATA!$AC$3:$AC$63)-MIN(BASILICATA!$AC$3:$AC$63))))</f>
        <v>0.38650306748466257</v>
      </c>
      <c r="AD68" s="32">
        <f>IF(BASILICATA!$AD$1="-",((BASILICATA!AD3-MAX(BASILICATA!$AD$3:$AD$63))/(MIN(BASILICATA!$AD$3:$AD$63)-MAX(BASILICATA!$AD$3:$AD$63))),((BASILICATA!AD3-MIN(BASILICATA!$AD$3:$AD$63))/(MAX(BASILICATA!$AD$3:$AD$63)-MIN(BASILICATA!$AD$3:$AD$63))))</f>
        <v>0.25537583254043761</v>
      </c>
      <c r="AE68" s="32">
        <f>IF(BASILICATA!$AE$1="-",((BASILICATA!AE3-MAX(BASILICATA!$AE$3:$AE$63))/(MIN(BASILICATA!$AE$3:$AE$63)-MAX(BASILICATA!$AE$3:$AE$63))),((BASILICATA!AE3-MIN(BASILICATA!$AE$3:$AE$63))/(MAX(BASILICATA!$AE$3:$AE$63)-MIN(BASILICATA!$AE$3:$AE$63))))</f>
        <v>0</v>
      </c>
      <c r="AF68" s="32">
        <f>IF(BASILICATA!$AF$1="-",((BASILICATA!AF3-MAX(BASILICATA!$AF$3:$AF$63))/(MIN(BASILICATA!$AF$3:$AF$63)-MAX(BASILICATA!$AF$3:$AF$63))),((BASILICATA!AF3-MIN(BASILICATA!$AF$3:$AF$63))/(MAX(BASILICATA!$AF$3:$AF$63)-MIN(BASILICATA!$AF$3:$AF$63))))</f>
        <v>0.65377824858757061</v>
      </c>
      <c r="AG68" s="32">
        <f>IF(BASILICATA!$AG$1="-",((BASILICATA!AG3-MAX(BASILICATA!$AG$3:$AG$63))/(MIN(BASILICATA!$AG$3:$AG$63)-MAX(BASILICATA!$AG$3:$AG$63))),((BASILICATA!AG3-MIN(BASILICATA!$AG$3:$AG$63))/(MAX(BASILICATA!$AG$3:$AG$63)-MIN(BASILICATA!$AG$3:$AG$63))))</f>
        <v>0.84848484848484862</v>
      </c>
      <c r="AH68" s="32">
        <f>IF(BASILICATA!$AH$1="-",((BASILICATA!AH3-MAX(BASILICATA!$AH$3:$AH$63))/(MIN(BASILICATA!$AH$3:$AH$63)-MAX(BASILICATA!$AH$3:$AH$63))),((BASILICATA!AH38-MIN(BASILICATA!$AH$3:$AH$63))/(MAX(BASILICATA!$AH$3:$AH$63)-MIN(BASILICATA!$AH$3:$AH$63))))</f>
        <v>0.63998682476943347</v>
      </c>
      <c r="AI68" s="32">
        <f>IF(BASILICATA!$AI$1="-",((BASILICATA!AI3-MAX(BASILICATA!$AI$3:$AI$63))/(MIN(BASILICATA!$AI$3:$AI$63)-MAX(BASILICATA!$AI$3:$AI$63))),((BASILICATA!AI3-MIN(BASILICATA!$AI$3:$AI$63))/(MAX(BASILICATA!$AI$3:$AI$63)-MIN(BASILICATA!$AI$3:$AI$63))))</f>
        <v>0.23728813559322037</v>
      </c>
      <c r="AJ68" s="32">
        <f>IF(BASILICATA!$AJ$1="-",((BASILICATA!AJ3-MAX(BASILICATA!$AJ$3:$AJ$63))/(MIN(BASILICATA!$AJ$3:$AJ$63)-MAX(BASILICATA!$AJ$3:$AJ$63))),((BASILICATA!AJ3-MIN(BASILICATA!$AJ$3:$AJ$63))/(MAX(BASILICATA!$AJ$3:$AJ$63)-MIN(BASILICATA!$AJ$3:$AJ$63))))</f>
        <v>0.83215910758843392</v>
      </c>
      <c r="AK68" s="32">
        <f>IF(BASILICATA!$AK$1="-",((BASILICATA!AK3-MAX(BASILICATA!$AK$3:$AK$63))/(MIN(BASILICATA!$AK$3:$AK$63)-MAX(BASILICATA!$AK$3:$AK$63))),((BASILICATA!AK3-MIN(BASILICATA!$AK$3:$AK$63))/(MAX(BASILICATA!$AK$3:$AK$63)-MIN(BASILICATA!$AK$3:$AK$63))))</f>
        <v>0.71308411214953271</v>
      </c>
      <c r="AL68" s="32">
        <f>IF(BASILICATA!$AL$1="-",((BASILICATA!AL3-MAX(BASILICATA!$AL$3:$AL$63))/(MIN(BASILICATA!$AL$3:$AL$63)-MAX(BASILICATA!$AL$3:$AL$63))),((BASILICATA!AL3-MIN(BASILICATA!$AL$3:$AL$63))/(MAX(BASILICATA!$AL$3:$AL$63)-MIN(BASILICATA!$AL$3:$AL$63))))</f>
        <v>0.65677966101694918</v>
      </c>
      <c r="AM68" s="32">
        <f>IF(BASILICATA!$AM$1="-",((BASILICATA!AM3-MAX(BASILICATA!$AM$3:$AM$63))/(MIN(BASILICATA!$AM$3:$AM$63)-MAX(BASILICATA!$AM$3:$AM$63))),((BASILICATA!AM3-MIN(BASILICATA!$AM$3:$AM$63))/(MAX(BASILICATA!$AM$3:$AM$63)-MIN(BASILICATA!$AM$3:$AM$63))))</f>
        <v>1</v>
      </c>
      <c r="AN68" s="32">
        <f>IF(BASILICATA!$AN$1="-",((BASILICATA!AN3-MAX(BASILICATA!$AN$3:$AN$63))/(MIN(BASILICATA!$AN$3:$AN$63)-MAX(BASILICATA!$AN$3:$AN$63))),((BASILICATA!AN3-MIN(BASILICATA!$AN$3:$AN$63))/(MAX(BASILICATA!$AN$3:$AN$63)-MIN(BASILICATA!$AN$3:$AN$63))))</f>
        <v>0.33333333333333331</v>
      </c>
      <c r="AO68" s="32">
        <f>IF(BASILICATA!$AO$1="-",((BASILICATA!AO3-MAX(BASILICATA!$AO$3:$AO$63))/(MIN(BASILICATA!$AO$3:$AO$63)-MAX(BASILICATA!$AO$3:$AO$63))),((BASILICATA!AO3-MIN(BASILICATA!$AO$3:$AO$63))/(MAX(BASILICATA!$AO$3:$AO$63)-MIN(BASILICATA!$AO$3:$AO$63))))</f>
        <v>0.79999999999999993</v>
      </c>
      <c r="AP68" s="32">
        <f>IF(BASILICATA!$AP$1="-",((BASILICATA!AP3-MAX(BASILICATA!$AP$3:$AP$63))/(MIN(BASILICATA!$AP$3:$AP$63)-MAX(BASILICATA!$AP$3:$AP$63))),((BASILICATA!AP3-MIN(BASILICATA!$AP$3:$AP$63))/(MAX(BASILICATA!$AP$3:$AP$63)-MIN(BASILICATA!$AP$3:$AP$63))))</f>
        <v>1</v>
      </c>
      <c r="AQ68" s="32">
        <f>IF(BASILICATA!$AQ$1="-",((BASILICATA!AQ3-MAX(BASILICATA!$AQ$3:$AQ$63))/(MIN(BASILICATA!$AQ$3:$AQ$63)-MAX(BASILICATA!$AQ$3:$AQ$63))),((BASILICATA!AQ3-MIN(BASILICATA!$AQ$3:$AQ$63))/(MAX(BASILICATA!$AQ$3:$AQ$63)-MIN(BASILICATA!$AQ$3:$AQ$63))))</f>
        <v>0.10050251256281408</v>
      </c>
      <c r="AR68" s="32">
        <f>IF(BASILICATA!$AR$1="-",((BASILICATA!AR3-MAX(BASILICATA!$AR$3:$AR$63))/(MIN(BASILICATA!$AR$3:$AR$63)-MAX(BASILICATA!$AR$3:$AR$63))),((BASILICATA!AR3-MIN(BASILICATA!$AR$3:$AR$63))/(MAX(BASILICATA!$AR$3:$AR$63)-MIN(BASILICATA!$AR$3:$AR$63))))</f>
        <v>2.3779724655819776E-2</v>
      </c>
      <c r="AS68" s="32">
        <f>IF(BASILICATA!$AS$1="-",((BASILICATA!AS3-MAX(BASILICATA!$AS$3:$AS$63))/(MIN(BASILICATA!$AS$3:$AS$63)-MAX(BASILICATA!$AS$3:$AS$63))),((BASILICATA!AS3-MIN(BASILICATA!$AS$3:$AS$63))/(MAX(BASILICATA!$AS$3:$AS$63)-MIN(BASILICATA!$AS$3:$AS$63))))</f>
        <v>0.64569516062249033</v>
      </c>
      <c r="AT68" s="32">
        <f>IF(BASILICATA!$AT$1="-",((BASILICATA!AT3-MAX(BASILICATA!$AT$3:$AT$63))/(MIN(BASILICATA!$AT$3:$AT$63)-MAX(BASILICATA!$AT$3:$AT$63))),((BASILICATA!AT3-MIN(BASILICATA!$AT$3:$AT$63))/(MAX(BASILICATA!$AT$3:$AT$63)-MIN(BASILICATA!$AT$3:$AT$63))))</f>
        <v>0.38743196742494684</v>
      </c>
      <c r="AU68" s="32">
        <f>IF(BASILICATA!$AU$1="-",((BASILICATA!AU3-MAX(BASILICATA!$AU$3:$AU$63))/(MIN(BASILICATA!$AU$3:$AU$63)-MAX(BASILICATA!$AU$3:$AU$63))),((BASILICATA!AU3-MIN(BASILICATA!$AU$3:$AU$63))/(MAX(BASILICATA!$AU$3:$AU$63)-MIN(BASILICATA!$AU$3:$AU$63))))</f>
        <v>0.21311475409836064</v>
      </c>
      <c r="AV68" s="32">
        <f>IF(BASILICATA!$AV$1="-",((BASILICATA!AV3-MAX(BASILICATA!$AV$3:$AV$63))/(MIN(BASILICATA!$AV$3:$AV$63)-MAX(BASILICATA!$AV$3:$AV$63))),((BASILICATA!AV3-MIN(BASILICATA!$AV$3:$AV$63))/(MAX(BASILICATA!$AV$3:$AV$63)-MIN(BASILICATA!$AV$3:$AV$63))))</f>
        <v>0.34797741808931298</v>
      </c>
      <c r="AW68" s="32">
        <f>IF(BASILICATA!$AW$1="-",((BASILICATA!AW3-MAX(BASILICATA!$AW$3:$AW$63))/(MIN(BASILICATA!$AW$3:$AW$63)-MAX(BASILICATA!$AW$3:$AW$63))),((BASILICATA!AW3-MIN(BASILICATA!$AW$3:$AW$63))/(MAX(BASILICATA!$AW$3:$AW$63)-MIN(BASILICATA!$AW$3:$AW$63))))</f>
        <v>1</v>
      </c>
      <c r="AX68" s="32">
        <f>IF(BASILICATA!$AX$1="-",((BASILICATA!AX3-MAX(BASILICATA!$AX$3:$AX$63))/(MIN(BASILICATA!$AX$3:$AX$63)-MAX(BASILICATA!$AX$3:$AX$63))),((BASILICATA!AX3-MIN(BASILICATA!$AX$3:$AX$63))/(MAX(BASILICATA!$AX$3:$AX$63)-MIN(BASILICATA!$AX$3:$AX$63))))</f>
        <v>0.39655172413793094</v>
      </c>
      <c r="AY68" s="32">
        <f>IF(BASILICATA!$AY$1="-",((BASILICATA!AY3-MAX(BASILICATA!$AY$3:$AY$63))/(MIN(BASILICATA!$AY$3:$AY$63)-MAX(BASILICATA!$AY$3:$AY$63))),((BASILICATA!AY3-MIN(BASILICATA!$AY$3:$AY$63))/(MAX(BASILICATA!$AY$3:$AY$63)-MIN(BASILICATA!$AY$3:$AY$63))))</f>
        <v>0.86183465458663644</v>
      </c>
      <c r="AZ68" s="32">
        <f>IF(BASILICATA!$AZ$1="-",((BASILICATA!AZ3-MAX(BASILICATA!$AZ$3:$AZ$63))/(MIN(BASILICATA!$AZ$3:$AZ$63)-MAX(BASILICATA!$AZ$3:$AZ$63))),((BASILICATA!AZ3-MIN(BASILICATA!$AZ$3:$AZ$63))/(MAX(BASILICATA!$AZ$3:$AZ$63)-MIN(BASILICATA!$AZ$3:$AZ$63))))</f>
        <v>0.29411764705882354</v>
      </c>
      <c r="BA68" s="32">
        <f>IF(BASILICATA!$BA$1="-",((BASILICATA!BA3-MAX(BASILICATA!$BA$3:$BA$63))/(MIN(BASILICATA!$BA$3:$BA$63)-MAX(BASILICATA!$BA$3:$BA$63))),((BASILICATA!BA3-MIN(BASILICATA!$BA$3:$BA$63))/(MAX(BASILICATA!$BA$3:$BA$63)-MIN(BASILICATA!$BA$3:$BA$63))))</f>
        <v>0.1276595744680851</v>
      </c>
      <c r="BC68" s="32">
        <f>IF(BASILICATA!$BC$1="-",((BASILICATA!BC3-MAX(BASILICATA!$BC$3:$BC$63))/(MIN(BASILICATA!$BC$3:$BC$63)-MAX(BASILICATA!$BC$3:$BC$63))),((BASILICATA!BC3-MIN(BASILICATA!$BC$3:$BC$63))/(MAX(BASILICATA!$BC$3:$BC$63)-MIN(BASILICATA!$BC$3:$BC$63))))</f>
        <v>0.24000000000000005</v>
      </c>
      <c r="BD68" s="32">
        <f>IF(BASILICATA!$BD$1="-",((BASILICATA!BD3-MAX(BASILICATA!$BD$3:$BD$63))/(MIN(BASILICATA!$BD$3:$BD$63)-MAX(BASILICATA!$BD$3:$BD$63))),((BASILICATA!BD3-MIN(BASILICATA!$BD$3:$BD$63))/(MAX(BASILICATA!$BD$3:$BD$63)-MIN(BASILICATA!$BD$3:$BD$63))))</f>
        <v>0.82905982888888885</v>
      </c>
    </row>
    <row r="69" spans="1:56" x14ac:dyDescent="0.3">
      <c r="A69" s="32">
        <f t="shared" si="0"/>
        <v>76046</v>
      </c>
      <c r="B69" s="32" t="str">
        <f t="shared" si="0"/>
        <v>MARSICOVETERE</v>
      </c>
      <c r="C69" s="32" t="str">
        <f t="shared" si="0"/>
        <v>BASILICATA</v>
      </c>
      <c r="D69" s="32">
        <f t="shared" si="0"/>
        <v>35007</v>
      </c>
      <c r="E69" s="32">
        <f t="shared" si="0"/>
        <v>3</v>
      </c>
      <c r="F69" s="32" t="str">
        <f t="shared" si="0"/>
        <v>B</v>
      </c>
      <c r="G69" s="32">
        <f>IF(BASILICATA!$G$1="-",((BASILICATA!G4-MAX(BASILICATA!$G$3:$G$63))/(MIN(BASILICATA!$G$3:$G$63)-MAX(BASILICATA!$G$3:$G$63))),((BASILICATA!G4-MIN(BASILICATA!$G$3:$G$63))/(MAX(BASILICATA!$G$3:$G$63)-MIN(BASILICATA!$G$3:$G$63))))</f>
        <v>0.32</v>
      </c>
      <c r="H69" s="32">
        <f>IF(BASILICATA!$H$1="-",((BASILICATA!H4-MAX(BASILICATA!$H$3:$H$63))/(MIN(BASILICATA!$H$3:$H$63)-MAX(BASILICATA!$H$3:$H$63))),((BASILICATA!H4-MIN(BASILICATA!$H$3:$H$63))/(MAX(BASILICATA!$H$3:$H$63)-MIN(BASILICATA!$H$3:$H$63))))</f>
        <v>0.88888888888888895</v>
      </c>
      <c r="I69" s="32">
        <f>IF(BASILICATA!$I$1="-",((BASILICATA!I4-MAX(BASILICATA!$I$3:$I$63))/(MIN(BASILICATA!$I$3:$I$63)-MAX(BASILICATA!$I$3:$I$63))),((BASILICATA!I4-MIN(BASILICATA!$I$3:$I$63))/(MAX(BASILICATA!$I$3:$I$63)-MIN(BASILICATA!$I$3:$I$63))))</f>
        <v>0.59183673469387754</v>
      </c>
      <c r="J69" s="32">
        <f>IF(BASILICATA!$J$1="-",((BASILICATA!J4-MAX(BASILICATA!$J$3:$J$63))/(MIN(BASILICATA!$J$3:$J$63)-MAX(BASILICATA!$J$3:$J$63))),((BASILICATA!J4-MIN(BASILICATA!$J$3:$J$63))/(MAX(BASILICATA!$J$3:$J$63)-MIN(BASILICATA!$J$3:$J$63))))</f>
        <v>0.32625538020086081</v>
      </c>
      <c r="K69" s="32">
        <f>IF(BASILICATA!$K$1="-",((BASILICATA!K4-MAX(BASILICATA!$K$3:$K$63))/(MIN(BASILICATA!$K$3:$K$63)-MAX(BASILICATA!$K$3:$K$63))),((BASILICATA!K4-MIN(BASILICATA!$K$3:$K$63))/(MAX(BASILICATA!$K$3:$K$63)-MIN(BASILICATA!$K$3:$K$63))))</f>
        <v>0.28739913097454972</v>
      </c>
      <c r="L69" s="32">
        <f>IF(BASILICATA!$L$1="-",((BASILICATA!L4-MAX(BASILICATA!$L$3:$L$63))/(MIN(BASILICATA!$L$3:$L$63)-MAX(BASILICATA!$L$3:$L$63))),((BASILICATA!L4-MIN(BASILICATA!$L$3:$L$63))/(MAX(BASILICATA!$L$3:$L$63)-MIN(BASILICATA!$L$3:$L$63))))</f>
        <v>0.875</v>
      </c>
      <c r="M69" s="32">
        <f>IF(BASILICATA!$M$1="-",((BASILICATA!M4-MAX(BASILICATA!$M$3:$M$63))/(MIN(BASILICATA!$M$3:$M$63)-MAX(BASILICATA!$M$3:$M$63))),((BASILICATA!M4-MIN(BASILICATA!$M$3:$M$63))/(MAX(BASILICATA!$M$3:$M$63)-MIN(BASILICATA!$M$3:$M$63))))</f>
        <v>0.48619911796015614</v>
      </c>
      <c r="N69" s="32">
        <f>IF(BASILICATA!$N$1="-",((BASILICATA!N4-MAX(BASILICATA!$N$3:$N$63))/(MIN(BASILICATA!$N$3:$N$63)-MAX(BASILICATA!$N$3:$N$63))),((BASILICATA!N4-MIN(BASILICATA!$N$3:$N$63))/(MAX(BASILICATA!$N$3:$N$63)-MIN(BASILICATA!$N$3:$N$63))))</f>
        <v>0.25</v>
      </c>
      <c r="O69" s="32">
        <f>IF(BASILICATA!$O$1="-",((BASILICATA!O4-MAX(BASILICATA!$O$3:$O$63))/(MIN(BASILICATA!$O$3:$O$63)-MAX(BASILICATA!$O$3:$O$63))),((BASILICATA!O4-MIN(BASILICATA!$O$3:$O$63))/(MAX(BASILICATA!$O$3:$O$63)-MIN(BASILICATA!$O$3:$O$63))))</f>
        <v>0.45641569459172854</v>
      </c>
      <c r="P69" s="32">
        <f>IF(BASILICATA!$P$1="-",((BASILICATA!P4-MAX(BASILICATA!$P$3:$P$63))/(MIN(BASILICATA!$P$3:$P$63)-MAX(BASILICATA!$P$3:$P$63))),((BASILICATA!P4-MIN(BASILICATA!$P$3:$P$63))/(MAX(BASILICATA!$P$3:$P$63)-MIN(BASILICATA!$P$3:$P$63))))</f>
        <v>0.52941176470588247</v>
      </c>
      <c r="Q69" s="32">
        <f>IF(BASILICATA!$Q$1="-",((BASILICATA!Q4-MAX(BASILICATA!$Q$3:$Q$63))/(MIN(BASILICATA!$Q$3:$Q$63)-MAX(BASILICATA!$Q$3:$Q$63))),((BASILICATA!Q4-MIN(BASILICATA!$Q$3:$Q$63))/(MAX(BASILICATA!$Q$3:$Q$63)-MIN(BASILICATA!$Q$3:$Q$63))))</f>
        <v>0.11201022146507675</v>
      </c>
      <c r="R69" s="32">
        <f>IF(BASILICATA!$R$1="-",((BASILICATA!R4-MAX(BASILICATA!$R$3:$R$63))/(MIN(BASILICATA!$R$3:$R$63)-MAX(BASILICATA!$R$3:$R$63))),((BASILICATA!R4-MIN(BASILICATA!$R$3:$R$63))/(MAX(BASILICATA!$R$3:$R$63)-MIN(BASILICATA!$R$3:$R$63))))</f>
        <v>0.73381294964028765</v>
      </c>
      <c r="S69" s="32">
        <f>IF(BASILICATA!$S$1="-",((BASILICATA!S4-MAX(BASILICATA!$S$3:$S$63))/(MIN(BASILICATA!$S$3:$S$63)-MAX(BASILICATA!$S$3:$S$63))),((BASILICATA!S4-MIN(BASILICATA!$S$3:$S$63))/(MAX(BASILICATA!$S$3:$S$63)-MIN(BASILICATA!$S$3:$S$63))))</f>
        <v>0</v>
      </c>
      <c r="T69" s="32">
        <f>IF(BASILICATA!$T$1="-",((BASILICATA!T4-MAX(BASILICATA!$T$3:$T$63))/(MIN(BASILICATA!$T$3:$T$63)-MAX(BASILICATA!$T$3:$T$63))),((BASILICATA!T4-MIN(BASILICATA!$T$3:$T$63))/(MAX(BASILICATA!$T$3:$T$63)-MIN(BASILICATA!$T$3:$T$63))))</f>
        <v>0.5</v>
      </c>
      <c r="U69" s="32">
        <v>0</v>
      </c>
      <c r="V69" s="32">
        <f>IF(BASILICATA!$V$1="-",((BASILICATA!V4-MAX(BASILICATA!$V$3:$V$63))/(MIN(BASILICATA!$V$3:$V$63)-MAX(BASILICATA!$V$3:$V$63))),((BASILICATA!V4-MIN(BASILICATA!$V$3:$V$63))/(MAX(BASILICATA!$V$3:$V$63)-MIN(BASILICATA!$V$3:$V$63))))</f>
        <v>0</v>
      </c>
      <c r="W69" s="32">
        <f>IF(BASILICATA!$W$1="-",((BASILICATA!W4-MAX(BASILICATA!$W$3:$W$63))/(MIN(BASILICATA!$W$3:$W$63)-MAX(BASILICATA!$W$3:$W$63))),((BASILICATA!W4-MIN(BASILICATA!$W$3:$W$63))/(MAX(BASILICATA!$W$3:$W$63)-MIN(BASILICATA!$W$3:$W$63))))</f>
        <v>0</v>
      </c>
      <c r="X69" s="32">
        <f>IF(BASILICATA!$X$1="-",((BASILICATA!X4-MAX(BASILICATA!$X$3:$X$63))/(MIN(BASILICATA!$X$3:$X$63)-MAX(BASILICATA!$X$3:$X$63))),((BASILICATA!X4-MIN(BASILICATA!$X$3:$X$63))/(MAX(BASILICATA!$X$3:$X$63)-MIN(BASILICATA!$X$3:$X$63))))</f>
        <v>0</v>
      </c>
      <c r="Y69" s="32">
        <f>IF(BASILICATA!$Y$1="-",((BASILICATA!Y4-MAX(BASILICATA!$Y$3:$Y$63))/(MIN(BASILICATA!$Y$3:$Y$63)-MAX(BASILICATA!$Y$3:$Y$63))),((BASILICATA!Y4-MIN(BASILICATA!$Y$3:$Y$63))/(MAX(BASILICATA!$Y$3:$Y$63)-MIN(BASILICATA!$Y$3:$Y$63))))</f>
        <v>0.34146341463414631</v>
      </c>
      <c r="Z69" s="32">
        <f>IF(BASILICATA!$Z$1="-",((BASILICATA!Z4-MAX(BASILICATA!$Z$3:$Z$63))/(MIN(BASILICATA!$Z$3:$Z$63)-MAX(BASILICATA!$Z$3:$Z$63))),((BASILICATA!Z4-MIN(BASILICATA!$Z$3:$Z$63))/(MAX(BASILICATA!$Z$3:$Z$63)-MIN(BASILICATA!$Z$3:$Z$63))))</f>
        <v>0.22388059701492541</v>
      </c>
      <c r="AA69" s="32">
        <f>IF(BASILICATA!$AA$1="-",((BASILICATA!AA4-MAX(BASILICATA!$AA$3:$AA$63))/(MIN(BASILICATA!$AA$3:$AA$63)-MAX(BASILICATA!$AA$3:$AA$63))),((BASILICATA!AA4-MIN(BASILICATA!$AA$3:$AA$63))/(MAX(BASILICATA!$AA$3:$AA$63)-MIN(BASILICATA!$AA$3:$AA$63))))</f>
        <v>0.18828091339939682</v>
      </c>
      <c r="AB69" s="32">
        <f>IF(BASILICATA!$AB$1="-",((BASILICATA!AB4-MAX(BASILICATA!$AB$3:$AB$63))/(MIN(BASILICATA!$AB$3:$AB$63)-MAX(BASILICATA!$AB$3:$AB$63))),((BASILICATA!AB4-MIN(BASILICATA!$AB$3:$AB$63))/(MAX(BASILICATA!$AB$3:$AB$63)-MIN(BASILICATA!$AB$3:$AB$63))))</f>
        <v>0.86921151439299105</v>
      </c>
      <c r="AC69" s="32">
        <f>IF(BASILICATA!$AC$1="-",((BASILICATA!AC4-MAX(BASILICATA!$AC$3:$AC$63))/(MIN(BASILICATA!$AC$3:$AC$63)-MAX(BASILICATA!$AC$3:$AC$63))),((BASILICATA!AC4-MIN(BASILICATA!$AC$3:$AC$63))/(MAX(BASILICATA!$AC$3:$AC$63)-MIN(BASILICATA!$AC$3:$AC$63))))</f>
        <v>0.25766871165644173</v>
      </c>
      <c r="AD69" s="32">
        <f>IF(BASILICATA!$AD$1="-",((BASILICATA!AD4-MAX(BASILICATA!$AD$3:$AD$63))/(MIN(BASILICATA!$AD$3:$AD$63)-MAX(BASILICATA!$AD$3:$AD$63))),((BASILICATA!AD4-MIN(BASILICATA!$AD$3:$AD$63))/(MAX(BASILICATA!$AD$3:$AD$63)-MIN(BASILICATA!$AD$3:$AD$63))))</f>
        <v>0.6091341579448144</v>
      </c>
      <c r="AE69" s="32">
        <f>IF(BASILICATA!$AE$1="-",((BASILICATA!AE4-MAX(BASILICATA!$AE$3:$AE$63))/(MIN(BASILICATA!$AE$3:$AE$63)-MAX(BASILICATA!$AE$3:$AE$63))),((BASILICATA!AE4-MIN(BASILICATA!$AE$3:$AE$63))/(MAX(BASILICATA!$AE$3:$AE$63)-MIN(BASILICATA!$AE$3:$AE$63))))</f>
        <v>0</v>
      </c>
      <c r="AF69" s="32">
        <f>IF(BASILICATA!$AF$1="-",((BASILICATA!AF4-MAX(BASILICATA!$AF$3:$AF$63))/(MIN(BASILICATA!$AF$3:$AF$63)-MAX(BASILICATA!$AF$3:$AF$63))),((BASILICATA!AF4-MIN(BASILICATA!$AF$3:$AF$63))/(MAX(BASILICATA!$AF$3:$AF$63)-MIN(BASILICATA!$AF$3:$AF$63))))</f>
        <v>0.16084039548022597</v>
      </c>
      <c r="AG69" s="32">
        <f>IF(BASILICATA!$AG$1="-",((BASILICATA!AG4-MAX(BASILICATA!$AG$3:$AG$63))/(MIN(BASILICATA!$AG$3:$AG$63)-MAX(BASILICATA!$AG$3:$AG$63))),((BASILICATA!AG4-MIN(BASILICATA!$AG$3:$AG$63))/(MAX(BASILICATA!$AG$3:$AG$63)-MIN(BASILICATA!$AG$3:$AG$63))))</f>
        <v>0.15151515151515149</v>
      </c>
      <c r="AH69" s="32">
        <f>IF(BASILICATA!$AH$1="-",((BASILICATA!AH4-MAX(BASILICATA!$AH$3:$AH$63))/(MIN(BASILICATA!$AH$3:$AH$63)-MAX(BASILICATA!$AH$3:$AH$63))),((BASILICATA!AH39-MIN(BASILICATA!$AH$3:$AH$63))/(MAX(BASILICATA!$AH$3:$AH$63)-MIN(BASILICATA!$AH$3:$AH$63))))</f>
        <v>1</v>
      </c>
      <c r="AI69" s="32">
        <f>IF(BASILICATA!$AI$1="-",((BASILICATA!AI4-MAX(BASILICATA!$AI$3:$AI$63))/(MIN(BASILICATA!$AI$3:$AI$63)-MAX(BASILICATA!$AI$3:$AI$63))),((BASILICATA!AI4-MIN(BASILICATA!$AI$3:$AI$63))/(MAX(BASILICATA!$AI$3:$AI$63)-MIN(BASILICATA!$AI$3:$AI$63))))</f>
        <v>0.40677966101694918</v>
      </c>
      <c r="AJ69" s="32">
        <f>IF(BASILICATA!$AJ$1="-",((BASILICATA!AJ4-MAX(BASILICATA!$AJ$3:$AJ$63))/(MIN(BASILICATA!$AJ$3:$AJ$63)-MAX(BASILICATA!$AJ$3:$AJ$63))),((BASILICATA!AJ4-MIN(BASILICATA!$AJ$3:$AJ$63))/(MAX(BASILICATA!$AJ$3:$AJ$63)-MIN(BASILICATA!$AJ$3:$AJ$63))))</f>
        <v>0.79671216791428157</v>
      </c>
      <c r="AK69" s="32">
        <f>IF(BASILICATA!$AK$1="-",((BASILICATA!AK4-MAX(BASILICATA!$AK$3:$AK$63))/(MIN(BASILICATA!$AK$3:$AK$63)-MAX(BASILICATA!$AK$3:$AK$63))),((BASILICATA!AK4-MIN(BASILICATA!$AK$3:$AK$63))/(MAX(BASILICATA!$AK$3:$AK$63)-MIN(BASILICATA!$AK$3:$AK$63))))</f>
        <v>0.56355140186915886</v>
      </c>
      <c r="AL69" s="32">
        <f>IF(BASILICATA!$AL$1="-",((BASILICATA!AL4-MAX(BASILICATA!$AL$3:$AL$63))/(MIN(BASILICATA!$AL$3:$AL$63)-MAX(BASILICATA!$AL$3:$AL$63))),((BASILICATA!AL4-MIN(BASILICATA!$AL$3:$AL$63))/(MAX(BASILICATA!$AL$3:$AL$63)-MIN(BASILICATA!$AL$3:$AL$63))))</f>
        <v>0.40042372881355931</v>
      </c>
      <c r="AM69" s="32">
        <f>IF(BASILICATA!$AM$1="-",((BASILICATA!AM4-MAX(BASILICATA!$AM$3:$AM$63))/(MIN(BASILICATA!$AM$3:$AM$63)-MAX(BASILICATA!$AM$3:$AM$63))),((BASILICATA!AM4-MIN(BASILICATA!$AM$3:$AM$63))/(MAX(BASILICATA!$AM$3:$AM$63)-MIN(BASILICATA!$AM$3:$AM$63))))</f>
        <v>0.33333333333333331</v>
      </c>
      <c r="AN69" s="32">
        <f>IF(BASILICATA!$AN$1="-",((BASILICATA!AN4-MAX(BASILICATA!$AN$3:$AN$63))/(MIN(BASILICATA!$AN$3:$AN$63)-MAX(BASILICATA!$AN$3:$AN$63))),((BASILICATA!AN4-MIN(BASILICATA!$AN$3:$AN$63))/(MAX(BASILICATA!$AN$3:$AN$63)-MIN(BASILICATA!$AN$3:$AN$63))))</f>
        <v>0</v>
      </c>
      <c r="AO69" s="32">
        <f>IF(BASILICATA!$AO$1="-",((BASILICATA!AO4-MAX(BASILICATA!$AO$3:$AO$63))/(MIN(BASILICATA!$AO$3:$AO$63)-MAX(BASILICATA!$AO$3:$AO$63))),((BASILICATA!AO4-MIN(BASILICATA!$AO$3:$AO$63))/(MAX(BASILICATA!$AO$3:$AO$63)-MIN(BASILICATA!$AO$3:$AO$63))))</f>
        <v>0.37499999999999994</v>
      </c>
      <c r="AP69" s="32">
        <f>IF(BASILICATA!$AP$1="-",((BASILICATA!AP4-MAX(BASILICATA!$AP$3:$AP$63))/(MIN(BASILICATA!$AP$3:$AP$63)-MAX(BASILICATA!$AP$3:$AP$63))),((BASILICATA!AP4-MIN(BASILICATA!$AP$3:$AP$63))/(MAX(BASILICATA!$AP$3:$AP$63)-MIN(BASILICATA!$AP$3:$AP$63))))</f>
        <v>0.33333333333333331</v>
      </c>
      <c r="AQ69" s="32">
        <f>IF(BASILICATA!$AQ$1="-",((BASILICATA!AQ4-MAX(BASILICATA!$AQ$3:$AQ$63))/(MIN(BASILICATA!$AQ$3:$AQ$63)-MAX(BASILICATA!$AQ$3:$AQ$63))),((BASILICATA!AQ4-MIN(BASILICATA!$AQ$3:$AQ$63))/(MAX(BASILICATA!$AQ$3:$AQ$63)-MIN(BASILICATA!$AQ$3:$AQ$63))))</f>
        <v>0.14070351758793972</v>
      </c>
      <c r="AR69" s="32">
        <f>IF(BASILICATA!$AR$1="-",((BASILICATA!AR4-MAX(BASILICATA!$AR$3:$AR$63))/(MIN(BASILICATA!$AR$3:$AR$63)-MAX(BASILICATA!$AR$3:$AR$63))),((BASILICATA!AR4-MIN(BASILICATA!$AR$3:$AR$63))/(MAX(BASILICATA!$AR$3:$AR$63)-MIN(BASILICATA!$AR$3:$AR$63))))</f>
        <v>0</v>
      </c>
      <c r="AS69" s="32">
        <f>IF(BASILICATA!$AS$1="-",((BASILICATA!AS4-MAX(BASILICATA!$AS$3:$AS$63))/(MIN(BASILICATA!$AS$3:$AS$63)-MAX(BASILICATA!$AS$3:$AS$63))),((BASILICATA!AS4-MIN(BASILICATA!$AS$3:$AS$63))/(MAX(BASILICATA!$AS$3:$AS$63)-MIN(BASILICATA!$AS$3:$AS$63))))</f>
        <v>0.60838019315275149</v>
      </c>
      <c r="AT69" s="32">
        <f>IF(BASILICATA!$AT$1="-",((BASILICATA!AT4-MAX(BASILICATA!$AT$3:$AT$63))/(MIN(BASILICATA!$AT$3:$AT$63)-MAX(BASILICATA!$AT$3:$AT$63))),((BASILICATA!AT4-MIN(BASILICATA!$AT$3:$AT$63))/(MAX(BASILICATA!$AT$3:$AT$63)-MIN(BASILICATA!$AT$3:$AT$63))))</f>
        <v>0.62633528059857058</v>
      </c>
      <c r="AU69" s="32">
        <f>IF(BASILICATA!$AU$1="-",((BASILICATA!AU4-MAX(BASILICATA!$AU$3:$AU$63))/(MIN(BASILICATA!$AU$3:$AU$63)-MAX(BASILICATA!$AU$3:$AU$63))),((BASILICATA!AU4-MIN(BASILICATA!$AU$3:$AU$63))/(MAX(BASILICATA!$AU$3:$AU$63)-MIN(BASILICATA!$AU$3:$AU$63))))</f>
        <v>0.19672131147540983</v>
      </c>
      <c r="AV69" s="32">
        <f>IF(BASILICATA!$AV$1="-",((BASILICATA!AV4-MAX(BASILICATA!$AV$3:$AV$63))/(MIN(BASILICATA!$AV$3:$AV$63)-MAX(BASILICATA!$AV$3:$AV$63))),((BASILICATA!AV4-MIN(BASILICATA!$AV$3:$AV$63))/(MAX(BASILICATA!$AV$3:$AV$63)-MIN(BASILICATA!$AV$3:$AV$63))))</f>
        <v>0.21248034147877978</v>
      </c>
      <c r="AW69" s="32">
        <f>IF(BASILICATA!$AW$1="-",((BASILICATA!AW4-MAX(BASILICATA!$AW$3:$AW$63))/(MIN(BASILICATA!$AW$3:$AW$63)-MAX(BASILICATA!$AW$3:$AW$63))),((BASILICATA!AW4-MIN(BASILICATA!$AW$3:$AW$63))/(MAX(BASILICATA!$AW$3:$AW$63)-MIN(BASILICATA!$AW$3:$AW$63))))</f>
        <v>0</v>
      </c>
      <c r="AX69" s="32">
        <f>IF(BASILICATA!$AX$1="-",((BASILICATA!AX4-MAX(BASILICATA!$AX$3:$AX$63))/(MIN(BASILICATA!$AX$3:$AX$63)-MAX(BASILICATA!$AX$3:$AX$63))),((BASILICATA!AX4-MIN(BASILICATA!$AX$3:$AX$63))/(MAX(BASILICATA!$AX$3:$AX$63)-MIN(BASILICATA!$AX$3:$AX$63))))</f>
        <v>0.32019704433497537</v>
      </c>
      <c r="AY69" s="32">
        <f>IF(BASILICATA!$AY$1="-",((BASILICATA!AY4-MAX(BASILICATA!$AY$3:$AY$63))/(MIN(BASILICATA!$AY$3:$AY$63)-MAX(BASILICATA!$AY$3:$AY$63))),((BASILICATA!AY4-MIN(BASILICATA!$AY$3:$AY$63))/(MAX(BASILICATA!$AY$3:$AY$63)-MIN(BASILICATA!$AY$3:$AY$63))))</f>
        <v>0.64439411098527744</v>
      </c>
      <c r="AZ69" s="32">
        <f>IF(BASILICATA!$AZ$1="-",((BASILICATA!AZ4-MAX(BASILICATA!$AZ$3:$AZ$63))/(MIN(BASILICATA!$AZ$3:$AZ$63)-MAX(BASILICATA!$AZ$3:$AZ$63))),((BASILICATA!AZ4-MIN(BASILICATA!$AZ$3:$AZ$63))/(MAX(BASILICATA!$AZ$3:$AZ$63)-MIN(BASILICATA!$AZ$3:$AZ$63))))</f>
        <v>0.26989619377162632</v>
      </c>
      <c r="BA69" s="32">
        <f>IF(BASILICATA!$BA$1="-",((BASILICATA!BA4-MAX(BASILICATA!$BA$3:$BA$63))/(MIN(BASILICATA!$BA$3:$BA$63)-MAX(BASILICATA!$BA$3:$BA$63))),((BASILICATA!BA4-MIN(BASILICATA!$BA$3:$BA$63))/(MAX(BASILICATA!$BA$3:$BA$63)-MIN(BASILICATA!$BA$3:$BA$63))))</f>
        <v>0.1276595744680851</v>
      </c>
      <c r="BC69" s="32">
        <f>IF(BASILICATA!$BC$1="-",((BASILICATA!BC4-MAX(BASILICATA!$BC$3:$BC$63))/(MIN(BASILICATA!$BC$3:$BC$63)-MAX(BASILICATA!$BC$3:$BC$63))),((BASILICATA!BC4-MIN(BASILICATA!$BC$3:$BC$63))/(MAX(BASILICATA!$BC$3:$BC$63)-MIN(BASILICATA!$BC$3:$BC$63))))</f>
        <v>0.27999999999999997</v>
      </c>
      <c r="BD69" s="32">
        <f>IF(BASILICATA!$BD$1="-",((BASILICATA!BD4-MAX(BASILICATA!$BD$3:$BD$63))/(MIN(BASILICATA!$BD$3:$BD$63)-MAX(BASILICATA!$BD$3:$BD$63))),((BASILICATA!BD4-MIN(BASILICATA!$BD$3:$BD$63))/(MAX(BASILICATA!$BD$3:$BD$63)-MIN(BASILICATA!$BD$3:$BD$63))))</f>
        <v>0.41880341777777785</v>
      </c>
    </row>
    <row r="70" spans="1:56" x14ac:dyDescent="0.3">
      <c r="A70" s="32">
        <f t="shared" si="0"/>
        <v>76048</v>
      </c>
      <c r="B70" s="32" t="str">
        <f t="shared" si="0"/>
        <v>MELFI</v>
      </c>
      <c r="C70" s="32" t="str">
        <f t="shared" si="0"/>
        <v>BASILICATA</v>
      </c>
      <c r="D70" s="32">
        <f t="shared" si="0"/>
        <v>61863</v>
      </c>
      <c r="E70" s="32">
        <f t="shared" si="0"/>
        <v>3</v>
      </c>
      <c r="F70" s="32" t="str">
        <f t="shared" si="0"/>
        <v>B</v>
      </c>
      <c r="G70" s="32">
        <f>IF(BASILICATA!$G$1="-",((BASILICATA!G5-MAX(BASILICATA!$G$3:$G$63))/(MIN(BASILICATA!$G$3:$G$63)-MAX(BASILICATA!$G$3:$G$63))),((BASILICATA!G5-MIN(BASILICATA!$G$3:$G$63))/(MAX(BASILICATA!$G$3:$G$63)-MIN(BASILICATA!$G$3:$G$63))))</f>
        <v>0</v>
      </c>
      <c r="H70" s="32">
        <f>IF(BASILICATA!$H$1="-",((BASILICATA!H5-MAX(BASILICATA!$H$3:$H$63))/(MIN(BASILICATA!$H$3:$H$63)-MAX(BASILICATA!$H$3:$H$63))),((BASILICATA!H5-MIN(BASILICATA!$H$3:$H$63))/(MAX(BASILICATA!$H$3:$H$63)-MIN(BASILICATA!$H$3:$H$63))))</f>
        <v>1</v>
      </c>
      <c r="I70" s="32">
        <f>IF(BASILICATA!$I$1="-",((BASILICATA!I5-MAX(BASILICATA!$I$3:$I$63))/(MIN(BASILICATA!$I$3:$I$63)-MAX(BASILICATA!$I$3:$I$63))),((BASILICATA!I5-MIN(BASILICATA!$I$3:$I$63))/(MAX(BASILICATA!$I$3:$I$63)-MIN(BASILICATA!$I$3:$I$63))))</f>
        <v>0.30612244897959184</v>
      </c>
      <c r="J70" s="32">
        <f>IF(BASILICATA!$J$1="-",((BASILICATA!J5-MAX(BASILICATA!$J$3:$J$63))/(MIN(BASILICATA!$J$3:$J$63)-MAX(BASILICATA!$J$3:$J$63))),((BASILICATA!J5-MIN(BASILICATA!$J$3:$J$63))/(MAX(BASILICATA!$J$3:$J$63)-MIN(BASILICATA!$J$3:$J$63))))</f>
        <v>0.77934002869440466</v>
      </c>
      <c r="K70" s="32">
        <f>IF(BASILICATA!$K$1="-",((BASILICATA!K5-MAX(BASILICATA!$K$3:$K$63))/(MIN(BASILICATA!$K$3:$K$63)-MAX(BASILICATA!$K$3:$K$63))),((BASILICATA!K5-MIN(BASILICATA!$K$3:$K$63))/(MAX(BASILICATA!$K$3:$K$63)-MIN(BASILICATA!$K$3:$K$63))))</f>
        <v>0.60769708255741817</v>
      </c>
      <c r="L70" s="32">
        <f>IF(BASILICATA!$L$1="-",((BASILICATA!L5-MAX(BASILICATA!$L$3:$L$63))/(MIN(BASILICATA!$L$3:$L$63)-MAX(BASILICATA!$L$3:$L$63))),((BASILICATA!L5-MIN(BASILICATA!$L$3:$L$63))/(MAX(BASILICATA!$L$3:$L$63)-MIN(BASILICATA!$L$3:$L$63))))</f>
        <v>0.27999999999999997</v>
      </c>
      <c r="M70" s="32">
        <f>IF(BASILICATA!$M$1="-",((BASILICATA!M5-MAX(BASILICATA!$M$3:$M$63))/(MIN(BASILICATA!$M$3:$M$63)-MAX(BASILICATA!$M$3:$M$63))),((BASILICATA!M5-MIN(BASILICATA!$M$3:$M$63))/(MAX(BASILICATA!$M$3:$M$63)-MIN(BASILICATA!$M$3:$M$63))))</f>
        <v>8.1043747148578094E-2</v>
      </c>
      <c r="N70" s="32">
        <f>IF(BASILICATA!$N$1="-",((BASILICATA!N5-MAX(BASILICATA!$N$3:$N$63))/(MIN(BASILICATA!$N$3:$N$63)-MAX(BASILICATA!$N$3:$N$63))),((BASILICATA!N5-MIN(BASILICATA!$N$3:$N$63))/(MAX(BASILICATA!$N$3:$N$63)-MIN(BASILICATA!$N$3:$N$63))))</f>
        <v>0.39999999999999997</v>
      </c>
      <c r="O70" s="32">
        <f>IF(BASILICATA!$O$1="-",((BASILICATA!O5-MAX(BASILICATA!$O$3:$O$63))/(MIN(BASILICATA!$O$3:$O$63)-MAX(BASILICATA!$O$3:$O$63))),((BASILICATA!O5-MIN(BASILICATA!$O$3:$O$63))/(MAX(BASILICATA!$O$3:$O$63)-MIN(BASILICATA!$O$3:$O$63))))</f>
        <v>0</v>
      </c>
      <c r="P70" s="32">
        <f>IF(BASILICATA!$P$1="-",((BASILICATA!P5-MAX(BASILICATA!$P$3:$P$63))/(MIN(BASILICATA!$P$3:$P$63)-MAX(BASILICATA!$P$3:$P$63))),((BASILICATA!P5-MIN(BASILICATA!$P$3:$P$63))/(MAX(BASILICATA!$P$3:$P$63)-MIN(BASILICATA!$P$3:$P$63))))</f>
        <v>0.31764705882352945</v>
      </c>
      <c r="Q70" s="32">
        <f>IF(BASILICATA!$Q$1="-",((BASILICATA!Q5-MAX(BASILICATA!$Q$3:$Q$63))/(MIN(BASILICATA!$Q$3:$Q$63)-MAX(BASILICATA!$Q$3:$Q$63))),((BASILICATA!Q5-MIN(BASILICATA!$Q$3:$Q$63))/(MAX(BASILICATA!$Q$3:$Q$63)-MIN(BASILICATA!$Q$3:$Q$63))))</f>
        <v>0.47700170357751281</v>
      </c>
      <c r="R70" s="32">
        <f>IF(BASILICATA!$R$1="-",((BASILICATA!R5-MAX(BASILICATA!$R$3:$R$63))/(MIN(BASILICATA!$R$3:$R$63)-MAX(BASILICATA!$R$3:$R$63))),((BASILICATA!R5-MIN(BASILICATA!$R$3:$R$63))/(MAX(BASILICATA!$R$3:$R$63)-MIN(BASILICATA!$R$3:$R$63))))</f>
        <v>0.34532374100719426</v>
      </c>
      <c r="S70" s="32">
        <f>IF(BASILICATA!$S$1="-",((BASILICATA!S5-MAX(BASILICATA!$S$3:$S$63))/(MIN(BASILICATA!$S$3:$S$63)-MAX(BASILICATA!$S$3:$S$63))),((BASILICATA!S5-MIN(BASILICATA!$S$3:$S$63))/(MAX(BASILICATA!$S$3:$S$63)-MIN(BASILICATA!$S$3:$S$63))))</f>
        <v>0.69230769230769229</v>
      </c>
      <c r="T70" s="32">
        <f>IF(BASILICATA!$T$1="-",((BASILICATA!T5-MAX(BASILICATA!$T$3:$T$63))/(MIN(BASILICATA!$T$3:$T$63)-MAX(BASILICATA!$T$3:$T$63))),((BASILICATA!T5-MIN(BASILICATA!$T$3:$T$63))/(MAX(BASILICATA!$T$3:$T$63)-MIN(BASILICATA!$T$3:$T$63))))</f>
        <v>0.23076923076923075</v>
      </c>
      <c r="U70" s="32">
        <v>0</v>
      </c>
      <c r="V70" s="32">
        <f>IF(BASILICATA!$V$1="-",((BASILICATA!V5-MAX(BASILICATA!$V$3:$V$63))/(MIN(BASILICATA!$V$3:$V$63)-MAX(BASILICATA!$V$3:$V$63))),((BASILICATA!V5-MIN(BASILICATA!$V$3:$V$63))/(MAX(BASILICATA!$V$3:$V$63)-MIN(BASILICATA!$V$3:$V$63))))</f>
        <v>1</v>
      </c>
      <c r="W70" s="32">
        <f>IF(BASILICATA!$W$1="-",((BASILICATA!W5-MAX(BASILICATA!$W$3:$W$63))/(MIN(BASILICATA!$W$3:$W$63)-MAX(BASILICATA!$W$3:$W$63))),((BASILICATA!W5-MIN(BASILICATA!$W$3:$W$63))/(MAX(BASILICATA!$W$3:$W$63)-MIN(BASILICATA!$W$3:$W$63))))</f>
        <v>0</v>
      </c>
      <c r="X70" s="32">
        <f>IF(BASILICATA!$X$1="-",((BASILICATA!X5-MAX(BASILICATA!$X$3:$X$63))/(MIN(BASILICATA!$X$3:$X$63)-MAX(BASILICATA!$X$3:$X$63))),((BASILICATA!X5-MIN(BASILICATA!$X$3:$X$63))/(MAX(BASILICATA!$X$3:$X$63)-MIN(BASILICATA!$X$3:$X$63))))</f>
        <v>0.10526315789473684</v>
      </c>
      <c r="Y70" s="32">
        <f>IF(BASILICATA!$Y$1="-",((BASILICATA!Y5-MAX(BASILICATA!$Y$3:$Y$63))/(MIN(BASILICATA!$Y$3:$Y$63)-MAX(BASILICATA!$Y$3:$Y$63))),((BASILICATA!Y5-MIN(BASILICATA!$Y$3:$Y$63))/(MAX(BASILICATA!$Y$3:$Y$63)-MIN(BASILICATA!$Y$3:$Y$63))))</f>
        <v>0.24814422057264049</v>
      </c>
      <c r="Z70" s="32">
        <f>IF(BASILICATA!$Z$1="-",((BASILICATA!Z5-MAX(BASILICATA!$Z$3:$Z$63))/(MIN(BASILICATA!$Z$3:$Z$63)-MAX(BASILICATA!$Z$3:$Z$63))),((BASILICATA!Z5-MIN(BASILICATA!$Z$3:$Z$63))/(MAX(BASILICATA!$Z$3:$Z$63)-MIN(BASILICATA!$Z$3:$Z$63))))</f>
        <v>1</v>
      </c>
      <c r="AA70" s="32">
        <f>IF(BASILICATA!$AA$1="-",((BASILICATA!AA5-MAX(BASILICATA!$AA$3:$AA$63))/(MIN(BASILICATA!$AA$3:$AA$63)-MAX(BASILICATA!$AA$3:$AA$63))),((BASILICATA!AA5-MIN(BASILICATA!$AA$3:$AA$63))/(MAX(BASILICATA!$AA$3:$AA$63)-MIN(BASILICATA!$AA$3:$AA$63))))</f>
        <v>0.44506678155967255</v>
      </c>
      <c r="AB70" s="32">
        <f>IF(BASILICATA!$AB$1="-",((BASILICATA!AB5-MAX(BASILICATA!$AB$3:$AB$63))/(MIN(BASILICATA!$AB$3:$AB$63)-MAX(BASILICATA!$AB$3:$AB$63))),((BASILICATA!AB5-MIN(BASILICATA!$AB$3:$AB$63))/(MAX(BASILICATA!$AB$3:$AB$63)-MIN(BASILICATA!$AB$3:$AB$63))))</f>
        <v>0.71401752190237799</v>
      </c>
      <c r="AC70" s="32">
        <f>IF(BASILICATA!$AC$1="-",((BASILICATA!AC5-MAX(BASILICATA!$AC$3:$AC$63))/(MIN(BASILICATA!$AC$3:$AC$63)-MAX(BASILICATA!$AC$3:$AC$63))),((BASILICATA!AC5-MIN(BASILICATA!$AC$3:$AC$63))/(MAX(BASILICATA!$AC$3:$AC$63)-MIN(BASILICATA!$AC$3:$AC$63))))</f>
        <v>0.46012269938650308</v>
      </c>
      <c r="AD70" s="32">
        <f>IF(BASILICATA!$AD$1="-",((BASILICATA!AD5-MAX(BASILICATA!$AD$3:$AD$63))/(MIN(BASILICATA!$AD$3:$AD$63)-MAX(BASILICATA!$AD$3:$AD$63))),((BASILICATA!AD5-MIN(BASILICATA!$AD$3:$AD$63))/(MAX(BASILICATA!$AD$3:$AD$63)-MIN(BASILICATA!$AD$3:$AD$63))))</f>
        <v>0.29838249286393909</v>
      </c>
      <c r="AE70" s="32">
        <f>IF(BASILICATA!$AE$1="-",((BASILICATA!AE5-MAX(BASILICATA!$AE$3:$AE$63))/(MIN(BASILICATA!$AE$3:$AE$63)-MAX(BASILICATA!$AE$3:$AE$63))),((BASILICATA!AE5-MIN(BASILICATA!$AE$3:$AE$63))/(MAX(BASILICATA!$AE$3:$AE$63)-MIN(BASILICATA!$AE$3:$AE$63))))</f>
        <v>0</v>
      </c>
      <c r="AF70" s="32">
        <f>IF(BASILICATA!$AF$1="-",((BASILICATA!AF5-MAX(BASILICATA!$AF$3:$AF$63))/(MIN(BASILICATA!$AF$3:$AF$63)-MAX(BASILICATA!$AF$3:$AF$63))),((BASILICATA!AF5-MIN(BASILICATA!$AF$3:$AF$63))/(MAX(BASILICATA!$AF$3:$AF$63)-MIN(BASILICATA!$AF$3:$AF$63))))</f>
        <v>0.83298022598870047</v>
      </c>
      <c r="AG70" s="32">
        <f>IF(BASILICATA!$AG$1="-",((BASILICATA!AG5-MAX(BASILICATA!$AG$3:$AG$63))/(MIN(BASILICATA!$AG$3:$AG$63)-MAX(BASILICATA!$AG$3:$AG$63))),((BASILICATA!AG5-MIN(BASILICATA!$AG$3:$AG$63))/(MAX(BASILICATA!$AG$3:$AG$63)-MIN(BASILICATA!$AG$3:$AG$63))))</f>
        <v>0.84848484848484862</v>
      </c>
      <c r="AH70" s="32">
        <f>IF(BASILICATA!$AH$1="-",((BASILICATA!AH5-MAX(BASILICATA!$AH$3:$AH$63))/(MIN(BASILICATA!$AH$3:$AH$63)-MAX(BASILICATA!$AH$3:$AH$63))),((BASILICATA!AH40-MIN(BASILICATA!$AH$3:$AH$63))/(MAX(BASILICATA!$AH$3:$AH$63)-MIN(BASILICATA!$AH$3:$AH$63))))</f>
        <v>0.73945981554677209</v>
      </c>
      <c r="AI70" s="32">
        <f>IF(BASILICATA!$AI$1="-",((BASILICATA!AI5-MAX(BASILICATA!$AI$3:$AI$63))/(MIN(BASILICATA!$AI$3:$AI$63)-MAX(BASILICATA!$AI$3:$AI$63))),((BASILICATA!AI5-MIN(BASILICATA!$AI$3:$AI$63))/(MAX(BASILICATA!$AI$3:$AI$63)-MIN(BASILICATA!$AI$3:$AI$63))))</f>
        <v>0.30508474576271188</v>
      </c>
      <c r="AJ70" s="32">
        <f>IF(BASILICATA!$AJ$1="-",((BASILICATA!AJ5-MAX(BASILICATA!$AJ$3:$AJ$63))/(MIN(BASILICATA!$AJ$3:$AJ$63)-MAX(BASILICATA!$AJ$3:$AJ$63))),((BASILICATA!AJ5-MIN(BASILICATA!$AJ$3:$AJ$63))/(MAX(BASILICATA!$AJ$3:$AJ$63)-MIN(BASILICATA!$AJ$3:$AJ$63))))</f>
        <v>0.55753706150007343</v>
      </c>
      <c r="AK70" s="32">
        <f>IF(BASILICATA!$AK$1="-",((BASILICATA!AK5-MAX(BASILICATA!$AK$3:$AK$63))/(MIN(BASILICATA!$AK$3:$AK$63)-MAX(BASILICATA!$AK$3:$AK$63))),((BASILICATA!AK5-MIN(BASILICATA!$AK$3:$AK$63))/(MAX(BASILICATA!$AK$3:$AK$63)-MIN(BASILICATA!$AK$3:$AK$63))))</f>
        <v>0.61121495327102815</v>
      </c>
      <c r="AL70" s="32">
        <f>IF(BASILICATA!$AL$1="-",((BASILICATA!AL5-MAX(BASILICATA!$AL$3:$AL$63))/(MIN(BASILICATA!$AL$3:$AL$63)-MAX(BASILICATA!$AL$3:$AL$63))),((BASILICATA!AL5-MIN(BASILICATA!$AL$3:$AL$63))/(MAX(BASILICATA!$AL$3:$AL$63)-MIN(BASILICATA!$AL$3:$AL$63))))</f>
        <v>6.1440677966101691E-2</v>
      </c>
      <c r="AM70" s="32">
        <f>IF(BASILICATA!$AM$1="-",((BASILICATA!AM5-MAX(BASILICATA!$AM$3:$AM$63))/(MIN(BASILICATA!$AM$3:$AM$63)-MAX(BASILICATA!$AM$3:$AM$63))),((BASILICATA!AM5-MIN(BASILICATA!$AM$3:$AM$63))/(MAX(BASILICATA!$AM$3:$AM$63)-MIN(BASILICATA!$AM$3:$AM$63))))</f>
        <v>0.33333333333333331</v>
      </c>
      <c r="AN70" s="32">
        <f>IF(BASILICATA!$AN$1="-",((BASILICATA!AN5-MAX(BASILICATA!$AN$3:$AN$63))/(MIN(BASILICATA!$AN$3:$AN$63)-MAX(BASILICATA!$AN$3:$AN$63))),((BASILICATA!AN5-MIN(BASILICATA!$AN$3:$AN$63))/(MAX(BASILICATA!$AN$3:$AN$63)-MIN(BASILICATA!$AN$3:$AN$63))))</f>
        <v>0</v>
      </c>
      <c r="AO70" s="32">
        <f>IF(BASILICATA!$AO$1="-",((BASILICATA!AO5-MAX(BASILICATA!$AO$3:$AO$63))/(MIN(BASILICATA!$AO$3:$AO$63)-MAX(BASILICATA!$AO$3:$AO$63))),((BASILICATA!AO5-MIN(BASILICATA!$AO$3:$AO$63))/(MAX(BASILICATA!$AO$3:$AO$63)-MIN(BASILICATA!$AO$3:$AO$63))))</f>
        <v>0.19999999999999998</v>
      </c>
      <c r="AP70" s="32">
        <f>IF(BASILICATA!$AP$1="-",((BASILICATA!AP5-MAX(BASILICATA!$AP$3:$AP$63))/(MIN(BASILICATA!$AP$3:$AP$63)-MAX(BASILICATA!$AP$3:$AP$63))),((BASILICATA!AP5-MIN(BASILICATA!$AP$3:$AP$63))/(MAX(BASILICATA!$AP$3:$AP$63)-MIN(BASILICATA!$AP$3:$AP$63))))</f>
        <v>0.66666666666666663</v>
      </c>
      <c r="AQ70" s="32">
        <f>IF(BASILICATA!$AQ$1="-",((BASILICATA!AQ5-MAX(BASILICATA!$AQ$3:$AQ$63))/(MIN(BASILICATA!$AQ$3:$AQ$63)-MAX(BASILICATA!$AQ$3:$AQ$63))),((BASILICATA!AQ5-MIN(BASILICATA!$AQ$3:$AQ$63))/(MAX(BASILICATA!$AQ$3:$AQ$63)-MIN(BASILICATA!$AQ$3:$AQ$63))))</f>
        <v>0.10050251256281408</v>
      </c>
      <c r="AR70" s="32">
        <f>IF(BASILICATA!$AR$1="-",((BASILICATA!AR5-MAX(BASILICATA!$AR$3:$AR$63))/(MIN(BASILICATA!$AR$3:$AR$63)-MAX(BASILICATA!$AR$3:$AR$63))),((BASILICATA!AR5-MIN(BASILICATA!$AR$3:$AR$63))/(MAX(BASILICATA!$AR$3:$AR$63)-MIN(BASILICATA!$AR$3:$AR$63))))</f>
        <v>2.002503128911139E-2</v>
      </c>
      <c r="AS70" s="32">
        <f>IF(BASILICATA!$AS$1="-",((BASILICATA!AS5-MAX(BASILICATA!$AS$3:$AS$63))/(MIN(BASILICATA!$AS$3:$AS$63)-MAX(BASILICATA!$AS$3:$AS$63))),((BASILICATA!AS5-MIN(BASILICATA!$AS$3:$AS$63))/(MAX(BASILICATA!$AS$3:$AS$63)-MIN(BASILICATA!$AS$3:$AS$63))))</f>
        <v>0.14269034759580168</v>
      </c>
      <c r="AT70" s="32">
        <f>IF(BASILICATA!$AT$1="-",((BASILICATA!AT5-MAX(BASILICATA!$AT$3:$AT$63))/(MIN(BASILICATA!$AT$3:$AT$63)-MAX(BASILICATA!$AT$3:$AT$63))),((BASILICATA!AT5-MIN(BASILICATA!$AT$3:$AT$63))/(MAX(BASILICATA!$AT$3:$AT$63)-MIN(BASILICATA!$AT$3:$AT$63))))</f>
        <v>0.116708947023958</v>
      </c>
      <c r="AU70" s="32">
        <f>IF(BASILICATA!$AU$1="-",((BASILICATA!AU5-MAX(BASILICATA!$AU$3:$AU$63))/(MIN(BASILICATA!$AU$3:$AU$63)-MAX(BASILICATA!$AU$3:$AU$63))),((BASILICATA!AU5-MIN(BASILICATA!$AU$3:$AU$63))/(MAX(BASILICATA!$AU$3:$AU$63)-MIN(BASILICATA!$AU$3:$AU$63))))</f>
        <v>0.16393442622950818</v>
      </c>
      <c r="AV70" s="32">
        <f>IF(BASILICATA!$AV$1="-",((BASILICATA!AV5-MAX(BASILICATA!$AV$3:$AV$63))/(MIN(BASILICATA!$AV$3:$AV$63)-MAX(BASILICATA!$AV$3:$AV$63))),((BASILICATA!AV5-MIN(BASILICATA!$AV$3:$AV$63))/(MAX(BASILICATA!$AV$3:$AV$63)-MIN(BASILICATA!$AV$3:$AV$63))))</f>
        <v>0.5813069079072295</v>
      </c>
      <c r="AW70" s="32">
        <f>IF(BASILICATA!$AW$1="-",((BASILICATA!AW5-MAX(BASILICATA!$AW$3:$AW$63))/(MIN(BASILICATA!$AW$3:$AW$63)-MAX(BASILICATA!$AW$3:$AW$63))),((BASILICATA!AW5-MIN(BASILICATA!$AW$3:$AW$63))/(MAX(BASILICATA!$AW$3:$AW$63)-MIN(BASILICATA!$AW$3:$AW$63))))</f>
        <v>0.39393939450841753</v>
      </c>
      <c r="AX70" s="32">
        <f>IF(BASILICATA!$AX$1="-",((BASILICATA!AX5-MAX(BASILICATA!$AX$3:$AX$63))/(MIN(BASILICATA!$AX$3:$AX$63)-MAX(BASILICATA!$AX$3:$AX$63))),((BASILICATA!AX5-MIN(BASILICATA!$AX$3:$AX$63))/(MAX(BASILICATA!$AX$3:$AX$63)-MIN(BASILICATA!$AX$3:$AX$63))))</f>
        <v>0.28325123152709347</v>
      </c>
      <c r="AY70" s="32">
        <f>IF(BASILICATA!$AY$1="-",((BASILICATA!AY5-MAX(BASILICATA!$AY$3:$AY$63))/(MIN(BASILICATA!$AY$3:$AY$63)-MAX(BASILICATA!$AY$3:$AY$63))),((BASILICATA!AY5-MIN(BASILICATA!$AY$3:$AY$63))/(MAX(BASILICATA!$AY$3:$AY$63)-MIN(BASILICATA!$AY$3:$AY$63))))</f>
        <v>0.38731596828992082</v>
      </c>
      <c r="AZ70" s="32">
        <f>IF(BASILICATA!$AZ$1="-",((BASILICATA!AZ5-MAX(BASILICATA!$AZ$3:$AZ$63))/(MIN(BASILICATA!$AZ$3:$AZ$63)-MAX(BASILICATA!$AZ$3:$AZ$63))),((BASILICATA!AZ5-MIN(BASILICATA!$AZ$3:$AZ$63))/(MAX(BASILICATA!$AZ$3:$AZ$63)-MIN(BASILICATA!$AZ$3:$AZ$63))))</f>
        <v>0.47750865051903113</v>
      </c>
      <c r="BA70" s="32">
        <f>IF(BASILICATA!$BA$1="-",((BASILICATA!BA5-MAX(BASILICATA!$BA$3:$BA$63))/(MIN(BASILICATA!$BA$3:$BA$63)-MAX(BASILICATA!$BA$3:$BA$63))),((BASILICATA!BA5-MIN(BASILICATA!$BA$3:$BA$63))/(MAX(BASILICATA!$BA$3:$BA$63)-MIN(BASILICATA!$BA$3:$BA$63))))</f>
        <v>0.27659574468085107</v>
      </c>
      <c r="BC70" s="32">
        <f>IF(BASILICATA!$BC$1="-",((BASILICATA!BC5-MAX(BASILICATA!$BC$3:$BC$63))/(MIN(BASILICATA!$BC$3:$BC$63)-MAX(BASILICATA!$BC$3:$BC$63))),((BASILICATA!BC5-MIN(BASILICATA!$BC$3:$BC$63))/(MAX(BASILICATA!$BC$3:$BC$63)-MIN(BASILICATA!$BC$3:$BC$63))))</f>
        <v>0.39999999999999997</v>
      </c>
      <c r="BD70" s="32">
        <f>IF(BASILICATA!$BD$1="-",((BASILICATA!BD5-MAX(BASILICATA!$BD$3:$BD$63))/(MIN(BASILICATA!$BD$3:$BD$63)-MAX(BASILICATA!$BD$3:$BD$63))),((BASILICATA!BD5-MIN(BASILICATA!$BD$3:$BD$63))/(MAX(BASILICATA!$BD$3:$BD$63)-MIN(BASILICATA!$BD$3:$BD$63))))</f>
        <v>0.39393939333333333</v>
      </c>
    </row>
    <row r="71" spans="1:56" x14ac:dyDescent="0.3">
      <c r="A71" s="32">
        <f t="shared" si="0"/>
        <v>76063</v>
      </c>
      <c r="B71" s="32" t="str">
        <f t="shared" si="0"/>
        <v>POTENZA</v>
      </c>
      <c r="C71" s="32" t="str">
        <f t="shared" si="0"/>
        <v>BASILICATA</v>
      </c>
      <c r="D71" s="32">
        <f t="shared" si="0"/>
        <v>131147</v>
      </c>
      <c r="E71" s="32">
        <f t="shared" si="0"/>
        <v>2</v>
      </c>
      <c r="F71" s="32" t="str">
        <f t="shared" si="0"/>
        <v>A</v>
      </c>
      <c r="G71" s="32">
        <f>IF(BASILICATA!$G$1="-",((BASILICATA!G6-MAX(BASILICATA!$G$3:$G$63))/(MIN(BASILICATA!$G$3:$G$63)-MAX(BASILICATA!$G$3:$G$63))),((BASILICATA!G6-MIN(BASILICATA!$G$3:$G$63))/(MAX(BASILICATA!$G$3:$G$63)-MIN(BASILICATA!$G$3:$G$63))))</f>
        <v>0.36</v>
      </c>
      <c r="H71" s="32">
        <f>IF(BASILICATA!$H$1="-",((BASILICATA!H6-MAX(BASILICATA!$H$3:$H$63))/(MIN(BASILICATA!$H$3:$H$63)-MAX(BASILICATA!$H$3:$H$63))),((BASILICATA!H6-MIN(BASILICATA!$H$3:$H$63))/(MAX(BASILICATA!$H$3:$H$63)-MIN(BASILICATA!$H$3:$H$63))))</f>
        <v>0.55555555555555558</v>
      </c>
      <c r="I71" s="32">
        <f>IF(BASILICATA!$I$1="-",((BASILICATA!I6-MAX(BASILICATA!$I$3:$I$63))/(MIN(BASILICATA!$I$3:$I$63)-MAX(BASILICATA!$I$3:$I$63))),((BASILICATA!I6-MIN(BASILICATA!$I$3:$I$63))/(MAX(BASILICATA!$I$3:$I$63)-MIN(BASILICATA!$I$3:$I$63))))</f>
        <v>0.34693877551020408</v>
      </c>
      <c r="J71" s="32">
        <f>IF(BASILICATA!$J$1="-",((BASILICATA!J6-MAX(BASILICATA!$J$3:$J$63))/(MIN(BASILICATA!$J$3:$J$63)-MAX(BASILICATA!$J$3:$J$63))),((BASILICATA!J6-MIN(BASILICATA!$J$3:$J$63))/(MAX(BASILICATA!$J$3:$J$63)-MIN(BASILICATA!$J$3:$J$63))))</f>
        <v>0.6</v>
      </c>
      <c r="K71" s="32">
        <f>IF(BASILICATA!$K$1="-",((BASILICATA!K6-MAX(BASILICATA!$K$3:$K$63))/(MIN(BASILICATA!$K$3:$K$63)-MAX(BASILICATA!$K$3:$K$63))),((BASILICATA!K6-MIN(BASILICATA!$K$3:$K$63))/(MAX(BASILICATA!$K$3:$K$63)-MIN(BASILICATA!$K$3:$K$63))))</f>
        <v>0.59031657355679734</v>
      </c>
      <c r="L71" s="32">
        <f>IF(BASILICATA!$L$1="-",((BASILICATA!L6-MAX(BASILICATA!$L$3:$L$63))/(MIN(BASILICATA!$L$3:$L$63)-MAX(BASILICATA!$L$3:$L$63))),((BASILICATA!L6-MIN(BASILICATA!$L$3:$L$63))/(MAX(BASILICATA!$L$3:$L$63)-MIN(BASILICATA!$L$3:$L$63))))</f>
        <v>7.0000000000000284E-2</v>
      </c>
      <c r="M71" s="32">
        <f>IF(BASILICATA!$M$1="-",((BASILICATA!M6-MAX(BASILICATA!$M$3:$M$63))/(MIN(BASILICATA!$M$3:$M$63)-MAX(BASILICATA!$M$3:$M$63))),((BASILICATA!M6-MIN(BASILICATA!$M$3:$M$63))/(MAX(BASILICATA!$M$3:$M$63)-MIN(BASILICATA!$M$3:$M$63))))</f>
        <v>0.52568814315405277</v>
      </c>
      <c r="N71" s="32">
        <f>IF(BASILICATA!$N$1="-",((BASILICATA!N6-MAX(BASILICATA!$N$3:$N$63))/(MIN(BASILICATA!$N$3:$N$63)-MAX(BASILICATA!$N$3:$N$63))),((BASILICATA!N6-MIN(BASILICATA!$N$3:$N$63))/(MAX(BASILICATA!$N$3:$N$63)-MIN(BASILICATA!$N$3:$N$63))))</f>
        <v>1</v>
      </c>
      <c r="O71" s="32">
        <f>IF(BASILICATA!$O$1="-",((BASILICATA!O6-MAX(BASILICATA!$O$3:$O$63))/(MIN(BASILICATA!$O$3:$O$63)-MAX(BASILICATA!$O$3:$O$63))),((BASILICATA!O6-MIN(BASILICATA!$O$3:$O$63))/(MAX(BASILICATA!$O$3:$O$63)-MIN(BASILICATA!$O$3:$O$63))))</f>
        <v>0.36033934252386002</v>
      </c>
      <c r="P71" s="32">
        <f>IF(BASILICATA!$P$1="-",((BASILICATA!P6-MAX(BASILICATA!$P$3:$P$63))/(MIN(BASILICATA!$P$3:$P$63)-MAX(BASILICATA!$P$3:$P$63))),((BASILICATA!P6-MIN(BASILICATA!$P$3:$P$63))/(MAX(BASILICATA!$P$3:$P$63)-MIN(BASILICATA!$P$3:$P$63))))</f>
        <v>0.41960784313725485</v>
      </c>
      <c r="Q71" s="32">
        <f>IF(BASILICATA!$Q$1="-",((BASILICATA!Q6-MAX(BASILICATA!$Q$3:$Q$63))/(MIN(BASILICATA!$Q$3:$Q$63)-MAX(BASILICATA!$Q$3:$Q$63))),((BASILICATA!Q6-MIN(BASILICATA!$Q$3:$Q$63))/(MAX(BASILICATA!$Q$3:$Q$63)-MIN(BASILICATA!$Q$3:$Q$63))))</f>
        <v>0.5200170357751277</v>
      </c>
      <c r="R71" s="32">
        <f>IF(BASILICATA!$R$1="-",((BASILICATA!R6-MAX(BASILICATA!$R$3:$R$63))/(MIN(BASILICATA!$R$3:$R$63)-MAX(BASILICATA!$R$3:$R$63))),((BASILICATA!R6-MIN(BASILICATA!$R$3:$R$63))/(MAX(BASILICATA!$R$3:$R$63)-MIN(BASILICATA!$R$3:$R$63))))</f>
        <v>0.50359712230215825</v>
      </c>
      <c r="S71" s="32">
        <f>IF(BASILICATA!$S$1="-",((BASILICATA!S6-MAX(BASILICATA!$S$3:$S$63))/(MIN(BASILICATA!$S$3:$S$63)-MAX(BASILICATA!$S$3:$S$63))),((BASILICATA!S6-MIN(BASILICATA!$S$3:$S$63))/(MAX(BASILICATA!$S$3:$S$63)-MIN(BASILICATA!$S$3:$S$63))))</f>
        <v>0.76923076923076927</v>
      </c>
      <c r="T71" s="32">
        <f>IF(BASILICATA!$T$1="-",((BASILICATA!T6-MAX(BASILICATA!$T$3:$T$63))/(MIN(BASILICATA!$T$3:$T$63)-MAX(BASILICATA!$T$3:$T$63))),((BASILICATA!T6-MIN(BASILICATA!$T$3:$T$63))/(MAX(BASILICATA!$T$3:$T$63)-MIN(BASILICATA!$T$3:$T$63))))</f>
        <v>0.30769230769230765</v>
      </c>
      <c r="U71" s="32">
        <v>0</v>
      </c>
      <c r="V71" s="32">
        <f>IF(BASILICATA!$V$1="-",((BASILICATA!V6-MAX(BASILICATA!$V$3:$V$63))/(MIN(BASILICATA!$V$3:$V$63)-MAX(BASILICATA!$V$3:$V$63))),((BASILICATA!V6-MIN(BASILICATA!$V$3:$V$63))/(MAX(BASILICATA!$V$3:$V$63)-MIN(BASILICATA!$V$3:$V$63))))</f>
        <v>1</v>
      </c>
      <c r="W71" s="32">
        <f>IF(BASILICATA!$W$1="-",((BASILICATA!W6-MAX(BASILICATA!$W$3:$W$63))/(MIN(BASILICATA!$W$3:$W$63)-MAX(BASILICATA!$W$3:$W$63))),((BASILICATA!W6-MIN(BASILICATA!$W$3:$W$63))/(MAX(BASILICATA!$W$3:$W$63)-MIN(BASILICATA!$W$3:$W$63))))</f>
        <v>0</v>
      </c>
      <c r="X71" s="32">
        <f>IF(BASILICATA!$X$1="-",((BASILICATA!X6-MAX(BASILICATA!$X$3:$X$63))/(MIN(BASILICATA!$X$3:$X$63)-MAX(BASILICATA!$X$3:$X$63))),((BASILICATA!X6-MIN(BASILICATA!$X$3:$X$63))/(MAX(BASILICATA!$X$3:$X$63)-MIN(BASILICATA!$X$3:$X$63))))</f>
        <v>1</v>
      </c>
      <c r="Y71" s="32">
        <f>IF(BASILICATA!$Y$1="-",((BASILICATA!Y6-MAX(BASILICATA!$Y$3:$Y$63))/(MIN(BASILICATA!$Y$3:$Y$63)-MAX(BASILICATA!$Y$3:$Y$63))),((BASILICATA!Y6-MIN(BASILICATA!$Y$3:$Y$63))/(MAX(BASILICATA!$Y$3:$Y$63)-MIN(BASILICATA!$Y$3:$Y$63))))</f>
        <v>4.2417815482501744E-3</v>
      </c>
      <c r="Z71" s="32">
        <f>IF(BASILICATA!$Z$1="-",((BASILICATA!Z6-MAX(BASILICATA!$Z$3:$Z$63))/(MIN(BASILICATA!$Z$3:$Z$63)-MAX(BASILICATA!$Z$3:$Z$63))),((BASILICATA!Z6-MIN(BASILICATA!$Z$3:$Z$63))/(MAX(BASILICATA!$Z$3:$Z$63)-MIN(BASILICATA!$Z$3:$Z$63))))</f>
        <v>0.19402985074626877</v>
      </c>
      <c r="AA71" s="32">
        <f>IF(BASILICATA!$AA$1="-",((BASILICATA!AA6-MAX(BASILICATA!$AA$3:$AA$63))/(MIN(BASILICATA!$AA$3:$AA$63)-MAX(BASILICATA!$AA$3:$AA$63))),((BASILICATA!AA6-MIN(BASILICATA!$AA$3:$AA$63))/(MAX(BASILICATA!$AA$3:$AA$63)-MIN(BASILICATA!$AA$3:$AA$63))))</f>
        <v>1</v>
      </c>
      <c r="AB71" s="32">
        <f>IF(BASILICATA!$AB$1="-",((BASILICATA!AB6-MAX(BASILICATA!$AB$3:$AB$63))/(MIN(BASILICATA!$AB$3:$AB$63)-MAX(BASILICATA!$AB$3:$AB$63))),((BASILICATA!AB6-MIN(BASILICATA!$AB$3:$AB$63))/(MAX(BASILICATA!$AB$3:$AB$63)-MIN(BASILICATA!$AB$3:$AB$63))))</f>
        <v>0.90237797246558182</v>
      </c>
      <c r="AC71" s="32">
        <f>IF(BASILICATA!$AC$1="-",((BASILICATA!AC6-MAX(BASILICATA!$AC$3:$AC$63))/(MIN(BASILICATA!$AC$3:$AC$63)-MAX(BASILICATA!$AC$3:$AC$63))),((BASILICATA!AC6-MIN(BASILICATA!$AC$3:$AC$63))/(MAX(BASILICATA!$AC$3:$AC$63)-MIN(BASILICATA!$AC$3:$AC$63))))</f>
        <v>1</v>
      </c>
      <c r="AD71" s="32">
        <f>IF(BASILICATA!$AD$1="-",((BASILICATA!AD6-MAX(BASILICATA!$AD$3:$AD$63))/(MIN(BASILICATA!$AD$3:$AD$63)-MAX(BASILICATA!$AD$3:$AD$63))),((BASILICATA!AD6-MIN(BASILICATA!$AD$3:$AD$63))/(MAX(BASILICATA!$AD$3:$AD$63)-MIN(BASILICATA!$AD$3:$AD$63))))</f>
        <v>0.16555661274976211</v>
      </c>
      <c r="AE71" s="32">
        <f>IF(BASILICATA!$AE$1="-",((BASILICATA!AE6-MAX(BASILICATA!$AE$3:$AE$63))/(MIN(BASILICATA!$AE$3:$AE$63)-MAX(BASILICATA!$AE$3:$AE$63))),((BASILICATA!AE6-MIN(BASILICATA!$AE$3:$AE$63))/(MAX(BASILICATA!$AE$3:$AE$63)-MIN(BASILICATA!$AE$3:$AE$63))))</f>
        <v>1</v>
      </c>
      <c r="AF71" s="32">
        <f>IF(BASILICATA!$AF$1="-",((BASILICATA!AF6-MAX(BASILICATA!$AF$3:$AF$63))/(MIN(BASILICATA!$AF$3:$AF$63)-MAX(BASILICATA!$AF$3:$AF$63))),((BASILICATA!AF6-MIN(BASILICATA!$AF$3:$AF$63))/(MAX(BASILICATA!$AF$3:$AF$63)-MIN(BASILICATA!$AF$3:$AF$63))))</f>
        <v>0.68255649717514122</v>
      </c>
      <c r="AG71" s="32">
        <f>IF(BASILICATA!$AG$1="-",((BASILICATA!AG6-MAX(BASILICATA!$AG$3:$AG$63))/(MIN(BASILICATA!$AG$3:$AG$63)-MAX(BASILICATA!$AG$3:$AG$63))),((BASILICATA!AG6-MIN(BASILICATA!$AG$3:$AG$63))/(MAX(BASILICATA!$AG$3:$AG$63)-MIN(BASILICATA!$AG$3:$AG$63))))</f>
        <v>0.75757575757575768</v>
      </c>
      <c r="AH71" s="32">
        <f>IF(BASILICATA!$AH$1="-",((BASILICATA!AH6-MAX(BASILICATA!$AH$3:$AH$63))/(MIN(BASILICATA!$AH$3:$AH$63)-MAX(BASILICATA!$AH$3:$AH$63))),((BASILICATA!AH41-MIN(BASILICATA!$AH$3:$AH$63))/(MAX(BASILICATA!$AH$3:$AH$63)-MIN(BASILICATA!$AH$3:$AH$63))))</f>
        <v>0.438076416337286</v>
      </c>
      <c r="AI71" s="32">
        <f>IF(BASILICATA!$AI$1="-",((BASILICATA!AI6-MAX(BASILICATA!$AI$3:$AI$63))/(MIN(BASILICATA!$AI$3:$AI$63)-MAX(BASILICATA!$AI$3:$AI$63))),((BASILICATA!AI6-MIN(BASILICATA!$AI$3:$AI$63))/(MAX(BASILICATA!$AI$3:$AI$63)-MIN(BASILICATA!$AI$3:$AI$63))))</f>
        <v>0.28813559322033899</v>
      </c>
      <c r="AJ71" s="32">
        <f>IF(BASILICATA!$AJ$1="-",((BASILICATA!AJ6-MAX(BASILICATA!$AJ$3:$AJ$63))/(MIN(BASILICATA!$AJ$3:$AJ$63)-MAX(BASILICATA!$AJ$3:$AJ$63))),((BASILICATA!AJ6-MIN(BASILICATA!$AJ$3:$AJ$63))/(MAX(BASILICATA!$AJ$3:$AJ$63)-MIN(BASILICATA!$AJ$3:$AJ$63))))</f>
        <v>0.82878320857184806</v>
      </c>
      <c r="AK71" s="32">
        <f>IF(BASILICATA!$AK$1="-",((BASILICATA!AK6-MAX(BASILICATA!$AK$3:$AK$63))/(MIN(BASILICATA!$AK$3:$AK$63)-MAX(BASILICATA!$AK$3:$AK$63))),((BASILICATA!AK6-MIN(BASILICATA!$AK$3:$AK$63))/(MAX(BASILICATA!$AK$3:$AK$63)-MIN(BASILICATA!$AK$3:$AK$63))))</f>
        <v>0.61308411214953273</v>
      </c>
      <c r="AL71" s="32">
        <f>IF(BASILICATA!$AL$1="-",((BASILICATA!AL6-MAX(BASILICATA!$AL$3:$AL$63))/(MIN(BASILICATA!$AL$3:$AL$63)-MAX(BASILICATA!$AL$3:$AL$63))),((BASILICATA!AL6-MIN(BASILICATA!$AL$3:$AL$63))/(MAX(BASILICATA!$AL$3:$AL$63)-MIN(BASILICATA!$AL$3:$AL$63))))</f>
        <v>0.2923728813559322</v>
      </c>
      <c r="AM71" s="32">
        <f>IF(BASILICATA!$AM$1="-",((BASILICATA!AM6-MAX(BASILICATA!$AM$3:$AM$63))/(MIN(BASILICATA!$AM$3:$AM$63)-MAX(BASILICATA!$AM$3:$AM$63))),((BASILICATA!AM6-MIN(BASILICATA!$AM$3:$AM$63))/(MAX(BASILICATA!$AM$3:$AM$63)-MIN(BASILICATA!$AM$3:$AM$63))))</f>
        <v>0.33333333333333331</v>
      </c>
      <c r="AN71" s="32">
        <f>IF(BASILICATA!$AN$1="-",((BASILICATA!AN6-MAX(BASILICATA!$AN$3:$AN$63))/(MIN(BASILICATA!$AN$3:$AN$63)-MAX(BASILICATA!$AN$3:$AN$63))),((BASILICATA!AN6-MIN(BASILICATA!$AN$3:$AN$63))/(MAX(BASILICATA!$AN$3:$AN$63)-MIN(BASILICATA!$AN$3:$AN$63))))</f>
        <v>1</v>
      </c>
      <c r="AO71" s="32">
        <f>IF(BASILICATA!$AO$1="-",((BASILICATA!AO6-MAX(BASILICATA!$AO$3:$AO$63))/(MIN(BASILICATA!$AO$3:$AO$63)-MAX(BASILICATA!$AO$3:$AO$63))),((BASILICATA!AO6-MIN(BASILICATA!$AO$3:$AO$63))/(MAX(BASILICATA!$AO$3:$AO$63)-MIN(BASILICATA!$AO$3:$AO$63))))</f>
        <v>9.9999999999999992E-2</v>
      </c>
      <c r="AP71" s="32">
        <f>IF(BASILICATA!$AP$1="-",((BASILICATA!AP6-MAX(BASILICATA!$AP$3:$AP$63))/(MIN(BASILICATA!$AP$3:$AP$63)-MAX(BASILICATA!$AP$3:$AP$63))),((BASILICATA!AP6-MIN(BASILICATA!$AP$3:$AP$63))/(MAX(BASILICATA!$AP$3:$AP$63)-MIN(BASILICATA!$AP$3:$AP$63))))</f>
        <v>0.66666666666666663</v>
      </c>
      <c r="AQ71" s="32">
        <f>IF(BASILICATA!$AQ$1="-",((BASILICATA!AQ6-MAX(BASILICATA!$AQ$3:$AQ$63))/(MIN(BASILICATA!$AQ$3:$AQ$63)-MAX(BASILICATA!$AQ$3:$AQ$63))),((BASILICATA!AQ6-MIN(BASILICATA!$AQ$3:$AQ$63))/(MAX(BASILICATA!$AQ$3:$AQ$63)-MIN(BASILICATA!$AQ$3:$AQ$63))))</f>
        <v>0.12060301507537688</v>
      </c>
      <c r="AR71" s="32">
        <f>IF(BASILICATA!$AR$1="-",((BASILICATA!AR6-MAX(BASILICATA!$AR$3:$AR$63))/(MIN(BASILICATA!$AR$3:$AR$63)-MAX(BASILICATA!$AR$3:$AR$63))),((BASILICATA!AR6-MIN(BASILICATA!$AR$3:$AR$63))/(MAX(BASILICATA!$AR$3:$AR$63)-MIN(BASILICATA!$AR$3:$AR$63))))</f>
        <v>1.2515644555694618E-2</v>
      </c>
      <c r="AS71" s="32">
        <f>IF(BASILICATA!$AS$1="-",((BASILICATA!AS6-MAX(BASILICATA!$AS$3:$AS$63))/(MIN(BASILICATA!$AS$3:$AS$63)-MAX(BASILICATA!$AS$3:$AS$63))),((BASILICATA!AS6-MIN(BASILICATA!$AS$3:$AS$63))/(MAX(BASILICATA!$AS$3:$AS$63)-MIN(BASILICATA!$AS$3:$AS$63))))</f>
        <v>0.88237331517646833</v>
      </c>
      <c r="AT71" s="32">
        <f>IF(BASILICATA!$AT$1="-",((BASILICATA!AT6-MAX(BASILICATA!$AT$3:$AT$63))/(MIN(BASILICATA!$AT$3:$AT$63)-MAX(BASILICATA!$AT$3:$AT$63))),((BASILICATA!AT6-MIN(BASILICATA!$AT$3:$AT$63))/(MAX(BASILICATA!$AT$3:$AT$63)-MIN(BASILICATA!$AT$3:$AT$63))))</f>
        <v>0.35870748122955176</v>
      </c>
      <c r="AU71" s="32">
        <f>IF(BASILICATA!$AU$1="-",((BASILICATA!AU6-MAX(BASILICATA!$AU$3:$AU$63))/(MIN(BASILICATA!$AU$3:$AU$63)-MAX(BASILICATA!$AU$3:$AU$63))),((BASILICATA!AU6-MIN(BASILICATA!$AU$3:$AU$63))/(MAX(BASILICATA!$AU$3:$AU$63)-MIN(BASILICATA!$AU$3:$AU$63))))</f>
        <v>1</v>
      </c>
      <c r="AV71" s="32">
        <f>IF(BASILICATA!$AV$1="-",((BASILICATA!AV6-MAX(BASILICATA!$AV$3:$AV$63))/(MIN(BASILICATA!$AV$3:$AV$63)-MAX(BASILICATA!$AV$3:$AV$63))),((BASILICATA!AV6-MIN(BASILICATA!$AV$3:$AV$63))/(MAX(BASILICATA!$AV$3:$AV$63)-MIN(BASILICATA!$AV$3:$AV$63))))</f>
        <v>0.4395236568581774</v>
      </c>
      <c r="AW71" s="32">
        <f>IF(BASILICATA!$AW$1="-",((BASILICATA!AW6-MAX(BASILICATA!$AW$3:$AW$63))/(MIN(BASILICATA!$AW$3:$AW$63)-MAX(BASILICATA!$AW$3:$AW$63))),((BASILICATA!AW6-MIN(BASILICATA!$AW$3:$AW$63))/(MAX(BASILICATA!$AW$3:$AW$63)-MIN(BASILICATA!$AW$3:$AW$63))))</f>
        <v>0.31400966147289322</v>
      </c>
      <c r="AX71" s="32">
        <f>IF(BASILICATA!$AX$1="-",((BASILICATA!AX6-MAX(BASILICATA!$AX$3:$AX$63))/(MIN(BASILICATA!$AX$3:$AX$63)-MAX(BASILICATA!$AX$3:$AX$63))),((BASILICATA!AX6-MIN(BASILICATA!$AX$3:$AX$63))/(MAX(BASILICATA!$AX$3:$AX$63)-MIN(BASILICATA!$AX$3:$AX$63))))</f>
        <v>1</v>
      </c>
      <c r="AY71" s="32">
        <f>IF(BASILICATA!$AY$1="-",((BASILICATA!AY6-MAX(BASILICATA!$AY$3:$AY$63))/(MIN(BASILICATA!$AY$3:$AY$63)-MAX(BASILICATA!$AY$3:$AY$63))),((BASILICATA!AY6-MIN(BASILICATA!$AY$3:$AY$63))/(MAX(BASILICATA!$AY$3:$AY$63)-MIN(BASILICATA!$AY$3:$AY$63))))</f>
        <v>0.81766704416761049</v>
      </c>
      <c r="AZ71" s="32">
        <f>IF(BASILICATA!$AZ$1="-",((BASILICATA!AZ6-MAX(BASILICATA!$AZ$3:$AZ$63))/(MIN(BASILICATA!$AZ$3:$AZ$63)-MAX(BASILICATA!$AZ$3:$AZ$63))),((BASILICATA!AZ6-MIN(BASILICATA!$AZ$3:$AZ$63))/(MAX(BASILICATA!$AZ$3:$AZ$63)-MIN(BASILICATA!$AZ$3:$AZ$63))))</f>
        <v>1</v>
      </c>
      <c r="BA71" s="32">
        <f>IF(BASILICATA!$BA$1="-",((BASILICATA!BA6-MAX(BASILICATA!$BA$3:$BA$63))/(MIN(BASILICATA!$BA$3:$BA$63)-MAX(BASILICATA!$BA$3:$BA$63))),((BASILICATA!BA6-MIN(BASILICATA!$BA$3:$BA$63))/(MAX(BASILICATA!$BA$3:$BA$63)-MIN(BASILICATA!$BA$3:$BA$63))))</f>
        <v>0.34042553191489366</v>
      </c>
      <c r="BC71" s="32">
        <f>IF(BASILICATA!$BC$1="-",((BASILICATA!BC6-MAX(BASILICATA!$BC$3:$BC$63))/(MIN(BASILICATA!$BC$3:$BC$63)-MAX(BASILICATA!$BC$3:$BC$63))),((BASILICATA!BC6-MIN(BASILICATA!$BC$3:$BC$63))/(MAX(BASILICATA!$BC$3:$BC$63)-MIN(BASILICATA!$BC$3:$BC$63))))</f>
        <v>0.39999999999999997</v>
      </c>
      <c r="BD71" s="32">
        <f>IF(BASILICATA!$BD$1="-",((BASILICATA!BD6-MAX(BASILICATA!$BD$3:$BD$63))/(MIN(BASILICATA!$BD$3:$BD$63)-MAX(BASILICATA!$BD$3:$BD$63))),((BASILICATA!BD6-MIN(BASILICATA!$BD$3:$BD$63))/(MAX(BASILICATA!$BD$3:$BD$63)-MIN(BASILICATA!$BD$3:$BD$63))))</f>
        <v>0.57487922666666669</v>
      </c>
    </row>
    <row r="72" spans="1:56" x14ac:dyDescent="0.3">
      <c r="A72" s="32">
        <f t="shared" si="0"/>
        <v>76066</v>
      </c>
      <c r="B72" s="32" t="str">
        <f t="shared" si="0"/>
        <v>RIONERO IN VULTURE</v>
      </c>
      <c r="C72" s="32" t="str">
        <f t="shared" si="0"/>
        <v>BASILICATA</v>
      </c>
      <c r="D72" s="32">
        <f t="shared" si="0"/>
        <v>30698</v>
      </c>
      <c r="E72" s="32">
        <f t="shared" si="0"/>
        <v>3</v>
      </c>
      <c r="F72" s="32" t="str">
        <f t="shared" si="0"/>
        <v>B</v>
      </c>
      <c r="G72" s="32">
        <f>IF(BASILICATA!$G$1="-",((BASILICATA!G7-MAX(BASILICATA!$G$3:$G$63))/(MIN(BASILICATA!$G$3:$G$63)-MAX(BASILICATA!$G$3:$G$63))),((BASILICATA!G7-MIN(BASILICATA!$G$3:$G$63))/(MAX(BASILICATA!$G$3:$G$63)-MIN(BASILICATA!$G$3:$G$63))))</f>
        <v>0</v>
      </c>
      <c r="H72" s="32">
        <f>IF(BASILICATA!$H$1="-",((BASILICATA!H7-MAX(BASILICATA!$H$3:$H$63))/(MIN(BASILICATA!$H$3:$H$63)-MAX(BASILICATA!$H$3:$H$63))),((BASILICATA!H7-MIN(BASILICATA!$H$3:$H$63))/(MAX(BASILICATA!$H$3:$H$63)-MIN(BASILICATA!$H$3:$H$63))))</f>
        <v>0.22222222222222227</v>
      </c>
      <c r="I72" s="32">
        <f>IF(BASILICATA!$I$1="-",((BASILICATA!I7-MAX(BASILICATA!$I$3:$I$63))/(MIN(BASILICATA!$I$3:$I$63)-MAX(BASILICATA!$I$3:$I$63))),((BASILICATA!I7-MIN(BASILICATA!$I$3:$I$63))/(MAX(BASILICATA!$I$3:$I$63)-MIN(BASILICATA!$I$3:$I$63))))</f>
        <v>0.16326530612244897</v>
      </c>
      <c r="J72" s="32">
        <f>IF(BASILICATA!$J$1="-",((BASILICATA!J7-MAX(BASILICATA!$J$3:$J$63))/(MIN(BASILICATA!$J$3:$J$63)-MAX(BASILICATA!$J$3:$J$63))),((BASILICATA!J7-MIN(BASILICATA!$J$3:$J$63))/(MAX(BASILICATA!$J$3:$J$63)-MIN(BASILICATA!$J$3:$J$63))))</f>
        <v>0.58077474892395986</v>
      </c>
      <c r="K72" s="32">
        <f>IF(BASILICATA!$K$1="-",((BASILICATA!K7-MAX(BASILICATA!$K$3:$K$63))/(MIN(BASILICATA!$K$3:$K$63)-MAX(BASILICATA!$K$3:$K$63))),((BASILICATA!K7-MIN(BASILICATA!$K$3:$K$63))/(MAX(BASILICATA!$K$3:$K$63)-MIN(BASILICATA!$K$3:$K$63))))</f>
        <v>0.58038485412787144</v>
      </c>
      <c r="L72" s="32">
        <f>IF(BASILICATA!$L$1="-",((BASILICATA!L7-MAX(BASILICATA!$L$3:$L$63))/(MIN(BASILICATA!$L$3:$L$63)-MAX(BASILICATA!$L$3:$L$63))),((BASILICATA!L7-MIN(BASILICATA!$L$3:$L$63))/(MAX(BASILICATA!$L$3:$L$63)-MIN(BASILICATA!$L$3:$L$63))))</f>
        <v>0.39166666666666689</v>
      </c>
      <c r="M72" s="32">
        <f>IF(BASILICATA!$M$1="-",((BASILICATA!M7-MAX(BASILICATA!$M$3:$M$63))/(MIN(BASILICATA!$M$3:$M$63)-MAX(BASILICATA!$M$3:$M$63))),((BASILICATA!M7-MIN(BASILICATA!$M$3:$M$63))/(MAX(BASILICATA!$M$3:$M$63)-MIN(BASILICATA!$M$3:$M$63))))</f>
        <v>0.17676281238911137</v>
      </c>
      <c r="N72" s="32">
        <f>IF(BASILICATA!$N$1="-",((BASILICATA!N7-MAX(BASILICATA!$N$3:$N$63))/(MIN(BASILICATA!$N$3:$N$63)-MAX(BASILICATA!$N$3:$N$63))),((BASILICATA!N7-MIN(BASILICATA!$N$3:$N$63))/(MAX(BASILICATA!$N$3:$N$63)-MIN(BASILICATA!$N$3:$N$63))))</f>
        <v>0.19999999999999996</v>
      </c>
      <c r="O72" s="32">
        <f>IF(BASILICATA!$O$1="-",((BASILICATA!O7-MAX(BASILICATA!$O$3:$O$63))/(MIN(BASILICATA!$O$3:$O$63)-MAX(BASILICATA!$O$3:$O$63))),((BASILICATA!O7-MIN(BASILICATA!$O$3:$O$63))/(MAX(BASILICATA!$O$3:$O$63)-MIN(BASILICATA!$O$3:$O$63))))</f>
        <v>0.31240721102863206</v>
      </c>
      <c r="P72" s="32">
        <f>IF(BASILICATA!$P$1="-",((BASILICATA!P7-MAX(BASILICATA!$P$3:$P$63))/(MIN(BASILICATA!$P$3:$P$63)-MAX(BASILICATA!$P$3:$P$63))),((BASILICATA!P7-MIN(BASILICATA!$P$3:$P$63))/(MAX(BASILICATA!$P$3:$P$63)-MIN(BASILICATA!$P$3:$P$63))))</f>
        <v>0.37647058823529411</v>
      </c>
      <c r="Q72" s="32">
        <f>IF(BASILICATA!$Q$1="-",((BASILICATA!Q7-MAX(BASILICATA!$Q$3:$Q$63))/(MIN(BASILICATA!$Q$3:$Q$63)-MAX(BASILICATA!$Q$3:$Q$63))),((BASILICATA!Q7-MIN(BASILICATA!$Q$3:$Q$63))/(MAX(BASILICATA!$Q$3:$Q$63)-MIN(BASILICATA!$Q$3:$Q$63))))</f>
        <v>0.41226575809199323</v>
      </c>
      <c r="R72" s="32">
        <f>IF(BASILICATA!$R$1="-",((BASILICATA!R7-MAX(BASILICATA!$R$3:$R$63))/(MIN(BASILICATA!$R$3:$R$63)-MAX(BASILICATA!$R$3:$R$63))),((BASILICATA!R7-MIN(BASILICATA!$R$3:$R$63))/(MAX(BASILICATA!$R$3:$R$63)-MIN(BASILICATA!$R$3:$R$63))))</f>
        <v>0.82733812949640306</v>
      </c>
      <c r="S72" s="32">
        <f>IF(BASILICATA!$S$1="-",((BASILICATA!S7-MAX(BASILICATA!$S$3:$S$63))/(MIN(BASILICATA!$S$3:$S$63)-MAX(BASILICATA!$S$3:$S$63))),((BASILICATA!S7-MIN(BASILICATA!$S$3:$S$63))/(MAX(BASILICATA!$S$3:$S$63)-MIN(BASILICATA!$S$3:$S$63))))</f>
        <v>0.46153846153846151</v>
      </c>
      <c r="T72" s="32">
        <f>IF(BASILICATA!$T$1="-",((BASILICATA!T7-MAX(BASILICATA!$T$3:$T$63))/(MIN(BASILICATA!$T$3:$T$63)-MAX(BASILICATA!$T$3:$T$63))),((BASILICATA!T7-MIN(BASILICATA!$T$3:$T$63))/(MAX(BASILICATA!$T$3:$T$63)-MIN(BASILICATA!$T$3:$T$63))))</f>
        <v>0.61538461538461542</v>
      </c>
      <c r="U72" s="32">
        <v>0</v>
      </c>
      <c r="V72" s="32">
        <f>IF(BASILICATA!$V$1="-",((BASILICATA!V7-MAX(BASILICATA!$V$3:$V$63))/(MIN(BASILICATA!$V$3:$V$63)-MAX(BASILICATA!$V$3:$V$63))),((BASILICATA!V7-MIN(BASILICATA!$V$3:$V$63))/(MAX(BASILICATA!$V$3:$V$63)-MIN(BASILICATA!$V$3:$V$63))))</f>
        <v>1</v>
      </c>
      <c r="W72" s="32">
        <f>IF(BASILICATA!$W$1="-",((BASILICATA!W7-MAX(BASILICATA!$W$3:$W$63))/(MIN(BASILICATA!$W$3:$W$63)-MAX(BASILICATA!$W$3:$W$63))),((BASILICATA!W7-MIN(BASILICATA!$W$3:$W$63))/(MAX(BASILICATA!$W$3:$W$63)-MIN(BASILICATA!$W$3:$W$63))))</f>
        <v>0</v>
      </c>
      <c r="X72" s="32">
        <f>IF(BASILICATA!$X$1="-",((BASILICATA!X7-MAX(BASILICATA!$X$3:$X$63))/(MIN(BASILICATA!$X$3:$X$63)-MAX(BASILICATA!$X$3:$X$63))),((BASILICATA!X7-MIN(BASILICATA!$X$3:$X$63))/(MAX(BASILICATA!$X$3:$X$63)-MIN(BASILICATA!$X$3:$X$63))))</f>
        <v>0.21052631578947367</v>
      </c>
      <c r="Y72" s="32">
        <f>IF(BASILICATA!$Y$1="-",((BASILICATA!Y7-MAX(BASILICATA!$Y$3:$Y$63))/(MIN(BASILICATA!$Y$3:$Y$63)-MAX(BASILICATA!$Y$3:$Y$63))),((BASILICATA!Y7-MIN(BASILICATA!$Y$3:$Y$63))/(MAX(BASILICATA!$Y$3:$Y$63)-MIN(BASILICATA!$Y$3:$Y$63))))</f>
        <v>1.4846235418875989E-2</v>
      </c>
      <c r="Z72" s="32">
        <f>IF(BASILICATA!$Z$1="-",((BASILICATA!Z7-MAX(BASILICATA!$Z$3:$Z$63))/(MIN(BASILICATA!$Z$3:$Z$63)-MAX(BASILICATA!$Z$3:$Z$63))),((BASILICATA!Z7-MIN(BASILICATA!$Z$3:$Z$63))/(MAX(BASILICATA!$Z$3:$Z$63)-MIN(BASILICATA!$Z$3:$Z$63))))</f>
        <v>0.39104477611940319</v>
      </c>
      <c r="AA72" s="32">
        <f>IF(BASILICATA!$AA$1="-",((BASILICATA!AA7-MAX(BASILICATA!$AA$3:$AA$63))/(MIN(BASILICATA!$AA$3:$AA$63)-MAX(BASILICATA!$AA$3:$AA$63))),((BASILICATA!AA7-MIN(BASILICATA!$AA$3:$AA$63))/(MAX(BASILICATA!$AA$3:$AA$63)-MIN(BASILICATA!$AA$3:$AA$63))))</f>
        <v>9.3925032313657897E-2</v>
      </c>
      <c r="AB72" s="32">
        <f>IF(BASILICATA!$AB$1="-",((BASILICATA!AB7-MAX(BASILICATA!$AB$3:$AB$63))/(MIN(BASILICATA!$AB$3:$AB$63)-MAX(BASILICATA!$AB$3:$AB$63))),((BASILICATA!AB7-MIN(BASILICATA!$AB$3:$AB$63))/(MAX(BASILICATA!$AB$3:$AB$63)-MIN(BASILICATA!$AB$3:$AB$63))))</f>
        <v>0.95682102628285326</v>
      </c>
      <c r="AC72" s="32">
        <f>IF(BASILICATA!$AC$1="-",((BASILICATA!AC7-MAX(BASILICATA!$AC$3:$AC$63))/(MIN(BASILICATA!$AC$3:$AC$63)-MAX(BASILICATA!$AC$3:$AC$63))),((BASILICATA!AC7-MIN(BASILICATA!$AC$3:$AC$63))/(MAX(BASILICATA!$AC$3:$AC$63)-MIN(BASILICATA!$AC$3:$AC$63))))</f>
        <v>0.13496932515337423</v>
      </c>
      <c r="AD72" s="32">
        <f>IF(BASILICATA!$AD$1="-",((BASILICATA!AD7-MAX(BASILICATA!$AD$3:$AD$63))/(MIN(BASILICATA!$AD$3:$AD$63)-MAX(BASILICATA!$AD$3:$AD$63))),((BASILICATA!AD7-MIN(BASILICATA!$AD$3:$AD$63))/(MAX(BASILICATA!$AD$3:$AD$63)-MIN(BASILICATA!$AD$3:$AD$63))))</f>
        <v>0.24871550903901046</v>
      </c>
      <c r="AE72" s="32">
        <f>IF(BASILICATA!$AE$1="-",((BASILICATA!AE7-MAX(BASILICATA!$AE$3:$AE$63))/(MIN(BASILICATA!$AE$3:$AE$63)-MAX(BASILICATA!$AE$3:$AE$63))),((BASILICATA!AE7-MIN(BASILICATA!$AE$3:$AE$63))/(MAX(BASILICATA!$AE$3:$AE$63)-MIN(BASILICATA!$AE$3:$AE$63))))</f>
        <v>0</v>
      </c>
      <c r="AF72" s="32">
        <f>IF(BASILICATA!$AF$1="-",((BASILICATA!AF7-MAX(BASILICATA!$AF$3:$AF$63))/(MIN(BASILICATA!$AF$3:$AF$63)-MAX(BASILICATA!$AF$3:$AF$63))),((BASILICATA!AF7-MIN(BASILICATA!$AF$3:$AF$63))/(MAX(BASILICATA!$AF$3:$AF$63)-MIN(BASILICATA!$AF$3:$AF$63))))</f>
        <v>0.2275776836158192</v>
      </c>
      <c r="AG72" s="32">
        <f>IF(BASILICATA!$AG$1="-",((BASILICATA!AG7-MAX(BASILICATA!$AG$3:$AG$63))/(MIN(BASILICATA!$AG$3:$AG$63)-MAX(BASILICATA!$AG$3:$AG$63))),((BASILICATA!AG7-MIN(BASILICATA!$AG$3:$AG$63))/(MAX(BASILICATA!$AG$3:$AG$63)-MIN(BASILICATA!$AG$3:$AG$63))))</f>
        <v>0.19696969696969699</v>
      </c>
      <c r="AH72" s="32">
        <f>IF(BASILICATA!$AH$1="-",((BASILICATA!AH7-MAX(BASILICATA!$AH$3:$AH$63))/(MIN(BASILICATA!$AH$3:$AH$63)-MAX(BASILICATA!$AH$3:$AH$63))),((BASILICATA!AH42-MIN(BASILICATA!$AH$3:$AH$63))/(MAX(BASILICATA!$AH$3:$AH$63)-MIN(BASILICATA!$AH$3:$AH$63))))</f>
        <v>0.2638339920948618</v>
      </c>
      <c r="AI72" s="32">
        <f>IF(BASILICATA!$AI$1="-",((BASILICATA!AI7-MAX(BASILICATA!$AI$3:$AI$63))/(MIN(BASILICATA!$AI$3:$AI$63)-MAX(BASILICATA!$AI$3:$AI$63))),((BASILICATA!AI7-MIN(BASILICATA!$AI$3:$AI$63))/(MAX(BASILICATA!$AI$3:$AI$63)-MIN(BASILICATA!$AI$3:$AI$63))))</f>
        <v>0.30508474576271188</v>
      </c>
      <c r="AJ72" s="32">
        <f>IF(BASILICATA!$AJ$1="-",((BASILICATA!AJ7-MAX(BASILICATA!$AJ$3:$AJ$63))/(MIN(BASILICATA!$AJ$3:$AJ$63)-MAX(BASILICATA!$AJ$3:$AJ$63))),((BASILICATA!AJ7-MIN(BASILICATA!$AJ$3:$AJ$63))/(MAX(BASILICATA!$AJ$3:$AJ$63)-MIN(BASILICATA!$AJ$3:$AJ$63))))</f>
        <v>0.81454572141494208</v>
      </c>
      <c r="AK72" s="32">
        <f>IF(BASILICATA!$AK$1="-",((BASILICATA!AK7-MAX(BASILICATA!$AK$3:$AK$63))/(MIN(BASILICATA!$AK$3:$AK$63)-MAX(BASILICATA!$AK$3:$AK$63))),((BASILICATA!AK7-MIN(BASILICATA!$AK$3:$AK$63))/(MAX(BASILICATA!$AK$3:$AK$63)-MIN(BASILICATA!$AK$3:$AK$63))))</f>
        <v>0.49439252336448575</v>
      </c>
      <c r="AL72" s="32">
        <f>IF(BASILICATA!$AL$1="-",((BASILICATA!AL7-MAX(BASILICATA!$AL$3:$AL$63))/(MIN(BASILICATA!$AL$3:$AL$63)-MAX(BASILICATA!$AL$3:$AL$63))),((BASILICATA!AL7-MIN(BASILICATA!$AL$3:$AL$63))/(MAX(BASILICATA!$AL$3:$AL$63)-MIN(BASILICATA!$AL$3:$AL$63))))</f>
        <v>0.31991525423728817</v>
      </c>
      <c r="AM72" s="32">
        <f>IF(BASILICATA!$AM$1="-",((BASILICATA!AM7-MAX(BASILICATA!$AM$3:$AM$63))/(MIN(BASILICATA!$AM$3:$AM$63)-MAX(BASILICATA!$AM$3:$AM$63))),((BASILICATA!AM7-MIN(BASILICATA!$AM$3:$AM$63))/(MAX(BASILICATA!$AM$3:$AM$63)-MIN(BASILICATA!$AM$3:$AM$63))))</f>
        <v>0</v>
      </c>
      <c r="AN72" s="32">
        <f>IF(BASILICATA!$AN$1="-",((BASILICATA!AN7-MAX(BASILICATA!$AN$3:$AN$63))/(MIN(BASILICATA!$AN$3:$AN$63)-MAX(BASILICATA!$AN$3:$AN$63))),((BASILICATA!AN7-MIN(BASILICATA!$AN$3:$AN$63))/(MAX(BASILICATA!$AN$3:$AN$63)-MIN(BASILICATA!$AN$3:$AN$63))))</f>
        <v>0</v>
      </c>
      <c r="AO72" s="32">
        <f>IF(BASILICATA!$AO$1="-",((BASILICATA!AO7-MAX(BASILICATA!$AO$3:$AO$63))/(MIN(BASILICATA!$AO$3:$AO$63)-MAX(BASILICATA!$AO$3:$AO$63))),((BASILICATA!AO7-MIN(BASILICATA!$AO$3:$AO$63))/(MAX(BASILICATA!$AO$3:$AO$63)-MIN(BASILICATA!$AO$3:$AO$63))))</f>
        <v>0</v>
      </c>
      <c r="AP72" s="32">
        <f>IF(BASILICATA!$AP$1="-",((BASILICATA!AP7-MAX(BASILICATA!$AP$3:$AP$63))/(MIN(BASILICATA!$AP$3:$AP$63)-MAX(BASILICATA!$AP$3:$AP$63))),((BASILICATA!AP7-MIN(BASILICATA!$AP$3:$AP$63))/(MAX(BASILICATA!$AP$3:$AP$63)-MIN(BASILICATA!$AP$3:$AP$63))))</f>
        <v>0</v>
      </c>
      <c r="AQ72" s="32">
        <f>IF(BASILICATA!$AQ$1="-",((BASILICATA!AQ7-MAX(BASILICATA!$AQ$3:$AQ$63))/(MIN(BASILICATA!$AQ$3:$AQ$63)-MAX(BASILICATA!$AQ$3:$AQ$63))),((BASILICATA!AQ7-MIN(BASILICATA!$AQ$3:$AQ$63))/(MAX(BASILICATA!$AQ$3:$AQ$63)-MIN(BASILICATA!$AQ$3:$AQ$63))))</f>
        <v>0.2613065326633166</v>
      </c>
      <c r="AR72" s="32">
        <f>IF(BASILICATA!$AR$1="-",((BASILICATA!AR7-MAX(BASILICATA!$AR$3:$AR$63))/(MIN(BASILICATA!$AR$3:$AR$63)-MAX(BASILICATA!$AR$3:$AR$63))),((BASILICATA!AR7-MIN(BASILICATA!$AR$3:$AR$63))/(MAX(BASILICATA!$AR$3:$AR$63)-MIN(BASILICATA!$AR$3:$AR$63))))</f>
        <v>8.3854818523153948E-2</v>
      </c>
      <c r="AS72" s="32">
        <f>IF(BASILICATA!$AS$1="-",((BASILICATA!AS7-MAX(BASILICATA!$AS$3:$AS$63))/(MIN(BASILICATA!$AS$3:$AS$63)-MAX(BASILICATA!$AS$3:$AS$63))),((BASILICATA!AS7-MIN(BASILICATA!$AS$3:$AS$63))/(MAX(BASILICATA!$AS$3:$AS$63)-MIN(BASILICATA!$AS$3:$AS$63))))</f>
        <v>0.69591766897114915</v>
      </c>
      <c r="AT72" s="32">
        <f>IF(BASILICATA!$AT$1="-",((BASILICATA!AT7-MAX(BASILICATA!$AT$3:$AT$63))/(MIN(BASILICATA!$AT$3:$AT$63)-MAX(BASILICATA!$AT$3:$AT$63))),((BASILICATA!AT7-MIN(BASILICATA!$AT$3:$AT$63))/(MAX(BASILICATA!$AT$3:$AT$63)-MIN(BASILICATA!$AT$3:$AT$63))))</f>
        <v>0.29547441917910144</v>
      </c>
      <c r="AU72" s="32">
        <f>IF(BASILICATA!$AU$1="-",((BASILICATA!AU7-MAX(BASILICATA!$AU$3:$AU$63))/(MIN(BASILICATA!$AU$3:$AU$63)-MAX(BASILICATA!$AU$3:$AU$63))),((BASILICATA!AU7-MIN(BASILICATA!$AU$3:$AU$63))/(MAX(BASILICATA!$AU$3:$AU$63)-MIN(BASILICATA!$AU$3:$AU$63))))</f>
        <v>0.11475409836065574</v>
      </c>
      <c r="AV72" s="32">
        <f>IF(BASILICATA!$AV$1="-",((BASILICATA!AV7-MAX(BASILICATA!$AV$3:$AV$63))/(MIN(BASILICATA!$AV$3:$AV$63)-MAX(BASILICATA!$AV$3:$AV$63))),((BASILICATA!AV7-MIN(BASILICATA!$AV$3:$AV$63))/(MAX(BASILICATA!$AV$3:$AV$63)-MIN(BASILICATA!$AV$3:$AV$63))))</f>
        <v>0.14083841975516193</v>
      </c>
      <c r="AW72" s="32">
        <f>IF(BASILICATA!$AW$1="-",((BASILICATA!AW7-MAX(BASILICATA!$AW$3:$AW$63))/(MIN(BASILICATA!$AW$3:$AW$63)-MAX(BASILICATA!$AW$3:$AW$63))),((BASILICATA!AW7-MIN(BASILICATA!$AW$3:$AW$63))/(MAX(BASILICATA!$AW$3:$AW$63)-MIN(BASILICATA!$AW$3:$AW$63))))</f>
        <v>0</v>
      </c>
      <c r="AX72" s="32">
        <f>IF(BASILICATA!$AX$1="-",((BASILICATA!AX7-MAX(BASILICATA!$AX$3:$AX$63))/(MIN(BASILICATA!$AX$3:$AX$63)-MAX(BASILICATA!$AX$3:$AX$63))),((BASILICATA!AX7-MIN(BASILICATA!$AX$3:$AX$63))/(MAX(BASILICATA!$AX$3:$AX$63)-MIN(BASILICATA!$AX$3:$AX$63))))</f>
        <v>0.27339901477832501</v>
      </c>
      <c r="AY72" s="32">
        <f>IF(BASILICATA!$AY$1="-",((BASILICATA!AY7-MAX(BASILICATA!$AY$3:$AY$63))/(MIN(BASILICATA!$AY$3:$AY$63)-MAX(BASILICATA!$AY$3:$AY$63))),((BASILICATA!AY7-MIN(BASILICATA!$AY$3:$AY$63))/(MAX(BASILICATA!$AY$3:$AY$63)-MIN(BASILICATA!$AY$3:$AY$63))))</f>
        <v>1</v>
      </c>
      <c r="AZ72" s="32">
        <f>IF(BASILICATA!$AZ$1="-",((BASILICATA!AZ7-MAX(BASILICATA!$AZ$3:$AZ$63))/(MIN(BASILICATA!$AZ$3:$AZ$63)-MAX(BASILICATA!$AZ$3:$AZ$63))),((BASILICATA!AZ7-MIN(BASILICATA!$AZ$3:$AZ$63))/(MAX(BASILICATA!$AZ$3:$AZ$63)-MIN(BASILICATA!$AZ$3:$AZ$63))))</f>
        <v>0.16262975778546712</v>
      </c>
      <c r="BA72" s="32">
        <f>IF(BASILICATA!$BA$1="-",((BASILICATA!BA7-MAX(BASILICATA!$BA$3:$BA$63))/(MIN(BASILICATA!$BA$3:$BA$63)-MAX(BASILICATA!$BA$3:$BA$63))),((BASILICATA!BA7-MIN(BASILICATA!$BA$3:$BA$63))/(MAX(BASILICATA!$BA$3:$BA$63)-MIN(BASILICATA!$BA$3:$BA$63))))</f>
        <v>0.21276595744680854</v>
      </c>
      <c r="BC72" s="32">
        <f>IF(BASILICATA!$BC$1="-",((BASILICATA!BC7-MAX(BASILICATA!$BC$3:$BC$63))/(MIN(BASILICATA!$BC$3:$BC$63)-MAX(BASILICATA!$BC$3:$BC$63))),((BASILICATA!BC7-MIN(BASILICATA!$BC$3:$BC$63))/(MAX(BASILICATA!$BC$3:$BC$63)-MIN(BASILICATA!$BC$3:$BC$63))))</f>
        <v>0.44</v>
      </c>
      <c r="BD72" s="32">
        <f>IF(BASILICATA!$BD$1="-",((BASILICATA!BD7-MAX(BASILICATA!$BD$3:$BD$63))/(MIN(BASILICATA!$BD$3:$BD$63)-MAX(BASILICATA!$BD$3:$BD$63))),((BASILICATA!BD7-MIN(BASILICATA!$BD$3:$BD$63))/(MAX(BASILICATA!$BD$3:$BD$63)-MIN(BASILICATA!$BD$3:$BD$63))))</f>
        <v>0.2592592600000001</v>
      </c>
    </row>
    <row r="73" spans="1:56" x14ac:dyDescent="0.3">
      <c r="A73" s="32">
        <f t="shared" si="0"/>
        <v>76080</v>
      </c>
      <c r="B73" s="32" t="str">
        <f t="shared" si="0"/>
        <v>SANT'ARCANGELO</v>
      </c>
      <c r="C73" s="32" t="str">
        <f t="shared" si="0"/>
        <v>BASILICATA</v>
      </c>
      <c r="D73" s="32">
        <f t="shared" si="0"/>
        <v>15349</v>
      </c>
      <c r="E73" s="32">
        <f t="shared" si="0"/>
        <v>3</v>
      </c>
      <c r="F73" s="32" t="str">
        <f t="shared" si="0"/>
        <v>B</v>
      </c>
      <c r="G73" s="32">
        <f>IF(BASILICATA!$G$1="-",((BASILICATA!G8-MAX(BASILICATA!$G$3:$G$63))/(MIN(BASILICATA!$G$3:$G$63)-MAX(BASILICATA!$G$3:$G$63))),((BASILICATA!G8-MIN(BASILICATA!$G$3:$G$63))/(MAX(BASILICATA!$G$3:$G$63)-MIN(BASILICATA!$G$3:$G$63))))</f>
        <v>0</v>
      </c>
      <c r="H73" s="32">
        <f>IF(BASILICATA!$H$1="-",((BASILICATA!H8-MAX(BASILICATA!$H$3:$H$63))/(MIN(BASILICATA!$H$3:$H$63)-MAX(BASILICATA!$H$3:$H$63))),((BASILICATA!H8-MIN(BASILICATA!$H$3:$H$63))/(MAX(BASILICATA!$H$3:$H$63)-MIN(BASILICATA!$H$3:$H$63))))</f>
        <v>0.88888888888888895</v>
      </c>
      <c r="I73" s="32">
        <f>IF(BASILICATA!$I$1="-",((BASILICATA!I8-MAX(BASILICATA!$I$3:$I$63))/(MIN(BASILICATA!$I$3:$I$63)-MAX(BASILICATA!$I$3:$I$63))),((BASILICATA!I8-MIN(BASILICATA!$I$3:$I$63))/(MAX(BASILICATA!$I$3:$I$63)-MIN(BASILICATA!$I$3:$I$63))))</f>
        <v>1</v>
      </c>
      <c r="J73" s="32">
        <f>IF(BASILICATA!$J$1="-",((BASILICATA!J8-MAX(BASILICATA!$J$3:$J$63))/(MIN(BASILICATA!$J$3:$J$63)-MAX(BASILICATA!$J$3:$J$63))),((BASILICATA!J8-MIN(BASILICATA!$J$3:$J$63))/(MAX(BASILICATA!$J$3:$J$63)-MIN(BASILICATA!$J$3:$J$63))))</f>
        <v>0.88895265423242475</v>
      </c>
      <c r="K73" s="32">
        <f>IF(BASILICATA!$K$1="-",((BASILICATA!K8-MAX(BASILICATA!$K$3:$K$63))/(MIN(BASILICATA!$K$3:$K$63)-MAX(BASILICATA!$K$3:$K$63))),((BASILICATA!K8-MIN(BASILICATA!$K$3:$K$63))/(MAX(BASILICATA!$K$3:$K$63)-MIN(BASILICATA!$K$3:$K$63))))</f>
        <v>0.54003724394785868</v>
      </c>
      <c r="L73" s="32">
        <f>IF(BASILICATA!$L$1="-",((BASILICATA!L8-MAX(BASILICATA!$L$3:$L$63))/(MIN(BASILICATA!$L$3:$L$63)-MAX(BASILICATA!$L$3:$L$63))),((BASILICATA!L8-MIN(BASILICATA!$L$3:$L$63))/(MAX(BASILICATA!$L$3:$L$63)-MIN(BASILICATA!$L$3:$L$63))))</f>
        <v>0.32333333333333414</v>
      </c>
      <c r="M73" s="32">
        <f>IF(BASILICATA!$M$1="-",((BASILICATA!M8-MAX(BASILICATA!$M$3:$M$63))/(MIN(BASILICATA!$M$3:$M$63)-MAX(BASILICATA!$M$3:$M$63))),((BASILICATA!M8-MIN(BASILICATA!$M$3:$M$63))/(MAX(BASILICATA!$M$3:$M$63)-MIN(BASILICATA!$M$3:$M$63))))</f>
        <v>1.8223754245450398E-2</v>
      </c>
      <c r="N73" s="32">
        <f>IF(BASILICATA!$N$1="-",((BASILICATA!N8-MAX(BASILICATA!$N$3:$N$63))/(MIN(BASILICATA!$N$3:$N$63)-MAX(BASILICATA!$N$3:$N$63))),((BASILICATA!N8-MIN(BASILICATA!$N$3:$N$63))/(MAX(BASILICATA!$N$3:$N$63)-MIN(BASILICATA!$N$3:$N$63))))</f>
        <v>9.9999999999999992E-2</v>
      </c>
      <c r="O73" s="32">
        <f>IF(BASILICATA!$O$1="-",((BASILICATA!O8-MAX(BASILICATA!$O$3:$O$63))/(MIN(BASILICATA!$O$3:$O$63)-MAX(BASILICATA!$O$3:$O$63))),((BASILICATA!O8-MIN(BASILICATA!$O$3:$O$63))/(MAX(BASILICATA!$O$3:$O$63)-MIN(BASILICATA!$O$3:$O$63))))</f>
        <v>6.9989395546129008E-3</v>
      </c>
      <c r="P73" s="32">
        <f>IF(BASILICATA!$P$1="-",((BASILICATA!P8-MAX(BASILICATA!$P$3:$P$63))/(MIN(BASILICATA!$P$3:$P$63)-MAX(BASILICATA!$P$3:$P$63))),((BASILICATA!P8-MIN(BASILICATA!$P$3:$P$63))/(MAX(BASILICATA!$P$3:$P$63)-MIN(BASILICATA!$P$3:$P$63))))</f>
        <v>0.73333333333333339</v>
      </c>
      <c r="Q73" s="32">
        <f>IF(BASILICATA!$Q$1="-",((BASILICATA!Q8-MAX(BASILICATA!$Q$3:$Q$63))/(MIN(BASILICATA!$Q$3:$Q$63)-MAX(BASILICATA!$Q$3:$Q$63))),((BASILICATA!Q8-MIN(BASILICATA!$Q$3:$Q$63))/(MAX(BASILICATA!$Q$3:$Q$63)-MIN(BASILICATA!$Q$3:$Q$63))))</f>
        <v>2.0017035775127718E-2</v>
      </c>
      <c r="R73" s="32">
        <f>IF(BASILICATA!$R$1="-",((BASILICATA!R8-MAX(BASILICATA!$R$3:$R$63))/(MIN(BASILICATA!$R$3:$R$63)-MAX(BASILICATA!$R$3:$R$63))),((BASILICATA!R8-MIN(BASILICATA!$R$3:$R$63))/(MAX(BASILICATA!$R$3:$R$63)-MIN(BASILICATA!$R$3:$R$63))))</f>
        <v>0.70503597122302142</v>
      </c>
      <c r="S73" s="32">
        <f>IF(BASILICATA!$S$1="-",((BASILICATA!S8-MAX(BASILICATA!$S$3:$S$63))/(MIN(BASILICATA!$S$3:$S$63)-MAX(BASILICATA!$S$3:$S$63))),((BASILICATA!S8-MIN(BASILICATA!$S$3:$S$63))/(MAX(BASILICATA!$S$3:$S$63)-MIN(BASILICATA!$S$3:$S$63))))</f>
        <v>0</v>
      </c>
      <c r="T73" s="32">
        <f>IF(BASILICATA!$T$1="-",((BASILICATA!T8-MAX(BASILICATA!$T$3:$T$63))/(MIN(BASILICATA!$T$3:$T$63)-MAX(BASILICATA!$T$3:$T$63))),((BASILICATA!T8-MIN(BASILICATA!$T$3:$T$63))/(MAX(BASILICATA!$T$3:$T$63)-MIN(BASILICATA!$T$3:$T$63))))</f>
        <v>0.42307692307692302</v>
      </c>
      <c r="U73" s="32">
        <v>0</v>
      </c>
      <c r="V73" s="32">
        <f>IF(BASILICATA!$V$1="-",((BASILICATA!V8-MAX(BASILICATA!$V$3:$V$63))/(MIN(BASILICATA!$V$3:$V$63)-MAX(BASILICATA!$V$3:$V$63))),((BASILICATA!V8-MIN(BASILICATA!$V$3:$V$63))/(MAX(BASILICATA!$V$3:$V$63)-MIN(BASILICATA!$V$3:$V$63))))</f>
        <v>0</v>
      </c>
      <c r="W73" s="32">
        <f>IF(BASILICATA!$W$1="-",((BASILICATA!W8-MAX(BASILICATA!$W$3:$W$63))/(MIN(BASILICATA!$W$3:$W$63)-MAX(BASILICATA!$W$3:$W$63))),((BASILICATA!W8-MIN(BASILICATA!$W$3:$W$63))/(MAX(BASILICATA!$W$3:$W$63)-MIN(BASILICATA!$W$3:$W$63))))</f>
        <v>0</v>
      </c>
      <c r="X73" s="32">
        <f>IF(BASILICATA!$X$1="-",((BASILICATA!X8-MAX(BASILICATA!$X$3:$X$63))/(MIN(BASILICATA!$X$3:$X$63)-MAX(BASILICATA!$X$3:$X$63))),((BASILICATA!X8-MIN(BASILICATA!$X$3:$X$63))/(MAX(BASILICATA!$X$3:$X$63)-MIN(BASILICATA!$X$3:$X$63))))</f>
        <v>0</v>
      </c>
      <c r="Y73" s="32">
        <f>IF(BASILICATA!$Y$1="-",((BASILICATA!Y8-MAX(BASILICATA!$Y$3:$Y$63))/(MIN(BASILICATA!$Y$3:$Y$63)-MAX(BASILICATA!$Y$3:$Y$63))),((BASILICATA!Y8-MIN(BASILICATA!$Y$3:$Y$63))/(MAX(BASILICATA!$Y$3:$Y$63)-MIN(BASILICATA!$Y$3:$Y$63))))</f>
        <v>0.3382820784729586</v>
      </c>
      <c r="Z73" s="32">
        <f>IF(BASILICATA!$Z$1="-",((BASILICATA!Z8-MAX(BASILICATA!$Z$3:$Z$63))/(MIN(BASILICATA!$Z$3:$Z$63)-MAX(BASILICATA!$Z$3:$Z$63))),((BASILICATA!Z8-MIN(BASILICATA!$Z$3:$Z$63))/(MAX(BASILICATA!$Z$3:$Z$63)-MIN(BASILICATA!$Z$3:$Z$63))))</f>
        <v>0.22089552238805979</v>
      </c>
      <c r="AA73" s="32">
        <f>IF(BASILICATA!$AA$1="-",((BASILICATA!AA8-MAX(BASILICATA!$AA$3:$AA$63))/(MIN(BASILICATA!$AA$3:$AA$63)-MAX(BASILICATA!$AA$3:$AA$63))),((BASILICATA!AA8-MIN(BASILICATA!$AA$3:$AA$63))/(MAX(BASILICATA!$AA$3:$AA$63)-MIN(BASILICATA!$AA$3:$AA$63))))</f>
        <v>6.2473071951744931E-2</v>
      </c>
      <c r="AB73" s="32">
        <f>IF(BASILICATA!$AB$1="-",((BASILICATA!AB8-MAX(BASILICATA!$AB$3:$AB$63))/(MIN(BASILICATA!$AB$3:$AB$63)-MAX(BASILICATA!$AB$3:$AB$63))),((BASILICATA!AB8-MIN(BASILICATA!$AB$3:$AB$63))/(MAX(BASILICATA!$AB$3:$AB$63)-MIN(BASILICATA!$AB$3:$AB$63))))</f>
        <v>0.9893617021276595</v>
      </c>
      <c r="AC73" s="32">
        <f>IF(BASILICATA!$AC$1="-",((BASILICATA!AC8-MAX(BASILICATA!$AC$3:$AC$63))/(MIN(BASILICATA!$AC$3:$AC$63)-MAX(BASILICATA!$AC$3:$AC$63))),((BASILICATA!AC8-MIN(BASILICATA!$AC$3:$AC$63))/(MAX(BASILICATA!$AC$3:$AC$63)-MIN(BASILICATA!$AC$3:$AC$63))))</f>
        <v>0.11042944785276074</v>
      </c>
      <c r="AD73" s="32">
        <f>IF(BASILICATA!$AD$1="-",((BASILICATA!AD8-MAX(BASILICATA!$AD$3:$AD$63))/(MIN(BASILICATA!$AD$3:$AD$63)-MAX(BASILICATA!$AD$3:$AD$63))),((BASILICATA!AD8-MIN(BASILICATA!$AD$3:$AD$63))/(MAX(BASILICATA!$AD$3:$AD$63)-MIN(BASILICATA!$AD$3:$AD$63))))</f>
        <v>0.38934348239771643</v>
      </c>
      <c r="AE73" s="32">
        <f>IF(BASILICATA!$AE$1="-",((BASILICATA!AE8-MAX(BASILICATA!$AE$3:$AE$63))/(MIN(BASILICATA!$AE$3:$AE$63)-MAX(BASILICATA!$AE$3:$AE$63))),((BASILICATA!AE8-MIN(BASILICATA!$AE$3:$AE$63))/(MAX(BASILICATA!$AE$3:$AE$63)-MIN(BASILICATA!$AE$3:$AE$63))))</f>
        <v>0</v>
      </c>
      <c r="AF73" s="32">
        <f>IF(BASILICATA!$AF$1="-",((BASILICATA!AF8-MAX(BASILICATA!$AF$3:$AF$63))/(MIN(BASILICATA!$AF$3:$AF$63)-MAX(BASILICATA!$AF$3:$AF$63))),((BASILICATA!AF8-MIN(BASILICATA!$AF$3:$AF$63))/(MAX(BASILICATA!$AF$3:$AF$63)-MIN(BASILICATA!$AF$3:$AF$63))))</f>
        <v>0.61634887005649708</v>
      </c>
      <c r="AG73" s="32">
        <f>IF(BASILICATA!$AG$1="-",((BASILICATA!AG8-MAX(BASILICATA!$AG$3:$AG$63))/(MIN(BASILICATA!$AG$3:$AG$63)-MAX(BASILICATA!$AG$3:$AG$63))),((BASILICATA!AG8-MIN(BASILICATA!$AG$3:$AG$63))/(MAX(BASILICATA!$AG$3:$AG$63)-MIN(BASILICATA!$AG$3:$AG$63))))</f>
        <v>0</v>
      </c>
      <c r="AH73" s="32">
        <f>IF(BASILICATA!$AH$1="-",((BASILICATA!AH8-MAX(BASILICATA!$AH$3:$AH$63))/(MIN(BASILICATA!$AH$3:$AH$63)-MAX(BASILICATA!$AH$3:$AH$63))),((BASILICATA!AH43-MIN(BASILICATA!$AH$3:$AH$63))/(MAX(BASILICATA!$AH$3:$AH$63)-MIN(BASILICATA!$AH$3:$AH$63))))</f>
        <v>0</v>
      </c>
      <c r="AI73" s="32">
        <f>IF(BASILICATA!$AI$1="-",((BASILICATA!AI8-MAX(BASILICATA!$AI$3:$AI$63))/(MIN(BASILICATA!$AI$3:$AI$63)-MAX(BASILICATA!$AI$3:$AI$63))),((BASILICATA!AI8-MIN(BASILICATA!$AI$3:$AI$63))/(MAX(BASILICATA!$AI$3:$AI$63)-MIN(BASILICATA!$AI$3:$AI$63))))</f>
        <v>0</v>
      </c>
      <c r="AJ73" s="32">
        <f>IF(BASILICATA!$AJ$1="-",((BASILICATA!AJ8-MAX(BASILICATA!$AJ$3:$AJ$63))/(MIN(BASILICATA!$AJ$3:$AJ$63)-MAX(BASILICATA!$AJ$3:$AJ$63))),((BASILICATA!AJ8-MIN(BASILICATA!$AJ$3:$AJ$63))/(MAX(BASILICATA!$AJ$3:$AJ$63)-MIN(BASILICATA!$AJ$3:$AJ$63))))</f>
        <v>1</v>
      </c>
      <c r="AK73" s="32">
        <f>IF(BASILICATA!$AK$1="-",((BASILICATA!AK8-MAX(BASILICATA!$AK$3:$AK$63))/(MIN(BASILICATA!$AK$3:$AK$63)-MAX(BASILICATA!$AK$3:$AK$63))),((BASILICATA!AK8-MIN(BASILICATA!$AK$3:$AK$63))/(MAX(BASILICATA!$AK$3:$AK$63)-MIN(BASILICATA!$AK$3:$AK$63))))</f>
        <v>0</v>
      </c>
      <c r="AL73" s="32">
        <f>IF(BASILICATA!$AL$1="-",((BASILICATA!AL8-MAX(BASILICATA!$AL$3:$AL$63))/(MIN(BASILICATA!$AL$3:$AL$63)-MAX(BASILICATA!$AL$3:$AL$63))),((BASILICATA!AL8-MIN(BASILICATA!$AL$3:$AL$63))/(MAX(BASILICATA!$AL$3:$AL$63)-MIN(BASILICATA!$AL$3:$AL$63))))</f>
        <v>0</v>
      </c>
      <c r="AM73" s="32">
        <f>IF(BASILICATA!$AM$1="-",((BASILICATA!AM8-MAX(BASILICATA!$AM$3:$AM$63))/(MIN(BASILICATA!$AM$3:$AM$63)-MAX(BASILICATA!$AM$3:$AM$63))),((BASILICATA!AM8-MIN(BASILICATA!$AM$3:$AM$63))/(MAX(BASILICATA!$AM$3:$AM$63)-MIN(BASILICATA!$AM$3:$AM$63))))</f>
        <v>0</v>
      </c>
      <c r="AN73" s="32">
        <f>IF(BASILICATA!$AN$1="-",((BASILICATA!AN8-MAX(BASILICATA!$AN$3:$AN$63))/(MIN(BASILICATA!$AN$3:$AN$63)-MAX(BASILICATA!$AN$3:$AN$63))),((BASILICATA!AN8-MIN(BASILICATA!$AN$3:$AN$63))/(MAX(BASILICATA!$AN$3:$AN$63)-MIN(BASILICATA!$AN$3:$AN$63))))</f>
        <v>0</v>
      </c>
      <c r="AO73" s="32">
        <f>IF(BASILICATA!$AO$1="-",((BASILICATA!AO8-MAX(BASILICATA!$AO$3:$AO$63))/(MIN(BASILICATA!$AO$3:$AO$63)-MAX(BASILICATA!$AO$3:$AO$63))),((BASILICATA!AO8-MIN(BASILICATA!$AO$3:$AO$63))/(MAX(BASILICATA!$AO$3:$AO$63)-MIN(BASILICATA!$AO$3:$AO$63))))</f>
        <v>0.125</v>
      </c>
      <c r="AP73" s="32">
        <f>IF(BASILICATA!$AP$1="-",((BASILICATA!AP8-MAX(BASILICATA!$AP$3:$AP$63))/(MIN(BASILICATA!$AP$3:$AP$63)-MAX(BASILICATA!$AP$3:$AP$63))),((BASILICATA!AP8-MIN(BASILICATA!$AP$3:$AP$63))/(MAX(BASILICATA!$AP$3:$AP$63)-MIN(BASILICATA!$AP$3:$AP$63))))</f>
        <v>0.33333333333333331</v>
      </c>
      <c r="AQ73" s="32">
        <f>IF(BASILICATA!$AQ$1="-",((BASILICATA!AQ8-MAX(BASILICATA!$AQ$3:$AQ$63))/(MIN(BASILICATA!$AQ$3:$AQ$63)-MAX(BASILICATA!$AQ$3:$AQ$63))),((BASILICATA!AQ8-MIN(BASILICATA!$AQ$3:$AQ$63))/(MAX(BASILICATA!$AQ$3:$AQ$63)-MIN(BASILICATA!$AQ$3:$AQ$63))))</f>
        <v>0</v>
      </c>
      <c r="AR73" s="32">
        <f>IF(BASILICATA!$AR$1="-",((BASILICATA!AR8-MAX(BASILICATA!$AR$3:$AR$63))/(MIN(BASILICATA!$AR$3:$AR$63)-MAX(BASILICATA!$AR$3:$AR$63))),((BASILICATA!AR8-MIN(BASILICATA!$AR$3:$AR$63))/(MAX(BASILICATA!$AR$3:$AR$63)-MIN(BASILICATA!$AR$3:$AR$63))))</f>
        <v>0</v>
      </c>
      <c r="AS73" s="32">
        <f>IF(BASILICATA!$AS$1="-",((BASILICATA!AS8-MAX(BASILICATA!$AS$3:$AS$63))/(MIN(BASILICATA!$AS$3:$AS$63)-MAX(BASILICATA!$AS$3:$AS$63))),((BASILICATA!AS8-MIN(BASILICATA!$AS$3:$AS$63))/(MAX(BASILICATA!$AS$3:$AS$63)-MIN(BASILICATA!$AS$3:$AS$63))))</f>
        <v>0.61089475885888067</v>
      </c>
      <c r="AT73" s="32">
        <f>IF(BASILICATA!$AT$1="-",((BASILICATA!AT8-MAX(BASILICATA!$AT$3:$AT$63))/(MIN(BASILICATA!$AT$3:$AT$63)-MAX(BASILICATA!$AT$3:$AT$63))),((BASILICATA!AT8-MIN(BASILICATA!$AT$3:$AT$63))/(MAX(BASILICATA!$AT$3:$AT$63)-MIN(BASILICATA!$AT$3:$AT$63))))</f>
        <v>0.95428228382846325</v>
      </c>
      <c r="AU73" s="32">
        <f>IF(BASILICATA!$AU$1="-",((BASILICATA!AU8-MAX(BASILICATA!$AU$3:$AU$63))/(MIN(BASILICATA!$AU$3:$AU$63)-MAX(BASILICATA!$AU$3:$AU$63))),((BASILICATA!AU8-MIN(BASILICATA!$AU$3:$AU$63))/(MAX(BASILICATA!$AU$3:$AU$63)-MIN(BASILICATA!$AU$3:$AU$63))))</f>
        <v>0.11475409836065574</v>
      </c>
      <c r="AV73" s="32">
        <f>IF(BASILICATA!$AV$1="-",((BASILICATA!AV8-MAX(BASILICATA!$AV$3:$AV$63))/(MIN(BASILICATA!$AV$3:$AV$63)-MAX(BASILICATA!$AV$3:$AV$63))),((BASILICATA!AV8-MIN(BASILICATA!$AV$3:$AV$63))/(MAX(BASILICATA!$AV$3:$AV$63)-MIN(BASILICATA!$AV$3:$AV$63))))</f>
        <v>0.19826833520551407</v>
      </c>
      <c r="AW73" s="32">
        <f>IF(BASILICATA!$AW$1="-",((BASILICATA!AW8-MAX(BASILICATA!$AW$3:$AW$63))/(MIN(BASILICATA!$AW$3:$AW$63)-MAX(BASILICATA!$AW$3:$AW$63))),((BASILICATA!AW8-MIN(BASILICATA!$AW$3:$AW$63))/(MAX(BASILICATA!$AW$3:$AW$63)-MIN(BASILICATA!$AW$3:$AW$63))))</f>
        <v>0</v>
      </c>
      <c r="AX73" s="32">
        <f>IF(BASILICATA!$AX$1="-",((BASILICATA!AX8-MAX(BASILICATA!$AX$3:$AX$63))/(MIN(BASILICATA!$AX$3:$AX$63)-MAX(BASILICATA!$AX$3:$AX$63))),((BASILICATA!AX8-MIN(BASILICATA!$AX$3:$AX$63))/(MAX(BASILICATA!$AX$3:$AX$63)-MIN(BASILICATA!$AX$3:$AX$63))))</f>
        <v>0.17733990147783246</v>
      </c>
      <c r="AY73" s="32">
        <f>IF(BASILICATA!$AY$1="-",((BASILICATA!AY8-MAX(BASILICATA!$AY$3:$AY$63))/(MIN(BASILICATA!$AY$3:$AY$63)-MAX(BASILICATA!$AY$3:$AY$63))),((BASILICATA!AY8-MIN(BASILICATA!$AY$3:$AY$63))/(MAX(BASILICATA!$AY$3:$AY$63)-MIN(BASILICATA!$AY$3:$AY$63))))</f>
        <v>0.11211778029445094</v>
      </c>
      <c r="AZ73" s="32">
        <f>IF(BASILICATA!$AZ$1="-",((BASILICATA!AZ8-MAX(BASILICATA!$AZ$3:$AZ$63))/(MIN(BASILICATA!$AZ$3:$AZ$63)-MAX(BASILICATA!$AZ$3:$AZ$63))),((BASILICATA!AZ8-MIN(BASILICATA!$AZ$3:$AZ$63))/(MAX(BASILICATA!$AZ$3:$AZ$63)-MIN(BASILICATA!$AZ$3:$AZ$63))))</f>
        <v>1.7301038062283738E-2</v>
      </c>
      <c r="BA73" s="32">
        <f>IF(BASILICATA!$BA$1="-",((BASILICATA!BA8-MAX(BASILICATA!$BA$3:$BA$63))/(MIN(BASILICATA!$BA$3:$BA$63)-MAX(BASILICATA!$BA$3:$BA$63))),((BASILICATA!BA8-MIN(BASILICATA!$BA$3:$BA$63))/(MAX(BASILICATA!$BA$3:$BA$63)-MIN(BASILICATA!$BA$3:$BA$63))))</f>
        <v>0.14893617021276598</v>
      </c>
      <c r="BC73" s="32">
        <f>IF(BASILICATA!$BC$1="-",((BASILICATA!BC8-MAX(BASILICATA!$BC$3:$BC$63))/(MIN(BASILICATA!$BC$3:$BC$63)-MAX(BASILICATA!$BC$3:$BC$63))),((BASILICATA!BC8-MIN(BASILICATA!$BC$3:$BC$63))/(MAX(BASILICATA!$BC$3:$BC$63)-MIN(BASILICATA!$BC$3:$BC$63))))</f>
        <v>8.0000000000000016E-2</v>
      </c>
      <c r="BD73" s="32">
        <f>IF(BASILICATA!$BD$1="-",((BASILICATA!BD8-MAX(BASILICATA!$BD$3:$BD$63))/(MIN(BASILICATA!$BD$3:$BD$63)-MAX(BASILICATA!$BD$3:$BD$63))),((BASILICATA!BD8-MIN(BASILICATA!$BD$3:$BD$63))/(MAX(BASILICATA!$BD$3:$BD$63)-MIN(BASILICATA!$BD$3:$BD$63))))</f>
        <v>6.1728395555555565E-2</v>
      </c>
    </row>
    <row r="74" spans="1:56" x14ac:dyDescent="0.3">
      <c r="A74" s="32">
        <f t="shared" si="0"/>
        <v>76085</v>
      </c>
      <c r="B74" s="32" t="str">
        <f t="shared" si="0"/>
        <v>SENISE</v>
      </c>
      <c r="C74" s="32" t="str">
        <f t="shared" si="0"/>
        <v>BASILICATA</v>
      </c>
      <c r="D74" s="32">
        <f t="shared" si="0"/>
        <v>20888</v>
      </c>
      <c r="E74" s="32">
        <f t="shared" si="0"/>
        <v>3</v>
      </c>
      <c r="F74" s="32" t="str">
        <f t="shared" si="0"/>
        <v>B</v>
      </c>
      <c r="G74" s="32">
        <f>IF(BASILICATA!$G$1="-",((BASILICATA!G9-MAX(BASILICATA!$G$3:$G$63))/(MIN(BASILICATA!$G$3:$G$63)-MAX(BASILICATA!$G$3:$G$63))),((BASILICATA!G9-MIN(BASILICATA!$G$3:$G$63))/(MAX(BASILICATA!$G$3:$G$63)-MIN(BASILICATA!$G$3:$G$63))))</f>
        <v>0</v>
      </c>
      <c r="H74" s="32">
        <f>IF(BASILICATA!$H$1="-",((BASILICATA!H9-MAX(BASILICATA!$H$3:$H$63))/(MIN(BASILICATA!$H$3:$H$63)-MAX(BASILICATA!$H$3:$H$63))),((BASILICATA!H9-MIN(BASILICATA!$H$3:$H$63))/(MAX(BASILICATA!$H$3:$H$63)-MIN(BASILICATA!$H$3:$H$63))))</f>
        <v>0.44444444444444448</v>
      </c>
      <c r="I74" s="32">
        <f>IF(BASILICATA!$I$1="-",((BASILICATA!I9-MAX(BASILICATA!$I$3:$I$63))/(MIN(BASILICATA!$I$3:$I$63)-MAX(BASILICATA!$I$3:$I$63))),((BASILICATA!I9-MIN(BASILICATA!$I$3:$I$63))/(MAX(BASILICATA!$I$3:$I$63)-MIN(BASILICATA!$I$3:$I$63))))</f>
        <v>0.91836734693877553</v>
      </c>
      <c r="J74" s="32">
        <f>IF(BASILICATA!$J$1="-",((BASILICATA!J9-MAX(BASILICATA!$J$3:$J$63))/(MIN(BASILICATA!$J$3:$J$63)-MAX(BASILICATA!$J$3:$J$63))),((BASILICATA!J9-MIN(BASILICATA!$J$3:$J$63))/(MAX(BASILICATA!$J$3:$J$63)-MIN(BASILICATA!$J$3:$J$63))))</f>
        <v>0.4367288378766141</v>
      </c>
      <c r="K74" s="32">
        <f>IF(BASILICATA!$K$1="-",((BASILICATA!K9-MAX(BASILICATA!$K$3:$K$63))/(MIN(BASILICATA!$K$3:$K$63)-MAX(BASILICATA!$K$3:$K$63))),((BASILICATA!K9-MIN(BASILICATA!$K$3:$K$63))/(MAX(BASILICATA!$K$3:$K$63)-MIN(BASILICATA!$K$3:$K$63))))</f>
        <v>0.56052141527001875</v>
      </c>
      <c r="L74" s="32">
        <f>IF(BASILICATA!$L$1="-",((BASILICATA!L9-MAX(BASILICATA!$L$3:$L$63))/(MIN(BASILICATA!$L$3:$L$63)-MAX(BASILICATA!$L$3:$L$63))),((BASILICATA!L9-MIN(BASILICATA!$L$3:$L$63))/(MAX(BASILICATA!$L$3:$L$63)-MIN(BASILICATA!$L$3:$L$63))))</f>
        <v>1</v>
      </c>
      <c r="M74" s="32">
        <f>IF(BASILICATA!$M$1="-",((BASILICATA!M9-MAX(BASILICATA!$M$3:$M$63))/(MIN(BASILICATA!$M$3:$M$63)-MAX(BASILICATA!$M$3:$M$63))),((BASILICATA!M9-MIN(BASILICATA!$M$3:$M$63))/(MAX(BASILICATA!$M$3:$M$63)-MIN(BASILICATA!$M$3:$M$63))))</f>
        <v>0.54244183099305521</v>
      </c>
      <c r="N74" s="32">
        <f>IF(BASILICATA!$N$1="-",((BASILICATA!N9-MAX(BASILICATA!$N$3:$N$63))/(MIN(BASILICATA!$N$3:$N$63)-MAX(BASILICATA!$N$3:$N$63))),((BASILICATA!N9-MIN(BASILICATA!$N$3:$N$63))/(MAX(BASILICATA!$N$3:$N$63)-MIN(BASILICATA!$N$3:$N$63))))</f>
        <v>9.9999999999999992E-2</v>
      </c>
      <c r="O74" s="32">
        <f>IF(BASILICATA!$O$1="-",((BASILICATA!O9-MAX(BASILICATA!$O$3:$O$63))/(MIN(BASILICATA!$O$3:$O$63)-MAX(BASILICATA!$O$3:$O$63))),((BASILICATA!O9-MIN(BASILICATA!$O$3:$O$63))/(MAX(BASILICATA!$O$3:$O$63)-MIN(BASILICATA!$O$3:$O$63))))</f>
        <v>0.11240721102863226</v>
      </c>
      <c r="P74" s="32">
        <f>IF(BASILICATA!$P$1="-",((BASILICATA!P9-MAX(BASILICATA!$P$3:$P$63))/(MIN(BASILICATA!$P$3:$P$63)-MAX(BASILICATA!$P$3:$P$63))),((BASILICATA!P9-MIN(BASILICATA!$P$3:$P$63))/(MAX(BASILICATA!$P$3:$P$63)-MIN(BASILICATA!$P$3:$P$63))))</f>
        <v>4.3137254901960735E-2</v>
      </c>
      <c r="Q74" s="32">
        <f>IF(BASILICATA!$Q$1="-",((BASILICATA!Q9-MAX(BASILICATA!$Q$3:$Q$63))/(MIN(BASILICATA!$Q$3:$Q$63)-MAX(BASILICATA!$Q$3:$Q$63))),((BASILICATA!Q9-MIN(BASILICATA!$Q$3:$Q$63))/(MAX(BASILICATA!$Q$3:$Q$63)-MIN(BASILICATA!$Q$3:$Q$63))))</f>
        <v>0.20102214650766601</v>
      </c>
      <c r="R74" s="32">
        <f>IF(BASILICATA!$R$1="-",((BASILICATA!R9-MAX(BASILICATA!$R$3:$R$63))/(MIN(BASILICATA!$R$3:$R$63)-MAX(BASILICATA!$R$3:$R$63))),((BASILICATA!R9-MIN(BASILICATA!$R$3:$R$63))/(MAX(BASILICATA!$R$3:$R$63)-MIN(BASILICATA!$R$3:$R$63))))</f>
        <v>0.25179856115107907</v>
      </c>
      <c r="S74" s="32">
        <f>IF(BASILICATA!$S$1="-",((BASILICATA!S9-MAX(BASILICATA!$S$3:$S$63))/(MIN(BASILICATA!$S$3:$S$63)-MAX(BASILICATA!$S$3:$S$63))),((BASILICATA!S9-MIN(BASILICATA!$S$3:$S$63))/(MAX(BASILICATA!$S$3:$S$63)-MIN(BASILICATA!$S$3:$S$63))))</f>
        <v>0</v>
      </c>
      <c r="T74" s="32">
        <f>IF(BASILICATA!$T$1="-",((BASILICATA!T9-MAX(BASILICATA!$T$3:$T$63))/(MIN(BASILICATA!$T$3:$T$63)-MAX(BASILICATA!$T$3:$T$63))),((BASILICATA!T9-MIN(BASILICATA!$T$3:$T$63))/(MAX(BASILICATA!$T$3:$T$63)-MIN(BASILICATA!$T$3:$T$63))))</f>
        <v>7.6923076923076886E-2</v>
      </c>
      <c r="U74" s="32">
        <v>0</v>
      </c>
      <c r="V74" s="32">
        <f>IF(BASILICATA!$V$1="-",((BASILICATA!V9-MAX(BASILICATA!$V$3:$V$63))/(MIN(BASILICATA!$V$3:$V$63)-MAX(BASILICATA!$V$3:$V$63))),((BASILICATA!V9-MIN(BASILICATA!$V$3:$V$63))/(MAX(BASILICATA!$V$3:$V$63)-MIN(BASILICATA!$V$3:$V$63))))</f>
        <v>0</v>
      </c>
      <c r="W74" s="32">
        <f>IF(BASILICATA!$W$1="-",((BASILICATA!W9-MAX(BASILICATA!$W$3:$W$63))/(MIN(BASILICATA!$W$3:$W$63)-MAX(BASILICATA!$W$3:$W$63))),((BASILICATA!W9-MIN(BASILICATA!$W$3:$W$63))/(MAX(BASILICATA!$W$3:$W$63)-MIN(BASILICATA!$W$3:$W$63))))</f>
        <v>0</v>
      </c>
      <c r="X74" s="32">
        <f>IF(BASILICATA!$X$1="-",((BASILICATA!X9-MAX(BASILICATA!$X$3:$X$63))/(MIN(BASILICATA!$X$3:$X$63)-MAX(BASILICATA!$X$3:$X$63))),((BASILICATA!X9-MIN(BASILICATA!$X$3:$X$63))/(MAX(BASILICATA!$X$3:$X$63)-MIN(BASILICATA!$X$3:$X$63))))</f>
        <v>0</v>
      </c>
      <c r="Y74" s="32">
        <f>IF(BASILICATA!$Y$1="-",((BASILICATA!Y9-MAX(BASILICATA!$Y$3:$Y$63))/(MIN(BASILICATA!$Y$3:$Y$63)-MAX(BASILICATA!$Y$3:$Y$63))),((BASILICATA!Y9-MIN(BASILICATA!$Y$3:$Y$63))/(MAX(BASILICATA!$Y$3:$Y$63)-MIN(BASILICATA!$Y$3:$Y$63))))</f>
        <v>0.83987274655355248</v>
      </c>
      <c r="Z74" s="32">
        <f>IF(BASILICATA!$Z$1="-",((BASILICATA!Z9-MAX(BASILICATA!$Z$3:$Z$63))/(MIN(BASILICATA!$Z$3:$Z$63)-MAX(BASILICATA!$Z$3:$Z$63))),((BASILICATA!Z9-MIN(BASILICATA!$Z$3:$Z$63))/(MAX(BASILICATA!$Z$3:$Z$63)-MIN(BASILICATA!$Z$3:$Z$63))))</f>
        <v>0</v>
      </c>
      <c r="AA74" s="32">
        <f>IF(BASILICATA!$AA$1="-",((BASILICATA!AA9-MAX(BASILICATA!$AA$3:$AA$63))/(MIN(BASILICATA!$AA$3:$AA$63)-MAX(BASILICATA!$AA$3:$AA$63))),((BASILICATA!AA9-MIN(BASILICATA!$AA$3:$AA$63))/(MAX(BASILICATA!$AA$3:$AA$63)-MIN(BASILICATA!$AA$3:$AA$63))))</f>
        <v>8.4015510555794912E-2</v>
      </c>
      <c r="AB74" s="32">
        <f>IF(BASILICATA!$AB$1="-",((BASILICATA!AB9-MAX(BASILICATA!$AB$3:$AB$63))/(MIN(BASILICATA!$AB$3:$AB$63)-MAX(BASILICATA!$AB$3:$AB$63))),((BASILICATA!AB9-MIN(BASILICATA!$AB$3:$AB$63))/(MAX(BASILICATA!$AB$3:$AB$63)-MIN(BASILICATA!$AB$3:$AB$63))))</f>
        <v>0.71902377972465581</v>
      </c>
      <c r="AC74" s="32">
        <f>IF(BASILICATA!$AC$1="-",((BASILICATA!AC9-MAX(BASILICATA!$AC$3:$AC$63))/(MIN(BASILICATA!$AC$3:$AC$63)-MAX(BASILICATA!$AC$3:$AC$63))),((BASILICATA!AC9-MIN(BASILICATA!$AC$3:$AC$63))/(MAX(BASILICATA!$AC$3:$AC$63)-MIN(BASILICATA!$AC$3:$AC$63))))</f>
        <v>9.815950920245399E-2</v>
      </c>
      <c r="AD74" s="32">
        <f>IF(BASILICATA!$AD$1="-",((BASILICATA!AD9-MAX(BASILICATA!$AD$3:$AD$63))/(MIN(BASILICATA!$AD$3:$AD$63)-MAX(BASILICATA!$AD$3:$AD$63))),((BASILICATA!AD9-MIN(BASILICATA!$AD$3:$AD$63))/(MAX(BASILICATA!$AD$3:$AD$63)-MIN(BASILICATA!$AD$3:$AD$63))))</f>
        <v>0.19676498572787821</v>
      </c>
      <c r="AE74" s="32">
        <f>IF(BASILICATA!$AE$1="-",((BASILICATA!AE9-MAX(BASILICATA!$AE$3:$AE$63))/(MIN(BASILICATA!$AE$3:$AE$63)-MAX(BASILICATA!$AE$3:$AE$63))),((BASILICATA!AE9-MIN(BASILICATA!$AE$3:$AE$63))/(MAX(BASILICATA!$AE$3:$AE$63)-MIN(BASILICATA!$AE$3:$AE$63))))</f>
        <v>0</v>
      </c>
      <c r="AF74" s="32">
        <f>IF(BASILICATA!$AF$1="-",((BASILICATA!AF9-MAX(BASILICATA!$AF$3:$AF$63))/(MIN(BASILICATA!$AF$3:$AF$63)-MAX(BASILICATA!$AF$3:$AF$63))),((BASILICATA!AF9-MIN(BASILICATA!$AF$3:$AF$63))/(MAX(BASILICATA!$AF$3:$AF$63)-MIN(BASILICATA!$AF$3:$AF$63))))</f>
        <v>0.26606638418079098</v>
      </c>
      <c r="AG74" s="32">
        <f>IF(BASILICATA!$AG$1="-",((BASILICATA!AG9-MAX(BASILICATA!$AG$3:$AG$63))/(MIN(BASILICATA!$AG$3:$AG$63)-MAX(BASILICATA!$AG$3:$AG$63))),((BASILICATA!AG9-MIN(BASILICATA!$AG$3:$AG$63))/(MAX(BASILICATA!$AG$3:$AG$63)-MIN(BASILICATA!$AG$3:$AG$63))))</f>
        <v>0.10606060606060599</v>
      </c>
      <c r="AH74" s="32">
        <f>IF(BASILICATA!$AH$1="-",((BASILICATA!AH9-MAX(BASILICATA!$AH$3:$AH$63))/(MIN(BASILICATA!$AH$3:$AH$63)-MAX(BASILICATA!$AH$3:$AH$63))),((BASILICATA!AH44-MIN(BASILICATA!$AH$3:$AH$63))/(MAX(BASILICATA!$AH$3:$AH$63)-MIN(BASILICATA!$AH$3:$AH$63))))</f>
        <v>0.28326745718050067</v>
      </c>
      <c r="AI74" s="32">
        <f>IF(BASILICATA!$AI$1="-",((BASILICATA!AI9-MAX(BASILICATA!$AI$3:$AI$63))/(MIN(BASILICATA!$AI$3:$AI$63)-MAX(BASILICATA!$AI$3:$AI$63))),((BASILICATA!AI9-MIN(BASILICATA!$AI$3:$AI$63))/(MAX(BASILICATA!$AI$3:$AI$63)-MIN(BASILICATA!$AI$3:$AI$63))))</f>
        <v>0.33898305084745767</v>
      </c>
      <c r="AJ74" s="32">
        <f>IF(BASILICATA!$AJ$1="-",((BASILICATA!AJ9-MAX(BASILICATA!$AJ$3:$AJ$63))/(MIN(BASILICATA!$AJ$3:$AJ$63)-MAX(BASILICATA!$AJ$3:$AJ$63))),((BASILICATA!AJ9-MIN(BASILICATA!$AJ$3:$AJ$63))/(MAX(BASILICATA!$AJ$3:$AJ$63)-MIN(BASILICATA!$AJ$3:$AJ$63))))</f>
        <v>0.96271833259944239</v>
      </c>
      <c r="AK74" s="32">
        <f>IF(BASILICATA!$AK$1="-",((BASILICATA!AK9-MAX(BASILICATA!$AK$3:$AK$63))/(MIN(BASILICATA!$AK$3:$AK$63)-MAX(BASILICATA!$AK$3:$AK$63))),((BASILICATA!AK9-MIN(BASILICATA!$AK$3:$AK$63))/(MAX(BASILICATA!$AK$3:$AK$63)-MIN(BASILICATA!$AK$3:$AK$63))))</f>
        <v>0.61028037383177569</v>
      </c>
      <c r="AL74" s="32">
        <f>IF(BASILICATA!$AL$1="-",((BASILICATA!AL9-MAX(BASILICATA!$AL$3:$AL$63))/(MIN(BASILICATA!$AL$3:$AL$63)-MAX(BASILICATA!$AL$3:$AL$63))),((BASILICATA!AL9-MIN(BASILICATA!$AL$3:$AL$63))/(MAX(BASILICATA!$AL$3:$AL$63)-MIN(BASILICATA!$AL$3:$AL$63))))</f>
        <v>1</v>
      </c>
      <c r="AM74" s="32">
        <f>IF(BASILICATA!$AM$1="-",((BASILICATA!AM9-MAX(BASILICATA!$AM$3:$AM$63))/(MIN(BASILICATA!$AM$3:$AM$63)-MAX(BASILICATA!$AM$3:$AM$63))),((BASILICATA!AM9-MIN(BASILICATA!$AM$3:$AM$63))/(MAX(BASILICATA!$AM$3:$AM$63)-MIN(BASILICATA!$AM$3:$AM$63))))</f>
        <v>0.33333333333333331</v>
      </c>
      <c r="AN74" s="32">
        <f>IF(BASILICATA!$AN$1="-",((BASILICATA!AN9-MAX(BASILICATA!$AN$3:$AN$63))/(MIN(BASILICATA!$AN$3:$AN$63)-MAX(BASILICATA!$AN$3:$AN$63))),((BASILICATA!AN9-MIN(BASILICATA!$AN$3:$AN$63))/(MAX(BASILICATA!$AN$3:$AN$63)-MIN(BASILICATA!$AN$3:$AN$63))))</f>
        <v>0.33333333333333331</v>
      </c>
      <c r="AO74" s="32">
        <f>IF(BASILICATA!$AO$1="-",((BASILICATA!AO9-MAX(BASILICATA!$AO$3:$AO$63))/(MIN(BASILICATA!$AO$3:$AO$63)-MAX(BASILICATA!$AO$3:$AO$63))),((BASILICATA!AO9-MIN(BASILICATA!$AO$3:$AO$63))/(MAX(BASILICATA!$AO$3:$AO$63)-MIN(BASILICATA!$AO$3:$AO$63))))</f>
        <v>0.6</v>
      </c>
      <c r="AP74" s="32">
        <f>IF(BASILICATA!$AP$1="-",((BASILICATA!AP9-MAX(BASILICATA!$AP$3:$AP$63))/(MIN(BASILICATA!$AP$3:$AP$63)-MAX(BASILICATA!$AP$3:$AP$63))),((BASILICATA!AP9-MIN(BASILICATA!$AP$3:$AP$63))/(MAX(BASILICATA!$AP$3:$AP$63)-MIN(BASILICATA!$AP$3:$AP$63))))</f>
        <v>0.33333333333333331</v>
      </c>
      <c r="AQ74" s="32">
        <f>IF(BASILICATA!$AQ$1="-",((BASILICATA!AQ9-MAX(BASILICATA!$AQ$3:$AQ$63))/(MIN(BASILICATA!$AQ$3:$AQ$63)-MAX(BASILICATA!$AQ$3:$AQ$63))),((BASILICATA!AQ9-MIN(BASILICATA!$AQ$3:$AQ$63))/(MAX(BASILICATA!$AQ$3:$AQ$63)-MIN(BASILICATA!$AQ$3:$AQ$63))))</f>
        <v>3.015075376884422E-2</v>
      </c>
      <c r="AR74" s="32">
        <f>IF(BASILICATA!$AR$1="-",((BASILICATA!AR9-MAX(BASILICATA!$AR$3:$AR$63))/(MIN(BASILICATA!$AR$3:$AR$63)-MAX(BASILICATA!$AR$3:$AR$63))),((BASILICATA!AR9-MIN(BASILICATA!$AR$3:$AR$63))/(MAX(BASILICATA!$AR$3:$AR$63)-MIN(BASILICATA!$AR$3:$AR$63))))</f>
        <v>0</v>
      </c>
      <c r="AS74" s="32">
        <f>IF(BASILICATA!$AS$1="-",((BASILICATA!AS9-MAX(BASILICATA!$AS$3:$AS$63))/(MIN(BASILICATA!$AS$3:$AS$63)-MAX(BASILICATA!$AS$3:$AS$63))),((BASILICATA!AS9-MIN(BASILICATA!$AS$3:$AS$63))/(MAX(BASILICATA!$AS$3:$AS$63)-MIN(BASILICATA!$AS$3:$AS$63))))</f>
        <v>0.4780681348360355</v>
      </c>
      <c r="AT74" s="32">
        <f>IF(BASILICATA!$AT$1="-",((BASILICATA!AT9-MAX(BASILICATA!$AT$3:$AT$63))/(MIN(BASILICATA!$AT$3:$AT$63)-MAX(BASILICATA!$AT$3:$AT$63))),((BASILICATA!AT9-MIN(BASILICATA!$AT$3:$AT$63))/(MAX(BASILICATA!$AT$3:$AT$63)-MIN(BASILICATA!$AT$3:$AT$63))))</f>
        <v>0.86438798018250806</v>
      </c>
      <c r="AU74" s="32">
        <f>IF(BASILICATA!$AU$1="-",((BASILICATA!AU9-MAX(BASILICATA!$AU$3:$AU$63))/(MIN(BASILICATA!$AU$3:$AU$63)-MAX(BASILICATA!$AU$3:$AU$63))),((BASILICATA!AU9-MIN(BASILICATA!$AU$3:$AU$63))/(MAX(BASILICATA!$AU$3:$AU$63)-MIN(BASILICATA!$AU$3:$AU$63))))</f>
        <v>0.18032786885245902</v>
      </c>
      <c r="AV74" s="32">
        <f>IF(BASILICATA!$AV$1="-",((BASILICATA!AV9-MAX(BASILICATA!$AV$3:$AV$63))/(MIN(BASILICATA!$AV$3:$AV$63)-MAX(BASILICATA!$AV$3:$AV$63))),((BASILICATA!AV9-MIN(BASILICATA!$AV$3:$AV$63))/(MAX(BASILICATA!$AV$3:$AV$63)-MIN(BASILICATA!$AV$3:$AV$63))))</f>
        <v>0</v>
      </c>
      <c r="AW74" s="32">
        <f>IF(BASILICATA!$AW$1="-",((BASILICATA!AW9-MAX(BASILICATA!$AW$3:$AW$63))/(MIN(BASILICATA!$AW$3:$AW$63)-MAX(BASILICATA!$AW$3:$AW$63))),((BASILICATA!AW9-MIN(BASILICATA!$AW$3:$AW$63))/(MAX(BASILICATA!$AW$3:$AW$63)-MIN(BASILICATA!$AW$3:$AW$63))))</f>
        <v>0</v>
      </c>
      <c r="AX74" s="32">
        <f>IF(BASILICATA!$AX$1="-",((BASILICATA!AX9-MAX(BASILICATA!$AX$3:$AX$63))/(MIN(BASILICATA!$AX$3:$AX$63)-MAX(BASILICATA!$AX$3:$AX$63))),((BASILICATA!AX9-MIN(BASILICATA!$AX$3:$AX$63))/(MAX(BASILICATA!$AX$3:$AX$63)-MIN(BASILICATA!$AX$3:$AX$63))))</f>
        <v>6.8965517241379157E-2</v>
      </c>
      <c r="AY74" s="32">
        <f>IF(BASILICATA!$AY$1="-",((BASILICATA!AY9-MAX(BASILICATA!$AY$3:$AY$63))/(MIN(BASILICATA!$AY$3:$AY$63)-MAX(BASILICATA!$AY$3:$AY$63))),((BASILICATA!AY9-MIN(BASILICATA!$AY$3:$AY$63))/(MAX(BASILICATA!$AY$3:$AY$63)-MIN(BASILICATA!$AY$3:$AY$63))))</f>
        <v>0.66364665911664777</v>
      </c>
      <c r="AZ74" s="32">
        <f>IF(BASILICATA!$AZ$1="-",((BASILICATA!AZ9-MAX(BASILICATA!$AZ$3:$AZ$63))/(MIN(BASILICATA!$AZ$3:$AZ$63)-MAX(BASILICATA!$AZ$3:$AZ$63))),((BASILICATA!AZ9-MIN(BASILICATA!$AZ$3:$AZ$63))/(MAX(BASILICATA!$AZ$3:$AZ$63)-MIN(BASILICATA!$AZ$3:$AZ$63))))</f>
        <v>1.0380622837370242E-2</v>
      </c>
      <c r="BA74" s="32">
        <f>IF(BASILICATA!$BA$1="-",((BASILICATA!BA9-MAX(BASILICATA!$BA$3:$BA$63))/(MIN(BASILICATA!$BA$3:$BA$63)-MAX(BASILICATA!$BA$3:$BA$63))),((BASILICATA!BA9-MIN(BASILICATA!$BA$3:$BA$63))/(MAX(BASILICATA!$BA$3:$BA$63)-MIN(BASILICATA!$BA$3:$BA$63))))</f>
        <v>0.4042553191489362</v>
      </c>
      <c r="BC74" s="32">
        <f>IF(BASILICATA!$BC$1="-",((BASILICATA!BC9-MAX(BASILICATA!$BC$3:$BC$63))/(MIN(BASILICATA!$BC$3:$BC$63)-MAX(BASILICATA!$BC$3:$BC$63))),((BASILICATA!BC9-MIN(BASILICATA!$BC$3:$BC$63))/(MAX(BASILICATA!$BC$3:$BC$63)-MIN(BASILICATA!$BC$3:$BC$63))))</f>
        <v>0</v>
      </c>
      <c r="BD74" s="32">
        <f>IF(BASILICATA!$BD$1="-",((BASILICATA!BD9-MAX(BASILICATA!$BD$3:$BD$63))/(MIN(BASILICATA!$BD$3:$BD$63)-MAX(BASILICATA!$BD$3:$BD$63))),((BASILICATA!BD9-MIN(BASILICATA!$BD$3:$BD$63))/(MAX(BASILICATA!$BD$3:$BD$63)-MIN(BASILICATA!$BD$3:$BD$63))))</f>
        <v>0.17948718000000002</v>
      </c>
    </row>
    <row r="75" spans="1:56" x14ac:dyDescent="0.3">
      <c r="A75" s="32">
        <f t="shared" si="0"/>
        <v>76089</v>
      </c>
      <c r="B75" s="32" t="str">
        <f t="shared" si="0"/>
        <v>TITO</v>
      </c>
      <c r="C75" s="32" t="str">
        <f t="shared" si="0"/>
        <v>BASILICATA</v>
      </c>
      <c r="D75" s="32">
        <f t="shared" si="0"/>
        <v>31077</v>
      </c>
      <c r="E75" s="32">
        <f t="shared" si="0"/>
        <v>3</v>
      </c>
      <c r="F75" s="32" t="str">
        <f t="shared" si="0"/>
        <v>B</v>
      </c>
      <c r="G75" s="32">
        <f>IF(BASILICATA!$G$1="-",((BASILICATA!G10-MAX(BASILICATA!$G$3:$G$63))/(MIN(BASILICATA!$G$3:$G$63)-MAX(BASILICATA!$G$3:$G$63))),((BASILICATA!G10-MIN(BASILICATA!$G$3:$G$63))/(MAX(BASILICATA!$G$3:$G$63)-MIN(BASILICATA!$G$3:$G$63))))</f>
        <v>0.88</v>
      </c>
      <c r="H75" s="32">
        <f>IF(BASILICATA!$H$1="-",((BASILICATA!H10-MAX(BASILICATA!$H$3:$H$63))/(MIN(BASILICATA!$H$3:$H$63)-MAX(BASILICATA!$H$3:$H$63))),((BASILICATA!H10-MIN(BASILICATA!$H$3:$H$63))/(MAX(BASILICATA!$H$3:$H$63)-MIN(BASILICATA!$H$3:$H$63))))</f>
        <v>0.88888888888888895</v>
      </c>
      <c r="I75" s="32">
        <f>IF(BASILICATA!$I$1="-",((BASILICATA!I10-MAX(BASILICATA!$I$3:$I$63))/(MIN(BASILICATA!$I$3:$I$63)-MAX(BASILICATA!$I$3:$I$63))),((BASILICATA!I10-MIN(BASILICATA!$I$3:$I$63))/(MAX(BASILICATA!$I$3:$I$63)-MIN(BASILICATA!$I$3:$I$63))))</f>
        <v>0.24489795918367346</v>
      </c>
      <c r="J75" s="32">
        <f>IF(BASILICATA!$J$1="-",((BASILICATA!J10-MAX(BASILICATA!$J$3:$J$63))/(MIN(BASILICATA!$J$3:$J$63)-MAX(BASILICATA!$J$3:$J$63))),((BASILICATA!J10-MIN(BASILICATA!$J$3:$J$63))/(MAX(BASILICATA!$J$3:$J$63)-MIN(BASILICATA!$J$3:$J$63))))</f>
        <v>0</v>
      </c>
      <c r="K75" s="32">
        <f>IF(BASILICATA!$K$1="-",((BASILICATA!K10-MAX(BASILICATA!$K$3:$K$63))/(MIN(BASILICATA!$K$3:$K$63)-MAX(BASILICATA!$K$3:$K$63))),((BASILICATA!K10-MIN(BASILICATA!$K$3:$K$63))/(MAX(BASILICATA!$K$3:$K$63)-MIN(BASILICATA!$K$3:$K$63))))</f>
        <v>0.1452513966480449</v>
      </c>
      <c r="L75" s="32">
        <f>IF(BASILICATA!$L$1="-",((BASILICATA!L10-MAX(BASILICATA!$L$3:$L$63))/(MIN(BASILICATA!$L$3:$L$63)-MAX(BASILICATA!$L$3:$L$63))),((BASILICATA!L10-MIN(BASILICATA!$L$3:$L$63))/(MAX(BASILICATA!$L$3:$L$63)-MIN(BASILICATA!$L$3:$L$63))))</f>
        <v>0.33000000000000068</v>
      </c>
      <c r="M75" s="32">
        <f>IF(BASILICATA!$M$1="-",((BASILICATA!M10-MAX(BASILICATA!$M$3:$M$63))/(MIN(BASILICATA!$M$3:$M$63)-MAX(BASILICATA!$M$3:$M$63))),((BASILICATA!M10-MIN(BASILICATA!$M$3:$M$63))/(MAX(BASILICATA!$M$3:$M$63)-MIN(BASILICATA!$M$3:$M$63))))</f>
        <v>7.4314391443199679E-2</v>
      </c>
      <c r="N75" s="32">
        <f>IF(BASILICATA!$N$1="-",((BASILICATA!N10-MAX(BASILICATA!$N$3:$N$63))/(MIN(BASILICATA!$N$3:$N$63)-MAX(BASILICATA!$N$3:$N$63))),((BASILICATA!N10-MIN(BASILICATA!$N$3:$N$63))/(MAX(BASILICATA!$N$3:$N$63)-MIN(BASILICATA!$N$3:$N$63))))</f>
        <v>0.15</v>
      </c>
      <c r="O75" s="32">
        <f>IF(BASILICATA!$O$1="-",((BASILICATA!O10-MAX(BASILICATA!$O$3:$O$63))/(MIN(BASILICATA!$O$3:$O$63)-MAX(BASILICATA!$O$3:$O$63))),((BASILICATA!O10-MIN(BASILICATA!$O$3:$O$63))/(MAX(BASILICATA!$O$3:$O$63)-MIN(BASILICATA!$O$3:$O$63))))</f>
        <v>1</v>
      </c>
      <c r="P75" s="32">
        <f>IF(BASILICATA!$P$1="-",((BASILICATA!P10-MAX(BASILICATA!$P$3:$P$63))/(MIN(BASILICATA!$P$3:$P$63)-MAX(BASILICATA!$P$3:$P$63))),((BASILICATA!P10-MIN(BASILICATA!$P$3:$P$63))/(MAX(BASILICATA!$P$3:$P$63)-MIN(BASILICATA!$P$3:$P$63))))</f>
        <v>1</v>
      </c>
      <c r="Q75" s="32">
        <f>IF(BASILICATA!$Q$1="-",((BASILICATA!Q10-MAX(BASILICATA!$Q$3:$Q$63))/(MIN(BASILICATA!$Q$3:$Q$63)-MAX(BASILICATA!$Q$3:$Q$63))),((BASILICATA!Q10-MIN(BASILICATA!$Q$3:$Q$63))/(MAX(BASILICATA!$Q$3:$Q$63)-MIN(BASILICATA!$Q$3:$Q$63))))</f>
        <v>0.45229982964224869</v>
      </c>
      <c r="R75" s="32">
        <f>IF(BASILICATA!$R$1="-",((BASILICATA!R10-MAX(BASILICATA!$R$3:$R$63))/(MIN(BASILICATA!$R$3:$R$63)-MAX(BASILICATA!$R$3:$R$63))),((BASILICATA!R10-MIN(BASILICATA!$R$3:$R$63))/(MAX(BASILICATA!$R$3:$R$63)-MIN(BASILICATA!$R$3:$R$63))))</f>
        <v>1</v>
      </c>
      <c r="S75" s="32">
        <f>IF(BASILICATA!$S$1="-",((BASILICATA!S10-MAX(BASILICATA!$S$3:$S$63))/(MIN(BASILICATA!$S$3:$S$63)-MAX(BASILICATA!$S$3:$S$63))),((BASILICATA!S10-MIN(BASILICATA!$S$3:$S$63))/(MAX(BASILICATA!$S$3:$S$63)-MIN(BASILICATA!$S$3:$S$63))))</f>
        <v>0.61538461538461542</v>
      </c>
      <c r="T75" s="32">
        <f>IF(BASILICATA!$T$1="-",((BASILICATA!T10-MAX(BASILICATA!$T$3:$T$63))/(MIN(BASILICATA!$T$3:$T$63)-MAX(BASILICATA!$T$3:$T$63))),((BASILICATA!T10-MIN(BASILICATA!$T$3:$T$63))/(MAX(BASILICATA!$T$3:$T$63)-MIN(BASILICATA!$T$3:$T$63))))</f>
        <v>1</v>
      </c>
      <c r="U75" s="32">
        <v>0</v>
      </c>
      <c r="V75" s="32">
        <f>IF(BASILICATA!$V$1="-",((BASILICATA!V10-MAX(BASILICATA!$V$3:$V$63))/(MIN(BASILICATA!$V$3:$V$63)-MAX(BASILICATA!$V$3:$V$63))),((BASILICATA!V10-MIN(BASILICATA!$V$3:$V$63))/(MAX(BASILICATA!$V$3:$V$63)-MIN(BASILICATA!$V$3:$V$63))))</f>
        <v>0</v>
      </c>
      <c r="W75" s="32">
        <f>IF(BASILICATA!$W$1="-",((BASILICATA!W10-MAX(BASILICATA!$W$3:$W$63))/(MIN(BASILICATA!$W$3:$W$63)-MAX(BASILICATA!$W$3:$W$63))),((BASILICATA!W10-MIN(BASILICATA!$W$3:$W$63))/(MAX(BASILICATA!$W$3:$W$63)-MIN(BASILICATA!$W$3:$W$63))))</f>
        <v>0</v>
      </c>
      <c r="X75" s="32">
        <f>IF(BASILICATA!$X$1="-",((BASILICATA!X10-MAX(BASILICATA!$X$3:$X$63))/(MIN(BASILICATA!$X$3:$X$63)-MAX(BASILICATA!$X$3:$X$63))),((BASILICATA!X10-MIN(BASILICATA!$X$3:$X$63))/(MAX(BASILICATA!$X$3:$X$63)-MIN(BASILICATA!$X$3:$X$63))))</f>
        <v>0.26315789473684209</v>
      </c>
      <c r="Y75" s="32">
        <f>IF(BASILICATA!$Y$1="-",((BASILICATA!Y10-MAX(BASILICATA!$Y$3:$Y$63))/(MIN(BASILICATA!$Y$3:$Y$63)-MAX(BASILICATA!$Y$3:$Y$63))),((BASILICATA!Y10-MIN(BASILICATA!$Y$3:$Y$63))/(MAX(BASILICATA!$Y$3:$Y$63)-MIN(BASILICATA!$Y$3:$Y$63))))</f>
        <v>1</v>
      </c>
      <c r="Z75" s="32">
        <f>IF(BASILICATA!$Z$1="-",((BASILICATA!Z10-MAX(BASILICATA!$Z$3:$Z$63))/(MIN(BASILICATA!$Z$3:$Z$63)-MAX(BASILICATA!$Z$3:$Z$63))),((BASILICATA!Z10-MIN(BASILICATA!$Z$3:$Z$63))/(MAX(BASILICATA!$Z$3:$Z$63)-MIN(BASILICATA!$Z$3:$Z$63))))</f>
        <v>0.18507462686567197</v>
      </c>
      <c r="AA75" s="32">
        <f>IF(BASILICATA!$AA$1="-",((BASILICATA!AA10-MAX(BASILICATA!$AA$3:$AA$63))/(MIN(BASILICATA!$AA$3:$AA$63)-MAX(BASILICATA!$AA$3:$AA$63))),((BASILICATA!AA10-MIN(BASILICATA!$AA$3:$AA$63))/(MAX(BASILICATA!$AA$3:$AA$63)-MIN(BASILICATA!$AA$3:$AA$63))))</f>
        <v>8.7893149504523913E-2</v>
      </c>
      <c r="AB75" s="32">
        <f>IF(BASILICATA!$AB$1="-",((BASILICATA!AB10-MAX(BASILICATA!$AB$3:$AB$63))/(MIN(BASILICATA!$AB$3:$AB$63)-MAX(BASILICATA!$AB$3:$AB$63))),((BASILICATA!AB10-MIN(BASILICATA!$AB$3:$AB$63))/(MAX(BASILICATA!$AB$3:$AB$63)-MIN(BASILICATA!$AB$3:$AB$63))))</f>
        <v>0.10262828535669588</v>
      </c>
      <c r="AC75" s="32">
        <f>IF(BASILICATA!$AC$1="-",((BASILICATA!AC10-MAX(BASILICATA!$AC$3:$AC$63))/(MIN(BASILICATA!$AC$3:$AC$63)-MAX(BASILICATA!$AC$3:$AC$63))),((BASILICATA!AC10-MIN(BASILICATA!$AC$3:$AC$63))/(MAX(BASILICATA!$AC$3:$AC$63)-MIN(BASILICATA!$AC$3:$AC$63))))</f>
        <v>0.11042944785276074</v>
      </c>
      <c r="AD75" s="32">
        <f>IF(BASILICATA!$AD$1="-",((BASILICATA!AD10-MAX(BASILICATA!$AD$3:$AD$63))/(MIN(BASILICATA!$AD$3:$AD$63)-MAX(BASILICATA!$AD$3:$AD$63))),((BASILICATA!AD10-MIN(BASILICATA!$AD$3:$AD$63))/(MAX(BASILICATA!$AD$3:$AD$63)-MIN(BASILICATA!$AD$3:$AD$63))))</f>
        <v>0.23368220742150334</v>
      </c>
      <c r="AE75" s="32">
        <f>IF(BASILICATA!$AE$1="-",((BASILICATA!AE10-MAX(BASILICATA!$AE$3:$AE$63))/(MIN(BASILICATA!$AE$3:$AE$63)-MAX(BASILICATA!$AE$3:$AE$63))),((BASILICATA!AE10-MIN(BASILICATA!$AE$3:$AE$63))/(MAX(BASILICATA!$AE$3:$AE$63)-MIN(BASILICATA!$AE$3:$AE$63))))</f>
        <v>0.8</v>
      </c>
      <c r="AF75" s="32">
        <f>IF(BASILICATA!$AF$1="-",((BASILICATA!AF10-MAX(BASILICATA!$AF$3:$AF$63))/(MIN(BASILICATA!$AF$3:$AF$63)-MAX(BASILICATA!$AF$3:$AF$63))),((BASILICATA!AF10-MIN(BASILICATA!$AF$3:$AF$63))/(MAX(BASILICATA!$AF$3:$AF$63)-MIN(BASILICATA!$AF$3:$AF$63))))</f>
        <v>0</v>
      </c>
      <c r="AG75" s="32">
        <f>IF(BASILICATA!$AG$1="-",((BASILICATA!AG10-MAX(BASILICATA!$AG$3:$AG$63))/(MIN(BASILICATA!$AG$3:$AG$63)-MAX(BASILICATA!$AG$3:$AG$63))),((BASILICATA!AG10-MIN(BASILICATA!$AG$3:$AG$63))/(MAX(BASILICATA!$AG$3:$AG$63)-MIN(BASILICATA!$AG$3:$AG$63))))</f>
        <v>0.28787878787878785</v>
      </c>
      <c r="AH75" s="32">
        <f>IF(BASILICATA!$AH$1="-",((BASILICATA!AH10-MAX(BASILICATA!$AH$3:$AH$63))/(MIN(BASILICATA!$AH$3:$AH$63)-MAX(BASILICATA!$AH$3:$AH$63))),((BASILICATA!AH45-MIN(BASILICATA!$AH$3:$AH$63))/(MAX(BASILICATA!$AH$3:$AH$63)-MIN(BASILICATA!$AH$3:$AH$63))))</f>
        <v>0.77108036890645593</v>
      </c>
      <c r="AI75" s="32">
        <f>IF(BASILICATA!$AI$1="-",((BASILICATA!AI10-MAX(BASILICATA!$AI$3:$AI$63))/(MIN(BASILICATA!$AI$3:$AI$63)-MAX(BASILICATA!$AI$3:$AI$63))),((BASILICATA!AI10-MIN(BASILICATA!$AI$3:$AI$63))/(MAX(BASILICATA!$AI$3:$AI$63)-MIN(BASILICATA!$AI$3:$AI$63))))</f>
        <v>0.49152542372881364</v>
      </c>
      <c r="AJ75" s="32">
        <f>IF(BASILICATA!$AJ$1="-",((BASILICATA!AJ10-MAX(BASILICATA!$AJ$3:$AJ$63))/(MIN(BASILICATA!$AJ$3:$AJ$63)-MAX(BASILICATA!$AJ$3:$AJ$63))),((BASILICATA!AJ10-MIN(BASILICATA!$AJ$3:$AJ$63))/(MAX(BASILICATA!$AJ$3:$AJ$63)-MIN(BASILICATA!$AJ$3:$AJ$63))))</f>
        <v>0.81344488477909882</v>
      </c>
      <c r="AK75" s="32">
        <f>IF(BASILICATA!$AK$1="-",((BASILICATA!AK10-MAX(BASILICATA!$AK$3:$AK$63))/(MIN(BASILICATA!$AK$3:$AK$63)-MAX(BASILICATA!$AK$3:$AK$63))),((BASILICATA!AK10-MIN(BASILICATA!$AK$3:$AK$63))/(MAX(BASILICATA!$AK$3:$AK$63)-MIN(BASILICATA!$AK$3:$AK$63))))</f>
        <v>0.79345794392523361</v>
      </c>
      <c r="AL75" s="32">
        <f>IF(BASILICATA!$AL$1="-",((BASILICATA!AL10-MAX(BASILICATA!$AL$3:$AL$63))/(MIN(BASILICATA!$AL$3:$AL$63)-MAX(BASILICATA!$AL$3:$AL$63))),((BASILICATA!AL10-MIN(BASILICATA!$AL$3:$AL$63))/(MAX(BASILICATA!$AL$3:$AL$63)-MIN(BASILICATA!$AL$3:$AL$63))))</f>
        <v>0</v>
      </c>
      <c r="AM75" s="32">
        <f>IF(BASILICATA!$AM$1="-",((BASILICATA!AM10-MAX(BASILICATA!$AM$3:$AM$63))/(MIN(BASILICATA!$AM$3:$AM$63)-MAX(BASILICATA!$AM$3:$AM$63))),((BASILICATA!AM10-MIN(BASILICATA!$AM$3:$AM$63))/(MAX(BASILICATA!$AM$3:$AM$63)-MIN(BASILICATA!$AM$3:$AM$63))))</f>
        <v>0</v>
      </c>
      <c r="AN75" s="32">
        <f>IF(BASILICATA!$AN$1="-",((BASILICATA!AN10-MAX(BASILICATA!$AN$3:$AN$63))/(MIN(BASILICATA!$AN$3:$AN$63)-MAX(BASILICATA!$AN$3:$AN$63))),((BASILICATA!AN10-MIN(BASILICATA!$AN$3:$AN$63))/(MAX(BASILICATA!$AN$3:$AN$63)-MIN(BASILICATA!$AN$3:$AN$63))))</f>
        <v>0</v>
      </c>
      <c r="AO75" s="32">
        <f>IF(BASILICATA!$AO$1="-",((BASILICATA!AO10-MAX(BASILICATA!$AO$3:$AO$63))/(MIN(BASILICATA!$AO$3:$AO$63)-MAX(BASILICATA!$AO$3:$AO$63))),((BASILICATA!AO10-MIN(BASILICATA!$AO$3:$AO$63))/(MAX(BASILICATA!$AO$3:$AO$63)-MIN(BASILICATA!$AO$3:$AO$63))))</f>
        <v>0</v>
      </c>
      <c r="AP75" s="32">
        <f>IF(BASILICATA!$AP$1="-",((BASILICATA!AP10-MAX(BASILICATA!$AP$3:$AP$63))/(MIN(BASILICATA!$AP$3:$AP$63)-MAX(BASILICATA!$AP$3:$AP$63))),((BASILICATA!AP10-MIN(BASILICATA!$AP$3:$AP$63))/(MAX(BASILICATA!$AP$3:$AP$63)-MIN(BASILICATA!$AP$3:$AP$63))))</f>
        <v>0</v>
      </c>
      <c r="AQ75" s="32">
        <f>IF(BASILICATA!$AQ$1="-",((BASILICATA!AQ10-MAX(BASILICATA!$AQ$3:$AQ$63))/(MIN(BASILICATA!$AQ$3:$AQ$63)-MAX(BASILICATA!$AQ$3:$AQ$63))),((BASILICATA!AQ10-MIN(BASILICATA!$AQ$3:$AQ$63))/(MAX(BASILICATA!$AQ$3:$AQ$63)-MIN(BASILICATA!$AQ$3:$AQ$63))))</f>
        <v>0</v>
      </c>
      <c r="AR75" s="32">
        <f>IF(BASILICATA!$AR$1="-",((BASILICATA!AR10-MAX(BASILICATA!$AR$3:$AR$63))/(MIN(BASILICATA!$AR$3:$AR$63)-MAX(BASILICATA!$AR$3:$AR$63))),((BASILICATA!AR10-MIN(BASILICATA!$AR$3:$AR$63))/(MAX(BASILICATA!$AR$3:$AR$63)-MIN(BASILICATA!$AR$3:$AR$63))))</f>
        <v>0</v>
      </c>
      <c r="AS75" s="32">
        <f>IF(BASILICATA!$AS$1="-",((BASILICATA!AS10-MAX(BASILICATA!$AS$3:$AS$63))/(MIN(BASILICATA!$AS$3:$AS$63)-MAX(BASILICATA!$AS$3:$AS$63))),((BASILICATA!AS10-MIN(BASILICATA!$AS$3:$AS$63))/(MAX(BASILICATA!$AS$3:$AS$63)-MIN(BASILICATA!$AS$3:$AS$63))))</f>
        <v>0</v>
      </c>
      <c r="AT75" s="32">
        <f>IF(BASILICATA!$AT$1="-",((BASILICATA!AT10-MAX(BASILICATA!$AT$3:$AT$63))/(MIN(BASILICATA!$AT$3:$AT$63)-MAX(BASILICATA!$AT$3:$AT$63))),((BASILICATA!AT10-MIN(BASILICATA!$AT$3:$AT$63))/(MAX(BASILICATA!$AT$3:$AT$63)-MIN(BASILICATA!$AT$3:$AT$63))))</f>
        <v>0.17328658667251645</v>
      </c>
      <c r="AU75" s="32">
        <f>IF(BASILICATA!$AU$1="-",((BASILICATA!AU10-MAX(BASILICATA!$AU$3:$AU$63))/(MIN(BASILICATA!$AU$3:$AU$63)-MAX(BASILICATA!$AU$3:$AU$63))),((BASILICATA!AU10-MIN(BASILICATA!$AU$3:$AU$63))/(MAX(BASILICATA!$AU$3:$AU$63)-MIN(BASILICATA!$AU$3:$AU$63))))</f>
        <v>0.11475409836065574</v>
      </c>
      <c r="AV75" s="32">
        <f>IF(BASILICATA!$AV$1="-",((BASILICATA!AV10-MAX(BASILICATA!$AV$3:$AV$63))/(MIN(BASILICATA!$AV$3:$AV$63)-MAX(BASILICATA!$AV$3:$AV$63))),((BASILICATA!AV10-MIN(BASILICATA!$AV$3:$AV$63))/(MAX(BASILICATA!$AV$3:$AV$63)-MIN(BASILICATA!$AV$3:$AV$63))))</f>
        <v>0.10933664312186077</v>
      </c>
      <c r="AW75" s="32">
        <f>IF(BASILICATA!$AW$1="-",((BASILICATA!AW10-MAX(BASILICATA!$AW$3:$AW$63))/(MIN(BASILICATA!$AW$3:$AW$63)-MAX(BASILICATA!$AW$3:$AW$63))),((BASILICATA!AW10-MIN(BASILICATA!$AW$3:$AW$63))/(MAX(BASILICATA!$AW$3:$AW$63)-MIN(BASILICATA!$AW$3:$AW$63))))</f>
        <v>0</v>
      </c>
      <c r="AX75" s="32">
        <f>IF(BASILICATA!$AX$1="-",((BASILICATA!AX10-MAX(BASILICATA!$AX$3:$AX$63))/(MIN(BASILICATA!$AX$3:$AX$63)-MAX(BASILICATA!$AX$3:$AX$63))),((BASILICATA!AX10-MIN(BASILICATA!$AX$3:$AX$63))/(MAX(BASILICATA!$AX$3:$AX$63)-MIN(BASILICATA!$AX$3:$AX$63))))</f>
        <v>0.32019704433497537</v>
      </c>
      <c r="AY75" s="32">
        <f>IF(BASILICATA!$AY$1="-",((BASILICATA!AY10-MAX(BASILICATA!$AY$3:$AY$63))/(MIN(BASILICATA!$AY$3:$AY$63)-MAX(BASILICATA!$AY$3:$AY$63))),((BASILICATA!AY10-MIN(BASILICATA!$AY$3:$AY$63))/(MAX(BASILICATA!$AY$3:$AY$63)-MIN(BASILICATA!$AY$3:$AY$63))))</f>
        <v>0.81540203850509618</v>
      </c>
      <c r="AZ75" s="32">
        <f>IF(BASILICATA!$AZ$1="-",((BASILICATA!AZ10-MAX(BASILICATA!$AZ$3:$AZ$63))/(MIN(BASILICATA!$AZ$3:$AZ$63)-MAX(BASILICATA!$AZ$3:$AZ$63))),((BASILICATA!AZ10-MIN(BASILICATA!$AZ$3:$AZ$63))/(MAX(BASILICATA!$AZ$3:$AZ$63)-MIN(BASILICATA!$AZ$3:$AZ$63))))</f>
        <v>0.1453287197231834</v>
      </c>
      <c r="BA75" s="32">
        <f>IF(BASILICATA!$BA$1="-",((BASILICATA!BA10-MAX(BASILICATA!$BA$3:$BA$63))/(MIN(BASILICATA!$BA$3:$BA$63)-MAX(BASILICATA!$BA$3:$BA$63))),((BASILICATA!BA10-MIN(BASILICATA!$BA$3:$BA$63))/(MAX(BASILICATA!$BA$3:$BA$63)-MIN(BASILICATA!$BA$3:$BA$63))))</f>
        <v>0.48936170212765961</v>
      </c>
      <c r="BC75" s="32">
        <f>IF(BASILICATA!$BC$1="-",((BASILICATA!BC10-MAX(BASILICATA!$BC$3:$BC$63))/(MIN(BASILICATA!$BC$3:$BC$63)-MAX(BASILICATA!$BC$3:$BC$63))),((BASILICATA!BC10-MIN(BASILICATA!$BC$3:$BC$63))/(MAX(BASILICATA!$BC$3:$BC$63)-MIN(BASILICATA!$BC$3:$BC$63))))</f>
        <v>0.48000000000000004</v>
      </c>
      <c r="BD75" s="32">
        <f>IF(BASILICATA!$BD$1="-",((BASILICATA!BD10-MAX(BASILICATA!$BD$3:$BD$63))/(MIN(BASILICATA!$BD$3:$BD$63)-MAX(BASILICATA!$BD$3:$BD$63))),((BASILICATA!BD10-MIN(BASILICATA!$BD$3:$BD$63))/(MAX(BASILICATA!$BD$3:$BD$63)-MIN(BASILICATA!$BD$3:$BD$63))))</f>
        <v>0.50617284000000007</v>
      </c>
    </row>
    <row r="76" spans="1:56" x14ac:dyDescent="0.3">
      <c r="A76" s="32">
        <f t="shared" si="0"/>
        <v>77008</v>
      </c>
      <c r="B76" s="32" t="str">
        <f t="shared" si="0"/>
        <v>FERRANDINA</v>
      </c>
      <c r="C76" s="32" t="str">
        <f t="shared" si="0"/>
        <v>BASILICATA</v>
      </c>
      <c r="D76" s="32">
        <f t="shared" si="0"/>
        <v>18337</v>
      </c>
      <c r="E76" s="32">
        <f t="shared" si="0"/>
        <v>3</v>
      </c>
      <c r="F76" s="32" t="str">
        <f t="shared" si="0"/>
        <v>B</v>
      </c>
      <c r="G76" s="32">
        <f>IF(BASILICATA!$G$1="-",((BASILICATA!G11-MAX(BASILICATA!$G$3:$G$63))/(MIN(BASILICATA!$G$3:$G$63)-MAX(BASILICATA!$G$3:$G$63))),((BASILICATA!G11-MIN(BASILICATA!$G$3:$G$63))/(MAX(BASILICATA!$G$3:$G$63)-MIN(BASILICATA!$G$3:$G$63))))</f>
        <v>0</v>
      </c>
      <c r="H76" s="32">
        <f>IF(BASILICATA!$H$1="-",((BASILICATA!H11-MAX(BASILICATA!$H$3:$H$63))/(MIN(BASILICATA!$H$3:$H$63)-MAX(BASILICATA!$H$3:$H$63))),((BASILICATA!H11-MIN(BASILICATA!$H$3:$H$63))/(MAX(BASILICATA!$H$3:$H$63)-MIN(BASILICATA!$H$3:$H$63))))</f>
        <v>0.44444444444444448</v>
      </c>
      <c r="I76" s="32">
        <f>IF(BASILICATA!$I$1="-",((BASILICATA!I11-MAX(BASILICATA!$I$3:$I$63))/(MIN(BASILICATA!$I$3:$I$63)-MAX(BASILICATA!$I$3:$I$63))),((BASILICATA!I11-MIN(BASILICATA!$I$3:$I$63))/(MAX(BASILICATA!$I$3:$I$63)-MIN(BASILICATA!$I$3:$I$63))))</f>
        <v>0.83673469387755106</v>
      </c>
      <c r="J76" s="32">
        <f>IF(BASILICATA!$J$1="-",((BASILICATA!J11-MAX(BASILICATA!$J$3:$J$63))/(MIN(BASILICATA!$J$3:$J$63)-MAX(BASILICATA!$J$3:$J$63))),((BASILICATA!J11-MIN(BASILICATA!$J$3:$J$63))/(MAX(BASILICATA!$J$3:$J$63)-MIN(BASILICATA!$J$3:$J$63))))</f>
        <v>0.93629842180774747</v>
      </c>
      <c r="K76" s="32">
        <f>IF(BASILICATA!$K$1="-",((BASILICATA!K11-MAX(BASILICATA!$K$3:$K$63))/(MIN(BASILICATA!$K$3:$K$63)-MAX(BASILICATA!$K$3:$K$63))),((BASILICATA!K11-MIN(BASILICATA!$K$3:$K$63))/(MAX(BASILICATA!$K$3:$K$63)-MIN(BASILICATA!$K$3:$K$63))))</f>
        <v>0</v>
      </c>
      <c r="L76" s="32">
        <f>IF(BASILICATA!$L$1="-",((BASILICATA!L11-MAX(BASILICATA!$L$3:$L$63))/(MIN(BASILICATA!$L$3:$L$63)-MAX(BASILICATA!$L$3:$L$63))),((BASILICATA!L11-MIN(BASILICATA!$L$3:$L$63))/(MAX(BASILICATA!$L$3:$L$63)-MIN(BASILICATA!$L$3:$L$63))))</f>
        <v>0</v>
      </c>
      <c r="M76" s="32">
        <f>IF(BASILICATA!$M$1="-",((BASILICATA!M11-MAX(BASILICATA!$M$3:$M$63))/(MIN(BASILICATA!$M$3:$M$63)-MAX(BASILICATA!$M$3:$M$63))),((BASILICATA!M11-MIN(BASILICATA!$M$3:$M$63))/(MAX(BASILICATA!$M$3:$M$63)-MIN(BASILICATA!$M$3:$M$63))))</f>
        <v>3.9045470674709787E-2</v>
      </c>
      <c r="N76" s="32">
        <f>IF(BASILICATA!$N$1="-",((BASILICATA!N11-MAX(BASILICATA!$N$3:$N$63))/(MIN(BASILICATA!$N$3:$N$63)-MAX(BASILICATA!$N$3:$N$63))),((BASILICATA!N11-MIN(BASILICATA!$N$3:$N$63))/(MAX(BASILICATA!$N$3:$N$63)-MIN(BASILICATA!$N$3:$N$63))))</f>
        <v>4.9999999999999989E-2</v>
      </c>
      <c r="O76" s="32">
        <f>IF(BASILICATA!$O$1="-",((BASILICATA!O11-MAX(BASILICATA!$O$3:$O$63))/(MIN(BASILICATA!$O$3:$O$63)-MAX(BASILICATA!$O$3:$O$63))),((BASILICATA!O11-MIN(BASILICATA!$O$3:$O$63))/(MAX(BASILICATA!$O$3:$O$63)-MIN(BASILICATA!$O$3:$O$63))))</f>
        <v>0.24178154825026521</v>
      </c>
      <c r="P76" s="32">
        <f>IF(BASILICATA!$P$1="-",((BASILICATA!P11-MAX(BASILICATA!$P$3:$P$63))/(MIN(BASILICATA!$P$3:$P$63)-MAX(BASILICATA!$P$3:$P$63))),((BASILICATA!P11-MIN(BASILICATA!$P$3:$P$63))/(MAX(BASILICATA!$P$3:$P$63)-MIN(BASILICATA!$P$3:$P$63))))</f>
        <v>0.67843137254901964</v>
      </c>
      <c r="Q76" s="32">
        <f>IF(BASILICATA!$Q$1="-",((BASILICATA!Q11-MAX(BASILICATA!$Q$3:$Q$63))/(MIN(BASILICATA!$Q$3:$Q$63)-MAX(BASILICATA!$Q$3:$Q$63))),((BASILICATA!Q11-MIN(BASILICATA!$Q$3:$Q$63))/(MAX(BASILICATA!$Q$3:$Q$63)-MIN(BASILICATA!$Q$3:$Q$63))))</f>
        <v>0.56005110732538332</v>
      </c>
      <c r="R76" s="32">
        <f>IF(BASILICATA!$R$1="-",((BASILICATA!R11-MAX(BASILICATA!$R$3:$R$63))/(MIN(BASILICATA!$R$3:$R$63)-MAX(BASILICATA!$R$3:$R$63))),((BASILICATA!R11-MIN(BASILICATA!$R$3:$R$63))/(MAX(BASILICATA!$R$3:$R$63)-MIN(BASILICATA!$R$3:$R$63))))</f>
        <v>0</v>
      </c>
      <c r="S76" s="32">
        <f>IF(BASILICATA!$S$1="-",((BASILICATA!S11-MAX(BASILICATA!$S$3:$S$63))/(MIN(BASILICATA!$S$3:$S$63)-MAX(BASILICATA!$S$3:$S$63))),((BASILICATA!S11-MIN(BASILICATA!$S$3:$S$63))/(MAX(BASILICATA!$S$3:$S$63)-MIN(BASILICATA!$S$3:$S$63))))</f>
        <v>0.46153846153846151</v>
      </c>
      <c r="T76" s="32">
        <f>IF(BASILICATA!$T$1="-",((BASILICATA!T11-MAX(BASILICATA!$T$3:$T$63))/(MIN(BASILICATA!$T$3:$T$63)-MAX(BASILICATA!$T$3:$T$63))),((BASILICATA!T11-MIN(BASILICATA!$T$3:$T$63))/(MAX(BASILICATA!$T$3:$T$63)-MIN(BASILICATA!$T$3:$T$63))))</f>
        <v>0</v>
      </c>
      <c r="U76" s="32">
        <v>0</v>
      </c>
      <c r="V76" s="32">
        <f>IF(BASILICATA!$V$1="-",((BASILICATA!V11-MAX(BASILICATA!$V$3:$V$63))/(MIN(BASILICATA!$V$3:$V$63)-MAX(BASILICATA!$V$3:$V$63))),((BASILICATA!V11-MIN(BASILICATA!$V$3:$V$63))/(MAX(BASILICATA!$V$3:$V$63)-MIN(BASILICATA!$V$3:$V$63))))</f>
        <v>0</v>
      </c>
      <c r="W76" s="32">
        <f>IF(BASILICATA!$W$1="-",((BASILICATA!W11-MAX(BASILICATA!$W$3:$W$63))/(MIN(BASILICATA!$W$3:$W$63)-MAX(BASILICATA!$W$3:$W$63))),((BASILICATA!W11-MIN(BASILICATA!$W$3:$W$63))/(MAX(BASILICATA!$W$3:$W$63)-MIN(BASILICATA!$W$3:$W$63))))</f>
        <v>0</v>
      </c>
      <c r="X76" s="32">
        <f>IF(BASILICATA!$X$1="-",((BASILICATA!X11-MAX(BASILICATA!$X$3:$X$63))/(MIN(BASILICATA!$X$3:$X$63)-MAX(BASILICATA!$X$3:$X$63))),((BASILICATA!X11-MIN(BASILICATA!$X$3:$X$63))/(MAX(BASILICATA!$X$3:$X$63)-MIN(BASILICATA!$X$3:$X$63))))</f>
        <v>0.10526315789473684</v>
      </c>
      <c r="Y76" s="32">
        <f>IF(BASILICATA!$Y$1="-",((BASILICATA!Y11-MAX(BASILICATA!$Y$3:$Y$63))/(MIN(BASILICATA!$Y$3:$Y$63)-MAX(BASILICATA!$Y$3:$Y$63))),((BASILICATA!Y11-MIN(BASILICATA!$Y$3:$Y$63))/(MAX(BASILICATA!$Y$3:$Y$63)-MIN(BASILICATA!$Y$3:$Y$63))))</f>
        <v>0.92576882290562046</v>
      </c>
      <c r="Z76" s="32">
        <f>IF(BASILICATA!$Z$1="-",((BASILICATA!Z11-MAX(BASILICATA!$Z$3:$Z$63))/(MIN(BASILICATA!$Z$3:$Z$63)-MAX(BASILICATA!$Z$3:$Z$63))),((BASILICATA!Z11-MIN(BASILICATA!$Z$3:$Z$63))/(MAX(BASILICATA!$Z$3:$Z$63)-MIN(BASILICATA!$Z$3:$Z$63))))</f>
        <v>0.51343283582089572</v>
      </c>
      <c r="AA76" s="32">
        <f>IF(BASILICATA!$AA$1="-",((BASILICATA!AA11-MAX(BASILICATA!$AA$3:$AA$63))/(MIN(BASILICATA!$AA$3:$AA$63)-MAX(BASILICATA!$AA$3:$AA$63))),((BASILICATA!AA11-MIN(BASILICATA!$AA$3:$AA$63))/(MAX(BASILICATA!$AA$3:$AA$63)-MIN(BASILICATA!$AA$3:$AA$63))))</f>
        <v>2.9297716501507969E-2</v>
      </c>
      <c r="AB76" s="32">
        <f>IF(BASILICATA!$AB$1="-",((BASILICATA!AB11-MAX(BASILICATA!$AB$3:$AB$63))/(MIN(BASILICATA!$AB$3:$AB$63)-MAX(BASILICATA!$AB$3:$AB$63))),((BASILICATA!AB11-MIN(BASILICATA!$AB$3:$AB$63))/(MAX(BASILICATA!$AB$3:$AB$63)-MIN(BASILICATA!$AB$3:$AB$63))))</f>
        <v>0.2728410513141426</v>
      </c>
      <c r="AC76" s="32">
        <f>IF(BASILICATA!$AC$1="-",((BASILICATA!AC11-MAX(BASILICATA!$AC$3:$AC$63))/(MIN(BASILICATA!$AC$3:$AC$63)-MAX(BASILICATA!$AC$3:$AC$63))),((BASILICATA!AC11-MIN(BASILICATA!$AC$3:$AC$63))/(MAX(BASILICATA!$AC$3:$AC$63)-MIN(BASILICATA!$AC$3:$AC$63))))</f>
        <v>0</v>
      </c>
      <c r="AD76" s="32">
        <f>IF(BASILICATA!$AD$1="-",((BASILICATA!AD11-MAX(BASILICATA!$AD$3:$AD$63))/(MIN(BASILICATA!$AD$3:$AD$63)-MAX(BASILICATA!$AD$3:$AD$63))),((BASILICATA!AD11-MIN(BASILICATA!$AD$3:$AD$63))/(MAX(BASILICATA!$AD$3:$AD$63)-MIN(BASILICATA!$AD$3:$AD$63))))</f>
        <v>0</v>
      </c>
      <c r="AE76" s="32">
        <f>IF(BASILICATA!$AE$1="-",((BASILICATA!AE11-MAX(BASILICATA!$AE$3:$AE$63))/(MIN(BASILICATA!$AE$3:$AE$63)-MAX(BASILICATA!$AE$3:$AE$63))),((BASILICATA!AE11-MIN(BASILICATA!$AE$3:$AE$63))/(MAX(BASILICATA!$AE$3:$AE$63)-MIN(BASILICATA!$AE$3:$AE$63))))</f>
        <v>0</v>
      </c>
      <c r="AF76" s="32">
        <f>IF(BASILICATA!$AF$1="-",((BASILICATA!AF11-MAX(BASILICATA!$AF$3:$AF$63))/(MIN(BASILICATA!$AF$3:$AF$63)-MAX(BASILICATA!$AF$3:$AF$63))),((BASILICATA!AF11-MIN(BASILICATA!$AF$3:$AF$63))/(MAX(BASILICATA!$AF$3:$AF$63)-MIN(BASILICATA!$AF$3:$AF$63))))</f>
        <v>0.41719632768361575</v>
      </c>
      <c r="AG76" s="32">
        <f>IF(BASILICATA!$AG$1="-",((BASILICATA!AG11-MAX(BASILICATA!$AG$3:$AG$63))/(MIN(BASILICATA!$AG$3:$AG$63)-MAX(BASILICATA!$AG$3:$AG$63))),((BASILICATA!AG11-MIN(BASILICATA!$AG$3:$AG$63))/(MAX(BASILICATA!$AG$3:$AG$63)-MIN(BASILICATA!$AG$3:$AG$63))))</f>
        <v>0.33333333333333331</v>
      </c>
      <c r="AH76" s="32">
        <f>IF(BASILICATA!$AH$1="-",((BASILICATA!AH11-MAX(BASILICATA!$AH$3:$AH$63))/(MIN(BASILICATA!$AH$3:$AH$63)-MAX(BASILICATA!$AH$3:$AH$63))),((BASILICATA!#REF!-MIN(BASILICATA!$AH$3:$AH$63))/(MAX(BASILICATA!$AH$3:$AH$63)-MIN(BASILICATA!$AH$3:$AH$63))))</f>
        <v>0.1259881422924902</v>
      </c>
      <c r="AI76" s="32">
        <f>IF(BASILICATA!$AI$1="-",((BASILICATA!AI11-MAX(BASILICATA!$AI$3:$AI$63))/(MIN(BASILICATA!$AI$3:$AI$63)-MAX(BASILICATA!$AI$3:$AI$63))),((BASILICATA!AI11-MIN(BASILICATA!$AI$3:$AI$63))/(MAX(BASILICATA!$AI$3:$AI$63)-MIN(BASILICATA!$AI$3:$AI$63))))</f>
        <v>0.45762711864406785</v>
      </c>
      <c r="AJ76" s="32">
        <f>IF(BASILICATA!$AJ$1="-",((BASILICATA!AJ11-MAX(BASILICATA!$AJ$3:$AJ$63))/(MIN(BASILICATA!$AJ$3:$AJ$63)-MAX(BASILICATA!$AJ$3:$AJ$63))),((BASILICATA!AJ11-MIN(BASILICATA!$AJ$3:$AJ$63))/(MAX(BASILICATA!$AJ$3:$AJ$63)-MIN(BASILICATA!$AJ$3:$AJ$63))))</f>
        <v>0.63628357551739323</v>
      </c>
      <c r="AK76" s="32">
        <f>IF(BASILICATA!$AK$1="-",((BASILICATA!AK11-MAX(BASILICATA!$AK$3:$AK$63))/(MIN(BASILICATA!$AK$3:$AK$63)-MAX(BASILICATA!$AK$3:$AK$63))),((BASILICATA!AK11-MIN(BASILICATA!$AK$3:$AK$63))/(MAX(BASILICATA!$AK$3:$AK$63)-MIN(BASILICATA!$AK$3:$AK$63))))</f>
        <v>1</v>
      </c>
      <c r="AL76" s="32">
        <f>IF(BASILICATA!$AL$1="-",((BASILICATA!AL11-MAX(BASILICATA!$AL$3:$AL$63))/(MIN(BASILICATA!$AL$3:$AL$63)-MAX(BASILICATA!$AL$3:$AL$63))),((BASILICATA!AL11-MIN(BASILICATA!$AL$3:$AL$63))/(MAX(BASILICATA!$AL$3:$AL$63)-MIN(BASILICATA!$AL$3:$AL$63))))</f>
        <v>0</v>
      </c>
      <c r="AM76" s="32">
        <f>IF(BASILICATA!$AM$1="-",((BASILICATA!AM11-MAX(BASILICATA!$AM$3:$AM$63))/(MIN(BASILICATA!$AM$3:$AM$63)-MAX(BASILICATA!$AM$3:$AM$63))),((BASILICATA!AM11-MIN(BASILICATA!$AM$3:$AM$63))/(MAX(BASILICATA!$AM$3:$AM$63)-MIN(BASILICATA!$AM$3:$AM$63))))</f>
        <v>0</v>
      </c>
      <c r="AN76" s="32">
        <f>IF(BASILICATA!$AN$1="-",((BASILICATA!AN11-MAX(BASILICATA!$AN$3:$AN$63))/(MIN(BASILICATA!$AN$3:$AN$63)-MAX(BASILICATA!$AN$3:$AN$63))),((BASILICATA!AN11-MIN(BASILICATA!$AN$3:$AN$63))/(MAX(BASILICATA!$AN$3:$AN$63)-MIN(BASILICATA!$AN$3:$AN$63))))</f>
        <v>0</v>
      </c>
      <c r="AO76" s="32">
        <f>IF(BASILICATA!$AO$1="-",((BASILICATA!AO11-MAX(BASILICATA!$AO$3:$AO$63))/(MIN(BASILICATA!$AO$3:$AO$63)-MAX(BASILICATA!$AO$3:$AO$63))),((BASILICATA!AO11-MIN(BASILICATA!$AO$3:$AO$63))/(MAX(BASILICATA!$AO$3:$AO$63)-MIN(BASILICATA!$AO$3:$AO$63))))</f>
        <v>0</v>
      </c>
      <c r="AP76" s="32">
        <f>IF(BASILICATA!$AP$1="-",((BASILICATA!AP11-MAX(BASILICATA!$AP$3:$AP$63))/(MIN(BASILICATA!$AP$3:$AP$63)-MAX(BASILICATA!$AP$3:$AP$63))),((BASILICATA!AP11-MIN(BASILICATA!$AP$3:$AP$63))/(MAX(BASILICATA!$AP$3:$AP$63)-MIN(BASILICATA!$AP$3:$AP$63))))</f>
        <v>0</v>
      </c>
      <c r="AQ76" s="32">
        <f>IF(BASILICATA!$AQ$1="-",((BASILICATA!AQ11-MAX(BASILICATA!$AQ$3:$AQ$63))/(MIN(BASILICATA!$AQ$3:$AQ$63)-MAX(BASILICATA!$AQ$3:$AQ$63))),((BASILICATA!AQ11-MIN(BASILICATA!$AQ$3:$AQ$63))/(MAX(BASILICATA!$AQ$3:$AQ$63)-MIN(BASILICATA!$AQ$3:$AQ$63))))</f>
        <v>0</v>
      </c>
      <c r="AR76" s="32">
        <f>IF(BASILICATA!$AR$1="-",((BASILICATA!AR11-MAX(BASILICATA!$AR$3:$AR$63))/(MIN(BASILICATA!$AR$3:$AR$63)-MAX(BASILICATA!$AR$3:$AR$63))),((BASILICATA!AR11-MIN(BASILICATA!$AR$3:$AR$63))/(MAX(BASILICATA!$AR$3:$AR$63)-MIN(BASILICATA!$AR$3:$AR$63))))</f>
        <v>0</v>
      </c>
      <c r="AS76" s="32">
        <f>IF(BASILICATA!$AS$1="-",((BASILICATA!AS11-MAX(BASILICATA!$AS$3:$AS$63))/(MIN(BASILICATA!$AS$3:$AS$63)-MAX(BASILICATA!$AS$3:$AS$63))),((BASILICATA!AS11-MIN(BASILICATA!$AS$3:$AS$63))/(MAX(BASILICATA!$AS$3:$AS$63)-MIN(BASILICATA!$AS$3:$AS$63))))</f>
        <v>0.10879345554529114</v>
      </c>
      <c r="AT76" s="32">
        <f>IF(BASILICATA!$AT$1="-",((BASILICATA!AT11-MAX(BASILICATA!$AT$3:$AT$63))/(MIN(BASILICATA!$AT$3:$AT$63)-MAX(BASILICATA!$AT$3:$AT$63))),((BASILICATA!AT11-MIN(BASILICATA!$AT$3:$AT$63))/(MAX(BASILICATA!$AT$3:$AT$63)-MIN(BASILICATA!$AT$3:$AT$63))))</f>
        <v>0.13505833917588864</v>
      </c>
      <c r="AU76" s="32">
        <f>IF(BASILICATA!$AU$1="-",((BASILICATA!AU11-MAX(BASILICATA!$AU$3:$AU$63))/(MIN(BASILICATA!$AU$3:$AU$63)-MAX(BASILICATA!$AU$3:$AU$63))),((BASILICATA!AU11-MIN(BASILICATA!$AU$3:$AU$63))/(MAX(BASILICATA!$AU$3:$AU$63)-MIN(BASILICATA!$AU$3:$AU$63))))</f>
        <v>3.2786885245901641E-2</v>
      </c>
      <c r="AV76" s="32">
        <f>IF(BASILICATA!$AV$1="-",((BASILICATA!AV11-MAX(BASILICATA!$AV$3:$AV$63))/(MIN(BASILICATA!$AV$3:$AV$63)-MAX(BASILICATA!$AV$3:$AV$63))),((BASILICATA!AV11-MIN(BASILICATA!$AV$3:$AV$63))/(MAX(BASILICATA!$AV$3:$AV$63)-MIN(BASILICATA!$AV$3:$AV$63))))</f>
        <v>0.77572981529237284</v>
      </c>
      <c r="AW76" s="32">
        <f>IF(BASILICATA!$AW$1="-",((BASILICATA!AW11-MAX(BASILICATA!$AW$3:$AW$63))/(MIN(BASILICATA!$AW$3:$AW$63)-MAX(BASILICATA!$AW$3:$AW$63))),((BASILICATA!AW11-MIN(BASILICATA!$AW$3:$AW$63))/(MAX(BASILICATA!$AW$3:$AW$63)-MIN(BASILICATA!$AW$3:$AW$63))))</f>
        <v>0</v>
      </c>
      <c r="AX76" s="32">
        <f>IF(BASILICATA!$AX$1="-",((BASILICATA!AX11-MAX(BASILICATA!$AX$3:$AX$63))/(MIN(BASILICATA!$AX$3:$AX$63)-MAX(BASILICATA!$AX$3:$AX$63))),((BASILICATA!AX11-MIN(BASILICATA!$AX$3:$AX$63))/(MAX(BASILICATA!$AX$3:$AX$63)-MIN(BASILICATA!$AX$3:$AX$63))))</f>
        <v>0.14778325123152702</v>
      </c>
      <c r="AY76" s="32">
        <f>IF(BASILICATA!$AY$1="-",((BASILICATA!AY11-MAX(BASILICATA!$AY$3:$AY$63))/(MIN(BASILICATA!$AY$3:$AY$63)-MAX(BASILICATA!$AY$3:$AY$63))),((BASILICATA!AY11-MIN(BASILICATA!$AY$3:$AY$63))/(MAX(BASILICATA!$AY$3:$AY$63)-MIN(BASILICATA!$AY$3:$AY$63))))</f>
        <v>0.67610419026047575</v>
      </c>
      <c r="AZ76" s="32">
        <f>IF(BASILICATA!$AZ$1="-",((BASILICATA!AZ11-MAX(BASILICATA!$AZ$3:$AZ$63))/(MIN(BASILICATA!$AZ$3:$AZ$63)-MAX(BASILICATA!$AZ$3:$AZ$63))),((BASILICATA!AZ11-MIN(BASILICATA!$AZ$3:$AZ$63))/(MAX(BASILICATA!$AZ$3:$AZ$63)-MIN(BASILICATA!$AZ$3:$AZ$63))))</f>
        <v>0</v>
      </c>
      <c r="BA76" s="32">
        <f>IF(BASILICATA!$BA$1="-",((BASILICATA!BA11-MAX(BASILICATA!$BA$3:$BA$63))/(MIN(BASILICATA!$BA$3:$BA$63)-MAX(BASILICATA!$BA$3:$BA$63))),((BASILICATA!BA11-MIN(BASILICATA!$BA$3:$BA$63))/(MAX(BASILICATA!$BA$3:$BA$63)-MIN(BASILICATA!$BA$3:$BA$63))))</f>
        <v>0</v>
      </c>
      <c r="BC76" s="32">
        <f>IF(BASILICATA!$BC$1="-",((BASILICATA!BC11-MAX(BASILICATA!$BC$3:$BC$63))/(MIN(BASILICATA!$BC$3:$BC$63)-MAX(BASILICATA!$BC$3:$BC$63))),((BASILICATA!BC11-MIN(BASILICATA!$BC$3:$BC$63))/(MAX(BASILICATA!$BC$3:$BC$63)-MIN(BASILICATA!$BC$3:$BC$63))))</f>
        <v>3.999999999999998E-2</v>
      </c>
      <c r="BD76" s="32">
        <f>IF(BASILICATA!$BD$1="-",((BASILICATA!BD11-MAX(BASILICATA!$BD$3:$BD$63))/(MIN(BASILICATA!$BD$3:$BD$63)-MAX(BASILICATA!$BD$3:$BD$63))),((BASILICATA!BD11-MIN(BASILICATA!$BD$3:$BD$63))/(MAX(BASILICATA!$BD$3:$BD$63)-MIN(BASILICATA!$BD$3:$BD$63))))</f>
        <v>0.77777777777777779</v>
      </c>
    </row>
    <row r="77" spans="1:56" x14ac:dyDescent="0.3">
      <c r="A77" s="32">
        <f t="shared" si="0"/>
        <v>77011</v>
      </c>
      <c r="B77" s="32" t="str">
        <f t="shared" si="0"/>
        <v>GRASSANO</v>
      </c>
      <c r="C77" s="32" t="str">
        <f t="shared" si="0"/>
        <v>BASILICATA</v>
      </c>
      <c r="D77" s="32">
        <f t="shared" si="0"/>
        <v>12427</v>
      </c>
      <c r="E77" s="32">
        <f t="shared" si="0"/>
        <v>3</v>
      </c>
      <c r="F77" s="32" t="str">
        <f t="shared" si="0"/>
        <v>B</v>
      </c>
      <c r="G77" s="32">
        <f>IF(BASILICATA!$G$1="-",((BASILICATA!G12-MAX(BASILICATA!$G$3:$G$63))/(MIN(BASILICATA!$G$3:$G$63)-MAX(BASILICATA!$G$3:$G$63))),((BASILICATA!G12-MIN(BASILICATA!$G$3:$G$63))/(MAX(BASILICATA!$G$3:$G$63)-MIN(BASILICATA!$G$3:$G$63))))</f>
        <v>0</v>
      </c>
      <c r="H77" s="32">
        <f>IF(BASILICATA!$H$1="-",((BASILICATA!H12-MAX(BASILICATA!$H$3:$H$63))/(MIN(BASILICATA!$H$3:$H$63)-MAX(BASILICATA!$H$3:$H$63))),((BASILICATA!H12-MIN(BASILICATA!$H$3:$H$63))/(MAX(BASILICATA!$H$3:$H$63)-MIN(BASILICATA!$H$3:$H$63))))</f>
        <v>0</v>
      </c>
      <c r="I77" s="32">
        <f>IF(BASILICATA!$I$1="-",((BASILICATA!I12-MAX(BASILICATA!$I$3:$I$63))/(MIN(BASILICATA!$I$3:$I$63)-MAX(BASILICATA!$I$3:$I$63))),((BASILICATA!I12-MIN(BASILICATA!$I$3:$I$63))/(MAX(BASILICATA!$I$3:$I$63)-MIN(BASILICATA!$I$3:$I$63))))</f>
        <v>0.51020408163265307</v>
      </c>
      <c r="J77" s="32">
        <f>IF(BASILICATA!$J$1="-",((BASILICATA!J12-MAX(BASILICATA!$J$3:$J$63))/(MIN(BASILICATA!$J$3:$J$63)-MAX(BASILICATA!$J$3:$J$63))),((BASILICATA!J12-MIN(BASILICATA!$J$3:$J$63))/(MAX(BASILICATA!$J$3:$J$63)-MIN(BASILICATA!$J$3:$J$63))))</f>
        <v>0.80774748923959838</v>
      </c>
      <c r="K77" s="32">
        <f>IF(BASILICATA!$K$1="-",((BASILICATA!K12-MAX(BASILICATA!$K$3:$K$63))/(MIN(BASILICATA!$K$3:$K$63)-MAX(BASILICATA!$K$3:$K$63))),((BASILICATA!K12-MIN(BASILICATA!$K$3:$K$63))/(MAX(BASILICATA!$K$3:$K$63)-MIN(BASILICATA!$K$3:$K$63))))</f>
        <v>1</v>
      </c>
      <c r="L77" s="32">
        <f>IF(BASILICATA!$L$1="-",((BASILICATA!L12-MAX(BASILICATA!$L$3:$L$63))/(MIN(BASILICATA!$L$3:$L$63)-MAX(BASILICATA!$L$3:$L$63))),((BASILICATA!L12-MIN(BASILICATA!$L$3:$L$63))/(MAX(BASILICATA!$L$3:$L$63)-MIN(BASILICATA!$L$3:$L$63))))</f>
        <v>0.30999999999999989</v>
      </c>
      <c r="M77" s="32">
        <f>IF(BASILICATA!$M$1="-",((BASILICATA!M12-MAX(BASILICATA!$M$3:$M$63))/(MIN(BASILICATA!$M$3:$M$63)-MAX(BASILICATA!$M$3:$M$63))),((BASILICATA!M12-MIN(BASILICATA!$M$3:$M$63))/(MAX(BASILICATA!$M$3:$M$63)-MIN(BASILICATA!$M$3:$M$63))))</f>
        <v>0</v>
      </c>
      <c r="N77" s="32">
        <f>IF(BASILICATA!$N$1="-",((BASILICATA!N12-MAX(BASILICATA!$N$3:$N$63))/(MIN(BASILICATA!$N$3:$N$63)-MAX(BASILICATA!$N$3:$N$63))),((BASILICATA!N12-MIN(BASILICATA!$N$3:$N$63))/(MAX(BASILICATA!$N$3:$N$63)-MIN(BASILICATA!$N$3:$N$63))))</f>
        <v>0</v>
      </c>
      <c r="O77" s="32">
        <f>IF(BASILICATA!$O$1="-",((BASILICATA!O12-MAX(BASILICATA!$O$3:$O$63))/(MIN(BASILICATA!$O$3:$O$63)-MAX(BASILICATA!$O$3:$O$63))),((BASILICATA!O12-MIN(BASILICATA!$O$3:$O$63))/(MAX(BASILICATA!$O$3:$O$63)-MIN(BASILICATA!$O$3:$O$63))))</f>
        <v>0.78494167550371152</v>
      </c>
      <c r="P77" s="32">
        <f>IF(BASILICATA!$P$1="-",((BASILICATA!P12-MAX(BASILICATA!$P$3:$P$63))/(MIN(BASILICATA!$P$3:$P$63)-MAX(BASILICATA!$P$3:$P$63))),((BASILICATA!P12-MIN(BASILICATA!$P$3:$P$63))/(MAX(BASILICATA!$P$3:$P$63)-MIN(BASILICATA!$P$3:$P$63))))</f>
        <v>0.6470588235294118</v>
      </c>
      <c r="Q77" s="32">
        <f>IF(BASILICATA!$Q$1="-",((BASILICATA!Q12-MAX(BASILICATA!$Q$3:$Q$63))/(MIN(BASILICATA!$Q$3:$Q$63)-MAX(BASILICATA!$Q$3:$Q$63))),((BASILICATA!Q12-MIN(BASILICATA!$Q$3:$Q$63))/(MAX(BASILICATA!$Q$3:$Q$63)-MIN(BASILICATA!$Q$3:$Q$63))))</f>
        <v>0.48594548551959121</v>
      </c>
      <c r="R77" s="32">
        <f>IF(BASILICATA!$R$1="-",((BASILICATA!R12-MAX(BASILICATA!$R$3:$R$63))/(MIN(BASILICATA!$R$3:$R$63)-MAX(BASILICATA!$R$3:$R$63))),((BASILICATA!R12-MIN(BASILICATA!$R$3:$R$63))/(MAX(BASILICATA!$R$3:$R$63)-MIN(BASILICATA!$R$3:$R$63))))</f>
        <v>0.13669064748201437</v>
      </c>
      <c r="S77" s="32">
        <f>IF(BASILICATA!$S$1="-",((BASILICATA!S12-MAX(BASILICATA!$S$3:$S$63))/(MIN(BASILICATA!$S$3:$S$63)-MAX(BASILICATA!$S$3:$S$63))),((BASILICATA!S12-MIN(BASILICATA!$S$3:$S$63))/(MAX(BASILICATA!$S$3:$S$63)-MIN(BASILICATA!$S$3:$S$63))))</f>
        <v>0.53846153846153855</v>
      </c>
      <c r="T77" s="32">
        <f>IF(BASILICATA!$T$1="-",((BASILICATA!T12-MAX(BASILICATA!$T$3:$T$63))/(MIN(BASILICATA!$T$3:$T$63)-MAX(BASILICATA!$T$3:$T$63))),((BASILICATA!T12-MIN(BASILICATA!$T$3:$T$63))/(MAX(BASILICATA!$T$3:$T$63)-MIN(BASILICATA!$T$3:$T$63))))</f>
        <v>0.88461538461538458</v>
      </c>
      <c r="U77" s="32">
        <v>0</v>
      </c>
      <c r="V77" s="32">
        <f>IF(BASILICATA!$V$1="-",((BASILICATA!V12-MAX(BASILICATA!$V$3:$V$63))/(MIN(BASILICATA!$V$3:$V$63)-MAX(BASILICATA!$V$3:$V$63))),((BASILICATA!V12-MIN(BASILICATA!$V$3:$V$63))/(MAX(BASILICATA!$V$3:$V$63)-MIN(BASILICATA!$V$3:$V$63))))</f>
        <v>0</v>
      </c>
      <c r="W77" s="32">
        <f>IF(BASILICATA!$W$1="-",((BASILICATA!W12-MAX(BASILICATA!$W$3:$W$63))/(MIN(BASILICATA!$W$3:$W$63)-MAX(BASILICATA!$W$3:$W$63))),((BASILICATA!W12-MIN(BASILICATA!$W$3:$W$63))/(MAX(BASILICATA!$W$3:$W$63)-MIN(BASILICATA!$W$3:$W$63))))</f>
        <v>0</v>
      </c>
      <c r="X77" s="32">
        <f>IF(BASILICATA!$X$1="-",((BASILICATA!X12-MAX(BASILICATA!$X$3:$X$63))/(MIN(BASILICATA!$X$3:$X$63)-MAX(BASILICATA!$X$3:$X$63))),((BASILICATA!X12-MIN(BASILICATA!$X$3:$X$63))/(MAX(BASILICATA!$X$3:$X$63)-MIN(BASILICATA!$X$3:$X$63))))</f>
        <v>0.10526315789473684</v>
      </c>
      <c r="Y77" s="32">
        <f>IF(BASILICATA!$Y$1="-",((BASILICATA!Y12-MAX(BASILICATA!$Y$3:$Y$63))/(MIN(BASILICATA!$Y$3:$Y$63)-MAX(BASILICATA!$Y$3:$Y$63))),((BASILICATA!Y12-MIN(BASILICATA!$Y$3:$Y$63))/(MAX(BASILICATA!$Y$3:$Y$63)-MIN(BASILICATA!$Y$3:$Y$63))))</f>
        <v>0.30965005302226933</v>
      </c>
      <c r="Z77" s="32">
        <f>IF(BASILICATA!$Z$1="-",((BASILICATA!Z12-MAX(BASILICATA!$Z$3:$Z$63))/(MIN(BASILICATA!$Z$3:$Z$63)-MAX(BASILICATA!$Z$3:$Z$63))),((BASILICATA!Z12-MIN(BASILICATA!$Z$3:$Z$63))/(MAX(BASILICATA!$Z$3:$Z$63)-MIN(BASILICATA!$Z$3:$Z$63))))</f>
        <v>0.68656716417910424</v>
      </c>
      <c r="AA77" s="32">
        <f>IF(BASILICATA!$AA$1="-",((BASILICATA!AA12-MAX(BASILICATA!$AA$3:$AA$63))/(MIN(BASILICATA!$AA$3:$AA$63)-MAX(BASILICATA!$AA$3:$AA$63))),((BASILICATA!AA12-MIN(BASILICATA!$AA$3:$AA$63))/(MAX(BASILICATA!$AA$3:$AA$63)-MIN(BASILICATA!$AA$3:$AA$63))))</f>
        <v>0</v>
      </c>
      <c r="AB77" s="32">
        <f>IF(BASILICATA!$AB$1="-",((BASILICATA!AB12-MAX(BASILICATA!$AB$3:$AB$63))/(MIN(BASILICATA!$AB$3:$AB$63)-MAX(BASILICATA!$AB$3:$AB$63))),((BASILICATA!AB12-MIN(BASILICATA!$AB$3:$AB$63))/(MAX(BASILICATA!$AB$3:$AB$63)-MIN(BASILICATA!$AB$3:$AB$63))))</f>
        <v>1</v>
      </c>
      <c r="AC77" s="32">
        <f>IF(BASILICATA!$AC$1="-",((BASILICATA!AC12-MAX(BASILICATA!$AC$3:$AC$63))/(MIN(BASILICATA!$AC$3:$AC$63)-MAX(BASILICATA!$AC$3:$AC$63))),((BASILICATA!AC12-MIN(BASILICATA!$AC$3:$AC$63))/(MAX(BASILICATA!$AC$3:$AC$63)-MIN(BASILICATA!$AC$3:$AC$63))))</f>
        <v>1.8404907975460124E-2</v>
      </c>
      <c r="AD77" s="32">
        <f>IF(BASILICATA!$AD$1="-",((BASILICATA!AD12-MAX(BASILICATA!$AD$3:$AD$63))/(MIN(BASILICATA!$AD$3:$AD$63)-MAX(BASILICATA!$AD$3:$AD$63))),((BASILICATA!AD12-MIN(BASILICATA!$AD$3:$AD$63))/(MAX(BASILICATA!$AD$3:$AD$63)-MIN(BASILICATA!$AD$3:$AD$63))))</f>
        <v>0.4407231208372977</v>
      </c>
      <c r="AE77" s="32">
        <f>IF(BASILICATA!$AE$1="-",((BASILICATA!AE12-MAX(BASILICATA!$AE$3:$AE$63))/(MIN(BASILICATA!$AE$3:$AE$63)-MAX(BASILICATA!$AE$3:$AE$63))),((BASILICATA!AE12-MIN(BASILICATA!$AE$3:$AE$63))/(MAX(BASILICATA!$AE$3:$AE$63)-MIN(BASILICATA!$AE$3:$AE$63))))</f>
        <v>0</v>
      </c>
      <c r="AF77" s="32">
        <f>IF(BASILICATA!$AF$1="-",((BASILICATA!AF12-MAX(BASILICATA!$AF$3:$AF$63))/(MIN(BASILICATA!$AF$3:$AF$63)-MAX(BASILICATA!$AF$3:$AF$63))),((BASILICATA!AF12-MIN(BASILICATA!$AF$3:$AF$63))/(MAX(BASILICATA!$AF$3:$AF$63)-MIN(BASILICATA!$AF$3:$AF$63))))</f>
        <v>0.48870056497175141</v>
      </c>
      <c r="AG77" s="32">
        <f>IF(BASILICATA!$AG$1="-",((BASILICATA!AG12-MAX(BASILICATA!$AG$3:$AG$63))/(MIN(BASILICATA!$AG$3:$AG$63)-MAX(BASILICATA!$AG$3:$AG$63))),((BASILICATA!AG12-MIN(BASILICATA!$AG$3:$AG$63))/(MAX(BASILICATA!$AG$3:$AG$63)-MIN(BASILICATA!$AG$3:$AG$63))))</f>
        <v>0.62121212121212122</v>
      </c>
      <c r="AH77" s="32">
        <f>IF(BASILICATA!$AH$1="-",((BASILICATA!AH12-MAX(BASILICATA!$AH$3:$AH$63))/(MIN(BASILICATA!$AH$3:$AH$63)-MAX(BASILICATA!$AH$3:$AH$63))),((BASILICATA!#REF!-MIN(BASILICATA!$AH$3:$AH$63))/(MAX(BASILICATA!$AH$3:$AH$63)-MIN(BASILICATA!$AH$3:$AH$63))))</f>
        <v>0.22002635046113303</v>
      </c>
      <c r="AI77" s="32">
        <f>IF(BASILICATA!$AI$1="-",((BASILICATA!AI12-MAX(BASILICATA!$AI$3:$AI$63))/(MIN(BASILICATA!$AI$3:$AI$63)-MAX(BASILICATA!$AI$3:$AI$63))),((BASILICATA!AI12-MIN(BASILICATA!$AI$3:$AI$63))/(MAX(BASILICATA!$AI$3:$AI$63)-MIN(BASILICATA!$AI$3:$AI$63))))</f>
        <v>0.54237288135593231</v>
      </c>
      <c r="AJ77" s="32">
        <f>IF(BASILICATA!$AJ$1="-",((BASILICATA!AJ12-MAX(BASILICATA!$AJ$3:$AJ$63))/(MIN(BASILICATA!$AJ$3:$AJ$63)-MAX(BASILICATA!$AJ$3:$AJ$63))),((BASILICATA!AJ12-MIN(BASILICATA!$AJ$3:$AJ$63))/(MAX(BASILICATA!$AJ$3:$AJ$63)-MIN(BASILICATA!$AJ$3:$AJ$63))))</f>
        <v>0.68383971818582134</v>
      </c>
      <c r="AK77" s="32">
        <f>IF(BASILICATA!$AK$1="-",((BASILICATA!AK12-MAX(BASILICATA!$AK$3:$AK$63))/(MIN(BASILICATA!$AK$3:$AK$63)-MAX(BASILICATA!$AK$3:$AK$63))),((BASILICATA!AK12-MIN(BASILICATA!$AK$3:$AK$63))/(MAX(BASILICATA!$AK$3:$AK$63)-MIN(BASILICATA!$AK$3:$AK$63))))</f>
        <v>0.59813084112149539</v>
      </c>
      <c r="AL77" s="32">
        <f>IF(BASILICATA!$AL$1="-",((BASILICATA!AL12-MAX(BASILICATA!$AL$3:$AL$63))/(MIN(BASILICATA!$AL$3:$AL$63)-MAX(BASILICATA!$AL$3:$AL$63))),((BASILICATA!AL12-MIN(BASILICATA!$AL$3:$AL$63))/(MAX(BASILICATA!$AL$3:$AL$63)-MIN(BASILICATA!$AL$3:$AL$63))))</f>
        <v>0.84110169491525433</v>
      </c>
      <c r="AM77" s="32">
        <f>IF(BASILICATA!$AM$1="-",((BASILICATA!AM12-MAX(BASILICATA!$AM$3:$AM$63))/(MIN(BASILICATA!$AM$3:$AM$63)-MAX(BASILICATA!$AM$3:$AM$63))),((BASILICATA!AM12-MIN(BASILICATA!$AM$3:$AM$63))/(MAX(BASILICATA!$AM$3:$AM$63)-MIN(BASILICATA!$AM$3:$AM$63))))</f>
        <v>0.33333333333333331</v>
      </c>
      <c r="AN77" s="32">
        <f>IF(BASILICATA!$AN$1="-",((BASILICATA!AN12-MAX(BASILICATA!$AN$3:$AN$63))/(MIN(BASILICATA!$AN$3:$AN$63)-MAX(BASILICATA!$AN$3:$AN$63))),((BASILICATA!AN12-MIN(BASILICATA!$AN$3:$AN$63))/(MAX(BASILICATA!$AN$3:$AN$63)-MIN(BASILICATA!$AN$3:$AN$63))))</f>
        <v>0.33333333333333331</v>
      </c>
      <c r="AO77" s="32">
        <f>IF(BASILICATA!$AO$1="-",((BASILICATA!AO12-MAX(BASILICATA!$AO$3:$AO$63))/(MIN(BASILICATA!$AO$3:$AO$63)-MAX(BASILICATA!$AO$3:$AO$63))),((BASILICATA!AO12-MIN(BASILICATA!$AO$3:$AO$63))/(MAX(BASILICATA!$AO$3:$AO$63)-MIN(BASILICATA!$AO$3:$AO$63))))</f>
        <v>1</v>
      </c>
      <c r="AP77" s="32">
        <f>IF(BASILICATA!$AP$1="-",((BASILICATA!AP12-MAX(BASILICATA!$AP$3:$AP$63))/(MIN(BASILICATA!$AP$3:$AP$63)-MAX(BASILICATA!$AP$3:$AP$63))),((BASILICATA!AP12-MIN(BASILICATA!$AP$3:$AP$63))/(MAX(BASILICATA!$AP$3:$AP$63)-MIN(BASILICATA!$AP$3:$AP$63))))</f>
        <v>0.33333333333333331</v>
      </c>
      <c r="AQ77" s="32">
        <f>IF(BASILICATA!$AQ$1="-",((BASILICATA!AQ12-MAX(BASILICATA!$AQ$3:$AQ$63))/(MIN(BASILICATA!$AQ$3:$AQ$63)-MAX(BASILICATA!$AQ$3:$AQ$63))),((BASILICATA!AQ12-MIN(BASILICATA!$AQ$3:$AQ$63))/(MAX(BASILICATA!$AQ$3:$AQ$63)-MIN(BASILICATA!$AQ$3:$AQ$63))))</f>
        <v>1</v>
      </c>
      <c r="AR77" s="32">
        <f>IF(BASILICATA!$AR$1="-",((BASILICATA!AR12-MAX(BASILICATA!$AR$3:$AR$63))/(MIN(BASILICATA!$AR$3:$AR$63)-MAX(BASILICATA!$AR$3:$AR$63))),((BASILICATA!AR12-MIN(BASILICATA!$AR$3:$AR$63))/(MAX(BASILICATA!$AR$3:$AR$63)-MIN(BASILICATA!$AR$3:$AR$63))))</f>
        <v>0</v>
      </c>
      <c r="AS77" s="32">
        <f>IF(BASILICATA!$AS$1="-",((BASILICATA!AS12-MAX(BASILICATA!$AS$3:$AS$63))/(MIN(BASILICATA!$AS$3:$AS$63)-MAX(BASILICATA!$AS$3:$AS$63))),((BASILICATA!AS12-MIN(BASILICATA!$AS$3:$AS$63))/(MAX(BASILICATA!$AS$3:$AS$63)-MIN(BASILICATA!$AS$3:$AS$63))))</f>
        <v>0.63873314278937277</v>
      </c>
      <c r="AT77" s="32">
        <f>IF(BASILICATA!$AT$1="-",((BASILICATA!AT12-MAX(BASILICATA!$AT$3:$AT$63))/(MIN(BASILICATA!$AT$3:$AT$63)-MAX(BASILICATA!$AT$3:$AT$63))),((BASILICATA!AT12-MIN(BASILICATA!$AT$3:$AT$63))/(MAX(BASILICATA!$AT$3:$AT$63)-MIN(BASILICATA!$AT$3:$AT$63))))</f>
        <v>0.66182264480924757</v>
      </c>
      <c r="AU77" s="32">
        <f>IF(BASILICATA!$AU$1="-",((BASILICATA!AU12-MAX(BASILICATA!$AU$3:$AU$63))/(MIN(BASILICATA!$AU$3:$AU$63)-MAX(BASILICATA!$AU$3:$AU$63))),((BASILICATA!AU12-MIN(BASILICATA!$AU$3:$AU$63))/(MAX(BASILICATA!$AU$3:$AU$63)-MIN(BASILICATA!$AU$3:$AU$63))))</f>
        <v>1.6393442622950821E-2</v>
      </c>
      <c r="AV77" s="32">
        <f>IF(BASILICATA!$AV$1="-",((BASILICATA!AV12-MAX(BASILICATA!$AV$3:$AV$63))/(MIN(BASILICATA!$AV$3:$AV$63)-MAX(BASILICATA!$AV$3:$AV$63))),((BASILICATA!AV12-MIN(BASILICATA!$AV$3:$AV$63))/(MAX(BASILICATA!$AV$3:$AV$63)-MIN(BASILICATA!$AV$3:$AV$63))))</f>
        <v>0.44900601889525393</v>
      </c>
      <c r="AW77" s="32">
        <f>IF(BASILICATA!$AW$1="-",((BASILICATA!AW12-MAX(BASILICATA!$AW$3:$AW$63))/(MIN(BASILICATA!$AW$3:$AW$63)-MAX(BASILICATA!$AW$3:$AW$63))),((BASILICATA!AW12-MIN(BASILICATA!$AW$3:$AW$63))/(MAX(BASILICATA!$AW$3:$AW$63)-MIN(BASILICATA!$AW$3:$AW$63))))</f>
        <v>0</v>
      </c>
      <c r="AX77" s="32">
        <f>IF(BASILICATA!$AX$1="-",((BASILICATA!AX12-MAX(BASILICATA!$AX$3:$AX$63))/(MIN(BASILICATA!$AX$3:$AX$63)-MAX(BASILICATA!$AX$3:$AX$63))),((BASILICATA!AX12-MIN(BASILICATA!$AX$3:$AX$63))/(MAX(BASILICATA!$AX$3:$AX$63)-MIN(BASILICATA!$AX$3:$AX$63))))</f>
        <v>0.27339901477832501</v>
      </c>
      <c r="AY77" s="32">
        <f>IF(BASILICATA!$AY$1="-",((BASILICATA!AY12-MAX(BASILICATA!$AY$3:$AY$63))/(MIN(BASILICATA!$AY$3:$AY$63)-MAX(BASILICATA!$AY$3:$AY$63))),((BASILICATA!AY12-MIN(BASILICATA!$AY$3:$AY$63))/(MAX(BASILICATA!$AY$3:$AY$63)-MIN(BASILICATA!$AY$3:$AY$63))))</f>
        <v>0.63306908267270678</v>
      </c>
      <c r="AZ77" s="32">
        <f>IF(BASILICATA!$AZ$1="-",((BASILICATA!AZ12-MAX(BASILICATA!$AZ$3:$AZ$63))/(MIN(BASILICATA!$AZ$3:$AZ$63)-MAX(BASILICATA!$AZ$3:$AZ$63))),((BASILICATA!AZ12-MIN(BASILICATA!$AZ$3:$AZ$63))/(MAX(BASILICATA!$AZ$3:$AZ$63)-MIN(BASILICATA!$AZ$3:$AZ$63))))</f>
        <v>0.11072664359861592</v>
      </c>
      <c r="BA77" s="32">
        <f>IF(BASILICATA!$BA$1="-",((BASILICATA!BA12-MAX(BASILICATA!$BA$3:$BA$63))/(MIN(BASILICATA!$BA$3:$BA$63)-MAX(BASILICATA!$BA$3:$BA$63))),((BASILICATA!BA12-MIN(BASILICATA!$BA$3:$BA$63))/(MAX(BASILICATA!$BA$3:$BA$63)-MIN(BASILICATA!$BA$3:$BA$63))))</f>
        <v>0.17021276595744683</v>
      </c>
      <c r="BC77" s="32">
        <f>IF(BASILICATA!$BC$1="-",((BASILICATA!BC12-MAX(BASILICATA!$BC$3:$BC$63))/(MIN(BASILICATA!$BC$3:$BC$63)-MAX(BASILICATA!$BC$3:$BC$63))),((BASILICATA!BC12-MIN(BASILICATA!$BC$3:$BC$63))/(MAX(BASILICATA!$BC$3:$BC$63)-MIN(BASILICATA!$BC$3:$BC$63))))</f>
        <v>0.8</v>
      </c>
      <c r="BD77" s="32">
        <f>IF(BASILICATA!$BD$1="-",((BASILICATA!BD12-MAX(BASILICATA!$BD$3:$BD$63))/(MIN(BASILICATA!$BD$3:$BD$63)-MAX(BASILICATA!$BD$3:$BD$63))),((BASILICATA!BD12-MIN(BASILICATA!$BD$3:$BD$63))/(MAX(BASILICATA!$BD$3:$BD$63)-MIN(BASILICATA!$BD$3:$BD$63))))</f>
        <v>0</v>
      </c>
    </row>
    <row r="78" spans="1:56" x14ac:dyDescent="0.3">
      <c r="A78" s="32">
        <f t="shared" si="0"/>
        <v>77014</v>
      </c>
      <c r="B78" s="32" t="str">
        <f t="shared" si="0"/>
        <v>MATERA</v>
      </c>
      <c r="C78" s="32" t="str">
        <f t="shared" si="0"/>
        <v>BASILICATA</v>
      </c>
      <c r="D78" s="32">
        <f t="shared" si="0"/>
        <v>77546</v>
      </c>
      <c r="E78" s="32">
        <f t="shared" si="0"/>
        <v>2</v>
      </c>
      <c r="F78" s="32" t="str">
        <f t="shared" si="0"/>
        <v>A</v>
      </c>
      <c r="G78" s="32">
        <f>IF(BASILICATA!$G$1="-",((BASILICATA!G13-MAX(BASILICATA!$G$3:$G$63))/(MIN(BASILICATA!$G$3:$G$63)-MAX(BASILICATA!$G$3:$G$63))),((BASILICATA!G13-MIN(BASILICATA!$G$3:$G$63))/(MAX(BASILICATA!$G$3:$G$63)-MIN(BASILICATA!$G$3:$G$63))))</f>
        <v>1</v>
      </c>
      <c r="H78" s="32">
        <f>IF(BASILICATA!$H$1="-",((BASILICATA!H13-MAX(BASILICATA!$H$3:$H$63))/(MIN(BASILICATA!$H$3:$H$63)-MAX(BASILICATA!$H$3:$H$63))),((BASILICATA!H13-MIN(BASILICATA!$H$3:$H$63))/(MAX(BASILICATA!$H$3:$H$63)-MIN(BASILICATA!$H$3:$H$63))))</f>
        <v>1</v>
      </c>
      <c r="I78" s="32">
        <f>IF(BASILICATA!$I$1="-",((BASILICATA!I13-MAX(BASILICATA!$I$3:$I$63))/(MIN(BASILICATA!$I$3:$I$63)-MAX(BASILICATA!$I$3:$I$63))),((BASILICATA!I13-MIN(BASILICATA!$I$3:$I$63))/(MAX(BASILICATA!$I$3:$I$63)-MIN(BASILICATA!$I$3:$I$63))))</f>
        <v>0.2857142857142857</v>
      </c>
      <c r="J78" s="32">
        <f>IF(BASILICATA!$J$1="-",((BASILICATA!J13-MAX(BASILICATA!$J$3:$J$63))/(MIN(BASILICATA!$J$3:$J$63)-MAX(BASILICATA!$J$3:$J$63))),((BASILICATA!J13-MIN(BASILICATA!$J$3:$J$63))/(MAX(BASILICATA!$J$3:$J$63)-MIN(BASILICATA!$J$3:$J$63))))</f>
        <v>0.93084648493543765</v>
      </c>
      <c r="K78" s="32">
        <f>IF(BASILICATA!$K$1="-",((BASILICATA!K13-MAX(BASILICATA!$K$3:$K$63))/(MIN(BASILICATA!$K$3:$K$63)-MAX(BASILICATA!$K$3:$K$63))),((BASILICATA!K13-MIN(BASILICATA!$K$3:$K$63))/(MAX(BASILICATA!$K$3:$K$63)-MIN(BASILICATA!$K$3:$K$63))))</f>
        <v>0.84667908131595293</v>
      </c>
      <c r="L78" s="32">
        <f>IF(BASILICATA!$L$1="-",((BASILICATA!L13-MAX(BASILICATA!$L$3:$L$63))/(MIN(BASILICATA!$L$3:$L$63)-MAX(BASILICATA!$L$3:$L$63))),((BASILICATA!L13-MIN(BASILICATA!$L$3:$L$63))/(MAX(BASILICATA!$L$3:$L$63)-MIN(BASILICATA!$L$3:$L$63))))</f>
        <v>0.38166666666666654</v>
      </c>
      <c r="M78" s="32">
        <f>IF(BASILICATA!$M$1="-",((BASILICATA!M13-MAX(BASILICATA!$M$3:$M$63))/(MIN(BASILICATA!$M$3:$M$63)-MAX(BASILICATA!$M$3:$M$63))),((BASILICATA!M13-MIN(BASILICATA!$M$3:$M$63))/(MAX(BASILICATA!$M$3:$M$63)-MIN(BASILICATA!$M$3:$M$63))))</f>
        <v>2.6613271151214074E-4</v>
      </c>
      <c r="N78" s="32">
        <f>IF(BASILICATA!$N$1="-",((BASILICATA!N13-MAX(BASILICATA!$N$3:$N$63))/(MIN(BASILICATA!$N$3:$N$63)-MAX(BASILICATA!$N$3:$N$63))),((BASILICATA!N13-MIN(BASILICATA!$N$3:$N$63))/(MAX(BASILICATA!$N$3:$N$63)-MIN(BASILICATA!$N$3:$N$63))))</f>
        <v>0.44999999999999996</v>
      </c>
      <c r="O78" s="32">
        <f>IF(BASILICATA!$O$1="-",((BASILICATA!O13-MAX(BASILICATA!$O$3:$O$63))/(MIN(BASILICATA!$O$3:$O$63)-MAX(BASILICATA!$O$3:$O$63))),((BASILICATA!O13-MIN(BASILICATA!$O$3:$O$63))/(MAX(BASILICATA!$O$3:$O$63)-MIN(BASILICATA!$O$3:$O$63))))</f>
        <v>0.23775185577942751</v>
      </c>
      <c r="P78" s="32">
        <f>IF(BASILICATA!$P$1="-",((BASILICATA!P13-MAX(BASILICATA!$P$3:$P$63))/(MIN(BASILICATA!$P$3:$P$63)-MAX(BASILICATA!$P$3:$P$63))),((BASILICATA!P13-MIN(BASILICATA!$P$3:$P$63))/(MAX(BASILICATA!$P$3:$P$63)-MIN(BASILICATA!$P$3:$P$63))))</f>
        <v>0.21568627450980388</v>
      </c>
      <c r="Q78" s="32">
        <f>IF(BASILICATA!$Q$1="-",((BASILICATA!Q13-MAX(BASILICATA!$Q$3:$Q$63))/(MIN(BASILICATA!$Q$3:$Q$63)-MAX(BASILICATA!$Q$3:$Q$63))),((BASILICATA!Q13-MIN(BASILICATA!$Q$3:$Q$63))/(MAX(BASILICATA!$Q$3:$Q$63)-MIN(BASILICATA!$Q$3:$Q$63))))</f>
        <v>1</v>
      </c>
      <c r="R78" s="32">
        <f>IF(BASILICATA!$R$1="-",((BASILICATA!R13-MAX(BASILICATA!$R$3:$R$63))/(MIN(BASILICATA!$R$3:$R$63)-MAX(BASILICATA!$R$3:$R$63))),((BASILICATA!R13-MIN(BASILICATA!$R$3:$R$63))/(MAX(BASILICATA!$R$3:$R$63)-MIN(BASILICATA!$R$3:$R$63))))</f>
        <v>9.352517985611504E-2</v>
      </c>
      <c r="S78" s="32">
        <f>IF(BASILICATA!$S$1="-",((BASILICATA!S13-MAX(BASILICATA!$S$3:$S$63))/(MIN(BASILICATA!$S$3:$S$63)-MAX(BASILICATA!$S$3:$S$63))),((BASILICATA!S13-MIN(BASILICATA!$S$3:$S$63))/(MAX(BASILICATA!$S$3:$S$63)-MIN(BASILICATA!$S$3:$S$63))))</f>
        <v>0.23076923076923075</v>
      </c>
      <c r="T78" s="32">
        <f>IF(BASILICATA!$T$1="-",((BASILICATA!T13-MAX(BASILICATA!$T$3:$T$63))/(MIN(BASILICATA!$T$3:$T$63)-MAX(BASILICATA!$T$3:$T$63))),((BASILICATA!T13-MIN(BASILICATA!$T$3:$T$63))/(MAX(BASILICATA!$T$3:$T$63)-MIN(BASILICATA!$T$3:$T$63))))</f>
        <v>0.19230769230769226</v>
      </c>
      <c r="U78" s="32">
        <v>0</v>
      </c>
      <c r="V78" s="32">
        <f>IF(BASILICATA!$V$1="-",((BASILICATA!V13-MAX(BASILICATA!$V$3:$V$63))/(MIN(BASILICATA!$V$3:$V$63)-MAX(BASILICATA!$V$3:$V$63))),((BASILICATA!V13-MIN(BASILICATA!$V$3:$V$63))/(MAX(BASILICATA!$V$3:$V$63)-MIN(BASILICATA!$V$3:$V$63))))</f>
        <v>0</v>
      </c>
      <c r="W78" s="32">
        <f>IF(BASILICATA!$W$1="-",((BASILICATA!W13-MAX(BASILICATA!$W$3:$W$63))/(MIN(BASILICATA!$W$3:$W$63)-MAX(BASILICATA!$W$3:$W$63))),((BASILICATA!W13-MIN(BASILICATA!$W$3:$W$63))/(MAX(BASILICATA!$W$3:$W$63)-MIN(BASILICATA!$W$3:$W$63))))</f>
        <v>0</v>
      </c>
      <c r="X78" s="32">
        <f>IF(BASILICATA!$X$1="-",((BASILICATA!X13-MAX(BASILICATA!$X$3:$X$63))/(MIN(BASILICATA!$X$3:$X$63)-MAX(BASILICATA!$X$3:$X$63))),((BASILICATA!X13-MIN(BASILICATA!$X$3:$X$63))/(MAX(BASILICATA!$X$3:$X$63)-MIN(BASILICATA!$X$3:$X$63))))</f>
        <v>0.31578947368421051</v>
      </c>
      <c r="Y78" s="32">
        <f>IF(BASILICATA!$Y$1="-",((BASILICATA!Y13-MAX(BASILICATA!$Y$3:$Y$63))/(MIN(BASILICATA!$Y$3:$Y$63)-MAX(BASILICATA!$Y$3:$Y$63))),((BASILICATA!Y13-MIN(BASILICATA!$Y$3:$Y$63))/(MAX(BASILICATA!$Y$3:$Y$63)-MIN(BASILICATA!$Y$3:$Y$63))))</f>
        <v>0.87274655355249209</v>
      </c>
      <c r="Z78" s="32">
        <f>IF(BASILICATA!$Z$1="-",((BASILICATA!Z13-MAX(BASILICATA!$Z$3:$Z$63))/(MIN(BASILICATA!$Z$3:$Z$63)-MAX(BASILICATA!$Z$3:$Z$63))),((BASILICATA!Z13-MIN(BASILICATA!$Z$3:$Z$63))/(MAX(BASILICATA!$Z$3:$Z$63)-MIN(BASILICATA!$Z$3:$Z$63))))</f>
        <v>0.58507462686567191</v>
      </c>
      <c r="AA78" s="32">
        <f>IF(BASILICATA!$AA$1="-",((BASILICATA!AA13-MAX(BASILICATA!$AA$3:$AA$63))/(MIN(BASILICATA!$AA$3:$AA$63)-MAX(BASILICATA!$AA$3:$AA$63))),((BASILICATA!AA13-MIN(BASILICATA!$AA$3:$AA$63))/(MAX(BASILICATA!$AA$3:$AA$63)-MIN(BASILICATA!$AA$3:$AA$63))))</f>
        <v>0.43257216716932351</v>
      </c>
      <c r="AB78" s="32">
        <f>IF(BASILICATA!$AB$1="-",((BASILICATA!AB13-MAX(BASILICATA!$AB$3:$AB$63))/(MIN(BASILICATA!$AB$3:$AB$63)-MAX(BASILICATA!$AB$3:$AB$63))),((BASILICATA!AB13-MIN(BASILICATA!$AB$3:$AB$63))/(MAX(BASILICATA!$AB$3:$AB$63)-MIN(BASILICATA!$AB$3:$AB$63))))</f>
        <v>0.64580725907384218</v>
      </c>
      <c r="AC78" s="32">
        <f>IF(BASILICATA!$AC$1="-",((BASILICATA!AC13-MAX(BASILICATA!$AC$3:$AC$63))/(MIN(BASILICATA!$AC$3:$AC$63)-MAX(BASILICATA!$AC$3:$AC$63))),((BASILICATA!AC13-MIN(BASILICATA!$AC$3:$AC$63))/(MAX(BASILICATA!$AC$3:$AC$63)-MIN(BASILICATA!$AC$3:$AC$63))))</f>
        <v>0.42331288343558282</v>
      </c>
      <c r="AD78" s="32">
        <f>IF(BASILICATA!$AD$1="-",((BASILICATA!AD13-MAX(BASILICATA!$AD$3:$AD$63))/(MIN(BASILICATA!$AD$3:$AD$63)-MAX(BASILICATA!$AD$3:$AD$63))),((BASILICATA!AD13-MIN(BASILICATA!$AD$3:$AD$63))/(MAX(BASILICATA!$AD$3:$AD$63)-MIN(BASILICATA!$AD$3:$AD$63))))</f>
        <v>0.14804947668886775</v>
      </c>
      <c r="AE78" s="32">
        <f>IF(BASILICATA!$AE$1="-",((BASILICATA!AE13-MAX(BASILICATA!$AE$3:$AE$63))/(MIN(BASILICATA!$AE$3:$AE$63)-MAX(BASILICATA!$AE$3:$AE$63))),((BASILICATA!AE13-MIN(BASILICATA!$AE$3:$AE$63))/(MAX(BASILICATA!$AE$3:$AE$63)-MIN(BASILICATA!$AE$3:$AE$63))))</f>
        <v>0.3</v>
      </c>
      <c r="AF78" s="32">
        <f>IF(BASILICATA!$AF$1="-",((BASILICATA!AF13-MAX(BASILICATA!$AF$3:$AF$63))/(MIN(BASILICATA!$AF$3:$AF$63)-MAX(BASILICATA!$AF$3:$AF$63))),((BASILICATA!AF13-MIN(BASILICATA!$AF$3:$AF$63))/(MAX(BASILICATA!$AF$3:$AF$63)-MIN(BASILICATA!$AF$3:$AF$63))))</f>
        <v>1</v>
      </c>
      <c r="AG78" s="32">
        <f>IF(BASILICATA!$AG$1="-",((BASILICATA!AG13-MAX(BASILICATA!$AG$3:$AG$63))/(MIN(BASILICATA!$AG$3:$AG$63)-MAX(BASILICATA!$AG$3:$AG$63))),((BASILICATA!AG13-MIN(BASILICATA!$AG$3:$AG$63))/(MAX(BASILICATA!$AG$3:$AG$63)-MIN(BASILICATA!$AG$3:$AG$63))))</f>
        <v>7.5757575757575663E-2</v>
      </c>
      <c r="AH78" s="32">
        <f>IF(BASILICATA!$AH$1="-",((BASILICATA!AH13-MAX(BASILICATA!$AH$3:$AH$63))/(MIN(BASILICATA!$AH$3:$AH$63)-MAX(BASILICATA!$AH$3:$AH$63))),((BASILICATA!#REF!-MIN(BASILICATA!$AH$3:$AH$63))/(MAX(BASILICATA!$AH$3:$AH$63)-MIN(BASILICATA!$AH$3:$AH$63))))</f>
        <v>0.44169960474308306</v>
      </c>
      <c r="AI78" s="32">
        <f>IF(BASILICATA!$AI$1="-",((BASILICATA!AI13-MAX(BASILICATA!$AI$3:$AI$63))/(MIN(BASILICATA!$AI$3:$AI$63)-MAX(BASILICATA!$AI$3:$AI$63))),((BASILICATA!AI13-MIN(BASILICATA!$AI$3:$AI$63))/(MAX(BASILICATA!$AI$3:$AI$63)-MIN(BASILICATA!$AI$3:$AI$63))))</f>
        <v>0.50847457627118653</v>
      </c>
      <c r="AJ78" s="32">
        <f>IF(BASILICATA!$AJ$1="-",((BASILICATA!AJ13-MAX(BASILICATA!$AJ$3:$AJ$63))/(MIN(BASILICATA!$AJ$3:$AJ$63)-MAX(BASILICATA!$AJ$3:$AJ$63))),((BASILICATA!AJ13-MIN(BASILICATA!$AJ$3:$AJ$63))/(MAX(BASILICATA!$AJ$3:$AJ$63)-MIN(BASILICATA!$AJ$3:$AJ$63))))</f>
        <v>0</v>
      </c>
      <c r="AK78" s="32">
        <f>IF(BASILICATA!$AK$1="-",((BASILICATA!AK13-MAX(BASILICATA!$AK$3:$AK$63))/(MIN(BASILICATA!$AK$3:$AK$63)-MAX(BASILICATA!$AK$3:$AK$63))),((BASILICATA!AK13-MIN(BASILICATA!$AK$3:$AK$63))/(MAX(BASILICATA!$AK$3:$AK$63)-MIN(BASILICATA!$AK$3:$AK$63))))</f>
        <v>0.87196261682242981</v>
      </c>
      <c r="AL78" s="32">
        <f>IF(BASILICATA!$AL$1="-",((BASILICATA!AL13-MAX(BASILICATA!$AL$3:$AL$63))/(MIN(BASILICATA!$AL$3:$AL$63)-MAX(BASILICATA!$AL$3:$AL$63))),((BASILICATA!AL13-MIN(BASILICATA!$AL$3:$AL$63))/(MAX(BASILICATA!$AL$3:$AL$63)-MIN(BASILICATA!$AL$3:$AL$63))))</f>
        <v>0.25847457627118647</v>
      </c>
      <c r="AM78" s="32">
        <f>IF(BASILICATA!$AM$1="-",((BASILICATA!AM13-MAX(BASILICATA!$AM$3:$AM$63))/(MIN(BASILICATA!$AM$3:$AM$63)-MAX(BASILICATA!$AM$3:$AM$63))),((BASILICATA!AM13-MIN(BASILICATA!$AM$3:$AM$63))/(MAX(BASILICATA!$AM$3:$AM$63)-MIN(BASILICATA!$AM$3:$AM$63))))</f>
        <v>0.33333333333333331</v>
      </c>
      <c r="AN78" s="32">
        <f>IF(BASILICATA!$AN$1="-",((BASILICATA!AN13-MAX(BASILICATA!$AN$3:$AN$63))/(MIN(BASILICATA!$AN$3:$AN$63)-MAX(BASILICATA!$AN$3:$AN$63))),((BASILICATA!AN13-MIN(BASILICATA!$AN$3:$AN$63))/(MAX(BASILICATA!$AN$3:$AN$63)-MIN(BASILICATA!$AN$3:$AN$63))))</f>
        <v>0.33333333333333331</v>
      </c>
      <c r="AO78" s="32">
        <f>IF(BASILICATA!$AO$1="-",((BASILICATA!AO13-MAX(BASILICATA!$AO$3:$AO$63))/(MIN(BASILICATA!$AO$3:$AO$63)-MAX(BASILICATA!$AO$3:$AO$63))),((BASILICATA!AO13-MIN(BASILICATA!$AO$3:$AO$63))/(MAX(BASILICATA!$AO$3:$AO$63)-MIN(BASILICATA!$AO$3:$AO$63))))</f>
        <v>0.16250000000000001</v>
      </c>
      <c r="AP78" s="32">
        <f>IF(BASILICATA!$AP$1="-",((BASILICATA!AP13-MAX(BASILICATA!$AP$3:$AP$63))/(MIN(BASILICATA!$AP$3:$AP$63)-MAX(BASILICATA!$AP$3:$AP$63))),((BASILICATA!AP13-MIN(BASILICATA!$AP$3:$AP$63))/(MAX(BASILICATA!$AP$3:$AP$63)-MIN(BASILICATA!$AP$3:$AP$63))))</f>
        <v>0.66666666666666663</v>
      </c>
      <c r="AQ78" s="32">
        <f>IF(BASILICATA!$AQ$1="-",((BASILICATA!AQ13-MAX(BASILICATA!$AQ$3:$AQ$63))/(MIN(BASILICATA!$AQ$3:$AQ$63)-MAX(BASILICATA!$AQ$3:$AQ$63))),((BASILICATA!AQ13-MIN(BASILICATA!$AQ$3:$AQ$63))/(MAX(BASILICATA!$AQ$3:$AQ$63)-MIN(BASILICATA!$AQ$3:$AQ$63))))</f>
        <v>0.5879396984924623</v>
      </c>
      <c r="AR78" s="32">
        <f>IF(BASILICATA!$AR$1="-",((BASILICATA!AR13-MAX(BASILICATA!$AR$3:$AR$63))/(MIN(BASILICATA!$AR$3:$AR$63)-MAX(BASILICATA!$AR$3:$AR$63))),((BASILICATA!AR13-MIN(BASILICATA!$AR$3:$AR$63))/(MAX(BASILICATA!$AR$3:$AR$63)-MIN(BASILICATA!$AR$3:$AR$63))))</f>
        <v>0</v>
      </c>
      <c r="AS78" s="32">
        <f>IF(BASILICATA!$AS$1="-",((BASILICATA!AS13-MAX(BASILICATA!$AS$3:$AS$63))/(MIN(BASILICATA!$AS$3:$AS$63)-MAX(BASILICATA!$AS$3:$AS$63))),((BASILICATA!AS13-MIN(BASILICATA!$AS$3:$AS$63))/(MAX(BASILICATA!$AS$3:$AS$63)-MIN(BASILICATA!$AS$3:$AS$63))))</f>
        <v>0.52968403675533826</v>
      </c>
      <c r="AT78" s="32">
        <f>IF(BASILICATA!$AT$1="-",((BASILICATA!AT13-MAX(BASILICATA!$AT$3:$AT$63))/(MIN(BASILICATA!$AT$3:$AT$63)-MAX(BASILICATA!$AT$3:$AT$63))),((BASILICATA!AT13-MIN(BASILICATA!$AT$3:$AT$63))/(MAX(BASILICATA!$AT$3:$AT$63)-MIN(BASILICATA!$AT$3:$AT$63))))</f>
        <v>6.1081484972432938E-2</v>
      </c>
      <c r="AU78" s="32">
        <f>IF(BASILICATA!$AU$1="-",((BASILICATA!AU13-MAX(BASILICATA!$AU$3:$AU$63))/(MIN(BASILICATA!$AU$3:$AU$63)-MAX(BASILICATA!$AU$3:$AU$63))),((BASILICATA!AU13-MIN(BASILICATA!$AU$3:$AU$63))/(MAX(BASILICATA!$AU$3:$AU$63)-MIN(BASILICATA!$AU$3:$AU$63))))</f>
        <v>0.44262295081967212</v>
      </c>
      <c r="AV78" s="32">
        <f>IF(BASILICATA!$AV$1="-",((BASILICATA!AV13-MAX(BASILICATA!$AV$3:$AV$63))/(MIN(BASILICATA!$AV$3:$AV$63)-MAX(BASILICATA!$AV$3:$AV$63))),((BASILICATA!AV13-MIN(BASILICATA!$AV$3:$AV$63))/(MAX(BASILICATA!$AV$3:$AV$63)-MIN(BASILICATA!$AV$3:$AV$63))))</f>
        <v>1</v>
      </c>
      <c r="AW78" s="32">
        <f>IF(BASILICATA!$AW$1="-",((BASILICATA!AW13-MAX(BASILICATA!$AW$3:$AW$63))/(MIN(BASILICATA!$AW$3:$AW$63)-MAX(BASILICATA!$AW$3:$AW$63))),((BASILICATA!AW13-MIN(BASILICATA!$AW$3:$AW$63))/(MAX(BASILICATA!$AW$3:$AW$63)-MIN(BASILICATA!$AW$3:$AW$63))))</f>
        <v>0</v>
      </c>
      <c r="AX78" s="32">
        <f>IF(BASILICATA!$AX$1="-",((BASILICATA!AX13-MAX(BASILICATA!$AX$3:$AX$63))/(MIN(BASILICATA!$AX$3:$AX$63)-MAX(BASILICATA!$AX$3:$AX$63))),((BASILICATA!AX13-MIN(BASILICATA!$AX$3:$AX$63))/(MAX(BASILICATA!$AX$3:$AX$63)-MIN(BASILICATA!$AX$3:$AX$63))))</f>
        <v>0.77586206896551724</v>
      </c>
      <c r="AY78" s="32">
        <f>IF(BASILICATA!$AY$1="-",((BASILICATA!AY13-MAX(BASILICATA!$AY$3:$AY$63))/(MIN(BASILICATA!$AY$3:$AY$63)-MAX(BASILICATA!$AY$3:$AY$63))),((BASILICATA!AY13-MIN(BASILICATA!$AY$3:$AY$63))/(MAX(BASILICATA!$AY$3:$AY$63)-MIN(BASILICATA!$AY$3:$AY$63))))</f>
        <v>0.870894677236693</v>
      </c>
      <c r="AZ78" s="32">
        <f>IF(BASILICATA!$AZ$1="-",((BASILICATA!AZ13-MAX(BASILICATA!$AZ$3:$AZ$63))/(MIN(BASILICATA!$AZ$3:$AZ$63)-MAX(BASILICATA!$AZ$3:$AZ$63))),((BASILICATA!AZ13-MIN(BASILICATA!$AZ$3:$AZ$63))/(MAX(BASILICATA!$AZ$3:$AZ$63)-MIN(BASILICATA!$AZ$3:$AZ$63))))</f>
        <v>0.9307958477508651</v>
      </c>
      <c r="BA78" s="32">
        <f>IF(BASILICATA!$BA$1="-",((BASILICATA!BA13-MAX(BASILICATA!$BA$3:$BA$63))/(MIN(BASILICATA!$BA$3:$BA$63)-MAX(BASILICATA!$BA$3:$BA$63))),((BASILICATA!BA13-MIN(BASILICATA!$BA$3:$BA$63))/(MAX(BASILICATA!$BA$3:$BA$63)-MIN(BASILICATA!$BA$3:$BA$63))))</f>
        <v>0.21276595744680854</v>
      </c>
      <c r="BC78" s="32">
        <f>IF(BASILICATA!$BC$1="-",((BASILICATA!BC13-MAX(BASILICATA!$BC$3:$BC$63))/(MIN(BASILICATA!$BC$3:$BC$63)-MAX(BASILICATA!$BC$3:$BC$63))),((BASILICATA!BC13-MIN(BASILICATA!$BC$3:$BC$63))/(MAX(BASILICATA!$BC$3:$BC$63)-MIN(BASILICATA!$BC$3:$BC$63))))</f>
        <v>1</v>
      </c>
      <c r="BD78" s="32">
        <f>IF(BASILICATA!$BD$1="-",((BASILICATA!BD13-MAX(BASILICATA!$BD$3:$BD$63))/(MIN(BASILICATA!$BD$3:$BD$63)-MAX(BASILICATA!$BD$3:$BD$63))),((BASILICATA!BD13-MIN(BASILICATA!$BD$3:$BD$63))/(MAX(BASILICATA!$BD$3:$BD$63)-MIN(BASILICATA!$BD$3:$BD$63))))</f>
        <v>0.77777777777777779</v>
      </c>
    </row>
    <row r="79" spans="1:56" x14ac:dyDescent="0.3">
      <c r="A79" s="32">
        <f t="shared" si="0"/>
        <v>77020</v>
      </c>
      <c r="B79" s="32" t="str">
        <f t="shared" si="0"/>
        <v>PISTICCI</v>
      </c>
      <c r="C79" s="32" t="str">
        <f t="shared" si="0"/>
        <v>BASILICATA</v>
      </c>
      <c r="D79" s="32">
        <f t="shared" si="0"/>
        <v>30966</v>
      </c>
      <c r="E79" s="32">
        <f t="shared" si="0"/>
        <v>3</v>
      </c>
      <c r="F79" s="32" t="str">
        <f t="shared" si="0"/>
        <v>B</v>
      </c>
      <c r="G79" s="32">
        <f>IF(BASILICATA!$G$1="-",((BASILICATA!G14-MAX(BASILICATA!$G$3:$G$63))/(MIN(BASILICATA!$G$3:$G$63)-MAX(BASILICATA!$G$3:$G$63))),((BASILICATA!G14-MIN(BASILICATA!$G$3:$G$63))/(MAX(BASILICATA!$G$3:$G$63)-MIN(BASILICATA!$G$3:$G$63))))</f>
        <v>0</v>
      </c>
      <c r="H79" s="32">
        <f>IF(BASILICATA!$H$1="-",((BASILICATA!H14-MAX(BASILICATA!$H$3:$H$63))/(MIN(BASILICATA!$H$3:$H$63)-MAX(BASILICATA!$H$3:$H$63))),((BASILICATA!H14-MIN(BASILICATA!$H$3:$H$63))/(MAX(BASILICATA!$H$3:$H$63)-MIN(BASILICATA!$H$3:$H$63))))</f>
        <v>0.88888888888888895</v>
      </c>
      <c r="I79" s="32">
        <f>IF(BASILICATA!$I$1="-",((BASILICATA!I14-MAX(BASILICATA!$I$3:$I$63))/(MIN(BASILICATA!$I$3:$I$63)-MAX(BASILICATA!$I$3:$I$63))),((BASILICATA!I14-MIN(BASILICATA!$I$3:$I$63))/(MAX(BASILICATA!$I$3:$I$63)-MIN(BASILICATA!$I$3:$I$63))))</f>
        <v>0.32653061224489793</v>
      </c>
      <c r="J79" s="32">
        <f>IF(BASILICATA!$J$1="-",((BASILICATA!J14-MAX(BASILICATA!$J$3:$J$63))/(MIN(BASILICATA!$J$3:$J$63)-MAX(BASILICATA!$J$3:$J$63))),((BASILICATA!J14-MIN(BASILICATA!$J$3:$J$63))/(MAX(BASILICATA!$J$3:$J$63)-MIN(BASILICATA!$J$3:$J$63))))</f>
        <v>0.86685796269727411</v>
      </c>
      <c r="K79" s="32">
        <f>IF(BASILICATA!$K$1="-",((BASILICATA!K14-MAX(BASILICATA!$K$3:$K$63))/(MIN(BASILICATA!$K$3:$K$63)-MAX(BASILICATA!$K$3:$K$63))),((BASILICATA!K14-MIN(BASILICATA!$K$3:$K$63))/(MAX(BASILICATA!$K$3:$K$63)-MIN(BASILICATA!$K$3:$K$63))))</f>
        <v>0.30105524518932392</v>
      </c>
      <c r="L79" s="32">
        <f>IF(BASILICATA!$L$1="-",((BASILICATA!L14-MAX(BASILICATA!$L$3:$L$63))/(MIN(BASILICATA!$L$3:$L$63)-MAX(BASILICATA!$L$3:$L$63))),((BASILICATA!L14-MIN(BASILICATA!$L$3:$L$63))/(MAX(BASILICATA!$L$3:$L$63)-MIN(BASILICATA!$L$3:$L$63))))</f>
        <v>0.35333333333333411</v>
      </c>
      <c r="M79" s="32">
        <f>IF(BASILICATA!$M$1="-",((BASILICATA!M14-MAX(BASILICATA!$M$3:$M$63))/(MIN(BASILICATA!$M$3:$M$63)-MAX(BASILICATA!$M$3:$M$63))),((BASILICATA!M14-MIN(BASILICATA!$M$3:$M$63))/(MAX(BASILICATA!$M$3:$M$63)-MIN(BASILICATA!$M$3:$M$63))))</f>
        <v>0.43643230090738583</v>
      </c>
      <c r="N79" s="32">
        <f>IF(BASILICATA!$N$1="-",((BASILICATA!N14-MAX(BASILICATA!$N$3:$N$63))/(MIN(BASILICATA!$N$3:$N$63)-MAX(BASILICATA!$N$3:$N$63))),((BASILICATA!N14-MIN(BASILICATA!$N$3:$N$63))/(MAX(BASILICATA!$N$3:$N$63)-MIN(BASILICATA!$N$3:$N$63))))</f>
        <v>0.19999999999999996</v>
      </c>
      <c r="O79" s="32">
        <f>IF(BASILICATA!$O$1="-",((BASILICATA!O14-MAX(BASILICATA!$O$3:$O$63))/(MIN(BASILICATA!$O$3:$O$63)-MAX(BASILICATA!$O$3:$O$63))),((BASILICATA!O14-MIN(BASILICATA!$O$3:$O$63))/(MAX(BASILICATA!$O$3:$O$63)-MIN(BASILICATA!$O$3:$O$63))))</f>
        <v>0.21633085896076357</v>
      </c>
      <c r="P79" s="32">
        <f>IF(BASILICATA!$P$1="-",((BASILICATA!P14-MAX(BASILICATA!$P$3:$P$63))/(MIN(BASILICATA!$P$3:$P$63)-MAX(BASILICATA!$P$3:$P$63))),((BASILICATA!P14-MIN(BASILICATA!$P$3:$P$63))/(MAX(BASILICATA!$P$3:$P$63)-MIN(BASILICATA!$P$3:$P$63))))</f>
        <v>0</v>
      </c>
      <c r="Q79" s="32">
        <f>IF(BASILICATA!$Q$1="-",((BASILICATA!Q14-MAX(BASILICATA!$Q$3:$Q$63))/(MIN(BASILICATA!$Q$3:$Q$63)-MAX(BASILICATA!$Q$3:$Q$63))),((BASILICATA!Q14-MIN(BASILICATA!$Q$3:$Q$63))/(MAX(BASILICATA!$Q$3:$Q$63)-MIN(BASILICATA!$Q$3:$Q$63))))</f>
        <v>0.50681431005110733</v>
      </c>
      <c r="R79" s="32">
        <f>IF(BASILICATA!$R$1="-",((BASILICATA!R14-MAX(BASILICATA!$R$3:$R$63))/(MIN(BASILICATA!$R$3:$R$63)-MAX(BASILICATA!$R$3:$R$63))),((BASILICATA!R14-MIN(BASILICATA!$R$3:$R$63))/(MAX(BASILICATA!$R$3:$R$63)-MIN(BASILICATA!$R$3:$R$63))))</f>
        <v>0.53237410071942448</v>
      </c>
      <c r="S79" s="32">
        <f>IF(BASILICATA!$S$1="-",((BASILICATA!S14-MAX(BASILICATA!$S$3:$S$63))/(MIN(BASILICATA!$S$3:$S$63)-MAX(BASILICATA!$S$3:$S$63))),((BASILICATA!S14-MIN(BASILICATA!$S$3:$S$63))/(MAX(BASILICATA!$S$3:$S$63)-MIN(BASILICATA!$S$3:$S$63))))</f>
        <v>1</v>
      </c>
      <c r="T79" s="32">
        <f>IF(BASILICATA!$T$1="-",((BASILICATA!T14-MAX(BASILICATA!$T$3:$T$63))/(MIN(BASILICATA!$T$3:$T$63)-MAX(BASILICATA!$T$3:$T$63))),((BASILICATA!T14-MIN(BASILICATA!$T$3:$T$63))/(MAX(BASILICATA!$T$3:$T$63)-MIN(BASILICATA!$T$3:$T$63))))</f>
        <v>0.34615384615384615</v>
      </c>
      <c r="U79" s="32">
        <v>0</v>
      </c>
      <c r="V79" s="32">
        <f>IF(BASILICATA!$V$1="-",((BASILICATA!V14-MAX(BASILICATA!$V$3:$V$63))/(MIN(BASILICATA!$V$3:$V$63)-MAX(BASILICATA!$V$3:$V$63))),((BASILICATA!V14-MIN(BASILICATA!$V$3:$V$63))/(MAX(BASILICATA!$V$3:$V$63)-MIN(BASILICATA!$V$3:$V$63))))</f>
        <v>1</v>
      </c>
      <c r="W79" s="32">
        <f>IF(BASILICATA!$W$1="-",((BASILICATA!W14-MAX(BASILICATA!$W$3:$W$63))/(MIN(BASILICATA!$W$3:$W$63)-MAX(BASILICATA!$W$3:$W$63))),((BASILICATA!W14-MIN(BASILICATA!$W$3:$W$63))/(MAX(BASILICATA!$W$3:$W$63)-MIN(BASILICATA!$W$3:$W$63))))</f>
        <v>0</v>
      </c>
      <c r="X79" s="32">
        <f>IF(BASILICATA!$X$1="-",((BASILICATA!X14-MAX(BASILICATA!$X$3:$X$63))/(MIN(BASILICATA!$X$3:$X$63)-MAX(BASILICATA!$X$3:$X$63))),((BASILICATA!X14-MIN(BASILICATA!$X$3:$X$63))/(MAX(BASILICATA!$X$3:$X$63)-MIN(BASILICATA!$X$3:$X$63))))</f>
        <v>5.2631578947368418E-2</v>
      </c>
      <c r="Y79" s="32">
        <f>IF(BASILICATA!$Y$1="-",((BASILICATA!Y14-MAX(BASILICATA!$Y$3:$Y$63))/(MIN(BASILICATA!$Y$3:$Y$63)-MAX(BASILICATA!$Y$3:$Y$63))),((BASILICATA!Y14-MIN(BASILICATA!$Y$3:$Y$63))/(MAX(BASILICATA!$Y$3:$Y$63)-MIN(BASILICATA!$Y$3:$Y$63))))</f>
        <v>0.87592788971367974</v>
      </c>
      <c r="Z79" s="32">
        <f>IF(BASILICATA!$Z$1="-",((BASILICATA!Z14-MAX(BASILICATA!$Z$3:$Z$63))/(MIN(BASILICATA!$Z$3:$Z$63)-MAX(BASILICATA!$Z$3:$Z$63))),((BASILICATA!Z14-MIN(BASILICATA!$Z$3:$Z$63))/(MAX(BASILICATA!$Z$3:$Z$63)-MIN(BASILICATA!$Z$3:$Z$63))))</f>
        <v>0.43880597014925399</v>
      </c>
      <c r="AA79" s="32">
        <f>IF(BASILICATA!$AA$1="-",((BASILICATA!AA14-MAX(BASILICATA!$AA$3:$AA$63))/(MIN(BASILICATA!$AA$3:$AA$63)-MAX(BASILICATA!$AA$3:$AA$63))),((BASILICATA!AA14-MIN(BASILICATA!$AA$3:$AA$63))/(MAX(BASILICATA!$AA$3:$AA$63)-MIN(BASILICATA!$AA$3:$AA$63))))</f>
        <v>0.10814304179233092</v>
      </c>
      <c r="AB79" s="32">
        <f>IF(BASILICATA!$AB$1="-",((BASILICATA!AB14-MAX(BASILICATA!$AB$3:$AB$63))/(MIN(BASILICATA!$AB$3:$AB$63)-MAX(BASILICATA!$AB$3:$AB$63))),((BASILICATA!AB14-MIN(BASILICATA!$AB$3:$AB$63))/(MAX(BASILICATA!$AB$3:$AB$63)-MIN(BASILICATA!$AB$3:$AB$63))))</f>
        <v>0.91739674593241549</v>
      </c>
      <c r="AC79" s="32">
        <f>IF(BASILICATA!$AC$1="-",((BASILICATA!AC14-MAX(BASILICATA!$AC$3:$AC$63))/(MIN(BASILICATA!$AC$3:$AC$63)-MAX(BASILICATA!$AC$3:$AC$63))),((BASILICATA!AC14-MIN(BASILICATA!$AC$3:$AC$63))/(MAX(BASILICATA!$AC$3:$AC$63)-MIN(BASILICATA!$AC$3:$AC$63))))</f>
        <v>0.15950920245398773</v>
      </c>
      <c r="AD79" s="32">
        <f>IF(BASILICATA!$AD$1="-",((BASILICATA!AD14-MAX(BASILICATA!$AD$3:$AD$63))/(MIN(BASILICATA!$AD$3:$AD$63)-MAX(BASILICATA!$AD$3:$AD$63))),((BASILICATA!AD14-MIN(BASILICATA!$AD$3:$AD$63))/(MAX(BASILICATA!$AD$3:$AD$63)-MIN(BASILICATA!$AD$3:$AD$63))))</f>
        <v>1</v>
      </c>
      <c r="AE79" s="32">
        <f>IF(BASILICATA!$AE$1="-",((BASILICATA!AE14-MAX(BASILICATA!$AE$3:$AE$63))/(MIN(BASILICATA!$AE$3:$AE$63)-MAX(BASILICATA!$AE$3:$AE$63))),((BASILICATA!AE14-MIN(BASILICATA!$AE$3:$AE$63))/(MAX(BASILICATA!$AE$3:$AE$63)-MIN(BASILICATA!$AE$3:$AE$63))))</f>
        <v>0</v>
      </c>
      <c r="AF79" s="32">
        <f>IF(BASILICATA!$AF$1="-",((BASILICATA!AF14-MAX(BASILICATA!$AF$3:$AF$63))/(MIN(BASILICATA!$AF$3:$AF$63)-MAX(BASILICATA!$AF$3:$AF$63))),((BASILICATA!AF14-MIN(BASILICATA!$AF$3:$AF$63))/(MAX(BASILICATA!$AF$3:$AF$63)-MIN(BASILICATA!$AF$3:$AF$63))))</f>
        <v>0.84586864406779649</v>
      </c>
      <c r="AG79" s="32">
        <f>IF(BASILICATA!$AG$1="-",((BASILICATA!AG14-MAX(BASILICATA!$AG$3:$AG$63))/(MIN(BASILICATA!$AG$3:$AG$63)-MAX(BASILICATA!$AG$3:$AG$63))),((BASILICATA!AG14-MIN(BASILICATA!$AG$3:$AG$63))/(MAX(BASILICATA!$AG$3:$AG$63)-MIN(BASILICATA!$AG$3:$AG$63))))</f>
        <v>0.45454545454545464</v>
      </c>
      <c r="AH79" s="32">
        <f>IF(BASILICATA!$AH$1="-",((BASILICATA!AH14-MAX(BASILICATA!$AH$3:$AH$63))/(MIN(BASILICATA!$AH$3:$AH$63)-MAX(BASILICATA!$AH$3:$AH$63))),((BASILICATA!#REF!-MIN(BASILICATA!$AH$3:$AH$63))/(MAX(BASILICATA!$AH$3:$AH$63)-MIN(BASILICATA!$AH$3:$AH$63))))</f>
        <v>0.95734519104084315</v>
      </c>
      <c r="AI79" s="32">
        <f>IF(BASILICATA!$AI$1="-",((BASILICATA!AI14-MAX(BASILICATA!$AI$3:$AI$63))/(MIN(BASILICATA!$AI$3:$AI$63)-MAX(BASILICATA!$AI$3:$AI$63))),((BASILICATA!AI14-MIN(BASILICATA!$AI$3:$AI$63))/(MAX(BASILICATA!$AI$3:$AI$63)-MIN(BASILICATA!$AI$3:$AI$63))))</f>
        <v>0.52542372881355948</v>
      </c>
      <c r="AJ79" s="32">
        <f>IF(BASILICATA!$AJ$1="-",((BASILICATA!AJ14-MAX(BASILICATA!$AJ$3:$AJ$63))/(MIN(BASILICATA!$AJ$3:$AJ$63)-MAX(BASILICATA!$AJ$3:$AJ$63))),((BASILICATA!AJ14-MIN(BASILICATA!$AJ$3:$AJ$63))/(MAX(BASILICATA!$AJ$3:$AJ$63)-MIN(BASILICATA!$AJ$3:$AJ$63))))</f>
        <v>0.1420813151328344</v>
      </c>
      <c r="AK79" s="32">
        <f>IF(BASILICATA!$AK$1="-",((BASILICATA!AK14-MAX(BASILICATA!$AK$3:$AK$63))/(MIN(BASILICATA!$AK$3:$AK$63)-MAX(BASILICATA!$AK$3:$AK$63))),((BASILICATA!AK14-MIN(BASILICATA!$AK$3:$AK$63))/(MAX(BASILICATA!$AK$3:$AK$63)-MIN(BASILICATA!$AK$3:$AK$63))))</f>
        <v>0.92990654205607481</v>
      </c>
      <c r="AL79" s="32">
        <f>IF(BASILICATA!$AL$1="-",((BASILICATA!AL14-MAX(BASILICATA!$AL$3:$AL$63))/(MIN(BASILICATA!$AL$3:$AL$63)-MAX(BASILICATA!$AL$3:$AL$63))),((BASILICATA!AL14-MIN(BASILICATA!$AL$3:$AL$63))/(MAX(BASILICATA!$AL$3:$AL$63)-MIN(BASILICATA!$AL$3:$AL$63))))</f>
        <v>0</v>
      </c>
      <c r="AM79" s="32">
        <f>IF(BASILICATA!$AM$1="-",((BASILICATA!AM14-MAX(BASILICATA!$AM$3:$AM$63))/(MIN(BASILICATA!$AM$3:$AM$63)-MAX(BASILICATA!$AM$3:$AM$63))),((BASILICATA!AM14-MIN(BASILICATA!$AM$3:$AM$63))/(MAX(BASILICATA!$AM$3:$AM$63)-MIN(BASILICATA!$AM$3:$AM$63))))</f>
        <v>0.33333333333333331</v>
      </c>
      <c r="AN79" s="32">
        <f>IF(BASILICATA!$AN$1="-",((BASILICATA!AN14-MAX(BASILICATA!$AN$3:$AN$63))/(MIN(BASILICATA!$AN$3:$AN$63)-MAX(BASILICATA!$AN$3:$AN$63))),((BASILICATA!AN14-MIN(BASILICATA!$AN$3:$AN$63))/(MAX(BASILICATA!$AN$3:$AN$63)-MIN(BASILICATA!$AN$3:$AN$63))))</f>
        <v>0</v>
      </c>
      <c r="AO79" s="32">
        <f>IF(BASILICATA!$AO$1="-",((BASILICATA!AO14-MAX(BASILICATA!$AO$3:$AO$63))/(MIN(BASILICATA!$AO$3:$AO$63)-MAX(BASILICATA!$AO$3:$AO$63))),((BASILICATA!AO14-MIN(BASILICATA!$AO$3:$AO$63))/(MAX(BASILICATA!$AO$3:$AO$63)-MIN(BASILICATA!$AO$3:$AO$63))))</f>
        <v>0.39999999999999997</v>
      </c>
      <c r="AP79" s="32">
        <f>IF(BASILICATA!$AP$1="-",((BASILICATA!AP14-MAX(BASILICATA!$AP$3:$AP$63))/(MIN(BASILICATA!$AP$3:$AP$63)-MAX(BASILICATA!$AP$3:$AP$63))),((BASILICATA!AP14-MIN(BASILICATA!$AP$3:$AP$63))/(MAX(BASILICATA!$AP$3:$AP$63)-MIN(BASILICATA!$AP$3:$AP$63))))</f>
        <v>0.33333333333333331</v>
      </c>
      <c r="AQ79" s="32">
        <f>IF(BASILICATA!$AQ$1="-",((BASILICATA!AQ14-MAX(BASILICATA!$AQ$3:$AQ$63))/(MIN(BASILICATA!$AQ$3:$AQ$63)-MAX(BASILICATA!$AQ$3:$AQ$63))),((BASILICATA!AQ14-MIN(BASILICATA!$AQ$3:$AQ$63))/(MAX(BASILICATA!$AQ$3:$AQ$63)-MIN(BASILICATA!$AQ$3:$AQ$63))))</f>
        <v>0</v>
      </c>
      <c r="AR79" s="32">
        <f>IF(BASILICATA!$AR$1="-",((BASILICATA!AR14-MAX(BASILICATA!$AR$3:$AR$63))/(MIN(BASILICATA!$AR$3:$AR$63)-MAX(BASILICATA!$AR$3:$AR$63))),((BASILICATA!AR14-MIN(BASILICATA!$AR$3:$AR$63))/(MAX(BASILICATA!$AR$3:$AR$63)-MIN(BASILICATA!$AR$3:$AR$63))))</f>
        <v>0</v>
      </c>
      <c r="AS79" s="32">
        <f>IF(BASILICATA!$AS$1="-",((BASILICATA!AS14-MAX(BASILICATA!$AS$3:$AS$63))/(MIN(BASILICATA!$AS$3:$AS$63)-MAX(BASILICATA!$AS$3:$AS$63))),((BASILICATA!AS14-MIN(BASILICATA!$AS$3:$AS$63))/(MAX(BASILICATA!$AS$3:$AS$63)-MIN(BASILICATA!$AS$3:$AS$63))))</f>
        <v>0.42053589075866415</v>
      </c>
      <c r="AT79" s="32">
        <f>IF(BASILICATA!$AT$1="-",((BASILICATA!AT14-MAX(BASILICATA!$AT$3:$AT$63))/(MIN(BASILICATA!$AT$3:$AT$63)-MAX(BASILICATA!$AT$3:$AT$63))),((BASILICATA!AT14-MIN(BASILICATA!$AT$3:$AT$63))/(MAX(BASILICATA!$AT$3:$AT$63)-MIN(BASILICATA!$AT$3:$AT$63))))</f>
        <v>0</v>
      </c>
      <c r="AU79" s="32">
        <f>IF(BASILICATA!$AU$1="-",((BASILICATA!AU14-MAX(BASILICATA!$AU$3:$AU$63))/(MIN(BASILICATA!$AU$3:$AU$63)-MAX(BASILICATA!$AU$3:$AU$63))),((BASILICATA!AU14-MIN(BASILICATA!$AU$3:$AU$63))/(MAX(BASILICATA!$AU$3:$AU$63)-MIN(BASILICATA!$AU$3:$AU$63))))</f>
        <v>0</v>
      </c>
      <c r="AV79" s="32">
        <f>IF(BASILICATA!$AV$1="-",((BASILICATA!AV14-MAX(BASILICATA!$AV$3:$AV$63))/(MIN(BASILICATA!$AV$3:$AV$63)-MAX(BASILICATA!$AV$3:$AV$63))),((BASILICATA!AV14-MIN(BASILICATA!$AV$3:$AV$63))/(MAX(BASILICATA!$AV$3:$AV$63)-MIN(BASILICATA!$AV$3:$AV$63))))</f>
        <v>0.83307099106011617</v>
      </c>
      <c r="AW79" s="32">
        <f>IF(BASILICATA!$AW$1="-",((BASILICATA!AW14-MAX(BASILICATA!$AW$3:$AW$63))/(MIN(BASILICATA!$AW$3:$AW$63)-MAX(BASILICATA!$AW$3:$AW$63))),((BASILICATA!AW14-MIN(BASILICATA!$AW$3:$AW$63))/(MAX(BASILICATA!$AW$3:$AW$63)-MIN(BASILICATA!$AW$3:$AW$63))))</f>
        <v>0</v>
      </c>
      <c r="AX79" s="32">
        <f>IF(BASILICATA!$AX$1="-",((BASILICATA!AX14-MAX(BASILICATA!$AX$3:$AX$63))/(MIN(BASILICATA!$AX$3:$AX$63)-MAX(BASILICATA!$AX$3:$AX$63))),((BASILICATA!AX14-MIN(BASILICATA!$AX$3:$AX$63))/(MAX(BASILICATA!$AX$3:$AX$63)-MIN(BASILICATA!$AX$3:$AX$63))))</f>
        <v>0.18965517241379301</v>
      </c>
      <c r="AY79" s="32">
        <f>IF(BASILICATA!$AY$1="-",((BASILICATA!AY14-MAX(BASILICATA!$AY$3:$AY$63))/(MIN(BASILICATA!$AY$3:$AY$63)-MAX(BASILICATA!$AY$3:$AY$63))),((BASILICATA!AY14-MIN(BASILICATA!$AY$3:$AY$63))/(MAX(BASILICATA!$AY$3:$AY$63)-MIN(BASILICATA!$AY$3:$AY$63))))</f>
        <v>0</v>
      </c>
      <c r="AZ79" s="32">
        <f>IF(BASILICATA!$AZ$1="-",((BASILICATA!AZ14-MAX(BASILICATA!$AZ$3:$AZ$63))/(MIN(BASILICATA!$AZ$3:$AZ$63)-MAX(BASILICATA!$AZ$3:$AZ$63))),((BASILICATA!AZ14-MIN(BASILICATA!$AZ$3:$AZ$63))/(MAX(BASILICATA!$AZ$3:$AZ$63)-MIN(BASILICATA!$AZ$3:$AZ$63))))</f>
        <v>0.18339100346020762</v>
      </c>
      <c r="BA79" s="32">
        <f>IF(BASILICATA!$BA$1="-",((BASILICATA!BA14-MAX(BASILICATA!$BA$3:$BA$63))/(MIN(BASILICATA!$BA$3:$BA$63)-MAX(BASILICATA!$BA$3:$BA$63))),((BASILICATA!BA14-MIN(BASILICATA!$BA$3:$BA$63))/(MAX(BASILICATA!$BA$3:$BA$63)-MIN(BASILICATA!$BA$3:$BA$63))))</f>
        <v>0.34042553191489366</v>
      </c>
      <c r="BC79" s="32">
        <f>IF(BASILICATA!$BC$1="-",((BASILICATA!BC14-MAX(BASILICATA!$BC$3:$BC$63))/(MIN(BASILICATA!$BC$3:$BC$63)-MAX(BASILICATA!$BC$3:$BC$63))),((BASILICATA!BC14-MIN(BASILICATA!$BC$3:$BC$63))/(MAX(BASILICATA!$BC$3:$BC$63)-MIN(BASILICATA!$BC$3:$BC$63))))</f>
        <v>0.68000000000000016</v>
      </c>
      <c r="BD79" s="32">
        <f>IF(BASILICATA!$BD$1="-",((BASILICATA!BD14-MAX(BASILICATA!$BD$3:$BD$63))/(MIN(BASILICATA!$BD$3:$BD$63)-MAX(BASILICATA!$BD$3:$BD$63))),((BASILICATA!BD14-MIN(BASILICATA!$BD$3:$BD$63))/(MAX(BASILICATA!$BD$3:$BD$63)-MIN(BASILICATA!$BD$3:$BD$63))))</f>
        <v>1</v>
      </c>
    </row>
    <row r="80" spans="1:56" x14ac:dyDescent="0.3">
      <c r="A80" s="32">
        <f t="shared" si="0"/>
        <v>77021</v>
      </c>
      <c r="B80" s="32" t="str">
        <f t="shared" si="0"/>
        <v>POLICORO</v>
      </c>
      <c r="C80" s="32" t="str">
        <f t="shared" si="0"/>
        <v>BASILICATA</v>
      </c>
      <c r="D80" s="32">
        <f t="shared" si="0"/>
        <v>50730</v>
      </c>
      <c r="E80" s="32">
        <f t="shared" si="0"/>
        <v>3</v>
      </c>
      <c r="F80" s="32" t="str">
        <f t="shared" si="0"/>
        <v>B</v>
      </c>
      <c r="G80" s="32">
        <f>IF(BASILICATA!$G$1="-",((BASILICATA!G15-MAX(BASILICATA!$G$3:$G$63))/(MIN(BASILICATA!$G$3:$G$63)-MAX(BASILICATA!$G$3:$G$63))),((BASILICATA!G15-MIN(BASILICATA!$G$3:$G$63))/(MAX(BASILICATA!$G$3:$G$63)-MIN(BASILICATA!$G$3:$G$63))))</f>
        <v>0</v>
      </c>
      <c r="H80" s="32">
        <f>IF(BASILICATA!$H$1="-",((BASILICATA!H15-MAX(BASILICATA!$H$3:$H$63))/(MIN(BASILICATA!$H$3:$H$63)-MAX(BASILICATA!$H$3:$H$63))),((BASILICATA!H15-MIN(BASILICATA!$H$3:$H$63))/(MAX(BASILICATA!$H$3:$H$63)-MIN(BASILICATA!$H$3:$H$63))))</f>
        <v>1</v>
      </c>
      <c r="I80" s="32">
        <f>IF(BASILICATA!$I$1="-",((BASILICATA!I15-MAX(BASILICATA!$I$3:$I$63))/(MIN(BASILICATA!$I$3:$I$63)-MAX(BASILICATA!$I$3:$I$63))),((BASILICATA!I15-MIN(BASILICATA!$I$3:$I$63))/(MAX(BASILICATA!$I$3:$I$63)-MIN(BASILICATA!$I$3:$I$63))))</f>
        <v>0</v>
      </c>
      <c r="J80" s="32">
        <f>IF(BASILICATA!$J$1="-",((BASILICATA!J15-MAX(BASILICATA!$J$3:$J$63))/(MIN(BASILICATA!$J$3:$J$63)-MAX(BASILICATA!$J$3:$J$63))),((BASILICATA!J15-MIN(BASILICATA!$J$3:$J$63))/(MAX(BASILICATA!$J$3:$J$63)-MIN(BASILICATA!$J$3:$J$63))))</f>
        <v>0.48866571018651361</v>
      </c>
      <c r="K80" s="32">
        <f>IF(BASILICATA!$K$1="-",((BASILICATA!K15-MAX(BASILICATA!$K$3:$K$63))/(MIN(BASILICATA!$K$3:$K$63)-MAX(BASILICATA!$K$3:$K$63))),((BASILICATA!K15-MIN(BASILICATA!$K$3:$K$63))/(MAX(BASILICATA!$K$3:$K$63)-MIN(BASILICATA!$K$3:$K$63))))</f>
        <v>0.44382371198013693</v>
      </c>
      <c r="L80" s="32">
        <f>IF(BASILICATA!$L$1="-",((BASILICATA!L15-MAX(BASILICATA!$L$3:$L$63))/(MIN(BASILICATA!$L$3:$L$63)-MAX(BASILICATA!$L$3:$L$63))),((BASILICATA!L15-MIN(BASILICATA!$L$3:$L$63))/(MAX(BASILICATA!$L$3:$L$63)-MIN(BASILICATA!$L$3:$L$63))))</f>
        <v>0.375</v>
      </c>
      <c r="M80" s="32">
        <f>IF(BASILICATA!$M$1="-",((BASILICATA!M15-MAX(BASILICATA!$M$3:$M$63))/(MIN(BASILICATA!$M$3:$M$63)-MAX(BASILICATA!$M$3:$M$63))),((BASILICATA!M15-MIN(BASILICATA!$M$3:$M$63))/(MAX(BASILICATA!$M$3:$M$63)-MIN(BASILICATA!$M$3:$M$63))))</f>
        <v>0.96490850103918491</v>
      </c>
      <c r="N80" s="32">
        <f>IF(BASILICATA!$N$1="-",((BASILICATA!N15-MAX(BASILICATA!$N$3:$N$63))/(MIN(BASILICATA!$N$3:$N$63)-MAX(BASILICATA!$N$3:$N$63))),((BASILICATA!N15-MIN(BASILICATA!$N$3:$N$63))/(MAX(BASILICATA!$N$3:$N$63)-MIN(BASILICATA!$N$3:$N$63))))</f>
        <v>0.3</v>
      </c>
      <c r="O80" s="32">
        <f>IF(BASILICATA!$O$1="-",((BASILICATA!O15-MAX(BASILICATA!$O$3:$O$63))/(MIN(BASILICATA!$O$3:$O$63)-MAX(BASILICATA!$O$3:$O$63))),((BASILICATA!O15-MIN(BASILICATA!$O$3:$O$63))/(MAX(BASILICATA!$O$3:$O$63)-MIN(BASILICATA!$O$3:$O$63))))</f>
        <v>0.26553552492046661</v>
      </c>
      <c r="P80" s="32">
        <f>IF(BASILICATA!$P$1="-",((BASILICATA!P15-MAX(BASILICATA!$P$3:$P$63))/(MIN(BASILICATA!$P$3:$P$63)-MAX(BASILICATA!$P$3:$P$63))),((BASILICATA!P15-MIN(BASILICATA!$P$3:$P$63))/(MAX(BASILICATA!$P$3:$P$63)-MIN(BASILICATA!$P$3:$P$63))))</f>
        <v>0.81960784313725488</v>
      </c>
      <c r="Q80" s="32">
        <f>IF(BASILICATA!$Q$1="-",((BASILICATA!Q15-MAX(BASILICATA!$Q$3:$Q$63))/(MIN(BASILICATA!$Q$3:$Q$63)-MAX(BASILICATA!$Q$3:$Q$63))),((BASILICATA!Q15-MIN(BASILICATA!$Q$3:$Q$63))/(MAX(BASILICATA!$Q$3:$Q$63)-MIN(BASILICATA!$Q$3:$Q$63))))</f>
        <v>0.8181431005110732</v>
      </c>
      <c r="R80" s="32">
        <f>IF(BASILICATA!$R$1="-",((BASILICATA!R15-MAX(BASILICATA!$R$3:$R$63))/(MIN(BASILICATA!$R$3:$R$63)-MAX(BASILICATA!$R$3:$R$63))),((BASILICATA!R15-MIN(BASILICATA!$R$3:$R$63))/(MAX(BASILICATA!$R$3:$R$63)-MIN(BASILICATA!$R$3:$R$63))))</f>
        <v>0.43884892086330929</v>
      </c>
      <c r="S80" s="32">
        <f>IF(BASILICATA!$S$1="-",((BASILICATA!S15-MAX(BASILICATA!$S$3:$S$63))/(MIN(BASILICATA!$S$3:$S$63)-MAX(BASILICATA!$S$3:$S$63))),((BASILICATA!S15-MIN(BASILICATA!$S$3:$S$63))/(MAX(BASILICATA!$S$3:$S$63)-MIN(BASILICATA!$S$3:$S$63))))</f>
        <v>0.30769230769230771</v>
      </c>
      <c r="T80" s="32">
        <f>IF(BASILICATA!$T$1="-",((BASILICATA!T15-MAX(BASILICATA!$T$3:$T$63))/(MIN(BASILICATA!$T$3:$T$63)-MAX(BASILICATA!$T$3:$T$63))),((BASILICATA!T15-MIN(BASILICATA!$T$3:$T$63))/(MAX(BASILICATA!$T$3:$T$63)-MIN(BASILICATA!$T$3:$T$63))))</f>
        <v>0.38461538461538464</v>
      </c>
      <c r="U80" s="32">
        <v>0</v>
      </c>
      <c r="V80" s="32">
        <f>IF(BASILICATA!$V$1="-",((BASILICATA!V15-MAX(BASILICATA!$V$3:$V$63))/(MIN(BASILICATA!$V$3:$V$63)-MAX(BASILICATA!$V$3:$V$63))),((BASILICATA!V15-MIN(BASILICATA!$V$3:$V$63))/(MAX(BASILICATA!$V$3:$V$63)-MIN(BASILICATA!$V$3:$V$63))))</f>
        <v>0</v>
      </c>
      <c r="W80" s="32">
        <f>IF(BASILICATA!$W$1="-",((BASILICATA!W15-MAX(BASILICATA!$W$3:$W$63))/(MIN(BASILICATA!$W$3:$W$63)-MAX(BASILICATA!$W$3:$W$63))),((BASILICATA!W15-MIN(BASILICATA!$W$3:$W$63))/(MAX(BASILICATA!$W$3:$W$63)-MIN(BASILICATA!$W$3:$W$63))))</f>
        <v>0</v>
      </c>
      <c r="X80" s="32">
        <f>IF(BASILICATA!$X$1="-",((BASILICATA!X15-MAX(BASILICATA!$X$3:$X$63))/(MIN(BASILICATA!$X$3:$X$63)-MAX(BASILICATA!$X$3:$X$63))),((BASILICATA!X15-MIN(BASILICATA!$X$3:$X$63))/(MAX(BASILICATA!$X$3:$X$63)-MIN(BASILICATA!$X$3:$X$63))))</f>
        <v>5.2631578947368418E-2</v>
      </c>
      <c r="Y80" s="32">
        <f>IF(BASILICATA!$Y$1="-",((BASILICATA!Y15-MAX(BASILICATA!$Y$3:$Y$63))/(MIN(BASILICATA!$Y$3:$Y$63)-MAX(BASILICATA!$Y$3:$Y$63))),((BASILICATA!Y15-MIN(BASILICATA!$Y$3:$Y$63))/(MAX(BASILICATA!$Y$3:$Y$63)-MIN(BASILICATA!$Y$3:$Y$63))))</f>
        <v>0.74867444326617172</v>
      </c>
      <c r="Z80" s="32">
        <f>IF(BASILICATA!$Z$1="-",((BASILICATA!Z15-MAX(BASILICATA!$Z$3:$Z$63))/(MIN(BASILICATA!$Z$3:$Z$63)-MAX(BASILICATA!$Z$3:$Z$63))),((BASILICATA!Z15-MIN(BASILICATA!$Z$3:$Z$63))/(MAX(BASILICATA!$Z$3:$Z$63)-MIN(BASILICATA!$Z$3:$Z$63))))</f>
        <v>0.37313432835820898</v>
      </c>
      <c r="AA80" s="32">
        <f>IF(BASILICATA!$AA$1="-",((BASILICATA!AA15-MAX(BASILICATA!$AA$3:$AA$63))/(MIN(BASILICATA!$AA$3:$AA$63)-MAX(BASILICATA!$AA$3:$AA$63))),((BASILICATA!AA15-MIN(BASILICATA!$AA$3:$AA$63))/(MAX(BASILICATA!$AA$3:$AA$63)-MIN(BASILICATA!$AA$3:$AA$63))))</f>
        <v>0.2132701421800948</v>
      </c>
      <c r="AB80" s="32">
        <f>IF(BASILICATA!$AB$1="-",((BASILICATA!AB15-MAX(BASILICATA!$AB$3:$AB$63))/(MIN(BASILICATA!$AB$3:$AB$63)-MAX(BASILICATA!$AB$3:$AB$63))),((BASILICATA!AB15-MIN(BASILICATA!$AB$3:$AB$63))/(MAX(BASILICATA!$AB$3:$AB$63)-MIN(BASILICATA!$AB$3:$AB$63))))</f>
        <v>0.72966207759699631</v>
      </c>
      <c r="AC80" s="32">
        <f>IF(BASILICATA!$AC$1="-",((BASILICATA!AC15-MAX(BASILICATA!$AC$3:$AC$63))/(MIN(BASILICATA!$AC$3:$AC$63)-MAX(BASILICATA!$AC$3:$AC$63))),((BASILICATA!AC15-MIN(BASILICATA!$AC$3:$AC$63))/(MAX(BASILICATA!$AC$3:$AC$63)-MIN(BASILICATA!$AC$3:$AC$63))))</f>
        <v>0.2392638036809816</v>
      </c>
      <c r="AD80" s="32">
        <f>IF(BASILICATA!$AD$1="-",((BASILICATA!AD15-MAX(BASILICATA!$AD$3:$AD$63))/(MIN(BASILICATA!$AD$3:$AD$63)-MAX(BASILICATA!$AD$3:$AD$63))),((BASILICATA!AD15-MIN(BASILICATA!$AD$3:$AD$63))/(MAX(BASILICATA!$AD$3:$AD$63)-MIN(BASILICATA!$AD$3:$AD$63))))</f>
        <v>0.57754519505233104</v>
      </c>
      <c r="AE80" s="32">
        <f>IF(BASILICATA!$AE$1="-",((BASILICATA!AE15-MAX(BASILICATA!$AE$3:$AE$63))/(MIN(BASILICATA!$AE$3:$AE$63)-MAX(BASILICATA!$AE$3:$AE$63))),((BASILICATA!AE15-MIN(BASILICATA!$AE$3:$AE$63))/(MAX(BASILICATA!$AE$3:$AE$63)-MIN(BASILICATA!$AE$3:$AE$63))))</f>
        <v>0.2</v>
      </c>
      <c r="AF80" s="32">
        <f>IF(BASILICATA!$AF$1="-",((BASILICATA!AF15-MAX(BASILICATA!$AF$3:$AF$63))/(MIN(BASILICATA!$AF$3:$AF$63)-MAX(BASILICATA!$AF$3:$AF$63))),((BASILICATA!AF15-MIN(BASILICATA!$AF$3:$AF$63))/(MAX(BASILICATA!$AF$3:$AF$63)-MIN(BASILICATA!$AF$3:$AF$63))))</f>
        <v>0.65960451977401124</v>
      </c>
      <c r="AG80" s="32">
        <f>IF(BASILICATA!$AG$1="-",((BASILICATA!AG15-MAX(BASILICATA!$AG$3:$AG$63))/(MIN(BASILICATA!$AG$3:$AG$63)-MAX(BASILICATA!$AG$3:$AG$63))),((BASILICATA!AG15-MIN(BASILICATA!$AG$3:$AG$63))/(MAX(BASILICATA!$AG$3:$AG$63)-MIN(BASILICATA!$AG$3:$AG$63))))</f>
        <v>0.40909090909090917</v>
      </c>
      <c r="AH80" s="32">
        <f>IF(BASILICATA!$AH$1="-",((BASILICATA!AH15-MAX(BASILICATA!$AH$3:$AH$63))/(MIN(BASILICATA!$AH$3:$AH$63)-MAX(BASILICATA!$AH$3:$AH$63))),((BASILICATA!#REF!-MIN(BASILICATA!$AH$3:$AH$63))/(MAX(BASILICATA!$AH$3:$AH$63)-MIN(BASILICATA!$AH$3:$AH$63))))</f>
        <v>0.49275362318840588</v>
      </c>
      <c r="AI80" s="32">
        <f>IF(BASILICATA!$AI$1="-",((BASILICATA!AI15-MAX(BASILICATA!$AI$3:$AI$63))/(MIN(BASILICATA!$AI$3:$AI$63)-MAX(BASILICATA!$AI$3:$AI$63))),((BASILICATA!AI15-MIN(BASILICATA!$AI$3:$AI$63))/(MAX(BASILICATA!$AI$3:$AI$63)-MIN(BASILICATA!$AI$3:$AI$63))))</f>
        <v>1</v>
      </c>
      <c r="AJ80" s="32">
        <f>IF(BASILICATA!$AJ$1="-",((BASILICATA!AJ15-MAX(BASILICATA!$AJ$3:$AJ$63))/(MIN(BASILICATA!$AJ$3:$AJ$63)-MAX(BASILICATA!$AJ$3:$AJ$63))),((BASILICATA!AJ15-MIN(BASILICATA!$AJ$3:$AJ$63))/(MAX(BASILICATA!$AJ$3:$AJ$63)-MIN(BASILICATA!$AJ$3:$AJ$63))))</f>
        <v>0.35248789079700577</v>
      </c>
      <c r="AK80" s="32">
        <f>IF(BASILICATA!$AK$1="-",((BASILICATA!AK15-MAX(BASILICATA!$AK$3:$AK$63))/(MIN(BASILICATA!$AK$3:$AK$63)-MAX(BASILICATA!$AK$3:$AK$63))),((BASILICATA!AK15-MIN(BASILICATA!$AK$3:$AK$63))/(MAX(BASILICATA!$AK$3:$AK$63)-MIN(BASILICATA!$AK$3:$AK$63))))</f>
        <v>0.92990654205607481</v>
      </c>
      <c r="AL80" s="32">
        <f>IF(BASILICATA!$AL$1="-",((BASILICATA!AL15-MAX(BASILICATA!$AL$3:$AL$63))/(MIN(BASILICATA!$AL$3:$AL$63)-MAX(BASILICATA!$AL$3:$AL$63))),((BASILICATA!AL15-MIN(BASILICATA!$AL$3:$AL$63))/(MAX(BASILICATA!$AL$3:$AL$63)-MIN(BASILICATA!$AL$3:$AL$63))))</f>
        <v>0.39830508474576271</v>
      </c>
      <c r="AM80" s="32">
        <f>IF(BASILICATA!$AM$1="-",((BASILICATA!AM15-MAX(BASILICATA!$AM$3:$AM$63))/(MIN(BASILICATA!$AM$3:$AM$63)-MAX(BASILICATA!$AM$3:$AM$63))),((BASILICATA!AM15-MIN(BASILICATA!$AM$3:$AM$63))/(MAX(BASILICATA!$AM$3:$AM$63)-MIN(BASILICATA!$AM$3:$AM$63))))</f>
        <v>0.33333333333333331</v>
      </c>
      <c r="AN80" s="32">
        <f>IF(BASILICATA!$AN$1="-",((BASILICATA!AN15-MAX(BASILICATA!$AN$3:$AN$63))/(MIN(BASILICATA!$AN$3:$AN$63)-MAX(BASILICATA!$AN$3:$AN$63))),((BASILICATA!AN15-MIN(BASILICATA!$AN$3:$AN$63))/(MAX(BASILICATA!$AN$3:$AN$63)-MIN(BASILICATA!$AN$3:$AN$63))))</f>
        <v>0</v>
      </c>
      <c r="AO80" s="32">
        <f>IF(BASILICATA!$AO$1="-",((BASILICATA!AO15-MAX(BASILICATA!$AO$3:$AO$63))/(MIN(BASILICATA!$AO$3:$AO$63)-MAX(BASILICATA!$AO$3:$AO$63))),((BASILICATA!AO15-MIN(BASILICATA!$AO$3:$AO$63))/(MAX(BASILICATA!$AO$3:$AO$63)-MIN(BASILICATA!$AO$3:$AO$63))))</f>
        <v>0.25</v>
      </c>
      <c r="AP80" s="32">
        <f>IF(BASILICATA!$AP$1="-",((BASILICATA!AP15-MAX(BASILICATA!$AP$3:$AP$63))/(MIN(BASILICATA!$AP$3:$AP$63)-MAX(BASILICATA!$AP$3:$AP$63))),((BASILICATA!AP15-MIN(BASILICATA!$AP$3:$AP$63))/(MAX(BASILICATA!$AP$3:$AP$63)-MIN(BASILICATA!$AP$3:$AP$63))))</f>
        <v>0.33333333333333331</v>
      </c>
      <c r="AQ80" s="32">
        <f>IF(BASILICATA!$AQ$1="-",((BASILICATA!AQ15-MAX(BASILICATA!$AQ$3:$AQ$63))/(MIN(BASILICATA!$AQ$3:$AQ$63)-MAX(BASILICATA!$AQ$3:$AQ$63))),((BASILICATA!AQ15-MIN(BASILICATA!$AQ$3:$AQ$63))/(MAX(BASILICATA!$AQ$3:$AQ$63)-MIN(BASILICATA!$AQ$3:$AQ$63))))</f>
        <v>0.12060301507537688</v>
      </c>
      <c r="AR80" s="32">
        <f>IF(BASILICATA!$AR$1="-",((BASILICATA!AR15-MAX(BASILICATA!$AR$3:$AR$63))/(MIN(BASILICATA!$AR$3:$AR$63)-MAX(BASILICATA!$AR$3:$AR$63))),((BASILICATA!AR15-MIN(BASILICATA!$AR$3:$AR$63))/(MAX(BASILICATA!$AR$3:$AR$63)-MIN(BASILICATA!$AR$3:$AR$63))))</f>
        <v>1</v>
      </c>
      <c r="AS80" s="32">
        <f>IF(BASILICATA!$AS$1="-",((BASILICATA!AS15-MAX(BASILICATA!$AS$3:$AS$63))/(MIN(BASILICATA!$AS$3:$AS$63)-MAX(BASILICATA!$AS$3:$AS$63))),((BASILICATA!AS15-MIN(BASILICATA!$AS$3:$AS$63))/(MAX(BASILICATA!$AS$3:$AS$63)-MIN(BASILICATA!$AS$3:$AS$63))))</f>
        <v>0.56818914037688817</v>
      </c>
      <c r="AT80" s="32">
        <f>IF(BASILICATA!$AT$1="-",((BASILICATA!AT15-MAX(BASILICATA!$AT$3:$AT$63))/(MIN(BASILICATA!$AT$3:$AT$63)-MAX(BASILICATA!$AT$3:$AT$63))),((BASILICATA!AT15-MIN(BASILICATA!$AT$3:$AT$63))/(MAX(BASILICATA!$AT$3:$AT$63)-MIN(BASILICATA!$AT$3:$AT$63))))</f>
        <v>8.8606400702425613E-3</v>
      </c>
      <c r="AU80" s="32">
        <f>IF(BASILICATA!$AU$1="-",((BASILICATA!AU15-MAX(BASILICATA!$AU$3:$AU$63))/(MIN(BASILICATA!$AU$3:$AU$63)-MAX(BASILICATA!$AU$3:$AU$63))),((BASILICATA!AU15-MIN(BASILICATA!$AU$3:$AU$63))/(MAX(BASILICATA!$AU$3:$AU$63)-MIN(BASILICATA!$AU$3:$AU$63))))</f>
        <v>9.8360655737704916E-2</v>
      </c>
      <c r="AV80" s="32">
        <f>IF(BASILICATA!$AV$1="-",((BASILICATA!AV15-MAX(BASILICATA!$AV$3:$AV$63))/(MIN(BASILICATA!$AV$3:$AV$63)-MAX(BASILICATA!$AV$3:$AV$63))),((BASILICATA!AV15-MIN(BASILICATA!$AV$3:$AV$63))/(MAX(BASILICATA!$AV$3:$AV$63)-MIN(BASILICATA!$AV$3:$AV$63))))</f>
        <v>0.45989349866145263</v>
      </c>
      <c r="AW80" s="32">
        <f>IF(BASILICATA!$AW$1="-",((BASILICATA!AW15-MAX(BASILICATA!$AW$3:$AW$63))/(MIN(BASILICATA!$AW$3:$AW$63)-MAX(BASILICATA!$AW$3:$AW$63))),((BASILICATA!AW15-MIN(BASILICATA!$AW$3:$AW$63))/(MAX(BASILICATA!$AW$3:$AW$63)-MIN(BASILICATA!$AW$3:$AW$63))))</f>
        <v>0</v>
      </c>
      <c r="AX80" s="32">
        <f>IF(BASILICATA!$AX$1="-",((BASILICATA!AX15-MAX(BASILICATA!$AX$3:$AX$63))/(MIN(BASILICATA!$AX$3:$AX$63)-MAX(BASILICATA!$AX$3:$AX$63))),((BASILICATA!AX15-MIN(BASILICATA!$AX$3:$AX$63))/(MAX(BASILICATA!$AX$3:$AX$63)-MIN(BASILICATA!$AX$3:$AX$63))))</f>
        <v>0</v>
      </c>
      <c r="AY80" s="32">
        <f>IF(BASILICATA!$AY$1="-",((BASILICATA!AY15-MAX(BASILICATA!$AY$3:$AY$63))/(MIN(BASILICATA!$AY$3:$AY$63)-MAX(BASILICATA!$AY$3:$AY$63))),((BASILICATA!AY15-MIN(BASILICATA!$AY$3:$AY$63))/(MAX(BASILICATA!$AY$3:$AY$63)-MIN(BASILICATA!$AY$3:$AY$63))))</f>
        <v>0.59909399773499428</v>
      </c>
      <c r="AZ80" s="32">
        <f>IF(BASILICATA!$AZ$1="-",((BASILICATA!AZ15-MAX(BASILICATA!$AZ$3:$AZ$63))/(MIN(BASILICATA!$AZ$3:$AZ$63)-MAX(BASILICATA!$AZ$3:$AZ$63))),((BASILICATA!AZ15-MIN(BASILICATA!$AZ$3:$AZ$63))/(MAX(BASILICATA!$AZ$3:$AZ$63)-MIN(BASILICATA!$AZ$3:$AZ$63))))</f>
        <v>0.33564013840830448</v>
      </c>
      <c r="BA80" s="32">
        <f>IF(BASILICATA!$BA$1="-",((BASILICATA!BA15-MAX(BASILICATA!$BA$3:$BA$63))/(MIN(BASILICATA!$BA$3:$BA$63)-MAX(BASILICATA!$BA$3:$BA$63))),((BASILICATA!BA15-MIN(BASILICATA!$BA$3:$BA$63))/(MAX(BASILICATA!$BA$3:$BA$63)-MIN(BASILICATA!$BA$3:$BA$63))))</f>
        <v>0.25531914893617019</v>
      </c>
      <c r="BC80" s="32">
        <f>IF(BASILICATA!$BC$1="-",((BASILICATA!BC15-MAX(BASILICATA!$BC$3:$BC$63))/(MIN(BASILICATA!$BC$3:$BC$63)-MAX(BASILICATA!$BC$3:$BC$63))),((BASILICATA!BC15-MIN(BASILICATA!$BC$3:$BC$63))/(MAX(BASILICATA!$BC$3:$BC$63)-MIN(BASILICATA!$BC$3:$BC$63))))</f>
        <v>0.52</v>
      </c>
      <c r="BD80" s="32">
        <f>IF(BASILICATA!$BD$1="-",((BASILICATA!BD15-MAX(BASILICATA!$BD$3:$BD$63))/(MIN(BASILICATA!$BD$3:$BD$63)-MAX(BASILICATA!$BD$3:$BD$63))),((BASILICATA!BD15-MIN(BASILICATA!$BD$3:$BD$63))/(MAX(BASILICATA!$BD$3:$BD$63)-MIN(BASILICATA!$BD$3:$BD$63))))</f>
        <v>0.70370370444444452</v>
      </c>
    </row>
    <row r="81" spans="1:56" ht="13.8" customHeight="1" x14ac:dyDescent="0.3">
      <c r="A81" s="32">
        <f t="shared" si="0"/>
        <v>77027</v>
      </c>
      <c r="B81" s="32" t="str">
        <f t="shared" si="0"/>
        <v>STIGLIANO</v>
      </c>
      <c r="C81" s="32" t="str">
        <f t="shared" si="0"/>
        <v>BASILICATA</v>
      </c>
      <c r="D81" s="32">
        <f t="shared" si="0"/>
        <v>10591</v>
      </c>
      <c r="E81" s="32">
        <f t="shared" si="0"/>
        <v>3</v>
      </c>
      <c r="F81" s="32" t="str">
        <f t="shared" si="0"/>
        <v>B</v>
      </c>
      <c r="G81" s="32">
        <f>IF(BASILICATA!$G$1="-",((BASILICATA!G16-MAX(BASILICATA!$G$3:$G$63))/(MIN(BASILICATA!$G$3:$G$63)-MAX(BASILICATA!$G$3:$G$63))),((BASILICATA!G16-MIN(BASILICATA!$G$3:$G$63))/(MAX(BASILICATA!$G$3:$G$63)-MIN(BASILICATA!$G$3:$G$63))))</f>
        <v>0</v>
      </c>
      <c r="H81" s="32">
        <f>IF(BASILICATA!$H$1="-",((BASILICATA!H16-MAX(BASILICATA!$H$3:$H$63))/(MIN(BASILICATA!$H$3:$H$63)-MAX(BASILICATA!$H$3:$H$63))),((BASILICATA!H16-MIN(BASILICATA!$H$3:$H$63))/(MAX(BASILICATA!$H$3:$H$63)-MIN(BASILICATA!$H$3:$H$63))))</f>
        <v>0.7777777777777779</v>
      </c>
      <c r="I81" s="32">
        <f>IF(BASILICATA!$I$1="-",((BASILICATA!I16-MAX(BASILICATA!$I$3:$I$63))/(MIN(BASILICATA!$I$3:$I$63)-MAX(BASILICATA!$I$3:$I$63))),((BASILICATA!I16-MIN(BASILICATA!$I$3:$I$63))/(MAX(BASILICATA!$I$3:$I$63)-MIN(BASILICATA!$I$3:$I$63))))</f>
        <v>0.16326530612244897</v>
      </c>
      <c r="J81" s="32">
        <f>IF(BASILICATA!$J$1="-",((BASILICATA!J16-MAX(BASILICATA!$J$3:$J$63))/(MIN(BASILICATA!$J$3:$J$63)-MAX(BASILICATA!$J$3:$J$63))),((BASILICATA!J16-MIN(BASILICATA!$J$3:$J$63))/(MAX(BASILICATA!$J$3:$J$63)-MIN(BASILICATA!$J$3:$J$63))))</f>
        <v>1</v>
      </c>
      <c r="K81" s="32">
        <f>IF(BASILICATA!$K$1="-",((BASILICATA!K16-MAX(BASILICATA!$K$3:$K$63))/(MIN(BASILICATA!$K$3:$K$63)-MAX(BASILICATA!$K$3:$K$63))),((BASILICATA!K16-MIN(BASILICATA!$K$3:$K$63))/(MAX(BASILICATA!$K$3:$K$63)-MIN(BASILICATA!$K$3:$K$63))))</f>
        <v>0.23029174425822521</v>
      </c>
      <c r="L81" s="32">
        <f>IF(BASILICATA!$L$1="-",((BASILICATA!L16-MAX(BASILICATA!$L$3:$L$63))/(MIN(BASILICATA!$L$3:$L$63)-MAX(BASILICATA!$L$3:$L$63))),((BASILICATA!L16-MIN(BASILICATA!$L$3:$L$63))/(MAX(BASILICATA!$L$3:$L$63)-MIN(BASILICATA!$L$3:$L$63))))</f>
        <v>0.21666666666666737</v>
      </c>
      <c r="M81" s="32">
        <f>IF(BASILICATA!$M$1="-",((BASILICATA!M16-MAX(BASILICATA!$M$3:$M$63))/(MIN(BASILICATA!$M$3:$M$63)-MAX(BASILICATA!$M$3:$M$63))),((BASILICATA!M16-MIN(BASILICATA!$M$3:$M$63))/(MAX(BASILICATA!$M$3:$M$63)-MIN(BASILICATA!$M$3:$M$63))))</f>
        <v>2.7335631368175597E-2</v>
      </c>
      <c r="N81" s="32">
        <f>IF(BASILICATA!$N$1="-",((BASILICATA!N16-MAX(BASILICATA!$N$3:$N$63))/(MIN(BASILICATA!$N$3:$N$63)-MAX(BASILICATA!$N$3:$N$63))),((BASILICATA!N16-MIN(BASILICATA!$N$3:$N$63))/(MAX(BASILICATA!$N$3:$N$63)-MIN(BASILICATA!$N$3:$N$63))))</f>
        <v>0.19999999999999996</v>
      </c>
      <c r="O81" s="32">
        <f>IF(BASILICATA!$O$1="-",((BASILICATA!O16-MAX(BASILICATA!$O$3:$O$63))/(MIN(BASILICATA!$O$3:$O$63)-MAX(BASILICATA!$O$3:$O$63))),((BASILICATA!O16-MIN(BASILICATA!$O$3:$O$63))/(MAX(BASILICATA!$O$3:$O$63)-MIN(BASILICATA!$O$3:$O$63))))</f>
        <v>0.29416755037115594</v>
      </c>
      <c r="P81" s="32">
        <f>IF(BASILICATA!$P$1="-",((BASILICATA!P16-MAX(BASILICATA!$P$3:$P$63))/(MIN(BASILICATA!$P$3:$P$63)-MAX(BASILICATA!$P$3:$P$63))),((BASILICATA!P16-MIN(BASILICATA!$P$3:$P$63))/(MAX(BASILICATA!$P$3:$P$63)-MIN(BASILICATA!$P$3:$P$63))))</f>
        <v>0.7803921568627451</v>
      </c>
      <c r="Q81" s="32">
        <f>IF(BASILICATA!$Q$1="-",((BASILICATA!Q16-MAX(BASILICATA!$Q$3:$Q$63))/(MIN(BASILICATA!$Q$3:$Q$63)-MAX(BASILICATA!$Q$3:$Q$63))),((BASILICATA!Q16-MIN(BASILICATA!$Q$3:$Q$63))/(MAX(BASILICATA!$Q$3:$Q$63)-MIN(BASILICATA!$Q$3:$Q$63))))</f>
        <v>0</v>
      </c>
      <c r="R81" s="32">
        <f>IF(BASILICATA!$R$1="-",((BASILICATA!R16-MAX(BASILICATA!$R$3:$R$63))/(MIN(BASILICATA!$R$3:$R$63)-MAX(BASILICATA!$R$3:$R$63))),((BASILICATA!R16-MIN(BASILICATA!$R$3:$R$63))/(MAX(BASILICATA!$R$3:$R$63)-MIN(BASILICATA!$R$3:$R$63))))</f>
        <v>7.1942446043165541E-3</v>
      </c>
      <c r="S81" s="32">
        <f>IF(BASILICATA!$S$1="-",((BASILICATA!S16-MAX(BASILICATA!$S$3:$S$63))/(MIN(BASILICATA!$S$3:$S$63)-MAX(BASILICATA!$S$3:$S$63))),((BASILICATA!S16-MIN(BASILICATA!$S$3:$S$63))/(MAX(BASILICATA!$S$3:$S$63)-MIN(BASILICATA!$S$3:$S$63))))</f>
        <v>0</v>
      </c>
      <c r="T81" s="32">
        <f>IF(BASILICATA!$T$1="-",((BASILICATA!T16-MAX(BASILICATA!$T$3:$T$63))/(MIN(BASILICATA!$T$3:$T$63)-MAX(BASILICATA!$T$3:$T$63))),((BASILICATA!T16-MIN(BASILICATA!$T$3:$T$63))/(MAX(BASILICATA!$T$3:$T$63)-MIN(BASILICATA!$T$3:$T$63))))</f>
        <v>0.26923076923076927</v>
      </c>
      <c r="U81" s="32">
        <v>0</v>
      </c>
      <c r="V81" s="32">
        <f>IF(BASILICATA!$V$1="-",((BASILICATA!V16-MAX(BASILICATA!$V$3:$V$63))/(MIN(BASILICATA!$V$3:$V$63)-MAX(BASILICATA!$V$3:$V$63))),((BASILICATA!V16-MIN(BASILICATA!$V$3:$V$63))/(MAX(BASILICATA!$V$3:$V$63)-MIN(BASILICATA!$V$3:$V$63))))</f>
        <v>0</v>
      </c>
      <c r="W81" s="32">
        <f>IF(BASILICATA!$W$1="-",((BASILICATA!W16-MAX(BASILICATA!$W$3:$W$63))/(MIN(BASILICATA!$W$3:$W$63)-MAX(BASILICATA!$W$3:$W$63))),((BASILICATA!W16-MIN(BASILICATA!$W$3:$W$63))/(MAX(BASILICATA!$W$3:$W$63)-MIN(BASILICATA!$W$3:$W$63))))</f>
        <v>0</v>
      </c>
      <c r="X81" s="32">
        <f>IF(BASILICATA!$X$1="-",((BASILICATA!X16-MAX(BASILICATA!$X$3:$X$63))/(MIN(BASILICATA!$X$3:$X$63)-MAX(BASILICATA!$X$3:$X$63))),((BASILICATA!X16-MIN(BASILICATA!$X$3:$X$63))/(MAX(BASILICATA!$X$3:$X$63)-MIN(BASILICATA!$X$3:$X$63))))</f>
        <v>0</v>
      </c>
      <c r="Y81" s="32">
        <f>IF(BASILICATA!$Y$1="-",((BASILICATA!Y16-MAX(BASILICATA!$Y$3:$Y$63))/(MIN(BASILICATA!$Y$3:$Y$63)-MAX(BASILICATA!$Y$3:$Y$63))),((BASILICATA!Y16-MIN(BASILICATA!$Y$3:$Y$63))/(MAX(BASILICATA!$Y$3:$Y$63)-MIN(BASILICATA!$Y$3:$Y$63))))</f>
        <v>0.71474019088016971</v>
      </c>
      <c r="Z81" s="32">
        <f>IF(BASILICATA!$Z$1="-",((BASILICATA!Z16-MAX(BASILICATA!$Z$3:$Z$63))/(MIN(BASILICATA!$Z$3:$Z$63)-MAX(BASILICATA!$Z$3:$Z$63))),((BASILICATA!Z16-MIN(BASILICATA!$Z$3:$Z$63))/(MAX(BASILICATA!$Z$3:$Z$63)-MIN(BASILICATA!$Z$3:$Z$63))))</f>
        <v>0.69253731343283542</v>
      </c>
      <c r="AA81" s="32">
        <f>IF(BASILICATA!$AA$1="-",((BASILICATA!AA16-MAX(BASILICATA!$AA$3:$AA$63))/(MIN(BASILICATA!$AA$3:$AA$63)-MAX(BASILICATA!$AA$3:$AA$63))),((BASILICATA!AA16-MIN(BASILICATA!$AA$3:$AA$63))/(MAX(BASILICATA!$AA$3:$AA$63)-MIN(BASILICATA!$AA$3:$AA$63))))</f>
        <v>0.15682895303748387</v>
      </c>
      <c r="AB81" s="32">
        <f>IF(BASILICATA!$AB$1="-",((BASILICATA!AB16-MAX(BASILICATA!$AB$3:$AB$63))/(MIN(BASILICATA!$AB$3:$AB$63)-MAX(BASILICATA!$AB$3:$AB$63))),((BASILICATA!AB16-MIN(BASILICATA!$AB$3:$AB$63))/(MAX(BASILICATA!$AB$3:$AB$63)-MIN(BASILICATA!$AB$3:$AB$63))))</f>
        <v>0</v>
      </c>
      <c r="AC81" s="32">
        <f>IF(BASILICATA!$AC$1="-",((BASILICATA!AC16-MAX(BASILICATA!$AC$3:$AC$63))/(MIN(BASILICATA!$AC$3:$AC$63)-MAX(BASILICATA!$AC$3:$AC$63))),((BASILICATA!AC16-MIN(BASILICATA!$AC$3:$AC$63))/(MAX(BASILICATA!$AC$3:$AC$63)-MIN(BASILICATA!$AC$3:$AC$63))))</f>
        <v>0.19631901840490798</v>
      </c>
      <c r="AD81" s="32">
        <f>IF(BASILICATA!$AD$1="-",((BASILICATA!AD16-MAX(BASILICATA!$AD$3:$AD$63))/(MIN(BASILICATA!$AD$3:$AD$63)-MAX(BASILICATA!$AD$3:$AD$63))),((BASILICATA!AD16-MIN(BASILICATA!$AD$3:$AD$63))/(MAX(BASILICATA!$AD$3:$AD$63)-MIN(BASILICATA!$AD$3:$AD$63))))</f>
        <v>0.31037107516650803</v>
      </c>
      <c r="AE81" s="32">
        <f>IF(BASILICATA!$AE$1="-",((BASILICATA!AE16-MAX(BASILICATA!$AE$3:$AE$63))/(MIN(BASILICATA!$AE$3:$AE$63)-MAX(BASILICATA!$AE$3:$AE$63))),((BASILICATA!AE16-MIN(BASILICATA!$AE$3:$AE$63))/(MAX(BASILICATA!$AE$3:$AE$63)-MIN(BASILICATA!$AE$3:$AE$63))))</f>
        <v>0</v>
      </c>
      <c r="AF81" s="32">
        <f>IF(BASILICATA!$AF$1="-",((BASILICATA!AF16-MAX(BASILICATA!$AF$3:$AF$63))/(MIN(BASILICATA!$AF$3:$AF$63)-MAX(BASILICATA!$AF$3:$AF$63))),((BASILICATA!AF16-MIN(BASILICATA!$AF$3:$AF$63))/(MAX(BASILICATA!$AF$3:$AF$63)-MIN(BASILICATA!$AF$3:$AF$63))))</f>
        <v>0.74187853107344626</v>
      </c>
      <c r="AG81" s="32">
        <f>IF(BASILICATA!$AG$1="-",((BASILICATA!AG16-MAX(BASILICATA!$AG$3:$AG$63))/(MIN(BASILICATA!$AG$3:$AG$63)-MAX(BASILICATA!$AG$3:$AG$63))),((BASILICATA!AG16-MIN(BASILICATA!$AG$3:$AG$63))/(MAX(BASILICATA!$AG$3:$AG$63)-MIN(BASILICATA!$AG$3:$AG$63))))</f>
        <v>1</v>
      </c>
      <c r="AH81" s="32">
        <f>IF(BASILICATA!$AH$1="-",((BASILICATA!AH16-MAX(BASILICATA!$AH$3:$AH$63))/(MIN(BASILICATA!$AH$3:$AH$63)-MAX(BASILICATA!$AH$3:$AH$63))),((BASILICATA!AH63-MIN(BASILICATA!$AH$3:$AH$63))/(MAX(BASILICATA!$AH$3:$AH$63)-MIN(BASILICATA!$AH$3:$AH$63))))</f>
        <v>0.43231225296442682</v>
      </c>
      <c r="AI81" s="32">
        <f>IF(BASILICATA!$AI$1="-",((BASILICATA!AI16-MAX(BASILICATA!$AI$3:$AI$63))/(MIN(BASILICATA!$AI$3:$AI$63)-MAX(BASILICATA!$AI$3:$AI$63))),((BASILICATA!AI16-MIN(BASILICATA!$AI$3:$AI$63))/(MAX(BASILICATA!$AI$3:$AI$63)-MIN(BASILICATA!$AI$3:$AI$63))))</f>
        <v>0.28813559322033899</v>
      </c>
      <c r="AJ81" s="32">
        <f>IF(BASILICATA!$AJ$1="-",((BASILICATA!AJ16-MAX(BASILICATA!$AJ$3:$AJ$63))/(MIN(BASILICATA!$AJ$3:$AJ$63)-MAX(BASILICATA!$AJ$3:$AJ$63))),((BASILICATA!AJ16-MIN(BASILICATA!$AJ$3:$AJ$63))/(MAX(BASILICATA!$AJ$3:$AJ$63)-MIN(BASILICATA!$AJ$3:$AJ$63))))</f>
        <v>0.82702186995449878</v>
      </c>
      <c r="AK81" s="32">
        <f>IF(BASILICATA!$AK$1="-",((BASILICATA!AK16-MAX(BASILICATA!$AK$3:$AK$63))/(MIN(BASILICATA!$AK$3:$AK$63)-MAX(BASILICATA!$AK$3:$AK$63))),((BASILICATA!AK16-MIN(BASILICATA!$AK$3:$AK$63))/(MAX(BASILICATA!$AK$3:$AK$63)-MIN(BASILICATA!$AK$3:$AK$63))))</f>
        <v>0.46822429906542024</v>
      </c>
      <c r="AL81" s="32">
        <f>IF(BASILICATA!$AL$1="-",((BASILICATA!AL16-MAX(BASILICATA!$AL$3:$AL$63))/(MIN(BASILICATA!$AL$3:$AL$63)-MAX(BASILICATA!$AL$3:$AL$63))),((BASILICATA!AL16-MIN(BASILICATA!$AL$3:$AL$63))/(MAX(BASILICATA!$AL$3:$AL$63)-MIN(BASILICATA!$AL$3:$AL$63))))</f>
        <v>0</v>
      </c>
      <c r="AM81" s="32">
        <f>IF(BASILICATA!$AM$1="-",((BASILICATA!AM16-MAX(BASILICATA!$AM$3:$AM$63))/(MIN(BASILICATA!$AM$3:$AM$63)-MAX(BASILICATA!$AM$3:$AM$63))),((BASILICATA!AM16-MIN(BASILICATA!$AM$3:$AM$63))/(MAX(BASILICATA!$AM$3:$AM$63)-MIN(BASILICATA!$AM$3:$AM$63))))</f>
        <v>0.33333333333333331</v>
      </c>
      <c r="AN81" s="32">
        <f>IF(BASILICATA!$AN$1="-",((BASILICATA!AN16-MAX(BASILICATA!$AN$3:$AN$63))/(MIN(BASILICATA!$AN$3:$AN$63)-MAX(BASILICATA!$AN$3:$AN$63))),((BASILICATA!AN16-MIN(BASILICATA!$AN$3:$AN$63))/(MAX(BASILICATA!$AN$3:$AN$63)-MIN(BASILICATA!$AN$3:$AN$63))))</f>
        <v>0.66666666666666663</v>
      </c>
      <c r="AO81" s="32">
        <f>IF(BASILICATA!$AO$1="-",((BASILICATA!AO16-MAX(BASILICATA!$AO$3:$AO$63))/(MIN(BASILICATA!$AO$3:$AO$63)-MAX(BASILICATA!$AO$3:$AO$63))),((BASILICATA!AO16-MIN(BASILICATA!$AO$3:$AO$63))/(MAX(BASILICATA!$AO$3:$AO$63)-MIN(BASILICATA!$AO$3:$AO$63))))</f>
        <v>0.5</v>
      </c>
      <c r="AP81" s="32">
        <f>IF(BASILICATA!$AP$1="-",((BASILICATA!AP16-MAX(BASILICATA!$AP$3:$AP$63))/(MIN(BASILICATA!$AP$3:$AP$63)-MAX(BASILICATA!$AP$3:$AP$63))),((BASILICATA!AP16-MIN(BASILICATA!$AP$3:$AP$63))/(MAX(BASILICATA!$AP$3:$AP$63)-MIN(BASILICATA!$AP$3:$AP$63))))</f>
        <v>0.33333333333333331</v>
      </c>
      <c r="AQ81" s="32">
        <f>IF(BASILICATA!$AQ$1="-",((BASILICATA!AQ16-MAX(BASILICATA!$AQ$3:$AQ$63))/(MIN(BASILICATA!$AQ$3:$AQ$63)-MAX(BASILICATA!$AQ$3:$AQ$63))),((BASILICATA!AQ16-MIN(BASILICATA!$AQ$3:$AQ$63))/(MAX(BASILICATA!$AQ$3:$AQ$63)-MIN(BASILICATA!$AQ$3:$AQ$63))))</f>
        <v>0.28140703517587945</v>
      </c>
      <c r="AR81" s="32">
        <f>IF(BASILICATA!$AR$1="-",((BASILICATA!AR16-MAX(BASILICATA!$AR$3:$AR$63))/(MIN(BASILICATA!$AR$3:$AR$63)-MAX(BASILICATA!$AR$3:$AR$63))),((BASILICATA!AR16-MIN(BASILICATA!$AR$3:$AR$63))/(MAX(BASILICATA!$AR$3:$AR$63)-MIN(BASILICATA!$AR$3:$AR$63))))</f>
        <v>0</v>
      </c>
      <c r="AS81" s="32">
        <f>IF(BASILICATA!$AS$1="-",((BASILICATA!AS16-MAX(BASILICATA!$AS$3:$AS$63))/(MIN(BASILICATA!$AS$3:$AS$63)-MAX(BASILICATA!$AS$3:$AS$63))),((BASILICATA!AS16-MIN(BASILICATA!$AS$3:$AS$63))/(MAX(BASILICATA!$AS$3:$AS$63)-MIN(BASILICATA!$AS$3:$AS$63))))</f>
        <v>1</v>
      </c>
      <c r="AT81" s="32">
        <f>IF(BASILICATA!$AT$1="-",((BASILICATA!AT16-MAX(BASILICATA!$AT$3:$AT$63))/(MIN(BASILICATA!$AT$3:$AT$63)-MAX(BASILICATA!$AT$3:$AT$63))),((BASILICATA!AT16-MIN(BASILICATA!$AT$3:$AT$63))/(MAX(BASILICATA!$AT$3:$AT$63)-MIN(BASILICATA!$AT$3:$AT$63))))</f>
        <v>1</v>
      </c>
      <c r="AU81" s="32">
        <f>IF(BASILICATA!$AU$1="-",((BASILICATA!AU16-MAX(BASILICATA!$AU$3:$AU$63))/(MIN(BASILICATA!$AU$3:$AU$63)-MAX(BASILICATA!$AU$3:$AU$63))),((BASILICATA!AU16-MIN(BASILICATA!$AU$3:$AU$63))/(MAX(BASILICATA!$AU$3:$AU$63)-MIN(BASILICATA!$AU$3:$AU$63))))</f>
        <v>8.1967213114754092E-2</v>
      </c>
      <c r="AV81" s="32">
        <f>IF(BASILICATA!$AV$1="-",((BASILICATA!AV16-MAX(BASILICATA!$AV$3:$AV$63))/(MIN(BASILICATA!$AV$3:$AV$63)-MAX(BASILICATA!$AV$3:$AV$63))),((BASILICATA!AV16-MIN(BASILICATA!$AV$3:$AV$63))/(MAX(BASILICATA!$AV$3:$AV$63)-MIN(BASILICATA!$AV$3:$AV$63))))</f>
        <v>0.49027202922086116</v>
      </c>
      <c r="AW81" s="32">
        <f>IF(BASILICATA!$AW$1="-",((BASILICATA!AW16-MAX(BASILICATA!$AW$3:$AW$63))/(MIN(BASILICATA!$AW$3:$AW$63)-MAX(BASILICATA!$AW$3:$AW$63))),((BASILICATA!AW16-MIN(BASILICATA!$AW$3:$AW$63))/(MAX(BASILICATA!$AW$3:$AW$63)-MIN(BASILICATA!$AW$3:$AW$63))))</f>
        <v>0</v>
      </c>
      <c r="AX81" s="32">
        <f>IF(BASILICATA!$AX$1="-",((BASILICATA!AX16-MAX(BASILICATA!$AX$3:$AX$63))/(MIN(BASILICATA!$AX$3:$AX$63)-MAX(BASILICATA!$AX$3:$AX$63))),((BASILICATA!AX16-MIN(BASILICATA!$AX$3:$AX$63))/(MAX(BASILICATA!$AX$3:$AX$63)-MIN(BASILICATA!$AX$3:$AX$63))))</f>
        <v>0.20443349753694584</v>
      </c>
      <c r="AY81" s="32">
        <f>IF(BASILICATA!$AY$1="-",((BASILICATA!AY16-MAX(BASILICATA!$AY$3:$AY$63))/(MIN(BASILICATA!$AY$3:$AY$63)-MAX(BASILICATA!$AY$3:$AY$63))),((BASILICATA!AY16-MIN(BASILICATA!$AY$3:$AY$63))/(MAX(BASILICATA!$AY$3:$AY$63)-MIN(BASILICATA!$AY$3:$AY$63))))</f>
        <v>0.71007927519818803</v>
      </c>
      <c r="AZ81" s="32">
        <f>IF(BASILICATA!$AZ$1="-",((BASILICATA!AZ16-MAX(BASILICATA!$AZ$3:$AZ$63))/(MIN(BASILICATA!$AZ$3:$AZ$63)-MAX(BASILICATA!$AZ$3:$AZ$63))),((BASILICATA!AZ16-MIN(BASILICATA!$AZ$3:$AZ$63))/(MAX(BASILICATA!$AZ$3:$AZ$63)-MIN(BASILICATA!$AZ$3:$AZ$63))))</f>
        <v>6.228373702422145E-2</v>
      </c>
      <c r="BA81" s="32">
        <f>IF(BASILICATA!$BA$1="-",((BASILICATA!BA16-MAX(BASILICATA!$BA$3:$BA$63))/(MIN(BASILICATA!$BA$3:$BA$63)-MAX(BASILICATA!$BA$3:$BA$63))),((BASILICATA!BA16-MIN(BASILICATA!$BA$3:$BA$63))/(MAX(BASILICATA!$BA$3:$BA$63)-MIN(BASILICATA!$BA$3:$BA$63))))</f>
        <v>1</v>
      </c>
      <c r="BC81" s="32">
        <f>IF(BASILICATA!$BC$1="-",((BASILICATA!BC16-MAX(BASILICATA!$BC$3:$BC$63))/(MIN(BASILICATA!$BC$3:$BC$63)-MAX(BASILICATA!$BC$3:$BC$63))),((BASILICATA!BC16-MIN(BASILICATA!$BC$3:$BC$63))/(MAX(BASILICATA!$BC$3:$BC$63)-MIN(BASILICATA!$BC$3:$BC$63))))</f>
        <v>0.15999999999999998</v>
      </c>
      <c r="BD81" s="32">
        <f>IF(BASILICATA!$BD$1="-",((BASILICATA!BD16-MAX(BASILICATA!$BD$3:$BD$63))/(MIN(BASILICATA!$BD$3:$BD$63)-MAX(BASILICATA!$BD$3:$BD$63))),((BASILICATA!BD16-MIN(BASILICATA!$BD$3:$BD$63))/(MAX(BASILICATA!$BD$3:$BD$63)-MIN(BASILICATA!$BD$3:$BD$63))))</f>
        <v>0.17460317555555557</v>
      </c>
    </row>
    <row r="82" spans="1:56" ht="13.8" customHeight="1" x14ac:dyDescent="0.3"/>
    <row r="83" spans="1:56" ht="13.8" customHeight="1" x14ac:dyDescent="0.3"/>
    <row r="84" spans="1:56" ht="13.8" customHeight="1" x14ac:dyDescent="0.3"/>
    <row r="85" spans="1:56" ht="13.8" customHeight="1" x14ac:dyDescent="0.3"/>
    <row r="86" spans="1:56" ht="13.8" customHeight="1" x14ac:dyDescent="0.3"/>
    <row r="87" spans="1:56" ht="13.8" customHeight="1" x14ac:dyDescent="0.3"/>
    <row r="88" spans="1:56" ht="13.8" customHeight="1" x14ac:dyDescent="0.3"/>
    <row r="89" spans="1:56" ht="13.8" customHeight="1" x14ac:dyDescent="0.3"/>
    <row r="90" spans="1:56" ht="13.8" customHeight="1" x14ac:dyDescent="0.3"/>
    <row r="91" spans="1:56" ht="13.8" customHeight="1" x14ac:dyDescent="0.3"/>
    <row r="92" spans="1:56" ht="13.8" customHeight="1" x14ac:dyDescent="0.3"/>
    <row r="93" spans="1:56" ht="13.8" customHeight="1" x14ac:dyDescent="0.3"/>
    <row r="94" spans="1:56" ht="13.8" customHeight="1" x14ac:dyDescent="0.3"/>
    <row r="95" spans="1:56" ht="13.8" customHeight="1" x14ac:dyDescent="0.3"/>
    <row r="96" spans="1:56" ht="13.8" customHeight="1" x14ac:dyDescent="0.3"/>
    <row r="97" ht="13.8" customHeight="1" x14ac:dyDescent="0.3"/>
    <row r="98" ht="13.8" customHeight="1" x14ac:dyDescent="0.3"/>
    <row r="99" ht="13.8" customHeight="1" x14ac:dyDescent="0.3"/>
    <row r="100" ht="13.8" customHeight="1" x14ac:dyDescent="0.3"/>
    <row r="101" ht="13.8" customHeight="1" x14ac:dyDescent="0.3"/>
    <row r="102" ht="13.8" customHeight="1" x14ac:dyDescent="0.3"/>
    <row r="103" ht="13.8" customHeight="1" x14ac:dyDescent="0.3"/>
    <row r="104" ht="13.8" customHeight="1" x14ac:dyDescent="0.3"/>
    <row r="105" ht="13.8" customHeight="1" x14ac:dyDescent="0.3"/>
    <row r="106" ht="13.8" customHeight="1" x14ac:dyDescent="0.3"/>
    <row r="116" spans="1:12" x14ac:dyDescent="0.3">
      <c r="G116" s="32" t="s">
        <v>226</v>
      </c>
      <c r="H116" s="32" t="s">
        <v>227</v>
      </c>
      <c r="I116" s="32" t="s">
        <v>228</v>
      </c>
      <c r="J116" s="32" t="s">
        <v>229</v>
      </c>
      <c r="K116" s="32" t="s">
        <v>230</v>
      </c>
      <c r="L116" s="32" t="s">
        <v>231</v>
      </c>
    </row>
    <row r="117" spans="1:12" x14ac:dyDescent="0.3">
      <c r="A117" s="32">
        <f>A68</f>
        <v>76042</v>
      </c>
      <c r="B117" s="32" t="str">
        <f t="shared" ref="B117:F117" si="1">B68</f>
        <v>LAURIA</v>
      </c>
      <c r="C117" s="32" t="str">
        <f t="shared" si="1"/>
        <v>BASILICATA</v>
      </c>
      <c r="D117" s="32">
        <f t="shared" si="1"/>
        <v>47068</v>
      </c>
      <c r="E117" s="32">
        <f t="shared" si="1"/>
        <v>3</v>
      </c>
      <c r="F117" s="32" t="str">
        <f t="shared" si="1"/>
        <v>B</v>
      </c>
      <c r="G117" s="32">
        <f t="shared" ref="G117:G130" si="2">AVERAGE(G68:Q68)</f>
        <v>0.48687510608613294</v>
      </c>
      <c r="H117" s="32">
        <f t="shared" ref="H117:H130" si="3">AVERAGE(R68:Y68)</f>
        <v>0.46254150525733262</v>
      </c>
      <c r="I117" s="32">
        <f t="shared" ref="I117:I130" si="4">AVERAGE(Z68:AJ68)</f>
        <v>0.45535431581298591</v>
      </c>
      <c r="J117" s="32">
        <f t="shared" ref="J117:J130" si="5">AVERAGE(AL68:AR68)</f>
        <v>0.5591993187955594</v>
      </c>
      <c r="K117" s="32">
        <f t="shared" ref="K117:K130" si="6">AVERAGE(AS68:AW68)</f>
        <v>0.51884386004702221</v>
      </c>
      <c r="L117" s="32">
        <f t="shared" ref="L117:L130" si="7">AVERAGE(AY68:BD68)</f>
        <v>0.47053434100048686</v>
      </c>
    </row>
    <row r="118" spans="1:12" x14ac:dyDescent="0.3">
      <c r="A118" s="32">
        <f t="shared" ref="A118:F130" si="8">A69</f>
        <v>76046</v>
      </c>
      <c r="B118" s="32" t="str">
        <f t="shared" si="8"/>
        <v>MARSICOVETERE</v>
      </c>
      <c r="C118" s="32" t="str">
        <f t="shared" si="8"/>
        <v>BASILICATA</v>
      </c>
      <c r="D118" s="32">
        <f t="shared" si="8"/>
        <v>35007</v>
      </c>
      <c r="E118" s="32">
        <f t="shared" si="8"/>
        <v>3</v>
      </c>
      <c r="F118" s="32" t="str">
        <f t="shared" si="8"/>
        <v>B</v>
      </c>
      <c r="G118" s="32">
        <f t="shared" si="2"/>
        <v>0.4657651757710019</v>
      </c>
      <c r="H118" s="32">
        <f t="shared" si="3"/>
        <v>0.19690954553430423</v>
      </c>
      <c r="I118" s="32">
        <f t="shared" si="4"/>
        <v>0.42400211548501615</v>
      </c>
      <c r="J118" s="32">
        <f t="shared" si="5"/>
        <v>0.22611341615259506</v>
      </c>
      <c r="K118" s="32">
        <f t="shared" si="6"/>
        <v>0.32878342534110233</v>
      </c>
      <c r="L118" s="32">
        <f t="shared" si="7"/>
        <v>0.34815065940055334</v>
      </c>
    </row>
    <row r="119" spans="1:12" x14ac:dyDescent="0.3">
      <c r="A119" s="32">
        <f t="shared" si="8"/>
        <v>76048</v>
      </c>
      <c r="B119" s="32" t="str">
        <f t="shared" si="8"/>
        <v>MELFI</v>
      </c>
      <c r="C119" s="32" t="str">
        <f t="shared" si="8"/>
        <v>BASILICATA</v>
      </c>
      <c r="D119" s="32">
        <f t="shared" si="8"/>
        <v>61863</v>
      </c>
      <c r="E119" s="32">
        <f t="shared" si="8"/>
        <v>3</v>
      </c>
      <c r="F119" s="32" t="str">
        <f t="shared" si="8"/>
        <v>B</v>
      </c>
      <c r="G119" s="32">
        <f t="shared" si="2"/>
        <v>0.38625927907100321</v>
      </c>
      <c r="H119" s="32">
        <f t="shared" si="3"/>
        <v>0.32772600531893681</v>
      </c>
      <c r="I119" s="32">
        <f t="shared" si="4"/>
        <v>0.56373965390869085</v>
      </c>
      <c r="J119" s="32">
        <f t="shared" si="5"/>
        <v>0.19742403168828959</v>
      </c>
      <c r="K119" s="32">
        <f t="shared" si="6"/>
        <v>0.27971600465298296</v>
      </c>
      <c r="L119" s="32">
        <f t="shared" si="7"/>
        <v>0.38707195136462724</v>
      </c>
    </row>
    <row r="120" spans="1:12" x14ac:dyDescent="0.3">
      <c r="A120" s="32">
        <f t="shared" si="8"/>
        <v>76063</v>
      </c>
      <c r="B120" s="32" t="str">
        <f t="shared" si="8"/>
        <v>POTENZA</v>
      </c>
      <c r="C120" s="32" t="str">
        <f t="shared" si="8"/>
        <v>BASILICATA</v>
      </c>
      <c r="D120" s="32">
        <f t="shared" si="8"/>
        <v>131147</v>
      </c>
      <c r="E120" s="32">
        <f t="shared" si="8"/>
        <v>2</v>
      </c>
      <c r="F120" s="32" t="str">
        <f t="shared" si="8"/>
        <v>A</v>
      </c>
      <c r="G120" s="32">
        <f t="shared" si="2"/>
        <v>0.48622393356480481</v>
      </c>
      <c r="H120" s="32">
        <f t="shared" si="3"/>
        <v>0.44809524759668568</v>
      </c>
      <c r="I120" s="32">
        <f t="shared" si="4"/>
        <v>0.65973562807654407</v>
      </c>
      <c r="J120" s="32">
        <f t="shared" si="5"/>
        <v>0.36078450585528626</v>
      </c>
      <c r="K120" s="32">
        <f t="shared" si="6"/>
        <v>0.59892282294741817</v>
      </c>
      <c r="L120" s="32">
        <f t="shared" si="7"/>
        <v>0.62659436054983408</v>
      </c>
    </row>
    <row r="121" spans="1:12" x14ac:dyDescent="0.3">
      <c r="A121" s="32">
        <f t="shared" si="8"/>
        <v>76066</v>
      </c>
      <c r="B121" s="32" t="str">
        <f t="shared" si="8"/>
        <v>RIONERO IN VULTURE</v>
      </c>
      <c r="C121" s="32" t="str">
        <f t="shared" si="8"/>
        <v>BASILICATA</v>
      </c>
      <c r="D121" s="32">
        <f t="shared" si="8"/>
        <v>30698</v>
      </c>
      <c r="E121" s="32">
        <f t="shared" si="8"/>
        <v>3</v>
      </c>
      <c r="F121" s="32" t="str">
        <f t="shared" si="8"/>
        <v>B</v>
      </c>
      <c r="G121" s="32">
        <f t="shared" si="2"/>
        <v>0.31056546980074551</v>
      </c>
      <c r="H121" s="32">
        <f t="shared" si="3"/>
        <v>0.39120421970347863</v>
      </c>
      <c r="I121" s="32">
        <f t="shared" si="4"/>
        <v>0.33031704625148461</v>
      </c>
      <c r="J121" s="32">
        <f t="shared" si="5"/>
        <v>9.5010943631965522E-2</v>
      </c>
      <c r="K121" s="32">
        <f t="shared" si="6"/>
        <v>0.24939692125321367</v>
      </c>
      <c r="L121" s="32">
        <f t="shared" si="7"/>
        <v>0.4149309950464552</v>
      </c>
    </row>
    <row r="122" spans="1:12" x14ac:dyDescent="0.3">
      <c r="A122" s="32">
        <f t="shared" si="8"/>
        <v>76080</v>
      </c>
      <c r="B122" s="32" t="str">
        <f t="shared" si="8"/>
        <v>SANT'ARCANGELO</v>
      </c>
      <c r="C122" s="32" t="str">
        <f t="shared" si="8"/>
        <v>BASILICATA</v>
      </c>
      <c r="D122" s="32">
        <f t="shared" si="8"/>
        <v>15349</v>
      </c>
      <c r="E122" s="32">
        <f t="shared" si="8"/>
        <v>3</v>
      </c>
      <c r="F122" s="32" t="str">
        <f t="shared" si="8"/>
        <v>B</v>
      </c>
      <c r="G122" s="32">
        <f t="shared" si="2"/>
        <v>0.41088956211918465</v>
      </c>
      <c r="H122" s="32">
        <f t="shared" si="3"/>
        <v>0.18329937159661289</v>
      </c>
      <c r="I122" s="32">
        <f t="shared" si="4"/>
        <v>0.3080774633431308</v>
      </c>
      <c r="J122" s="32">
        <f t="shared" si="5"/>
        <v>6.5476190476190479E-2</v>
      </c>
      <c r="K122" s="32">
        <f t="shared" si="6"/>
        <v>0.37563989525070274</v>
      </c>
      <c r="L122" s="32">
        <f t="shared" si="7"/>
        <v>8.4016676825011266E-2</v>
      </c>
    </row>
    <row r="123" spans="1:12" x14ac:dyDescent="0.3">
      <c r="A123" s="32">
        <f t="shared" si="8"/>
        <v>76085</v>
      </c>
      <c r="B123" s="32" t="str">
        <f t="shared" si="8"/>
        <v>SENISE</v>
      </c>
      <c r="C123" s="32" t="str">
        <f t="shared" si="8"/>
        <v>BASILICATA</v>
      </c>
      <c r="D123" s="32">
        <f t="shared" si="8"/>
        <v>20888</v>
      </c>
      <c r="E123" s="32">
        <f t="shared" si="8"/>
        <v>3</v>
      </c>
      <c r="F123" s="32" t="str">
        <f t="shared" si="8"/>
        <v>B</v>
      </c>
      <c r="G123" s="32">
        <f t="shared" si="2"/>
        <v>0.39627913526919689</v>
      </c>
      <c r="H123" s="32">
        <f t="shared" si="3"/>
        <v>0.14607429807846356</v>
      </c>
      <c r="I123" s="32">
        <f t="shared" si="4"/>
        <v>0.27773269237087095</v>
      </c>
      <c r="J123" s="32">
        <f t="shared" si="5"/>
        <v>0.37573582196697775</v>
      </c>
      <c r="K123" s="32">
        <f t="shared" si="6"/>
        <v>0.3045567967742005</v>
      </c>
      <c r="L123" s="32">
        <f t="shared" si="7"/>
        <v>0.25155395622059085</v>
      </c>
    </row>
    <row r="124" spans="1:12" x14ac:dyDescent="0.3">
      <c r="A124" s="32">
        <f t="shared" si="8"/>
        <v>76089</v>
      </c>
      <c r="B124" s="32" t="str">
        <f t="shared" si="8"/>
        <v>TITO</v>
      </c>
      <c r="C124" s="32" t="str">
        <f t="shared" si="8"/>
        <v>BASILICATA</v>
      </c>
      <c r="D124" s="32">
        <f t="shared" si="8"/>
        <v>31077</v>
      </c>
      <c r="E124" s="32">
        <f t="shared" si="8"/>
        <v>3</v>
      </c>
      <c r="F124" s="32" t="str">
        <f t="shared" si="8"/>
        <v>B</v>
      </c>
      <c r="G124" s="32">
        <f t="shared" si="2"/>
        <v>0.46960476961873243</v>
      </c>
      <c r="H124" s="32">
        <f t="shared" si="3"/>
        <v>0.48481781376518218</v>
      </c>
      <c r="I124" s="32">
        <f t="shared" si="4"/>
        <v>0.35305792566311928</v>
      </c>
      <c r="J124" s="32">
        <f t="shared" si="5"/>
        <v>0</v>
      </c>
      <c r="K124" s="32">
        <f t="shared" si="6"/>
        <v>7.9475465631006589E-2</v>
      </c>
      <c r="L124" s="32">
        <f t="shared" si="7"/>
        <v>0.48725306007118785</v>
      </c>
    </row>
    <row r="125" spans="1:12" x14ac:dyDescent="0.3">
      <c r="A125" s="32">
        <f t="shared" si="8"/>
        <v>77008</v>
      </c>
      <c r="B125" s="32" t="str">
        <f t="shared" si="8"/>
        <v>FERRANDINA</v>
      </c>
      <c r="C125" s="32" t="str">
        <f t="shared" si="8"/>
        <v>BASILICATA</v>
      </c>
      <c r="D125" s="32">
        <f t="shared" si="8"/>
        <v>18337</v>
      </c>
      <c r="E125" s="32">
        <f t="shared" si="8"/>
        <v>3</v>
      </c>
      <c r="F125" s="32" t="str">
        <f t="shared" si="8"/>
        <v>B</v>
      </c>
      <c r="G125" s="32">
        <f t="shared" si="2"/>
        <v>0.34425336899355646</v>
      </c>
      <c r="H125" s="32">
        <f t="shared" si="3"/>
        <v>0.18657130529235236</v>
      </c>
      <c r="I125" s="32">
        <f t="shared" si="4"/>
        <v>0.25327273646431331</v>
      </c>
      <c r="J125" s="32">
        <f t="shared" si="5"/>
        <v>0</v>
      </c>
      <c r="K125" s="32">
        <f t="shared" si="6"/>
        <v>0.21047369905189087</v>
      </c>
      <c r="L125" s="32">
        <f t="shared" si="7"/>
        <v>0.29877639360765074</v>
      </c>
    </row>
    <row r="126" spans="1:12" x14ac:dyDescent="0.3">
      <c r="A126" s="32">
        <f t="shared" si="8"/>
        <v>77011</v>
      </c>
      <c r="B126" s="32" t="str">
        <f t="shared" si="8"/>
        <v>GRASSANO</v>
      </c>
      <c r="C126" s="32" t="str">
        <f t="shared" si="8"/>
        <v>BASILICATA</v>
      </c>
      <c r="D126" s="32">
        <f t="shared" si="8"/>
        <v>12427</v>
      </c>
      <c r="E126" s="32">
        <f t="shared" si="8"/>
        <v>3</v>
      </c>
      <c r="F126" s="32" t="str">
        <f t="shared" si="8"/>
        <v>B</v>
      </c>
      <c r="G126" s="32">
        <f t="shared" si="2"/>
        <v>0.41326341412954232</v>
      </c>
      <c r="H126" s="32">
        <f t="shared" si="3"/>
        <v>0.24683509768449297</v>
      </c>
      <c r="I126" s="32">
        <f t="shared" si="4"/>
        <v>0.42744062083442008</v>
      </c>
      <c r="J126" s="32">
        <f t="shared" si="5"/>
        <v>0.54872881355932202</v>
      </c>
      <c r="K126" s="32">
        <f t="shared" si="6"/>
        <v>0.35319104982336497</v>
      </c>
      <c r="L126" s="32">
        <f t="shared" si="7"/>
        <v>0.34280169844575392</v>
      </c>
    </row>
    <row r="127" spans="1:12" x14ac:dyDescent="0.3">
      <c r="A127" s="32">
        <f t="shared" si="8"/>
        <v>77014</v>
      </c>
      <c r="B127" s="32" t="str">
        <f t="shared" si="8"/>
        <v>MATERA</v>
      </c>
      <c r="C127" s="32" t="str">
        <f t="shared" si="8"/>
        <v>BASILICATA</v>
      </c>
      <c r="D127" s="32">
        <f t="shared" si="8"/>
        <v>77546</v>
      </c>
      <c r="E127" s="32">
        <f t="shared" si="8"/>
        <v>2</v>
      </c>
      <c r="F127" s="32" t="str">
        <f t="shared" si="8"/>
        <v>A</v>
      </c>
      <c r="G127" s="32">
        <f t="shared" si="2"/>
        <v>0.57714643469391691</v>
      </c>
      <c r="H127" s="32">
        <f t="shared" si="3"/>
        <v>0.21314226627121757</v>
      </c>
      <c r="I127" s="32">
        <f t="shared" si="4"/>
        <v>0.41461347000046672</v>
      </c>
      <c r="J127" s="32">
        <f t="shared" si="5"/>
        <v>0.33460680115671171</v>
      </c>
      <c r="K127" s="32">
        <f t="shared" si="6"/>
        <v>0.40667769450948865</v>
      </c>
      <c r="L127" s="32">
        <f t="shared" si="7"/>
        <v>0.7584468520424289</v>
      </c>
    </row>
    <row r="128" spans="1:12" x14ac:dyDescent="0.3">
      <c r="A128" s="32">
        <f t="shared" si="8"/>
        <v>77020</v>
      </c>
      <c r="B128" s="32" t="str">
        <f t="shared" si="8"/>
        <v>PISTICCI</v>
      </c>
      <c r="C128" s="32" t="str">
        <f t="shared" si="8"/>
        <v>BASILICATA</v>
      </c>
      <c r="D128" s="32">
        <f t="shared" si="8"/>
        <v>30966</v>
      </c>
      <c r="E128" s="32">
        <f t="shared" si="8"/>
        <v>3</v>
      </c>
      <c r="F128" s="32" t="str">
        <f t="shared" si="8"/>
        <v>B</v>
      </c>
      <c r="G128" s="32">
        <f t="shared" si="2"/>
        <v>0.37238577384299776</v>
      </c>
      <c r="H128" s="32">
        <f t="shared" si="3"/>
        <v>0.47588592694178988</v>
      </c>
      <c r="I128" s="32">
        <f t="shared" si="4"/>
        <v>0.50446539035713434</v>
      </c>
      <c r="J128" s="32">
        <f t="shared" si="5"/>
        <v>0.15238095238095237</v>
      </c>
      <c r="K128" s="32">
        <f t="shared" si="6"/>
        <v>0.25072137636375602</v>
      </c>
      <c r="L128" s="32">
        <f t="shared" si="7"/>
        <v>0.44076330707502026</v>
      </c>
    </row>
    <row r="129" spans="1:12" x14ac:dyDescent="0.3">
      <c r="A129" s="32">
        <f t="shared" si="8"/>
        <v>77021</v>
      </c>
      <c r="B129" s="32" t="str">
        <f t="shared" si="8"/>
        <v>POLICORO</v>
      </c>
      <c r="C129" s="32" t="str">
        <f t="shared" si="8"/>
        <v>BASILICATA</v>
      </c>
      <c r="D129" s="32">
        <f t="shared" si="8"/>
        <v>50730</v>
      </c>
      <c r="E129" s="32">
        <f t="shared" si="8"/>
        <v>3</v>
      </c>
      <c r="F129" s="32" t="str">
        <f t="shared" si="8"/>
        <v>B</v>
      </c>
      <c r="G129" s="32">
        <f t="shared" si="2"/>
        <v>0.49778949016133001</v>
      </c>
      <c r="H129" s="32">
        <f t="shared" si="3"/>
        <v>0.24155782942306769</v>
      </c>
      <c r="I129" s="32">
        <f t="shared" si="4"/>
        <v>0.47698295361081317</v>
      </c>
      <c r="J129" s="32">
        <f t="shared" si="5"/>
        <v>0.34793925235540091</v>
      </c>
      <c r="K129" s="32">
        <f t="shared" si="6"/>
        <v>0.22706078696925766</v>
      </c>
      <c r="L129" s="32">
        <f t="shared" si="7"/>
        <v>0.48275139790478272</v>
      </c>
    </row>
    <row r="130" spans="1:12" x14ac:dyDescent="0.3">
      <c r="A130" s="32">
        <f t="shared" si="8"/>
        <v>77027</v>
      </c>
      <c r="B130" s="32" t="str">
        <f t="shared" si="8"/>
        <v>STIGLIANO</v>
      </c>
      <c r="C130" s="32" t="str">
        <f t="shared" si="8"/>
        <v>BASILICATA</v>
      </c>
      <c r="D130" s="32">
        <f t="shared" si="8"/>
        <v>10591</v>
      </c>
      <c r="E130" s="32">
        <f t="shared" si="8"/>
        <v>3</v>
      </c>
      <c r="F130" s="32" t="str">
        <f t="shared" si="8"/>
        <v>B</v>
      </c>
      <c r="G130" s="32">
        <f t="shared" si="2"/>
        <v>0.33544516667519958</v>
      </c>
      <c r="H130" s="32">
        <f t="shared" si="3"/>
        <v>0.12389565058940694</v>
      </c>
      <c r="I130" s="32">
        <f t="shared" si="4"/>
        <v>0.42230950975040416</v>
      </c>
      <c r="J130" s="32">
        <f t="shared" si="5"/>
        <v>0.30210576692988755</v>
      </c>
      <c r="K130" s="32">
        <f t="shared" si="6"/>
        <v>0.5144478484671231</v>
      </c>
      <c r="L130" s="32">
        <f t="shared" si="7"/>
        <v>0.42139323755559299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2D27A-AF1D-4680-947C-5A04CB8F1B0E}">
  <dimension ref="A1:BD158"/>
  <sheetViews>
    <sheetView topLeftCell="AZ43" zoomScale="69" zoomScaleNormal="70" workbookViewId="0">
      <selection activeCell="B3" sqref="B3:B50"/>
    </sheetView>
  </sheetViews>
  <sheetFormatPr defaultRowHeight="14.4" x14ac:dyDescent="0.3"/>
  <cols>
    <col min="1" max="1" width="8.88671875" style="32"/>
    <col min="2" max="2" width="30.6640625" style="32" bestFit="1" customWidth="1"/>
    <col min="3" max="3" width="13.21875" style="32" bestFit="1" customWidth="1"/>
    <col min="4" max="16384" width="8.88671875" style="32"/>
  </cols>
  <sheetData>
    <row r="1" spans="1:56" x14ac:dyDescent="0.3">
      <c r="G1" s="32" t="s">
        <v>382</v>
      </c>
      <c r="H1" s="32" t="s">
        <v>383</v>
      </c>
      <c r="I1" s="32" t="s">
        <v>382</v>
      </c>
      <c r="J1" s="32" t="s">
        <v>382</v>
      </c>
      <c r="K1" s="32" t="s">
        <v>383</v>
      </c>
      <c r="L1" s="32" t="s">
        <v>383</v>
      </c>
      <c r="M1" s="32" t="s">
        <v>383</v>
      </c>
      <c r="N1" s="32" t="s">
        <v>383</v>
      </c>
      <c r="O1" s="32" t="s">
        <v>382</v>
      </c>
      <c r="P1" s="32" t="s">
        <v>382</v>
      </c>
      <c r="Q1" s="32" t="s">
        <v>382</v>
      </c>
      <c r="R1" s="32" t="s">
        <v>383</v>
      </c>
      <c r="S1" s="32" t="s">
        <v>383</v>
      </c>
      <c r="T1" s="32" t="s">
        <v>383</v>
      </c>
      <c r="U1" s="32" t="s">
        <v>383</v>
      </c>
      <c r="V1" s="32" t="s">
        <v>383</v>
      </c>
      <c r="W1" s="32" t="s">
        <v>383</v>
      </c>
      <c r="X1" s="32" t="s">
        <v>383</v>
      </c>
      <c r="Y1" s="32" t="s">
        <v>382</v>
      </c>
      <c r="Z1" s="32" t="s">
        <v>383</v>
      </c>
      <c r="AA1" s="32" t="s">
        <v>383</v>
      </c>
      <c r="AB1" s="32" t="s">
        <v>382</v>
      </c>
      <c r="AC1" s="32" t="s">
        <v>383</v>
      </c>
      <c r="AD1" s="32" t="s">
        <v>383</v>
      </c>
      <c r="AE1" s="32" t="s">
        <v>383</v>
      </c>
      <c r="AF1" s="32" t="s">
        <v>382</v>
      </c>
      <c r="AG1" s="32" t="s">
        <v>383</v>
      </c>
      <c r="AH1" s="32" t="s">
        <v>382</v>
      </c>
      <c r="AI1" s="32" t="s">
        <v>383</v>
      </c>
      <c r="AJ1" s="32" t="s">
        <v>382</v>
      </c>
      <c r="AK1" s="32" t="s">
        <v>382</v>
      </c>
      <c r="AL1" s="32" t="s">
        <v>383</v>
      </c>
      <c r="AM1" s="32" t="s">
        <v>383</v>
      </c>
      <c r="AN1" s="32" t="s">
        <v>383</v>
      </c>
      <c r="AO1" s="32" t="s">
        <v>383</v>
      </c>
      <c r="AP1" s="32" t="s">
        <v>383</v>
      </c>
      <c r="AQ1" s="32" t="s">
        <v>383</v>
      </c>
      <c r="AR1" s="32" t="s">
        <v>383</v>
      </c>
      <c r="AS1" s="32" t="s">
        <v>383</v>
      </c>
      <c r="AT1" s="32" t="s">
        <v>383</v>
      </c>
      <c r="AU1" s="32" t="s">
        <v>383</v>
      </c>
      <c r="AV1" s="32" t="s">
        <v>382</v>
      </c>
      <c r="AW1" s="32" t="s">
        <v>383</v>
      </c>
      <c r="AX1" s="32" t="s">
        <v>383</v>
      </c>
      <c r="AY1" s="32" t="s">
        <v>382</v>
      </c>
      <c r="AZ1" s="32" t="s">
        <v>383</v>
      </c>
      <c r="BA1" s="32" t="s">
        <v>383</v>
      </c>
      <c r="BB1" s="32" t="s">
        <v>383</v>
      </c>
      <c r="BC1" s="32" t="s">
        <v>383</v>
      </c>
      <c r="BD1" s="32" t="s">
        <v>383</v>
      </c>
    </row>
    <row r="2" spans="1:56" x14ac:dyDescent="0.3">
      <c r="A2" s="32" t="s">
        <v>324</v>
      </c>
      <c r="B2" s="32" t="s">
        <v>0</v>
      </c>
      <c r="C2" s="32" t="s">
        <v>1</v>
      </c>
      <c r="D2" s="32" t="s">
        <v>2</v>
      </c>
      <c r="E2" s="32" t="s">
        <v>325</v>
      </c>
      <c r="F2" s="32" t="s">
        <v>3</v>
      </c>
      <c r="G2" s="32" t="s">
        <v>326</v>
      </c>
      <c r="H2" s="32" t="s">
        <v>327</v>
      </c>
      <c r="I2" s="32" t="s">
        <v>328</v>
      </c>
      <c r="J2" s="32" t="s">
        <v>329</v>
      </c>
      <c r="K2" s="32" t="s">
        <v>330</v>
      </c>
      <c r="L2" s="32" t="s">
        <v>331</v>
      </c>
      <c r="M2" s="32" t="s">
        <v>332</v>
      </c>
      <c r="N2" s="32" t="s">
        <v>333</v>
      </c>
      <c r="O2" s="32" t="s">
        <v>334</v>
      </c>
      <c r="P2" s="32" t="s">
        <v>335</v>
      </c>
      <c r="Q2" s="32" t="s">
        <v>336</v>
      </c>
      <c r="R2" s="32" t="s">
        <v>337</v>
      </c>
      <c r="S2" s="32" t="s">
        <v>338</v>
      </c>
      <c r="T2" s="32" t="s">
        <v>339</v>
      </c>
      <c r="U2" s="32" t="s">
        <v>340</v>
      </c>
      <c r="V2" s="32" t="s">
        <v>341</v>
      </c>
      <c r="W2" s="32" t="s">
        <v>342</v>
      </c>
      <c r="X2" s="32" t="s">
        <v>343</v>
      </c>
      <c r="Y2" s="32" t="s">
        <v>344</v>
      </c>
      <c r="Z2" s="32" t="s">
        <v>345</v>
      </c>
      <c r="AA2" s="32" t="s">
        <v>346</v>
      </c>
      <c r="AB2" s="32" t="s">
        <v>347</v>
      </c>
      <c r="AC2" s="32" t="s">
        <v>348</v>
      </c>
      <c r="AD2" s="32" t="s">
        <v>349</v>
      </c>
      <c r="AE2" s="32" t="s">
        <v>350</v>
      </c>
      <c r="AF2" s="32" t="s">
        <v>351</v>
      </c>
      <c r="AG2" s="32" t="s">
        <v>352</v>
      </c>
      <c r="AH2" s="32" t="s">
        <v>353</v>
      </c>
      <c r="AI2" s="32" t="s">
        <v>354</v>
      </c>
      <c r="AJ2" s="32" t="s">
        <v>355</v>
      </c>
      <c r="AK2" s="32" t="s">
        <v>356</v>
      </c>
      <c r="AL2" s="32" t="s">
        <v>357</v>
      </c>
      <c r="AM2" s="32" t="s">
        <v>358</v>
      </c>
      <c r="AN2" s="32" t="s">
        <v>359</v>
      </c>
      <c r="AO2" s="32" t="s">
        <v>360</v>
      </c>
      <c r="AP2" s="32" t="s">
        <v>361</v>
      </c>
      <c r="AQ2" s="32" t="s">
        <v>362</v>
      </c>
      <c r="AR2" s="32" t="s">
        <v>363</v>
      </c>
      <c r="AS2" s="32" t="s">
        <v>364</v>
      </c>
      <c r="AT2" s="32" t="s">
        <v>365</v>
      </c>
      <c r="AU2" s="32" t="s">
        <v>366</v>
      </c>
      <c r="AV2" s="32" t="s">
        <v>367</v>
      </c>
      <c r="AW2" s="32" t="s">
        <v>368</v>
      </c>
      <c r="AX2" s="32" t="s">
        <v>369</v>
      </c>
      <c r="AY2" s="32" t="s">
        <v>370</v>
      </c>
      <c r="AZ2" s="32" t="s">
        <v>371</v>
      </c>
      <c r="BA2" s="32" t="s">
        <v>372</v>
      </c>
      <c r="BB2" s="32" t="s">
        <v>373</v>
      </c>
      <c r="BC2" s="32" t="s">
        <v>374</v>
      </c>
      <c r="BD2" s="32" t="s">
        <v>375</v>
      </c>
    </row>
    <row r="3" spans="1:56" x14ac:dyDescent="0.3">
      <c r="A3" s="32">
        <v>78003</v>
      </c>
      <c r="B3" s="32" t="s">
        <v>7</v>
      </c>
      <c r="C3" s="32" t="s">
        <v>8</v>
      </c>
      <c r="D3" s="32">
        <v>20858</v>
      </c>
      <c r="E3" s="32">
        <v>3</v>
      </c>
      <c r="F3" s="32" t="s">
        <v>6</v>
      </c>
      <c r="G3" s="32">
        <v>100</v>
      </c>
      <c r="H3" s="32">
        <v>-0.02</v>
      </c>
      <c r="I3" s="32">
        <v>106</v>
      </c>
      <c r="J3" s="32">
        <v>36.53</v>
      </c>
      <c r="K3" s="32">
        <v>76.05</v>
      </c>
      <c r="L3" s="32">
        <v>40.89</v>
      </c>
      <c r="M3" s="32">
        <v>309</v>
      </c>
      <c r="N3" s="32">
        <v>0.01</v>
      </c>
      <c r="O3" s="32">
        <v>61.05</v>
      </c>
      <c r="P3" s="32">
        <v>0.06</v>
      </c>
      <c r="Q3" s="32">
        <v>17.11</v>
      </c>
      <c r="R3" s="32">
        <v>2.54</v>
      </c>
      <c r="S3" s="32">
        <v>0</v>
      </c>
      <c r="T3" s="32">
        <v>0.18</v>
      </c>
      <c r="U3" s="32">
        <v>0</v>
      </c>
      <c r="V3" s="32">
        <v>0</v>
      </c>
      <c r="W3" s="32">
        <v>0</v>
      </c>
      <c r="X3" s="32">
        <v>0</v>
      </c>
      <c r="Y3" s="32">
        <v>35.299999999999997</v>
      </c>
      <c r="Z3" s="32">
        <v>15.05</v>
      </c>
      <c r="AA3" s="32">
        <v>4.75</v>
      </c>
      <c r="AB3" s="32">
        <v>35.49</v>
      </c>
      <c r="AC3" s="32">
        <v>48</v>
      </c>
      <c r="AD3" s="32">
        <v>35.51</v>
      </c>
      <c r="AE3" s="32">
        <v>0</v>
      </c>
      <c r="AF3" s="32">
        <v>13.46</v>
      </c>
      <c r="AG3" s="32">
        <v>1.87</v>
      </c>
      <c r="AH3" s="32">
        <v>64.58</v>
      </c>
      <c r="AI3" s="32">
        <v>0.49</v>
      </c>
      <c r="AJ3" s="32">
        <v>109.62</v>
      </c>
      <c r="AK3" s="32">
        <v>25.5</v>
      </c>
      <c r="AL3" s="32">
        <v>9.07</v>
      </c>
      <c r="AM3" s="32">
        <v>1</v>
      </c>
      <c r="AN3" s="32">
        <v>0</v>
      </c>
      <c r="AO3" s="32">
        <v>0.48</v>
      </c>
      <c r="AP3" s="32">
        <v>1</v>
      </c>
      <c r="AQ3" s="32">
        <v>2.21</v>
      </c>
      <c r="AR3" s="32">
        <v>0</v>
      </c>
      <c r="AS3" s="32">
        <v>0.33016562599999999</v>
      </c>
      <c r="AT3" s="32">
        <v>3.1163102889999998</v>
      </c>
      <c r="AU3" s="32">
        <v>1</v>
      </c>
      <c r="AV3" s="32">
        <v>5.0306869999999998E-3</v>
      </c>
      <c r="AW3" s="32">
        <v>0</v>
      </c>
      <c r="AX3" s="32">
        <v>3.6</v>
      </c>
      <c r="AY3" s="32">
        <v>13.9</v>
      </c>
      <c r="AZ3" s="32">
        <v>16</v>
      </c>
      <c r="BA3" s="32">
        <v>0.14000000000000001</v>
      </c>
      <c r="BB3" s="32">
        <v>0</v>
      </c>
      <c r="BC3" s="32">
        <v>0.1</v>
      </c>
      <c r="BD3" s="32">
        <v>0.4</v>
      </c>
    </row>
    <row r="4" spans="1:56" x14ac:dyDescent="0.3">
      <c r="A4" s="32">
        <v>78010</v>
      </c>
      <c r="B4" s="32" t="s">
        <v>16</v>
      </c>
      <c r="C4" s="32" t="s">
        <v>8</v>
      </c>
      <c r="D4" s="32">
        <v>27901</v>
      </c>
      <c r="E4" s="32">
        <v>3</v>
      </c>
      <c r="F4" s="32" t="s">
        <v>6</v>
      </c>
      <c r="G4" s="32">
        <v>100</v>
      </c>
      <c r="H4" s="32">
        <v>-0.06</v>
      </c>
      <c r="I4" s="32">
        <v>124</v>
      </c>
      <c r="J4" s="32">
        <v>24.47</v>
      </c>
      <c r="K4" s="32">
        <v>71.39</v>
      </c>
      <c r="L4" s="32">
        <v>41.99</v>
      </c>
      <c r="M4" s="32">
        <v>24224</v>
      </c>
      <c r="N4" s="32">
        <v>0.02</v>
      </c>
      <c r="O4" s="32">
        <v>61.28</v>
      </c>
      <c r="P4" s="32">
        <v>1.89</v>
      </c>
      <c r="Q4" s="32">
        <v>49.97</v>
      </c>
      <c r="R4" s="32">
        <v>3.05</v>
      </c>
      <c r="S4" s="32">
        <v>0.11</v>
      </c>
      <c r="T4" s="32">
        <v>0.36</v>
      </c>
      <c r="U4" s="32">
        <v>0</v>
      </c>
      <c r="V4" s="32">
        <v>1</v>
      </c>
      <c r="W4" s="32">
        <v>0</v>
      </c>
      <c r="X4" s="32">
        <v>0</v>
      </c>
      <c r="Y4" s="32">
        <v>15.78</v>
      </c>
      <c r="Z4" s="32">
        <v>14.97</v>
      </c>
      <c r="AA4" s="32">
        <v>4.3600000000000003</v>
      </c>
      <c r="AB4" s="32">
        <v>41.06</v>
      </c>
      <c r="AC4" s="32">
        <v>52</v>
      </c>
      <c r="AD4" s="32">
        <v>35.590000000000003</v>
      </c>
      <c r="AE4" s="32">
        <v>0</v>
      </c>
      <c r="AF4" s="32">
        <v>44.82</v>
      </c>
      <c r="AG4" s="32">
        <v>1.47</v>
      </c>
      <c r="AH4" s="32">
        <v>50.11</v>
      </c>
      <c r="AI4" s="32">
        <v>0.59</v>
      </c>
      <c r="AJ4" s="32">
        <v>52.18</v>
      </c>
      <c r="AK4" s="32">
        <v>32.58</v>
      </c>
      <c r="AL4" s="32">
        <v>0</v>
      </c>
      <c r="AM4" s="32">
        <v>0</v>
      </c>
      <c r="AN4" s="32">
        <v>0</v>
      </c>
      <c r="AO4" s="32">
        <v>0</v>
      </c>
      <c r="AP4" s="32">
        <v>0</v>
      </c>
      <c r="AQ4" s="32">
        <v>0</v>
      </c>
      <c r="AR4" s="32">
        <v>0.45</v>
      </c>
      <c r="AS4" s="32">
        <v>0.196756971</v>
      </c>
      <c r="AT4" s="32">
        <v>2.6163936780000001</v>
      </c>
      <c r="AU4" s="32">
        <v>9</v>
      </c>
      <c r="AV4" s="32">
        <v>4.0248646999999999E-2</v>
      </c>
      <c r="AW4" s="32">
        <v>0</v>
      </c>
      <c r="AX4" s="32">
        <v>4.16</v>
      </c>
      <c r="AY4" s="32">
        <v>17.559999999999999</v>
      </c>
      <c r="AZ4" s="32">
        <v>132</v>
      </c>
      <c r="BA4" s="32">
        <v>0.04</v>
      </c>
      <c r="BB4" s="32">
        <v>0</v>
      </c>
      <c r="BC4" s="32">
        <v>0.59</v>
      </c>
      <c r="BD4" s="32">
        <v>0.28888888899999998</v>
      </c>
    </row>
    <row r="5" spans="1:56" x14ac:dyDescent="0.3">
      <c r="A5" s="32">
        <v>78015</v>
      </c>
      <c r="B5" s="32" t="s">
        <v>23</v>
      </c>
      <c r="C5" s="32" t="s">
        <v>8</v>
      </c>
      <c r="D5" s="32">
        <v>22367</v>
      </c>
      <c r="E5" s="32">
        <v>3</v>
      </c>
      <c r="F5" s="32" t="s">
        <v>6</v>
      </c>
      <c r="G5" s="32">
        <v>100</v>
      </c>
      <c r="H5" s="32">
        <v>-0.02</v>
      </c>
      <c r="I5" s="32">
        <v>156</v>
      </c>
      <c r="J5" s="32">
        <v>29.56</v>
      </c>
      <c r="K5" s="32">
        <v>73.14</v>
      </c>
      <c r="L5" s="32">
        <v>39.19</v>
      </c>
      <c r="M5" s="32">
        <v>143054</v>
      </c>
      <c r="N5" s="32">
        <v>0.02</v>
      </c>
      <c r="O5" s="32">
        <v>54.65</v>
      </c>
      <c r="P5" s="32">
        <v>2.1</v>
      </c>
      <c r="Q5" s="32">
        <v>60.54</v>
      </c>
      <c r="R5" s="32">
        <v>2.8</v>
      </c>
      <c r="S5" s="32">
        <v>0.14000000000000001</v>
      </c>
      <c r="T5" s="32">
        <v>0.24</v>
      </c>
      <c r="U5" s="32">
        <v>0</v>
      </c>
      <c r="V5" s="32">
        <v>1</v>
      </c>
      <c r="W5" s="32">
        <v>0</v>
      </c>
      <c r="X5" s="32">
        <v>0</v>
      </c>
      <c r="Y5" s="32">
        <v>18.22</v>
      </c>
      <c r="Z5" s="32">
        <v>12.89</v>
      </c>
      <c r="AA5" s="32">
        <v>3.99</v>
      </c>
      <c r="AB5" s="32">
        <v>36.14</v>
      </c>
      <c r="AC5" s="32">
        <v>46</v>
      </c>
      <c r="AD5" s="32">
        <v>47.4</v>
      </c>
      <c r="AE5" s="32">
        <v>0</v>
      </c>
      <c r="AF5" s="32">
        <v>54.96</v>
      </c>
      <c r="AG5" s="32">
        <v>1.06</v>
      </c>
      <c r="AH5" s="32">
        <v>59.65</v>
      </c>
      <c r="AI5" s="32">
        <v>0.54</v>
      </c>
      <c r="AJ5" s="32">
        <v>85.13</v>
      </c>
      <c r="AK5" s="32">
        <v>28.75</v>
      </c>
      <c r="AL5" s="32">
        <v>5.98</v>
      </c>
      <c r="AM5" s="32">
        <v>0</v>
      </c>
      <c r="AN5" s="32">
        <v>4</v>
      </c>
      <c r="AO5" s="32">
        <v>0</v>
      </c>
      <c r="AP5" s="32">
        <v>0</v>
      </c>
      <c r="AQ5" s="32">
        <v>2.12</v>
      </c>
      <c r="AR5" s="32">
        <v>4.87</v>
      </c>
      <c r="AS5" s="32">
        <v>0.16174706</v>
      </c>
      <c r="AT5" s="32">
        <v>3.0849018639999999</v>
      </c>
      <c r="AU5" s="32">
        <v>6</v>
      </c>
      <c r="AV5" s="32">
        <v>3.8025222999999997E-2</v>
      </c>
      <c r="AW5" s="32">
        <v>0</v>
      </c>
      <c r="AX5" s="32">
        <v>3.62</v>
      </c>
      <c r="AY5" s="32">
        <v>16.149999999999999</v>
      </c>
      <c r="AZ5" s="32">
        <v>39</v>
      </c>
      <c r="BA5" s="32">
        <v>0.09</v>
      </c>
      <c r="BB5" s="32">
        <v>0</v>
      </c>
      <c r="BC5" s="32">
        <v>0.26</v>
      </c>
      <c r="BD5" s="32">
        <v>0.66666666699999999</v>
      </c>
    </row>
    <row r="6" spans="1:56" x14ac:dyDescent="0.3">
      <c r="A6" s="32">
        <v>78025</v>
      </c>
      <c r="B6" s="32" t="s">
        <v>36</v>
      </c>
      <c r="C6" s="32" t="s">
        <v>8</v>
      </c>
      <c r="D6" s="32">
        <v>18685</v>
      </c>
      <c r="E6" s="32">
        <v>3</v>
      </c>
      <c r="F6" s="32" t="s">
        <v>6</v>
      </c>
      <c r="G6" s="32">
        <v>100</v>
      </c>
      <c r="H6" s="32">
        <v>0.01</v>
      </c>
      <c r="I6" s="32">
        <v>69</v>
      </c>
      <c r="J6" s="32">
        <v>4.24</v>
      </c>
      <c r="K6" s="32">
        <v>64.92</v>
      </c>
      <c r="L6" s="32">
        <v>44.03</v>
      </c>
      <c r="M6" s="32">
        <v>106272</v>
      </c>
      <c r="N6" s="32">
        <v>0.02</v>
      </c>
      <c r="O6" s="32">
        <v>61.77</v>
      </c>
      <c r="P6" s="32">
        <v>2.97</v>
      </c>
      <c r="Q6" s="32">
        <v>61.73</v>
      </c>
      <c r="R6" s="32">
        <v>1.38</v>
      </c>
      <c r="S6" s="32">
        <v>0.05</v>
      </c>
      <c r="T6" s="32">
        <v>0.28999999999999998</v>
      </c>
      <c r="U6" s="32">
        <v>0</v>
      </c>
      <c r="V6" s="32">
        <v>0</v>
      </c>
      <c r="W6" s="32">
        <v>0</v>
      </c>
      <c r="X6" s="32">
        <v>0</v>
      </c>
      <c r="Y6" s="32">
        <v>35.28</v>
      </c>
      <c r="Z6" s="32">
        <v>16.18</v>
      </c>
      <c r="AA6" s="32">
        <v>3.95</v>
      </c>
      <c r="AB6" s="32">
        <v>27.64</v>
      </c>
      <c r="AC6" s="32">
        <v>42</v>
      </c>
      <c r="AD6" s="32">
        <v>34.700000000000003</v>
      </c>
      <c r="AE6" s="32">
        <v>0</v>
      </c>
      <c r="AF6" s="32">
        <v>35.590000000000003</v>
      </c>
      <c r="AG6" s="32">
        <v>0.86</v>
      </c>
      <c r="AH6" s="32">
        <v>74.23</v>
      </c>
      <c r="AI6" s="32">
        <v>0.6</v>
      </c>
      <c r="AJ6" s="32">
        <v>39.86</v>
      </c>
      <c r="AK6" s="32">
        <v>32.14</v>
      </c>
      <c r="AL6" s="32">
        <v>2.19</v>
      </c>
      <c r="AM6" s="32">
        <v>0</v>
      </c>
      <c r="AN6" s="32">
        <v>2</v>
      </c>
      <c r="AO6" s="32">
        <v>0</v>
      </c>
      <c r="AP6" s="32">
        <v>1</v>
      </c>
      <c r="AQ6" s="32">
        <v>1.32</v>
      </c>
      <c r="AR6" s="32">
        <v>0.14000000000000001</v>
      </c>
      <c r="AS6" s="32">
        <v>0.23029839299999999</v>
      </c>
      <c r="AT6" s="32">
        <v>3.639282847</v>
      </c>
      <c r="AU6" s="32">
        <v>8</v>
      </c>
      <c r="AV6" s="32">
        <v>1.868504E-2</v>
      </c>
      <c r="AW6" s="32">
        <v>0</v>
      </c>
      <c r="AX6" s="32">
        <v>3.32</v>
      </c>
      <c r="AY6" s="32">
        <v>26.14</v>
      </c>
      <c r="AZ6" s="32">
        <v>34</v>
      </c>
      <c r="BA6" s="32">
        <v>0.05</v>
      </c>
      <c r="BB6" s="32">
        <v>0</v>
      </c>
      <c r="BC6" s="32">
        <v>0.08</v>
      </c>
      <c r="BD6" s="32">
        <v>0.45</v>
      </c>
    </row>
    <row r="7" spans="1:56" x14ac:dyDescent="0.3">
      <c r="A7" s="32">
        <v>78029</v>
      </c>
      <c r="B7" s="32" t="s">
        <v>40</v>
      </c>
      <c r="C7" s="32" t="s">
        <v>8</v>
      </c>
      <c r="D7" s="32">
        <v>55161</v>
      </c>
      <c r="E7" s="32">
        <v>3</v>
      </c>
      <c r="F7" s="32" t="s">
        <v>6</v>
      </c>
      <c r="G7" s="32">
        <v>94</v>
      </c>
      <c r="H7" s="32">
        <v>-0.03</v>
      </c>
      <c r="I7" s="32">
        <v>80</v>
      </c>
      <c r="J7" s="32">
        <v>12.14</v>
      </c>
      <c r="K7" s="32">
        <v>66.78</v>
      </c>
      <c r="L7" s="32">
        <v>41.46</v>
      </c>
      <c r="M7" s="32">
        <v>112932</v>
      </c>
      <c r="N7" s="32">
        <v>0.04</v>
      </c>
      <c r="O7" s="32">
        <v>59.55</v>
      </c>
      <c r="P7" s="32">
        <v>1.93</v>
      </c>
      <c r="Q7" s="32">
        <v>50.54</v>
      </c>
      <c r="R7" s="32">
        <v>2.0299999999999998</v>
      </c>
      <c r="S7" s="32">
        <v>7.0000000000000007E-2</v>
      </c>
      <c r="T7" s="32">
        <v>0.21</v>
      </c>
      <c r="U7" s="32">
        <v>0</v>
      </c>
      <c r="V7" s="32">
        <v>1</v>
      </c>
      <c r="W7" s="32">
        <v>0</v>
      </c>
      <c r="X7" s="32">
        <v>3</v>
      </c>
      <c r="Y7" s="32">
        <v>5.71</v>
      </c>
      <c r="Z7" s="32">
        <v>14.62</v>
      </c>
      <c r="AA7" s="32">
        <v>10.74</v>
      </c>
      <c r="AB7" s="32">
        <v>35.96</v>
      </c>
      <c r="AC7" s="32">
        <v>115</v>
      </c>
      <c r="AD7" s="32">
        <v>35.28</v>
      </c>
      <c r="AE7" s="32">
        <v>0</v>
      </c>
      <c r="AF7" s="32">
        <v>41.67</v>
      </c>
      <c r="AG7" s="32">
        <v>0.95</v>
      </c>
      <c r="AH7" s="32">
        <v>57.5</v>
      </c>
      <c r="AI7" s="32">
        <v>0.36</v>
      </c>
      <c r="AJ7" s="32">
        <v>64.92</v>
      </c>
      <c r="AK7" s="32">
        <v>31.01</v>
      </c>
      <c r="AL7" s="32">
        <v>1.1000000000000001</v>
      </c>
      <c r="AM7" s="32">
        <v>1</v>
      </c>
      <c r="AN7" s="32">
        <v>1</v>
      </c>
      <c r="AO7" s="32">
        <v>0.16</v>
      </c>
      <c r="AP7" s="32">
        <v>1</v>
      </c>
      <c r="AQ7" s="32">
        <v>0.01</v>
      </c>
      <c r="AR7" s="32">
        <v>8.65</v>
      </c>
      <c r="AS7" s="32">
        <v>0.22381600099999999</v>
      </c>
      <c r="AT7" s="32">
        <v>3.1362738170000002</v>
      </c>
      <c r="AU7" s="32">
        <v>18</v>
      </c>
      <c r="AV7" s="32">
        <v>1.9045058E-2</v>
      </c>
      <c r="AW7" s="32">
        <v>0.35294117600000002</v>
      </c>
      <c r="AX7" s="32">
        <v>3.19</v>
      </c>
      <c r="AY7" s="32">
        <v>19.22</v>
      </c>
      <c r="AZ7" s="32">
        <v>109</v>
      </c>
      <c r="BA7" s="32">
        <v>0.25</v>
      </c>
      <c r="BB7" s="32">
        <v>0</v>
      </c>
      <c r="BC7" s="32">
        <v>0.14000000000000001</v>
      </c>
      <c r="BD7" s="32">
        <v>0.41176470599999998</v>
      </c>
    </row>
    <row r="8" spans="1:56" x14ac:dyDescent="0.3">
      <c r="A8" s="32">
        <v>78033</v>
      </c>
      <c r="B8" s="32" t="s">
        <v>45</v>
      </c>
      <c r="C8" s="32" t="s">
        <v>8</v>
      </c>
      <c r="D8" s="32">
        <v>67734</v>
      </c>
      <c r="E8" s="32">
        <v>3</v>
      </c>
      <c r="F8" s="32" t="s">
        <v>6</v>
      </c>
      <c r="G8" s="32">
        <v>82</v>
      </c>
      <c r="H8" s="32">
        <v>-0.02</v>
      </c>
      <c r="I8" s="32">
        <v>82</v>
      </c>
      <c r="J8" s="32">
        <v>15.62</v>
      </c>
      <c r="K8" s="32">
        <v>73.53</v>
      </c>
      <c r="L8" s="32">
        <v>42.89</v>
      </c>
      <c r="M8" s="32">
        <v>18485</v>
      </c>
      <c r="N8" s="32">
        <v>0.03</v>
      </c>
      <c r="O8" s="32">
        <v>63.04</v>
      </c>
      <c r="P8" s="32">
        <v>2.59</v>
      </c>
      <c r="Q8" s="32">
        <v>28.04</v>
      </c>
      <c r="R8" s="32">
        <v>1.83</v>
      </c>
      <c r="S8" s="32">
        <v>0.01</v>
      </c>
      <c r="T8" s="32">
        <v>0.26</v>
      </c>
      <c r="U8" s="32">
        <v>0</v>
      </c>
      <c r="V8" s="32">
        <v>0</v>
      </c>
      <c r="W8" s="32">
        <v>7</v>
      </c>
      <c r="X8" s="32">
        <v>1</v>
      </c>
      <c r="Y8" s="32">
        <v>2.2200000000000002</v>
      </c>
      <c r="Z8" s="32">
        <v>14.53</v>
      </c>
      <c r="AA8" s="32">
        <v>11.27</v>
      </c>
      <c r="AB8" s="32">
        <v>36.549999999999997</v>
      </c>
      <c r="AC8" s="32">
        <v>106</v>
      </c>
      <c r="AD8" s="32">
        <v>41.73</v>
      </c>
      <c r="AE8" s="32">
        <v>0</v>
      </c>
      <c r="AF8" s="32">
        <v>41.43</v>
      </c>
      <c r="AG8" s="32">
        <v>1.1599999999999999</v>
      </c>
      <c r="AH8" s="32">
        <v>45.62</v>
      </c>
      <c r="AI8" s="32">
        <v>0.52</v>
      </c>
      <c r="AJ8" s="32">
        <v>73.819999999999993</v>
      </c>
      <c r="AK8" s="32">
        <v>27.99</v>
      </c>
      <c r="AL8" s="32">
        <v>6.96</v>
      </c>
      <c r="AM8" s="32">
        <v>3</v>
      </c>
      <c r="AN8" s="32">
        <v>0</v>
      </c>
      <c r="AO8" s="32">
        <v>0.44</v>
      </c>
      <c r="AP8" s="32">
        <v>4</v>
      </c>
      <c r="AQ8" s="32">
        <v>0.11</v>
      </c>
      <c r="AR8" s="32">
        <v>7.0000000000000007E-2</v>
      </c>
      <c r="AS8" s="32">
        <v>0.24900844999999999</v>
      </c>
      <c r="AT8" s="32">
        <v>2.4655269139999998</v>
      </c>
      <c r="AU8" s="32">
        <v>21</v>
      </c>
      <c r="AV8" s="32">
        <v>1.8602614999999999E-2</v>
      </c>
      <c r="AW8" s="32">
        <v>0</v>
      </c>
      <c r="AX8" s="32">
        <v>4.47</v>
      </c>
      <c r="AY8" s="32">
        <v>18.350000000000001</v>
      </c>
      <c r="AZ8" s="32">
        <v>155</v>
      </c>
      <c r="BA8" s="32">
        <v>0.31</v>
      </c>
      <c r="BB8" s="32">
        <v>0</v>
      </c>
      <c r="BC8" s="32">
        <v>0.19</v>
      </c>
      <c r="BD8" s="32">
        <v>0.27058823500000001</v>
      </c>
    </row>
    <row r="9" spans="1:56" x14ac:dyDescent="0.3">
      <c r="A9" s="32">
        <v>78040</v>
      </c>
      <c r="B9" s="32" t="s">
        <v>49</v>
      </c>
      <c r="C9" s="32" t="s">
        <v>8</v>
      </c>
      <c r="D9" s="32">
        <v>13946</v>
      </c>
      <c r="E9" s="32">
        <v>3</v>
      </c>
      <c r="F9" s="32" t="s">
        <v>6</v>
      </c>
      <c r="G9" s="32">
        <v>100</v>
      </c>
      <c r="H9" s="32">
        <v>0.01</v>
      </c>
      <c r="I9" s="32">
        <v>125</v>
      </c>
      <c r="J9" s="32">
        <v>30.86</v>
      </c>
      <c r="K9" s="32">
        <v>73.83</v>
      </c>
      <c r="L9" s="32">
        <v>39.590000000000003</v>
      </c>
      <c r="M9" s="32">
        <v>69565</v>
      </c>
      <c r="N9" s="32">
        <v>0.01</v>
      </c>
      <c r="O9" s="32">
        <v>66.5</v>
      </c>
      <c r="P9" s="32">
        <v>2</v>
      </c>
      <c r="Q9" s="32">
        <v>59.26</v>
      </c>
      <c r="R9" s="32">
        <v>2.5099999999999998</v>
      </c>
      <c r="S9" s="32">
        <v>0.14000000000000001</v>
      </c>
      <c r="T9" s="32">
        <v>0.51</v>
      </c>
      <c r="U9" s="32">
        <v>0</v>
      </c>
      <c r="V9" s="32">
        <v>0</v>
      </c>
      <c r="W9" s="32">
        <v>0</v>
      </c>
      <c r="X9" s="32">
        <v>0</v>
      </c>
      <c r="Y9" s="32">
        <v>19.43</v>
      </c>
      <c r="Z9" s="32">
        <v>13.78</v>
      </c>
      <c r="AA9" s="32">
        <v>2.1</v>
      </c>
      <c r="AB9" s="32">
        <v>33.65</v>
      </c>
      <c r="AC9" s="32">
        <v>27</v>
      </c>
      <c r="AD9" s="32">
        <v>17.829999999999998</v>
      </c>
      <c r="AE9" s="32">
        <v>0</v>
      </c>
      <c r="AF9" s="32">
        <v>47.29</v>
      </c>
      <c r="AG9" s="32">
        <v>1.86</v>
      </c>
      <c r="AH9" s="32">
        <v>41.67</v>
      </c>
      <c r="AI9" s="32">
        <v>0.32</v>
      </c>
      <c r="AJ9" s="32">
        <v>57.53</v>
      </c>
      <c r="AK9" s="32">
        <v>30.73</v>
      </c>
      <c r="AL9" s="32">
        <v>12.74</v>
      </c>
      <c r="AM9" s="32">
        <v>1</v>
      </c>
      <c r="AN9" s="32">
        <v>0</v>
      </c>
      <c r="AO9" s="32">
        <v>0.72</v>
      </c>
      <c r="AP9" s="32">
        <v>2</v>
      </c>
      <c r="AQ9" s="32">
        <v>3.32</v>
      </c>
      <c r="AR9" s="32">
        <v>0</v>
      </c>
      <c r="AS9" s="32">
        <v>0.18134715000000001</v>
      </c>
      <c r="AT9" s="32">
        <v>2.581385343</v>
      </c>
      <c r="AU9" s="32">
        <v>3</v>
      </c>
      <c r="AV9" s="32">
        <v>2.9632556000000001E-2</v>
      </c>
      <c r="AW9" s="32">
        <v>0</v>
      </c>
      <c r="AX9" s="32">
        <v>2.8</v>
      </c>
      <c r="AY9" s="32">
        <v>21.33</v>
      </c>
      <c r="AZ9" s="32">
        <v>19</v>
      </c>
      <c r="BA9" s="32">
        <v>0.14000000000000001</v>
      </c>
      <c r="BB9" s="32">
        <v>0</v>
      </c>
      <c r="BC9" s="32">
        <v>0.21</v>
      </c>
      <c r="BD9" s="32">
        <v>0.8</v>
      </c>
    </row>
    <row r="10" spans="1:56" x14ac:dyDescent="0.3">
      <c r="A10" s="32">
        <v>78045</v>
      </c>
      <c r="B10" s="32" t="s">
        <v>199</v>
      </c>
      <c r="C10" s="32" t="s">
        <v>8</v>
      </c>
      <c r="D10" s="32">
        <v>104463</v>
      </c>
      <c r="E10" s="32">
        <v>2</v>
      </c>
      <c r="F10" s="32" t="s">
        <v>197</v>
      </c>
      <c r="G10" s="32">
        <v>22</v>
      </c>
      <c r="H10" s="32">
        <v>-0.02</v>
      </c>
      <c r="I10" s="32">
        <v>468</v>
      </c>
      <c r="J10" s="32">
        <v>8.25</v>
      </c>
      <c r="K10" s="32">
        <v>68.790000000000006</v>
      </c>
      <c r="L10" s="32">
        <v>43.69</v>
      </c>
      <c r="M10" s="32">
        <v>699</v>
      </c>
      <c r="N10" s="32">
        <v>0.04</v>
      </c>
      <c r="O10" s="32">
        <v>57.32</v>
      </c>
      <c r="P10" s="32">
        <v>1.75</v>
      </c>
      <c r="Q10" s="32">
        <v>19.93</v>
      </c>
      <c r="R10" s="32">
        <v>4.38</v>
      </c>
      <c r="S10" s="32">
        <v>0.06</v>
      </c>
      <c r="T10" s="32">
        <v>0.36</v>
      </c>
      <c r="U10" s="32">
        <v>0</v>
      </c>
      <c r="V10" s="32">
        <v>1</v>
      </c>
      <c r="W10" s="32">
        <v>2</v>
      </c>
      <c r="X10" s="32">
        <v>6</v>
      </c>
      <c r="Y10" s="32">
        <v>3.37</v>
      </c>
      <c r="Z10" s="32">
        <v>14.33</v>
      </c>
      <c r="AA10" s="32">
        <v>19.420000000000002</v>
      </c>
      <c r="AB10" s="32">
        <v>41.52</v>
      </c>
      <c r="AC10" s="32">
        <v>144</v>
      </c>
      <c r="AD10" s="32">
        <v>30.74</v>
      </c>
      <c r="AE10" s="32">
        <v>0</v>
      </c>
      <c r="AF10" s="32">
        <v>57.01</v>
      </c>
      <c r="AG10" s="32">
        <v>0.96</v>
      </c>
      <c r="AH10" s="32">
        <v>42.13</v>
      </c>
      <c r="AI10" s="32">
        <v>0.33</v>
      </c>
      <c r="AJ10" s="32">
        <v>124.16</v>
      </c>
      <c r="AK10" s="32">
        <v>25.32</v>
      </c>
      <c r="AL10" s="32">
        <v>6.12</v>
      </c>
      <c r="AM10" s="32">
        <v>2</v>
      </c>
      <c r="AN10" s="32">
        <v>7</v>
      </c>
      <c r="AO10" s="32">
        <v>0.19</v>
      </c>
      <c r="AP10" s="32">
        <v>4</v>
      </c>
      <c r="AQ10" s="32">
        <v>1.18</v>
      </c>
      <c r="AR10" s="32">
        <v>0</v>
      </c>
      <c r="AS10" s="32">
        <v>0.32347654100000001</v>
      </c>
      <c r="AT10" s="32">
        <v>2.4123373830000001</v>
      </c>
      <c r="AU10" s="32">
        <v>31</v>
      </c>
      <c r="AV10" s="32">
        <v>4.9980562999999999E-2</v>
      </c>
      <c r="AW10" s="32">
        <v>0</v>
      </c>
      <c r="AX10" s="32">
        <v>7.21</v>
      </c>
      <c r="AY10" s="32">
        <v>12.9</v>
      </c>
      <c r="AZ10" s="32">
        <v>186</v>
      </c>
      <c r="BA10" s="32">
        <v>0.1</v>
      </c>
      <c r="BB10" s="32">
        <v>0</v>
      </c>
      <c r="BC10" s="32">
        <v>1.0900000000000001</v>
      </c>
      <c r="BD10" s="32">
        <v>0.2</v>
      </c>
    </row>
    <row r="11" spans="1:56" x14ac:dyDescent="0.3">
      <c r="A11" s="32">
        <v>78091</v>
      </c>
      <c r="B11" s="32" t="s">
        <v>117</v>
      </c>
      <c r="C11" s="32" t="s">
        <v>8</v>
      </c>
      <c r="D11" s="32">
        <v>31627</v>
      </c>
      <c r="E11" s="32">
        <v>3</v>
      </c>
      <c r="F11" s="32" t="s">
        <v>6</v>
      </c>
      <c r="G11" s="32">
        <v>100</v>
      </c>
      <c r="H11" s="32">
        <v>0</v>
      </c>
      <c r="I11" s="32">
        <v>201</v>
      </c>
      <c r="J11" s="32">
        <v>22.52</v>
      </c>
      <c r="K11" s="32">
        <v>69.040000000000006</v>
      </c>
      <c r="L11" s="32">
        <v>39.35</v>
      </c>
      <c r="M11" s="32">
        <v>17931</v>
      </c>
      <c r="N11" s="32">
        <v>0.02</v>
      </c>
      <c r="O11" s="32">
        <v>50.89</v>
      </c>
      <c r="P11" s="32">
        <v>4.1399999999999997</v>
      </c>
      <c r="Q11" s="32">
        <v>43.19</v>
      </c>
      <c r="R11" s="32">
        <v>2.67</v>
      </c>
      <c r="S11" s="32">
        <v>0.19</v>
      </c>
      <c r="T11" s="32">
        <v>0.23</v>
      </c>
      <c r="U11" s="32">
        <v>0</v>
      </c>
      <c r="V11" s="32">
        <v>1</v>
      </c>
      <c r="W11" s="32">
        <v>0</v>
      </c>
      <c r="X11" s="32">
        <v>3</v>
      </c>
      <c r="Y11" s="32">
        <v>6.21</v>
      </c>
      <c r="Z11" s="32">
        <v>15.05</v>
      </c>
      <c r="AA11" s="32">
        <v>6.98</v>
      </c>
      <c r="AB11" s="32">
        <v>36.81</v>
      </c>
      <c r="AC11" s="32">
        <v>54</v>
      </c>
      <c r="AD11" s="32">
        <v>23.8</v>
      </c>
      <c r="AE11" s="32">
        <v>0</v>
      </c>
      <c r="AF11" s="32">
        <v>41.34</v>
      </c>
      <c r="AG11" s="32">
        <v>1.93</v>
      </c>
      <c r="AH11" s="32">
        <v>46.93</v>
      </c>
      <c r="AI11" s="32">
        <v>0.38</v>
      </c>
      <c r="AJ11" s="32">
        <v>115.9</v>
      </c>
      <c r="AK11" s="32">
        <v>28.53</v>
      </c>
      <c r="AL11" s="32">
        <v>3.19</v>
      </c>
      <c r="AM11" s="32">
        <v>1</v>
      </c>
      <c r="AN11" s="32">
        <v>0</v>
      </c>
      <c r="AO11" s="32">
        <v>0.32</v>
      </c>
      <c r="AP11" s="32">
        <v>2</v>
      </c>
      <c r="AQ11" s="32">
        <v>0.68</v>
      </c>
      <c r="AR11" s="32">
        <v>0</v>
      </c>
      <c r="AS11" s="32">
        <v>0.292430988</v>
      </c>
      <c r="AT11" s="32">
        <v>2.4030100860000001</v>
      </c>
      <c r="AU11" s="32">
        <v>6</v>
      </c>
      <c r="AV11" s="32">
        <v>2.6878108000000001E-2</v>
      </c>
      <c r="AW11" s="32">
        <v>0</v>
      </c>
      <c r="AX11" s="32">
        <v>3.54</v>
      </c>
      <c r="AY11" s="32">
        <v>19.579999999999998</v>
      </c>
      <c r="AZ11" s="32">
        <v>151</v>
      </c>
      <c r="BA11" s="32">
        <v>0.03</v>
      </c>
      <c r="BB11" s="32">
        <v>0</v>
      </c>
      <c r="BC11" s="32">
        <v>1.02</v>
      </c>
      <c r="BD11" s="32">
        <v>0.5</v>
      </c>
    </row>
    <row r="12" spans="1:56" x14ac:dyDescent="0.3">
      <c r="A12" s="32">
        <v>78101</v>
      </c>
      <c r="B12" s="32" t="s">
        <v>130</v>
      </c>
      <c r="C12" s="32" t="s">
        <v>8</v>
      </c>
      <c r="D12" s="32">
        <v>13735</v>
      </c>
      <c r="E12" s="32">
        <v>3</v>
      </c>
      <c r="F12" s="32" t="s">
        <v>6</v>
      </c>
      <c r="G12" s="32">
        <v>100</v>
      </c>
      <c r="H12" s="32">
        <v>0.02</v>
      </c>
      <c r="I12" s="32">
        <v>132</v>
      </c>
      <c r="J12" s="32">
        <v>5.66</v>
      </c>
      <c r="K12" s="32">
        <v>79.709999999999994</v>
      </c>
      <c r="L12" s="32">
        <v>36.880000000000003</v>
      </c>
      <c r="M12" s="32">
        <v>33266</v>
      </c>
      <c r="N12" s="32">
        <v>0.01</v>
      </c>
      <c r="O12" s="32">
        <v>34.83</v>
      </c>
      <c r="P12" s="32">
        <v>2.0299999999999998</v>
      </c>
      <c r="Q12" s="32">
        <v>59.62</v>
      </c>
      <c r="R12" s="32">
        <v>1.81</v>
      </c>
      <c r="S12" s="32">
        <v>0.05</v>
      </c>
      <c r="T12" s="32">
        <v>7.0000000000000007E-2</v>
      </c>
      <c r="U12" s="32">
        <v>0</v>
      </c>
      <c r="V12" s="32">
        <v>1</v>
      </c>
      <c r="W12" s="32">
        <v>0</v>
      </c>
      <c r="X12" s="32">
        <v>0</v>
      </c>
      <c r="Y12" s="32">
        <v>5.36</v>
      </c>
      <c r="Z12" s="32">
        <v>15.41</v>
      </c>
      <c r="AA12" s="32">
        <v>1.22</v>
      </c>
      <c r="AB12" s="32">
        <v>40.159999999999997</v>
      </c>
      <c r="AC12" s="32">
        <v>23</v>
      </c>
      <c r="AD12" s="32">
        <v>33.22</v>
      </c>
      <c r="AE12" s="32">
        <v>0</v>
      </c>
      <c r="AF12" s="32">
        <v>54.2</v>
      </c>
      <c r="AG12" s="32">
        <v>2.36</v>
      </c>
      <c r="AH12" s="32">
        <v>20.83</v>
      </c>
      <c r="AI12" s="32">
        <v>0.62</v>
      </c>
      <c r="AJ12" s="32">
        <v>95.4</v>
      </c>
      <c r="AK12" s="32">
        <v>28.23</v>
      </c>
      <c r="AL12" s="32">
        <v>5.62</v>
      </c>
      <c r="AM12" s="32">
        <v>1</v>
      </c>
      <c r="AN12" s="32">
        <v>0</v>
      </c>
      <c r="AO12" s="32">
        <v>0.73</v>
      </c>
      <c r="AP12" s="32">
        <v>1</v>
      </c>
      <c r="AQ12" s="32">
        <v>0</v>
      </c>
      <c r="AR12" s="32">
        <v>0</v>
      </c>
      <c r="AS12" s="32">
        <v>0.210569439</v>
      </c>
      <c r="AT12" s="32">
        <v>2.5482344380000002</v>
      </c>
      <c r="AU12" s="32">
        <v>3</v>
      </c>
      <c r="AV12" s="32">
        <v>2.3234200999999999E-2</v>
      </c>
      <c r="AW12" s="32">
        <v>0</v>
      </c>
      <c r="AX12" s="32">
        <v>2.84</v>
      </c>
      <c r="AY12" s="32">
        <v>16.93</v>
      </c>
      <c r="AZ12" s="32">
        <v>26</v>
      </c>
      <c r="BA12" s="32">
        <v>0.15</v>
      </c>
      <c r="BB12" s="32">
        <v>0</v>
      </c>
      <c r="BC12" s="32">
        <v>0.22</v>
      </c>
      <c r="BD12" s="32">
        <v>0.6</v>
      </c>
    </row>
    <row r="13" spans="1:56" x14ac:dyDescent="0.3">
      <c r="A13" s="32">
        <v>78102</v>
      </c>
      <c r="B13" s="32" t="s">
        <v>134</v>
      </c>
      <c r="C13" s="32" t="s">
        <v>8</v>
      </c>
      <c r="D13" s="32">
        <v>107333</v>
      </c>
      <c r="E13" s="32">
        <v>3</v>
      </c>
      <c r="F13" s="32" t="s">
        <v>6</v>
      </c>
      <c r="G13" s="32">
        <v>69</v>
      </c>
      <c r="H13" s="32">
        <v>0.01</v>
      </c>
      <c r="I13" s="32">
        <v>208</v>
      </c>
      <c r="J13" s="32">
        <v>25.65</v>
      </c>
      <c r="K13" s="32">
        <v>71.53</v>
      </c>
      <c r="L13" s="32">
        <v>42.5</v>
      </c>
      <c r="M13" s="32">
        <v>6297</v>
      </c>
      <c r="N13" s="32">
        <v>0.04</v>
      </c>
      <c r="O13" s="32">
        <v>51.32</v>
      </c>
      <c r="P13" s="32">
        <v>2.17</v>
      </c>
      <c r="Q13" s="32">
        <v>18.39</v>
      </c>
      <c r="R13" s="32">
        <v>3.48</v>
      </c>
      <c r="S13" s="32">
        <v>0.08</v>
      </c>
      <c r="T13" s="32">
        <v>0.28000000000000003</v>
      </c>
      <c r="U13" s="32">
        <v>0</v>
      </c>
      <c r="V13" s="32">
        <v>1</v>
      </c>
      <c r="W13" s="32">
        <v>3</v>
      </c>
      <c r="X13" s="32">
        <v>9</v>
      </c>
      <c r="Y13" s="32">
        <v>3.64</v>
      </c>
      <c r="Z13" s="32">
        <v>14.93</v>
      </c>
      <c r="AA13" s="32">
        <v>18.190000000000001</v>
      </c>
      <c r="AB13" s="32">
        <v>49.1</v>
      </c>
      <c r="AC13" s="32">
        <v>152</v>
      </c>
      <c r="AD13" s="32">
        <v>32.92</v>
      </c>
      <c r="AE13" s="32">
        <v>7.5</v>
      </c>
      <c r="AF13" s="32">
        <v>60.44</v>
      </c>
      <c r="AG13" s="32">
        <v>1.23</v>
      </c>
      <c r="AH13" s="32">
        <v>50.5</v>
      </c>
      <c r="AI13" s="32">
        <v>0.79</v>
      </c>
      <c r="AJ13" s="32">
        <v>74.099999999999994</v>
      </c>
      <c r="AK13" s="32">
        <v>26.14</v>
      </c>
      <c r="AL13" s="32">
        <v>0</v>
      </c>
      <c r="AM13" s="32">
        <v>0</v>
      </c>
      <c r="AN13" s="32">
        <v>0</v>
      </c>
      <c r="AO13" s="32">
        <v>0</v>
      </c>
      <c r="AP13" s="32">
        <v>0</v>
      </c>
      <c r="AQ13" s="32">
        <v>0</v>
      </c>
      <c r="AR13" s="32">
        <v>3.47</v>
      </c>
      <c r="AS13" s="32">
        <v>0.19063081500000001</v>
      </c>
      <c r="AT13" s="32">
        <v>2.0776462040000001</v>
      </c>
      <c r="AU13" s="32">
        <v>19</v>
      </c>
      <c r="AV13" s="32">
        <v>2.8784744000000001E-2</v>
      </c>
      <c r="AW13" s="32">
        <v>0</v>
      </c>
      <c r="AX13" s="32">
        <v>3.63</v>
      </c>
      <c r="AY13" s="32">
        <v>16.53</v>
      </c>
      <c r="AZ13" s="32">
        <v>127</v>
      </c>
      <c r="BA13" s="32">
        <v>0.18</v>
      </c>
      <c r="BB13" s="32">
        <v>0</v>
      </c>
      <c r="BC13" s="32">
        <v>0.26</v>
      </c>
      <c r="BD13" s="32">
        <v>0.2</v>
      </c>
    </row>
    <row r="14" spans="1:56" x14ac:dyDescent="0.3">
      <c r="A14" s="32">
        <v>78105</v>
      </c>
      <c r="B14" s="32" t="s">
        <v>140</v>
      </c>
      <c r="C14" s="32" t="s">
        <v>8</v>
      </c>
      <c r="D14" s="32">
        <v>29094</v>
      </c>
      <c r="E14" s="32">
        <v>3</v>
      </c>
      <c r="F14" s="32" t="s">
        <v>6</v>
      </c>
      <c r="G14" s="32">
        <v>75</v>
      </c>
      <c r="H14" s="32">
        <v>0.02</v>
      </c>
      <c r="I14" s="32">
        <v>107</v>
      </c>
      <c r="J14" s="32">
        <v>20.91</v>
      </c>
      <c r="K14" s="32">
        <v>67.400000000000006</v>
      </c>
      <c r="L14" s="32">
        <v>44.61</v>
      </c>
      <c r="M14" s="32">
        <v>21028</v>
      </c>
      <c r="N14" s="32">
        <v>0.02</v>
      </c>
      <c r="O14" s="32">
        <v>66.209999999999994</v>
      </c>
      <c r="P14" s="32">
        <v>2.4700000000000002</v>
      </c>
      <c r="Q14" s="32">
        <v>34.880000000000003</v>
      </c>
      <c r="R14" s="32">
        <v>2.0099999999999998</v>
      </c>
      <c r="S14" s="32">
        <v>0.1</v>
      </c>
      <c r="T14" s="32">
        <v>0.35</v>
      </c>
      <c r="U14" s="32">
        <v>0</v>
      </c>
      <c r="V14" s="32">
        <v>0</v>
      </c>
      <c r="W14" s="32">
        <v>3</v>
      </c>
      <c r="X14" s="32">
        <v>15</v>
      </c>
      <c r="Y14" s="32">
        <v>12.14</v>
      </c>
      <c r="Z14" s="32">
        <v>14.81</v>
      </c>
      <c r="AA14" s="32">
        <v>4.63</v>
      </c>
      <c r="AB14" s="32">
        <v>39.409999999999997</v>
      </c>
      <c r="AC14" s="32">
        <v>80</v>
      </c>
      <c r="AD14" s="32">
        <v>35.479999999999997</v>
      </c>
      <c r="AE14" s="32">
        <v>0</v>
      </c>
      <c r="AF14" s="32">
        <v>115.63</v>
      </c>
      <c r="AG14" s="32">
        <v>1.17</v>
      </c>
      <c r="AH14" s="32">
        <v>52.4</v>
      </c>
      <c r="AI14" s="32">
        <v>0.8</v>
      </c>
      <c r="AJ14" s="32">
        <v>48.39</v>
      </c>
      <c r="AK14" s="32">
        <v>30.39</v>
      </c>
      <c r="AL14" s="32">
        <v>0</v>
      </c>
      <c r="AM14" s="32">
        <v>1</v>
      </c>
      <c r="AN14" s="32">
        <v>0</v>
      </c>
      <c r="AO14" s="32">
        <v>0.33</v>
      </c>
      <c r="AP14" s="32">
        <v>2</v>
      </c>
      <c r="AQ14" s="32">
        <v>0</v>
      </c>
      <c r="AR14" s="32">
        <v>0.26</v>
      </c>
      <c r="AS14" s="32">
        <v>0.22193263799999999</v>
      </c>
      <c r="AT14" s="32">
        <v>4.39953255</v>
      </c>
      <c r="AU14" s="32">
        <v>22</v>
      </c>
      <c r="AV14" s="32">
        <v>4.2799973999999998E-2</v>
      </c>
      <c r="AW14" s="32">
        <v>0.2</v>
      </c>
      <c r="AX14" s="32">
        <v>4.09</v>
      </c>
      <c r="AY14" s="32">
        <v>16.309999999999999</v>
      </c>
      <c r="AZ14" s="32">
        <v>149</v>
      </c>
      <c r="BA14" s="32">
        <v>0.17</v>
      </c>
      <c r="BB14" s="32">
        <v>0</v>
      </c>
      <c r="BC14" s="32">
        <v>0.33</v>
      </c>
      <c r="BD14" s="32">
        <v>0.09</v>
      </c>
    </row>
    <row r="15" spans="1:56" x14ac:dyDescent="0.3">
      <c r="A15" s="32">
        <v>78119</v>
      </c>
      <c r="B15" s="32" t="s">
        <v>146</v>
      </c>
      <c r="C15" s="32" t="s">
        <v>8</v>
      </c>
      <c r="D15" s="32">
        <v>17372</v>
      </c>
      <c r="E15" s="32">
        <v>3</v>
      </c>
      <c r="F15" s="32" t="s">
        <v>6</v>
      </c>
      <c r="G15" s="32">
        <v>100</v>
      </c>
      <c r="H15" s="32">
        <v>-0.01</v>
      </c>
      <c r="I15" s="32">
        <v>63</v>
      </c>
      <c r="J15" s="32">
        <v>2.66</v>
      </c>
      <c r="K15" s="32">
        <v>74.290000000000006</v>
      </c>
      <c r="L15" s="32">
        <v>37.04</v>
      </c>
      <c r="M15" s="32">
        <v>2866</v>
      </c>
      <c r="N15" s="32">
        <v>0.01</v>
      </c>
      <c r="O15" s="32">
        <v>68.010000000000005</v>
      </c>
      <c r="P15" s="32">
        <v>4.38</v>
      </c>
      <c r="Q15" s="32">
        <v>28.53</v>
      </c>
      <c r="R15" s="32">
        <v>1.41</v>
      </c>
      <c r="S15" s="32">
        <v>0.04</v>
      </c>
      <c r="T15" s="32">
        <v>0.16</v>
      </c>
      <c r="U15" s="32">
        <v>0</v>
      </c>
      <c r="V15" s="32">
        <v>0</v>
      </c>
      <c r="W15" s="32">
        <v>0</v>
      </c>
      <c r="X15" s="32">
        <v>0</v>
      </c>
      <c r="Y15" s="32">
        <v>0</v>
      </c>
      <c r="Z15" s="32">
        <v>16.809999999999999</v>
      </c>
      <c r="AA15" s="32">
        <v>3.57</v>
      </c>
      <c r="AB15" s="32">
        <v>37.090000000000003</v>
      </c>
      <c r="AC15" s="32">
        <v>34</v>
      </c>
      <c r="AD15" s="32">
        <v>43.21</v>
      </c>
      <c r="AE15" s="32">
        <v>0</v>
      </c>
      <c r="AF15" s="32">
        <v>11.83</v>
      </c>
      <c r="AG15" s="32">
        <v>0.78</v>
      </c>
      <c r="AH15" s="32">
        <v>58.82</v>
      </c>
      <c r="AI15" s="32">
        <v>0.6</v>
      </c>
      <c r="AJ15" s="32">
        <v>188.63</v>
      </c>
      <c r="AK15" s="32">
        <v>30.6</v>
      </c>
      <c r="AL15" s="32">
        <v>10.51</v>
      </c>
      <c r="AM15" s="32">
        <v>1</v>
      </c>
      <c r="AN15" s="32">
        <v>0</v>
      </c>
      <c r="AO15" s="32">
        <v>0.57999999999999996</v>
      </c>
      <c r="AP15" s="32">
        <v>1</v>
      </c>
      <c r="AQ15" s="32">
        <v>2.19</v>
      </c>
      <c r="AR15" s="32">
        <v>0</v>
      </c>
      <c r="AS15" s="32">
        <v>0.24287484500000001</v>
      </c>
      <c r="AT15" s="32">
        <v>1.9571724610000001</v>
      </c>
      <c r="AU15" s="32">
        <v>2</v>
      </c>
      <c r="AV15" s="32">
        <v>3.574748E-3</v>
      </c>
      <c r="AW15" s="32">
        <v>0</v>
      </c>
      <c r="AX15" s="32">
        <v>4.1399999999999997</v>
      </c>
      <c r="AY15" s="32">
        <v>13.9</v>
      </c>
      <c r="AZ15" s="32">
        <v>10</v>
      </c>
      <c r="BA15" s="32">
        <v>0.06</v>
      </c>
      <c r="BB15" s="32">
        <v>0</v>
      </c>
      <c r="BC15" s="32">
        <v>0.04</v>
      </c>
      <c r="BD15" s="32">
        <v>0.6</v>
      </c>
    </row>
    <row r="16" spans="1:56" x14ac:dyDescent="0.3">
      <c r="A16" s="32">
        <v>78123</v>
      </c>
      <c r="B16" s="32" t="s">
        <v>149</v>
      </c>
      <c r="C16" s="32" t="s">
        <v>8</v>
      </c>
      <c r="D16" s="32">
        <v>31335</v>
      </c>
      <c r="E16" s="32">
        <v>3</v>
      </c>
      <c r="F16" s="32" t="s">
        <v>6</v>
      </c>
      <c r="G16" s="32">
        <v>91</v>
      </c>
      <c r="H16" s="32">
        <v>-0.01</v>
      </c>
      <c r="I16" s="32">
        <v>73</v>
      </c>
      <c r="J16" s="32">
        <v>31.97</v>
      </c>
      <c r="K16" s="32">
        <v>70.790000000000006</v>
      </c>
      <c r="L16" s="32">
        <v>42.49</v>
      </c>
      <c r="M16" s="32">
        <v>5312</v>
      </c>
      <c r="N16" s="32">
        <v>0.01</v>
      </c>
      <c r="O16" s="32">
        <v>65.42</v>
      </c>
      <c r="P16" s="32">
        <v>2.0699999999999998</v>
      </c>
      <c r="Q16" s="32">
        <v>31.54</v>
      </c>
      <c r="R16" s="32">
        <v>2.0499999999999998</v>
      </c>
      <c r="S16" s="32">
        <v>0.03</v>
      </c>
      <c r="T16" s="32">
        <v>0.24</v>
      </c>
      <c r="U16" s="32">
        <v>0</v>
      </c>
      <c r="V16" s="32">
        <v>0</v>
      </c>
      <c r="W16" s="32">
        <v>2</v>
      </c>
      <c r="X16" s="32">
        <v>2</v>
      </c>
      <c r="Y16" s="32">
        <v>4.78</v>
      </c>
      <c r="Z16" s="32">
        <v>14.98</v>
      </c>
      <c r="AA16" s="32">
        <v>5.0999999999999996</v>
      </c>
      <c r="AB16" s="32">
        <v>51.39</v>
      </c>
      <c r="AC16" s="32">
        <v>67</v>
      </c>
      <c r="AD16" s="32">
        <v>38.92</v>
      </c>
      <c r="AE16" s="32">
        <v>0</v>
      </c>
      <c r="AF16" s="32">
        <v>51.31</v>
      </c>
      <c r="AG16" s="32">
        <v>0.88</v>
      </c>
      <c r="AH16" s="32">
        <v>55.95</v>
      </c>
      <c r="AI16" s="32">
        <v>0.56000000000000005</v>
      </c>
      <c r="AJ16" s="32">
        <v>69.23</v>
      </c>
      <c r="AK16" s="32">
        <v>28.89</v>
      </c>
      <c r="AL16" s="32">
        <v>0.64</v>
      </c>
      <c r="AM16" s="32">
        <v>1</v>
      </c>
      <c r="AN16" s="32">
        <v>0</v>
      </c>
      <c r="AO16" s="32">
        <v>0.32</v>
      </c>
      <c r="AP16" s="32">
        <v>1</v>
      </c>
      <c r="AQ16" s="32">
        <v>0</v>
      </c>
      <c r="AR16" s="32">
        <v>3.86</v>
      </c>
      <c r="AS16" s="32">
        <v>0.200158856</v>
      </c>
      <c r="AT16" s="32">
        <v>3.223232807</v>
      </c>
      <c r="AU16" s="32">
        <v>12</v>
      </c>
      <c r="AV16" s="32">
        <v>2.5862880000000001E-2</v>
      </c>
      <c r="AW16" s="32">
        <v>0</v>
      </c>
      <c r="AX16" s="32">
        <v>2.52</v>
      </c>
      <c r="AY16" s="32">
        <v>16.75</v>
      </c>
      <c r="AZ16" s="32">
        <v>71</v>
      </c>
      <c r="BA16" s="32">
        <v>0.22</v>
      </c>
      <c r="BB16" s="32">
        <v>0</v>
      </c>
      <c r="BC16" s="32">
        <v>0.18</v>
      </c>
      <c r="BD16" s="32">
        <v>0.18181818199999999</v>
      </c>
    </row>
    <row r="17" spans="1:56" x14ac:dyDescent="0.3">
      <c r="A17" s="32">
        <v>78138</v>
      </c>
      <c r="B17" s="32" t="s">
        <v>160</v>
      </c>
      <c r="C17" s="32" t="s">
        <v>8</v>
      </c>
      <c r="D17" s="32">
        <v>26391</v>
      </c>
      <c r="E17" s="32">
        <v>3</v>
      </c>
      <c r="F17" s="32" t="s">
        <v>6</v>
      </c>
      <c r="G17" s="32">
        <v>100</v>
      </c>
      <c r="H17" s="32">
        <v>-0.02</v>
      </c>
      <c r="I17" s="32">
        <v>134</v>
      </c>
      <c r="J17" s="32">
        <v>12.06</v>
      </c>
      <c r="K17" s="32">
        <v>70.069999999999993</v>
      </c>
      <c r="L17" s="32">
        <v>35.909999999999997</v>
      </c>
      <c r="M17" s="32">
        <v>162510</v>
      </c>
      <c r="N17" s="32">
        <v>0.03</v>
      </c>
      <c r="O17" s="32">
        <v>45.22</v>
      </c>
      <c r="P17" s="32">
        <v>2.83</v>
      </c>
      <c r="Q17" s="32">
        <v>74.58</v>
      </c>
      <c r="R17" s="32">
        <v>1.8</v>
      </c>
      <c r="S17" s="32">
        <v>0.05</v>
      </c>
      <c r="T17" s="32">
        <v>0.17</v>
      </c>
      <c r="U17" s="32">
        <v>0</v>
      </c>
      <c r="V17" s="32">
        <v>1</v>
      </c>
      <c r="W17" s="32">
        <v>0</v>
      </c>
      <c r="X17" s="32">
        <v>0</v>
      </c>
      <c r="Y17" s="32">
        <v>8.06</v>
      </c>
      <c r="Z17" s="32">
        <v>14.37</v>
      </c>
      <c r="AA17" s="32">
        <v>2.82</v>
      </c>
      <c r="AB17" s="32">
        <v>40.22</v>
      </c>
      <c r="AC17" s="32">
        <v>40</v>
      </c>
      <c r="AD17" s="32">
        <v>30.73</v>
      </c>
      <c r="AE17" s="32">
        <v>0</v>
      </c>
      <c r="AF17" s="32">
        <v>52.84</v>
      </c>
      <c r="AG17" s="32">
        <v>0.73</v>
      </c>
      <c r="AH17" s="32">
        <v>50.74</v>
      </c>
      <c r="AI17" s="32">
        <v>0.89</v>
      </c>
      <c r="AJ17" s="32">
        <v>83.26</v>
      </c>
      <c r="AK17" s="32">
        <v>33.53</v>
      </c>
      <c r="AL17" s="32">
        <v>0</v>
      </c>
      <c r="AM17" s="32">
        <v>0</v>
      </c>
      <c r="AN17" s="32">
        <v>0</v>
      </c>
      <c r="AO17" s="32">
        <v>0</v>
      </c>
      <c r="AP17" s="32">
        <v>0</v>
      </c>
      <c r="AQ17" s="32">
        <v>0</v>
      </c>
      <c r="AR17" s="32">
        <v>0.92</v>
      </c>
      <c r="AS17" s="32">
        <v>0.17059075300000001</v>
      </c>
      <c r="AT17" s="32">
        <v>2.3113940359999998</v>
      </c>
      <c r="AU17" s="32">
        <v>9</v>
      </c>
      <c r="AV17" s="32">
        <v>2.5290045000000001E-2</v>
      </c>
      <c r="AW17" s="32">
        <v>0.125</v>
      </c>
      <c r="AX17" s="32">
        <v>3.3</v>
      </c>
      <c r="AY17" s="32">
        <v>19.14</v>
      </c>
      <c r="AZ17" s="32">
        <v>56</v>
      </c>
      <c r="BA17" s="32">
        <v>0.19</v>
      </c>
      <c r="BB17" s="32">
        <v>0</v>
      </c>
      <c r="BC17" s="32">
        <v>0.19</v>
      </c>
      <c r="BD17" s="32">
        <v>0.6</v>
      </c>
    </row>
    <row r="18" spans="1:56" x14ac:dyDescent="0.3">
      <c r="A18" s="32">
        <v>78156</v>
      </c>
      <c r="B18" s="32" t="s">
        <v>38</v>
      </c>
      <c r="C18" s="32" t="s">
        <v>8</v>
      </c>
      <c r="D18" s="32">
        <v>23440</v>
      </c>
      <c r="E18" s="32">
        <v>3</v>
      </c>
      <c r="F18" s="32" t="s">
        <v>6</v>
      </c>
      <c r="G18" s="32">
        <v>30</v>
      </c>
      <c r="H18" s="32">
        <v>-0.01</v>
      </c>
      <c r="I18" s="32">
        <v>172</v>
      </c>
      <c r="J18" s="32">
        <v>10.83</v>
      </c>
      <c r="K18" s="32">
        <v>74.09</v>
      </c>
      <c r="L18" s="32">
        <v>41.37</v>
      </c>
      <c r="M18" s="32">
        <v>60527</v>
      </c>
      <c r="N18" s="32">
        <v>0.01</v>
      </c>
      <c r="O18" s="32">
        <v>58.08</v>
      </c>
      <c r="P18" s="32">
        <v>1.22</v>
      </c>
      <c r="Q18" s="32">
        <v>39.700000000000003</v>
      </c>
      <c r="R18" s="32">
        <v>1.55</v>
      </c>
      <c r="S18" s="32">
        <v>0.14000000000000001</v>
      </c>
      <c r="T18" s="32">
        <v>0.2</v>
      </c>
      <c r="U18" s="32">
        <v>0</v>
      </c>
      <c r="V18" s="32">
        <v>0</v>
      </c>
      <c r="W18" s="32">
        <v>0</v>
      </c>
      <c r="X18" s="32">
        <v>2</v>
      </c>
      <c r="Y18" s="32">
        <v>1.7</v>
      </c>
      <c r="Z18" s="32">
        <v>15.2</v>
      </c>
      <c r="AA18" s="32">
        <v>3.25</v>
      </c>
      <c r="AB18" s="32">
        <v>42.05</v>
      </c>
      <c r="AC18" s="32">
        <v>112</v>
      </c>
      <c r="AD18" s="32">
        <v>75.400000000000006</v>
      </c>
      <c r="AE18" s="32">
        <v>1</v>
      </c>
      <c r="AF18" s="32">
        <v>163.06</v>
      </c>
      <c r="AG18" s="32">
        <v>0.94</v>
      </c>
      <c r="AH18" s="32">
        <v>57.48</v>
      </c>
      <c r="AI18" s="32">
        <v>0.49</v>
      </c>
      <c r="AJ18" s="32">
        <v>51.25</v>
      </c>
      <c r="AK18" s="32">
        <v>28.53</v>
      </c>
      <c r="AL18" s="32">
        <v>0</v>
      </c>
      <c r="AM18" s="32">
        <v>0</v>
      </c>
      <c r="AN18" s="32">
        <v>0</v>
      </c>
      <c r="AO18" s="32">
        <v>0</v>
      </c>
      <c r="AP18" s="32">
        <v>0</v>
      </c>
      <c r="AQ18" s="32">
        <v>0</v>
      </c>
      <c r="AR18" s="32">
        <v>0.14000000000000001</v>
      </c>
      <c r="AS18" s="32">
        <v>0.22201138500000001</v>
      </c>
      <c r="AT18" s="32">
        <v>1.8771331060000001</v>
      </c>
      <c r="AU18" s="32">
        <v>5</v>
      </c>
      <c r="AV18" s="32">
        <v>2.4102774E-2</v>
      </c>
      <c r="AW18" s="32">
        <v>0</v>
      </c>
      <c r="AX18" s="32">
        <v>4.3499999999999996</v>
      </c>
      <c r="AY18" s="32">
        <v>13.65</v>
      </c>
      <c r="AZ18" s="32">
        <v>27</v>
      </c>
      <c r="BA18" s="32">
        <v>0.21</v>
      </c>
      <c r="BB18" s="32">
        <v>0</v>
      </c>
      <c r="BC18" s="32">
        <v>0.08</v>
      </c>
      <c r="BD18" s="32">
        <v>0.4</v>
      </c>
    </row>
    <row r="19" spans="1:56" x14ac:dyDescent="0.3">
      <c r="A19" s="32">
        <v>78157</v>
      </c>
      <c r="B19" s="32" t="s">
        <v>55</v>
      </c>
      <c r="C19" s="32" t="s">
        <v>8</v>
      </c>
      <c r="D19" s="32">
        <v>102958</v>
      </c>
      <c r="E19" s="32">
        <v>3</v>
      </c>
      <c r="F19" s="32" t="s">
        <v>6</v>
      </c>
      <c r="G19" s="32">
        <v>75</v>
      </c>
      <c r="H19" s="32">
        <v>-0.03</v>
      </c>
      <c r="I19" s="32">
        <v>117</v>
      </c>
      <c r="J19" s="32">
        <v>12.24</v>
      </c>
      <c r="K19" s="32">
        <v>72.97</v>
      </c>
      <c r="L19" s="32">
        <v>43.18</v>
      </c>
      <c r="M19" s="32">
        <v>11853</v>
      </c>
      <c r="N19" s="32">
        <v>0.05</v>
      </c>
      <c r="O19" s="32">
        <v>53.41</v>
      </c>
      <c r="P19" s="32">
        <v>2.5299999999999998</v>
      </c>
      <c r="Q19" s="32">
        <v>36.49</v>
      </c>
      <c r="R19" s="32">
        <v>1.95</v>
      </c>
      <c r="S19" s="32">
        <v>0.05</v>
      </c>
      <c r="T19" s="32">
        <v>0.19</v>
      </c>
      <c r="U19" s="32">
        <v>0</v>
      </c>
      <c r="V19" s="32">
        <v>0</v>
      </c>
      <c r="W19" s="32">
        <v>0</v>
      </c>
      <c r="X19" s="32">
        <v>0</v>
      </c>
      <c r="Y19" s="32">
        <v>5.47</v>
      </c>
      <c r="Z19" s="32">
        <v>17.09</v>
      </c>
      <c r="AA19" s="32">
        <v>15.42</v>
      </c>
      <c r="AB19" s="32">
        <v>38.840000000000003</v>
      </c>
      <c r="AC19" s="32">
        <v>143</v>
      </c>
      <c r="AD19" s="32">
        <v>25.69</v>
      </c>
      <c r="AE19" s="32">
        <v>1</v>
      </c>
      <c r="AF19" s="32">
        <v>54.66</v>
      </c>
      <c r="AG19" s="32">
        <v>1.27</v>
      </c>
      <c r="AH19" s="32">
        <v>45.49</v>
      </c>
      <c r="AI19" s="32">
        <v>2.11</v>
      </c>
      <c r="AJ19" s="32">
        <v>62.23</v>
      </c>
      <c r="AK19" s="32">
        <v>28.67</v>
      </c>
      <c r="AL19" s="32">
        <v>1.1499999999999999</v>
      </c>
      <c r="AM19" s="32">
        <v>2</v>
      </c>
      <c r="AN19" s="32">
        <v>0</v>
      </c>
      <c r="AO19" s="32">
        <v>0.19</v>
      </c>
      <c r="AP19" s="32">
        <v>4</v>
      </c>
      <c r="AQ19" s="32">
        <v>0</v>
      </c>
      <c r="AR19" s="32">
        <v>0</v>
      </c>
      <c r="AS19" s="32">
        <v>0.21287408199999999</v>
      </c>
      <c r="AT19" s="32">
        <v>2.2047825329999999</v>
      </c>
      <c r="AU19" s="32">
        <v>13</v>
      </c>
      <c r="AV19" s="32">
        <v>1.4700118E-2</v>
      </c>
      <c r="AW19" s="32">
        <v>0.41666666699999999</v>
      </c>
      <c r="AX19" s="32">
        <v>3.46</v>
      </c>
      <c r="AY19" s="32">
        <v>16.79</v>
      </c>
      <c r="AZ19" s="32">
        <v>31</v>
      </c>
      <c r="BA19" s="32">
        <v>0.15</v>
      </c>
      <c r="BB19" s="32">
        <v>0</v>
      </c>
      <c r="BC19" s="32">
        <v>0.06</v>
      </c>
      <c r="BD19" s="32">
        <v>0.06</v>
      </c>
    </row>
    <row r="20" spans="1:56" x14ac:dyDescent="0.3">
      <c r="A20" s="32">
        <v>79023</v>
      </c>
      <c r="B20" s="32" t="s">
        <v>200</v>
      </c>
      <c r="C20" s="32" t="s">
        <v>8</v>
      </c>
      <c r="D20" s="32">
        <v>109446</v>
      </c>
      <c r="E20" s="32">
        <v>2</v>
      </c>
      <c r="F20" s="32" t="s">
        <v>197</v>
      </c>
      <c r="G20" s="32">
        <v>67</v>
      </c>
      <c r="H20" s="32">
        <v>-0.06</v>
      </c>
      <c r="I20" s="32">
        <v>184</v>
      </c>
      <c r="J20" s="32">
        <v>5.73</v>
      </c>
      <c r="K20" s="32">
        <v>70.39</v>
      </c>
      <c r="L20" s="32">
        <v>39.6</v>
      </c>
      <c r="M20" s="32">
        <v>52554</v>
      </c>
      <c r="N20" s="32">
        <v>0.04</v>
      </c>
      <c r="O20" s="32">
        <v>54.02</v>
      </c>
      <c r="P20" s="32">
        <v>2.35</v>
      </c>
      <c r="Q20" s="32">
        <v>21.57</v>
      </c>
      <c r="R20" s="32">
        <v>3.68</v>
      </c>
      <c r="S20" s="32">
        <v>0.2</v>
      </c>
      <c r="T20" s="32">
        <v>0.48</v>
      </c>
      <c r="U20" s="32">
        <v>0</v>
      </c>
      <c r="V20" s="32">
        <v>1</v>
      </c>
      <c r="W20" s="32">
        <v>0</v>
      </c>
      <c r="X20" s="32">
        <v>15</v>
      </c>
      <c r="Y20" s="32">
        <v>1.28</v>
      </c>
      <c r="Z20" s="32">
        <v>15.59</v>
      </c>
      <c r="AA20" s="32">
        <v>20.54</v>
      </c>
      <c r="AB20" s="32">
        <v>41.39</v>
      </c>
      <c r="AC20" s="32">
        <v>144</v>
      </c>
      <c r="AD20" s="32">
        <v>19.54</v>
      </c>
      <c r="AE20" s="32">
        <v>5</v>
      </c>
      <c r="AF20" s="32">
        <v>12.54</v>
      </c>
      <c r="AG20" s="32">
        <v>1.04</v>
      </c>
      <c r="AH20" s="32">
        <v>59.66</v>
      </c>
      <c r="AI20" s="32">
        <v>0.62</v>
      </c>
      <c r="AJ20" s="32">
        <v>49.97</v>
      </c>
      <c r="AK20" s="32">
        <v>31.24</v>
      </c>
      <c r="AL20" s="32">
        <v>1.47</v>
      </c>
      <c r="AM20" s="32">
        <v>4</v>
      </c>
      <c r="AN20" s="32">
        <v>9</v>
      </c>
      <c r="AO20" s="32">
        <v>0.37</v>
      </c>
      <c r="AP20" s="32">
        <v>8</v>
      </c>
      <c r="AQ20" s="32">
        <v>1.02</v>
      </c>
      <c r="AR20" s="32">
        <v>0</v>
      </c>
      <c r="AS20" s="32">
        <v>0.30626622199999998</v>
      </c>
      <c r="AT20" s="32">
        <v>2.832447052</v>
      </c>
      <c r="AU20" s="32">
        <v>45</v>
      </c>
      <c r="AV20" s="32">
        <v>3.1034483000000002E-2</v>
      </c>
      <c r="AW20" s="32">
        <v>0.33333333300000001</v>
      </c>
      <c r="AX20" s="32">
        <v>7.35</v>
      </c>
      <c r="AY20" s="32">
        <v>16.3</v>
      </c>
      <c r="AZ20" s="32">
        <v>193</v>
      </c>
      <c r="BA20" s="32">
        <v>0.17</v>
      </c>
      <c r="BB20" s="32">
        <v>0</v>
      </c>
      <c r="BC20" s="32">
        <v>0.73</v>
      </c>
      <c r="BD20" s="32">
        <v>0.28888888899999998</v>
      </c>
    </row>
    <row r="21" spans="1:56" x14ac:dyDescent="0.3">
      <c r="A21" s="32">
        <v>79029</v>
      </c>
      <c r="B21" s="32" t="s">
        <v>50</v>
      </c>
      <c r="C21" s="32" t="s">
        <v>8</v>
      </c>
      <c r="D21" s="32">
        <v>15655</v>
      </c>
      <c r="E21" s="32">
        <v>3</v>
      </c>
      <c r="F21" s="32" t="s">
        <v>6</v>
      </c>
      <c r="G21" s="32">
        <v>100</v>
      </c>
      <c r="H21" s="32">
        <v>-0.05</v>
      </c>
      <c r="I21" s="32">
        <v>84</v>
      </c>
      <c r="J21" s="32">
        <v>22.72</v>
      </c>
      <c r="K21" s="32">
        <v>60.64</v>
      </c>
      <c r="L21" s="32">
        <v>44.17</v>
      </c>
      <c r="M21" s="32">
        <v>987</v>
      </c>
      <c r="N21" s="32">
        <v>0.01</v>
      </c>
      <c r="O21" s="32">
        <v>65.069999999999993</v>
      </c>
      <c r="P21" s="32">
        <v>2.2599999999999998</v>
      </c>
      <c r="Q21" s="32">
        <v>39.840000000000003</v>
      </c>
      <c r="R21" s="32">
        <v>2.59</v>
      </c>
      <c r="S21" s="32">
        <v>0</v>
      </c>
      <c r="T21" s="32">
        <v>0.28999999999999998</v>
      </c>
      <c r="U21" s="32">
        <v>0</v>
      </c>
      <c r="V21" s="32">
        <v>0</v>
      </c>
      <c r="W21" s="32">
        <v>0</v>
      </c>
      <c r="X21" s="32">
        <v>0</v>
      </c>
      <c r="Y21" s="32">
        <v>20.72</v>
      </c>
      <c r="Z21" s="32">
        <v>14.17</v>
      </c>
      <c r="AA21" s="32">
        <v>2.77</v>
      </c>
      <c r="AB21" s="32">
        <v>43.91</v>
      </c>
      <c r="AC21" s="32">
        <v>47</v>
      </c>
      <c r="AD21" s="32">
        <v>31.26</v>
      </c>
      <c r="AE21" s="32">
        <v>0</v>
      </c>
      <c r="AF21" s="32">
        <v>69.959999999999994</v>
      </c>
      <c r="AG21" s="32">
        <v>0.65</v>
      </c>
      <c r="AH21" s="32">
        <v>89.52</v>
      </c>
      <c r="AI21" s="32">
        <v>0.54</v>
      </c>
      <c r="AJ21" s="32">
        <v>39.71</v>
      </c>
      <c r="AK21" s="32">
        <v>35.08</v>
      </c>
      <c r="AL21" s="32">
        <v>2.1</v>
      </c>
      <c r="AM21" s="32">
        <v>1</v>
      </c>
      <c r="AN21" s="32">
        <v>3</v>
      </c>
      <c r="AO21" s="32">
        <v>0.64</v>
      </c>
      <c r="AP21" s="32">
        <v>1</v>
      </c>
      <c r="AQ21" s="32">
        <v>0</v>
      </c>
      <c r="AR21" s="32">
        <v>1.3</v>
      </c>
      <c r="AS21" s="32">
        <v>0.32504780100000003</v>
      </c>
      <c r="AT21" s="32">
        <v>3.96039604</v>
      </c>
      <c r="AU21" s="32">
        <v>12</v>
      </c>
      <c r="AV21" s="32">
        <v>6.2478699999999998E-2</v>
      </c>
      <c r="AW21" s="32">
        <v>9.0909090999999997E-2</v>
      </c>
      <c r="AX21" s="32">
        <v>3.19</v>
      </c>
      <c r="AY21" s="32">
        <v>20.91</v>
      </c>
      <c r="AZ21" s="32">
        <v>68</v>
      </c>
      <c r="BA21" s="32">
        <v>0</v>
      </c>
      <c r="BB21" s="32">
        <v>0</v>
      </c>
      <c r="BC21" s="32">
        <v>0.39</v>
      </c>
      <c r="BD21" s="32">
        <v>3.6363635999999998E-2</v>
      </c>
    </row>
    <row r="22" spans="1:56" x14ac:dyDescent="0.3">
      <c r="A22" s="32">
        <v>79059</v>
      </c>
      <c r="B22" s="32" t="s">
        <v>69</v>
      </c>
      <c r="C22" s="32" t="s">
        <v>8</v>
      </c>
      <c r="D22" s="32">
        <v>25805</v>
      </c>
      <c r="E22" s="32">
        <v>3</v>
      </c>
      <c r="F22" s="32" t="s">
        <v>6</v>
      </c>
      <c r="G22" s="32">
        <v>100</v>
      </c>
      <c r="H22" s="32">
        <v>-0.02</v>
      </c>
      <c r="I22" s="32">
        <v>132</v>
      </c>
      <c r="J22" s="32">
        <v>13.01</v>
      </c>
      <c r="K22" s="32">
        <v>74.8</v>
      </c>
      <c r="L22" s="32">
        <v>39.1</v>
      </c>
      <c r="M22" s="32">
        <v>53256</v>
      </c>
      <c r="N22" s="32">
        <v>0.01</v>
      </c>
      <c r="O22" s="32">
        <v>56.06</v>
      </c>
      <c r="P22" s="32">
        <v>2.33</v>
      </c>
      <c r="Q22" s="32">
        <v>41.09</v>
      </c>
      <c r="R22" s="32">
        <v>3.03</v>
      </c>
      <c r="S22" s="32">
        <v>0.05</v>
      </c>
      <c r="T22" s="32">
        <v>0.37</v>
      </c>
      <c r="U22" s="32">
        <v>0</v>
      </c>
      <c r="V22" s="32">
        <v>0</v>
      </c>
      <c r="W22" s="32">
        <v>0</v>
      </c>
      <c r="X22" s="32">
        <v>0</v>
      </c>
      <c r="Y22" s="32">
        <v>0</v>
      </c>
      <c r="Z22" s="32">
        <v>14.89</v>
      </c>
      <c r="AA22" s="32">
        <v>3.48</v>
      </c>
      <c r="AB22" s="32">
        <v>35.9</v>
      </c>
      <c r="AC22" s="32">
        <v>46</v>
      </c>
      <c r="AD22" s="32">
        <v>20.74</v>
      </c>
      <c r="AE22" s="32">
        <v>1</v>
      </c>
      <c r="AF22" s="32">
        <v>76.31</v>
      </c>
      <c r="AG22" s="32">
        <v>0.78</v>
      </c>
      <c r="AH22" s="32">
        <v>63.19</v>
      </c>
      <c r="AI22" s="32">
        <v>0.66</v>
      </c>
      <c r="AJ22" s="32">
        <v>99.13</v>
      </c>
      <c r="AK22" s="32">
        <v>29.55</v>
      </c>
      <c r="AL22" s="32">
        <v>0</v>
      </c>
      <c r="AM22" s="32">
        <v>0</v>
      </c>
      <c r="AN22" s="32">
        <v>2</v>
      </c>
      <c r="AO22" s="32">
        <v>0</v>
      </c>
      <c r="AP22" s="32">
        <v>0</v>
      </c>
      <c r="AQ22" s="32">
        <v>0</v>
      </c>
      <c r="AR22" s="32">
        <v>18.510000000000002</v>
      </c>
      <c r="AS22" s="32">
        <v>0.17301122499999999</v>
      </c>
      <c r="AT22" s="32">
        <v>2.5963960469999998</v>
      </c>
      <c r="AU22" s="32">
        <v>8</v>
      </c>
      <c r="AV22" s="32">
        <v>4.0586474999999997E-2</v>
      </c>
      <c r="AW22" s="32">
        <v>0</v>
      </c>
      <c r="AX22" s="32">
        <v>3.76</v>
      </c>
      <c r="AY22" s="32">
        <v>17.66</v>
      </c>
      <c r="AZ22" s="32">
        <v>91</v>
      </c>
      <c r="BA22" s="32">
        <v>0.31</v>
      </c>
      <c r="BB22" s="32">
        <v>0</v>
      </c>
      <c r="BC22" s="32">
        <v>0.5</v>
      </c>
      <c r="BD22" s="32">
        <v>0.32500000000000001</v>
      </c>
    </row>
    <row r="23" spans="1:56" x14ac:dyDescent="0.3">
      <c r="A23" s="32">
        <v>79127</v>
      </c>
      <c r="B23" s="32" t="s">
        <v>162</v>
      </c>
      <c r="C23" s="32" t="s">
        <v>8</v>
      </c>
      <c r="D23" s="32">
        <v>30256</v>
      </c>
      <c r="E23" s="32">
        <v>3</v>
      </c>
      <c r="F23" s="32" t="s">
        <v>6</v>
      </c>
      <c r="G23" s="32">
        <v>100</v>
      </c>
      <c r="H23" s="32">
        <v>0.08</v>
      </c>
      <c r="I23" s="32">
        <v>92</v>
      </c>
      <c r="J23" s="32">
        <v>6.75</v>
      </c>
      <c r="K23" s="32">
        <v>71.69</v>
      </c>
      <c r="L23" s="32">
        <v>38.57</v>
      </c>
      <c r="M23" s="32">
        <v>63255</v>
      </c>
      <c r="N23" s="32">
        <v>0.02</v>
      </c>
      <c r="O23" s="32">
        <v>49.16</v>
      </c>
      <c r="P23" s="32">
        <v>2.79</v>
      </c>
      <c r="Q23" s="32">
        <v>54.3</v>
      </c>
      <c r="R23" s="32">
        <v>1.92</v>
      </c>
      <c r="S23" s="32">
        <v>0.05</v>
      </c>
      <c r="T23" s="32">
        <v>0.19</v>
      </c>
      <c r="U23" s="32">
        <v>0</v>
      </c>
      <c r="V23" s="32">
        <v>0</v>
      </c>
      <c r="W23" s="32">
        <v>0</v>
      </c>
      <c r="X23" s="32">
        <v>1</v>
      </c>
      <c r="Y23" s="32">
        <v>7.02</v>
      </c>
      <c r="Z23" s="32">
        <v>16.61</v>
      </c>
      <c r="AA23" s="32">
        <v>3.81</v>
      </c>
      <c r="AB23" s="32">
        <v>38.409999999999997</v>
      </c>
      <c r="AC23" s="32">
        <v>64</v>
      </c>
      <c r="AD23" s="32">
        <v>34.36</v>
      </c>
      <c r="AE23" s="32">
        <v>0</v>
      </c>
      <c r="AF23" s="32">
        <v>57.24</v>
      </c>
      <c r="AG23" s="32">
        <v>1.7</v>
      </c>
      <c r="AH23" s="32">
        <v>63.17</v>
      </c>
      <c r="AI23" s="32">
        <v>0.48</v>
      </c>
      <c r="AJ23" s="32">
        <v>93.53</v>
      </c>
      <c r="AK23" s="32">
        <v>28.91</v>
      </c>
      <c r="AL23" s="32">
        <v>0</v>
      </c>
      <c r="AM23" s="32">
        <v>0</v>
      </c>
      <c r="AN23" s="32">
        <v>2</v>
      </c>
      <c r="AO23" s="32">
        <v>0</v>
      </c>
      <c r="AP23" s="32">
        <v>0</v>
      </c>
      <c r="AQ23" s="32">
        <v>0</v>
      </c>
      <c r="AR23" s="32">
        <v>0</v>
      </c>
      <c r="AS23" s="32">
        <v>0.16290726799999999</v>
      </c>
      <c r="AT23" s="32">
        <v>2.5449497619999999</v>
      </c>
      <c r="AU23" s="32">
        <v>10</v>
      </c>
      <c r="AV23" s="32">
        <v>2.8172981999999999E-2</v>
      </c>
      <c r="AW23" s="32">
        <v>0</v>
      </c>
      <c r="AX23" s="32">
        <v>2.58</v>
      </c>
      <c r="AY23" s="32">
        <v>19.510000000000002</v>
      </c>
      <c r="AZ23" s="32">
        <v>31</v>
      </c>
      <c r="BA23" s="32">
        <v>0.17</v>
      </c>
      <c r="BB23" s="32">
        <v>0</v>
      </c>
      <c r="BC23" s="32">
        <v>0.1</v>
      </c>
      <c r="BD23" s="32">
        <v>0.36</v>
      </c>
    </row>
    <row r="24" spans="1:56" x14ac:dyDescent="0.3">
      <c r="A24" s="32">
        <v>79137</v>
      </c>
      <c r="B24" s="32" t="s">
        <v>170</v>
      </c>
      <c r="C24" s="32" t="s">
        <v>8</v>
      </c>
      <c r="D24" s="32">
        <v>42193</v>
      </c>
      <c r="E24" s="32">
        <v>3</v>
      </c>
      <c r="F24" s="32" t="s">
        <v>6</v>
      </c>
      <c r="G24" s="32">
        <v>100</v>
      </c>
      <c r="H24" s="32">
        <v>-0.02</v>
      </c>
      <c r="I24" s="32">
        <v>221</v>
      </c>
      <c r="J24" s="32">
        <v>9.74</v>
      </c>
      <c r="K24" s="32">
        <v>74.900000000000006</v>
      </c>
      <c r="L24" s="32">
        <v>39.96</v>
      </c>
      <c r="M24" s="32">
        <v>157322</v>
      </c>
      <c r="N24" s="32">
        <v>0.03</v>
      </c>
      <c r="O24" s="32">
        <v>53.54</v>
      </c>
      <c r="P24" s="32">
        <v>1.81</v>
      </c>
      <c r="Q24" s="32">
        <v>45.9</v>
      </c>
      <c r="R24" s="32">
        <v>2.64</v>
      </c>
      <c r="S24" s="32">
        <v>0.11</v>
      </c>
      <c r="T24" s="32">
        <v>0.12</v>
      </c>
      <c r="U24" s="32">
        <v>0</v>
      </c>
      <c r="V24" s="32">
        <v>1</v>
      </c>
      <c r="W24" s="32">
        <v>0</v>
      </c>
      <c r="X24" s="32">
        <v>2</v>
      </c>
      <c r="Y24" s="32">
        <v>4.97</v>
      </c>
      <c r="Z24" s="32">
        <v>14.56</v>
      </c>
      <c r="AA24" s="32">
        <v>8.24</v>
      </c>
      <c r="AB24" s="32">
        <v>38.19</v>
      </c>
      <c r="AC24" s="32">
        <v>65</v>
      </c>
      <c r="AD24" s="32">
        <v>20.65</v>
      </c>
      <c r="AE24" s="32">
        <v>0</v>
      </c>
      <c r="AF24" s="32">
        <v>97.14</v>
      </c>
      <c r="AG24" s="32">
        <v>1.28</v>
      </c>
      <c r="AH24" s="32">
        <v>60.49</v>
      </c>
      <c r="AI24" s="32">
        <v>0.63</v>
      </c>
      <c r="AJ24" s="32">
        <v>67.11</v>
      </c>
      <c r="AK24" s="32">
        <v>33.380000000000003</v>
      </c>
      <c r="AL24" s="32">
        <v>1.49</v>
      </c>
      <c r="AM24" s="32">
        <v>1</v>
      </c>
      <c r="AN24" s="32">
        <v>3</v>
      </c>
      <c r="AO24" s="32">
        <v>0.24</v>
      </c>
      <c r="AP24" s="32">
        <v>1</v>
      </c>
      <c r="AQ24" s="32">
        <v>0.17</v>
      </c>
      <c r="AR24" s="32">
        <v>9.5399999999999991</v>
      </c>
      <c r="AS24" s="32">
        <v>0.239461432</v>
      </c>
      <c r="AT24" s="32">
        <v>2.796672434</v>
      </c>
      <c r="AU24" s="32">
        <v>13</v>
      </c>
      <c r="AV24" s="32">
        <v>3.9748261E-2</v>
      </c>
      <c r="AW24" s="32">
        <v>0.66666666699999999</v>
      </c>
      <c r="AX24" s="32">
        <v>3.96</v>
      </c>
      <c r="AY24" s="32">
        <v>15.93</v>
      </c>
      <c r="AZ24" s="32">
        <v>138</v>
      </c>
      <c r="BA24" s="32">
        <v>0.09</v>
      </c>
      <c r="BB24" s="32">
        <v>0</v>
      </c>
      <c r="BC24" s="32">
        <v>0.47</v>
      </c>
      <c r="BD24" s="32">
        <v>0.8</v>
      </c>
    </row>
    <row r="25" spans="1:56" x14ac:dyDescent="0.3">
      <c r="A25" s="32">
        <v>79138</v>
      </c>
      <c r="B25" s="32" t="s">
        <v>171</v>
      </c>
      <c r="C25" s="32" t="s">
        <v>8</v>
      </c>
      <c r="D25" s="32">
        <v>10872</v>
      </c>
      <c r="E25" s="32">
        <v>3</v>
      </c>
      <c r="F25" s="32" t="s">
        <v>6</v>
      </c>
      <c r="G25" s="32">
        <v>100</v>
      </c>
      <c r="H25" s="32">
        <v>-0.03</v>
      </c>
      <c r="I25" s="32">
        <v>76</v>
      </c>
      <c r="J25" s="32">
        <v>17</v>
      </c>
      <c r="K25" s="32">
        <v>77.819999999999993</v>
      </c>
      <c r="L25" s="32">
        <v>45.17</v>
      </c>
      <c r="M25" s="32">
        <v>6412</v>
      </c>
      <c r="N25" s="32">
        <v>0.01</v>
      </c>
      <c r="O25" s="32">
        <v>73.36</v>
      </c>
      <c r="P25" s="32">
        <v>1.7</v>
      </c>
      <c r="Q25" s="32">
        <v>36.81</v>
      </c>
      <c r="R25" s="32">
        <v>2.27</v>
      </c>
      <c r="S25" s="32">
        <v>0.11</v>
      </c>
      <c r="T25" s="32">
        <v>0.28999999999999998</v>
      </c>
      <c r="U25" s="32">
        <v>0</v>
      </c>
      <c r="V25" s="32">
        <v>0</v>
      </c>
      <c r="W25" s="32">
        <v>0</v>
      </c>
      <c r="X25" s="32">
        <v>5</v>
      </c>
      <c r="Y25" s="32">
        <v>10.78</v>
      </c>
      <c r="Z25" s="32">
        <v>13.68</v>
      </c>
      <c r="AA25" s="32">
        <v>2.2200000000000002</v>
      </c>
      <c r="AB25" s="32">
        <v>46.87</v>
      </c>
      <c r="AC25" s="32">
        <v>35</v>
      </c>
      <c r="AD25" s="32">
        <v>46.1</v>
      </c>
      <c r="AE25" s="32">
        <v>0</v>
      </c>
      <c r="AF25" s="32">
        <v>63.2</v>
      </c>
      <c r="AG25" s="32">
        <v>2.2999999999999998</v>
      </c>
      <c r="AH25" s="32">
        <v>61.81</v>
      </c>
      <c r="AI25" s="32">
        <v>0.6</v>
      </c>
      <c r="AJ25" s="32">
        <v>39.130000000000003</v>
      </c>
      <c r="AK25" s="32">
        <v>33.770000000000003</v>
      </c>
      <c r="AL25" s="32">
        <v>5.92</v>
      </c>
      <c r="AM25" s="32">
        <v>1</v>
      </c>
      <c r="AN25" s="32">
        <v>0</v>
      </c>
      <c r="AO25" s="32">
        <v>0.92</v>
      </c>
      <c r="AP25" s="32">
        <v>1</v>
      </c>
      <c r="AQ25" s="32">
        <v>0.56999999999999995</v>
      </c>
      <c r="AR25" s="32">
        <v>0.61</v>
      </c>
      <c r="AS25" s="32">
        <v>0.28523166</v>
      </c>
      <c r="AT25" s="32">
        <v>4.6909492269999999</v>
      </c>
      <c r="AU25" s="32">
        <v>6</v>
      </c>
      <c r="AV25" s="32">
        <v>3.8257986000000001E-2</v>
      </c>
      <c r="AW25" s="32">
        <v>0.33333333300000001</v>
      </c>
      <c r="AX25" s="32">
        <v>4.87</v>
      </c>
      <c r="AY25" s="32">
        <v>14.88</v>
      </c>
      <c r="AZ25" s="32">
        <v>21</v>
      </c>
      <c r="BA25" s="32">
        <v>0</v>
      </c>
      <c r="BB25" s="32">
        <v>0</v>
      </c>
      <c r="BC25" s="32">
        <v>0.13</v>
      </c>
      <c r="BD25" s="32">
        <v>0.2</v>
      </c>
    </row>
    <row r="26" spans="1:56" x14ac:dyDescent="0.3">
      <c r="A26" s="32">
        <v>79146</v>
      </c>
      <c r="B26" s="32" t="s">
        <v>175</v>
      </c>
      <c r="C26" s="32" t="s">
        <v>8</v>
      </c>
      <c r="D26" s="32">
        <v>13305</v>
      </c>
      <c r="E26" s="32">
        <v>3</v>
      </c>
      <c r="F26" s="32" t="s">
        <v>6</v>
      </c>
      <c r="G26" s="32">
        <v>100</v>
      </c>
      <c r="H26" s="32">
        <v>0.01</v>
      </c>
      <c r="I26" s="32">
        <v>99</v>
      </c>
      <c r="J26" s="32">
        <v>2.84</v>
      </c>
      <c r="K26" s="32">
        <v>74.13</v>
      </c>
      <c r="L26" s="32">
        <v>37.01</v>
      </c>
      <c r="M26" s="32">
        <v>28946</v>
      </c>
      <c r="N26" s="32">
        <v>0.03</v>
      </c>
      <c r="O26" s="32">
        <v>48.45</v>
      </c>
      <c r="P26" s="32">
        <v>1.33</v>
      </c>
      <c r="Q26" s="32">
        <v>34.729999999999997</v>
      </c>
      <c r="R26" s="32">
        <v>1.46</v>
      </c>
      <c r="S26" s="32">
        <v>0.05</v>
      </c>
      <c r="T26" s="32">
        <v>0.27</v>
      </c>
      <c r="U26" s="32">
        <v>0</v>
      </c>
      <c r="V26" s="32">
        <v>0</v>
      </c>
      <c r="W26" s="32">
        <v>2</v>
      </c>
      <c r="X26" s="32">
        <v>6</v>
      </c>
      <c r="Y26" s="32">
        <v>12.09</v>
      </c>
      <c r="Z26" s="32">
        <v>16.68</v>
      </c>
      <c r="AA26" s="32">
        <v>6.94</v>
      </c>
      <c r="AB26" s="32">
        <v>32.28</v>
      </c>
      <c r="AC26" s="32">
        <v>74</v>
      </c>
      <c r="AD26" s="32">
        <v>24.57</v>
      </c>
      <c r="AE26" s="32">
        <v>0</v>
      </c>
      <c r="AF26" s="32">
        <v>23.82</v>
      </c>
      <c r="AG26" s="32">
        <v>0.82</v>
      </c>
      <c r="AH26" s="32">
        <v>67.89</v>
      </c>
      <c r="AI26" s="32">
        <v>0.48</v>
      </c>
      <c r="AJ26" s="32">
        <v>79.83</v>
      </c>
      <c r="AK26" s="32">
        <v>33.68</v>
      </c>
      <c r="AL26" s="32">
        <v>0.27</v>
      </c>
      <c r="AM26" s="32">
        <v>1</v>
      </c>
      <c r="AN26" s="32">
        <v>2</v>
      </c>
      <c r="AO26" s="32">
        <v>0.17</v>
      </c>
      <c r="AP26" s="32">
        <v>1</v>
      </c>
      <c r="AQ26" s="32">
        <v>0.08</v>
      </c>
      <c r="AR26" s="32">
        <v>0</v>
      </c>
      <c r="AS26" s="32">
        <v>0.27511244400000001</v>
      </c>
      <c r="AT26" s="32">
        <v>4.0586245769999998</v>
      </c>
      <c r="AU26" s="32">
        <v>10</v>
      </c>
      <c r="AV26" s="32">
        <v>2.7288439000000001E-2</v>
      </c>
      <c r="AW26" s="32">
        <v>0.33333333300000001</v>
      </c>
      <c r="AX26" s="32">
        <v>3.31</v>
      </c>
      <c r="AY26" s="32">
        <v>20.52</v>
      </c>
      <c r="AZ26" s="32">
        <v>45</v>
      </c>
      <c r="BA26" s="32">
        <v>0.3</v>
      </c>
      <c r="BB26" s="32">
        <v>0</v>
      </c>
      <c r="BC26" s="32">
        <v>0.15</v>
      </c>
      <c r="BD26" s="32">
        <v>0.2</v>
      </c>
    </row>
    <row r="27" spans="1:56" x14ac:dyDescent="0.3">
      <c r="A27" s="32">
        <v>79160</v>
      </c>
      <c r="B27" s="32" t="s">
        <v>76</v>
      </c>
      <c r="C27" s="32" t="s">
        <v>8</v>
      </c>
      <c r="D27" s="32">
        <v>115525</v>
      </c>
      <c r="E27" s="32">
        <v>3</v>
      </c>
      <c r="F27" s="32" t="s">
        <v>6</v>
      </c>
      <c r="G27" s="32">
        <v>67</v>
      </c>
      <c r="H27" s="32">
        <v>0</v>
      </c>
      <c r="I27" s="32">
        <v>135</v>
      </c>
      <c r="J27" s="32">
        <v>14.71</v>
      </c>
      <c r="K27" s="32">
        <v>70.959999999999994</v>
      </c>
      <c r="L27" s="32">
        <v>40.78</v>
      </c>
      <c r="M27" s="32">
        <v>76661</v>
      </c>
      <c r="N27" s="32">
        <v>0.05</v>
      </c>
      <c r="O27" s="32">
        <v>55.53</v>
      </c>
      <c r="P27" s="32">
        <v>2.09</v>
      </c>
      <c r="Q27" s="32">
        <v>31.42</v>
      </c>
      <c r="R27" s="32">
        <v>3.37</v>
      </c>
      <c r="S27" s="32">
        <v>0.1</v>
      </c>
      <c r="T27" s="32">
        <v>0.46</v>
      </c>
      <c r="U27" s="32">
        <v>1</v>
      </c>
      <c r="V27" s="32">
        <v>1</v>
      </c>
      <c r="W27" s="32">
        <v>3</v>
      </c>
      <c r="X27" s="32">
        <v>2</v>
      </c>
      <c r="Y27" s="32">
        <v>6.05</v>
      </c>
      <c r="Z27" s="32">
        <v>16.29</v>
      </c>
      <c r="AA27" s="32">
        <v>17.59</v>
      </c>
      <c r="AB27" s="32">
        <v>46.24</v>
      </c>
      <c r="AC27" s="32">
        <v>165</v>
      </c>
      <c r="AD27" s="32">
        <v>25.72</v>
      </c>
      <c r="AE27" s="32">
        <v>1</v>
      </c>
      <c r="AF27" s="32">
        <v>29.51</v>
      </c>
      <c r="AG27" s="32">
        <v>1.21</v>
      </c>
      <c r="AH27" s="32">
        <v>48.82</v>
      </c>
      <c r="AI27" s="32">
        <v>0.52</v>
      </c>
      <c r="AJ27" s="32">
        <v>84.21</v>
      </c>
      <c r="AK27" s="32">
        <v>32.43</v>
      </c>
      <c r="AL27" s="32">
        <v>0.32</v>
      </c>
      <c r="AM27" s="32">
        <v>1</v>
      </c>
      <c r="AN27" s="32">
        <v>7</v>
      </c>
      <c r="AO27" s="32">
        <v>0.09</v>
      </c>
      <c r="AP27" s="32">
        <v>2</v>
      </c>
      <c r="AQ27" s="32">
        <v>0.16</v>
      </c>
      <c r="AR27" s="32">
        <v>0</v>
      </c>
      <c r="AS27" s="32">
        <v>0.183146371</v>
      </c>
      <c r="AT27" s="32">
        <v>1.9995671930000001</v>
      </c>
      <c r="AU27" s="32">
        <v>21</v>
      </c>
      <c r="AV27" s="32">
        <v>2.5610818E-2</v>
      </c>
      <c r="AW27" s="32">
        <v>0.66666666699999999</v>
      </c>
      <c r="AX27" s="32">
        <v>4.09</v>
      </c>
      <c r="AY27" s="32">
        <v>14.46</v>
      </c>
      <c r="AZ27" s="32">
        <v>160</v>
      </c>
      <c r="BA27" s="32">
        <v>0.06</v>
      </c>
      <c r="BB27" s="32">
        <v>0</v>
      </c>
      <c r="BC27" s="32">
        <v>0.28999999999999998</v>
      </c>
      <c r="BD27" s="32">
        <v>0.46666666699999998</v>
      </c>
    </row>
    <row r="28" spans="1:56" x14ac:dyDescent="0.3">
      <c r="A28" s="32">
        <v>80009</v>
      </c>
      <c r="B28" s="32" t="s">
        <v>24</v>
      </c>
      <c r="C28" s="32" t="s">
        <v>8</v>
      </c>
      <c r="D28" s="32">
        <v>15762</v>
      </c>
      <c r="E28" s="32">
        <v>3</v>
      </c>
      <c r="F28" s="32" t="s">
        <v>6</v>
      </c>
      <c r="G28" s="32">
        <v>100</v>
      </c>
      <c r="H28" s="32">
        <v>-0.04</v>
      </c>
      <c r="I28" s="32">
        <v>54</v>
      </c>
      <c r="J28" s="32">
        <v>6.08</v>
      </c>
      <c r="K28" s="32">
        <v>68.8</v>
      </c>
      <c r="L28" s="32">
        <v>40.020000000000003</v>
      </c>
      <c r="M28" s="32">
        <v>26456</v>
      </c>
      <c r="N28" s="32">
        <v>0.01</v>
      </c>
      <c r="O28" s="32">
        <v>65.349999999999994</v>
      </c>
      <c r="P28" s="32">
        <v>1.78</v>
      </c>
      <c r="Q28" s="32">
        <v>37.049999999999997</v>
      </c>
      <c r="R28" s="32">
        <v>1.37</v>
      </c>
      <c r="S28" s="32">
        <v>0.09</v>
      </c>
      <c r="T28" s="32">
        <v>0.09</v>
      </c>
      <c r="U28" s="32">
        <v>0</v>
      </c>
      <c r="V28" s="32">
        <v>1</v>
      </c>
      <c r="W28" s="32">
        <v>0</v>
      </c>
      <c r="X28" s="32">
        <v>0</v>
      </c>
      <c r="Y28" s="32">
        <v>10.1</v>
      </c>
      <c r="Z28" s="32">
        <v>15.57</v>
      </c>
      <c r="AA28" s="32">
        <v>2.2200000000000002</v>
      </c>
      <c r="AB28" s="32">
        <v>46.74</v>
      </c>
      <c r="AC28" s="32">
        <v>22</v>
      </c>
      <c r="AD28" s="32">
        <v>40.79</v>
      </c>
      <c r="AE28" s="32">
        <v>0</v>
      </c>
      <c r="AF28" s="32">
        <v>105.33</v>
      </c>
      <c r="AG28" s="32">
        <v>1.24</v>
      </c>
      <c r="AH28" s="32">
        <v>73.81</v>
      </c>
      <c r="AI28" s="32">
        <v>0.46</v>
      </c>
      <c r="AJ28" s="32">
        <v>50.68</v>
      </c>
      <c r="AK28" s="32">
        <v>32.229999999999997</v>
      </c>
      <c r="AL28" s="32">
        <v>0</v>
      </c>
      <c r="AM28" s="32">
        <v>0</v>
      </c>
      <c r="AN28" s="32">
        <v>2</v>
      </c>
      <c r="AO28" s="32">
        <v>0</v>
      </c>
      <c r="AP28" s="32">
        <v>0</v>
      </c>
      <c r="AQ28" s="32">
        <v>0</v>
      </c>
      <c r="AR28" s="32">
        <v>5.41</v>
      </c>
      <c r="AS28" s="32">
        <v>0.13213367600000001</v>
      </c>
      <c r="AT28" s="32">
        <v>3.4259611720000001</v>
      </c>
      <c r="AU28" s="32">
        <v>10</v>
      </c>
      <c r="AV28" s="32">
        <v>3.5692614999999997E-2</v>
      </c>
      <c r="AW28" s="32">
        <v>0</v>
      </c>
      <c r="AX28" s="32">
        <v>4.3099999999999996</v>
      </c>
      <c r="AY28" s="32">
        <v>18.46</v>
      </c>
      <c r="AZ28" s="32">
        <v>46</v>
      </c>
      <c r="BA28" s="32">
        <v>0</v>
      </c>
      <c r="BB28" s="32">
        <v>0</v>
      </c>
      <c r="BC28" s="32">
        <v>0.16</v>
      </c>
      <c r="BD28" s="32">
        <v>0.18</v>
      </c>
    </row>
    <row r="29" spans="1:56" x14ac:dyDescent="0.3">
      <c r="A29" s="32">
        <v>80012</v>
      </c>
      <c r="B29" s="32" t="s">
        <v>25</v>
      </c>
      <c r="C29" s="32" t="s">
        <v>8</v>
      </c>
      <c r="D29" s="32">
        <v>26602</v>
      </c>
      <c r="E29" s="32">
        <v>3</v>
      </c>
      <c r="F29" s="32" t="s">
        <v>6</v>
      </c>
      <c r="G29" s="32">
        <v>67</v>
      </c>
      <c r="H29" s="32">
        <v>0</v>
      </c>
      <c r="I29" s="32">
        <v>147</v>
      </c>
      <c r="J29" s="32">
        <v>7.23</v>
      </c>
      <c r="K29" s="32">
        <v>65.5</v>
      </c>
      <c r="L29" s="32">
        <v>35.24</v>
      </c>
      <c r="M29" s="32">
        <v>1810</v>
      </c>
      <c r="N29" s="32">
        <v>0.01</v>
      </c>
      <c r="O29" s="32">
        <v>58.02</v>
      </c>
      <c r="P29" s="32">
        <v>2.9</v>
      </c>
      <c r="Q29" s="32">
        <v>36.020000000000003</v>
      </c>
      <c r="R29" s="32">
        <v>1.61</v>
      </c>
      <c r="S29" s="32">
        <v>0.03</v>
      </c>
      <c r="T29" s="32">
        <v>0.22</v>
      </c>
      <c r="U29" s="32">
        <v>0</v>
      </c>
      <c r="V29" s="32">
        <v>1</v>
      </c>
      <c r="W29" s="32">
        <v>0</v>
      </c>
      <c r="X29" s="32">
        <v>0</v>
      </c>
      <c r="Y29" s="32">
        <v>16.399999999999999</v>
      </c>
      <c r="Z29" s="32">
        <v>16.91</v>
      </c>
      <c r="AA29" s="32">
        <v>3.21</v>
      </c>
      <c r="AB29" s="32">
        <v>51.27</v>
      </c>
      <c r="AC29" s="32">
        <v>43</v>
      </c>
      <c r="AD29" s="32">
        <v>17.55</v>
      </c>
      <c r="AE29" s="32">
        <v>0</v>
      </c>
      <c r="AF29" s="32">
        <v>48.96</v>
      </c>
      <c r="AG29" s="32">
        <v>1.51</v>
      </c>
      <c r="AH29" s="32">
        <v>48.06</v>
      </c>
      <c r="AI29" s="32">
        <v>0.35</v>
      </c>
      <c r="AJ29" s="32">
        <v>78.66</v>
      </c>
      <c r="AK29" s="32">
        <v>29.18</v>
      </c>
      <c r="AL29" s="32">
        <v>0</v>
      </c>
      <c r="AM29" s="32">
        <v>0</v>
      </c>
      <c r="AN29" s="32">
        <v>0</v>
      </c>
      <c r="AO29" s="32">
        <v>0</v>
      </c>
      <c r="AP29" s="32">
        <v>0</v>
      </c>
      <c r="AQ29" s="32">
        <v>0</v>
      </c>
      <c r="AR29" s="32">
        <v>1.1000000000000001</v>
      </c>
      <c r="AS29" s="32">
        <v>0.16202143999999999</v>
      </c>
      <c r="AT29" s="32">
        <v>2.7817457330000002</v>
      </c>
      <c r="AU29" s="32">
        <v>6</v>
      </c>
      <c r="AV29" s="32">
        <v>2.2930520999999999E-2</v>
      </c>
      <c r="AW29" s="32">
        <v>0</v>
      </c>
      <c r="AX29" s="32">
        <v>3.08</v>
      </c>
      <c r="AY29" s="32">
        <v>22.63</v>
      </c>
      <c r="AZ29" s="32">
        <v>61</v>
      </c>
      <c r="BA29" s="32">
        <v>0</v>
      </c>
      <c r="BB29" s="32">
        <v>0</v>
      </c>
      <c r="BC29" s="32">
        <v>0.23</v>
      </c>
      <c r="BD29" s="32">
        <v>6.6666666999999999E-2</v>
      </c>
    </row>
    <row r="30" spans="1:56" x14ac:dyDescent="0.3">
      <c r="A30" s="32">
        <v>80038</v>
      </c>
      <c r="B30" s="32" t="s">
        <v>68</v>
      </c>
      <c r="C30" s="32" t="s">
        <v>8</v>
      </c>
      <c r="D30" s="32">
        <v>27693</v>
      </c>
      <c r="E30" s="32">
        <v>3</v>
      </c>
      <c r="F30" s="32" t="s">
        <v>6</v>
      </c>
      <c r="G30" s="32">
        <v>100</v>
      </c>
      <c r="H30" s="32">
        <v>0.05</v>
      </c>
      <c r="I30" s="32">
        <v>336</v>
      </c>
      <c r="J30" s="32">
        <v>7.55</v>
      </c>
      <c r="K30" s="32">
        <v>62.74</v>
      </c>
      <c r="L30" s="32">
        <v>40.340000000000003</v>
      </c>
      <c r="M30" s="32">
        <v>1055</v>
      </c>
      <c r="N30" s="32">
        <v>0.01</v>
      </c>
      <c r="O30" s="32">
        <v>49.99</v>
      </c>
      <c r="P30" s="32">
        <v>2.1800000000000002</v>
      </c>
      <c r="Q30" s="32">
        <v>17.62</v>
      </c>
      <c r="R30" s="32">
        <v>4</v>
      </c>
      <c r="S30" s="32">
        <v>0.19</v>
      </c>
      <c r="T30" s="32">
        <v>0.37</v>
      </c>
      <c r="U30" s="32">
        <v>1</v>
      </c>
      <c r="V30" s="32">
        <v>1</v>
      </c>
      <c r="W30" s="32">
        <v>1</v>
      </c>
      <c r="X30" s="32">
        <v>1</v>
      </c>
      <c r="Y30" s="32">
        <v>0</v>
      </c>
      <c r="Z30" s="32">
        <v>19.27</v>
      </c>
      <c r="AA30" s="32">
        <v>2.74</v>
      </c>
      <c r="AB30" s="32">
        <v>41.06</v>
      </c>
      <c r="AC30" s="32">
        <v>27</v>
      </c>
      <c r="AD30" s="32">
        <v>13.98</v>
      </c>
      <c r="AE30" s="32">
        <v>0</v>
      </c>
      <c r="AF30" s="32">
        <v>33.78</v>
      </c>
      <c r="AG30" s="32">
        <v>1.04</v>
      </c>
      <c r="AH30" s="32">
        <v>68.239999999999995</v>
      </c>
      <c r="AI30" s="32">
        <v>0.6</v>
      </c>
      <c r="AJ30" s="32">
        <v>129.91</v>
      </c>
      <c r="AK30" s="32">
        <v>23.9</v>
      </c>
      <c r="AL30" s="32">
        <v>1.55</v>
      </c>
      <c r="AM30" s="32">
        <v>1</v>
      </c>
      <c r="AN30" s="32">
        <v>0</v>
      </c>
      <c r="AO30" s="32">
        <v>0.36</v>
      </c>
      <c r="AP30" s="32">
        <v>1</v>
      </c>
      <c r="AQ30" s="32">
        <v>0.76</v>
      </c>
      <c r="AR30" s="32">
        <v>0</v>
      </c>
      <c r="AS30" s="32">
        <v>9.1487209E-2</v>
      </c>
      <c r="AT30" s="32">
        <v>1.661069584</v>
      </c>
      <c r="AU30" s="32">
        <v>5</v>
      </c>
      <c r="AV30" s="32">
        <v>2.5179403E-2</v>
      </c>
      <c r="AW30" s="32">
        <v>0</v>
      </c>
      <c r="AX30" s="32">
        <v>3.5</v>
      </c>
      <c r="AY30" s="32">
        <v>20.5</v>
      </c>
      <c r="AZ30" s="32">
        <v>29</v>
      </c>
      <c r="BA30" s="32">
        <v>7.0000000000000007E-2</v>
      </c>
      <c r="BB30" s="32">
        <v>0</v>
      </c>
      <c r="BC30" s="32">
        <v>0.39</v>
      </c>
      <c r="BD30" s="32">
        <v>0.5</v>
      </c>
    </row>
    <row r="31" spans="1:56" x14ac:dyDescent="0.3">
      <c r="A31" s="32">
        <v>80043</v>
      </c>
      <c r="B31" s="32" t="s">
        <v>81</v>
      </c>
      <c r="C31" s="32" t="s">
        <v>8</v>
      </c>
      <c r="D31" s="32">
        <v>39118</v>
      </c>
      <c r="E31" s="32">
        <v>3</v>
      </c>
      <c r="F31" s="32" t="s">
        <v>6</v>
      </c>
      <c r="G31" s="32">
        <v>33</v>
      </c>
      <c r="H31" s="32">
        <v>-0.01</v>
      </c>
      <c r="I31" s="32">
        <v>174</v>
      </c>
      <c r="J31" s="32">
        <v>12.28</v>
      </c>
      <c r="K31" s="32">
        <v>70.41</v>
      </c>
      <c r="L31" s="32">
        <v>39.08</v>
      </c>
      <c r="M31" s="32">
        <v>11548</v>
      </c>
      <c r="N31" s="32">
        <v>0.02</v>
      </c>
      <c r="O31" s="32">
        <v>57.18</v>
      </c>
      <c r="P31" s="32">
        <v>3.09</v>
      </c>
      <c r="Q31" s="32">
        <v>31.36</v>
      </c>
      <c r="R31" s="32">
        <v>2.8</v>
      </c>
      <c r="S31" s="32">
        <v>7.0000000000000007E-2</v>
      </c>
      <c r="T31" s="32">
        <v>0.28000000000000003</v>
      </c>
      <c r="U31" s="32">
        <v>0</v>
      </c>
      <c r="V31" s="32">
        <v>1</v>
      </c>
      <c r="W31" s="32">
        <v>0</v>
      </c>
      <c r="X31" s="32">
        <v>0</v>
      </c>
      <c r="Y31" s="32">
        <v>8.92</v>
      </c>
      <c r="Z31" s="32">
        <v>15.99</v>
      </c>
      <c r="AA31" s="32">
        <v>9.18</v>
      </c>
      <c r="AB31" s="32">
        <v>56.04</v>
      </c>
      <c r="AC31" s="32">
        <v>68</v>
      </c>
      <c r="AD31" s="32">
        <v>18.489999999999998</v>
      </c>
      <c r="AE31" s="32">
        <v>0</v>
      </c>
      <c r="AF31" s="32">
        <v>36.520000000000003</v>
      </c>
      <c r="AG31" s="32">
        <v>1.5</v>
      </c>
      <c r="AH31" s="32">
        <v>66.430000000000007</v>
      </c>
      <c r="AI31" s="32">
        <v>0.52</v>
      </c>
      <c r="AJ31" s="32">
        <v>69.959999999999994</v>
      </c>
      <c r="AK31" s="32">
        <v>34.24</v>
      </c>
      <c r="AL31" s="32">
        <v>4.07</v>
      </c>
      <c r="AM31" s="32">
        <v>2</v>
      </c>
      <c r="AN31" s="32">
        <v>1</v>
      </c>
      <c r="AO31" s="32">
        <v>0.51</v>
      </c>
      <c r="AP31" s="32">
        <v>3</v>
      </c>
      <c r="AQ31" s="32">
        <v>0.5</v>
      </c>
      <c r="AR31" s="32">
        <v>1.2</v>
      </c>
      <c r="AS31" s="32">
        <v>0.23126338299999999</v>
      </c>
      <c r="AT31" s="32">
        <v>3.0676414950000002</v>
      </c>
      <c r="AU31" s="32">
        <v>10</v>
      </c>
      <c r="AV31" s="32">
        <v>4.2134830999999998E-2</v>
      </c>
      <c r="AW31" s="32">
        <v>0</v>
      </c>
      <c r="AX31" s="32">
        <v>5.01</v>
      </c>
      <c r="AY31" s="32">
        <v>18.420000000000002</v>
      </c>
      <c r="AZ31" s="32">
        <v>145</v>
      </c>
      <c r="BA31" s="32">
        <v>0.18</v>
      </c>
      <c r="BB31" s="32">
        <v>0</v>
      </c>
      <c r="BC31" s="32">
        <v>0.71</v>
      </c>
      <c r="BD31" s="32">
        <v>0.26666666700000002</v>
      </c>
    </row>
    <row r="32" spans="1:56" x14ac:dyDescent="0.3">
      <c r="A32" s="32">
        <v>80045</v>
      </c>
      <c r="B32" s="32" t="s">
        <v>88</v>
      </c>
      <c r="C32" s="32" t="s">
        <v>8</v>
      </c>
      <c r="D32" s="32">
        <v>20818</v>
      </c>
      <c r="E32" s="32">
        <v>3</v>
      </c>
      <c r="F32" s="32" t="s">
        <v>6</v>
      </c>
      <c r="G32" s="32">
        <v>67</v>
      </c>
      <c r="H32" s="32">
        <v>-0.03</v>
      </c>
      <c r="I32" s="32">
        <v>137</v>
      </c>
      <c r="J32" s="32">
        <v>16.34</v>
      </c>
      <c r="K32" s="32">
        <v>73.36</v>
      </c>
      <c r="L32" s="32">
        <v>36.06</v>
      </c>
      <c r="M32" s="32">
        <v>5640</v>
      </c>
      <c r="N32" s="32">
        <v>0.01</v>
      </c>
      <c r="O32" s="32">
        <v>69.569999999999993</v>
      </c>
      <c r="P32" s="32">
        <v>1.92</v>
      </c>
      <c r="Q32" s="32">
        <v>45.5</v>
      </c>
      <c r="R32" s="32">
        <v>2.14</v>
      </c>
      <c r="S32" s="32">
        <v>0.02</v>
      </c>
      <c r="T32" s="32">
        <v>0.27</v>
      </c>
      <c r="U32" s="32">
        <v>0</v>
      </c>
      <c r="V32" s="32">
        <v>1</v>
      </c>
      <c r="W32" s="32">
        <v>0</v>
      </c>
      <c r="X32" s="32">
        <v>0</v>
      </c>
      <c r="Y32" s="32">
        <v>10.039999999999999</v>
      </c>
      <c r="Z32" s="32">
        <v>17.11</v>
      </c>
      <c r="AA32" s="32">
        <v>2.54</v>
      </c>
      <c r="AB32" s="32">
        <v>42.48</v>
      </c>
      <c r="AC32" s="32">
        <v>30</v>
      </c>
      <c r="AD32" s="32">
        <v>18.510000000000002</v>
      </c>
      <c r="AE32" s="32">
        <v>0</v>
      </c>
      <c r="AF32" s="32">
        <v>59.02</v>
      </c>
      <c r="AG32" s="32">
        <v>1</v>
      </c>
      <c r="AH32" s="32">
        <v>67.36</v>
      </c>
      <c r="AI32" s="32">
        <v>0.5</v>
      </c>
      <c r="AJ32" s="32">
        <v>62.05</v>
      </c>
      <c r="AK32" s="32">
        <v>32.119999999999997</v>
      </c>
      <c r="AL32" s="32">
        <v>0</v>
      </c>
      <c r="AM32" s="32">
        <v>0</v>
      </c>
      <c r="AN32" s="32">
        <v>0</v>
      </c>
      <c r="AO32" s="32">
        <v>0</v>
      </c>
      <c r="AP32" s="32">
        <v>0</v>
      </c>
      <c r="AQ32" s="32">
        <v>0</v>
      </c>
      <c r="AR32" s="32">
        <v>1.35</v>
      </c>
      <c r="AS32" s="32">
        <v>0.17093739899999999</v>
      </c>
      <c r="AT32" s="32">
        <v>2.5458737629999999</v>
      </c>
      <c r="AU32" s="32">
        <v>7</v>
      </c>
      <c r="AV32" s="32">
        <v>3.1344687000000003E-2</v>
      </c>
      <c r="AW32" s="32">
        <v>1</v>
      </c>
      <c r="AX32" s="32">
        <v>4.47</v>
      </c>
      <c r="AY32" s="32">
        <v>23.42</v>
      </c>
      <c r="AZ32" s="32">
        <v>72</v>
      </c>
      <c r="BA32" s="32">
        <v>0.19</v>
      </c>
      <c r="BB32" s="32">
        <v>0</v>
      </c>
      <c r="BC32" s="32">
        <v>0.4</v>
      </c>
      <c r="BD32" s="32">
        <v>0.26666666700000002</v>
      </c>
    </row>
    <row r="33" spans="1:56" x14ac:dyDescent="0.3">
      <c r="A33" s="32">
        <v>80050</v>
      </c>
      <c r="B33" s="32" t="s">
        <v>94</v>
      </c>
      <c r="C33" s="32" t="s">
        <v>8</v>
      </c>
      <c r="D33" s="32">
        <v>35104</v>
      </c>
      <c r="E33" s="32">
        <v>3</v>
      </c>
      <c r="F33" s="32" t="s">
        <v>6</v>
      </c>
      <c r="G33" s="32">
        <v>100</v>
      </c>
      <c r="H33" s="32">
        <v>-0.04</v>
      </c>
      <c r="I33" s="32">
        <v>81</v>
      </c>
      <c r="J33" s="32">
        <v>8.23</v>
      </c>
      <c r="K33" s="32">
        <v>68.67</v>
      </c>
      <c r="L33" s="32">
        <v>37.42</v>
      </c>
      <c r="M33" s="32">
        <v>1345</v>
      </c>
      <c r="N33" s="32">
        <v>0.02</v>
      </c>
      <c r="O33" s="32">
        <v>55.39</v>
      </c>
      <c r="P33" s="32">
        <v>1.65</v>
      </c>
      <c r="Q33" s="32">
        <v>45.91</v>
      </c>
      <c r="R33" s="32">
        <v>1.49</v>
      </c>
      <c r="S33" s="32">
        <v>7.0000000000000007E-2</v>
      </c>
      <c r="T33" s="32">
        <v>0.15</v>
      </c>
      <c r="U33" s="32">
        <v>0</v>
      </c>
      <c r="V33" s="32">
        <v>1</v>
      </c>
      <c r="W33" s="32">
        <v>0</v>
      </c>
      <c r="X33" s="32">
        <v>1</v>
      </c>
      <c r="Y33" s="32">
        <v>16.02</v>
      </c>
      <c r="Z33" s="32">
        <v>14.7</v>
      </c>
      <c r="AA33" s="32">
        <v>6.17</v>
      </c>
      <c r="AB33" s="32">
        <v>38.07</v>
      </c>
      <c r="AC33" s="32">
        <v>53</v>
      </c>
      <c r="AD33" s="32">
        <v>21.12</v>
      </c>
      <c r="AE33" s="32">
        <v>0</v>
      </c>
      <c r="AF33" s="32">
        <v>65.47</v>
      </c>
      <c r="AG33" s="32">
        <v>1.44</v>
      </c>
      <c r="AH33" s="32">
        <v>74.849999999999994</v>
      </c>
      <c r="AI33" s="32">
        <v>0.37</v>
      </c>
      <c r="AJ33" s="32">
        <v>62.75</v>
      </c>
      <c r="AK33" s="32">
        <v>31.83</v>
      </c>
      <c r="AL33" s="32">
        <v>1.89</v>
      </c>
      <c r="AM33" s="32">
        <v>1</v>
      </c>
      <c r="AN33" s="32">
        <v>1</v>
      </c>
      <c r="AO33" s="32">
        <v>0.28000000000000003</v>
      </c>
      <c r="AP33" s="32">
        <v>1</v>
      </c>
      <c r="AQ33" s="32">
        <v>0.19</v>
      </c>
      <c r="AR33" s="32">
        <v>0</v>
      </c>
      <c r="AS33" s="32">
        <v>0.188356934</v>
      </c>
      <c r="AT33" s="32">
        <v>2.7062443030000001</v>
      </c>
      <c r="AU33" s="32">
        <v>10</v>
      </c>
      <c r="AV33" s="32">
        <v>2.1610875000000002E-2</v>
      </c>
      <c r="AW33" s="32">
        <v>0</v>
      </c>
      <c r="AX33" s="32">
        <v>3.9</v>
      </c>
      <c r="AY33" s="32">
        <v>17.72</v>
      </c>
      <c r="AZ33" s="32">
        <v>174</v>
      </c>
      <c r="BA33" s="32">
        <v>0.09</v>
      </c>
      <c r="BB33" s="32">
        <v>0</v>
      </c>
      <c r="BC33" s="32">
        <v>0.38</v>
      </c>
      <c r="BD33" s="32">
        <v>0.3</v>
      </c>
    </row>
    <row r="34" spans="1:56" x14ac:dyDescent="0.3">
      <c r="A34" s="32">
        <v>80057</v>
      </c>
      <c r="B34" s="32" t="s">
        <v>116</v>
      </c>
      <c r="C34" s="32" t="s">
        <v>8</v>
      </c>
      <c r="D34" s="32">
        <v>45740</v>
      </c>
      <c r="E34" s="32">
        <v>3</v>
      </c>
      <c r="F34" s="32" t="s">
        <v>6</v>
      </c>
      <c r="G34" s="32">
        <v>91</v>
      </c>
      <c r="H34" s="32">
        <v>0.03</v>
      </c>
      <c r="I34" s="32">
        <v>153</v>
      </c>
      <c r="J34" s="32">
        <v>2.63</v>
      </c>
      <c r="K34" s="32">
        <v>72.67</v>
      </c>
      <c r="L34" s="32">
        <v>35.17</v>
      </c>
      <c r="M34" s="32">
        <v>19069</v>
      </c>
      <c r="N34" s="32">
        <v>0.02</v>
      </c>
      <c r="O34" s="32">
        <v>61.03</v>
      </c>
      <c r="P34" s="32">
        <v>2.0299999999999998</v>
      </c>
      <c r="Q34" s="32">
        <v>26.77</v>
      </c>
      <c r="R34" s="32">
        <v>2.46</v>
      </c>
      <c r="S34" s="32">
        <v>0.11</v>
      </c>
      <c r="T34" s="32">
        <v>0.5</v>
      </c>
      <c r="U34" s="32">
        <v>0</v>
      </c>
      <c r="V34" s="32">
        <v>1</v>
      </c>
      <c r="W34" s="32">
        <v>2</v>
      </c>
      <c r="X34" s="32">
        <v>3</v>
      </c>
      <c r="Y34" s="32">
        <v>0.22</v>
      </c>
      <c r="Z34" s="32">
        <v>18</v>
      </c>
      <c r="AA34" s="32">
        <v>9.69</v>
      </c>
      <c r="AB34" s="32">
        <v>44.35</v>
      </c>
      <c r="AC34" s="32">
        <v>72</v>
      </c>
      <c r="AD34" s="32">
        <v>15.88</v>
      </c>
      <c r="AE34" s="32">
        <v>0</v>
      </c>
      <c r="AF34" s="32">
        <v>34.549999999999997</v>
      </c>
      <c r="AG34" s="32">
        <v>0.85</v>
      </c>
      <c r="AH34" s="32">
        <v>70.599999999999994</v>
      </c>
      <c r="AI34" s="32">
        <v>0.49</v>
      </c>
      <c r="AJ34" s="32">
        <v>80.86</v>
      </c>
      <c r="AK34" s="32">
        <v>28.4</v>
      </c>
      <c r="AL34" s="32">
        <v>0.7</v>
      </c>
      <c r="AM34" s="32">
        <v>1</v>
      </c>
      <c r="AN34" s="32">
        <v>0</v>
      </c>
      <c r="AO34" s="32">
        <v>0.22</v>
      </c>
      <c r="AP34" s="32">
        <v>1</v>
      </c>
      <c r="AQ34" s="32">
        <v>0</v>
      </c>
      <c r="AR34" s="32">
        <v>0.62</v>
      </c>
      <c r="AS34" s="32">
        <v>0.221388368</v>
      </c>
      <c r="AT34" s="32">
        <v>2.5360734589999998</v>
      </c>
      <c r="AU34" s="32">
        <v>13</v>
      </c>
      <c r="AV34" s="32">
        <v>4.0418887000000001E-2</v>
      </c>
      <c r="AW34" s="32">
        <v>0</v>
      </c>
      <c r="AX34" s="32">
        <v>3.91</v>
      </c>
      <c r="AY34" s="32">
        <v>22.53</v>
      </c>
      <c r="AZ34" s="32">
        <v>105</v>
      </c>
      <c r="BA34" s="32">
        <v>0.24</v>
      </c>
      <c r="BB34" s="32">
        <v>0</v>
      </c>
      <c r="BC34" s="32">
        <v>0.43</v>
      </c>
      <c r="BD34" s="32">
        <v>0.2</v>
      </c>
    </row>
    <row r="35" spans="1:56" x14ac:dyDescent="0.3">
      <c r="A35" s="32">
        <v>80061</v>
      </c>
      <c r="B35" s="32" t="s">
        <v>126</v>
      </c>
      <c r="C35" s="32" t="s">
        <v>8</v>
      </c>
      <c r="D35" s="32">
        <v>44651</v>
      </c>
      <c r="E35" s="32">
        <v>3</v>
      </c>
      <c r="F35" s="32" t="s">
        <v>6</v>
      </c>
      <c r="G35" s="32">
        <v>100</v>
      </c>
      <c r="H35" s="32">
        <v>-0.01</v>
      </c>
      <c r="I35" s="32">
        <v>293</v>
      </c>
      <c r="J35" s="32">
        <v>6.2</v>
      </c>
      <c r="K35" s="32">
        <v>72.25</v>
      </c>
      <c r="L35" s="32">
        <v>36.33</v>
      </c>
      <c r="M35" s="32">
        <v>8551</v>
      </c>
      <c r="N35" s="32">
        <v>0.02</v>
      </c>
      <c r="O35" s="32">
        <v>65.45</v>
      </c>
      <c r="P35" s="32">
        <v>3.24</v>
      </c>
      <c r="Q35" s="32">
        <v>39.31</v>
      </c>
      <c r="R35" s="32">
        <v>2.68</v>
      </c>
      <c r="S35" s="32">
        <v>0.05</v>
      </c>
      <c r="T35" s="32">
        <v>0.25</v>
      </c>
      <c r="U35" s="32">
        <v>0</v>
      </c>
      <c r="V35" s="32">
        <v>0</v>
      </c>
      <c r="W35" s="32">
        <v>0</v>
      </c>
      <c r="X35" s="32">
        <v>0</v>
      </c>
      <c r="Y35" s="32">
        <v>7.74</v>
      </c>
      <c r="Z35" s="32">
        <v>18.27</v>
      </c>
      <c r="AA35" s="32">
        <v>8.36</v>
      </c>
      <c r="AB35" s="32">
        <v>48.72</v>
      </c>
      <c r="AC35" s="32">
        <v>60</v>
      </c>
      <c r="AD35" s="32">
        <v>18.82</v>
      </c>
      <c r="AE35" s="32">
        <v>0</v>
      </c>
      <c r="AF35" s="32">
        <v>47.24</v>
      </c>
      <c r="AG35" s="32">
        <v>1.07</v>
      </c>
      <c r="AH35" s="32">
        <v>61.78</v>
      </c>
      <c r="AI35" s="32">
        <v>0.47</v>
      </c>
      <c r="AJ35" s="32">
        <v>84.84</v>
      </c>
      <c r="AK35" s="32">
        <v>30.64</v>
      </c>
      <c r="AL35" s="32">
        <v>3.76</v>
      </c>
      <c r="AM35" s="32">
        <v>1</v>
      </c>
      <c r="AN35" s="32">
        <v>2</v>
      </c>
      <c r="AO35" s="32">
        <v>0.22</v>
      </c>
      <c r="AP35" s="32">
        <v>2</v>
      </c>
      <c r="AQ35" s="32">
        <v>0.41</v>
      </c>
      <c r="AR35" s="32">
        <v>0.83</v>
      </c>
      <c r="AS35" s="32">
        <v>0.24093787899999999</v>
      </c>
      <c r="AT35" s="32">
        <v>2.329175158</v>
      </c>
      <c r="AU35" s="32">
        <v>10</v>
      </c>
      <c r="AV35" s="32">
        <v>4.2041536999999997E-2</v>
      </c>
      <c r="AW35" s="32">
        <v>0</v>
      </c>
      <c r="AX35" s="32">
        <v>3.36</v>
      </c>
      <c r="AY35" s="32">
        <v>19.59</v>
      </c>
      <c r="AZ35" s="32">
        <v>88</v>
      </c>
      <c r="BA35" s="32">
        <v>0.04</v>
      </c>
      <c r="BB35" s="32">
        <v>0</v>
      </c>
      <c r="BC35" s="32">
        <v>0.38</v>
      </c>
      <c r="BD35" s="32">
        <v>0.12</v>
      </c>
    </row>
    <row r="36" spans="1:56" x14ac:dyDescent="0.3">
      <c r="A36" s="32">
        <v>80063</v>
      </c>
      <c r="B36" s="32" t="s">
        <v>201</v>
      </c>
      <c r="C36" s="32" t="s">
        <v>8</v>
      </c>
      <c r="D36" s="32">
        <v>190884</v>
      </c>
      <c r="E36" s="32">
        <v>2</v>
      </c>
      <c r="F36" s="32" t="s">
        <v>197</v>
      </c>
      <c r="G36" s="32">
        <v>67</v>
      </c>
      <c r="H36" s="32">
        <v>-0.09</v>
      </c>
      <c r="I36" s="32">
        <v>312</v>
      </c>
      <c r="J36" s="32">
        <v>2.74</v>
      </c>
      <c r="K36" s="32">
        <v>67.67</v>
      </c>
      <c r="L36" s="32">
        <v>38.11</v>
      </c>
      <c r="M36" s="32">
        <v>2419</v>
      </c>
      <c r="N36" s="32">
        <v>0.08</v>
      </c>
      <c r="O36" s="32">
        <v>51.92</v>
      </c>
      <c r="P36" s="32">
        <v>2.76</v>
      </c>
      <c r="Q36" s="32">
        <v>28.21</v>
      </c>
      <c r="R36" s="32">
        <v>4.33</v>
      </c>
      <c r="S36" s="32">
        <v>0.1</v>
      </c>
      <c r="T36" s="32">
        <v>0.27</v>
      </c>
      <c r="U36" s="32">
        <v>2</v>
      </c>
      <c r="V36" s="32">
        <v>1</v>
      </c>
      <c r="W36" s="32">
        <v>2</v>
      </c>
      <c r="X36" s="32">
        <v>5</v>
      </c>
      <c r="Y36" s="32">
        <v>0.19</v>
      </c>
      <c r="Z36" s="32">
        <v>15.65</v>
      </c>
      <c r="AA36" s="32">
        <v>30.66</v>
      </c>
      <c r="AB36" s="32">
        <v>42.77</v>
      </c>
      <c r="AC36" s="32">
        <v>166</v>
      </c>
      <c r="AD36" s="32">
        <v>7.94</v>
      </c>
      <c r="AE36" s="32">
        <v>3.5</v>
      </c>
      <c r="AF36" s="32">
        <v>10.49</v>
      </c>
      <c r="AG36" s="32">
        <v>0.6</v>
      </c>
      <c r="AH36" s="32">
        <v>68.400000000000006</v>
      </c>
      <c r="AI36" s="32">
        <v>1.19</v>
      </c>
      <c r="AJ36" s="32">
        <v>101.34</v>
      </c>
      <c r="AK36" s="32">
        <v>29.07</v>
      </c>
      <c r="AL36" s="32">
        <v>1.96</v>
      </c>
      <c r="AM36" s="32">
        <v>2</v>
      </c>
      <c r="AN36" s="32">
        <v>9</v>
      </c>
      <c r="AO36" s="32">
        <v>0.1</v>
      </c>
      <c r="AP36" s="32">
        <v>4</v>
      </c>
      <c r="AQ36" s="32">
        <v>1.61</v>
      </c>
      <c r="AR36" s="32">
        <v>0</v>
      </c>
      <c r="AS36" s="32">
        <v>0.24669854299999999</v>
      </c>
      <c r="AT36" s="32">
        <v>1.828335534</v>
      </c>
      <c r="AU36" s="32">
        <v>28</v>
      </c>
      <c r="AV36" s="32">
        <v>9.3668039999999994E-3</v>
      </c>
      <c r="AW36" s="32">
        <v>0</v>
      </c>
      <c r="AX36" s="32">
        <v>6.61</v>
      </c>
      <c r="AY36" s="32">
        <v>16.77</v>
      </c>
      <c r="AZ36" s="32">
        <v>318</v>
      </c>
      <c r="BA36" s="32">
        <v>0.12</v>
      </c>
      <c r="BB36" s="32">
        <v>0</v>
      </c>
      <c r="BC36" s="32">
        <v>1.06</v>
      </c>
      <c r="BD36" s="32">
        <v>0.4</v>
      </c>
    </row>
    <row r="37" spans="1:56" x14ac:dyDescent="0.3">
      <c r="A37" s="32">
        <v>80067</v>
      </c>
      <c r="B37" s="32" t="s">
        <v>139</v>
      </c>
      <c r="C37" s="32" t="s">
        <v>8</v>
      </c>
      <c r="D37" s="32">
        <v>27283</v>
      </c>
      <c r="E37" s="32">
        <v>3</v>
      </c>
      <c r="F37" s="32" t="s">
        <v>6</v>
      </c>
      <c r="G37" s="32">
        <v>90</v>
      </c>
      <c r="H37" s="32">
        <v>-0.09</v>
      </c>
      <c r="I37" s="32">
        <v>85</v>
      </c>
      <c r="J37" s="32">
        <v>14.68</v>
      </c>
      <c r="K37" s="32">
        <v>69.989999999999995</v>
      </c>
      <c r="L37" s="32">
        <v>37.53</v>
      </c>
      <c r="M37" s="32">
        <v>27727</v>
      </c>
      <c r="N37" s="32">
        <v>0.02</v>
      </c>
      <c r="O37" s="32">
        <v>63.14</v>
      </c>
      <c r="P37" s="32">
        <v>2.1800000000000002</v>
      </c>
      <c r="Q37" s="32">
        <v>50.21</v>
      </c>
      <c r="R37" s="32">
        <v>1.82</v>
      </c>
      <c r="S37" s="32">
        <v>0.08</v>
      </c>
      <c r="T37" s="32">
        <v>0.18</v>
      </c>
      <c r="U37" s="32">
        <v>0</v>
      </c>
      <c r="V37" s="32">
        <v>1</v>
      </c>
      <c r="W37" s="32">
        <v>0</v>
      </c>
      <c r="X37" s="32">
        <v>1</v>
      </c>
      <c r="Y37" s="32">
        <v>8.02</v>
      </c>
      <c r="Z37" s="32">
        <v>14.9</v>
      </c>
      <c r="AA37" s="32">
        <v>3.96</v>
      </c>
      <c r="AB37" s="32">
        <v>34.450000000000003</v>
      </c>
      <c r="AC37" s="32">
        <v>44</v>
      </c>
      <c r="AD37" s="32">
        <v>20.93</v>
      </c>
      <c r="AE37" s="32">
        <v>0</v>
      </c>
      <c r="AF37" s="32">
        <v>67.319999999999993</v>
      </c>
      <c r="AG37" s="32">
        <v>1.1499999999999999</v>
      </c>
      <c r="AH37" s="32">
        <v>66.540000000000006</v>
      </c>
      <c r="AI37" s="32">
        <v>0.52</v>
      </c>
      <c r="AJ37" s="32">
        <v>83.64</v>
      </c>
      <c r="AK37" s="32">
        <v>33.909999999999997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0.96</v>
      </c>
      <c r="AS37" s="32">
        <v>0.180562531</v>
      </c>
      <c r="AT37" s="32">
        <v>3.0788403029999998</v>
      </c>
      <c r="AU37" s="32">
        <v>11</v>
      </c>
      <c r="AV37" s="32">
        <v>2.8419587E-2</v>
      </c>
      <c r="AW37" s="32">
        <v>0</v>
      </c>
      <c r="AX37" s="32">
        <v>4.47</v>
      </c>
      <c r="AY37" s="32">
        <v>25.24</v>
      </c>
      <c r="AZ37" s="32">
        <v>174</v>
      </c>
      <c r="BA37" s="32">
        <v>0.18</v>
      </c>
      <c r="BB37" s="32">
        <v>0</v>
      </c>
      <c r="BC37" s="32">
        <v>0.51</v>
      </c>
      <c r="BD37" s="32">
        <v>0.3</v>
      </c>
    </row>
    <row r="38" spans="1:56" x14ac:dyDescent="0.3">
      <c r="A38" s="32">
        <v>80069</v>
      </c>
      <c r="B38" s="32" t="s">
        <v>141</v>
      </c>
      <c r="C38" s="32" t="s">
        <v>8</v>
      </c>
      <c r="D38" s="32">
        <v>26961</v>
      </c>
      <c r="E38" s="32">
        <v>3</v>
      </c>
      <c r="F38" s="32" t="s">
        <v>6</v>
      </c>
      <c r="G38" s="32">
        <v>100</v>
      </c>
      <c r="H38" s="32">
        <v>0.03</v>
      </c>
      <c r="I38" s="32">
        <v>149</v>
      </c>
      <c r="J38" s="32">
        <v>8.8000000000000007</v>
      </c>
      <c r="K38" s="32">
        <v>71.38</v>
      </c>
      <c r="L38" s="32">
        <v>42.74</v>
      </c>
      <c r="M38" s="32">
        <v>3374</v>
      </c>
      <c r="N38" s="32">
        <v>0.01</v>
      </c>
      <c r="O38" s="32">
        <v>55.39</v>
      </c>
      <c r="P38" s="32">
        <v>2.38</v>
      </c>
      <c r="Q38" s="32">
        <v>32.020000000000003</v>
      </c>
      <c r="R38" s="32">
        <v>2.89</v>
      </c>
      <c r="S38" s="32">
        <v>0.06</v>
      </c>
      <c r="T38" s="32">
        <v>0.36</v>
      </c>
      <c r="U38" s="32">
        <v>0</v>
      </c>
      <c r="V38" s="32">
        <v>1</v>
      </c>
      <c r="W38" s="32">
        <v>1</v>
      </c>
      <c r="X38" s="32">
        <v>0</v>
      </c>
      <c r="Y38" s="32">
        <v>0</v>
      </c>
      <c r="Z38" s="32">
        <v>18.010000000000002</v>
      </c>
      <c r="AA38" s="32">
        <v>3.48</v>
      </c>
      <c r="AB38" s="32">
        <v>49.27</v>
      </c>
      <c r="AC38" s="32">
        <v>26</v>
      </c>
      <c r="AD38" s="32">
        <v>20.36</v>
      </c>
      <c r="AE38" s="32">
        <v>0</v>
      </c>
      <c r="AF38" s="32">
        <v>34.520000000000003</v>
      </c>
      <c r="AG38" s="32">
        <v>1.06</v>
      </c>
      <c r="AH38" s="32">
        <v>74.31</v>
      </c>
      <c r="AI38" s="32">
        <v>0.57999999999999996</v>
      </c>
      <c r="AJ38" s="32">
        <v>141.19999999999999</v>
      </c>
      <c r="AK38" s="32">
        <v>29.57</v>
      </c>
      <c r="AL38" s="32">
        <v>0</v>
      </c>
      <c r="AM38" s="32">
        <v>0</v>
      </c>
      <c r="AN38" s="32">
        <v>0</v>
      </c>
      <c r="AO38" s="32">
        <v>0</v>
      </c>
      <c r="AP38" s="32">
        <v>0</v>
      </c>
      <c r="AQ38" s="32">
        <v>0</v>
      </c>
      <c r="AR38" s="32">
        <v>0</v>
      </c>
      <c r="AS38" s="32">
        <v>0.16226504899999999</v>
      </c>
      <c r="AT38" s="32">
        <v>1.7803493939999999</v>
      </c>
      <c r="AU38" s="32">
        <v>7</v>
      </c>
      <c r="AV38" s="32">
        <v>3.2441200000000003E-2</v>
      </c>
      <c r="AW38" s="32">
        <v>0</v>
      </c>
      <c r="AX38" s="32">
        <v>2.71</v>
      </c>
      <c r="AY38" s="32">
        <v>19.5</v>
      </c>
      <c r="AZ38" s="32">
        <v>46</v>
      </c>
      <c r="BA38" s="32">
        <v>0.04</v>
      </c>
      <c r="BB38" s="32">
        <v>0</v>
      </c>
      <c r="BC38" s="32">
        <v>0.25</v>
      </c>
      <c r="BD38" s="32">
        <v>0.2</v>
      </c>
    </row>
    <row r="39" spans="1:56" x14ac:dyDescent="0.3">
      <c r="A39" s="32">
        <v>80093</v>
      </c>
      <c r="B39" s="32" t="s">
        <v>174</v>
      </c>
      <c r="C39" s="32" t="s">
        <v>8</v>
      </c>
      <c r="D39" s="32">
        <v>26215</v>
      </c>
      <c r="E39" s="32">
        <v>3</v>
      </c>
      <c r="F39" s="32" t="s">
        <v>6</v>
      </c>
      <c r="G39" s="32">
        <v>100</v>
      </c>
      <c r="H39" s="32">
        <v>-0.02</v>
      </c>
      <c r="I39" s="32">
        <v>122</v>
      </c>
      <c r="J39" s="32">
        <v>3.29</v>
      </c>
      <c r="K39" s="32">
        <v>73.16</v>
      </c>
      <c r="L39" s="32">
        <v>37.36</v>
      </c>
      <c r="M39" s="32">
        <v>1198</v>
      </c>
      <c r="N39" s="32">
        <v>0.01</v>
      </c>
      <c r="O39" s="32">
        <v>69.86</v>
      </c>
      <c r="P39" s="32">
        <v>1.54</v>
      </c>
      <c r="Q39" s="32">
        <v>26.42</v>
      </c>
      <c r="R39" s="32">
        <v>1.92</v>
      </c>
      <c r="S39" s="32">
        <v>0.06</v>
      </c>
      <c r="T39" s="32">
        <v>0.28999999999999998</v>
      </c>
      <c r="U39" s="32">
        <v>0</v>
      </c>
      <c r="V39" s="32">
        <v>0</v>
      </c>
      <c r="W39" s="32">
        <v>0</v>
      </c>
      <c r="X39" s="32">
        <v>0</v>
      </c>
      <c r="Y39" s="32">
        <v>0</v>
      </c>
      <c r="Z39" s="32">
        <v>17.39</v>
      </c>
      <c r="AA39" s="32">
        <v>3.38</v>
      </c>
      <c r="AB39" s="32">
        <v>43.68</v>
      </c>
      <c r="AC39" s="32">
        <v>35</v>
      </c>
      <c r="AD39" s="32">
        <v>24.87</v>
      </c>
      <c r="AE39" s="32">
        <v>0</v>
      </c>
      <c r="AF39" s="32">
        <v>41.51</v>
      </c>
      <c r="AG39" s="32">
        <v>0.92</v>
      </c>
      <c r="AH39" s="32">
        <v>63.19</v>
      </c>
      <c r="AI39" s="32">
        <v>0.45</v>
      </c>
      <c r="AJ39" s="32">
        <v>79.94</v>
      </c>
      <c r="AK39" s="32">
        <v>30.28</v>
      </c>
      <c r="AL39" s="32">
        <v>3.08</v>
      </c>
      <c r="AM39" s="32">
        <v>2</v>
      </c>
      <c r="AN39" s="32">
        <v>0</v>
      </c>
      <c r="AO39" s="32">
        <v>0.76</v>
      </c>
      <c r="AP39" s="32">
        <v>2</v>
      </c>
      <c r="AQ39" s="32">
        <v>0</v>
      </c>
      <c r="AR39" s="32">
        <v>0</v>
      </c>
      <c r="AS39" s="32">
        <v>0.16319824799999999</v>
      </c>
      <c r="AT39" s="32">
        <v>2.0980354760000002</v>
      </c>
      <c r="AU39" s="32">
        <v>5</v>
      </c>
      <c r="AV39" s="32">
        <v>2.7537589000000001E-2</v>
      </c>
      <c r="AW39" s="32">
        <v>0</v>
      </c>
      <c r="AX39" s="32">
        <v>2.67</v>
      </c>
      <c r="AY39" s="32">
        <v>18.72</v>
      </c>
      <c r="AZ39" s="32">
        <v>44</v>
      </c>
      <c r="BA39" s="32">
        <v>0.08</v>
      </c>
      <c r="BB39" s="32">
        <v>0</v>
      </c>
      <c r="BC39" s="32">
        <v>0.25</v>
      </c>
      <c r="BD39" s="32">
        <v>0.04</v>
      </c>
    </row>
    <row r="40" spans="1:56" x14ac:dyDescent="0.3">
      <c r="A40" s="32">
        <v>80096</v>
      </c>
      <c r="B40" s="32" t="s">
        <v>190</v>
      </c>
      <c r="C40" s="32" t="s">
        <v>8</v>
      </c>
      <c r="D40" s="32">
        <v>29005</v>
      </c>
      <c r="E40" s="32">
        <v>3</v>
      </c>
      <c r="F40" s="32" t="s">
        <v>6</v>
      </c>
      <c r="G40" s="32">
        <v>56</v>
      </c>
      <c r="H40" s="32">
        <v>0.02</v>
      </c>
      <c r="I40" s="32">
        <v>251</v>
      </c>
      <c r="J40" s="32">
        <v>4.99</v>
      </c>
      <c r="K40" s="32">
        <v>64.540000000000006</v>
      </c>
      <c r="L40" s="32">
        <v>36.44</v>
      </c>
      <c r="M40" s="32">
        <v>55499</v>
      </c>
      <c r="N40" s="32">
        <v>0.01</v>
      </c>
      <c r="O40" s="32">
        <v>58.09</v>
      </c>
      <c r="P40" s="32">
        <v>2.73</v>
      </c>
      <c r="Q40" s="32">
        <v>34.700000000000003</v>
      </c>
      <c r="R40" s="32">
        <v>3.12</v>
      </c>
      <c r="S40" s="32">
        <v>0.11</v>
      </c>
      <c r="T40" s="32">
        <v>0.73</v>
      </c>
      <c r="U40" s="32">
        <v>0</v>
      </c>
      <c r="V40" s="32">
        <v>1</v>
      </c>
      <c r="W40" s="32">
        <v>3</v>
      </c>
      <c r="X40" s="32">
        <v>4</v>
      </c>
      <c r="Y40" s="32">
        <v>6.17</v>
      </c>
      <c r="Z40" s="32">
        <v>15.03</v>
      </c>
      <c r="AA40" s="32">
        <v>4.95</v>
      </c>
      <c r="AB40" s="32">
        <v>53.45</v>
      </c>
      <c r="AC40" s="32">
        <v>42</v>
      </c>
      <c r="AD40" s="32">
        <v>11.5</v>
      </c>
      <c r="AE40" s="32">
        <v>0</v>
      </c>
      <c r="AF40" s="32">
        <v>68.23</v>
      </c>
      <c r="AG40" s="32">
        <v>1</v>
      </c>
      <c r="AH40" s="32">
        <v>64.290000000000006</v>
      </c>
      <c r="AI40" s="32">
        <v>0.28999999999999998</v>
      </c>
      <c r="AJ40" s="32">
        <v>59.07</v>
      </c>
      <c r="AK40" s="32">
        <v>31.13</v>
      </c>
      <c r="AL40" s="32">
        <v>2.83</v>
      </c>
      <c r="AM40" s="32">
        <v>1</v>
      </c>
      <c r="AN40" s="32">
        <v>3</v>
      </c>
      <c r="AO40" s="32">
        <v>0.34</v>
      </c>
      <c r="AP40" s="32">
        <v>1</v>
      </c>
      <c r="AQ40" s="32">
        <v>0.27</v>
      </c>
      <c r="AR40" s="32">
        <v>1.03</v>
      </c>
      <c r="AS40" s="32">
        <v>0.13962264199999999</v>
      </c>
      <c r="AT40" s="32">
        <v>2.8615755900000002</v>
      </c>
      <c r="AU40" s="32">
        <v>10</v>
      </c>
      <c r="AV40" s="32">
        <v>6.1923764999999999E-2</v>
      </c>
      <c r="AW40" s="32">
        <v>0</v>
      </c>
      <c r="AX40" s="32">
        <v>4.62</v>
      </c>
      <c r="AY40" s="32">
        <v>14.5</v>
      </c>
      <c r="AZ40" s="32">
        <v>80</v>
      </c>
      <c r="BA40" s="32">
        <v>0.1</v>
      </c>
      <c r="BB40" s="32">
        <v>0</v>
      </c>
      <c r="BC40" s="32">
        <v>0.56999999999999995</v>
      </c>
      <c r="BD40" s="32">
        <v>0.33333333300000001</v>
      </c>
    </row>
    <row r="41" spans="1:56" x14ac:dyDescent="0.3">
      <c r="A41" s="32">
        <v>101008</v>
      </c>
      <c r="B41" s="32" t="s">
        <v>51</v>
      </c>
      <c r="C41" s="32" t="s">
        <v>8</v>
      </c>
      <c r="D41" s="32">
        <v>28099</v>
      </c>
      <c r="E41" s="32">
        <v>3</v>
      </c>
      <c r="F41" s="32" t="s">
        <v>6</v>
      </c>
      <c r="G41" s="32">
        <v>100</v>
      </c>
      <c r="H41" s="32">
        <v>-0.04</v>
      </c>
      <c r="I41" s="32">
        <v>50</v>
      </c>
      <c r="J41" s="32">
        <v>13.13</v>
      </c>
      <c r="K41" s="32">
        <v>65.77</v>
      </c>
      <c r="L41" s="32">
        <v>46.09</v>
      </c>
      <c r="M41" s="32">
        <v>17207</v>
      </c>
      <c r="N41" s="32">
        <v>0.01</v>
      </c>
      <c r="O41" s="32">
        <v>54.8</v>
      </c>
      <c r="P41" s="32">
        <v>2.2799999999999998</v>
      </c>
      <c r="Q41" s="32">
        <v>50.69</v>
      </c>
      <c r="R41" s="32">
        <v>1.77</v>
      </c>
      <c r="S41" s="32">
        <v>7.0000000000000007E-2</v>
      </c>
      <c r="T41" s="32">
        <v>0.14000000000000001</v>
      </c>
      <c r="U41" s="32">
        <v>0</v>
      </c>
      <c r="V41" s="32">
        <v>0</v>
      </c>
      <c r="W41" s="32">
        <v>0</v>
      </c>
      <c r="X41" s="32">
        <v>0</v>
      </c>
      <c r="Y41" s="32">
        <v>16.86</v>
      </c>
      <c r="Z41" s="32">
        <v>15.31</v>
      </c>
      <c r="AA41" s="32">
        <v>2.81</v>
      </c>
      <c r="AB41" s="32">
        <v>31.96</v>
      </c>
      <c r="AC41" s="32">
        <v>36</v>
      </c>
      <c r="AD41" s="32">
        <v>34.86</v>
      </c>
      <c r="AE41" s="32">
        <v>0</v>
      </c>
      <c r="AF41" s="32">
        <v>59.29</v>
      </c>
      <c r="AG41" s="32">
        <v>0.84</v>
      </c>
      <c r="AH41" s="32">
        <v>74.900000000000006</v>
      </c>
      <c r="AI41" s="32">
        <v>0.43</v>
      </c>
      <c r="AJ41" s="32">
        <v>41.03</v>
      </c>
      <c r="AK41" s="32">
        <v>29.84</v>
      </c>
      <c r="AL41" s="32">
        <v>0</v>
      </c>
      <c r="AM41" s="32">
        <v>0</v>
      </c>
      <c r="AN41" s="32">
        <v>0</v>
      </c>
      <c r="AO41" s="32">
        <v>0</v>
      </c>
      <c r="AP41" s="32">
        <v>0</v>
      </c>
      <c r="AQ41" s="32">
        <v>0</v>
      </c>
      <c r="AR41" s="32">
        <v>0</v>
      </c>
      <c r="AS41" s="32">
        <v>0.21955403100000001</v>
      </c>
      <c r="AT41" s="32">
        <v>2.6335456779999999</v>
      </c>
      <c r="AU41" s="32">
        <v>8</v>
      </c>
      <c r="AV41" s="32">
        <v>2.2391402000000001E-2</v>
      </c>
      <c r="AW41" s="32">
        <v>0</v>
      </c>
      <c r="AX41" s="32">
        <v>3.17</v>
      </c>
      <c r="AY41" s="32">
        <v>21.05</v>
      </c>
      <c r="AZ41" s="32">
        <v>26</v>
      </c>
      <c r="BA41" s="32">
        <v>0.14000000000000001</v>
      </c>
      <c r="BB41" s="32">
        <v>0</v>
      </c>
      <c r="BC41" s="32">
        <v>0.08</v>
      </c>
      <c r="BD41" s="32">
        <v>0.25</v>
      </c>
    </row>
    <row r="42" spans="1:56" x14ac:dyDescent="0.3">
      <c r="A42" s="32">
        <v>101010</v>
      </c>
      <c r="B42" s="32" t="s">
        <v>202</v>
      </c>
      <c r="C42" s="32" t="s">
        <v>8</v>
      </c>
      <c r="D42" s="32">
        <v>62178</v>
      </c>
      <c r="E42" s="32">
        <v>2</v>
      </c>
      <c r="F42" s="32" t="s">
        <v>197</v>
      </c>
      <c r="G42" s="32">
        <v>0</v>
      </c>
      <c r="H42" s="32">
        <v>-0.02</v>
      </c>
      <c r="I42" s="32">
        <v>323</v>
      </c>
      <c r="J42" s="32">
        <v>12.69</v>
      </c>
      <c r="K42" s="32">
        <v>69.89</v>
      </c>
      <c r="L42" s="32">
        <v>36.020000000000003</v>
      </c>
      <c r="M42" s="32">
        <v>2360</v>
      </c>
      <c r="N42" s="32">
        <v>0.02</v>
      </c>
      <c r="O42" s="32">
        <v>37.17</v>
      </c>
      <c r="P42" s="32">
        <v>1.52</v>
      </c>
      <c r="Q42" s="32">
        <v>16.71</v>
      </c>
      <c r="R42" s="32">
        <v>2.21</v>
      </c>
      <c r="S42" s="32">
        <v>0.14000000000000001</v>
      </c>
      <c r="T42" s="32">
        <v>0.28999999999999998</v>
      </c>
      <c r="U42" s="32">
        <v>0</v>
      </c>
      <c r="V42" s="32">
        <v>1</v>
      </c>
      <c r="W42" s="32">
        <v>0</v>
      </c>
      <c r="X42" s="32">
        <v>1</v>
      </c>
      <c r="Y42" s="32">
        <v>1.8</v>
      </c>
      <c r="Z42" s="32">
        <v>17.309999999999999</v>
      </c>
      <c r="AA42" s="32">
        <v>11.83</v>
      </c>
      <c r="AB42" s="32">
        <v>41.87</v>
      </c>
      <c r="AC42" s="32">
        <v>74</v>
      </c>
      <c r="AD42" s="32">
        <v>31.45</v>
      </c>
      <c r="AE42" s="32">
        <v>0</v>
      </c>
      <c r="AF42" s="32">
        <v>5.59</v>
      </c>
      <c r="AG42" s="32">
        <v>0.92</v>
      </c>
      <c r="AH42" s="32">
        <v>60.81</v>
      </c>
      <c r="AI42" s="32">
        <v>0.52</v>
      </c>
      <c r="AJ42" s="32">
        <v>355.81</v>
      </c>
      <c r="AK42" s="32">
        <v>24.4</v>
      </c>
      <c r="AL42" s="32">
        <v>9.2899999999999991</v>
      </c>
      <c r="AM42" s="32">
        <v>0</v>
      </c>
      <c r="AN42" s="32">
        <v>4</v>
      </c>
      <c r="AO42" s="32">
        <v>0</v>
      </c>
      <c r="AP42" s="32">
        <v>2</v>
      </c>
      <c r="AQ42" s="32">
        <v>8.11</v>
      </c>
      <c r="AR42" s="32">
        <v>0</v>
      </c>
      <c r="AS42" s="32">
        <v>0.25600134299999999</v>
      </c>
      <c r="AT42" s="32">
        <v>1.7851973370000001</v>
      </c>
      <c r="AU42" s="32">
        <v>15</v>
      </c>
      <c r="AV42" s="32">
        <v>5.5567899999999998E-3</v>
      </c>
      <c r="AW42" s="32">
        <v>0</v>
      </c>
      <c r="AX42" s="32">
        <v>5.48</v>
      </c>
      <c r="AY42" s="32">
        <v>17.7</v>
      </c>
      <c r="AZ42" s="32">
        <v>43</v>
      </c>
      <c r="BA42" s="32">
        <v>0.11</v>
      </c>
      <c r="BB42" s="32">
        <v>0</v>
      </c>
      <c r="BC42" s="32">
        <v>0.28000000000000003</v>
      </c>
      <c r="BD42" s="32">
        <v>0.6</v>
      </c>
    </row>
    <row r="43" spans="1:56" x14ac:dyDescent="0.3">
      <c r="A43" s="32">
        <v>101013</v>
      </c>
      <c r="B43" s="32" t="s">
        <v>75</v>
      </c>
      <c r="C43" s="32" t="s">
        <v>8</v>
      </c>
      <c r="D43" s="32">
        <v>28184</v>
      </c>
      <c r="E43" s="32">
        <v>3</v>
      </c>
      <c r="F43" s="32" t="s">
        <v>6</v>
      </c>
      <c r="G43" s="32">
        <v>100</v>
      </c>
      <c r="H43" s="32">
        <v>0.03</v>
      </c>
      <c r="I43" s="32">
        <v>100</v>
      </c>
      <c r="J43" s="32">
        <v>10.29</v>
      </c>
      <c r="K43" s="32">
        <v>73.099999999999994</v>
      </c>
      <c r="L43" s="32">
        <v>37.78</v>
      </c>
      <c r="M43" s="32">
        <v>60437</v>
      </c>
      <c r="N43" s="32">
        <v>0.02</v>
      </c>
      <c r="O43" s="32">
        <v>34.03</v>
      </c>
      <c r="P43" s="32">
        <v>3.03</v>
      </c>
      <c r="Q43" s="32">
        <v>57.48</v>
      </c>
      <c r="R43" s="32">
        <v>1.93</v>
      </c>
      <c r="S43" s="32">
        <v>7.0000000000000007E-2</v>
      </c>
      <c r="T43" s="32">
        <v>0.17</v>
      </c>
      <c r="U43" s="32">
        <v>1</v>
      </c>
      <c r="V43" s="32">
        <v>0</v>
      </c>
      <c r="W43" s="32">
        <v>0</v>
      </c>
      <c r="X43" s="32">
        <v>2</v>
      </c>
      <c r="Y43" s="32">
        <v>4.37</v>
      </c>
      <c r="Z43" s="32">
        <v>18.350000000000001</v>
      </c>
      <c r="AA43" s="32">
        <v>2.57</v>
      </c>
      <c r="AB43" s="32">
        <v>45.54</v>
      </c>
      <c r="AC43" s="32">
        <v>37</v>
      </c>
      <c r="AD43" s="32">
        <v>20.190000000000001</v>
      </c>
      <c r="AE43" s="32">
        <v>0</v>
      </c>
      <c r="AF43" s="32">
        <v>36.6</v>
      </c>
      <c r="AG43" s="32">
        <v>1.03</v>
      </c>
      <c r="AH43" s="32">
        <v>67.7</v>
      </c>
      <c r="AI43" s="32">
        <v>0.61</v>
      </c>
      <c r="AJ43" s="32">
        <v>128.41999999999999</v>
      </c>
      <c r="AK43" s="32">
        <v>27.3</v>
      </c>
      <c r="AL43" s="32">
        <v>0</v>
      </c>
      <c r="AM43" s="32">
        <v>0</v>
      </c>
      <c r="AN43" s="32">
        <v>1</v>
      </c>
      <c r="AO43" s="32">
        <v>0</v>
      </c>
      <c r="AP43" s="32">
        <v>0</v>
      </c>
      <c r="AQ43" s="32">
        <v>0</v>
      </c>
      <c r="AR43" s="32">
        <v>0</v>
      </c>
      <c r="AS43" s="32">
        <v>0.192700068</v>
      </c>
      <c r="AT43" s="32">
        <v>1.5966505820000001</v>
      </c>
      <c r="AU43" s="32">
        <v>2</v>
      </c>
      <c r="AV43" s="32">
        <v>7.7684989999999999E-3</v>
      </c>
      <c r="AW43" s="32">
        <v>0</v>
      </c>
      <c r="AX43" s="32">
        <v>2.98</v>
      </c>
      <c r="AY43" s="32">
        <v>28.35</v>
      </c>
      <c r="AZ43" s="32">
        <v>14</v>
      </c>
      <c r="BA43" s="32">
        <v>0.11</v>
      </c>
      <c r="BB43" s="32">
        <v>0</v>
      </c>
      <c r="BC43" s="32">
        <v>7.0000000000000007E-2</v>
      </c>
      <c r="BD43" s="32">
        <v>1</v>
      </c>
    </row>
    <row r="44" spans="1:56" x14ac:dyDescent="0.3">
      <c r="A44" s="32">
        <v>101017</v>
      </c>
      <c r="B44" s="32" t="s">
        <v>120</v>
      </c>
      <c r="C44" s="32" t="s">
        <v>8</v>
      </c>
      <c r="D44" s="32">
        <v>24569</v>
      </c>
      <c r="E44" s="32">
        <v>3</v>
      </c>
      <c r="F44" s="32" t="s">
        <v>6</v>
      </c>
      <c r="G44" s="32">
        <v>100</v>
      </c>
      <c r="H44" s="32">
        <v>-0.03</v>
      </c>
      <c r="I44" s="32">
        <v>71</v>
      </c>
      <c r="J44" s="32">
        <v>5.61</v>
      </c>
      <c r="K44" s="32">
        <v>75.260000000000005</v>
      </c>
      <c r="L44" s="32">
        <v>38.51</v>
      </c>
      <c r="M44" s="32">
        <v>7539</v>
      </c>
      <c r="N44" s="32">
        <v>0.02</v>
      </c>
      <c r="O44" s="32">
        <v>48.23</v>
      </c>
      <c r="P44" s="32">
        <v>2.09</v>
      </c>
      <c r="Q44" s="32">
        <v>53</v>
      </c>
      <c r="R44" s="32">
        <v>1.48</v>
      </c>
      <c r="S44" s="32">
        <v>0</v>
      </c>
      <c r="T44" s="32">
        <v>0.22</v>
      </c>
      <c r="U44" s="32">
        <v>0</v>
      </c>
      <c r="V44" s="32">
        <v>0</v>
      </c>
      <c r="W44" s="32">
        <v>0</v>
      </c>
      <c r="X44" s="32">
        <v>0</v>
      </c>
      <c r="Y44" s="32">
        <v>0.85</v>
      </c>
      <c r="Z44" s="32">
        <v>17.96</v>
      </c>
      <c r="AA44" s="32">
        <v>3.88</v>
      </c>
      <c r="AB44" s="32">
        <v>29.62</v>
      </c>
      <c r="AC44" s="32">
        <v>51</v>
      </c>
      <c r="AD44" s="32">
        <v>20.8</v>
      </c>
      <c r="AE44" s="32">
        <v>0</v>
      </c>
      <c r="AF44" s="32">
        <v>24.8</v>
      </c>
      <c r="AG44" s="32">
        <v>0.88</v>
      </c>
      <c r="AH44" s="32">
        <v>59.16</v>
      </c>
      <c r="AI44" s="32">
        <v>0.52</v>
      </c>
      <c r="AJ44" s="32">
        <v>141.84</v>
      </c>
      <c r="AK44" s="32">
        <v>29.58</v>
      </c>
      <c r="AL44" s="32">
        <v>1.1599999999999999</v>
      </c>
      <c r="AM44" s="32">
        <v>1</v>
      </c>
      <c r="AN44" s="32">
        <v>4</v>
      </c>
      <c r="AO44" s="32">
        <v>0.41</v>
      </c>
      <c r="AP44" s="32">
        <v>1</v>
      </c>
      <c r="AQ44" s="32">
        <v>0.48</v>
      </c>
      <c r="AR44" s="32">
        <v>0</v>
      </c>
      <c r="AS44" s="32">
        <v>0.237765695</v>
      </c>
      <c r="AT44" s="32">
        <v>2.4014001380000001</v>
      </c>
      <c r="AU44" s="32">
        <v>4</v>
      </c>
      <c r="AV44" s="32">
        <v>1.1985019E-2</v>
      </c>
      <c r="AW44" s="32">
        <v>0</v>
      </c>
      <c r="AX44" s="32">
        <v>4.3099999999999996</v>
      </c>
      <c r="AY44" s="32">
        <v>25.5</v>
      </c>
      <c r="AZ44" s="32">
        <v>11</v>
      </c>
      <c r="BA44" s="32">
        <v>0</v>
      </c>
      <c r="BB44" s="32">
        <v>0</v>
      </c>
      <c r="BC44" s="32">
        <v>0.03</v>
      </c>
      <c r="BD44" s="32">
        <v>0.1</v>
      </c>
    </row>
    <row r="45" spans="1:56" x14ac:dyDescent="0.3">
      <c r="A45" s="32">
        <v>101019</v>
      </c>
      <c r="B45" s="32" t="s">
        <v>137</v>
      </c>
      <c r="C45" s="32" t="s">
        <v>8</v>
      </c>
      <c r="D45" s="32">
        <v>31682</v>
      </c>
      <c r="E45" s="32">
        <v>3</v>
      </c>
      <c r="F45" s="32" t="s">
        <v>6</v>
      </c>
      <c r="G45" s="32">
        <v>92</v>
      </c>
      <c r="H45" s="32">
        <v>-0.02</v>
      </c>
      <c r="I45" s="32">
        <v>54</v>
      </c>
      <c r="J45" s="32">
        <v>10.66</v>
      </c>
      <c r="K45" s="32">
        <v>68.680000000000007</v>
      </c>
      <c r="L45" s="32">
        <v>40.51</v>
      </c>
      <c r="M45" s="32">
        <v>3914</v>
      </c>
      <c r="N45" s="32">
        <v>0.02</v>
      </c>
      <c r="O45" s="32">
        <v>65.37</v>
      </c>
      <c r="P45" s="32">
        <v>2.52</v>
      </c>
      <c r="Q45" s="32">
        <v>47.16</v>
      </c>
      <c r="R45" s="32">
        <v>1.83</v>
      </c>
      <c r="S45" s="32">
        <v>0.02</v>
      </c>
      <c r="T45" s="32">
        <v>0.27</v>
      </c>
      <c r="U45" s="32">
        <v>0</v>
      </c>
      <c r="V45" s="32">
        <v>0</v>
      </c>
      <c r="W45" s="32">
        <v>0</v>
      </c>
      <c r="X45" s="32">
        <v>0</v>
      </c>
      <c r="Y45" s="32">
        <v>18.23</v>
      </c>
      <c r="Z45" s="32">
        <v>16.75</v>
      </c>
      <c r="AA45" s="32">
        <v>4.2699999999999996</v>
      </c>
      <c r="AB45" s="32">
        <v>36.08</v>
      </c>
      <c r="AC45" s="32">
        <v>61</v>
      </c>
      <c r="AD45" s="32">
        <v>40.39</v>
      </c>
      <c r="AE45" s="32">
        <v>0</v>
      </c>
      <c r="AF45" s="32">
        <v>51.85</v>
      </c>
      <c r="AG45" s="32">
        <v>1.03</v>
      </c>
      <c r="AH45" s="32">
        <v>66.150000000000006</v>
      </c>
      <c r="AI45" s="32">
        <v>0.46</v>
      </c>
      <c r="AJ45" s="32">
        <v>51.14</v>
      </c>
      <c r="AK45" s="32">
        <v>30.13</v>
      </c>
      <c r="AL45" s="32">
        <v>2.4500000000000002</v>
      </c>
      <c r="AM45" s="32">
        <v>0</v>
      </c>
      <c r="AN45" s="32">
        <v>4</v>
      </c>
      <c r="AO45" s="32">
        <v>0</v>
      </c>
      <c r="AP45" s="32">
        <v>0</v>
      </c>
      <c r="AQ45" s="32">
        <v>0.12</v>
      </c>
      <c r="AR45" s="32">
        <v>0</v>
      </c>
      <c r="AS45" s="32">
        <v>0.231122943</v>
      </c>
      <c r="AT45" s="32">
        <v>3.0301117350000002</v>
      </c>
      <c r="AU45" s="32">
        <v>12</v>
      </c>
      <c r="AV45" s="32">
        <v>2.0388399000000001E-2</v>
      </c>
      <c r="AW45" s="32">
        <v>0</v>
      </c>
      <c r="AX45" s="32">
        <v>2.78</v>
      </c>
      <c r="AY45" s="32">
        <v>19.489999999999998</v>
      </c>
      <c r="AZ45" s="32">
        <v>47</v>
      </c>
      <c r="BA45" s="32">
        <v>0.22</v>
      </c>
      <c r="BB45" s="32">
        <v>0</v>
      </c>
      <c r="BC45" s="32">
        <v>0.09</v>
      </c>
      <c r="BD45" s="32">
        <v>0.1</v>
      </c>
    </row>
    <row r="46" spans="1:56" x14ac:dyDescent="0.3">
      <c r="A46" s="32">
        <v>102027</v>
      </c>
      <c r="B46" s="32" t="s">
        <v>124</v>
      </c>
      <c r="C46" s="32" t="s">
        <v>8</v>
      </c>
      <c r="D46" s="32">
        <v>24000</v>
      </c>
      <c r="E46" s="32">
        <v>3</v>
      </c>
      <c r="F46" s="32" t="s">
        <v>6</v>
      </c>
      <c r="G46" s="32">
        <v>50</v>
      </c>
      <c r="H46" s="32">
        <v>-0.05</v>
      </c>
      <c r="I46" s="32">
        <v>116</v>
      </c>
      <c r="J46" s="32">
        <v>23.01</v>
      </c>
      <c r="K46" s="32">
        <v>69.319999999999993</v>
      </c>
      <c r="L46" s="32">
        <v>37.76</v>
      </c>
      <c r="M46" s="32">
        <v>28330</v>
      </c>
      <c r="N46" s="32">
        <v>0.01</v>
      </c>
      <c r="O46" s="32">
        <v>68.89</v>
      </c>
      <c r="P46" s="32">
        <v>3.17</v>
      </c>
      <c r="Q46" s="32">
        <v>41.88</v>
      </c>
      <c r="R46" s="32">
        <v>2.8</v>
      </c>
      <c r="S46" s="32">
        <v>0.11</v>
      </c>
      <c r="T46" s="32">
        <v>0.32</v>
      </c>
      <c r="U46" s="32">
        <v>0</v>
      </c>
      <c r="V46" s="32">
        <v>1</v>
      </c>
      <c r="W46" s="32">
        <v>1</v>
      </c>
      <c r="X46" s="32">
        <v>2</v>
      </c>
      <c r="Y46" s="32">
        <v>9.1</v>
      </c>
      <c r="Z46" s="32">
        <v>15.89</v>
      </c>
      <c r="AA46" s="32">
        <v>3.41</v>
      </c>
      <c r="AB46" s="32">
        <v>41.3</v>
      </c>
      <c r="AC46" s="32">
        <v>41</v>
      </c>
      <c r="AD46" s="32">
        <v>22.56</v>
      </c>
      <c r="AE46" s="32">
        <v>0</v>
      </c>
      <c r="AF46" s="32">
        <v>54.7</v>
      </c>
      <c r="AG46" s="32">
        <v>1.18</v>
      </c>
      <c r="AH46" s="32">
        <v>75.42</v>
      </c>
      <c r="AI46" s="32">
        <v>0.28999999999999998</v>
      </c>
      <c r="AJ46" s="32">
        <v>55.54</v>
      </c>
      <c r="AK46" s="32">
        <v>31.88</v>
      </c>
      <c r="AL46" s="32">
        <v>0</v>
      </c>
      <c r="AM46" s="32">
        <v>0</v>
      </c>
      <c r="AN46" s="32">
        <v>1</v>
      </c>
      <c r="AO46" s="32">
        <v>0</v>
      </c>
      <c r="AP46" s="32">
        <v>0</v>
      </c>
      <c r="AQ46" s="32">
        <v>0</v>
      </c>
      <c r="AR46" s="32">
        <v>48.55</v>
      </c>
      <c r="AS46" s="32">
        <v>0.14469981200000001</v>
      </c>
      <c r="AT46" s="32">
        <v>2.25</v>
      </c>
      <c r="AU46" s="32">
        <v>8</v>
      </c>
      <c r="AV46" s="32">
        <v>3.7055907999999999E-2</v>
      </c>
      <c r="AW46" s="32">
        <v>0</v>
      </c>
      <c r="AX46" s="32">
        <v>4.46</v>
      </c>
      <c r="AY46" s="32">
        <v>17.64</v>
      </c>
      <c r="AZ46" s="32">
        <v>86</v>
      </c>
      <c r="BA46" s="32">
        <v>0.28999999999999998</v>
      </c>
      <c r="BB46" s="32">
        <v>0</v>
      </c>
      <c r="BC46" s="32">
        <v>0.43</v>
      </c>
      <c r="BD46" s="32">
        <v>0.4</v>
      </c>
    </row>
    <row r="47" spans="1:56" x14ac:dyDescent="0.3">
      <c r="A47" s="32">
        <v>102037</v>
      </c>
      <c r="B47" s="32" t="s">
        <v>164</v>
      </c>
      <c r="C47" s="32" t="s">
        <v>8</v>
      </c>
      <c r="D47" s="32">
        <v>15541</v>
      </c>
      <c r="E47" s="32">
        <v>3</v>
      </c>
      <c r="F47" s="32" t="s">
        <v>6</v>
      </c>
      <c r="G47" s="32">
        <v>100</v>
      </c>
      <c r="H47" s="32">
        <v>0</v>
      </c>
      <c r="I47" s="32">
        <v>65</v>
      </c>
      <c r="J47" s="32">
        <v>11.33</v>
      </c>
      <c r="K47" s="32">
        <v>74.23</v>
      </c>
      <c r="L47" s="32">
        <v>36.54</v>
      </c>
      <c r="M47" s="32">
        <v>23561</v>
      </c>
      <c r="N47" s="32">
        <v>0.01</v>
      </c>
      <c r="O47" s="32">
        <v>75.22</v>
      </c>
      <c r="P47" s="32">
        <v>3.74</v>
      </c>
      <c r="Q47" s="32">
        <v>46.96</v>
      </c>
      <c r="R47" s="32">
        <v>1.73</v>
      </c>
      <c r="S47" s="32">
        <v>0</v>
      </c>
      <c r="T47" s="32">
        <v>0.28999999999999998</v>
      </c>
      <c r="U47" s="32">
        <v>0</v>
      </c>
      <c r="V47" s="32">
        <v>0</v>
      </c>
      <c r="W47" s="32">
        <v>0</v>
      </c>
      <c r="X47" s="32">
        <v>0</v>
      </c>
      <c r="Y47" s="32">
        <v>13.64</v>
      </c>
      <c r="Z47" s="32">
        <v>17.98</v>
      </c>
      <c r="AA47" s="32">
        <v>2.9</v>
      </c>
      <c r="AB47" s="32">
        <v>41.05</v>
      </c>
      <c r="AC47" s="32">
        <v>37</v>
      </c>
      <c r="AD47" s="32">
        <v>35.42</v>
      </c>
      <c r="AE47" s="32">
        <v>0</v>
      </c>
      <c r="AF47" s="32">
        <v>43.8</v>
      </c>
      <c r="AG47" s="32">
        <v>1.07</v>
      </c>
      <c r="AH47" s="32">
        <v>55.59</v>
      </c>
      <c r="AI47" s="32">
        <v>0.31</v>
      </c>
      <c r="AJ47" s="32">
        <v>56.93</v>
      </c>
      <c r="AK47" s="32">
        <v>35.479999999999997</v>
      </c>
      <c r="AL47" s="32">
        <v>2.5499999999999998</v>
      </c>
      <c r="AM47" s="32">
        <v>1</v>
      </c>
      <c r="AN47" s="32">
        <v>0</v>
      </c>
      <c r="AO47" s="32">
        <v>0.64</v>
      </c>
      <c r="AP47" s="32">
        <v>1</v>
      </c>
      <c r="AQ47" s="32">
        <v>0.24</v>
      </c>
      <c r="AR47" s="32">
        <v>0.01</v>
      </c>
      <c r="AS47" s="32">
        <v>0.40075535000000001</v>
      </c>
      <c r="AT47" s="32">
        <v>3.7320635740000001</v>
      </c>
      <c r="AU47" s="32">
        <v>10</v>
      </c>
      <c r="AV47" s="32">
        <v>4.0282875000000003E-2</v>
      </c>
      <c r="AW47" s="32">
        <v>0</v>
      </c>
      <c r="AX47" s="32">
        <v>3.09</v>
      </c>
      <c r="AY47" s="32">
        <v>20.02</v>
      </c>
      <c r="AZ47" s="32">
        <v>68</v>
      </c>
      <c r="BA47" s="32">
        <v>0.26</v>
      </c>
      <c r="BB47" s="32">
        <v>0</v>
      </c>
      <c r="BC47" s="32">
        <v>0.32</v>
      </c>
      <c r="BD47" s="32">
        <v>0.133333333</v>
      </c>
    </row>
    <row r="48" spans="1:56" x14ac:dyDescent="0.3">
      <c r="A48" s="32">
        <v>102040</v>
      </c>
      <c r="B48" s="32" t="s">
        <v>168</v>
      </c>
      <c r="C48" s="32" t="s">
        <v>8</v>
      </c>
      <c r="D48" s="32">
        <v>15371</v>
      </c>
      <c r="E48" s="32">
        <v>3</v>
      </c>
      <c r="F48" s="32" t="s">
        <v>6</v>
      </c>
      <c r="G48" s="32">
        <v>100</v>
      </c>
      <c r="H48" s="32">
        <v>-0.09</v>
      </c>
      <c r="I48" s="32">
        <v>93</v>
      </c>
      <c r="J48" s="32">
        <v>19.32</v>
      </c>
      <c r="K48" s="32">
        <v>74.66</v>
      </c>
      <c r="L48" s="32">
        <v>36.42</v>
      </c>
      <c r="M48" s="32">
        <v>0</v>
      </c>
      <c r="N48" s="32">
        <v>0.01</v>
      </c>
      <c r="O48" s="32">
        <v>69.7</v>
      </c>
      <c r="P48" s="32">
        <v>4.2</v>
      </c>
      <c r="Q48" s="32">
        <v>46.74</v>
      </c>
      <c r="R48" s="32">
        <v>2.1800000000000002</v>
      </c>
      <c r="S48" s="32">
        <v>0</v>
      </c>
      <c r="T48" s="32">
        <v>0.25</v>
      </c>
      <c r="U48" s="32">
        <v>0</v>
      </c>
      <c r="V48" s="32">
        <v>0</v>
      </c>
      <c r="W48" s="32">
        <v>2</v>
      </c>
      <c r="X48" s="32">
        <v>0</v>
      </c>
      <c r="Y48" s="32">
        <v>19.190000000000001</v>
      </c>
      <c r="Z48" s="32">
        <v>17.73</v>
      </c>
      <c r="AA48" s="32">
        <v>2.64</v>
      </c>
      <c r="AB48" s="32">
        <v>42.98</v>
      </c>
      <c r="AC48" s="32">
        <v>43</v>
      </c>
      <c r="AD48" s="32">
        <v>45.2</v>
      </c>
      <c r="AE48" s="32">
        <v>0</v>
      </c>
      <c r="AF48" s="32">
        <v>69.760000000000005</v>
      </c>
      <c r="AG48" s="32">
        <v>1.1499999999999999</v>
      </c>
      <c r="AH48" s="32">
        <v>55.32</v>
      </c>
      <c r="AI48" s="32">
        <v>0.61</v>
      </c>
      <c r="AJ48" s="32">
        <v>34.619999999999997</v>
      </c>
      <c r="AK48" s="32">
        <v>32.68</v>
      </c>
      <c r="AL48" s="32">
        <v>2.8</v>
      </c>
      <c r="AM48" s="32">
        <v>1</v>
      </c>
      <c r="AN48" s="32">
        <v>0</v>
      </c>
      <c r="AO48" s="32">
        <v>0.65</v>
      </c>
      <c r="AP48" s="32">
        <v>1</v>
      </c>
      <c r="AQ48" s="32">
        <v>0</v>
      </c>
      <c r="AR48" s="32">
        <v>0.47</v>
      </c>
      <c r="AS48" s="32">
        <v>0.33130081300000003</v>
      </c>
      <c r="AT48" s="32">
        <v>4.1636848610000001</v>
      </c>
      <c r="AU48" s="32">
        <v>9</v>
      </c>
      <c r="AV48" s="32">
        <v>4.0786731E-2</v>
      </c>
      <c r="AW48" s="32">
        <v>0</v>
      </c>
      <c r="AX48" s="32">
        <v>2.8</v>
      </c>
      <c r="AY48" s="32">
        <v>19.399999999999999</v>
      </c>
      <c r="AZ48" s="32">
        <v>55</v>
      </c>
      <c r="BA48" s="32">
        <v>0.13</v>
      </c>
      <c r="BB48" s="32">
        <v>0</v>
      </c>
      <c r="BC48" s="32">
        <v>0.26</v>
      </c>
      <c r="BD48" s="32">
        <v>6.6666666999999999E-2</v>
      </c>
    </row>
    <row r="49" spans="1:56" x14ac:dyDescent="0.3">
      <c r="A49" s="32">
        <v>102044</v>
      </c>
      <c r="B49" s="32" t="s">
        <v>185</v>
      </c>
      <c r="C49" s="32" t="s">
        <v>8</v>
      </c>
      <c r="D49" s="32">
        <v>22619</v>
      </c>
      <c r="E49" s="32">
        <v>3</v>
      </c>
      <c r="F49" s="32" t="s">
        <v>6</v>
      </c>
      <c r="G49" s="32">
        <v>33</v>
      </c>
      <c r="H49" s="32">
        <v>-0.03</v>
      </c>
      <c r="I49" s="32">
        <v>310</v>
      </c>
      <c r="J49" s="32">
        <v>10.88</v>
      </c>
      <c r="K49" s="32">
        <v>69.930000000000007</v>
      </c>
      <c r="L49" s="32">
        <v>39.479999999999997</v>
      </c>
      <c r="M49" s="32">
        <v>545089</v>
      </c>
      <c r="N49" s="32">
        <v>0.02</v>
      </c>
      <c r="O49" s="32">
        <v>44.06</v>
      </c>
      <c r="P49" s="32">
        <v>2.2200000000000002</v>
      </c>
      <c r="Q49" s="32">
        <v>49.68</v>
      </c>
      <c r="R49" s="32">
        <v>4.08</v>
      </c>
      <c r="S49" s="32">
        <v>0.21</v>
      </c>
      <c r="T49" s="32">
        <v>0.08</v>
      </c>
      <c r="U49" s="32">
        <v>0</v>
      </c>
      <c r="V49" s="32">
        <v>1</v>
      </c>
      <c r="W49" s="32">
        <v>0</v>
      </c>
      <c r="X49" s="32">
        <v>0</v>
      </c>
      <c r="Y49" s="32">
        <v>0.85</v>
      </c>
      <c r="Z49" s="32">
        <v>15.56</v>
      </c>
      <c r="AA49" s="32">
        <v>4.29</v>
      </c>
      <c r="AB49" s="32">
        <v>37.28</v>
      </c>
      <c r="AC49" s="32">
        <v>53</v>
      </c>
      <c r="AD49" s="32">
        <v>23.67</v>
      </c>
      <c r="AE49" s="32">
        <v>0</v>
      </c>
      <c r="AF49" s="32">
        <v>61.65</v>
      </c>
      <c r="AG49" s="32">
        <v>1.29</v>
      </c>
      <c r="AH49" s="32">
        <v>71.25</v>
      </c>
      <c r="AI49" s="32">
        <v>0.18</v>
      </c>
      <c r="AJ49" s="32">
        <v>53.05</v>
      </c>
      <c r="AK49" s="32">
        <v>29.77</v>
      </c>
      <c r="AL49" s="32">
        <v>1.87</v>
      </c>
      <c r="AM49" s="32">
        <v>1</v>
      </c>
      <c r="AN49" s="32">
        <v>0</v>
      </c>
      <c r="AO49" s="32">
        <v>0.44</v>
      </c>
      <c r="AP49" s="32">
        <v>1</v>
      </c>
      <c r="AQ49" s="32">
        <v>0.14000000000000001</v>
      </c>
      <c r="AR49" s="32">
        <v>5.35</v>
      </c>
      <c r="AS49" s="32">
        <v>0.27830551999999997</v>
      </c>
      <c r="AT49" s="32">
        <v>2.8736902600000001</v>
      </c>
      <c r="AU49" s="32">
        <v>9</v>
      </c>
      <c r="AV49" s="32">
        <v>6.5071217000000001E-2</v>
      </c>
      <c r="AW49" s="32">
        <v>0</v>
      </c>
      <c r="AX49" s="32">
        <v>4.07</v>
      </c>
      <c r="AY49" s="32">
        <v>17.71</v>
      </c>
      <c r="AZ49" s="32">
        <v>141</v>
      </c>
      <c r="BA49" s="32">
        <v>0.18</v>
      </c>
      <c r="BB49" s="32">
        <v>0</v>
      </c>
      <c r="BC49" s="32">
        <v>1.05</v>
      </c>
      <c r="BD49" s="32">
        <v>0.688888889</v>
      </c>
    </row>
    <row r="50" spans="1:56" x14ac:dyDescent="0.3">
      <c r="A50" s="32">
        <v>102047</v>
      </c>
      <c r="B50" s="32" t="s">
        <v>203</v>
      </c>
      <c r="C50" s="32" t="s">
        <v>8</v>
      </c>
      <c r="D50" s="32">
        <v>84985</v>
      </c>
      <c r="E50" s="32">
        <v>2</v>
      </c>
      <c r="F50" s="32" t="s">
        <v>197</v>
      </c>
      <c r="G50" s="32">
        <v>20</v>
      </c>
      <c r="H50" s="32">
        <v>0.04</v>
      </c>
      <c r="I50" s="32">
        <v>225</v>
      </c>
      <c r="J50" s="32">
        <v>5.68</v>
      </c>
      <c r="K50" s="32">
        <v>72.02</v>
      </c>
      <c r="L50" s="32">
        <v>37.18</v>
      </c>
      <c r="M50" s="32">
        <v>74948</v>
      </c>
      <c r="N50" s="32">
        <v>0.04</v>
      </c>
      <c r="O50" s="32">
        <v>56.89</v>
      </c>
      <c r="P50" s="32">
        <v>2.5099999999999998</v>
      </c>
      <c r="Q50" s="32">
        <v>30.68</v>
      </c>
      <c r="R50" s="32">
        <v>3.69</v>
      </c>
      <c r="S50" s="32">
        <v>0.15</v>
      </c>
      <c r="T50" s="32">
        <v>0.32</v>
      </c>
      <c r="U50" s="32">
        <v>0</v>
      </c>
      <c r="V50" s="32">
        <v>1</v>
      </c>
      <c r="W50" s="32">
        <v>3</v>
      </c>
      <c r="X50" s="32">
        <v>1</v>
      </c>
      <c r="Y50" s="32">
        <v>5.1100000000000003</v>
      </c>
      <c r="Z50" s="32">
        <v>17.239999999999998</v>
      </c>
      <c r="AA50" s="32">
        <v>20.13</v>
      </c>
      <c r="AB50" s="32">
        <v>42.54</v>
      </c>
      <c r="AC50" s="32">
        <v>145</v>
      </c>
      <c r="AD50" s="32">
        <v>19.309999999999999</v>
      </c>
      <c r="AE50" s="32">
        <v>0</v>
      </c>
      <c r="AF50" s="32">
        <v>51.7</v>
      </c>
      <c r="AG50" s="32">
        <v>1.1399999999999999</v>
      </c>
      <c r="AH50" s="32">
        <v>65.760000000000005</v>
      </c>
      <c r="AI50" s="32">
        <v>0.43</v>
      </c>
      <c r="AJ50" s="32">
        <v>77.430000000000007</v>
      </c>
      <c r="AK50" s="32">
        <v>26.64</v>
      </c>
      <c r="AL50" s="32">
        <v>0.46</v>
      </c>
      <c r="AM50" s="32">
        <v>1</v>
      </c>
      <c r="AN50" s="32">
        <v>2</v>
      </c>
      <c r="AO50" s="32">
        <v>0.12</v>
      </c>
      <c r="AP50" s="32">
        <v>2</v>
      </c>
      <c r="AQ50" s="32">
        <v>0.14000000000000001</v>
      </c>
      <c r="AR50" s="32">
        <v>1.57</v>
      </c>
      <c r="AS50" s="32">
        <v>0.27450657899999997</v>
      </c>
      <c r="AT50" s="32">
        <v>2.4357239509999999</v>
      </c>
      <c r="AU50" s="32">
        <v>27</v>
      </c>
      <c r="AV50" s="32">
        <v>4.3822489999999999E-2</v>
      </c>
      <c r="AW50" s="32">
        <v>0</v>
      </c>
      <c r="AX50" s="32">
        <v>6.06</v>
      </c>
      <c r="AY50" s="32">
        <v>18.170000000000002</v>
      </c>
      <c r="AZ50" s="32">
        <v>272</v>
      </c>
      <c r="BA50" s="32">
        <v>0.11</v>
      </c>
      <c r="BB50" s="32">
        <v>0</v>
      </c>
      <c r="BC50" s="32">
        <v>0.82</v>
      </c>
      <c r="BD50" s="32">
        <v>0.29333333299999997</v>
      </c>
    </row>
    <row r="55" spans="1:56" x14ac:dyDescent="0.3">
      <c r="A55" s="32" t="s">
        <v>324</v>
      </c>
      <c r="B55" s="32" t="s">
        <v>0</v>
      </c>
      <c r="C55" s="32" t="s">
        <v>1</v>
      </c>
      <c r="D55" s="32" t="s">
        <v>2</v>
      </c>
      <c r="E55" s="32" t="s">
        <v>325</v>
      </c>
      <c r="F55" s="32" t="s">
        <v>3</v>
      </c>
      <c r="G55" s="32" t="s">
        <v>326</v>
      </c>
      <c r="H55" s="32" t="s">
        <v>327</v>
      </c>
      <c r="I55" s="32" t="s">
        <v>328</v>
      </c>
      <c r="J55" s="32" t="s">
        <v>329</v>
      </c>
      <c r="K55" s="32" t="s">
        <v>330</v>
      </c>
      <c r="L55" s="32" t="s">
        <v>331</v>
      </c>
      <c r="M55" s="32" t="s">
        <v>332</v>
      </c>
      <c r="N55" s="32" t="s">
        <v>333</v>
      </c>
      <c r="O55" s="32" t="s">
        <v>334</v>
      </c>
      <c r="P55" s="32" t="s">
        <v>335</v>
      </c>
      <c r="Q55" s="32" t="s">
        <v>336</v>
      </c>
      <c r="R55" s="32" t="s">
        <v>337</v>
      </c>
      <c r="S55" s="32" t="s">
        <v>338</v>
      </c>
      <c r="T55" s="32" t="s">
        <v>339</v>
      </c>
      <c r="U55" s="32" t="s">
        <v>340</v>
      </c>
      <c r="V55" s="32" t="s">
        <v>341</v>
      </c>
      <c r="W55" s="32" t="s">
        <v>342</v>
      </c>
      <c r="X55" s="32" t="s">
        <v>343</v>
      </c>
      <c r="Y55" s="32" t="s">
        <v>344</v>
      </c>
      <c r="Z55" s="32" t="s">
        <v>345</v>
      </c>
      <c r="AA55" s="32" t="s">
        <v>346</v>
      </c>
      <c r="AB55" s="32" t="s">
        <v>347</v>
      </c>
      <c r="AC55" s="32" t="s">
        <v>348</v>
      </c>
      <c r="AD55" s="32" t="s">
        <v>349</v>
      </c>
      <c r="AE55" s="32" t="s">
        <v>350</v>
      </c>
      <c r="AF55" s="32" t="s">
        <v>351</v>
      </c>
      <c r="AG55" s="32" t="s">
        <v>352</v>
      </c>
      <c r="AH55" s="32" t="s">
        <v>353</v>
      </c>
      <c r="AI55" s="32" t="s">
        <v>354</v>
      </c>
      <c r="AJ55" s="32" t="s">
        <v>355</v>
      </c>
      <c r="AK55" s="32" t="s">
        <v>356</v>
      </c>
      <c r="AL55" s="32" t="s">
        <v>357</v>
      </c>
      <c r="AM55" s="32" t="s">
        <v>358</v>
      </c>
      <c r="AN55" s="32" t="s">
        <v>359</v>
      </c>
      <c r="AO55" s="32" t="s">
        <v>360</v>
      </c>
      <c r="AP55" s="32" t="s">
        <v>361</v>
      </c>
      <c r="AQ55" s="32" t="s">
        <v>362</v>
      </c>
      <c r="AR55" s="32" t="s">
        <v>363</v>
      </c>
      <c r="AS55" s="32" t="s">
        <v>364</v>
      </c>
      <c r="AT55" s="32" t="s">
        <v>365</v>
      </c>
      <c r="AU55" s="32" t="s">
        <v>366</v>
      </c>
      <c r="AV55" s="32" t="s">
        <v>367</v>
      </c>
      <c r="AW55" s="32" t="s">
        <v>368</v>
      </c>
      <c r="AX55" s="32" t="s">
        <v>369</v>
      </c>
      <c r="AY55" s="32" t="s">
        <v>370</v>
      </c>
      <c r="AZ55" s="32" t="s">
        <v>371</v>
      </c>
      <c r="BA55" s="32" t="s">
        <v>372</v>
      </c>
      <c r="BB55" s="32" t="s">
        <v>373</v>
      </c>
      <c r="BC55" s="32" t="s">
        <v>374</v>
      </c>
      <c r="BD55" s="32" t="s">
        <v>375</v>
      </c>
    </row>
    <row r="56" spans="1:56" ht="13.8" customHeight="1" x14ac:dyDescent="0.3">
      <c r="A56" s="32">
        <f>A3</f>
        <v>78003</v>
      </c>
      <c r="B56" s="32" t="str">
        <f t="shared" ref="B56:F56" si="0">B3</f>
        <v>ACRI</v>
      </c>
      <c r="C56" s="32" t="str">
        <f t="shared" si="0"/>
        <v>CALABRIA</v>
      </c>
      <c r="D56" s="32">
        <f t="shared" si="0"/>
        <v>20858</v>
      </c>
      <c r="E56" s="32">
        <f t="shared" si="0"/>
        <v>3</v>
      </c>
      <c r="F56" s="32" t="str">
        <f t="shared" si="0"/>
        <v>B</v>
      </c>
      <c r="G56" s="32">
        <f>IF(CALABRIA!$G$1="-",((CALABRIA!G3-MAX(CALABRIA!$G$3:$G$51))/(MIN(CALABRIA!$G$3:$G$51)-MAX(CALABRIA!$G$3:$G$51))),((CALABRIA!G3-MIN(CALABRIA!$G$3:$G$51))/(MAX(CALABRIA!$G$3:$G$51)-MIN(CALABRIA!$G$3:$G$51))))</f>
        <v>0</v>
      </c>
      <c r="H56" s="32">
        <f>IF(CALABRIA!$H$1="-",((CALABRIA!H3-MAX(CALABRIA!$H$3:$H$51))/(MIN(CALABRIA!$H$3:$H$51)-MAX(CALABRIA!$H$3:$H$51))),((CALABRIA!H3-MIN(CALABRIA!$H$3:$H$51))/(MAX(CALABRIA!$H$3:$H$51)-MIN(CALABRIA!$H$3:$H$51))))</f>
        <v>0.41176470588235292</v>
      </c>
      <c r="I56" s="32">
        <f>IF(CALABRIA!$I$1="-",((CALABRIA!I3-MAX(CALABRIA!$I$3:$I$51))/(MIN(CALABRIA!$I$3:$I$51)-MAX(CALABRIA!$I$3:$I$51))),((CALABRIA!I3-MIN(CALABRIA!$I$3:$I$51))/(MAX(CALABRIA!$I$3:$I$51)-MIN(CALABRIA!$I$3:$I$51))))</f>
        <v>0.86602870813397126</v>
      </c>
      <c r="J56" s="32">
        <f>IF(CALABRIA!$J$1="-",((CALABRIA!J3-MAX(CALABRIA!$J$3:$J$51))/(MIN(CALABRIA!$J$3:$J$51)-MAX(CALABRIA!$J$3:$J$51))),((CALABRIA!J3-MIN(CALABRIA!$J$3:$J$51))/(MAX(CALABRIA!$J$3:$J$51)-MIN(CALABRIA!$J$3:$J$51))))</f>
        <v>0</v>
      </c>
      <c r="K56" s="32">
        <f>IF(CALABRIA!$K$1="-",((CALABRIA!K3-MAX(CALABRIA!$K$3:$K$51))/(MIN(CALABRIA!$K$3:$K$51)-MAX(CALABRIA!$K$3:$K$51))),((CALABRIA!K3-MIN(CALABRIA!$K$3:$K$51))/(MAX(CALABRIA!$K$3:$K$51)-MIN(CALABRIA!$K$3:$K$51))))</f>
        <v>0.80807551127425281</v>
      </c>
      <c r="L56" s="32">
        <f>IF(CALABRIA!$L$1="-",((CALABRIA!L3-MAX(CALABRIA!$L$3:$L$51))/(MIN(CALABRIA!$L$3:$L$51)-MAX(CALABRIA!$L$3:$L$51))),((CALABRIA!L3-MIN(CALABRIA!$L$3:$L$51))/(MAX(CALABRIA!$L$3:$L$51)-MIN(CALABRIA!$L$3:$L$51))))</f>
        <v>0.52380952380952361</v>
      </c>
      <c r="M56" s="32">
        <f>IF(CALABRIA!$M$1="-",((CALABRIA!M3-MAX(CALABRIA!$M$3:$M$51))/(MIN(CALABRIA!$M$3:$M$51)-MAX(CALABRIA!$M$3:$M$51))),((CALABRIA!M3-MIN(CALABRIA!$M$3:$M$51))/(MAX(CALABRIA!$M$3:$M$51)-MIN(CALABRIA!$M$3:$M$51))))</f>
        <v>5.6687990401567455E-4</v>
      </c>
      <c r="N56" s="32">
        <f>IF(CALABRIA!$N$1="-",((CALABRIA!N3-MAX(CALABRIA!$N$3:$N$51))/(MIN(CALABRIA!$N$3:$N$51)-MAX(CALABRIA!$N$3:$N$51))),((CALABRIA!N3-MIN(CALABRIA!$N$3:$N$51))/(MAX(CALABRIA!$N$3:$N$51)-MIN(CALABRIA!$N$3:$N$51))))</f>
        <v>0</v>
      </c>
      <c r="O56" s="32">
        <f>IF(CALABRIA!$O$1="-",((CALABRIA!O3-MAX(CALABRIA!$O$3:$O$51))/(MIN(CALABRIA!$O$3:$O$51)-MAX(CALABRIA!$O$3:$O$51))),((CALABRIA!O3-MIN(CALABRIA!$O$3:$O$51))/(MAX(CALABRIA!$O$3:$O$51)-MIN(CALABRIA!$O$3:$O$51))))</f>
        <v>0.34401553775188159</v>
      </c>
      <c r="P56" s="32">
        <f>IF(CALABRIA!$P$1="-",((CALABRIA!P3-MAX(CALABRIA!$P$3:$P$51))/(MIN(CALABRIA!$P$3:$P$51)-MAX(CALABRIA!$P$3:$P$51))),((CALABRIA!P3-MIN(CALABRIA!$P$3:$P$51))/(MAX(CALABRIA!$P$3:$P$51)-MIN(CALABRIA!$P$3:$P$51))))</f>
        <v>1</v>
      </c>
      <c r="Q56" s="32">
        <f>IF(CALABRIA!$Q$1="-",((CALABRIA!Q3-MAX(CALABRIA!$Q$3:$Q$51))/(MIN(CALABRIA!$Q$3:$Q$51)-MAX(CALABRIA!$Q$3:$Q$51))),((CALABRIA!Q3-MIN(CALABRIA!$Q$3:$Q$51))/(MAX(CALABRIA!$Q$3:$Q$51)-MIN(CALABRIA!$Q$3:$Q$51))))</f>
        <v>0.99308795576291686</v>
      </c>
      <c r="R56" s="32">
        <f>IF(CALABRIA!$R$1="-",((CALABRIA!R3-MAX(CALABRIA!$R$3:$R$51))/(MIN(CALABRIA!$R$3:$R$51)-MAX(CALABRIA!$R$3:$R$51))),((CALABRIA!R3-MIN(CALABRIA!$R$3:$R$51))/(MAX(CALABRIA!$R$3:$R$51)-MIN(CALABRIA!$R$3:$R$51))))</f>
        <v>0.38870431893687707</v>
      </c>
      <c r="S56" s="32">
        <f>IF(CALABRIA!$S$1="-",((CALABRIA!S3-MAX(CALABRIA!$S$3:$S$51))/(MIN(CALABRIA!$S$3:$S$51)-MAX(CALABRIA!$S$3:$S$51))),((CALABRIA!S3-MIN(CALABRIA!$S$3:$S$51))/(MAX(CALABRIA!$S$3:$S$51)-MIN(CALABRIA!$S$3:$S$51))))</f>
        <v>0</v>
      </c>
      <c r="T56" s="32">
        <f>IF(CALABRIA!$T$1="-",((CALABRIA!T3-MAX(CALABRIA!$T$3:$T$51))/(MIN(CALABRIA!$T$3:$T$51)-MAX(CALABRIA!$T$3:$T$51))),((CALABRIA!T3-MIN(CALABRIA!$T$3:$T$51))/(MAX(CALABRIA!$T$3:$T$51)-MIN(CALABRIA!$T$3:$T$51))))</f>
        <v>0.16666666666666666</v>
      </c>
      <c r="U56" s="32">
        <f>IF(CALABRIA!$U$1="-",((CALABRIA!U3-MAX(CALABRIA!$U$3:$U$51))/(MIN(CALABRIA!$U$3:$U$51)-MAX(CALABRIA!$U$3:$U$51))),((CALABRIA!U3-MIN(CALABRIA!$U$3:$U$51))/(MAX(CALABRIA!$U$3:$U$51)-MIN(CALABRIA!$U$3:$U$51))))</f>
        <v>0</v>
      </c>
      <c r="V56" s="32">
        <f>IF(CALABRIA!$V$1="-",((CALABRIA!V3-MAX(CALABRIA!$V$3:$V$51))/(MIN(CALABRIA!$V$3:$V$51)-MAX(CALABRIA!$V$3:$V$51))),((CALABRIA!V3-MIN(CALABRIA!$V$3:$V$51))/(MAX(CALABRIA!$V$3:$V$51)-MIN(CALABRIA!$V$3:$V$51))))</f>
        <v>0</v>
      </c>
      <c r="W56" s="32">
        <f>IF(CALABRIA!$W$1="-",((CALABRIA!W3-MAX(CALABRIA!$W$3:$W$51))/(MIN(CALABRIA!$W$3:$W$51)-MAX(CALABRIA!$W$3:$W$51))),((CALABRIA!W3-MIN(CALABRIA!$W$3:$W$51))/(MAX(CALABRIA!$W$3:$W$51)-MIN(CALABRIA!$W$3:$W$51))))</f>
        <v>0</v>
      </c>
      <c r="X56" s="32">
        <f>IF(CALABRIA!$X$1="-",((CALABRIA!X3-MAX(CALABRIA!$X$3:$X$51))/(MIN(CALABRIA!$X$3:$X$51)-MAX(CALABRIA!$X$3:$X$51))),((CALABRIA!X3-MIN(CALABRIA!$X$3:$X$51))/(MAX(CALABRIA!$X$3:$X$51)-MIN(CALABRIA!$X$3:$X$51))))</f>
        <v>0</v>
      </c>
      <c r="Y56" s="32">
        <f>IF(CALABRIA!$Y$1="-",((CALABRIA!Y3-MAX(CALABRIA!$Y$3:$Y$51))/(MIN(CALABRIA!$Y$3:$Y$51)-MAX(CALABRIA!$Y$3:$Y$51))),((CALABRIA!Y3-MIN(CALABRIA!$Y$3:$Y$51))/(MAX(CALABRIA!$Y$3:$Y$51)-MIN(CALABRIA!$Y$3:$Y$51))))</f>
        <v>0</v>
      </c>
      <c r="Z56" s="32">
        <f>IF(CALABRIA!$Z$1="-",((CALABRIA!Z3-MAX(CALABRIA!$Z$3:$Z$51))/(MIN(CALABRIA!$Z$3:$Z$51)-MAX(CALABRIA!$Z$3:$Z$51))),((CALABRIA!Z3-MIN(CALABRIA!$Z$3:$Z$51))/(MAX(CALABRIA!$Z$3:$Z$51)-MIN(CALABRIA!$Z$3:$Z$51))))</f>
        <v>0.33855799373040762</v>
      </c>
      <c r="AA56" s="32">
        <f>IF(CALABRIA!$AA$1="-",((CALABRIA!AA3-MAX(CALABRIA!$AA$3:$AA$51))/(MIN(CALABRIA!$AA$3:$AA$51)-MAX(CALABRIA!$AA$3:$AA$51))),((CALABRIA!AA3-MIN(CALABRIA!$AA$3:$AA$51))/(MAX(CALABRIA!$AA$3:$AA$51)-MIN(CALABRIA!$AA$3:$AA$51))))</f>
        <v>0.11990489130434782</v>
      </c>
      <c r="AB56" s="32">
        <f>IF(CALABRIA!$AB$1="-",((CALABRIA!AB3-MAX(CALABRIA!$AB$3:$AB$51))/(MIN(CALABRIA!$AB$3:$AB$51)-MAX(CALABRIA!$AB$3:$AB$51))),((CALABRIA!AB3-MIN(CALABRIA!$AB$3:$AB$51))/(MAX(CALABRIA!$AB$3:$AB$51)-MIN(CALABRIA!$AB$3:$AB$51))))</f>
        <v>0.72359154929577463</v>
      </c>
      <c r="AC56" s="32">
        <f>IF(CALABRIA!$AC$1="-",((CALABRIA!AC3-MAX(CALABRIA!$AC$3:$AC$51))/(MIN(CALABRIA!$AC$3:$AC$51)-MAX(CALABRIA!$AC$3:$AC$51))),((CALABRIA!AC3-MIN(CALABRIA!$AC$3:$AC$51))/(MAX(CALABRIA!$AC$3:$AC$51)-MIN(CALABRIA!$AC$3:$AC$51))))</f>
        <v>0.18055555555555555</v>
      </c>
      <c r="AD56" s="32">
        <f>IF(CALABRIA!$AD$1="-",((CALABRIA!AD3-MAX(CALABRIA!$AD$3:$AD$51))/(MIN(CALABRIA!$AD$3:$AD$51)-MAX(CALABRIA!$AD$3:$AD$51))),((CALABRIA!AD3-MIN(CALABRIA!$AD$3:$AD$51))/(MAX(CALABRIA!$AD$3:$AD$51)-MIN(CALABRIA!$AD$3:$AD$51))))</f>
        <v>0.40868662911354869</v>
      </c>
      <c r="AE56" s="32">
        <f>IF(CALABRIA!$AE$1="-",((CALABRIA!AE3-MAX(CALABRIA!$AE$3:$AE$51))/(MIN(CALABRIA!$AE$3:$AE$51)-MAX(CALABRIA!$AE$3:$AE$51))),((CALABRIA!AE3-MIN(CALABRIA!$AE$3:$AE$51))/(MAX(CALABRIA!$AE$3:$AE$51)-MIN(CALABRIA!$AE$3:$AE$51))))</f>
        <v>0</v>
      </c>
      <c r="AF56" s="32">
        <f>IF(CALABRIA!$AF$1="-",((CALABRIA!AF3-MAX(CALABRIA!$AF$3:$AF$51))/(MIN(CALABRIA!$AF$3:$AF$51)-MAX(CALABRIA!$AF$3:$AF$51))),((CALABRIA!AF3-MIN(CALABRIA!$AF$3:$AF$51))/(MAX(CALABRIA!$AF$3:$AF$51)-MIN(CALABRIA!$AF$3:$AF$51))))</f>
        <v>0.95002222645583279</v>
      </c>
      <c r="AG56" s="32">
        <f>IF(CALABRIA!$AG$1="-",((CALABRIA!AG3-MAX(CALABRIA!$AG$3:$AG$51))/(MIN(CALABRIA!$AG$3:$AG$51)-MAX(CALABRIA!$AG$3:$AG$51))),((CALABRIA!AG3-MIN(CALABRIA!$AG$3:$AG$51))/(MAX(CALABRIA!$AG$3:$AG$51)-MIN(CALABRIA!$AG$3:$AG$51))))</f>
        <v>0.72159090909090917</v>
      </c>
      <c r="AH56" s="32">
        <f>IF(CALABRIA!$AH$1="-",((CALABRIA!AH3-MAX(CALABRIA!$AH$3:$AH$51))/(MIN(CALABRIA!$AH$3:$AH$51)-MAX(CALABRIA!$AH$3:$AH$51))),((CALABRIA!AH38-MIN(CALABRIA!$AH$3:$AH$51))/(MAX(CALABRIA!$AH$3:$AH$51)-MIN(CALABRIA!$AH$3:$AH$51))))</f>
        <v>0.36308050662396268</v>
      </c>
      <c r="AI56" s="32">
        <f>IF(CALABRIA!$AI$1="-",((CALABRIA!AI3-MAX(CALABRIA!$AI$3:$AI$51))/(MIN(CALABRIA!$AI$3:$AI$51)-MAX(CALABRIA!$AI$3:$AI$51))),((CALABRIA!AI3-MIN(CALABRIA!$AI$3:$AI$51))/(MAX(CALABRIA!$AI$3:$AI$51)-MIN(CALABRIA!$AI$3:$AI$51))))</f>
        <v>0.1606217616580311</v>
      </c>
      <c r="AJ56" s="32">
        <f>IF(CALABRIA!$AJ$1="-",((CALABRIA!AJ3-MAX(CALABRIA!$AJ$3:$AJ$51))/(MIN(CALABRIA!$AJ$3:$AJ$51)-MAX(CALABRIA!$AJ$3:$AJ$51))),((CALABRIA!AJ3-MIN(CALABRIA!$AJ$3:$AJ$51))/(MAX(CALABRIA!$AJ$3:$AJ$51)-MIN(CALABRIA!$AJ$3:$AJ$51))))</f>
        <v>0.76649335284411091</v>
      </c>
      <c r="AK56" s="32">
        <f>IF(CALABRIA!$AK$1="-",((CALABRIA!AK3-MAX(CALABRIA!$AK$3:$AK$51))/(MIN(CALABRIA!$AK$3:$AK$51)-MAX(CALABRIA!$AK$3:$AK$51))),((CALABRIA!AK3-MIN(CALABRIA!$AK$3:$AK$51))/(MAX(CALABRIA!$AK$3:$AK$51)-MIN(CALABRIA!$AK$3:$AK$51))))</f>
        <v>0.86183074265975801</v>
      </c>
      <c r="AL56" s="32">
        <f>IF(CALABRIA!$AL$1="-",((CALABRIA!AL3-MAX(CALABRIA!$AL$3:$AL$51))/(MIN(CALABRIA!$AL$3:$AL$51)-MAX(CALABRIA!$AL$3:$AL$51))),((CALABRIA!AL3-MIN(CALABRIA!$AL$3:$AL$51))/(MAX(CALABRIA!$AL$3:$AL$51)-MIN(CALABRIA!$AL$3:$AL$51))))</f>
        <v>0.71193092621664056</v>
      </c>
      <c r="AM56" s="32">
        <f>IF(CALABRIA!$AM$1="-",((CALABRIA!AM3-MAX(CALABRIA!$AM$3:$AM$51))/(MIN(CALABRIA!$AM$3:$AM$51)-MAX(CALABRIA!$AM$3:$AM$51))),((CALABRIA!AM3-MIN(CALABRIA!$AM$3:$AM$51))/(MAX(CALABRIA!$AM$3:$AM$51)-MIN(CALABRIA!$AM$3:$AM$51))))</f>
        <v>0.25</v>
      </c>
      <c r="AN56" s="32">
        <f>IF(CALABRIA!$AN$1="-",((CALABRIA!AN3-MAX(CALABRIA!$AN$3:$AN$51))/(MIN(CALABRIA!$AN$3:$AN$51)-MAX(CALABRIA!$AN$3:$AN$51))),((CALABRIA!AN3-MIN(CALABRIA!$AN$3:$AN$51))/(MAX(CALABRIA!$AN$3:$AN$51)-MIN(CALABRIA!$AN$3:$AN$51))))</f>
        <v>0</v>
      </c>
      <c r="AO56" s="32">
        <f>IF(CALABRIA!$AO$1="-",((CALABRIA!AO3-MAX(CALABRIA!$AO$3:$AO$51))/(MIN(CALABRIA!$AO$3:$AO$51)-MAX(CALABRIA!$AO$3:$AO$51))),((CALABRIA!AO3-MIN(CALABRIA!$AO$3:$AO$51))/(MAX(CALABRIA!$AO$3:$AO$51)-MIN(CALABRIA!$AO$3:$AO$51))))</f>
        <v>0.52173913043478259</v>
      </c>
      <c r="AP56" s="32">
        <f>IF(CALABRIA!$AP$1="-",((CALABRIA!AP3-MAX(CALABRIA!$AP$3:$AP$51))/(MIN(CALABRIA!$AP$3:$AP$51)-MAX(CALABRIA!$AP$3:$AP$51))),((CALABRIA!AP3-MIN(CALABRIA!$AP$3:$AP$51))/(MAX(CALABRIA!$AP$3:$AP$51)-MIN(CALABRIA!$AP$3:$AP$51))))</f>
        <v>0.125</v>
      </c>
      <c r="AQ56" s="32">
        <f>IF(CALABRIA!$AQ$1="-",((CALABRIA!AQ3-MAX(CALABRIA!$AQ$3:$AQ$51))/(MIN(CALABRIA!$AQ$3:$AQ$51)-MAX(CALABRIA!$AQ$3:$AQ$51))),((CALABRIA!AQ3-MIN(CALABRIA!$AQ$3:$AQ$51))/(MAX(CALABRIA!$AQ$3:$AQ$51)-MIN(CALABRIA!$AQ$3:$AQ$51))))</f>
        <v>0.27250308261405676</v>
      </c>
      <c r="AR56" s="32">
        <f>IF(CALABRIA!$AR$1="-",((CALABRIA!AR3-MAX(CALABRIA!$AR$3:$AR$51))/(MIN(CALABRIA!$AR$3:$AR$51)-MAX(CALABRIA!$AR$3:$AR$51))),((CALABRIA!AR3-MIN(CALABRIA!$AR$3:$AR$51))/(MAX(CALABRIA!$AR$3:$AR$51)-MIN(CALABRIA!$AR$3:$AR$51))))</f>
        <v>0</v>
      </c>
      <c r="AS56" s="32">
        <f>IF(CALABRIA!$AS$1="-",((CALABRIA!AS3-MAX(CALABRIA!$AS$3:$AS$51))/(MIN(CALABRIA!$AS$3:$AS$51)-MAX(CALABRIA!$AS$3:$AS$51))),((CALABRIA!AS3-MIN(CALABRIA!$AS$3:$AS$51))/(MAX(CALABRIA!$AS$3:$AS$51)-MIN(CALABRIA!$AS$3:$AS$51))))</f>
        <v>0.77175235777034012</v>
      </c>
      <c r="AT56" s="32">
        <f>IF(CALABRIA!$AT$1="-",((CALABRIA!AT3-MAX(CALABRIA!$AT$3:$AT$51))/(MIN(CALABRIA!$AT$3:$AT$51)-MAX(CALABRIA!$AT$3:$AT$51))),((CALABRIA!AT3-MIN(CALABRIA!$AT$3:$AT$51))/(MAX(CALABRIA!$AT$3:$AT$51)-MIN(CALABRIA!$AT$3:$AT$51))))</f>
        <v>0.4911160431962765</v>
      </c>
      <c r="AU56" s="32">
        <f>IF(CALABRIA!$AU$1="-",((CALABRIA!AU3-MAX(CALABRIA!$AU$3:$AU$51))/(MIN(CALABRIA!$AU$3:$AU$51)-MAX(CALABRIA!$AU$3:$AU$51))),((CALABRIA!AU3-MIN(CALABRIA!$AU$3:$AU$51))/(MAX(CALABRIA!$AU$3:$AU$51)-MIN(CALABRIA!$AU$3:$AU$51))))</f>
        <v>0</v>
      </c>
      <c r="AV56" s="32">
        <f>IF(CALABRIA!$AV$1="-",((CALABRIA!AV3-MAX(CALABRIA!$AV$3:$AV$51))/(MIN(CALABRIA!$AV$3:$AV$51)-MAX(CALABRIA!$AV$3:$AV$51))),((CALABRIA!AV3-MIN(CALABRIA!$AV$3:$AV$51))/(MAX(CALABRIA!$AV$3:$AV$51)-MIN(CALABRIA!$AV$3:$AV$51))))</f>
        <v>0.97632483582106155</v>
      </c>
      <c r="AW56" s="32">
        <f>IF(CALABRIA!$AW$1="-",((CALABRIA!AW3-MAX(CALABRIA!$AW$3:$AW$51))/(MIN(CALABRIA!$AW$3:$AW$51)-MAX(CALABRIA!$AW$3:$AW$51))),((CALABRIA!AW3-MIN(CALABRIA!$AW$3:$AW$51))/(MAX(CALABRIA!$AW$3:$AW$51)-MIN(CALABRIA!$AW$3:$AW$51))))</f>
        <v>0</v>
      </c>
      <c r="AX56" s="32">
        <f>IF(CALABRIA!$AX$1="-",((CALABRIA!AX3-MAX(CALABRIA!$AX$3:$AX$51))/(MIN(CALABRIA!$AX$3:$AX$51)-MAX(CALABRIA!$AX$3:$AX$51))),((CALABRIA!AX3-MIN(CALABRIA!$AX$3:$AX$51))/(MAX(CALABRIA!$AX$3:$AX$51)-MIN(CALABRIA!$AX$3:$AX$51))))</f>
        <v>0.2236024844720497</v>
      </c>
      <c r="AY56" s="32">
        <f>IF(CALABRIA!$AY$1="-",((CALABRIA!AY3-MAX(CALABRIA!$AY$3:$AY$51))/(MIN(CALABRIA!$AY$3:$AY$51)-MAX(CALABRIA!$AY$3:$AY$51))),((CALABRIA!AY3-MIN(CALABRIA!$AY$3:$AY$51))/(MAX(CALABRIA!$AY$3:$AY$51)-MIN(CALABRIA!$AY$3:$AY$51))))</f>
        <v>0.93527508090614886</v>
      </c>
      <c r="AZ56" s="32">
        <f>IF(CALABRIA!$AZ$1="-",((CALABRIA!AZ3-MAX(CALABRIA!$AZ$3:$AZ$51))/(MIN(CALABRIA!$AZ$3:$AZ$51)-MAX(CALABRIA!$AZ$3:$AZ$51))),((CALABRIA!AZ3-MIN(CALABRIA!$AZ$3:$AZ$51))/(MAX(CALABRIA!$AZ$3:$AZ$51)-MIN(CALABRIA!$AZ$3:$AZ$51))))</f>
        <v>1.948051948051948E-2</v>
      </c>
      <c r="BA56" s="32">
        <f>IF(CALABRIA!$BA$1="-",((CALABRIA!BA3-MAX(CALABRIA!$BA$3:$BA$51))/(MIN(CALABRIA!$BA$3:$BA$51)-MAX(CALABRIA!$BA$3:$BA$51))),((CALABRIA!BA3-MIN(CALABRIA!$BA$3:$BA$51))/(MAX(CALABRIA!$BA$3:$BA$51)-MIN(CALABRIA!$BA$3:$BA$51))))</f>
        <v>0.45161290322580649</v>
      </c>
      <c r="BC56" s="32">
        <f>IF(CALABRIA!$BC$1="-",((CALABRIA!BC3-MAX(CALABRIA!$BC$3:$BC$51))/(MIN(CALABRIA!$BC$3:$BC$51)-MAX(CALABRIA!$BC$3:$BC$51))),((CALABRIA!BC3-MIN(CALABRIA!$BC$3:$BC$51))/(MAX(CALABRIA!$BC$3:$BC$51)-MIN(CALABRIA!$BC$3:$BC$51))))</f>
        <v>6.6037735849056603E-2</v>
      </c>
      <c r="BD56" s="32">
        <f>IF(CALABRIA!$BD$1="-",((CALABRIA!BD3-MAX(CALABRIA!$BD$3:$BD$51))/(MIN(CALABRIA!$BD$3:$BD$51)-MAX(CALABRIA!$BD$3:$BD$51))),((CALABRIA!BD3-MIN(CALABRIA!$BD$3:$BD$51))/(MAX(CALABRIA!$BD$3:$BD$51)-MIN(CALABRIA!$BD$3:$BD$51))))</f>
        <v>0.37735849080099687</v>
      </c>
    </row>
    <row r="57" spans="1:56" x14ac:dyDescent="0.3">
      <c r="A57" s="32">
        <f t="shared" ref="A57:F72" si="1">A4</f>
        <v>78010</v>
      </c>
      <c r="B57" s="32" t="str">
        <f t="shared" si="1"/>
        <v>AMANTEA</v>
      </c>
      <c r="C57" s="32" t="str">
        <f t="shared" si="1"/>
        <v>CALABRIA</v>
      </c>
      <c r="D57" s="32">
        <f t="shared" si="1"/>
        <v>27901</v>
      </c>
      <c r="E57" s="32">
        <f t="shared" si="1"/>
        <v>3</v>
      </c>
      <c r="F57" s="32" t="str">
        <f t="shared" si="1"/>
        <v>B</v>
      </c>
      <c r="G57" s="32">
        <f>IF(CALABRIA!$G$1="-",((CALABRIA!G4-MAX(CALABRIA!$G$3:$G$51))/(MIN(CALABRIA!$G$3:$G$51)-MAX(CALABRIA!$G$3:$G$51))),((CALABRIA!G4-MIN(CALABRIA!$G$3:$G$51))/(MAX(CALABRIA!$G$3:$G$51)-MIN(CALABRIA!$G$3:$G$51))))</f>
        <v>0</v>
      </c>
      <c r="H57" s="32">
        <f>IF(CALABRIA!$H$1="-",((CALABRIA!H4-MAX(CALABRIA!$H$3:$H$51))/(MIN(CALABRIA!$H$3:$H$51)-MAX(CALABRIA!$H$3:$H$51))),((CALABRIA!H4-MIN(CALABRIA!$H$3:$H$51))/(MAX(CALABRIA!$H$3:$H$51)-MIN(CALABRIA!$H$3:$H$51))))</f>
        <v>0.17647058823529413</v>
      </c>
      <c r="I57" s="32">
        <f>IF(CALABRIA!$I$1="-",((CALABRIA!I4-MAX(CALABRIA!$I$3:$I$51))/(MIN(CALABRIA!$I$3:$I$51)-MAX(CALABRIA!$I$3:$I$51))),((CALABRIA!I4-MIN(CALABRIA!$I$3:$I$51))/(MAX(CALABRIA!$I$3:$I$51)-MIN(CALABRIA!$I$3:$I$51))))</f>
        <v>0.82296650717703346</v>
      </c>
      <c r="J57" s="32">
        <f>IF(CALABRIA!$J$1="-",((CALABRIA!J4-MAX(CALABRIA!$J$3:$J$51))/(MIN(CALABRIA!$J$3:$J$51)-MAX(CALABRIA!$J$3:$J$51))),((CALABRIA!J4-MIN(CALABRIA!$J$3:$J$51))/(MAX(CALABRIA!$J$3:$J$51)-MIN(CALABRIA!$J$3:$J$51))))</f>
        <v>0.3557522123893806</v>
      </c>
      <c r="K57" s="32">
        <f>IF(CALABRIA!$K$1="-",((CALABRIA!K4-MAX(CALABRIA!$K$3:$K$51))/(MIN(CALABRIA!$K$3:$K$51)-MAX(CALABRIA!$K$3:$K$51))),((CALABRIA!K4-MIN(CALABRIA!$K$3:$K$51))/(MAX(CALABRIA!$K$3:$K$51)-MIN(CALABRIA!$K$3:$K$51))))</f>
        <v>0.56371263765076052</v>
      </c>
      <c r="L57" s="32">
        <f>IF(CALABRIA!$L$1="-",((CALABRIA!L4-MAX(CALABRIA!$L$3:$L$51))/(MIN(CALABRIA!$L$3:$L$51)-MAX(CALABRIA!$L$3:$L$51))),((CALABRIA!L4-MIN(CALABRIA!$L$3:$L$51))/(MAX(CALABRIA!$L$3:$L$51)-MIN(CALABRIA!$L$3:$L$51))))</f>
        <v>0.62454212454212443</v>
      </c>
      <c r="M57" s="32">
        <f>IF(CALABRIA!$M$1="-",((CALABRIA!M4-MAX(CALABRIA!$M$3:$M$51))/(MIN(CALABRIA!$M$3:$M$51)-MAX(CALABRIA!$M$3:$M$51))),((CALABRIA!M4-MIN(CALABRIA!$M$3:$M$51))/(MAX(CALABRIA!$M$3:$M$51)-MIN(CALABRIA!$M$3:$M$51))))</f>
        <v>4.4440449174355016E-2</v>
      </c>
      <c r="N57" s="32">
        <f>IF(CALABRIA!$N$1="-",((CALABRIA!N4-MAX(CALABRIA!$N$3:$N$51))/(MIN(CALABRIA!$N$3:$N$51)-MAX(CALABRIA!$N$3:$N$51))),((CALABRIA!N4-MIN(CALABRIA!$N$3:$N$51))/(MAX(CALABRIA!$N$3:$N$51)-MIN(CALABRIA!$N$3:$N$51))))</f>
        <v>0.14285714285714285</v>
      </c>
      <c r="O57" s="32">
        <f>IF(CALABRIA!$O$1="-",((CALABRIA!O4-MAX(CALABRIA!$O$3:$O$51))/(MIN(CALABRIA!$O$3:$O$51)-MAX(CALABRIA!$O$3:$O$51))),((CALABRIA!O4-MIN(CALABRIA!$O$3:$O$51))/(MAX(CALABRIA!$O$3:$O$51)-MIN(CALABRIA!$O$3:$O$51))))</f>
        <v>0.33843165816945858</v>
      </c>
      <c r="P57" s="32">
        <f>IF(CALABRIA!$P$1="-",((CALABRIA!P4-MAX(CALABRIA!$P$3:$P$51))/(MIN(CALABRIA!$P$3:$P$51)-MAX(CALABRIA!$P$3:$P$51))),((CALABRIA!P4-MIN(CALABRIA!$P$3:$P$51))/(MAX(CALABRIA!$P$3:$P$51)-MIN(CALABRIA!$P$3:$P$51))))</f>
        <v>0.57638888888888895</v>
      </c>
      <c r="Q57" s="32">
        <f>IF(CALABRIA!$Q$1="-",((CALABRIA!Q4-MAX(CALABRIA!$Q$3:$Q$51))/(MIN(CALABRIA!$Q$3:$Q$51)-MAX(CALABRIA!$Q$3:$Q$51))),((CALABRIA!Q4-MIN(CALABRIA!$Q$3:$Q$51))/(MAX(CALABRIA!$Q$3:$Q$51)-MIN(CALABRIA!$Q$3:$Q$51))))</f>
        <v>0.4252635216865388</v>
      </c>
      <c r="R57" s="32">
        <f>IF(CALABRIA!$R$1="-",((CALABRIA!R4-MAX(CALABRIA!$R$3:$R$51))/(MIN(CALABRIA!$R$3:$R$51)-MAX(CALABRIA!$R$3:$R$51))),((CALABRIA!R4-MIN(CALABRIA!$R$3:$R$51))/(MAX(CALABRIA!$R$3:$R$51)-MIN(CALABRIA!$R$3:$R$51))))</f>
        <v>0.55813953488372092</v>
      </c>
      <c r="S57" s="32">
        <f>IF(CALABRIA!$S$1="-",((CALABRIA!S4-MAX(CALABRIA!$S$3:$S$51))/(MIN(CALABRIA!$S$3:$S$51)-MAX(CALABRIA!$S$3:$S$51))),((CALABRIA!S4-MIN(CALABRIA!$S$3:$S$51))/(MAX(CALABRIA!$S$3:$S$51)-MIN(CALABRIA!$S$3:$S$51))))</f>
        <v>0.52380952380952384</v>
      </c>
      <c r="T57" s="32">
        <f>IF(CALABRIA!$T$1="-",((CALABRIA!T4-MAX(CALABRIA!$T$3:$T$51))/(MIN(CALABRIA!$T$3:$T$51)-MAX(CALABRIA!$T$3:$T$51))),((CALABRIA!T4-MIN(CALABRIA!$T$3:$T$51))/(MAX(CALABRIA!$T$3:$T$51)-MIN(CALABRIA!$T$3:$T$51))))</f>
        <v>0.43939393939393939</v>
      </c>
      <c r="U57" s="32">
        <f>IF(CALABRIA!$U$1="-",((CALABRIA!U4-MAX(CALABRIA!$U$3:$U$51))/(MIN(CALABRIA!$U$3:$U$51)-MAX(CALABRIA!$U$3:$U$51))),((CALABRIA!U4-MIN(CALABRIA!$U$3:$U$51))/(MAX(CALABRIA!$U$3:$U$51)-MIN(CALABRIA!$U$3:$U$51))))</f>
        <v>0</v>
      </c>
      <c r="V57" s="32">
        <f>IF(CALABRIA!$V$1="-",((CALABRIA!V4-MAX(CALABRIA!$V$3:$V$51))/(MIN(CALABRIA!$V$3:$V$51)-MAX(CALABRIA!$V$3:$V$51))),((CALABRIA!V4-MIN(CALABRIA!$V$3:$V$51))/(MAX(CALABRIA!$V$3:$V$51)-MIN(CALABRIA!$V$3:$V$51))))</f>
        <v>1</v>
      </c>
      <c r="W57" s="32">
        <f>IF(CALABRIA!$W$1="-",((CALABRIA!W4-MAX(CALABRIA!$W$3:$W$51))/(MIN(CALABRIA!$W$3:$W$51)-MAX(CALABRIA!$W$3:$W$51))),((CALABRIA!W4-MIN(CALABRIA!$W$3:$W$51))/(MAX(CALABRIA!$W$3:$W$51)-MIN(CALABRIA!$W$3:$W$51))))</f>
        <v>0</v>
      </c>
      <c r="X57" s="32">
        <f>IF(CALABRIA!$X$1="-",((CALABRIA!X4-MAX(CALABRIA!$X$3:$X$51))/(MIN(CALABRIA!$X$3:$X$51)-MAX(CALABRIA!$X$3:$X$51))),((CALABRIA!X4-MIN(CALABRIA!$X$3:$X$51))/(MAX(CALABRIA!$X$3:$X$51)-MIN(CALABRIA!$X$3:$X$51))))</f>
        <v>0</v>
      </c>
      <c r="Y57" s="32">
        <f>IF(CALABRIA!$Y$1="-",((CALABRIA!Y4-MAX(CALABRIA!$Y$3:$Y$51))/(MIN(CALABRIA!$Y$3:$Y$51)-MAX(CALABRIA!$Y$3:$Y$51))),((CALABRIA!Y4-MIN(CALABRIA!$Y$3:$Y$51))/(MAX(CALABRIA!$Y$3:$Y$51)-MIN(CALABRIA!$Y$3:$Y$51))))</f>
        <v>0.55297450424929173</v>
      </c>
      <c r="Z57" s="32">
        <f>IF(CALABRIA!$Z$1="-",((CALABRIA!Z4-MAX(CALABRIA!$Z$3:$Z$51))/(MIN(CALABRIA!$Z$3:$Z$51)-MAX(CALABRIA!$Z$3:$Z$51))),((CALABRIA!Z4-MIN(CALABRIA!$Z$3:$Z$51))/(MAX(CALABRIA!$Z$3:$Z$51)-MIN(CALABRIA!$Z$3:$Z$51))))</f>
        <v>0.3260188087774295</v>
      </c>
      <c r="AA57" s="32">
        <f>IF(CALABRIA!$AA$1="-",((CALABRIA!AA4-MAX(CALABRIA!$AA$3:$AA$51))/(MIN(CALABRIA!$AA$3:$AA$51)-MAX(CALABRIA!$AA$3:$AA$51))),((CALABRIA!AA4-MIN(CALABRIA!$AA$3:$AA$51))/(MAX(CALABRIA!$AA$3:$AA$51)-MIN(CALABRIA!$AA$3:$AA$51))))</f>
        <v>0.10665760869565219</v>
      </c>
      <c r="AB57" s="32">
        <f>IF(CALABRIA!$AB$1="-",((CALABRIA!AB4-MAX(CALABRIA!$AB$3:$AB$51))/(MIN(CALABRIA!$AB$3:$AB$51)-MAX(CALABRIA!$AB$3:$AB$51))),((CALABRIA!AB4-MIN(CALABRIA!$AB$3:$AB$51))/(MAX(CALABRIA!$AB$3:$AB$51)-MIN(CALABRIA!$AB$3:$AB$51))))</f>
        <v>0.52746478873239433</v>
      </c>
      <c r="AC57" s="32">
        <f>IF(CALABRIA!$AC$1="-",((CALABRIA!AC4-MAX(CALABRIA!$AC$3:$AC$51))/(MIN(CALABRIA!$AC$3:$AC$51)-MAX(CALABRIA!$AC$3:$AC$51))),((CALABRIA!AC4-MIN(CALABRIA!$AC$3:$AC$51))/(MAX(CALABRIA!$AC$3:$AC$51)-MIN(CALABRIA!$AC$3:$AC$51))))</f>
        <v>0.20833333333333334</v>
      </c>
      <c r="AD57" s="32">
        <f>IF(CALABRIA!$AD$1="-",((CALABRIA!AD4-MAX(CALABRIA!$AD$3:$AD$51))/(MIN(CALABRIA!$AD$3:$AD$51)-MAX(CALABRIA!$AD$3:$AD$51))),((CALABRIA!AD4-MIN(CALABRIA!$AD$3:$AD$51))/(MAX(CALABRIA!$AD$3:$AD$51)-MIN(CALABRIA!$AD$3:$AD$51))))</f>
        <v>0.40987251704713901</v>
      </c>
      <c r="AE57" s="32">
        <f>IF(CALABRIA!$AE$1="-",((CALABRIA!AE4-MAX(CALABRIA!$AE$3:$AE$51))/(MIN(CALABRIA!$AE$3:$AE$51)-MAX(CALABRIA!$AE$3:$AE$51))),((CALABRIA!AE4-MIN(CALABRIA!$AE$3:$AE$51))/(MAX(CALABRIA!$AE$3:$AE$51)-MIN(CALABRIA!$AE$3:$AE$51))))</f>
        <v>0</v>
      </c>
      <c r="AF57" s="32">
        <f>IF(CALABRIA!$AF$1="-",((CALABRIA!AF4-MAX(CALABRIA!$AF$3:$AF$51))/(MIN(CALABRIA!$AF$3:$AF$51)-MAX(CALABRIA!$AF$3:$AF$51))),((CALABRIA!AF4-MIN(CALABRIA!$AF$3:$AF$51))/(MAX(CALABRIA!$AF$3:$AF$51)-MIN(CALABRIA!$AF$3:$AF$51))))</f>
        <v>0.75087318219343369</v>
      </c>
      <c r="AG57" s="32">
        <f>IF(CALABRIA!$AG$1="-",((CALABRIA!AG4-MAX(CALABRIA!$AG$3:$AG$51))/(MIN(CALABRIA!$AG$3:$AG$51)-MAX(CALABRIA!$AG$3:$AG$51))),((CALABRIA!AG4-MIN(CALABRIA!$AG$3:$AG$51))/(MAX(CALABRIA!$AG$3:$AG$51)-MIN(CALABRIA!$AG$3:$AG$51))))</f>
        <v>0.49431818181818188</v>
      </c>
      <c r="AH57" s="32">
        <f>IF(CALABRIA!$AH$1="-",((CALABRIA!AH4-MAX(CALABRIA!$AH$3:$AH$51))/(MIN(CALABRIA!$AH$3:$AH$51)-MAX(CALABRIA!$AH$3:$AH$51))),((CALABRIA!AH39-MIN(CALABRIA!$AH$3:$AH$51))/(MAX(CALABRIA!$AH$3:$AH$51)-MIN(CALABRIA!$AH$3:$AH$51))))</f>
        <v>0.57373707963313436</v>
      </c>
      <c r="AI57" s="32">
        <f>IF(CALABRIA!$AI$1="-",((CALABRIA!AI4-MAX(CALABRIA!$AI$3:$AI$51))/(MIN(CALABRIA!$AI$3:$AI$51)-MAX(CALABRIA!$AI$3:$AI$51))),((CALABRIA!AI4-MIN(CALABRIA!$AI$3:$AI$51))/(MAX(CALABRIA!$AI$3:$AI$51)-MIN(CALABRIA!$AI$3:$AI$51))))</f>
        <v>0.21243523316062177</v>
      </c>
      <c r="AJ57" s="32">
        <f>IF(CALABRIA!$AJ$1="-",((CALABRIA!AJ4-MAX(CALABRIA!$AJ$3:$AJ$51))/(MIN(CALABRIA!$AJ$3:$AJ$51)-MAX(CALABRIA!$AJ$3:$AJ$51))),((CALABRIA!AJ4-MIN(CALABRIA!$AJ$3:$AJ$51))/(MAX(CALABRIA!$AJ$3:$AJ$51)-MIN(CALABRIA!$AJ$3:$AJ$51))))</f>
        <v>0.94532831034590115</v>
      </c>
      <c r="AK57" s="32">
        <f>IF(CALABRIA!$AK$1="-",((CALABRIA!AK4-MAX(CALABRIA!$AK$3:$AK$51))/(MIN(CALABRIA!$AK$3:$AK$51)-MAX(CALABRIA!$AK$3:$AK$51))),((CALABRIA!AK4-MIN(CALABRIA!$AK$3:$AK$51))/(MAX(CALABRIA!$AK$3:$AK$51)-MIN(CALABRIA!$AK$3:$AK$51))))</f>
        <v>0.25043177892918816</v>
      </c>
      <c r="AL57" s="32">
        <f>IF(CALABRIA!$AL$1="-",((CALABRIA!AL4-MAX(CALABRIA!$AL$3:$AL$51))/(MIN(CALABRIA!$AL$3:$AL$51)-MAX(CALABRIA!$AL$3:$AL$51))),((CALABRIA!AL4-MIN(CALABRIA!$AL$3:$AL$51))/(MAX(CALABRIA!$AL$3:$AL$51)-MIN(CALABRIA!$AL$3:$AL$51))))</f>
        <v>0</v>
      </c>
      <c r="AM57" s="32">
        <f>IF(CALABRIA!$AM$1="-",((CALABRIA!AM4-MAX(CALABRIA!$AM$3:$AM$51))/(MIN(CALABRIA!$AM$3:$AM$51)-MAX(CALABRIA!$AM$3:$AM$51))),((CALABRIA!AM4-MIN(CALABRIA!$AM$3:$AM$51))/(MAX(CALABRIA!$AM$3:$AM$51)-MIN(CALABRIA!$AM$3:$AM$51))))</f>
        <v>0</v>
      </c>
      <c r="AN57" s="32">
        <f>IF(CALABRIA!$AN$1="-",((CALABRIA!AN4-MAX(CALABRIA!$AN$3:$AN$51))/(MIN(CALABRIA!$AN$3:$AN$51)-MAX(CALABRIA!$AN$3:$AN$51))),((CALABRIA!AN4-MIN(CALABRIA!$AN$3:$AN$51))/(MAX(CALABRIA!$AN$3:$AN$51)-MIN(CALABRIA!$AN$3:$AN$51))))</f>
        <v>0</v>
      </c>
      <c r="AO57" s="32">
        <f>IF(CALABRIA!$AO$1="-",((CALABRIA!AO4-MAX(CALABRIA!$AO$3:$AO$51))/(MIN(CALABRIA!$AO$3:$AO$51)-MAX(CALABRIA!$AO$3:$AO$51))),((CALABRIA!AO4-MIN(CALABRIA!$AO$3:$AO$51))/(MAX(CALABRIA!$AO$3:$AO$51)-MIN(CALABRIA!$AO$3:$AO$51))))</f>
        <v>0</v>
      </c>
      <c r="AP57" s="32">
        <f>IF(CALABRIA!$AP$1="-",((CALABRIA!AP4-MAX(CALABRIA!$AP$3:$AP$51))/(MIN(CALABRIA!$AP$3:$AP$51)-MAX(CALABRIA!$AP$3:$AP$51))),((CALABRIA!AP4-MIN(CALABRIA!$AP$3:$AP$51))/(MAX(CALABRIA!$AP$3:$AP$51)-MIN(CALABRIA!$AP$3:$AP$51))))</f>
        <v>0</v>
      </c>
      <c r="AQ57" s="32">
        <f>IF(CALABRIA!$AQ$1="-",((CALABRIA!AQ4-MAX(CALABRIA!$AQ$3:$AQ$51))/(MIN(CALABRIA!$AQ$3:$AQ$51)-MAX(CALABRIA!$AQ$3:$AQ$51))),((CALABRIA!AQ4-MIN(CALABRIA!$AQ$3:$AQ$51))/(MAX(CALABRIA!$AQ$3:$AQ$51)-MIN(CALABRIA!$AQ$3:$AQ$51))))</f>
        <v>0</v>
      </c>
      <c r="AR57" s="32">
        <f>IF(CALABRIA!$AR$1="-",((CALABRIA!AR4-MAX(CALABRIA!$AR$3:$AR$51))/(MIN(CALABRIA!$AR$3:$AR$51)-MAX(CALABRIA!$AR$3:$AR$51))),((CALABRIA!AR4-MIN(CALABRIA!$AR$3:$AR$51))/(MAX(CALABRIA!$AR$3:$AR$51)-MIN(CALABRIA!$AR$3:$AR$51))))</f>
        <v>9.2687950566426366E-3</v>
      </c>
      <c r="AS57" s="32">
        <f>IF(CALABRIA!$AS$1="-",((CALABRIA!AS4-MAX(CALABRIA!$AS$3:$AS$51))/(MIN(CALABRIA!$AS$3:$AS$51)-MAX(CALABRIA!$AS$3:$AS$51))),((CALABRIA!AS4-MIN(CALABRIA!$AS$3:$AS$51))/(MAX(CALABRIA!$AS$3:$AS$51)-MIN(CALABRIA!$AS$3:$AS$51))))</f>
        <v>0.34038346678586595</v>
      </c>
      <c r="AT57" s="32">
        <f>IF(CALABRIA!$AT$1="-",((CALABRIA!AT4-MAX(CALABRIA!$AT$3:$AT$51))/(MIN(CALABRIA!$AT$3:$AT$51)-MAX(CALABRIA!$AT$3:$AT$51))),((CALABRIA!AT4-MIN(CALABRIA!$AT$3:$AT$51))/(MAX(CALABRIA!$AT$3:$AT$51)-MIN(CALABRIA!$AT$3:$AT$51))))</f>
        <v>0.32955548671676455</v>
      </c>
      <c r="AU57" s="32">
        <f>IF(CALABRIA!$AU$1="-",((CALABRIA!AU4-MAX(CALABRIA!$AU$3:$AU$51))/(MIN(CALABRIA!$AU$3:$AU$51)-MAX(CALABRIA!$AU$3:$AU$51))),((CALABRIA!AU4-MIN(CALABRIA!$AU$3:$AU$51))/(MAX(CALABRIA!$AU$3:$AU$51)-MIN(CALABRIA!$AU$3:$AU$51))))</f>
        <v>0.18181818181818182</v>
      </c>
      <c r="AV57" s="32">
        <f>IF(CALABRIA!$AV$1="-",((CALABRIA!AV4-MAX(CALABRIA!$AV$3:$AV$51))/(MIN(CALABRIA!$AV$3:$AV$51)-MAX(CALABRIA!$AV$3:$AV$51))),((CALABRIA!AV4-MIN(CALABRIA!$AV$3:$AV$51))/(MAX(CALABRIA!$AV$3:$AV$51)-MIN(CALABRIA!$AV$3:$AV$51))))</f>
        <v>0.40364219935944617</v>
      </c>
      <c r="AW57" s="32">
        <f>IF(CALABRIA!$AW$1="-",((CALABRIA!AW4-MAX(CALABRIA!$AW$3:$AW$51))/(MIN(CALABRIA!$AW$3:$AW$51)-MAX(CALABRIA!$AW$3:$AW$51))),((CALABRIA!AW4-MIN(CALABRIA!$AW$3:$AW$51))/(MAX(CALABRIA!$AW$3:$AW$51)-MIN(CALABRIA!$AW$3:$AW$51))))</f>
        <v>0</v>
      </c>
      <c r="AX57" s="32">
        <f>IF(CALABRIA!$AX$1="-",((CALABRIA!AX4-MAX(CALABRIA!$AX$3:$AX$51))/(MIN(CALABRIA!$AX$3:$AX$51)-MAX(CALABRIA!$AX$3:$AX$51))),((CALABRIA!AX4-MIN(CALABRIA!$AX$3:$AX$51))/(MAX(CALABRIA!$AX$3:$AX$51)-MIN(CALABRIA!$AX$3:$AX$51))))</f>
        <v>0.33954451345755693</v>
      </c>
      <c r="AY57" s="32">
        <f>IF(CALABRIA!$AY$1="-",((CALABRIA!AY4-MAX(CALABRIA!$AY$3:$AY$51))/(MIN(CALABRIA!$AY$3:$AY$51)-MAX(CALABRIA!$AY$3:$AY$51))),((CALABRIA!AY4-MIN(CALABRIA!$AY$3:$AY$51))/(MAX(CALABRIA!$AY$3:$AY$51)-MIN(CALABRIA!$AY$3:$AY$51))))</f>
        <v>0.69838187702265386</v>
      </c>
      <c r="AZ57" s="32">
        <f>IF(CALABRIA!$AZ$1="-",((CALABRIA!AZ4-MAX(CALABRIA!$AZ$3:$AZ$51))/(MIN(CALABRIA!$AZ$3:$AZ$51)-MAX(CALABRIA!$AZ$3:$AZ$51))),((CALABRIA!AZ4-MIN(CALABRIA!$AZ$3:$AZ$51))/(MAX(CALABRIA!$AZ$3:$AZ$51)-MIN(CALABRIA!$AZ$3:$AZ$51))))</f>
        <v>0.39610389610389612</v>
      </c>
      <c r="BA57" s="32">
        <f>IF(CALABRIA!$BA$1="-",((CALABRIA!BA4-MAX(CALABRIA!$BA$3:$BA$51))/(MIN(CALABRIA!$BA$3:$BA$51)-MAX(CALABRIA!$BA$3:$BA$51))),((CALABRIA!BA4-MIN(CALABRIA!$BA$3:$BA$51))/(MAX(CALABRIA!$BA$3:$BA$51)-MIN(CALABRIA!$BA$3:$BA$51))))</f>
        <v>0.12903225806451613</v>
      </c>
      <c r="BC57" s="32">
        <f>IF(CALABRIA!$BC$1="-",((CALABRIA!BC4-MAX(CALABRIA!$BC$3:$BC$51))/(MIN(CALABRIA!$BC$3:$BC$51)-MAX(CALABRIA!$BC$3:$BC$51))),((CALABRIA!BC4-MIN(CALABRIA!$BC$3:$BC$51))/(MAX(CALABRIA!$BC$3:$BC$51)-MIN(CALABRIA!$BC$3:$BC$51))))</f>
        <v>0.52830188679245271</v>
      </c>
      <c r="BD57" s="32">
        <f>IF(CALABRIA!$BD$1="-",((CALABRIA!BD4-MAX(CALABRIA!$BD$3:$BD$51))/(MIN(CALABRIA!$BD$3:$BD$51)-MAX(CALABRIA!$BD$3:$BD$51))),((CALABRIA!BD4-MIN(CALABRIA!$BD$3:$BD$51))/(MAX(CALABRIA!$BD$3:$BD$51)-MIN(CALABRIA!$BD$3:$BD$51))))</f>
        <v>0.26205450773130018</v>
      </c>
    </row>
    <row r="58" spans="1:56" x14ac:dyDescent="0.3">
      <c r="A58" s="32">
        <f t="shared" si="1"/>
        <v>78015</v>
      </c>
      <c r="B58" s="32" t="str">
        <f t="shared" si="1"/>
        <v>BELVEDERE MARITTIMO</v>
      </c>
      <c r="C58" s="32" t="str">
        <f t="shared" si="1"/>
        <v>CALABRIA</v>
      </c>
      <c r="D58" s="32">
        <f t="shared" si="1"/>
        <v>22367</v>
      </c>
      <c r="E58" s="32">
        <f t="shared" si="1"/>
        <v>3</v>
      </c>
      <c r="F58" s="32" t="str">
        <f t="shared" si="1"/>
        <v>B</v>
      </c>
      <c r="G58" s="32">
        <f>IF(CALABRIA!$G$1="-",((CALABRIA!G5-MAX(CALABRIA!$G$3:$G$51))/(MIN(CALABRIA!$G$3:$G$51)-MAX(CALABRIA!$G$3:$G$51))),((CALABRIA!G5-MIN(CALABRIA!$G$3:$G$51))/(MAX(CALABRIA!$G$3:$G$51)-MIN(CALABRIA!$G$3:$G$51))))</f>
        <v>0</v>
      </c>
      <c r="H58" s="32">
        <f>IF(CALABRIA!$H$1="-",((CALABRIA!H5-MAX(CALABRIA!$H$3:$H$51))/(MIN(CALABRIA!$H$3:$H$51)-MAX(CALABRIA!$H$3:$H$51))),((CALABRIA!H5-MIN(CALABRIA!$H$3:$H$51))/(MAX(CALABRIA!$H$3:$H$51)-MIN(CALABRIA!$H$3:$H$51))))</f>
        <v>0.41176470588235292</v>
      </c>
      <c r="I58" s="32">
        <f>IF(CALABRIA!$I$1="-",((CALABRIA!I5-MAX(CALABRIA!$I$3:$I$51))/(MIN(CALABRIA!$I$3:$I$51)-MAX(CALABRIA!$I$3:$I$51))),((CALABRIA!I5-MIN(CALABRIA!$I$3:$I$51))/(MAX(CALABRIA!$I$3:$I$51)-MIN(CALABRIA!$I$3:$I$51))))</f>
        <v>0.74641148325358853</v>
      </c>
      <c r="J58" s="32">
        <f>IF(CALABRIA!$J$1="-",((CALABRIA!J5-MAX(CALABRIA!$J$3:$J$51))/(MIN(CALABRIA!$J$3:$J$51)-MAX(CALABRIA!$J$3:$J$51))),((CALABRIA!J5-MIN(CALABRIA!$J$3:$J$51))/(MAX(CALABRIA!$J$3:$J$51)-MIN(CALABRIA!$J$3:$J$51))))</f>
        <v>0.20560471976401187</v>
      </c>
      <c r="K58" s="32">
        <f>IF(CALABRIA!$K$1="-",((CALABRIA!K5-MAX(CALABRIA!$K$3:$K$51))/(MIN(CALABRIA!$K$3:$K$51)-MAX(CALABRIA!$K$3:$K$51))),((CALABRIA!K5-MIN(CALABRIA!$K$3:$K$51))/(MAX(CALABRIA!$K$3:$K$51)-MIN(CALABRIA!$K$3:$K$51))))</f>
        <v>0.65547981122181465</v>
      </c>
      <c r="L58" s="32">
        <f>IF(CALABRIA!$L$1="-",((CALABRIA!L5-MAX(CALABRIA!$L$3:$L$51))/(MIN(CALABRIA!$L$3:$L$51)-MAX(CALABRIA!$L$3:$L$51))),((CALABRIA!L5-MIN(CALABRIA!$L$3:$L$51))/(MAX(CALABRIA!$L$3:$L$51)-MIN(CALABRIA!$L$3:$L$51))))</f>
        <v>0.36813186813186771</v>
      </c>
      <c r="M58" s="32">
        <f>IF(CALABRIA!$M$1="-",((CALABRIA!M5-MAX(CALABRIA!$M$3:$M$51))/(MIN(CALABRIA!$M$3:$M$51)-MAX(CALABRIA!$M$3:$M$51))),((CALABRIA!M5-MIN(CALABRIA!$M$3:$M$51))/(MAX(CALABRIA!$M$3:$M$51)-MIN(CALABRIA!$M$3:$M$51))))</f>
        <v>0.26244154624290711</v>
      </c>
      <c r="N58" s="32">
        <f>IF(CALABRIA!$N$1="-",((CALABRIA!N5-MAX(CALABRIA!$N$3:$N$51))/(MIN(CALABRIA!$N$3:$N$51)-MAX(CALABRIA!$N$3:$N$51))),((CALABRIA!N5-MIN(CALABRIA!$N$3:$N$51))/(MAX(CALABRIA!$N$3:$N$51)-MIN(CALABRIA!$N$3:$N$51))))</f>
        <v>0.14285714285714285</v>
      </c>
      <c r="O58" s="32">
        <f>IF(CALABRIA!$O$1="-",((CALABRIA!O5-MAX(CALABRIA!$O$3:$O$51))/(MIN(CALABRIA!$O$3:$O$51)-MAX(CALABRIA!$O$3:$O$51))),((CALABRIA!O5-MIN(CALABRIA!$O$3:$O$51))/(MAX(CALABRIA!$O$3:$O$51)-MIN(CALABRIA!$O$3:$O$51))))</f>
        <v>0.49939305656712796</v>
      </c>
      <c r="P58" s="32">
        <f>IF(CALABRIA!$P$1="-",((CALABRIA!P5-MAX(CALABRIA!$P$3:$P$51))/(MIN(CALABRIA!$P$3:$P$51)-MAX(CALABRIA!$P$3:$P$51))),((CALABRIA!P5-MIN(CALABRIA!$P$3:$P$51))/(MAX(CALABRIA!$P$3:$P$51)-MIN(CALABRIA!$P$3:$P$51))))</f>
        <v>0.52777777777777768</v>
      </c>
      <c r="Q58" s="32">
        <f>IF(CALABRIA!$Q$1="-",((CALABRIA!Q5-MAX(CALABRIA!$Q$3:$Q$51))/(MIN(CALABRIA!$Q$3:$Q$51)-MAX(CALABRIA!$Q$3:$Q$51))),((CALABRIA!Q5-MIN(CALABRIA!$Q$3:$Q$51))/(MAX(CALABRIA!$Q$3:$Q$51)-MIN(CALABRIA!$Q$3:$Q$51))))</f>
        <v>0.24261275272161742</v>
      </c>
      <c r="R58" s="32">
        <f>IF(CALABRIA!$R$1="-",((CALABRIA!R5-MAX(CALABRIA!$R$3:$R$51))/(MIN(CALABRIA!$R$3:$R$51)-MAX(CALABRIA!$R$3:$R$51))),((CALABRIA!R5-MIN(CALABRIA!$R$3:$R$51))/(MAX(CALABRIA!$R$3:$R$51)-MIN(CALABRIA!$R$3:$R$51))))</f>
        <v>0.47508305647840526</v>
      </c>
      <c r="S58" s="32">
        <f>IF(CALABRIA!$S$1="-",((CALABRIA!S5-MAX(CALABRIA!$S$3:$S$51))/(MIN(CALABRIA!$S$3:$S$51)-MAX(CALABRIA!$S$3:$S$51))),((CALABRIA!S5-MIN(CALABRIA!$S$3:$S$51))/(MAX(CALABRIA!$S$3:$S$51)-MIN(CALABRIA!$S$3:$S$51))))</f>
        <v>0.66666666666666674</v>
      </c>
      <c r="T58" s="32">
        <f>IF(CALABRIA!$T$1="-",((CALABRIA!T5-MAX(CALABRIA!$T$3:$T$51))/(MIN(CALABRIA!$T$3:$T$51)-MAX(CALABRIA!$T$3:$T$51))),((CALABRIA!T5-MIN(CALABRIA!$T$3:$T$51))/(MAX(CALABRIA!$T$3:$T$51)-MIN(CALABRIA!$T$3:$T$51))))</f>
        <v>0.25757575757575757</v>
      </c>
      <c r="U58" s="32">
        <f>IF(CALABRIA!$U$1="-",((CALABRIA!U5-MAX(CALABRIA!$U$3:$U$51))/(MIN(CALABRIA!$U$3:$U$51)-MAX(CALABRIA!$U$3:$U$51))),((CALABRIA!U5-MIN(CALABRIA!$U$3:$U$51))/(MAX(CALABRIA!$U$3:$U$51)-MIN(CALABRIA!$U$3:$U$51))))</f>
        <v>0</v>
      </c>
      <c r="V58" s="32">
        <f>IF(CALABRIA!$V$1="-",((CALABRIA!V5-MAX(CALABRIA!$V$3:$V$51))/(MIN(CALABRIA!$V$3:$V$51)-MAX(CALABRIA!$V$3:$V$51))),((CALABRIA!V5-MIN(CALABRIA!$V$3:$V$51))/(MAX(CALABRIA!$V$3:$V$51)-MIN(CALABRIA!$V$3:$V$51))))</f>
        <v>1</v>
      </c>
      <c r="W58" s="32">
        <f>IF(CALABRIA!$W$1="-",((CALABRIA!W5-MAX(CALABRIA!$W$3:$W$51))/(MIN(CALABRIA!$W$3:$W$51)-MAX(CALABRIA!$W$3:$W$51))),((CALABRIA!W5-MIN(CALABRIA!$W$3:$W$51))/(MAX(CALABRIA!$W$3:$W$51)-MIN(CALABRIA!$W$3:$W$51))))</f>
        <v>0</v>
      </c>
      <c r="X58" s="32">
        <f>IF(CALABRIA!$X$1="-",((CALABRIA!X5-MAX(CALABRIA!$X$3:$X$51))/(MIN(CALABRIA!$X$3:$X$51)-MAX(CALABRIA!$X$3:$X$51))),((CALABRIA!X5-MIN(CALABRIA!$X$3:$X$51))/(MAX(CALABRIA!$X$3:$X$51)-MIN(CALABRIA!$X$3:$X$51))))</f>
        <v>0</v>
      </c>
      <c r="Y58" s="32">
        <f>IF(CALABRIA!$Y$1="-",((CALABRIA!Y5-MAX(CALABRIA!$Y$3:$Y$51))/(MIN(CALABRIA!$Y$3:$Y$51)-MAX(CALABRIA!$Y$3:$Y$51))),((CALABRIA!Y5-MIN(CALABRIA!$Y$3:$Y$51))/(MAX(CALABRIA!$Y$3:$Y$51)-MIN(CALABRIA!$Y$3:$Y$51))))</f>
        <v>0.48385269121813029</v>
      </c>
      <c r="Z58" s="32">
        <f>IF(CALABRIA!$Z$1="-",((CALABRIA!Z5-MAX(CALABRIA!$Z$3:$Z$51))/(MIN(CALABRIA!$Z$3:$Z$51)-MAX(CALABRIA!$Z$3:$Z$51))),((CALABRIA!Z5-MIN(CALABRIA!$Z$3:$Z$51))/(MAX(CALABRIA!$Z$3:$Z$51)-MIN(CALABRIA!$Z$3:$Z$51))))</f>
        <v>0</v>
      </c>
      <c r="AA58" s="32">
        <f>IF(CALABRIA!$AA$1="-",((CALABRIA!AA5-MAX(CALABRIA!$AA$3:$AA$51))/(MIN(CALABRIA!$AA$3:$AA$51)-MAX(CALABRIA!$AA$3:$AA$51))),((CALABRIA!AA5-MIN(CALABRIA!$AA$3:$AA$51))/(MAX(CALABRIA!$AA$3:$AA$51)-MIN(CALABRIA!$AA$3:$AA$51))))</f>
        <v>9.4089673913043487E-2</v>
      </c>
      <c r="AB58" s="32">
        <f>IF(CALABRIA!$AB$1="-",((CALABRIA!AB5-MAX(CALABRIA!$AB$3:$AB$51))/(MIN(CALABRIA!$AB$3:$AB$51)-MAX(CALABRIA!$AB$3:$AB$51))),((CALABRIA!AB5-MIN(CALABRIA!$AB$3:$AB$51))/(MAX(CALABRIA!$AB$3:$AB$51)-MIN(CALABRIA!$AB$3:$AB$51))))</f>
        <v>0.70070422535211263</v>
      </c>
      <c r="AC58" s="32">
        <f>IF(CALABRIA!$AC$1="-",((CALABRIA!AC5-MAX(CALABRIA!$AC$3:$AC$51))/(MIN(CALABRIA!$AC$3:$AC$51)-MAX(CALABRIA!$AC$3:$AC$51))),((CALABRIA!AC5-MIN(CALABRIA!$AC$3:$AC$51))/(MAX(CALABRIA!$AC$3:$AC$51)-MIN(CALABRIA!$AC$3:$AC$51))))</f>
        <v>0.16666666666666666</v>
      </c>
      <c r="AD58" s="32">
        <f>IF(CALABRIA!$AD$1="-",((CALABRIA!AD5-MAX(CALABRIA!$AD$3:$AD$51))/(MIN(CALABRIA!$AD$3:$AD$51)-MAX(CALABRIA!$AD$3:$AD$51))),((CALABRIA!AD5-MIN(CALABRIA!$AD$3:$AD$51))/(MAX(CALABRIA!$AD$3:$AD$51)-MIN(CALABRIA!$AD$3:$AD$51))))</f>
        <v>0.58493922324340342</v>
      </c>
      <c r="AE58" s="32">
        <f>IF(CALABRIA!$AE$1="-",((CALABRIA!AE5-MAX(CALABRIA!$AE$3:$AE$51))/(MIN(CALABRIA!$AE$3:$AE$51)-MAX(CALABRIA!$AE$3:$AE$51))),((CALABRIA!AE5-MIN(CALABRIA!$AE$3:$AE$51))/(MAX(CALABRIA!$AE$3:$AE$51)-MIN(CALABRIA!$AE$3:$AE$51))))</f>
        <v>0</v>
      </c>
      <c r="AF58" s="32">
        <f>IF(CALABRIA!$AF$1="-",((CALABRIA!AF5-MAX(CALABRIA!$AF$3:$AF$51))/(MIN(CALABRIA!$AF$3:$AF$51)-MAX(CALABRIA!$AF$3:$AF$51))),((CALABRIA!AF5-MIN(CALABRIA!$AF$3:$AF$51))/(MAX(CALABRIA!$AF$3:$AF$51)-MIN(CALABRIA!$AF$3:$AF$51))))</f>
        <v>0.68647996443767068</v>
      </c>
      <c r="AG58" s="32">
        <f>IF(CALABRIA!$AG$1="-",((CALABRIA!AG5-MAX(CALABRIA!$AG$3:$AG$51))/(MIN(CALABRIA!$AG$3:$AG$51)-MAX(CALABRIA!$AG$3:$AG$51))),((CALABRIA!AG5-MIN(CALABRIA!$AG$3:$AG$51))/(MAX(CALABRIA!$AG$3:$AG$51)-MIN(CALABRIA!$AG$3:$AG$51))))</f>
        <v>0.26136363636363646</v>
      </c>
      <c r="AH58" s="32">
        <f>IF(CALABRIA!$AH$1="-",((CALABRIA!AH5-MAX(CALABRIA!$AH$3:$AH$51))/(MIN(CALABRIA!$AH$3:$AH$51)-MAX(CALABRIA!$AH$3:$AH$51))),((CALABRIA!AH40-MIN(CALABRIA!$AH$3:$AH$51))/(MAX(CALABRIA!$AH$3:$AH$51)-MIN(CALABRIA!$AH$3:$AH$51))))</f>
        <v>0.43485223467753675</v>
      </c>
      <c r="AI58" s="32">
        <f>IF(CALABRIA!$AI$1="-",((CALABRIA!AI5-MAX(CALABRIA!$AI$3:$AI$51))/(MIN(CALABRIA!$AI$3:$AI$51)-MAX(CALABRIA!$AI$3:$AI$51))),((CALABRIA!AI5-MIN(CALABRIA!$AI$3:$AI$51))/(MAX(CALABRIA!$AI$3:$AI$51)-MIN(CALABRIA!$AI$3:$AI$51))))</f>
        <v>0.18652849740932645</v>
      </c>
      <c r="AJ58" s="32">
        <f>IF(CALABRIA!$AJ$1="-",((CALABRIA!AJ5-MAX(CALABRIA!$AJ$3:$AJ$51))/(MIN(CALABRIA!$AJ$3:$AJ$51)-MAX(CALABRIA!$AJ$3:$AJ$51))),((CALABRIA!AJ5-MIN(CALABRIA!$AJ$3:$AJ$51))/(MAX(CALABRIA!$AJ$3:$AJ$51)-MIN(CALABRIA!$AJ$3:$AJ$51))))</f>
        <v>0.84274105669541399</v>
      </c>
      <c r="AK58" s="32">
        <f>IF(CALABRIA!$AK$1="-",((CALABRIA!AK5-MAX(CALABRIA!$AK$3:$AK$51))/(MIN(CALABRIA!$AK$3:$AK$51)-MAX(CALABRIA!$AK$3:$AK$51))),((CALABRIA!AK5-MIN(CALABRIA!$AK$3:$AK$51))/(MAX(CALABRIA!$AK$3:$AK$51)-MIN(CALABRIA!$AK$3:$AK$51))))</f>
        <v>0.58117443868739183</v>
      </c>
      <c r="AL58" s="32">
        <f>IF(CALABRIA!$AL$1="-",((CALABRIA!AL5-MAX(CALABRIA!$AL$3:$AL$51))/(MIN(CALABRIA!$AL$3:$AL$51)-MAX(CALABRIA!$AL$3:$AL$51))),((CALABRIA!AL5-MIN(CALABRIA!$AL$3:$AL$51))/(MAX(CALABRIA!$AL$3:$AL$51)-MIN(CALABRIA!$AL$3:$AL$51))))</f>
        <v>0.46938775510204084</v>
      </c>
      <c r="AM58" s="32">
        <f>IF(CALABRIA!$AM$1="-",((CALABRIA!AM5-MAX(CALABRIA!$AM$3:$AM$51))/(MIN(CALABRIA!$AM$3:$AM$51)-MAX(CALABRIA!$AM$3:$AM$51))),((CALABRIA!AM5-MIN(CALABRIA!$AM$3:$AM$51))/(MAX(CALABRIA!$AM$3:$AM$51)-MIN(CALABRIA!$AM$3:$AM$51))))</f>
        <v>0</v>
      </c>
      <c r="AN58" s="32">
        <f>IF(CALABRIA!$AN$1="-",((CALABRIA!AN5-MAX(CALABRIA!$AN$3:$AN$51))/(MIN(CALABRIA!$AN$3:$AN$51)-MAX(CALABRIA!$AN$3:$AN$51))),((CALABRIA!AN5-MIN(CALABRIA!$AN$3:$AN$51))/(MAX(CALABRIA!$AN$3:$AN$51)-MIN(CALABRIA!$AN$3:$AN$51))))</f>
        <v>0.44444444444444442</v>
      </c>
      <c r="AO58" s="32">
        <f>IF(CALABRIA!$AO$1="-",((CALABRIA!AO5-MAX(CALABRIA!$AO$3:$AO$51))/(MIN(CALABRIA!$AO$3:$AO$51)-MAX(CALABRIA!$AO$3:$AO$51))),((CALABRIA!AO5-MIN(CALABRIA!$AO$3:$AO$51))/(MAX(CALABRIA!$AO$3:$AO$51)-MIN(CALABRIA!$AO$3:$AO$51))))</f>
        <v>0</v>
      </c>
      <c r="AP58" s="32">
        <f>IF(CALABRIA!$AP$1="-",((CALABRIA!AP5-MAX(CALABRIA!$AP$3:$AP$51))/(MIN(CALABRIA!$AP$3:$AP$51)-MAX(CALABRIA!$AP$3:$AP$51))),((CALABRIA!AP5-MIN(CALABRIA!$AP$3:$AP$51))/(MAX(CALABRIA!$AP$3:$AP$51)-MIN(CALABRIA!$AP$3:$AP$51))))</f>
        <v>0</v>
      </c>
      <c r="AQ58" s="32">
        <f>IF(CALABRIA!$AQ$1="-",((CALABRIA!AQ5-MAX(CALABRIA!$AQ$3:$AQ$51))/(MIN(CALABRIA!$AQ$3:$AQ$51)-MAX(CALABRIA!$AQ$3:$AQ$51))),((CALABRIA!AQ5-MIN(CALABRIA!$AQ$3:$AQ$51))/(MAX(CALABRIA!$AQ$3:$AQ$51)-MIN(CALABRIA!$AQ$3:$AQ$51))))</f>
        <v>0.26140567200986442</v>
      </c>
      <c r="AR58" s="32">
        <f>IF(CALABRIA!$AR$1="-",((CALABRIA!AR5-MAX(CALABRIA!$AR$3:$AR$51))/(MIN(CALABRIA!$AR$3:$AR$51)-MAX(CALABRIA!$AR$3:$AR$51))),((CALABRIA!AR5-MIN(CALABRIA!$AR$3:$AR$51))/(MAX(CALABRIA!$AR$3:$AR$51)-MIN(CALABRIA!$AR$3:$AR$51))))</f>
        <v>0.10030895983522142</v>
      </c>
      <c r="AS58" s="32">
        <f>IF(CALABRIA!$AS$1="-",((CALABRIA!AS5-MAX(CALABRIA!$AS$3:$AS$51))/(MIN(CALABRIA!$AS$3:$AS$51)-MAX(CALABRIA!$AS$3:$AS$51))),((CALABRIA!AS5-MIN(CALABRIA!$AS$3:$AS$51))/(MAX(CALABRIA!$AS$3:$AS$51)-MIN(CALABRIA!$AS$3:$AS$51))))</f>
        <v>0.22718101765289817</v>
      </c>
      <c r="AT58" s="32">
        <f>IF(CALABRIA!$AT$1="-",((CALABRIA!AT5-MAX(CALABRIA!$AT$3:$AT$51))/(MIN(CALABRIA!$AT$3:$AT$51)-MAX(CALABRIA!$AT$3:$AT$51))),((CALABRIA!AT5-MIN(CALABRIA!$AT$3:$AT$51))/(MAX(CALABRIA!$AT$3:$AT$51)-MIN(CALABRIA!$AT$3:$AT$51))))</f>
        <v>0.48096562508755514</v>
      </c>
      <c r="AU58" s="32">
        <f>IF(CALABRIA!$AU$1="-",((CALABRIA!AU5-MAX(CALABRIA!$AU$3:$AU$51))/(MIN(CALABRIA!$AU$3:$AU$51)-MAX(CALABRIA!$AU$3:$AU$51))),((CALABRIA!AU5-MIN(CALABRIA!$AU$3:$AU$51))/(MAX(CALABRIA!$AU$3:$AU$51)-MIN(CALABRIA!$AU$3:$AU$51))))</f>
        <v>0.11363636363636363</v>
      </c>
      <c r="AV58" s="32">
        <f>IF(CALABRIA!$AV$1="-",((CALABRIA!AV5-MAX(CALABRIA!$AV$3:$AV$51))/(MIN(CALABRIA!$AV$3:$AV$51)-MAX(CALABRIA!$AV$3:$AV$51))),((CALABRIA!AV5-MIN(CALABRIA!$AV$3:$AV$51))/(MAX(CALABRIA!$AV$3:$AV$51)-MIN(CALABRIA!$AV$3:$AV$51))))</f>
        <v>0.43979751097579284</v>
      </c>
      <c r="AW58" s="32">
        <f>IF(CALABRIA!$AW$1="-",((CALABRIA!AW5-MAX(CALABRIA!$AW$3:$AW$51))/(MIN(CALABRIA!$AW$3:$AW$51)-MAX(CALABRIA!$AW$3:$AW$51))),((CALABRIA!AW5-MIN(CALABRIA!$AW$3:$AW$51))/(MAX(CALABRIA!$AW$3:$AW$51)-MIN(CALABRIA!$AW$3:$AW$51))))</f>
        <v>0</v>
      </c>
      <c r="AX58" s="32">
        <f>IF(CALABRIA!$AX$1="-",((CALABRIA!AX5-MAX(CALABRIA!$AX$3:$AX$51))/(MIN(CALABRIA!$AX$3:$AX$51)-MAX(CALABRIA!$AX$3:$AX$51))),((CALABRIA!AX5-MIN(CALABRIA!$AX$3:$AX$51))/(MAX(CALABRIA!$AX$3:$AX$51)-MIN(CALABRIA!$AX$3:$AX$51))))</f>
        <v>0.2277432712215321</v>
      </c>
      <c r="AY58" s="32">
        <f>IF(CALABRIA!$AY$1="-",((CALABRIA!AY5-MAX(CALABRIA!$AY$3:$AY$51))/(MIN(CALABRIA!$AY$3:$AY$51)-MAX(CALABRIA!$AY$3:$AY$51))),((CALABRIA!AY5-MIN(CALABRIA!$AY$3:$AY$51))/(MAX(CALABRIA!$AY$3:$AY$51)-MIN(CALABRIA!$AY$3:$AY$51))))</f>
        <v>0.78964401294498399</v>
      </c>
      <c r="AZ58" s="32">
        <f>IF(CALABRIA!$AZ$1="-",((CALABRIA!AZ5-MAX(CALABRIA!$AZ$3:$AZ$51))/(MIN(CALABRIA!$AZ$3:$AZ$51)-MAX(CALABRIA!$AZ$3:$AZ$51))),((CALABRIA!AZ5-MIN(CALABRIA!$AZ$3:$AZ$51))/(MAX(CALABRIA!$AZ$3:$AZ$51)-MIN(CALABRIA!$AZ$3:$AZ$51))))</f>
        <v>9.4155844155844159E-2</v>
      </c>
      <c r="BA58" s="32">
        <f>IF(CALABRIA!$BA$1="-",((CALABRIA!BA5-MAX(CALABRIA!$BA$3:$BA$51))/(MIN(CALABRIA!$BA$3:$BA$51)-MAX(CALABRIA!$BA$3:$BA$51))),((CALABRIA!BA5-MIN(CALABRIA!$BA$3:$BA$51))/(MAX(CALABRIA!$BA$3:$BA$51)-MIN(CALABRIA!$BA$3:$BA$51))))</f>
        <v>0.29032258064516125</v>
      </c>
      <c r="BC58" s="32">
        <f>IF(CALABRIA!$BC$1="-",((CALABRIA!BC5-MAX(CALABRIA!$BC$3:$BC$51))/(MIN(CALABRIA!$BC$3:$BC$51)-MAX(CALABRIA!$BC$3:$BC$51))),((CALABRIA!BC5-MIN(CALABRIA!$BC$3:$BC$51))/(MAX(CALABRIA!$BC$3:$BC$51)-MIN(CALABRIA!$BC$3:$BC$51))))</f>
        <v>0.21698113207547171</v>
      </c>
      <c r="BD58" s="32">
        <f>IF(CALABRIA!$BD$1="-",((CALABRIA!BD5-MAX(CALABRIA!$BD$3:$BD$51))/(MIN(CALABRIA!$BD$3:$BD$51)-MAX(CALABRIA!$BD$3:$BD$51))),((CALABRIA!BD5-MIN(CALABRIA!$BD$3:$BD$51))/(MAX(CALABRIA!$BD$3:$BD$51)-MIN(CALABRIA!$BD$3:$BD$51))))</f>
        <v>0.65408805079091015</v>
      </c>
    </row>
    <row r="59" spans="1:56" x14ac:dyDescent="0.3">
      <c r="A59" s="32">
        <f t="shared" si="1"/>
        <v>78025</v>
      </c>
      <c r="B59" s="32" t="str">
        <f t="shared" si="1"/>
        <v>CARIATI</v>
      </c>
      <c r="C59" s="32" t="str">
        <f t="shared" si="1"/>
        <v>CALABRIA</v>
      </c>
      <c r="D59" s="32">
        <f t="shared" si="1"/>
        <v>18685</v>
      </c>
      <c r="E59" s="32">
        <f t="shared" si="1"/>
        <v>3</v>
      </c>
      <c r="F59" s="32" t="str">
        <f t="shared" si="1"/>
        <v>B</v>
      </c>
      <c r="G59" s="32">
        <f>IF(CALABRIA!$G$1="-",((CALABRIA!G6-MAX(CALABRIA!$G$3:$G$51))/(MIN(CALABRIA!$G$3:$G$51)-MAX(CALABRIA!$G$3:$G$51))),((CALABRIA!G6-MIN(CALABRIA!$G$3:$G$51))/(MAX(CALABRIA!$G$3:$G$51)-MIN(CALABRIA!$G$3:$G$51))))</f>
        <v>0</v>
      </c>
      <c r="H59" s="32">
        <f>IF(CALABRIA!$H$1="-",((CALABRIA!H6-MAX(CALABRIA!$H$3:$H$51))/(MIN(CALABRIA!$H$3:$H$51)-MAX(CALABRIA!$H$3:$H$51))),((CALABRIA!H6-MIN(CALABRIA!$H$3:$H$51))/(MAX(CALABRIA!$H$3:$H$51)-MIN(CALABRIA!$H$3:$H$51))))</f>
        <v>0.58823529411764708</v>
      </c>
      <c r="I59" s="32">
        <f>IF(CALABRIA!$I$1="-",((CALABRIA!I6-MAX(CALABRIA!$I$3:$I$51))/(MIN(CALABRIA!$I$3:$I$51)-MAX(CALABRIA!$I$3:$I$51))),((CALABRIA!I6-MIN(CALABRIA!$I$3:$I$51))/(MAX(CALABRIA!$I$3:$I$51)-MIN(CALABRIA!$I$3:$I$51))))</f>
        <v>0.95454545454545459</v>
      </c>
      <c r="J59" s="32">
        <f>IF(CALABRIA!$J$1="-",((CALABRIA!J6-MAX(CALABRIA!$J$3:$J$51))/(MIN(CALABRIA!$J$3:$J$51)-MAX(CALABRIA!$J$3:$J$51))),((CALABRIA!J6-MIN(CALABRIA!$J$3:$J$51))/(MAX(CALABRIA!$J$3:$J$51)-MIN(CALABRIA!$J$3:$J$51))))</f>
        <v>0.95250737463126844</v>
      </c>
      <c r="K59" s="32">
        <f>IF(CALABRIA!$K$1="-",((CALABRIA!K6-MAX(CALABRIA!$K$3:$K$51))/(MIN(CALABRIA!$K$3:$K$51)-MAX(CALABRIA!$K$3:$K$51))),((CALABRIA!K6-MIN(CALABRIA!$K$3:$K$51))/(MAX(CALABRIA!$K$3:$K$51)-MIN(CALABRIA!$K$3:$K$51))))</f>
        <v>0.22443628736234938</v>
      </c>
      <c r="L59" s="32">
        <f>IF(CALABRIA!$L$1="-",((CALABRIA!L6-MAX(CALABRIA!$L$3:$L$51))/(MIN(CALABRIA!$L$3:$L$51)-MAX(CALABRIA!$L$3:$L$51))),((CALABRIA!L6-MIN(CALABRIA!$L$3:$L$51))/(MAX(CALABRIA!$L$3:$L$51)-MIN(CALABRIA!$L$3:$L$51))))</f>
        <v>0.81135531135531114</v>
      </c>
      <c r="M59" s="32">
        <f>IF(CALABRIA!$M$1="-",((CALABRIA!M6-MAX(CALABRIA!$M$3:$M$51))/(MIN(CALABRIA!$M$3:$M$51)-MAX(CALABRIA!$M$3:$M$51))),((CALABRIA!M6-MIN(CALABRIA!$M$3:$M$51))/(MAX(CALABRIA!$M$3:$M$51)-MIN(CALABRIA!$M$3:$M$51))))</f>
        <v>0.19496265747428401</v>
      </c>
      <c r="N59" s="32">
        <f>IF(CALABRIA!$N$1="-",((CALABRIA!N6-MAX(CALABRIA!$N$3:$N$51))/(MIN(CALABRIA!$N$3:$N$51)-MAX(CALABRIA!$N$3:$N$51))),((CALABRIA!N6-MIN(CALABRIA!$N$3:$N$51))/(MAX(CALABRIA!$N$3:$N$51)-MIN(CALABRIA!$N$3:$N$51))))</f>
        <v>0.14285714285714285</v>
      </c>
      <c r="O59" s="32">
        <f>IF(CALABRIA!$O$1="-",((CALABRIA!O6-MAX(CALABRIA!$O$3:$O$51))/(MIN(CALABRIA!$O$3:$O$51)-MAX(CALABRIA!$O$3:$O$51))),((CALABRIA!O6-MIN(CALABRIA!$O$3:$O$51))/(MAX(CALABRIA!$O$3:$O$51)-MIN(CALABRIA!$O$3:$O$51))))</f>
        <v>0.32653556688516622</v>
      </c>
      <c r="P59" s="32">
        <f>IF(CALABRIA!$P$1="-",((CALABRIA!P6-MAX(CALABRIA!$P$3:$P$51))/(MIN(CALABRIA!$P$3:$P$51)-MAX(CALABRIA!$P$3:$P$51))),((CALABRIA!P6-MIN(CALABRIA!$P$3:$P$51))/(MAX(CALABRIA!$P$3:$P$51)-MIN(CALABRIA!$P$3:$P$51))))</f>
        <v>0.32638888888888878</v>
      </c>
      <c r="Q59" s="32">
        <f>IF(CALABRIA!$Q$1="-",((CALABRIA!Q6-MAX(CALABRIA!$Q$3:$Q$51))/(MIN(CALABRIA!$Q$3:$Q$51)-MAX(CALABRIA!$Q$3:$Q$51))),((CALABRIA!Q6-MIN(CALABRIA!$Q$3:$Q$51))/(MAX(CALABRIA!$Q$3:$Q$51)-MIN(CALABRIA!$Q$3:$Q$51))))</f>
        <v>0.22204942111629519</v>
      </c>
      <c r="R59" s="32">
        <f>IF(CALABRIA!$R$1="-",((CALABRIA!R6-MAX(CALABRIA!$R$3:$R$51))/(MIN(CALABRIA!$R$3:$R$51)-MAX(CALABRIA!$R$3:$R$51))),((CALABRIA!R6-MIN(CALABRIA!$R$3:$R$51))/(MAX(CALABRIA!$R$3:$R$51)-MIN(CALABRIA!$R$3:$R$51))))</f>
        <v>3.322259136212554E-3</v>
      </c>
      <c r="S59" s="32">
        <f>IF(CALABRIA!$S$1="-",((CALABRIA!S6-MAX(CALABRIA!$S$3:$S$51))/(MIN(CALABRIA!$S$3:$S$51)-MAX(CALABRIA!$S$3:$S$51))),((CALABRIA!S6-MIN(CALABRIA!$S$3:$S$51))/(MAX(CALABRIA!$S$3:$S$51)-MIN(CALABRIA!$S$3:$S$51))))</f>
        <v>0.23809523809523811</v>
      </c>
      <c r="T59" s="32">
        <f>IF(CALABRIA!$T$1="-",((CALABRIA!T6-MAX(CALABRIA!$T$3:$T$51))/(MIN(CALABRIA!$T$3:$T$51)-MAX(CALABRIA!$T$3:$T$51))),((CALABRIA!T6-MIN(CALABRIA!$T$3:$T$51))/(MAX(CALABRIA!$T$3:$T$51)-MIN(CALABRIA!$T$3:$T$51))))</f>
        <v>0.33333333333333331</v>
      </c>
      <c r="U59" s="32">
        <f>IF(CALABRIA!$U$1="-",((CALABRIA!U6-MAX(CALABRIA!$U$3:$U$51))/(MIN(CALABRIA!$U$3:$U$51)-MAX(CALABRIA!$U$3:$U$51))),((CALABRIA!U6-MIN(CALABRIA!$U$3:$U$51))/(MAX(CALABRIA!$U$3:$U$51)-MIN(CALABRIA!$U$3:$U$51))))</f>
        <v>0</v>
      </c>
      <c r="V59" s="32">
        <f>IF(CALABRIA!$V$1="-",((CALABRIA!V6-MAX(CALABRIA!$V$3:$V$51))/(MIN(CALABRIA!$V$3:$V$51)-MAX(CALABRIA!$V$3:$V$51))),((CALABRIA!V6-MIN(CALABRIA!$V$3:$V$51))/(MAX(CALABRIA!$V$3:$V$51)-MIN(CALABRIA!$V$3:$V$51))))</f>
        <v>0</v>
      </c>
      <c r="W59" s="32">
        <f>IF(CALABRIA!$W$1="-",((CALABRIA!W6-MAX(CALABRIA!$W$3:$W$51))/(MIN(CALABRIA!$W$3:$W$51)-MAX(CALABRIA!$W$3:$W$51))),((CALABRIA!W6-MIN(CALABRIA!$W$3:$W$51))/(MAX(CALABRIA!$W$3:$W$51)-MIN(CALABRIA!$W$3:$W$51))))</f>
        <v>0</v>
      </c>
      <c r="X59" s="32">
        <f>IF(CALABRIA!$X$1="-",((CALABRIA!X6-MAX(CALABRIA!$X$3:$X$51))/(MIN(CALABRIA!$X$3:$X$51)-MAX(CALABRIA!$X$3:$X$51))),((CALABRIA!X6-MIN(CALABRIA!$X$3:$X$51))/(MAX(CALABRIA!$X$3:$X$51)-MIN(CALABRIA!$X$3:$X$51))))</f>
        <v>0</v>
      </c>
      <c r="Y59" s="32">
        <f>IF(CALABRIA!$Y$1="-",((CALABRIA!Y6-MAX(CALABRIA!$Y$3:$Y$51))/(MIN(CALABRIA!$Y$3:$Y$51)-MAX(CALABRIA!$Y$3:$Y$51))),((CALABRIA!Y6-MIN(CALABRIA!$Y$3:$Y$51))/(MAX(CALABRIA!$Y$3:$Y$51)-MIN(CALABRIA!$Y$3:$Y$51))))</f>
        <v>5.6657223796022726E-4</v>
      </c>
      <c r="Z59" s="32">
        <f>IF(CALABRIA!$Z$1="-",((CALABRIA!Z6-MAX(CALABRIA!$Z$3:$Z$51))/(MIN(CALABRIA!$Z$3:$Z$51)-MAX(CALABRIA!$Z$3:$Z$51))),((CALABRIA!Z6-MIN(CALABRIA!$Z$3:$Z$51))/(MAX(CALABRIA!$Z$3:$Z$51)-MIN(CALABRIA!$Z$3:$Z$51))))</f>
        <v>0.51567398119122254</v>
      </c>
      <c r="AA59" s="32">
        <f>IF(CALABRIA!$AA$1="-",((CALABRIA!AA6-MAX(CALABRIA!$AA$3:$AA$51))/(MIN(CALABRIA!$AA$3:$AA$51)-MAX(CALABRIA!$AA$3:$AA$51))),((CALABRIA!AA6-MIN(CALABRIA!$AA$3:$AA$51))/(MAX(CALABRIA!$AA$3:$AA$51)-MIN(CALABRIA!$AA$3:$AA$51))))</f>
        <v>9.2730978260869582E-2</v>
      </c>
      <c r="AB59" s="32">
        <f>IF(CALABRIA!$AB$1="-",((CALABRIA!AB6-MAX(CALABRIA!$AB$3:$AB$51))/(MIN(CALABRIA!$AB$3:$AB$51)-MAX(CALABRIA!$AB$3:$AB$51))),((CALABRIA!AB6-MIN(CALABRIA!$AB$3:$AB$51))/(MAX(CALABRIA!$AB$3:$AB$51)-MIN(CALABRIA!$AB$3:$AB$51))))</f>
        <v>1</v>
      </c>
      <c r="AC59" s="32">
        <f>IF(CALABRIA!$AC$1="-",((CALABRIA!AC6-MAX(CALABRIA!$AC$3:$AC$51))/(MIN(CALABRIA!$AC$3:$AC$51)-MAX(CALABRIA!$AC$3:$AC$51))),((CALABRIA!AC6-MIN(CALABRIA!$AC$3:$AC$51))/(MAX(CALABRIA!$AC$3:$AC$51)-MIN(CALABRIA!$AC$3:$AC$51))))</f>
        <v>0.1388888888888889</v>
      </c>
      <c r="AD59" s="32">
        <f>IF(CALABRIA!$AD$1="-",((CALABRIA!AD6-MAX(CALABRIA!$AD$3:$AD$51))/(MIN(CALABRIA!$AD$3:$AD$51)-MAX(CALABRIA!$AD$3:$AD$51))),((CALABRIA!AD6-MIN(CALABRIA!$AD$3:$AD$51))/(MAX(CALABRIA!$AD$3:$AD$51)-MIN(CALABRIA!$AD$3:$AD$51))))</f>
        <v>0.39667951378594718</v>
      </c>
      <c r="AE59" s="32">
        <f>IF(CALABRIA!$AE$1="-",((CALABRIA!AE6-MAX(CALABRIA!$AE$3:$AE$51))/(MIN(CALABRIA!$AE$3:$AE$51)-MAX(CALABRIA!$AE$3:$AE$51))),((CALABRIA!AE6-MIN(CALABRIA!$AE$3:$AE$51))/(MAX(CALABRIA!$AE$3:$AE$51)-MIN(CALABRIA!$AE$3:$AE$51))))</f>
        <v>0</v>
      </c>
      <c r="AF59" s="32">
        <f>IF(CALABRIA!$AF$1="-",((CALABRIA!AF6-MAX(CALABRIA!$AF$3:$AF$51))/(MIN(CALABRIA!$AF$3:$AF$51)-MAX(CALABRIA!$AF$3:$AF$51))),((CALABRIA!AF6-MIN(CALABRIA!$AF$3:$AF$51))/(MAX(CALABRIA!$AF$3:$AF$51)-MIN(CALABRIA!$AF$3:$AF$51))))</f>
        <v>0.80948752143265379</v>
      </c>
      <c r="AG59" s="32">
        <f>IF(CALABRIA!$AG$1="-",((CALABRIA!AG6-MAX(CALABRIA!$AG$3:$AG$51))/(MIN(CALABRIA!$AG$3:$AG$51)-MAX(CALABRIA!$AG$3:$AG$51))),((CALABRIA!AG6-MIN(CALABRIA!$AG$3:$AG$51))/(MAX(CALABRIA!$AG$3:$AG$51)-MIN(CALABRIA!$AG$3:$AG$51))))</f>
        <v>0.14772727272727276</v>
      </c>
      <c r="AH59" s="32">
        <f>IF(CALABRIA!$AH$1="-",((CALABRIA!AH6-MAX(CALABRIA!$AH$3:$AH$51))/(MIN(CALABRIA!$AH$3:$AH$51)-MAX(CALABRIA!$AH$3:$AH$51))),((CALABRIA!AH41-MIN(CALABRIA!$AH$3:$AH$51))/(MAX(CALABRIA!$AH$3:$AH$51)-MIN(CALABRIA!$AH$3:$AH$51))))</f>
        <v>0.22259426408501953</v>
      </c>
      <c r="AI59" s="32">
        <f>IF(CALABRIA!$AI$1="-",((CALABRIA!AI6-MAX(CALABRIA!$AI$3:$AI$51))/(MIN(CALABRIA!$AI$3:$AI$51)-MAX(CALABRIA!$AI$3:$AI$51))),((CALABRIA!AI6-MIN(CALABRIA!$AI$3:$AI$51))/(MAX(CALABRIA!$AI$3:$AI$51)-MIN(CALABRIA!$AI$3:$AI$51))))</f>
        <v>0.21761658031088082</v>
      </c>
      <c r="AJ59" s="32">
        <f>IF(CALABRIA!$AJ$1="-",((CALABRIA!AJ6-MAX(CALABRIA!$AJ$3:$AJ$51))/(MIN(CALABRIA!$AJ$3:$AJ$51)-MAX(CALABRIA!$AJ$3:$AJ$51))),((CALABRIA!AJ6-MIN(CALABRIA!$AJ$3:$AJ$51))/(MAX(CALABRIA!$AJ$3:$AJ$51)-MIN(CALABRIA!$AJ$3:$AJ$51))))</f>
        <v>0.98368566891870857</v>
      </c>
      <c r="AK59" s="32">
        <f>IF(CALABRIA!$AK$1="-",((CALABRIA!AK6-MAX(CALABRIA!$AK$3:$AK$51))/(MIN(CALABRIA!$AK$3:$AK$51)-MAX(CALABRIA!$AK$3:$AK$51))),((CALABRIA!AK6-MIN(CALABRIA!$AK$3:$AK$51))/(MAX(CALABRIA!$AK$3:$AK$51)-MIN(CALABRIA!$AK$3:$AK$51))))</f>
        <v>0.28842832469775448</v>
      </c>
      <c r="AL59" s="32">
        <f>IF(CALABRIA!$AL$1="-",((CALABRIA!AL6-MAX(CALABRIA!$AL$3:$AL$51))/(MIN(CALABRIA!$AL$3:$AL$51)-MAX(CALABRIA!$AL$3:$AL$51))),((CALABRIA!AL6-MIN(CALABRIA!$AL$3:$AL$51))/(MAX(CALABRIA!$AL$3:$AL$51)-MIN(CALABRIA!$AL$3:$AL$51))))</f>
        <v>0.17189952904238617</v>
      </c>
      <c r="AM59" s="32">
        <f>IF(CALABRIA!$AM$1="-",((CALABRIA!AM6-MAX(CALABRIA!$AM$3:$AM$51))/(MIN(CALABRIA!$AM$3:$AM$51)-MAX(CALABRIA!$AM$3:$AM$51))),((CALABRIA!AM6-MIN(CALABRIA!$AM$3:$AM$51))/(MAX(CALABRIA!$AM$3:$AM$51)-MIN(CALABRIA!$AM$3:$AM$51))))</f>
        <v>0</v>
      </c>
      <c r="AN59" s="32">
        <f>IF(CALABRIA!$AN$1="-",((CALABRIA!AN6-MAX(CALABRIA!$AN$3:$AN$51))/(MIN(CALABRIA!$AN$3:$AN$51)-MAX(CALABRIA!$AN$3:$AN$51))),((CALABRIA!AN6-MIN(CALABRIA!$AN$3:$AN$51))/(MAX(CALABRIA!$AN$3:$AN$51)-MIN(CALABRIA!$AN$3:$AN$51))))</f>
        <v>0.22222222222222221</v>
      </c>
      <c r="AO59" s="32">
        <f>IF(CALABRIA!$AO$1="-",((CALABRIA!AO6-MAX(CALABRIA!$AO$3:$AO$51))/(MIN(CALABRIA!$AO$3:$AO$51)-MAX(CALABRIA!$AO$3:$AO$51))),((CALABRIA!AO6-MIN(CALABRIA!$AO$3:$AO$51))/(MAX(CALABRIA!$AO$3:$AO$51)-MIN(CALABRIA!$AO$3:$AO$51))))</f>
        <v>0</v>
      </c>
      <c r="AP59" s="32">
        <f>IF(CALABRIA!$AP$1="-",((CALABRIA!AP6-MAX(CALABRIA!$AP$3:$AP$51))/(MIN(CALABRIA!$AP$3:$AP$51)-MAX(CALABRIA!$AP$3:$AP$51))),((CALABRIA!AP6-MIN(CALABRIA!$AP$3:$AP$51))/(MAX(CALABRIA!$AP$3:$AP$51)-MIN(CALABRIA!$AP$3:$AP$51))))</f>
        <v>0.125</v>
      </c>
      <c r="AQ59" s="32">
        <f>IF(CALABRIA!$AQ$1="-",((CALABRIA!AQ6-MAX(CALABRIA!$AQ$3:$AQ$51))/(MIN(CALABRIA!$AQ$3:$AQ$51)-MAX(CALABRIA!$AQ$3:$AQ$51))),((CALABRIA!AQ6-MIN(CALABRIA!$AQ$3:$AQ$51))/(MAX(CALABRIA!$AQ$3:$AQ$51)-MIN(CALABRIA!$AQ$3:$AQ$51))))</f>
        <v>0.16276202219482122</v>
      </c>
      <c r="AR59" s="32">
        <f>IF(CALABRIA!$AR$1="-",((CALABRIA!AR6-MAX(CALABRIA!$AR$3:$AR$51))/(MIN(CALABRIA!$AR$3:$AR$51)-MAX(CALABRIA!$AR$3:$AR$51))),((CALABRIA!AR6-MIN(CALABRIA!$AR$3:$AR$51))/(MAX(CALABRIA!$AR$3:$AR$51)-MIN(CALABRIA!$AR$3:$AR$51))))</f>
        <v>2.8836251287332653E-3</v>
      </c>
      <c r="AS59" s="32">
        <f>IF(CALABRIA!$AS$1="-",((CALABRIA!AS6-MAX(CALABRIA!$AS$3:$AS$51))/(MIN(CALABRIA!$AS$3:$AS$51)-MAX(CALABRIA!$AS$3:$AS$51))),((CALABRIA!AS6-MIN(CALABRIA!$AS$3:$AS$51))/(MAX(CALABRIA!$AS$3:$AS$51)-MIN(CALABRIA!$AS$3:$AS$51))))</f>
        <v>0.4488376447414284</v>
      </c>
      <c r="AT59" s="32">
        <f>IF(CALABRIA!$AT$1="-",((CALABRIA!AT6-MAX(CALABRIA!$AT$3:$AT$51))/(MIN(CALABRIA!$AT$3:$AT$51)-MAX(CALABRIA!$AT$3:$AT$51))),((CALABRIA!AT6-MIN(CALABRIA!$AT$3:$AT$51))/(MAX(CALABRIA!$AT$3:$AT$51)-MIN(CALABRIA!$AT$3:$AT$51))))</f>
        <v>0.66012770561129852</v>
      </c>
      <c r="AU59" s="32">
        <f>IF(CALABRIA!$AU$1="-",((CALABRIA!AU6-MAX(CALABRIA!$AU$3:$AU$51))/(MIN(CALABRIA!$AU$3:$AU$51)-MAX(CALABRIA!$AU$3:$AU$51))),((CALABRIA!AU6-MIN(CALABRIA!$AU$3:$AU$51))/(MAX(CALABRIA!$AU$3:$AU$51)-MIN(CALABRIA!$AU$3:$AU$51))))</f>
        <v>0.15909090909090909</v>
      </c>
      <c r="AV59" s="32">
        <f>IF(CALABRIA!$AV$1="-",((CALABRIA!AV6-MAX(CALABRIA!$AV$3:$AV$51))/(MIN(CALABRIA!$AV$3:$AV$51)-MAX(CALABRIA!$AV$3:$AV$51))),((CALABRIA!AV6-MIN(CALABRIA!$AV$3:$AV$51))/(MAX(CALABRIA!$AV$3:$AV$51)-MIN(CALABRIA!$AV$3:$AV$51))))</f>
        <v>0.75429008777723483</v>
      </c>
      <c r="AW59" s="32">
        <f>IF(CALABRIA!$AW$1="-",((CALABRIA!AW6-MAX(CALABRIA!$AW$3:$AW$51))/(MIN(CALABRIA!$AW$3:$AW$51)-MAX(CALABRIA!$AW$3:$AW$51))),((CALABRIA!AW6-MIN(CALABRIA!$AW$3:$AW$51))/(MAX(CALABRIA!$AW$3:$AW$51)-MIN(CALABRIA!$AW$3:$AW$51))))</f>
        <v>0</v>
      </c>
      <c r="AX59" s="32">
        <f>IF(CALABRIA!$AX$1="-",((CALABRIA!AX6-MAX(CALABRIA!$AX$3:$AX$51))/(MIN(CALABRIA!$AX$3:$AX$51)-MAX(CALABRIA!$AX$3:$AX$51))),((CALABRIA!AX6-MIN(CALABRIA!$AX$3:$AX$51))/(MAX(CALABRIA!$AX$3:$AX$51)-MIN(CALABRIA!$AX$3:$AX$51))))</f>
        <v>0.16563146997929604</v>
      </c>
      <c r="AY59" s="32">
        <f>IF(CALABRIA!$AY$1="-",((CALABRIA!AY6-MAX(CALABRIA!$AY$3:$AY$51))/(MIN(CALABRIA!$AY$3:$AY$51)-MAX(CALABRIA!$AY$3:$AY$51))),((CALABRIA!AY6-MIN(CALABRIA!$AY$3:$AY$51))/(MAX(CALABRIA!$AY$3:$AY$51)-MIN(CALABRIA!$AY$3:$AY$51))))</f>
        <v>0.14304207119741105</v>
      </c>
      <c r="AZ59" s="32">
        <f>IF(CALABRIA!$AZ$1="-",((CALABRIA!AZ6-MAX(CALABRIA!$AZ$3:$AZ$51))/(MIN(CALABRIA!$AZ$3:$AZ$51)-MAX(CALABRIA!$AZ$3:$AZ$51))),((CALABRIA!AZ6-MIN(CALABRIA!$AZ$3:$AZ$51))/(MAX(CALABRIA!$AZ$3:$AZ$51)-MIN(CALABRIA!$AZ$3:$AZ$51))))</f>
        <v>7.792207792207792E-2</v>
      </c>
      <c r="BA59" s="32">
        <f>IF(CALABRIA!$BA$1="-",((CALABRIA!BA6-MAX(CALABRIA!$BA$3:$BA$51))/(MIN(CALABRIA!$BA$3:$BA$51)-MAX(CALABRIA!$BA$3:$BA$51))),((CALABRIA!BA6-MIN(CALABRIA!$BA$3:$BA$51))/(MAX(CALABRIA!$BA$3:$BA$51)-MIN(CALABRIA!$BA$3:$BA$51))))</f>
        <v>0.16129032258064518</v>
      </c>
      <c r="BC59" s="32">
        <f>IF(CALABRIA!$BC$1="-",((CALABRIA!BC6-MAX(CALABRIA!$BC$3:$BC$51))/(MIN(CALABRIA!$BC$3:$BC$51)-MAX(CALABRIA!$BC$3:$BC$51))),((CALABRIA!BC6-MIN(CALABRIA!$BC$3:$BC$51))/(MAX(CALABRIA!$BC$3:$BC$51)-MIN(CALABRIA!$BC$3:$BC$51))))</f>
        <v>4.716981132075472E-2</v>
      </c>
      <c r="BD59" s="32">
        <f>IF(CALABRIA!$BD$1="-",((CALABRIA!BD6-MAX(CALABRIA!$BD$3:$BD$51))/(MIN(CALABRIA!$BD$3:$BD$51)-MAX(CALABRIA!$BD$3:$BD$51))),((CALABRIA!BD6-MIN(CALABRIA!$BD$3:$BD$51))/(MAX(CALABRIA!$BD$3:$BD$51)-MIN(CALABRIA!$BD$3:$BD$51))))</f>
        <v>0.4292452832342471</v>
      </c>
    </row>
    <row r="60" spans="1:56" x14ac:dyDescent="0.3">
      <c r="A60" s="32">
        <f t="shared" si="1"/>
        <v>78029</v>
      </c>
      <c r="B60" s="32" t="str">
        <f t="shared" si="1"/>
        <v>CASSANO ALL'IONIO</v>
      </c>
      <c r="C60" s="32" t="str">
        <f t="shared" si="1"/>
        <v>CALABRIA</v>
      </c>
      <c r="D60" s="32">
        <f t="shared" si="1"/>
        <v>55161</v>
      </c>
      <c r="E60" s="32">
        <f t="shared" si="1"/>
        <v>3</v>
      </c>
      <c r="F60" s="32" t="str">
        <f t="shared" si="1"/>
        <v>B</v>
      </c>
      <c r="G60" s="32">
        <f>IF(CALABRIA!$G$1="-",((CALABRIA!G7-MAX(CALABRIA!$G$3:$G$51))/(MIN(CALABRIA!$G$3:$G$51)-MAX(CALABRIA!$G$3:$G$51))),((CALABRIA!G7-MIN(CALABRIA!$G$3:$G$51))/(MAX(CALABRIA!$G$3:$G$51)-MIN(CALABRIA!$G$3:$G$51))))</f>
        <v>0.06</v>
      </c>
      <c r="H60" s="32">
        <f>IF(CALABRIA!$H$1="-",((CALABRIA!H7-MAX(CALABRIA!$H$3:$H$51))/(MIN(CALABRIA!$H$3:$H$51)-MAX(CALABRIA!$H$3:$H$51))),((CALABRIA!H7-MIN(CALABRIA!$H$3:$H$51))/(MAX(CALABRIA!$H$3:$H$51)-MIN(CALABRIA!$H$3:$H$51))))</f>
        <v>0.35294117647058826</v>
      </c>
      <c r="I60" s="32">
        <f>IF(CALABRIA!$I$1="-",((CALABRIA!I7-MAX(CALABRIA!$I$3:$I$51))/(MIN(CALABRIA!$I$3:$I$51)-MAX(CALABRIA!$I$3:$I$51))),((CALABRIA!I7-MIN(CALABRIA!$I$3:$I$51))/(MAX(CALABRIA!$I$3:$I$51)-MIN(CALABRIA!$I$3:$I$51))))</f>
        <v>0.92822966507177029</v>
      </c>
      <c r="J60" s="32">
        <f>IF(CALABRIA!$J$1="-",((CALABRIA!J7-MAX(CALABRIA!$J$3:$J$51))/(MIN(CALABRIA!$J$3:$J$51)-MAX(CALABRIA!$J$3:$J$51))),((CALABRIA!J7-MIN(CALABRIA!$J$3:$J$51))/(MAX(CALABRIA!$J$3:$J$51)-MIN(CALABRIA!$J$3:$J$51))))</f>
        <v>0.71946902654867262</v>
      </c>
      <c r="K60" s="32">
        <f>IF(CALABRIA!$K$1="-",((CALABRIA!K7-MAX(CALABRIA!$K$3:$K$51))/(MIN(CALABRIA!$K$3:$K$51)-MAX(CALABRIA!$K$3:$K$51))),((CALABRIA!K7-MIN(CALABRIA!$K$3:$K$51))/(MAX(CALABRIA!$K$3:$K$51)-MIN(CALABRIA!$K$3:$K$51))))</f>
        <v>0.32197168327215536</v>
      </c>
      <c r="L60" s="32">
        <f>IF(CALABRIA!$L$1="-",((CALABRIA!L7-MAX(CALABRIA!$L$3:$L$51))/(MIN(CALABRIA!$L$3:$L$51)-MAX(CALABRIA!$L$3:$L$51))),((CALABRIA!L7-MIN(CALABRIA!$L$3:$L$51))/(MAX(CALABRIA!$L$3:$L$51)-MIN(CALABRIA!$L$3:$L$51))))</f>
        <v>0.57600732600732585</v>
      </c>
      <c r="M60" s="32">
        <f>IF(CALABRIA!$M$1="-",((CALABRIA!M7-MAX(CALABRIA!$M$3:$M$51))/(MIN(CALABRIA!$M$3:$M$51)-MAX(CALABRIA!$M$3:$M$51))),((CALABRIA!M7-MIN(CALABRIA!$M$3:$M$51))/(MAX(CALABRIA!$M$3:$M$51)-MIN(CALABRIA!$M$3:$M$51))))</f>
        <v>0.20718084569675776</v>
      </c>
      <c r="N60" s="32">
        <f>IF(CALABRIA!$N$1="-",((CALABRIA!N7-MAX(CALABRIA!$N$3:$N$51))/(MIN(CALABRIA!$N$3:$N$51)-MAX(CALABRIA!$N$3:$N$51))),((CALABRIA!N7-MIN(CALABRIA!$N$3:$N$51))/(MAX(CALABRIA!$N$3:$N$51)-MIN(CALABRIA!$N$3:$N$51))))</f>
        <v>0.42857142857142849</v>
      </c>
      <c r="O60" s="32">
        <f>IF(CALABRIA!$O$1="-",((CALABRIA!O7-MAX(CALABRIA!$O$3:$O$51))/(MIN(CALABRIA!$O$3:$O$51)-MAX(CALABRIA!$O$3:$O$51))),((CALABRIA!O7-MIN(CALABRIA!$O$3:$O$51))/(MAX(CALABRIA!$O$3:$O$51)-MIN(CALABRIA!$O$3:$O$51))))</f>
        <v>0.38043214372420497</v>
      </c>
      <c r="P60" s="32">
        <f>IF(CALABRIA!$P$1="-",((CALABRIA!P7-MAX(CALABRIA!$P$3:$P$51))/(MIN(CALABRIA!$P$3:$P$51)-MAX(CALABRIA!$P$3:$P$51))),((CALABRIA!P7-MIN(CALABRIA!$P$3:$P$51))/(MAX(CALABRIA!$P$3:$P$51)-MIN(CALABRIA!$P$3:$P$51))))</f>
        <v>0.56712962962962965</v>
      </c>
      <c r="Q60" s="32">
        <f>IF(CALABRIA!$Q$1="-",((CALABRIA!Q7-MAX(CALABRIA!$Q$3:$Q$51))/(MIN(CALABRIA!$Q$3:$Q$51)-MAX(CALABRIA!$Q$3:$Q$51))),((CALABRIA!Q7-MIN(CALABRIA!$Q$3:$Q$51))/(MAX(CALABRIA!$Q$3:$Q$51)-MIN(CALABRIA!$Q$3:$Q$51))))</f>
        <v>0.41541385864869534</v>
      </c>
      <c r="R60" s="32">
        <f>IF(CALABRIA!$R$1="-",((CALABRIA!R7-MAX(CALABRIA!$R$3:$R$51))/(MIN(CALABRIA!$R$3:$R$51)-MAX(CALABRIA!$R$3:$R$51))),((CALABRIA!R7-MIN(CALABRIA!$R$3:$R$51))/(MAX(CALABRIA!$R$3:$R$51)-MIN(CALABRIA!$R$3:$R$51))))</f>
        <v>0.21926910299003313</v>
      </c>
      <c r="S60" s="32">
        <f>IF(CALABRIA!$S$1="-",((CALABRIA!S7-MAX(CALABRIA!$S$3:$S$51))/(MIN(CALABRIA!$S$3:$S$51)-MAX(CALABRIA!$S$3:$S$51))),((CALABRIA!S7-MIN(CALABRIA!$S$3:$S$51))/(MAX(CALABRIA!$S$3:$S$51)-MIN(CALABRIA!$S$3:$S$51))))</f>
        <v>0.33333333333333337</v>
      </c>
      <c r="T60" s="32">
        <f>IF(CALABRIA!$T$1="-",((CALABRIA!T7-MAX(CALABRIA!$T$3:$T$51))/(MIN(CALABRIA!$T$3:$T$51)-MAX(CALABRIA!$T$3:$T$51))),((CALABRIA!T7-MIN(CALABRIA!$T$3:$T$51))/(MAX(CALABRIA!$T$3:$T$51)-MIN(CALABRIA!$T$3:$T$51))))</f>
        <v>0.21212121212121213</v>
      </c>
      <c r="U60" s="32">
        <f>IF(CALABRIA!$U$1="-",((CALABRIA!U7-MAX(CALABRIA!$U$3:$U$51))/(MIN(CALABRIA!$U$3:$U$51)-MAX(CALABRIA!$U$3:$U$51))),((CALABRIA!U7-MIN(CALABRIA!$U$3:$U$51))/(MAX(CALABRIA!$U$3:$U$51)-MIN(CALABRIA!$U$3:$U$51))))</f>
        <v>0</v>
      </c>
      <c r="V60" s="32">
        <f>IF(CALABRIA!$V$1="-",((CALABRIA!V7-MAX(CALABRIA!$V$3:$V$51))/(MIN(CALABRIA!$V$3:$V$51)-MAX(CALABRIA!$V$3:$V$51))),((CALABRIA!V7-MIN(CALABRIA!$V$3:$V$51))/(MAX(CALABRIA!$V$3:$V$51)-MIN(CALABRIA!$V$3:$V$51))))</f>
        <v>1</v>
      </c>
      <c r="W60" s="32">
        <f>IF(CALABRIA!$W$1="-",((CALABRIA!W7-MAX(CALABRIA!$W$3:$W$51))/(MIN(CALABRIA!$W$3:$W$51)-MAX(CALABRIA!$W$3:$W$51))),((CALABRIA!W7-MIN(CALABRIA!$W$3:$W$51))/(MAX(CALABRIA!$W$3:$W$51)-MIN(CALABRIA!$W$3:$W$51))))</f>
        <v>0</v>
      </c>
      <c r="X60" s="32">
        <f>IF(CALABRIA!$X$1="-",((CALABRIA!X7-MAX(CALABRIA!$X$3:$X$51))/(MIN(CALABRIA!$X$3:$X$51)-MAX(CALABRIA!$X$3:$X$51))),((CALABRIA!X7-MIN(CALABRIA!$X$3:$X$51))/(MAX(CALABRIA!$X$3:$X$51)-MIN(CALABRIA!$X$3:$X$51))))</f>
        <v>0.2</v>
      </c>
      <c r="Y60" s="32">
        <f>IF(CALABRIA!$Y$1="-",((CALABRIA!Y7-MAX(CALABRIA!$Y$3:$Y$51))/(MIN(CALABRIA!$Y$3:$Y$51)-MAX(CALABRIA!$Y$3:$Y$51))),((CALABRIA!Y7-MIN(CALABRIA!$Y$3:$Y$51))/(MAX(CALABRIA!$Y$3:$Y$51)-MIN(CALABRIA!$Y$3:$Y$51))))</f>
        <v>0.83824362606232294</v>
      </c>
      <c r="Z60" s="32">
        <f>IF(CALABRIA!$Z$1="-",((CALABRIA!Z7-MAX(CALABRIA!$Z$3:$Z$51))/(MIN(CALABRIA!$Z$3:$Z$51)-MAX(CALABRIA!$Z$3:$Z$51))),((CALABRIA!Z7-MIN(CALABRIA!$Z$3:$Z$51))/(MAX(CALABRIA!$Z$3:$Z$51)-MIN(CALABRIA!$Z$3:$Z$51))))</f>
        <v>0.27115987460815028</v>
      </c>
      <c r="AA60" s="32">
        <f>IF(CALABRIA!$AA$1="-",((CALABRIA!AA7-MAX(CALABRIA!$AA$3:$AA$51))/(MIN(CALABRIA!$AA$3:$AA$51)-MAX(CALABRIA!$AA$3:$AA$51))),((CALABRIA!AA7-MIN(CALABRIA!$AA$3:$AA$51))/(MAX(CALABRIA!$AA$3:$AA$51)-MIN(CALABRIA!$AA$3:$AA$51))))</f>
        <v>0.3233695652173913</v>
      </c>
      <c r="AB60" s="32">
        <f>IF(CALABRIA!$AB$1="-",((CALABRIA!AB7-MAX(CALABRIA!$AB$3:$AB$51))/(MIN(CALABRIA!$AB$3:$AB$51)-MAX(CALABRIA!$AB$3:$AB$51))),((CALABRIA!AB7-MIN(CALABRIA!$AB$3:$AB$51))/(MAX(CALABRIA!$AB$3:$AB$51)-MIN(CALABRIA!$AB$3:$AB$51))))</f>
        <v>0.70704225352112671</v>
      </c>
      <c r="AC60" s="32">
        <f>IF(CALABRIA!$AC$1="-",((CALABRIA!AC7-MAX(CALABRIA!$AC$3:$AC$51))/(MIN(CALABRIA!$AC$3:$AC$51)-MAX(CALABRIA!$AC$3:$AC$51))),((CALABRIA!AC7-MIN(CALABRIA!$AC$3:$AC$51))/(MAX(CALABRIA!$AC$3:$AC$51)-MIN(CALABRIA!$AC$3:$AC$51))))</f>
        <v>0.64583333333333337</v>
      </c>
      <c r="AD60" s="32">
        <f>IF(CALABRIA!$AD$1="-",((CALABRIA!AD7-MAX(CALABRIA!$AD$3:$AD$51))/(MIN(CALABRIA!$AD$3:$AD$51)-MAX(CALABRIA!$AD$3:$AD$51))),((CALABRIA!AD7-MIN(CALABRIA!$AD$3:$AD$51))/(MAX(CALABRIA!$AD$3:$AD$51)-MIN(CALABRIA!$AD$3:$AD$51))))</f>
        <v>0.4052772013044767</v>
      </c>
      <c r="AE60" s="32">
        <f>IF(CALABRIA!$AE$1="-",((CALABRIA!AE7-MAX(CALABRIA!$AE$3:$AE$51))/(MIN(CALABRIA!$AE$3:$AE$51)-MAX(CALABRIA!$AE$3:$AE$51))),((CALABRIA!AE7-MIN(CALABRIA!$AE$3:$AE$51))/(MAX(CALABRIA!$AE$3:$AE$51)-MIN(CALABRIA!$AE$3:$AE$51))))</f>
        <v>0</v>
      </c>
      <c r="AF60" s="32">
        <f>IF(CALABRIA!$AF$1="-",((CALABRIA!AF7-MAX(CALABRIA!$AF$3:$AF$51))/(MIN(CALABRIA!$AF$3:$AF$51)-MAX(CALABRIA!$AF$3:$AF$51))),((CALABRIA!AF7-MIN(CALABRIA!$AF$3:$AF$51))/(MAX(CALABRIA!$AF$3:$AF$51)-MIN(CALABRIA!$AF$3:$AF$51))))</f>
        <v>0.770876992443005</v>
      </c>
      <c r="AG60" s="32">
        <f>IF(CALABRIA!$AG$1="-",((CALABRIA!AG7-MAX(CALABRIA!$AG$3:$AG$51))/(MIN(CALABRIA!$AG$3:$AG$51)-MAX(CALABRIA!$AG$3:$AG$51))),((CALABRIA!AG7-MIN(CALABRIA!$AG$3:$AG$51))/(MAX(CALABRIA!$AG$3:$AG$51)-MIN(CALABRIA!$AG$3:$AG$51))))</f>
        <v>0.19886363636363638</v>
      </c>
      <c r="AH60" s="32">
        <f>IF(CALABRIA!$AH$1="-",((CALABRIA!AH7-MAX(CALABRIA!$AH$3:$AH$51))/(MIN(CALABRIA!$AH$3:$AH$51)-MAX(CALABRIA!$AH$3:$AH$51))),((CALABRIA!AH42-MIN(CALABRIA!$AH$3:$AH$51))/(MAX(CALABRIA!$AH$3:$AH$51)-MIN(CALABRIA!$AH$3:$AH$51))))</f>
        <v>0.46615227835201628</v>
      </c>
      <c r="AI60" s="32">
        <f>IF(CALABRIA!$AI$1="-",((CALABRIA!AI7-MAX(CALABRIA!$AI$3:$AI$51))/(MIN(CALABRIA!$AI$3:$AI$51)-MAX(CALABRIA!$AI$3:$AI$51))),((CALABRIA!AI7-MIN(CALABRIA!$AI$3:$AI$51))/(MAX(CALABRIA!$AI$3:$AI$51)-MIN(CALABRIA!$AI$3:$AI$51))))</f>
        <v>9.3264248704663211E-2</v>
      </c>
      <c r="AJ60" s="32">
        <f>IF(CALABRIA!$AJ$1="-",((CALABRIA!AJ7-MAX(CALABRIA!$AJ$3:$AJ$51))/(MIN(CALABRIA!$AJ$3:$AJ$51)-MAX(CALABRIA!$AJ$3:$AJ$51))),((CALABRIA!AJ7-MIN(CALABRIA!$AJ$3:$AJ$51))/(MAX(CALABRIA!$AJ$3:$AJ$51)-MIN(CALABRIA!$AJ$3:$AJ$51))))</f>
        <v>0.90566331454902083</v>
      </c>
      <c r="AK60" s="32">
        <f>IF(CALABRIA!$AK$1="-",((CALABRIA!AK7-MAX(CALABRIA!$AK$3:$AK$51))/(MIN(CALABRIA!$AK$3:$AK$51)-MAX(CALABRIA!$AK$3:$AK$51))),((CALABRIA!AK7-MIN(CALABRIA!$AK$3:$AK$51))/(MAX(CALABRIA!$AK$3:$AK$51)-MIN(CALABRIA!$AK$3:$AK$51))))</f>
        <v>0.38601036269430017</v>
      </c>
      <c r="AL60" s="32">
        <f>IF(CALABRIA!$AL$1="-",((CALABRIA!AL7-MAX(CALABRIA!$AL$3:$AL$51))/(MIN(CALABRIA!$AL$3:$AL$51)-MAX(CALABRIA!$AL$3:$AL$51))),((CALABRIA!AL7-MIN(CALABRIA!$AL$3:$AL$51))/(MAX(CALABRIA!$AL$3:$AL$51)-MIN(CALABRIA!$AL$3:$AL$51))))</f>
        <v>8.6342229199372067E-2</v>
      </c>
      <c r="AM60" s="32">
        <f>IF(CALABRIA!$AM$1="-",((CALABRIA!AM7-MAX(CALABRIA!$AM$3:$AM$51))/(MIN(CALABRIA!$AM$3:$AM$51)-MAX(CALABRIA!$AM$3:$AM$51))),((CALABRIA!AM7-MIN(CALABRIA!$AM$3:$AM$51))/(MAX(CALABRIA!$AM$3:$AM$51)-MIN(CALABRIA!$AM$3:$AM$51))))</f>
        <v>0.25</v>
      </c>
      <c r="AN60" s="32">
        <f>IF(CALABRIA!$AN$1="-",((CALABRIA!AN7-MAX(CALABRIA!$AN$3:$AN$51))/(MIN(CALABRIA!$AN$3:$AN$51)-MAX(CALABRIA!$AN$3:$AN$51))),((CALABRIA!AN7-MIN(CALABRIA!$AN$3:$AN$51))/(MAX(CALABRIA!$AN$3:$AN$51)-MIN(CALABRIA!$AN$3:$AN$51))))</f>
        <v>0.1111111111111111</v>
      </c>
      <c r="AO60" s="32">
        <f>IF(CALABRIA!$AO$1="-",((CALABRIA!AO7-MAX(CALABRIA!$AO$3:$AO$51))/(MIN(CALABRIA!$AO$3:$AO$51)-MAX(CALABRIA!$AO$3:$AO$51))),((CALABRIA!AO7-MIN(CALABRIA!$AO$3:$AO$51))/(MAX(CALABRIA!$AO$3:$AO$51)-MIN(CALABRIA!$AO$3:$AO$51))))</f>
        <v>0.17391304347826086</v>
      </c>
      <c r="AP60" s="32">
        <f>IF(CALABRIA!$AP$1="-",((CALABRIA!AP7-MAX(CALABRIA!$AP$3:$AP$51))/(MIN(CALABRIA!$AP$3:$AP$51)-MAX(CALABRIA!$AP$3:$AP$51))),((CALABRIA!AP7-MIN(CALABRIA!$AP$3:$AP$51))/(MAX(CALABRIA!$AP$3:$AP$51)-MIN(CALABRIA!$AP$3:$AP$51))))</f>
        <v>0.125</v>
      </c>
      <c r="AQ60" s="32">
        <f>IF(CALABRIA!$AQ$1="-",((CALABRIA!AQ7-MAX(CALABRIA!$AQ$3:$AQ$51))/(MIN(CALABRIA!$AQ$3:$AQ$51)-MAX(CALABRIA!$AQ$3:$AQ$51))),((CALABRIA!AQ7-MIN(CALABRIA!$AQ$3:$AQ$51))/(MAX(CALABRIA!$AQ$3:$AQ$51)-MIN(CALABRIA!$AQ$3:$AQ$51))))</f>
        <v>1.2330456226880395E-3</v>
      </c>
      <c r="AR60" s="32">
        <f>IF(CALABRIA!$AR$1="-",((CALABRIA!AR7-MAX(CALABRIA!$AR$3:$AR$51))/(MIN(CALABRIA!$AR$3:$AR$51)-MAX(CALABRIA!$AR$3:$AR$51))),((CALABRIA!AR7-MIN(CALABRIA!$AR$3:$AR$51))/(MAX(CALABRIA!$AR$3:$AR$51)-MIN(CALABRIA!$AR$3:$AR$51))))</f>
        <v>0.17816683831101959</v>
      </c>
      <c r="AS60" s="32">
        <f>IF(CALABRIA!$AS$1="-",((CALABRIA!AS7-MAX(CALABRIA!$AS$3:$AS$51))/(MIN(CALABRIA!$AS$3:$AS$51)-MAX(CALABRIA!$AS$3:$AS$51))),((CALABRIA!AS7-MIN(CALABRIA!$AS$3:$AS$51))/(MAX(CALABRIA!$AS$3:$AS$51)-MIN(CALABRIA!$AS$3:$AS$51))))</f>
        <v>0.42787721868836137</v>
      </c>
      <c r="AT60" s="32">
        <f>IF(CALABRIA!$AT$1="-",((CALABRIA!AT7-MAX(CALABRIA!$AT$3:$AT$51))/(MIN(CALABRIA!$AT$3:$AT$51)-MAX(CALABRIA!$AT$3:$AT$51))),((CALABRIA!AT7-MIN(CALABRIA!$AT$3:$AT$51))/(MAX(CALABRIA!$AT$3:$AT$51)-MIN(CALABRIA!$AT$3:$AT$51))))</f>
        <v>0.49756775658608099</v>
      </c>
      <c r="AU60" s="32">
        <f>IF(CALABRIA!$AU$1="-",((CALABRIA!AU7-MAX(CALABRIA!$AU$3:$AU$51))/(MIN(CALABRIA!$AU$3:$AU$51)-MAX(CALABRIA!$AU$3:$AU$51))),((CALABRIA!AU7-MIN(CALABRIA!$AU$3:$AU$51))/(MAX(CALABRIA!$AU$3:$AU$51)-MIN(CALABRIA!$AU$3:$AU$51))))</f>
        <v>0.38636363636363635</v>
      </c>
      <c r="AV60" s="32">
        <f>IF(CALABRIA!$AV$1="-",((CALABRIA!AV7-MAX(CALABRIA!$AV$3:$AV$51))/(MIN(CALABRIA!$AV$3:$AV$51)-MAX(CALABRIA!$AV$3:$AV$51))),((CALABRIA!AV7-MIN(CALABRIA!$AV$3:$AV$51))/(MAX(CALABRIA!$AV$3:$AV$51)-MIN(CALABRIA!$AV$3:$AV$51))))</f>
        <v>0.7484358004359567</v>
      </c>
      <c r="AW60" s="32">
        <f>IF(CALABRIA!$AW$1="-",((CALABRIA!AW7-MAX(CALABRIA!$AW$3:$AW$51))/(MIN(CALABRIA!$AW$3:$AW$51)-MAX(CALABRIA!$AW$3:$AW$51))),((CALABRIA!AW7-MIN(CALABRIA!$AW$3:$AW$51))/(MAX(CALABRIA!$AW$3:$AW$51)-MIN(CALABRIA!$AW$3:$AW$51))))</f>
        <v>0.35294117600000002</v>
      </c>
      <c r="AX60" s="32">
        <f>IF(CALABRIA!$AX$1="-",((CALABRIA!AX7-MAX(CALABRIA!$AX$3:$AX$51))/(MIN(CALABRIA!$AX$3:$AX$51)-MAX(CALABRIA!$AX$3:$AX$51))),((CALABRIA!AX7-MIN(CALABRIA!$AX$3:$AX$51))/(MAX(CALABRIA!$AX$3:$AX$51)-MIN(CALABRIA!$AX$3:$AX$51))))</f>
        <v>0.13871635610766045</v>
      </c>
      <c r="AY60" s="32">
        <f>IF(CALABRIA!$AY$1="-",((CALABRIA!AY7-MAX(CALABRIA!$AY$3:$AY$51))/(MIN(CALABRIA!$AY$3:$AY$51)-MAX(CALABRIA!$AY$3:$AY$51))),((CALABRIA!AY7-MIN(CALABRIA!$AY$3:$AY$51))/(MAX(CALABRIA!$AY$3:$AY$51)-MIN(CALABRIA!$AY$3:$AY$51))))</f>
        <v>0.59093851132686093</v>
      </c>
      <c r="AZ60" s="32">
        <f>IF(CALABRIA!$AZ$1="-",((CALABRIA!AZ7-MAX(CALABRIA!$AZ$3:$AZ$51))/(MIN(CALABRIA!$AZ$3:$AZ$51)-MAX(CALABRIA!$AZ$3:$AZ$51))),((CALABRIA!AZ7-MIN(CALABRIA!$AZ$3:$AZ$51))/(MAX(CALABRIA!$AZ$3:$AZ$51)-MIN(CALABRIA!$AZ$3:$AZ$51))))</f>
        <v>0.32142857142857145</v>
      </c>
      <c r="BA60" s="32">
        <f>IF(CALABRIA!$BA$1="-",((CALABRIA!BA7-MAX(CALABRIA!$BA$3:$BA$51))/(MIN(CALABRIA!$BA$3:$BA$51)-MAX(CALABRIA!$BA$3:$BA$51))),((CALABRIA!BA7-MIN(CALABRIA!$BA$3:$BA$51))/(MAX(CALABRIA!$BA$3:$BA$51)-MIN(CALABRIA!$BA$3:$BA$51))))</f>
        <v>0.80645161290322587</v>
      </c>
      <c r="BC60" s="32">
        <f>IF(CALABRIA!$BC$1="-",((CALABRIA!BC7-MAX(CALABRIA!$BC$3:$BC$51))/(MIN(CALABRIA!$BC$3:$BC$51)-MAX(CALABRIA!$BC$3:$BC$51))),((CALABRIA!BC7-MIN(CALABRIA!$BC$3:$BC$51))/(MAX(CALABRIA!$BC$3:$BC$51)-MIN(CALABRIA!$BC$3:$BC$51))))</f>
        <v>0.10377358490566038</v>
      </c>
      <c r="BD60" s="32">
        <f>IF(CALABRIA!$BD$1="-",((CALABRIA!BD7-MAX(CALABRIA!$BD$3:$BD$51))/(MIN(CALABRIA!$BD$3:$BD$51)-MAX(CALABRIA!$BD$3:$BD$51))),((CALABRIA!BD7-MIN(CALABRIA!$BD$3:$BD$51))/(MAX(CALABRIA!$BD$3:$BD$51)-MIN(CALABRIA!$BD$3:$BD$51))))</f>
        <v>0.38956714796620107</v>
      </c>
    </row>
    <row r="61" spans="1:56" x14ac:dyDescent="0.3">
      <c r="A61" s="32">
        <f t="shared" si="1"/>
        <v>78033</v>
      </c>
      <c r="B61" s="32" t="str">
        <f t="shared" si="1"/>
        <v>CASTROVILLARI</v>
      </c>
      <c r="C61" s="32" t="str">
        <f t="shared" si="1"/>
        <v>CALABRIA</v>
      </c>
      <c r="D61" s="32">
        <f t="shared" si="1"/>
        <v>67734</v>
      </c>
      <c r="E61" s="32">
        <f t="shared" si="1"/>
        <v>3</v>
      </c>
      <c r="F61" s="32" t="str">
        <f t="shared" si="1"/>
        <v>B</v>
      </c>
      <c r="G61" s="32">
        <f>IF(CALABRIA!$G$1="-",((CALABRIA!G8-MAX(CALABRIA!$G$3:$G$51))/(MIN(CALABRIA!$G$3:$G$51)-MAX(CALABRIA!$G$3:$G$51))),((CALABRIA!G8-MIN(CALABRIA!$G$3:$G$51))/(MAX(CALABRIA!$G$3:$G$51)-MIN(CALABRIA!$G$3:$G$51))))</f>
        <v>0.18</v>
      </c>
      <c r="H61" s="32">
        <f>IF(CALABRIA!$H$1="-",((CALABRIA!H8-MAX(CALABRIA!$H$3:$H$51))/(MIN(CALABRIA!$H$3:$H$51)-MAX(CALABRIA!$H$3:$H$51))),((CALABRIA!H8-MIN(CALABRIA!$H$3:$H$51))/(MAX(CALABRIA!$H$3:$H$51)-MIN(CALABRIA!$H$3:$H$51))))</f>
        <v>0.41176470588235292</v>
      </c>
      <c r="I61" s="32">
        <f>IF(CALABRIA!$I$1="-",((CALABRIA!I8-MAX(CALABRIA!$I$3:$I$51))/(MIN(CALABRIA!$I$3:$I$51)-MAX(CALABRIA!$I$3:$I$51))),((CALABRIA!I8-MIN(CALABRIA!$I$3:$I$51))/(MAX(CALABRIA!$I$3:$I$51)-MIN(CALABRIA!$I$3:$I$51))))</f>
        <v>0.92344497607655507</v>
      </c>
      <c r="J61" s="32">
        <f>IF(CALABRIA!$J$1="-",((CALABRIA!J8-MAX(CALABRIA!$J$3:$J$51))/(MIN(CALABRIA!$J$3:$J$51)-MAX(CALABRIA!$J$3:$J$51))),((CALABRIA!J8-MIN(CALABRIA!$J$3:$J$51))/(MAX(CALABRIA!$J$3:$J$51)-MIN(CALABRIA!$J$3:$J$51))))</f>
        <v>0.61681415929203554</v>
      </c>
      <c r="K61" s="32">
        <f>IF(CALABRIA!$K$1="-",((CALABRIA!K8-MAX(CALABRIA!$K$3:$K$51))/(MIN(CALABRIA!$K$3:$K$51)-MAX(CALABRIA!$K$3:$K$51))),((CALABRIA!K8-MIN(CALABRIA!$K$3:$K$51))/(MAX(CALABRIA!$K$3:$K$51)-MIN(CALABRIA!$K$3:$K$51))))</f>
        <v>0.67593078133193529</v>
      </c>
      <c r="L61" s="32">
        <f>IF(CALABRIA!$L$1="-",((CALABRIA!L8-MAX(CALABRIA!$L$3:$L$51))/(MIN(CALABRIA!$L$3:$L$51)-MAX(CALABRIA!$L$3:$L$51))),((CALABRIA!L8-MIN(CALABRIA!$L$3:$L$51))/(MAX(CALABRIA!$L$3:$L$51)-MIN(CALABRIA!$L$3:$L$51))))</f>
        <v>0.70695970695970678</v>
      </c>
      <c r="M61" s="32">
        <f>IF(CALABRIA!$M$1="-",((CALABRIA!M8-MAX(CALABRIA!$M$3:$M$51))/(MIN(CALABRIA!$M$3:$M$51)-MAX(CALABRIA!$M$3:$M$51))),((CALABRIA!M8-MIN(CALABRIA!$M$3:$M$51))/(MAX(CALABRIA!$M$3:$M$51)-MIN(CALABRIA!$M$3:$M$51))))</f>
        <v>3.3911893287151273E-2</v>
      </c>
      <c r="N61" s="32">
        <f>IF(CALABRIA!$N$1="-",((CALABRIA!N8-MAX(CALABRIA!$N$3:$N$51))/(MIN(CALABRIA!$N$3:$N$51)-MAX(CALABRIA!$N$3:$N$51))),((CALABRIA!N8-MIN(CALABRIA!$N$3:$N$51))/(MAX(CALABRIA!$N$3:$N$51)-MIN(CALABRIA!$N$3:$N$51))))</f>
        <v>0.28571428571428564</v>
      </c>
      <c r="O61" s="32">
        <f>IF(CALABRIA!$O$1="-",((CALABRIA!O8-MAX(CALABRIA!$O$3:$O$51))/(MIN(CALABRIA!$O$3:$O$51)-MAX(CALABRIA!$O$3:$O$51))),((CALABRIA!O8-MIN(CALABRIA!$O$3:$O$51))/(MAX(CALABRIA!$O$3:$O$51)-MIN(CALABRIA!$O$3:$O$51))))</f>
        <v>0.29570284049526585</v>
      </c>
      <c r="P61" s="32">
        <f>IF(CALABRIA!$P$1="-",((CALABRIA!P8-MAX(CALABRIA!$P$3:$P$51))/(MIN(CALABRIA!$P$3:$P$51)-MAX(CALABRIA!$P$3:$P$51))),((CALABRIA!P8-MIN(CALABRIA!$P$3:$P$51))/(MAX(CALABRIA!$P$3:$P$51)-MIN(CALABRIA!$P$3:$P$51))))</f>
        <v>0.41435185185185186</v>
      </c>
      <c r="Q61" s="32">
        <f>IF(CALABRIA!$Q$1="-",((CALABRIA!Q8-MAX(CALABRIA!$Q$3:$Q$51))/(MIN(CALABRIA!$Q$3:$Q$51)-MAX(CALABRIA!$Q$3:$Q$51))),((CALABRIA!Q8-MIN(CALABRIA!$Q$3:$Q$51))/(MAX(CALABRIA!$Q$3:$Q$51)-MIN(CALABRIA!$Q$3:$Q$51))))</f>
        <v>0.80421634698462074</v>
      </c>
      <c r="R61" s="32">
        <f>IF(CALABRIA!$R$1="-",((CALABRIA!R8-MAX(CALABRIA!$R$3:$R$51))/(MIN(CALABRIA!$R$3:$R$51)-MAX(CALABRIA!$R$3:$R$51))),((CALABRIA!R8-MIN(CALABRIA!$R$3:$R$51))/(MAX(CALABRIA!$R$3:$R$51)-MIN(CALABRIA!$R$3:$R$51))))</f>
        <v>0.15282392026578073</v>
      </c>
      <c r="S61" s="32">
        <f>IF(CALABRIA!$S$1="-",((CALABRIA!S8-MAX(CALABRIA!$S$3:$S$51))/(MIN(CALABRIA!$S$3:$S$51)-MAX(CALABRIA!$S$3:$S$51))),((CALABRIA!S8-MIN(CALABRIA!$S$3:$S$51))/(MAX(CALABRIA!$S$3:$S$51)-MIN(CALABRIA!$S$3:$S$51))))</f>
        <v>4.7619047619047623E-2</v>
      </c>
      <c r="T61" s="32">
        <f>IF(CALABRIA!$T$1="-",((CALABRIA!T8-MAX(CALABRIA!$T$3:$T$51))/(MIN(CALABRIA!$T$3:$T$51)-MAX(CALABRIA!$T$3:$T$51))),((CALABRIA!T8-MIN(CALABRIA!$T$3:$T$51))/(MAX(CALABRIA!$T$3:$T$51)-MIN(CALABRIA!$T$3:$T$51))))</f>
        <v>0.2878787878787879</v>
      </c>
      <c r="U61" s="32">
        <f>IF(CALABRIA!$U$1="-",((CALABRIA!U8-MAX(CALABRIA!$U$3:$U$51))/(MIN(CALABRIA!$U$3:$U$51)-MAX(CALABRIA!$U$3:$U$51))),((CALABRIA!U8-MIN(CALABRIA!$U$3:$U$51))/(MAX(CALABRIA!$U$3:$U$51)-MIN(CALABRIA!$U$3:$U$51))))</f>
        <v>0</v>
      </c>
      <c r="V61" s="32">
        <f>IF(CALABRIA!$V$1="-",((CALABRIA!V8-MAX(CALABRIA!$V$3:$V$51))/(MIN(CALABRIA!$V$3:$V$51)-MAX(CALABRIA!$V$3:$V$51))),((CALABRIA!V8-MIN(CALABRIA!$V$3:$V$51))/(MAX(CALABRIA!$V$3:$V$51)-MIN(CALABRIA!$V$3:$V$51))))</f>
        <v>0</v>
      </c>
      <c r="W61" s="32">
        <f>IF(CALABRIA!$W$1="-",((CALABRIA!W8-MAX(CALABRIA!$W$3:$W$51))/(MIN(CALABRIA!$W$3:$W$51)-MAX(CALABRIA!$W$3:$W$51))),((CALABRIA!W8-MIN(CALABRIA!$W$3:$W$51))/(MAX(CALABRIA!$W$3:$W$51)-MIN(CALABRIA!$W$3:$W$51))))</f>
        <v>1</v>
      </c>
      <c r="X61" s="32">
        <f>IF(CALABRIA!$X$1="-",((CALABRIA!X8-MAX(CALABRIA!$X$3:$X$51))/(MIN(CALABRIA!$X$3:$X$51)-MAX(CALABRIA!$X$3:$X$51))),((CALABRIA!X8-MIN(CALABRIA!$X$3:$X$51))/(MAX(CALABRIA!$X$3:$X$51)-MIN(CALABRIA!$X$3:$X$51))))</f>
        <v>6.6666666666666666E-2</v>
      </c>
      <c r="Y61" s="32">
        <f>IF(CALABRIA!$Y$1="-",((CALABRIA!Y8-MAX(CALABRIA!$Y$3:$Y$51))/(MIN(CALABRIA!$Y$3:$Y$51)-MAX(CALABRIA!$Y$3:$Y$51))),((CALABRIA!Y8-MIN(CALABRIA!$Y$3:$Y$51))/(MAX(CALABRIA!$Y$3:$Y$51)-MIN(CALABRIA!$Y$3:$Y$51))))</f>
        <v>0.93711048158640231</v>
      </c>
      <c r="Z61" s="32">
        <f>IF(CALABRIA!$Z$1="-",((CALABRIA!Z8-MAX(CALABRIA!$Z$3:$Z$51))/(MIN(CALABRIA!$Z$3:$Z$51)-MAX(CALABRIA!$Z$3:$Z$51))),((CALABRIA!Z8-MIN(CALABRIA!$Z$3:$Z$51))/(MAX(CALABRIA!$Z$3:$Z$51)-MIN(CALABRIA!$Z$3:$Z$51))))</f>
        <v>0.25705329153605</v>
      </c>
      <c r="AA61" s="32">
        <f>IF(CALABRIA!$AA$1="-",((CALABRIA!AA8-MAX(CALABRIA!$AA$3:$AA$51))/(MIN(CALABRIA!$AA$3:$AA$51)-MAX(CALABRIA!$AA$3:$AA$51))),((CALABRIA!AA8-MIN(CALABRIA!$AA$3:$AA$51))/(MAX(CALABRIA!$AA$3:$AA$51)-MIN(CALABRIA!$AA$3:$AA$51))))</f>
        <v>0.34137228260869562</v>
      </c>
      <c r="AB61" s="32">
        <f>IF(CALABRIA!$AB$1="-",((CALABRIA!AB8-MAX(CALABRIA!$AB$3:$AB$51))/(MIN(CALABRIA!$AB$3:$AB$51)-MAX(CALABRIA!$AB$3:$AB$51))),((CALABRIA!AB8-MIN(CALABRIA!$AB$3:$AB$51))/(MAX(CALABRIA!$AB$3:$AB$51)-MIN(CALABRIA!$AB$3:$AB$51))))</f>
        <v>0.68626760563380296</v>
      </c>
      <c r="AC61" s="32">
        <f>IF(CALABRIA!$AC$1="-",((CALABRIA!AC8-MAX(CALABRIA!$AC$3:$AC$51))/(MIN(CALABRIA!$AC$3:$AC$51)-MAX(CALABRIA!$AC$3:$AC$51))),((CALABRIA!AC8-MIN(CALABRIA!$AC$3:$AC$51))/(MAX(CALABRIA!$AC$3:$AC$51)-MIN(CALABRIA!$AC$3:$AC$51))))</f>
        <v>0.58333333333333337</v>
      </c>
      <c r="AD61" s="32">
        <f>IF(CALABRIA!$AD$1="-",((CALABRIA!AD8-MAX(CALABRIA!$AD$3:$AD$51))/(MIN(CALABRIA!$AD$3:$AD$51)-MAX(CALABRIA!$AD$3:$AD$51))),((CALABRIA!AD8-MIN(CALABRIA!$AD$3:$AD$51))/(MAX(CALABRIA!$AD$3:$AD$51)-MIN(CALABRIA!$AD$3:$AD$51))))</f>
        <v>0.50088941595019265</v>
      </c>
      <c r="AE61" s="32">
        <f>IF(CALABRIA!$AE$1="-",((CALABRIA!AE8-MAX(CALABRIA!$AE$3:$AE$51))/(MIN(CALABRIA!$AE$3:$AE$51)-MAX(CALABRIA!$AE$3:$AE$51))),((CALABRIA!AE8-MIN(CALABRIA!$AE$3:$AE$51))/(MAX(CALABRIA!$AE$3:$AE$51)-MIN(CALABRIA!$AE$3:$AE$51))))</f>
        <v>0</v>
      </c>
      <c r="AF61" s="32">
        <f>IF(CALABRIA!$AF$1="-",((CALABRIA!AF8-MAX(CALABRIA!$AF$3:$AF$51))/(MIN(CALABRIA!$AF$3:$AF$51)-MAX(CALABRIA!$AF$3:$AF$51))),((CALABRIA!AF8-MIN(CALABRIA!$AF$3:$AF$51))/(MAX(CALABRIA!$AF$3:$AF$51)-MIN(CALABRIA!$AF$3:$AF$51))))</f>
        <v>0.77240109227154374</v>
      </c>
      <c r="AG61" s="32">
        <f>IF(CALABRIA!$AG$1="-",((CALABRIA!AG8-MAX(CALABRIA!$AG$3:$AG$51))/(MIN(CALABRIA!$AG$3:$AG$51)-MAX(CALABRIA!$AG$3:$AG$51))),((CALABRIA!AG8-MIN(CALABRIA!$AG$3:$AG$51))/(MAX(CALABRIA!$AG$3:$AG$51)-MIN(CALABRIA!$AG$3:$AG$51))))</f>
        <v>0.31818181818181818</v>
      </c>
      <c r="AH61" s="32">
        <f>IF(CALABRIA!$AH$1="-",((CALABRIA!AH8-MAX(CALABRIA!$AH$3:$AH$51))/(MIN(CALABRIA!$AH$3:$AH$51)-MAX(CALABRIA!$AH$3:$AH$51))),((CALABRIA!AH43-MIN(CALABRIA!$AH$3:$AH$51))/(MAX(CALABRIA!$AH$3:$AH$51)-MIN(CALABRIA!$AH$3:$AH$51))))</f>
        <v>0.63910321735332654</v>
      </c>
      <c r="AI61" s="32">
        <f>IF(CALABRIA!$AI$1="-",((CALABRIA!AI8-MAX(CALABRIA!$AI$3:$AI$51))/(MIN(CALABRIA!$AI$3:$AI$51)-MAX(CALABRIA!$AI$3:$AI$51))),((CALABRIA!AI8-MIN(CALABRIA!$AI$3:$AI$51))/(MAX(CALABRIA!$AI$3:$AI$51)-MIN(CALABRIA!$AI$3:$AI$51))))</f>
        <v>0.17616580310880831</v>
      </c>
      <c r="AJ61" s="32">
        <f>IF(CALABRIA!$AJ$1="-",((CALABRIA!AJ8-MAX(CALABRIA!$AJ$3:$AJ$51))/(MIN(CALABRIA!$AJ$3:$AJ$51)-MAX(CALABRIA!$AJ$3:$AJ$51))),((CALABRIA!AJ8-MIN(CALABRIA!$AJ$3:$AJ$51))/(MAX(CALABRIA!$AJ$3:$AJ$51)-MIN(CALABRIA!$AJ$3:$AJ$51))))</f>
        <v>0.87795385908652201</v>
      </c>
      <c r="AK61" s="32">
        <f>IF(CALABRIA!$AK$1="-",((CALABRIA!AK8-MAX(CALABRIA!$AK$3:$AK$51))/(MIN(CALABRIA!$AK$3:$AK$51)-MAX(CALABRIA!$AK$3:$AK$51))),((CALABRIA!AK8-MIN(CALABRIA!$AK$3:$AK$51))/(MAX(CALABRIA!$AK$3:$AK$51)-MIN(CALABRIA!$AK$3:$AK$51))))</f>
        <v>0.64680483592400684</v>
      </c>
      <c r="AL61" s="32">
        <f>IF(CALABRIA!$AL$1="-",((CALABRIA!AL8-MAX(CALABRIA!$AL$3:$AL$51))/(MIN(CALABRIA!$AL$3:$AL$51)-MAX(CALABRIA!$AL$3:$AL$51))),((CALABRIA!AL8-MIN(CALABRIA!$AL$3:$AL$51))/(MAX(CALABRIA!$AL$3:$AL$51)-MIN(CALABRIA!$AL$3:$AL$51))))</f>
        <v>0.54631083202511777</v>
      </c>
      <c r="AM61" s="32">
        <f>IF(CALABRIA!$AM$1="-",((CALABRIA!AM8-MAX(CALABRIA!$AM$3:$AM$51))/(MIN(CALABRIA!$AM$3:$AM$51)-MAX(CALABRIA!$AM$3:$AM$51))),((CALABRIA!AM8-MIN(CALABRIA!$AM$3:$AM$51))/(MAX(CALABRIA!$AM$3:$AM$51)-MIN(CALABRIA!$AM$3:$AM$51))))</f>
        <v>0.75</v>
      </c>
      <c r="AN61" s="32">
        <f>IF(CALABRIA!$AN$1="-",((CALABRIA!AN8-MAX(CALABRIA!$AN$3:$AN$51))/(MIN(CALABRIA!$AN$3:$AN$51)-MAX(CALABRIA!$AN$3:$AN$51))),((CALABRIA!AN8-MIN(CALABRIA!$AN$3:$AN$51))/(MAX(CALABRIA!$AN$3:$AN$51)-MIN(CALABRIA!$AN$3:$AN$51))))</f>
        <v>0</v>
      </c>
      <c r="AO61" s="32">
        <f>IF(CALABRIA!$AO$1="-",((CALABRIA!AO8-MAX(CALABRIA!$AO$3:$AO$51))/(MIN(CALABRIA!$AO$3:$AO$51)-MAX(CALABRIA!$AO$3:$AO$51))),((CALABRIA!AO8-MIN(CALABRIA!$AO$3:$AO$51))/(MAX(CALABRIA!$AO$3:$AO$51)-MIN(CALABRIA!$AO$3:$AO$51))))</f>
        <v>0.47826086956521735</v>
      </c>
      <c r="AP61" s="32">
        <f>IF(CALABRIA!$AP$1="-",((CALABRIA!AP8-MAX(CALABRIA!$AP$3:$AP$51))/(MIN(CALABRIA!$AP$3:$AP$51)-MAX(CALABRIA!$AP$3:$AP$51))),((CALABRIA!AP8-MIN(CALABRIA!$AP$3:$AP$51))/(MAX(CALABRIA!$AP$3:$AP$51)-MIN(CALABRIA!$AP$3:$AP$51))))</f>
        <v>0.5</v>
      </c>
      <c r="AQ61" s="32">
        <f>IF(CALABRIA!$AQ$1="-",((CALABRIA!AQ8-MAX(CALABRIA!$AQ$3:$AQ$51))/(MIN(CALABRIA!$AQ$3:$AQ$51)-MAX(CALABRIA!$AQ$3:$AQ$51))),((CALABRIA!AQ8-MIN(CALABRIA!$AQ$3:$AQ$51))/(MAX(CALABRIA!$AQ$3:$AQ$51)-MIN(CALABRIA!$AQ$3:$AQ$51))))</f>
        <v>1.3563501849568435E-2</v>
      </c>
      <c r="AR61" s="32">
        <f>IF(CALABRIA!$AR$1="-",((CALABRIA!AR8-MAX(CALABRIA!$AR$3:$AR$51))/(MIN(CALABRIA!$AR$3:$AR$51)-MAX(CALABRIA!$AR$3:$AR$51))),((CALABRIA!AR8-MIN(CALABRIA!$AR$3:$AR$51))/(MAX(CALABRIA!$AR$3:$AR$51)-MIN(CALABRIA!$AR$3:$AR$51))))</f>
        <v>1.4418125643666326E-3</v>
      </c>
      <c r="AS61" s="32">
        <f>IF(CALABRIA!$AS$1="-",((CALABRIA!AS8-MAX(CALABRIA!$AS$3:$AS$51))/(MIN(CALABRIA!$AS$3:$AS$51)-MAX(CALABRIA!$AS$3:$AS$51))),((CALABRIA!AS8-MIN(CALABRIA!$AS$3:$AS$51))/(MAX(CALABRIA!$AS$3:$AS$51)-MIN(CALABRIA!$AS$3:$AS$51))))</f>
        <v>0.50933549278844081</v>
      </c>
      <c r="AT61" s="32">
        <f>IF(CALABRIA!$AT$1="-",((CALABRIA!AT8-MAX(CALABRIA!$AT$3:$AT$51))/(MIN(CALABRIA!$AT$3:$AT$51)-MAX(CALABRIA!$AT$3:$AT$51))),((CALABRIA!AT8-MIN(CALABRIA!$AT$3:$AT$51))/(MAX(CALABRIA!$AT$3:$AT$51)-MIN(CALABRIA!$AT$3:$AT$51))))</f>
        <v>0.2807991185349854</v>
      </c>
      <c r="AU61" s="32">
        <f>IF(CALABRIA!$AU$1="-",((CALABRIA!AU8-MAX(CALABRIA!$AU$3:$AU$51))/(MIN(CALABRIA!$AU$3:$AU$51)-MAX(CALABRIA!$AU$3:$AU$51))),((CALABRIA!AU8-MIN(CALABRIA!$AU$3:$AU$51))/(MAX(CALABRIA!$AU$3:$AU$51)-MIN(CALABRIA!$AU$3:$AU$51))))</f>
        <v>0.45454545454545453</v>
      </c>
      <c r="AV61" s="32">
        <f>IF(CALABRIA!$AV$1="-",((CALABRIA!AV8-MAX(CALABRIA!$AV$3:$AV$51))/(MIN(CALABRIA!$AV$3:$AV$51)-MAX(CALABRIA!$AV$3:$AV$51))),((CALABRIA!AV8-MIN(CALABRIA!$AV$3:$AV$51))/(MAX(CALABRIA!$AV$3:$AV$51)-MIN(CALABRIA!$AV$3:$AV$51))))</f>
        <v>0.75563040863370545</v>
      </c>
      <c r="AW61" s="32">
        <f>IF(CALABRIA!$AW$1="-",((CALABRIA!AW8-MAX(CALABRIA!$AW$3:$AW$51))/(MIN(CALABRIA!$AW$3:$AW$51)-MAX(CALABRIA!$AW$3:$AW$51))),((CALABRIA!AW8-MIN(CALABRIA!$AW$3:$AW$51))/(MAX(CALABRIA!$AW$3:$AW$51)-MIN(CALABRIA!$AW$3:$AW$51))))</f>
        <v>0</v>
      </c>
      <c r="AX61" s="32">
        <f>IF(CALABRIA!$AX$1="-",((CALABRIA!AX8-MAX(CALABRIA!$AX$3:$AX$51))/(MIN(CALABRIA!$AX$3:$AX$51)-MAX(CALABRIA!$AX$3:$AX$51))),((CALABRIA!AX8-MIN(CALABRIA!$AX$3:$AX$51))/(MAX(CALABRIA!$AX$3:$AX$51)-MIN(CALABRIA!$AX$3:$AX$51))))</f>
        <v>0.40372670807453409</v>
      </c>
      <c r="AY61" s="32">
        <f>IF(CALABRIA!$AY$1="-",((CALABRIA!AY8-MAX(CALABRIA!$AY$3:$AY$51))/(MIN(CALABRIA!$AY$3:$AY$51)-MAX(CALABRIA!$AY$3:$AY$51))),((CALABRIA!AY8-MIN(CALABRIA!$AY$3:$AY$51))/(MAX(CALABRIA!$AY$3:$AY$51)-MIN(CALABRIA!$AY$3:$AY$51))))</f>
        <v>0.6472491909385113</v>
      </c>
      <c r="AZ61" s="32">
        <f>IF(CALABRIA!$AZ$1="-",((CALABRIA!AZ8-MAX(CALABRIA!$AZ$3:$AZ$51))/(MIN(CALABRIA!$AZ$3:$AZ$51)-MAX(CALABRIA!$AZ$3:$AZ$51))),((CALABRIA!AZ8-MIN(CALABRIA!$AZ$3:$AZ$51))/(MAX(CALABRIA!$AZ$3:$AZ$51)-MIN(CALABRIA!$AZ$3:$AZ$51))))</f>
        <v>0.4707792207792208</v>
      </c>
      <c r="BA61" s="32">
        <f>IF(CALABRIA!$BA$1="-",((CALABRIA!BA8-MAX(CALABRIA!$BA$3:$BA$51))/(MIN(CALABRIA!$BA$3:$BA$51)-MAX(CALABRIA!$BA$3:$BA$51))),((CALABRIA!BA8-MIN(CALABRIA!$BA$3:$BA$51))/(MAX(CALABRIA!$BA$3:$BA$51)-MIN(CALABRIA!$BA$3:$BA$51))))</f>
        <v>1</v>
      </c>
      <c r="BC61" s="32">
        <f>IF(CALABRIA!$BC$1="-",((CALABRIA!BC8-MAX(CALABRIA!$BC$3:$BC$51))/(MIN(CALABRIA!$BC$3:$BC$51)-MAX(CALABRIA!$BC$3:$BC$51))),((CALABRIA!BC8-MIN(CALABRIA!$BC$3:$BC$51))/(MAX(CALABRIA!$BC$3:$BC$51)-MIN(CALABRIA!$BC$3:$BC$51))))</f>
        <v>0.15094339622641509</v>
      </c>
      <c r="BD61" s="32">
        <f>IF(CALABRIA!$BD$1="-",((CALABRIA!BD8-MAX(CALABRIA!$BD$3:$BD$51))/(MIN(CALABRIA!$BD$3:$BD$51)-MAX(CALABRIA!$BD$3:$BD$51))),((CALABRIA!BD8-MIN(CALABRIA!$BD$3:$BD$51))/(MAX(CALABRIA!$BD$3:$BD$51)-MIN(CALABRIA!$BD$3:$BD$51))))</f>
        <v>0.24306326302148556</v>
      </c>
    </row>
    <row r="62" spans="1:56" x14ac:dyDescent="0.3">
      <c r="A62" s="32">
        <f t="shared" si="1"/>
        <v>78040</v>
      </c>
      <c r="B62" s="32" t="str">
        <f t="shared" si="1"/>
        <v>CETRARO</v>
      </c>
      <c r="C62" s="32" t="str">
        <f t="shared" si="1"/>
        <v>CALABRIA</v>
      </c>
      <c r="D62" s="32">
        <f t="shared" si="1"/>
        <v>13946</v>
      </c>
      <c r="E62" s="32">
        <f t="shared" si="1"/>
        <v>3</v>
      </c>
      <c r="F62" s="32" t="str">
        <f t="shared" si="1"/>
        <v>B</v>
      </c>
      <c r="G62" s="32">
        <f>IF(CALABRIA!$G$1="-",((CALABRIA!G9-MAX(CALABRIA!$G$3:$G$51))/(MIN(CALABRIA!$G$3:$G$51)-MAX(CALABRIA!$G$3:$G$51))),((CALABRIA!G9-MIN(CALABRIA!$G$3:$G$51))/(MAX(CALABRIA!$G$3:$G$51)-MIN(CALABRIA!$G$3:$G$51))))</f>
        <v>0</v>
      </c>
      <c r="H62" s="32">
        <f>IF(CALABRIA!$H$1="-",((CALABRIA!H9-MAX(CALABRIA!$H$3:$H$51))/(MIN(CALABRIA!$H$3:$H$51)-MAX(CALABRIA!$H$3:$H$51))),((CALABRIA!H9-MIN(CALABRIA!$H$3:$H$51))/(MAX(CALABRIA!$H$3:$H$51)-MIN(CALABRIA!$H$3:$H$51))))</f>
        <v>0.58823529411764708</v>
      </c>
      <c r="I62" s="32">
        <f>IF(CALABRIA!$I$1="-",((CALABRIA!I9-MAX(CALABRIA!$I$3:$I$51))/(MIN(CALABRIA!$I$3:$I$51)-MAX(CALABRIA!$I$3:$I$51))),((CALABRIA!I9-MIN(CALABRIA!$I$3:$I$51))/(MAX(CALABRIA!$I$3:$I$51)-MIN(CALABRIA!$I$3:$I$51))))</f>
        <v>0.82057416267942584</v>
      </c>
      <c r="J62" s="32">
        <f>IF(CALABRIA!$J$1="-",((CALABRIA!J9-MAX(CALABRIA!$J$3:$J$51))/(MIN(CALABRIA!$J$3:$J$51)-MAX(CALABRIA!$J$3:$J$51))),((CALABRIA!J9-MIN(CALABRIA!$J$3:$J$51))/(MAX(CALABRIA!$J$3:$J$51)-MIN(CALABRIA!$J$3:$J$51))))</f>
        <v>0.16725663716814165</v>
      </c>
      <c r="K62" s="32">
        <f>IF(CALABRIA!$K$1="-",((CALABRIA!K9-MAX(CALABRIA!$K$3:$K$51))/(MIN(CALABRIA!$K$3:$K$51)-MAX(CALABRIA!$K$3:$K$51))),((CALABRIA!K9-MIN(CALABRIA!$K$3:$K$51))/(MAX(CALABRIA!$K$3:$K$51)-MIN(CALABRIA!$K$3:$K$51))))</f>
        <v>0.69166229680125868</v>
      </c>
      <c r="L62" s="32">
        <f>IF(CALABRIA!$L$1="-",((CALABRIA!L9-MAX(CALABRIA!$L$3:$L$51))/(MIN(CALABRIA!$L$3:$L$51)-MAX(CALABRIA!$L$3:$L$51))),((CALABRIA!L9-MIN(CALABRIA!$L$3:$L$51))/(MAX(CALABRIA!$L$3:$L$51)-MIN(CALABRIA!$L$3:$L$51))))</f>
        <v>0.40476190476190488</v>
      </c>
      <c r="M62" s="32">
        <f>IF(CALABRIA!$M$1="-",((CALABRIA!M9-MAX(CALABRIA!$M$3:$M$51))/(MIN(CALABRIA!$M$3:$M$51)-MAX(CALABRIA!$M$3:$M$51))),((CALABRIA!M9-MIN(CALABRIA!$M$3:$M$51))/(MAX(CALABRIA!$M$3:$M$51)-MIN(CALABRIA!$M$3:$M$51))))</f>
        <v>0.12762136091537346</v>
      </c>
      <c r="N62" s="32">
        <f>IF(CALABRIA!$N$1="-",((CALABRIA!N9-MAX(CALABRIA!$N$3:$N$51))/(MIN(CALABRIA!$N$3:$N$51)-MAX(CALABRIA!$N$3:$N$51))),((CALABRIA!N9-MIN(CALABRIA!$N$3:$N$51))/(MAX(CALABRIA!$N$3:$N$51)-MIN(CALABRIA!$N$3:$N$51))))</f>
        <v>0</v>
      </c>
      <c r="O62" s="32">
        <f>IF(CALABRIA!$O$1="-",((CALABRIA!O9-MAX(CALABRIA!$O$3:$O$51))/(MIN(CALABRIA!$O$3:$O$51)-MAX(CALABRIA!$O$3:$O$51))),((CALABRIA!O9-MIN(CALABRIA!$O$3:$O$51))/(MAX(CALABRIA!$O$3:$O$51)-MIN(CALABRIA!$O$3:$O$51))))</f>
        <v>0.21170186938577323</v>
      </c>
      <c r="P62" s="32">
        <f>IF(CALABRIA!$P$1="-",((CALABRIA!P9-MAX(CALABRIA!$P$3:$P$51))/(MIN(CALABRIA!$P$3:$P$51)-MAX(CALABRIA!$P$3:$P$51))),((CALABRIA!P9-MIN(CALABRIA!$P$3:$P$51))/(MAX(CALABRIA!$P$3:$P$51)-MIN(CALABRIA!$P$3:$P$51))))</f>
        <v>0.55092592592592582</v>
      </c>
      <c r="Q62" s="32">
        <f>IF(CALABRIA!$Q$1="-",((CALABRIA!Q9-MAX(CALABRIA!$Q$3:$Q$51))/(MIN(CALABRIA!$Q$3:$Q$51)-MAX(CALABRIA!$Q$3:$Q$51))),((CALABRIA!Q9-MIN(CALABRIA!$Q$3:$Q$51))/(MAX(CALABRIA!$Q$3:$Q$51)-MIN(CALABRIA!$Q$3:$Q$51))))</f>
        <v>0.26473129428028341</v>
      </c>
      <c r="R62" s="32">
        <f>IF(CALABRIA!$R$1="-",((CALABRIA!R9-MAX(CALABRIA!$R$3:$R$51))/(MIN(CALABRIA!$R$3:$R$51)-MAX(CALABRIA!$R$3:$R$51))),((CALABRIA!R9-MIN(CALABRIA!$R$3:$R$51))/(MAX(CALABRIA!$R$3:$R$51)-MIN(CALABRIA!$R$3:$R$51))))</f>
        <v>0.37873754152823913</v>
      </c>
      <c r="S62" s="32">
        <f>IF(CALABRIA!$S$1="-",((CALABRIA!S9-MAX(CALABRIA!$S$3:$S$51))/(MIN(CALABRIA!$S$3:$S$51)-MAX(CALABRIA!$S$3:$S$51))),((CALABRIA!S9-MIN(CALABRIA!$S$3:$S$51))/(MAX(CALABRIA!$S$3:$S$51)-MIN(CALABRIA!$S$3:$S$51))))</f>
        <v>0.66666666666666674</v>
      </c>
      <c r="T62" s="32">
        <f>IF(CALABRIA!$T$1="-",((CALABRIA!T9-MAX(CALABRIA!$T$3:$T$51))/(MIN(CALABRIA!$T$3:$T$51)-MAX(CALABRIA!$T$3:$T$51))),((CALABRIA!T9-MIN(CALABRIA!$T$3:$T$51))/(MAX(CALABRIA!$T$3:$T$51)-MIN(CALABRIA!$T$3:$T$51))))</f>
        <v>0.66666666666666674</v>
      </c>
      <c r="U62" s="32">
        <f>IF(CALABRIA!$U$1="-",((CALABRIA!U9-MAX(CALABRIA!$U$3:$U$51))/(MIN(CALABRIA!$U$3:$U$51)-MAX(CALABRIA!$U$3:$U$51))),((CALABRIA!U9-MIN(CALABRIA!$U$3:$U$51))/(MAX(CALABRIA!$U$3:$U$51)-MIN(CALABRIA!$U$3:$U$51))))</f>
        <v>0</v>
      </c>
      <c r="V62" s="32">
        <f>IF(CALABRIA!$V$1="-",((CALABRIA!V9-MAX(CALABRIA!$V$3:$V$51))/(MIN(CALABRIA!$V$3:$V$51)-MAX(CALABRIA!$V$3:$V$51))),((CALABRIA!V9-MIN(CALABRIA!$V$3:$V$51))/(MAX(CALABRIA!$V$3:$V$51)-MIN(CALABRIA!$V$3:$V$51))))</f>
        <v>0</v>
      </c>
      <c r="W62" s="32">
        <f>IF(CALABRIA!$W$1="-",((CALABRIA!W9-MAX(CALABRIA!$W$3:$W$51))/(MIN(CALABRIA!$W$3:$W$51)-MAX(CALABRIA!$W$3:$W$51))),((CALABRIA!W9-MIN(CALABRIA!$W$3:$W$51))/(MAX(CALABRIA!$W$3:$W$51)-MIN(CALABRIA!$W$3:$W$51))))</f>
        <v>0</v>
      </c>
      <c r="X62" s="32">
        <f>IF(CALABRIA!$X$1="-",((CALABRIA!X9-MAX(CALABRIA!$X$3:$X$51))/(MIN(CALABRIA!$X$3:$X$51)-MAX(CALABRIA!$X$3:$X$51))),((CALABRIA!X9-MIN(CALABRIA!$X$3:$X$51))/(MAX(CALABRIA!$X$3:$X$51)-MIN(CALABRIA!$X$3:$X$51))))</f>
        <v>0</v>
      </c>
      <c r="Y62" s="32">
        <f>IF(CALABRIA!$Y$1="-",((CALABRIA!Y9-MAX(CALABRIA!$Y$3:$Y$51))/(MIN(CALABRIA!$Y$3:$Y$51)-MAX(CALABRIA!$Y$3:$Y$51))),((CALABRIA!Y9-MIN(CALABRIA!$Y$3:$Y$51))/(MAX(CALABRIA!$Y$3:$Y$51)-MIN(CALABRIA!$Y$3:$Y$51))))</f>
        <v>0.4495750708215297</v>
      </c>
      <c r="Z62" s="32">
        <f>IF(CALABRIA!$Z$1="-",((CALABRIA!Z9-MAX(CALABRIA!$Z$3:$Z$51))/(MIN(CALABRIA!$Z$3:$Z$51)-MAX(CALABRIA!$Z$3:$Z$51))),((CALABRIA!Z9-MIN(CALABRIA!$Z$3:$Z$51))/(MAX(CALABRIA!$Z$3:$Z$51)-MIN(CALABRIA!$Z$3:$Z$51))))</f>
        <v>0.13949843260188072</v>
      </c>
      <c r="AA62" s="32">
        <f>IF(CALABRIA!$AA$1="-",((CALABRIA!AA9-MAX(CALABRIA!$AA$3:$AA$51))/(MIN(CALABRIA!$AA$3:$AA$51)-MAX(CALABRIA!$AA$3:$AA$51))),((CALABRIA!AA9-MIN(CALABRIA!$AA$3:$AA$51))/(MAX(CALABRIA!$AA$3:$AA$51)-MIN(CALABRIA!$AA$3:$AA$51))))</f>
        <v>2.9891304347826088E-2</v>
      </c>
      <c r="AB62" s="32">
        <f>IF(CALABRIA!$AB$1="-",((CALABRIA!AB9-MAX(CALABRIA!$AB$3:$AB$51))/(MIN(CALABRIA!$AB$3:$AB$51)-MAX(CALABRIA!$AB$3:$AB$51))),((CALABRIA!AB9-MIN(CALABRIA!$AB$3:$AB$51))/(MAX(CALABRIA!$AB$3:$AB$51)-MIN(CALABRIA!$AB$3:$AB$51))))</f>
        <v>0.78838028169014085</v>
      </c>
      <c r="AC62" s="32">
        <f>IF(CALABRIA!$AC$1="-",((CALABRIA!AC9-MAX(CALABRIA!$AC$3:$AC$51))/(MIN(CALABRIA!$AC$3:$AC$51)-MAX(CALABRIA!$AC$3:$AC$51))),((CALABRIA!AC9-MIN(CALABRIA!$AC$3:$AC$51))/(MAX(CALABRIA!$AC$3:$AC$51)-MIN(CALABRIA!$AC$3:$AC$51))))</f>
        <v>3.4722222222222224E-2</v>
      </c>
      <c r="AD62" s="32">
        <f>IF(CALABRIA!$AD$1="-",((CALABRIA!AD9-MAX(CALABRIA!$AD$3:$AD$51))/(MIN(CALABRIA!$AD$3:$AD$51)-MAX(CALABRIA!$AD$3:$AD$51))),((CALABRIA!AD9-MIN(CALABRIA!$AD$3:$AD$51))/(MAX(CALABRIA!$AD$3:$AD$51)-MIN(CALABRIA!$AD$3:$AD$51))))</f>
        <v>0.14660539579009776</v>
      </c>
      <c r="AE62" s="32">
        <f>IF(CALABRIA!$AE$1="-",((CALABRIA!AE9-MAX(CALABRIA!$AE$3:$AE$51))/(MIN(CALABRIA!$AE$3:$AE$51)-MAX(CALABRIA!$AE$3:$AE$51))),((CALABRIA!AE9-MIN(CALABRIA!$AE$3:$AE$51))/(MAX(CALABRIA!$AE$3:$AE$51)-MIN(CALABRIA!$AE$3:$AE$51))))</f>
        <v>0</v>
      </c>
      <c r="AF62" s="32">
        <f>IF(CALABRIA!$AF$1="-",((CALABRIA!AF9-MAX(CALABRIA!$AF$3:$AF$51))/(MIN(CALABRIA!$AF$3:$AF$51)-MAX(CALABRIA!$AF$3:$AF$51))),((CALABRIA!AF9-MIN(CALABRIA!$AF$3:$AF$51))/(MAX(CALABRIA!$AF$3:$AF$51)-MIN(CALABRIA!$AF$3:$AF$51))))</f>
        <v>0.73518765479138892</v>
      </c>
      <c r="AG62" s="32">
        <f>IF(CALABRIA!$AG$1="-",((CALABRIA!AG9-MAX(CALABRIA!$AG$3:$AG$51))/(MIN(CALABRIA!$AG$3:$AG$51)-MAX(CALABRIA!$AG$3:$AG$51))),((CALABRIA!AG9-MIN(CALABRIA!$AG$3:$AG$51))/(MAX(CALABRIA!$AG$3:$AG$51)-MIN(CALABRIA!$AG$3:$AG$51))))</f>
        <v>0.71590909090909116</v>
      </c>
      <c r="AH62" s="32">
        <f>IF(CALABRIA!$AH$1="-",((CALABRIA!AH9-MAX(CALABRIA!$AH$3:$AH$51))/(MIN(CALABRIA!$AH$3:$AH$51)-MAX(CALABRIA!$AH$3:$AH$51))),((CALABRIA!AH44-MIN(CALABRIA!$AH$3:$AH$51))/(MAX(CALABRIA!$AH$3:$AH$51)-MIN(CALABRIA!$AH$3:$AH$51))))</f>
        <v>0.69660794875527732</v>
      </c>
      <c r="AI62" s="32">
        <f>IF(CALABRIA!$AI$1="-",((CALABRIA!AI9-MAX(CALABRIA!$AI$3:$AI$51))/(MIN(CALABRIA!$AI$3:$AI$51)-MAX(CALABRIA!$AI$3:$AI$51))),((CALABRIA!AI9-MIN(CALABRIA!$AI$3:$AI$51))/(MAX(CALABRIA!$AI$3:$AI$51)-MIN(CALABRIA!$AI$3:$AI$51))))</f>
        <v>7.2538860103626951E-2</v>
      </c>
      <c r="AJ62" s="32">
        <f>IF(CALABRIA!$AJ$1="-",((CALABRIA!AJ9-MAX(CALABRIA!$AJ$3:$AJ$51))/(MIN(CALABRIA!$AJ$3:$AJ$51)-MAX(CALABRIA!$AJ$3:$AJ$51))),((CALABRIA!AJ9-MIN(CALABRIA!$AJ$3:$AJ$51))/(MAX(CALABRIA!$AJ$3:$AJ$51)-MIN(CALABRIA!$AJ$3:$AJ$51))))</f>
        <v>0.92867150284878097</v>
      </c>
      <c r="AK62" s="32">
        <f>IF(CALABRIA!$AK$1="-",((CALABRIA!AK9-MAX(CALABRIA!$AK$3:$AK$51))/(MIN(CALABRIA!$AK$3:$AK$51)-MAX(CALABRIA!$AK$3:$AK$51))),((CALABRIA!AK9-MIN(CALABRIA!$AK$3:$AK$51))/(MAX(CALABRIA!$AK$3:$AK$51)-MIN(CALABRIA!$AK$3:$AK$51))))</f>
        <v>0.41018998272884261</v>
      </c>
      <c r="AL62" s="32">
        <f>IF(CALABRIA!$AL$1="-",((CALABRIA!AL9-MAX(CALABRIA!$AL$3:$AL$51))/(MIN(CALABRIA!$AL$3:$AL$51)-MAX(CALABRIA!$AL$3:$AL$51))),((CALABRIA!AL9-MIN(CALABRIA!$AL$3:$AL$51))/(MAX(CALABRIA!$AL$3:$AL$51)-MIN(CALABRIA!$AL$3:$AL$51))))</f>
        <v>1</v>
      </c>
      <c r="AM62" s="32">
        <f>IF(CALABRIA!$AM$1="-",((CALABRIA!AM9-MAX(CALABRIA!$AM$3:$AM$51))/(MIN(CALABRIA!$AM$3:$AM$51)-MAX(CALABRIA!$AM$3:$AM$51))),((CALABRIA!AM9-MIN(CALABRIA!$AM$3:$AM$51))/(MAX(CALABRIA!$AM$3:$AM$51)-MIN(CALABRIA!$AM$3:$AM$51))))</f>
        <v>0.25</v>
      </c>
      <c r="AN62" s="32">
        <f>IF(CALABRIA!$AN$1="-",((CALABRIA!AN9-MAX(CALABRIA!$AN$3:$AN$51))/(MIN(CALABRIA!$AN$3:$AN$51)-MAX(CALABRIA!$AN$3:$AN$51))),((CALABRIA!AN9-MIN(CALABRIA!$AN$3:$AN$51))/(MAX(CALABRIA!$AN$3:$AN$51)-MIN(CALABRIA!$AN$3:$AN$51))))</f>
        <v>0</v>
      </c>
      <c r="AO62" s="32">
        <f>IF(CALABRIA!$AO$1="-",((CALABRIA!AO9-MAX(CALABRIA!$AO$3:$AO$51))/(MIN(CALABRIA!$AO$3:$AO$51)-MAX(CALABRIA!$AO$3:$AO$51))),((CALABRIA!AO9-MIN(CALABRIA!$AO$3:$AO$51))/(MAX(CALABRIA!$AO$3:$AO$51)-MIN(CALABRIA!$AO$3:$AO$51))))</f>
        <v>0.78260869565217384</v>
      </c>
      <c r="AP62" s="32">
        <f>IF(CALABRIA!$AP$1="-",((CALABRIA!AP9-MAX(CALABRIA!$AP$3:$AP$51))/(MIN(CALABRIA!$AP$3:$AP$51)-MAX(CALABRIA!$AP$3:$AP$51))),((CALABRIA!AP9-MIN(CALABRIA!$AP$3:$AP$51))/(MAX(CALABRIA!$AP$3:$AP$51)-MIN(CALABRIA!$AP$3:$AP$51))))</f>
        <v>0.25</v>
      </c>
      <c r="AQ62" s="32">
        <f>IF(CALABRIA!$AQ$1="-",((CALABRIA!AQ9-MAX(CALABRIA!$AQ$3:$AQ$51))/(MIN(CALABRIA!$AQ$3:$AQ$51)-MAX(CALABRIA!$AQ$3:$AQ$51))),((CALABRIA!AQ9-MIN(CALABRIA!$AQ$3:$AQ$51))/(MAX(CALABRIA!$AQ$3:$AQ$51)-MIN(CALABRIA!$AQ$3:$AQ$51))))</f>
        <v>0.40937114673242914</v>
      </c>
      <c r="AR62" s="32">
        <f>IF(CALABRIA!$AR$1="-",((CALABRIA!AR9-MAX(CALABRIA!$AR$3:$AR$51))/(MIN(CALABRIA!$AR$3:$AR$51)-MAX(CALABRIA!$AR$3:$AR$51))),((CALABRIA!AR9-MIN(CALABRIA!$AR$3:$AR$51))/(MAX(CALABRIA!$AR$3:$AR$51)-MIN(CALABRIA!$AR$3:$AR$51))))</f>
        <v>0</v>
      </c>
      <c r="AS62" s="32">
        <f>IF(CALABRIA!$AS$1="-",((CALABRIA!AS9-MAX(CALABRIA!$AS$3:$AS$51))/(MIN(CALABRIA!$AS$3:$AS$51)-MAX(CALABRIA!$AS$3:$AS$51))),((CALABRIA!AS9-MIN(CALABRIA!$AS$3:$AS$51))/(MAX(CALABRIA!$AS$3:$AS$51)-MIN(CALABRIA!$AS$3:$AS$51))))</f>
        <v>0.29055673406721844</v>
      </c>
      <c r="AT62" s="32">
        <f>IF(CALABRIA!$AT$1="-",((CALABRIA!AT9-MAX(CALABRIA!$AT$3:$AT$51))/(MIN(CALABRIA!$AT$3:$AT$51)-MAX(CALABRIA!$AT$3:$AT$51))),((CALABRIA!AT9-MIN(CALABRIA!$AT$3:$AT$51))/(MAX(CALABRIA!$AT$3:$AT$51)-MIN(CALABRIA!$AT$3:$AT$51))))</f>
        <v>0.31824166765260631</v>
      </c>
      <c r="AU62" s="32">
        <f>IF(CALABRIA!$AU$1="-",((CALABRIA!AU9-MAX(CALABRIA!$AU$3:$AU$51))/(MIN(CALABRIA!$AU$3:$AU$51)-MAX(CALABRIA!$AU$3:$AU$51))),((CALABRIA!AU9-MIN(CALABRIA!$AU$3:$AU$51))/(MAX(CALABRIA!$AU$3:$AU$51)-MIN(CALABRIA!$AU$3:$AU$51))))</f>
        <v>4.5454545454545456E-2</v>
      </c>
      <c r="AV62" s="32">
        <f>IF(CALABRIA!$AV$1="-",((CALABRIA!AV9-MAX(CALABRIA!$AV$3:$AV$51))/(MIN(CALABRIA!$AV$3:$AV$51)-MAX(CALABRIA!$AV$3:$AV$51))),((CALABRIA!AV9-MIN(CALABRIA!$AV$3:$AV$51))/(MAX(CALABRIA!$AV$3:$AV$51)-MIN(CALABRIA!$AV$3:$AV$51))))</f>
        <v>0.57627147665990375</v>
      </c>
      <c r="AW62" s="32">
        <f>IF(CALABRIA!$AW$1="-",((CALABRIA!AW9-MAX(CALABRIA!$AW$3:$AW$51))/(MIN(CALABRIA!$AW$3:$AW$51)-MAX(CALABRIA!$AW$3:$AW$51))),((CALABRIA!AW9-MIN(CALABRIA!$AW$3:$AW$51))/(MAX(CALABRIA!$AW$3:$AW$51)-MIN(CALABRIA!$AW$3:$AW$51))))</f>
        <v>0</v>
      </c>
      <c r="AX62" s="32">
        <f>IF(CALABRIA!$AX$1="-",((CALABRIA!AX9-MAX(CALABRIA!$AX$3:$AX$51))/(MIN(CALABRIA!$AX$3:$AX$51)-MAX(CALABRIA!$AX$3:$AX$51))),((CALABRIA!AX9-MIN(CALABRIA!$AX$3:$AX$51))/(MAX(CALABRIA!$AX$3:$AX$51)-MIN(CALABRIA!$AX$3:$AX$51))))</f>
        <v>5.7971014492753582E-2</v>
      </c>
      <c r="AY62" s="32">
        <f>IF(CALABRIA!$AY$1="-",((CALABRIA!AY9-MAX(CALABRIA!$AY$3:$AY$51))/(MIN(CALABRIA!$AY$3:$AY$51)-MAX(CALABRIA!$AY$3:$AY$51))),((CALABRIA!AY9-MIN(CALABRIA!$AY$3:$AY$51))/(MAX(CALABRIA!$AY$3:$AY$51)-MIN(CALABRIA!$AY$3:$AY$51))))</f>
        <v>0.4543689320388351</v>
      </c>
      <c r="AZ62" s="32">
        <f>IF(CALABRIA!$AZ$1="-",((CALABRIA!AZ9-MAX(CALABRIA!$AZ$3:$AZ$51))/(MIN(CALABRIA!$AZ$3:$AZ$51)-MAX(CALABRIA!$AZ$3:$AZ$51))),((CALABRIA!AZ9-MIN(CALABRIA!$AZ$3:$AZ$51))/(MAX(CALABRIA!$AZ$3:$AZ$51)-MIN(CALABRIA!$AZ$3:$AZ$51))))</f>
        <v>2.922077922077922E-2</v>
      </c>
      <c r="BA62" s="32">
        <f>IF(CALABRIA!$BA$1="-",((CALABRIA!BA9-MAX(CALABRIA!$BA$3:$BA$51))/(MIN(CALABRIA!$BA$3:$BA$51)-MAX(CALABRIA!$BA$3:$BA$51))),((CALABRIA!BA9-MIN(CALABRIA!$BA$3:$BA$51))/(MAX(CALABRIA!$BA$3:$BA$51)-MIN(CALABRIA!$BA$3:$BA$51))))</f>
        <v>0.45161290322580649</v>
      </c>
      <c r="BC62" s="32">
        <f>IF(CALABRIA!$BC$1="-",((CALABRIA!BC9-MAX(CALABRIA!$BC$3:$BC$51))/(MIN(CALABRIA!$BC$3:$BC$51)-MAX(CALABRIA!$BC$3:$BC$51))),((CALABRIA!BC9-MIN(CALABRIA!$BC$3:$BC$51))/(MAX(CALABRIA!$BC$3:$BC$51)-MIN(CALABRIA!$BC$3:$BC$51))))</f>
        <v>0.16981132075471697</v>
      </c>
      <c r="BD62" s="32">
        <f>IF(CALABRIA!$BD$1="-",((CALABRIA!BD9-MAX(CALABRIA!$BD$3:$BD$51))/(MIN(CALABRIA!$BD$3:$BD$51)-MAX(CALABRIA!$BD$3:$BD$51))),((CALABRIA!BD9-MIN(CALABRIA!$BD$3:$BD$51))/(MAX(CALABRIA!$BD$3:$BD$51)-MIN(CALABRIA!$BD$3:$BD$51))))</f>
        <v>0.79245283026699898</v>
      </c>
    </row>
    <row r="63" spans="1:56" x14ac:dyDescent="0.3">
      <c r="A63" s="32">
        <f t="shared" si="1"/>
        <v>78045</v>
      </c>
      <c r="B63" s="32" t="str">
        <f t="shared" si="1"/>
        <v>COSENZA</v>
      </c>
      <c r="C63" s="32" t="str">
        <f t="shared" si="1"/>
        <v>CALABRIA</v>
      </c>
      <c r="D63" s="32">
        <f t="shared" si="1"/>
        <v>104463</v>
      </c>
      <c r="E63" s="32">
        <f t="shared" si="1"/>
        <v>2</v>
      </c>
      <c r="F63" s="32" t="str">
        <f t="shared" si="1"/>
        <v>A</v>
      </c>
      <c r="G63" s="32">
        <f>IF(CALABRIA!$G$1="-",((CALABRIA!G10-MAX(CALABRIA!$G$3:$G$51))/(MIN(CALABRIA!$G$3:$G$51)-MAX(CALABRIA!$G$3:$G$51))),((CALABRIA!G10-MIN(CALABRIA!$G$3:$G$51))/(MAX(CALABRIA!$G$3:$G$51)-MIN(CALABRIA!$G$3:$G$51))))</f>
        <v>0.78</v>
      </c>
      <c r="H63" s="32">
        <f>IF(CALABRIA!$H$1="-",((CALABRIA!H10-MAX(CALABRIA!$H$3:$H$51))/(MIN(CALABRIA!$H$3:$H$51)-MAX(CALABRIA!$H$3:$H$51))),((CALABRIA!H10-MIN(CALABRIA!$H$3:$H$51))/(MAX(CALABRIA!$H$3:$H$51)-MIN(CALABRIA!$H$3:$H$51))))</f>
        <v>0.41176470588235292</v>
      </c>
      <c r="I63" s="32">
        <f>IF(CALABRIA!$I$1="-",((CALABRIA!I10-MAX(CALABRIA!$I$3:$I$51))/(MIN(CALABRIA!$I$3:$I$51)-MAX(CALABRIA!$I$3:$I$51))),((CALABRIA!I10-MIN(CALABRIA!$I$3:$I$51))/(MAX(CALABRIA!$I$3:$I$51)-MIN(CALABRIA!$I$3:$I$51))))</f>
        <v>0</v>
      </c>
      <c r="J63" s="32">
        <f>IF(CALABRIA!$J$1="-",((CALABRIA!J10-MAX(CALABRIA!$J$3:$J$51))/(MIN(CALABRIA!$J$3:$J$51)-MAX(CALABRIA!$J$3:$J$51))),((CALABRIA!J10-MIN(CALABRIA!$J$3:$J$51))/(MAX(CALABRIA!$J$3:$J$51)-MIN(CALABRIA!$J$3:$J$51))))</f>
        <v>0.83421828908554574</v>
      </c>
      <c r="K63" s="32">
        <f>IF(CALABRIA!$K$1="-",((CALABRIA!K10-MAX(CALABRIA!$K$3:$K$51))/(MIN(CALABRIA!$K$3:$K$51)-MAX(CALABRIA!$K$3:$K$51))),((CALABRIA!K10-MIN(CALABRIA!$K$3:$K$51))/(MAX(CALABRIA!$K$3:$K$51)-MIN(CALABRIA!$K$3:$K$51))))</f>
        <v>0.42737283691662342</v>
      </c>
      <c r="L63" s="32">
        <f>IF(CALABRIA!$L$1="-",((CALABRIA!L10-MAX(CALABRIA!$L$3:$L$51))/(MIN(CALABRIA!$L$3:$L$51)-MAX(CALABRIA!$L$3:$L$51))),((CALABRIA!L10-MIN(CALABRIA!$L$3:$L$51))/(MAX(CALABRIA!$L$3:$L$51)-MIN(CALABRIA!$L$3:$L$51))))</f>
        <v>0.78021978021977978</v>
      </c>
      <c r="M63" s="32">
        <f>IF(CALABRIA!$M$1="-",((CALABRIA!M10-MAX(CALABRIA!$M$3:$M$51))/(MIN(CALABRIA!$M$3:$M$51)-MAX(CALABRIA!$M$3:$M$51))),((CALABRIA!M10-MIN(CALABRIA!$M$3:$M$51))/(MAX(CALABRIA!$M$3:$M$51)-MIN(CALABRIA!$M$3:$M$51))))</f>
        <v>1.2823593945208947E-3</v>
      </c>
      <c r="N63" s="32">
        <f>IF(CALABRIA!$N$1="-",((CALABRIA!N10-MAX(CALABRIA!$N$3:$N$51))/(MIN(CALABRIA!$N$3:$N$51)-MAX(CALABRIA!$N$3:$N$51))),((CALABRIA!N10-MIN(CALABRIA!$N$3:$N$51))/(MAX(CALABRIA!$N$3:$N$51)-MIN(CALABRIA!$N$3:$N$51))))</f>
        <v>0.42857142857142849</v>
      </c>
      <c r="O63" s="32">
        <f>IF(CALABRIA!$O$1="-",((CALABRIA!O10-MAX(CALABRIA!$O$3:$O$51))/(MIN(CALABRIA!$O$3:$O$51)-MAX(CALABRIA!$O$3:$O$51))),((CALABRIA!O10-MIN(CALABRIA!$O$3:$O$51))/(MAX(CALABRIA!$O$3:$O$51)-MIN(CALABRIA!$O$3:$O$51))))</f>
        <v>0.43457149793639233</v>
      </c>
      <c r="P63" s="32">
        <f>IF(CALABRIA!$P$1="-",((CALABRIA!P10-MAX(CALABRIA!$P$3:$P$51))/(MIN(CALABRIA!$P$3:$P$51)-MAX(CALABRIA!$P$3:$P$51))),((CALABRIA!P10-MIN(CALABRIA!$P$3:$P$51))/(MAX(CALABRIA!$P$3:$P$51)-MIN(CALABRIA!$P$3:$P$51))))</f>
        <v>0.60879629629629628</v>
      </c>
      <c r="Q63" s="32">
        <f>IF(CALABRIA!$Q$1="-",((CALABRIA!Q10-MAX(CALABRIA!$Q$3:$Q$51))/(MIN(CALABRIA!$Q$3:$Q$51)-MAX(CALABRIA!$Q$3:$Q$51))),((CALABRIA!Q10-MIN(CALABRIA!$Q$3:$Q$51))/(MAX(CALABRIA!$Q$3:$Q$51)-MIN(CALABRIA!$Q$3:$Q$51))))</f>
        <v>0.94435804389148092</v>
      </c>
      <c r="R63" s="32">
        <f>IF(CALABRIA!$R$1="-",((CALABRIA!R10-MAX(CALABRIA!$R$3:$R$51))/(MIN(CALABRIA!$R$3:$R$51)-MAX(CALABRIA!$R$3:$R$51))),((CALABRIA!R10-MIN(CALABRIA!$R$3:$R$51))/(MAX(CALABRIA!$R$3:$R$51)-MIN(CALABRIA!$R$3:$R$51))))</f>
        <v>1</v>
      </c>
      <c r="S63" s="32">
        <f>IF(CALABRIA!$S$1="-",((CALABRIA!S10-MAX(CALABRIA!$S$3:$S$51))/(MIN(CALABRIA!$S$3:$S$51)-MAX(CALABRIA!$S$3:$S$51))),((CALABRIA!S10-MIN(CALABRIA!$S$3:$S$51))/(MAX(CALABRIA!$S$3:$S$51)-MIN(CALABRIA!$S$3:$S$51))))</f>
        <v>0.2857142857142857</v>
      </c>
      <c r="T63" s="32">
        <f>IF(CALABRIA!$T$1="-",((CALABRIA!T10-MAX(CALABRIA!$T$3:$T$51))/(MIN(CALABRIA!$T$3:$T$51)-MAX(CALABRIA!$T$3:$T$51))),((CALABRIA!T10-MIN(CALABRIA!$T$3:$T$51))/(MAX(CALABRIA!$T$3:$T$51)-MIN(CALABRIA!$T$3:$T$51))))</f>
        <v>0.43939393939393939</v>
      </c>
      <c r="U63" s="32">
        <f>IF(CALABRIA!$U$1="-",((CALABRIA!U10-MAX(CALABRIA!$U$3:$U$51))/(MIN(CALABRIA!$U$3:$U$51)-MAX(CALABRIA!$U$3:$U$51))),((CALABRIA!U10-MIN(CALABRIA!$U$3:$U$51))/(MAX(CALABRIA!$U$3:$U$51)-MIN(CALABRIA!$U$3:$U$51))))</f>
        <v>0</v>
      </c>
      <c r="V63" s="32">
        <f>IF(CALABRIA!$V$1="-",((CALABRIA!V10-MAX(CALABRIA!$V$3:$V$51))/(MIN(CALABRIA!$V$3:$V$51)-MAX(CALABRIA!$V$3:$V$51))),((CALABRIA!V10-MIN(CALABRIA!$V$3:$V$51))/(MAX(CALABRIA!$V$3:$V$51)-MIN(CALABRIA!$V$3:$V$51))))</f>
        <v>1</v>
      </c>
      <c r="W63" s="32">
        <f>IF(CALABRIA!$W$1="-",((CALABRIA!W10-MAX(CALABRIA!$W$3:$W$51))/(MIN(CALABRIA!$W$3:$W$51)-MAX(CALABRIA!$W$3:$W$51))),((CALABRIA!W10-MIN(CALABRIA!$W$3:$W$51))/(MAX(CALABRIA!$W$3:$W$51)-MIN(CALABRIA!$W$3:$W$51))))</f>
        <v>0.2857142857142857</v>
      </c>
      <c r="X63" s="32">
        <f>IF(CALABRIA!$X$1="-",((CALABRIA!X10-MAX(CALABRIA!$X$3:$X$51))/(MIN(CALABRIA!$X$3:$X$51)-MAX(CALABRIA!$X$3:$X$51))),((CALABRIA!X10-MIN(CALABRIA!$X$3:$X$51))/(MAX(CALABRIA!$X$3:$X$51)-MIN(CALABRIA!$X$3:$X$51))))</f>
        <v>0.4</v>
      </c>
      <c r="Y63" s="32">
        <f>IF(CALABRIA!$Y$1="-",((CALABRIA!Y10-MAX(CALABRIA!$Y$3:$Y$51))/(MIN(CALABRIA!$Y$3:$Y$51)-MAX(CALABRIA!$Y$3:$Y$51))),((CALABRIA!Y10-MIN(CALABRIA!$Y$3:$Y$51))/(MAX(CALABRIA!$Y$3:$Y$51)-MIN(CALABRIA!$Y$3:$Y$51))))</f>
        <v>0.90453257790368269</v>
      </c>
      <c r="Z63" s="32">
        <f>IF(CALABRIA!$Z$1="-",((CALABRIA!Z10-MAX(CALABRIA!$Z$3:$Z$51))/(MIN(CALABRIA!$Z$3:$Z$51)-MAX(CALABRIA!$Z$3:$Z$51))),((CALABRIA!Z10-MIN(CALABRIA!$Z$3:$Z$51))/(MAX(CALABRIA!$Z$3:$Z$51)-MIN(CALABRIA!$Z$3:$Z$51))))</f>
        <v>0.22570532915360497</v>
      </c>
      <c r="AA63" s="32">
        <f>IF(CALABRIA!$AA$1="-",((CALABRIA!AA10-MAX(CALABRIA!$AA$3:$AA$51))/(MIN(CALABRIA!$AA$3:$AA$51)-MAX(CALABRIA!$AA$3:$AA$51))),((CALABRIA!AA10-MIN(CALABRIA!$AA$3:$AA$51))/(MAX(CALABRIA!$AA$3:$AA$51)-MIN(CALABRIA!$AA$3:$AA$51))))</f>
        <v>0.61820652173913049</v>
      </c>
      <c r="AB63" s="32">
        <f>IF(CALABRIA!$AB$1="-",((CALABRIA!AB10-MAX(CALABRIA!$AB$3:$AB$51))/(MIN(CALABRIA!$AB$3:$AB$51)-MAX(CALABRIA!$AB$3:$AB$51))),((CALABRIA!AB10-MIN(CALABRIA!$AB$3:$AB$51))/(MAX(CALABRIA!$AB$3:$AB$51)-MIN(CALABRIA!$AB$3:$AB$51))))</f>
        <v>0.51126760563380269</v>
      </c>
      <c r="AC63" s="32">
        <f>IF(CALABRIA!$AC$1="-",((CALABRIA!AC10-MAX(CALABRIA!$AC$3:$AC$51))/(MIN(CALABRIA!$AC$3:$AC$51)-MAX(CALABRIA!$AC$3:$AC$51))),((CALABRIA!AC10-MIN(CALABRIA!$AC$3:$AC$51))/(MAX(CALABRIA!$AC$3:$AC$51)-MIN(CALABRIA!$AC$3:$AC$51))))</f>
        <v>0.84722222222222221</v>
      </c>
      <c r="AD63" s="32">
        <f>IF(CALABRIA!$AD$1="-",((CALABRIA!AD10-MAX(CALABRIA!$AD$3:$AD$51))/(MIN(CALABRIA!$AD$3:$AD$51)-MAX(CALABRIA!$AD$3:$AD$51))),((CALABRIA!AD10-MIN(CALABRIA!$AD$3:$AD$51))/(MAX(CALABRIA!$AD$3:$AD$51)-MIN(CALABRIA!$AD$3:$AD$51))))</f>
        <v>0.33797806107322848</v>
      </c>
      <c r="AE63" s="32">
        <f>IF(CALABRIA!$AE$1="-",((CALABRIA!AE10-MAX(CALABRIA!$AE$3:$AE$51))/(MIN(CALABRIA!$AE$3:$AE$51)-MAX(CALABRIA!$AE$3:$AE$51))),((CALABRIA!AE10-MIN(CALABRIA!$AE$3:$AE$51))/(MAX(CALABRIA!$AE$3:$AE$51)-MIN(CALABRIA!$AE$3:$AE$51))))</f>
        <v>0</v>
      </c>
      <c r="AF63" s="32">
        <f>IF(CALABRIA!$AF$1="-",((CALABRIA!AF10-MAX(CALABRIA!$AF$3:$AF$51))/(MIN(CALABRIA!$AF$3:$AF$51)-MAX(CALABRIA!$AF$3:$AF$51))),((CALABRIA!AF10-MIN(CALABRIA!$AF$3:$AF$51))/(MAX(CALABRIA!$AF$3:$AF$51)-MIN(CALABRIA!$AF$3:$AF$51))))</f>
        <v>0.67346161173556873</v>
      </c>
      <c r="AG63" s="32">
        <f>IF(CALABRIA!$AG$1="-",((CALABRIA!AG10-MAX(CALABRIA!$AG$3:$AG$51))/(MIN(CALABRIA!$AG$3:$AG$51)-MAX(CALABRIA!$AG$3:$AG$51))),((CALABRIA!AG10-MIN(CALABRIA!$AG$3:$AG$51))/(MAX(CALABRIA!$AG$3:$AG$51)-MIN(CALABRIA!$AG$3:$AG$51))))</f>
        <v>0.20454545454545456</v>
      </c>
      <c r="AH63" s="32">
        <f>IF(CALABRIA!$AH$1="-",((CALABRIA!AH10-MAX(CALABRIA!$AH$3:$AH$51))/(MIN(CALABRIA!$AH$3:$AH$51)-MAX(CALABRIA!$AH$3:$AH$51))),((CALABRIA!AH45-MIN(CALABRIA!$AH$3:$AH$51))/(MAX(CALABRIA!$AH$3:$AH$51)-MIN(CALABRIA!$AH$3:$AH$51))))</f>
        <v>0.6899111952249235</v>
      </c>
      <c r="AI63" s="32">
        <f>IF(CALABRIA!$AI$1="-",((CALABRIA!AI10-MAX(CALABRIA!$AI$3:$AI$51))/(MIN(CALABRIA!$AI$3:$AI$51)-MAX(CALABRIA!$AI$3:$AI$51))),((CALABRIA!AI10-MIN(CALABRIA!$AI$3:$AI$51))/(MAX(CALABRIA!$AI$3:$AI$51)-MIN(CALABRIA!$AI$3:$AI$51))))</f>
        <v>7.7720207253886023E-2</v>
      </c>
      <c r="AJ63" s="32">
        <f>IF(CALABRIA!$AJ$1="-",((CALABRIA!AJ10-MAX(CALABRIA!$AJ$3:$AJ$51))/(MIN(CALABRIA!$AJ$3:$AJ$51)-MAX(CALABRIA!$AJ$3:$AJ$51))),((CALABRIA!AJ10-MIN(CALABRIA!$AJ$3:$AJ$51))/(MAX(CALABRIA!$AJ$3:$AJ$51)-MIN(CALABRIA!$AJ$3:$AJ$51))))</f>
        <v>0.72122419751548927</v>
      </c>
      <c r="AK63" s="32">
        <f>IF(CALABRIA!$AK$1="-",((CALABRIA!AK10-MAX(CALABRIA!$AK$3:$AK$51))/(MIN(CALABRIA!$AK$3:$AK$51)-MAX(CALABRIA!$AK$3:$AK$51))),((CALABRIA!AK10-MIN(CALABRIA!$AK$3:$AK$51))/(MAX(CALABRIA!$AK$3:$AK$51)-MIN(CALABRIA!$AK$3:$AK$51))))</f>
        <v>0.87737478411053527</v>
      </c>
      <c r="AL63" s="32">
        <f>IF(CALABRIA!$AL$1="-",((CALABRIA!AL10-MAX(CALABRIA!$AL$3:$AL$51))/(MIN(CALABRIA!$AL$3:$AL$51)-MAX(CALABRIA!$AL$3:$AL$51))),((CALABRIA!AL10-MIN(CALABRIA!$AL$3:$AL$51))/(MAX(CALABRIA!$AL$3:$AL$51)-MIN(CALABRIA!$AL$3:$AL$51))))</f>
        <v>0.48037676609105179</v>
      </c>
      <c r="AM63" s="32">
        <f>IF(CALABRIA!$AM$1="-",((CALABRIA!AM10-MAX(CALABRIA!$AM$3:$AM$51))/(MIN(CALABRIA!$AM$3:$AM$51)-MAX(CALABRIA!$AM$3:$AM$51))),((CALABRIA!AM10-MIN(CALABRIA!$AM$3:$AM$51))/(MAX(CALABRIA!$AM$3:$AM$51)-MIN(CALABRIA!$AM$3:$AM$51))))</f>
        <v>0.5</v>
      </c>
      <c r="AN63" s="32">
        <f>IF(CALABRIA!$AN$1="-",((CALABRIA!AN10-MAX(CALABRIA!$AN$3:$AN$51))/(MIN(CALABRIA!$AN$3:$AN$51)-MAX(CALABRIA!$AN$3:$AN$51))),((CALABRIA!AN10-MIN(CALABRIA!$AN$3:$AN$51))/(MAX(CALABRIA!$AN$3:$AN$51)-MIN(CALABRIA!$AN$3:$AN$51))))</f>
        <v>0.77777777777777779</v>
      </c>
      <c r="AO63" s="32">
        <f>IF(CALABRIA!$AO$1="-",((CALABRIA!AO10-MAX(CALABRIA!$AO$3:$AO$51))/(MIN(CALABRIA!$AO$3:$AO$51)-MAX(CALABRIA!$AO$3:$AO$51))),((CALABRIA!AO10-MIN(CALABRIA!$AO$3:$AO$51))/(MAX(CALABRIA!$AO$3:$AO$51)-MIN(CALABRIA!$AO$3:$AO$51))))</f>
        <v>0.20652173913043478</v>
      </c>
      <c r="AP63" s="32">
        <f>IF(CALABRIA!$AP$1="-",((CALABRIA!AP10-MAX(CALABRIA!$AP$3:$AP$51))/(MIN(CALABRIA!$AP$3:$AP$51)-MAX(CALABRIA!$AP$3:$AP$51))),((CALABRIA!AP10-MIN(CALABRIA!$AP$3:$AP$51))/(MAX(CALABRIA!$AP$3:$AP$51)-MIN(CALABRIA!$AP$3:$AP$51))))</f>
        <v>0.5</v>
      </c>
      <c r="AQ63" s="32">
        <f>IF(CALABRIA!$AQ$1="-",((CALABRIA!AQ10-MAX(CALABRIA!$AQ$3:$AQ$51))/(MIN(CALABRIA!$AQ$3:$AQ$51)-MAX(CALABRIA!$AQ$3:$AQ$51))),((CALABRIA!AQ10-MIN(CALABRIA!$AQ$3:$AQ$51))/(MAX(CALABRIA!$AQ$3:$AQ$51)-MIN(CALABRIA!$AQ$3:$AQ$51))))</f>
        <v>0.14549938347718866</v>
      </c>
      <c r="AR63" s="32">
        <f>IF(CALABRIA!$AR$1="-",((CALABRIA!AR10-MAX(CALABRIA!$AR$3:$AR$51))/(MIN(CALABRIA!$AR$3:$AR$51)-MAX(CALABRIA!$AR$3:$AR$51))),((CALABRIA!AR10-MIN(CALABRIA!$AR$3:$AR$51))/(MAX(CALABRIA!$AR$3:$AR$51)-MIN(CALABRIA!$AR$3:$AR$51))))</f>
        <v>0</v>
      </c>
      <c r="AS63" s="32">
        <f>IF(CALABRIA!$AS$1="-",((CALABRIA!AS10-MAX(CALABRIA!$AS$3:$AS$51))/(MIN(CALABRIA!$AS$3:$AS$51)-MAX(CALABRIA!$AS$3:$AS$51))),((CALABRIA!AS10-MIN(CALABRIA!$AS$3:$AS$51))/(MAX(CALABRIA!$AS$3:$AS$51)-MIN(CALABRIA!$AS$3:$AS$51))))</f>
        <v>0.75012360228853958</v>
      </c>
      <c r="AT63" s="32">
        <f>IF(CALABRIA!$AT$1="-",((CALABRIA!AT10-MAX(CALABRIA!$AT$3:$AT$51))/(MIN(CALABRIA!$AT$3:$AT$51)-MAX(CALABRIA!$AT$3:$AT$51))),((CALABRIA!AT10-MIN(CALABRIA!$AT$3:$AT$51))/(MAX(CALABRIA!$AT$3:$AT$51)-MIN(CALABRIA!$AT$3:$AT$51))))</f>
        <v>0.2636095912455147</v>
      </c>
      <c r="AU63" s="32">
        <f>IF(CALABRIA!$AU$1="-",((CALABRIA!AU10-MAX(CALABRIA!$AU$3:$AU$51))/(MIN(CALABRIA!$AU$3:$AU$51)-MAX(CALABRIA!$AU$3:$AU$51))),((CALABRIA!AU10-MIN(CALABRIA!$AU$3:$AU$51))/(MAX(CALABRIA!$AU$3:$AU$51)-MIN(CALABRIA!$AU$3:$AU$51))))</f>
        <v>0.68181818181818177</v>
      </c>
      <c r="AV63" s="32">
        <f>IF(CALABRIA!$AV$1="-",((CALABRIA!AV10-MAX(CALABRIA!$AV$3:$AV$51))/(MIN(CALABRIA!$AV$3:$AV$51)-MAX(CALABRIA!$AV$3:$AV$51))),((CALABRIA!AV10-MIN(CALABRIA!$AV$3:$AV$51))/(MAX(CALABRIA!$AV$3:$AV$51)-MIN(CALABRIA!$AV$3:$AV$51))))</f>
        <v>0.24539057681506887</v>
      </c>
      <c r="AW63" s="32">
        <f>IF(CALABRIA!$AW$1="-",((CALABRIA!AW10-MAX(CALABRIA!$AW$3:$AW$51))/(MIN(CALABRIA!$AW$3:$AW$51)-MAX(CALABRIA!$AW$3:$AW$51))),((CALABRIA!AW10-MIN(CALABRIA!$AW$3:$AW$51))/(MAX(CALABRIA!$AW$3:$AW$51)-MIN(CALABRIA!$AW$3:$AW$51))))</f>
        <v>0</v>
      </c>
      <c r="AX63" s="32">
        <f>IF(CALABRIA!$AX$1="-",((CALABRIA!AX10-MAX(CALABRIA!$AX$3:$AX$51))/(MIN(CALABRIA!$AX$3:$AX$51)-MAX(CALABRIA!$AX$3:$AX$51))),((CALABRIA!AX10-MIN(CALABRIA!$AX$3:$AX$51))/(MAX(CALABRIA!$AX$3:$AX$51)-MIN(CALABRIA!$AX$3:$AX$51))))</f>
        <v>0.97101449275362306</v>
      </c>
      <c r="AY63" s="32">
        <f>IF(CALABRIA!$AY$1="-",((CALABRIA!AY10-MAX(CALABRIA!$AY$3:$AY$51))/(MIN(CALABRIA!$AY$3:$AY$51)-MAX(CALABRIA!$AY$3:$AY$51))),((CALABRIA!AY10-MIN(CALABRIA!$AY$3:$AY$51))/(MAX(CALABRIA!$AY$3:$AY$51)-MIN(CALABRIA!$AY$3:$AY$51))))</f>
        <v>1</v>
      </c>
      <c r="AZ63" s="32">
        <f>IF(CALABRIA!$AZ$1="-",((CALABRIA!AZ10-MAX(CALABRIA!$AZ$3:$AZ$51))/(MIN(CALABRIA!$AZ$3:$AZ$51)-MAX(CALABRIA!$AZ$3:$AZ$51))),((CALABRIA!AZ10-MIN(CALABRIA!$AZ$3:$AZ$51))/(MAX(CALABRIA!$AZ$3:$AZ$51)-MIN(CALABRIA!$AZ$3:$AZ$51))))</f>
        <v>0.5714285714285714</v>
      </c>
      <c r="BA63" s="32">
        <f>IF(CALABRIA!$BA$1="-",((CALABRIA!BA10-MAX(CALABRIA!$BA$3:$BA$51))/(MIN(CALABRIA!$BA$3:$BA$51)-MAX(CALABRIA!$BA$3:$BA$51))),((CALABRIA!BA10-MIN(CALABRIA!$BA$3:$BA$51))/(MAX(CALABRIA!$BA$3:$BA$51)-MIN(CALABRIA!$BA$3:$BA$51))))</f>
        <v>0.32258064516129037</v>
      </c>
      <c r="BC63" s="32">
        <f>IF(CALABRIA!$BC$1="-",((CALABRIA!BC10-MAX(CALABRIA!$BC$3:$BC$51))/(MIN(CALABRIA!$BC$3:$BC$51)-MAX(CALABRIA!$BC$3:$BC$51))),((CALABRIA!BC10-MIN(CALABRIA!$BC$3:$BC$51))/(MAX(CALABRIA!$BC$3:$BC$51)-MIN(CALABRIA!$BC$3:$BC$51))))</f>
        <v>1</v>
      </c>
      <c r="BD63" s="32">
        <f>IF(CALABRIA!$BD$1="-",((CALABRIA!BD10-MAX(CALABRIA!$BD$3:$BD$51))/(MIN(CALABRIA!$BD$3:$BD$51)-MAX(CALABRIA!$BD$3:$BD$51))),((CALABRIA!BD10-MIN(CALABRIA!$BD$3:$BD$51))/(MAX(CALABRIA!$BD$3:$BD$51)-MIN(CALABRIA!$BD$3:$BD$51))))</f>
        <v>0.16981132106799574</v>
      </c>
    </row>
    <row r="64" spans="1:56" x14ac:dyDescent="0.3">
      <c r="A64" s="32">
        <f t="shared" si="1"/>
        <v>78091</v>
      </c>
      <c r="B64" s="32" t="str">
        <f t="shared" si="1"/>
        <v>PAOLA</v>
      </c>
      <c r="C64" s="32" t="str">
        <f t="shared" si="1"/>
        <v>CALABRIA</v>
      </c>
      <c r="D64" s="32">
        <f t="shared" si="1"/>
        <v>31627</v>
      </c>
      <c r="E64" s="32">
        <f t="shared" si="1"/>
        <v>3</v>
      </c>
      <c r="F64" s="32" t="str">
        <f t="shared" si="1"/>
        <v>B</v>
      </c>
      <c r="G64" s="32">
        <f>IF(CALABRIA!$G$1="-",((CALABRIA!G11-MAX(CALABRIA!$G$3:$G$51))/(MIN(CALABRIA!$G$3:$G$51)-MAX(CALABRIA!$G$3:$G$51))),((CALABRIA!G11-MIN(CALABRIA!$G$3:$G$51))/(MAX(CALABRIA!$G$3:$G$51)-MIN(CALABRIA!$G$3:$G$51))))</f>
        <v>0</v>
      </c>
      <c r="H64" s="32">
        <f>IF(CALABRIA!$H$1="-",((CALABRIA!H11-MAX(CALABRIA!$H$3:$H$51))/(MIN(CALABRIA!$H$3:$H$51)-MAX(CALABRIA!$H$3:$H$51))),((CALABRIA!H11-MIN(CALABRIA!$H$3:$H$51))/(MAX(CALABRIA!$H$3:$H$51)-MIN(CALABRIA!$H$3:$H$51))))</f>
        <v>0.52941176470588236</v>
      </c>
      <c r="I64" s="32">
        <f>IF(CALABRIA!$I$1="-",((CALABRIA!I11-MAX(CALABRIA!$I$3:$I$51))/(MIN(CALABRIA!$I$3:$I$51)-MAX(CALABRIA!$I$3:$I$51))),((CALABRIA!I11-MIN(CALABRIA!$I$3:$I$51))/(MAX(CALABRIA!$I$3:$I$51)-MIN(CALABRIA!$I$3:$I$51))))</f>
        <v>0.63875598086124397</v>
      </c>
      <c r="J64" s="32">
        <f>IF(CALABRIA!$J$1="-",((CALABRIA!J11-MAX(CALABRIA!$J$3:$J$51))/(MIN(CALABRIA!$J$3:$J$51)-MAX(CALABRIA!$J$3:$J$51))),((CALABRIA!J11-MIN(CALABRIA!$J$3:$J$51))/(MAX(CALABRIA!$J$3:$J$51)-MIN(CALABRIA!$J$3:$J$51))))</f>
        <v>0.41327433628318588</v>
      </c>
      <c r="K64" s="32">
        <f>IF(CALABRIA!$K$1="-",((CALABRIA!K11-MAX(CALABRIA!$K$3:$K$51))/(MIN(CALABRIA!$K$3:$K$51)-MAX(CALABRIA!$K$3:$K$51))),((CALABRIA!K11-MIN(CALABRIA!$K$3:$K$51))/(MAX(CALABRIA!$K$3:$K$51)-MIN(CALABRIA!$K$3:$K$51))))</f>
        <v>0.44048243314105973</v>
      </c>
      <c r="L64" s="32">
        <f>IF(CALABRIA!$L$1="-",((CALABRIA!L11-MAX(CALABRIA!$L$3:$L$51))/(MIN(CALABRIA!$L$3:$L$51)-MAX(CALABRIA!$L$3:$L$51))),((CALABRIA!L11-MIN(CALABRIA!$L$3:$L$51))/(MAX(CALABRIA!$L$3:$L$51)-MIN(CALABRIA!$L$3:$L$51))))</f>
        <v>0.3827838827838827</v>
      </c>
      <c r="M64" s="32">
        <f>IF(CALABRIA!$M$1="-",((CALABRIA!M11-MAX(CALABRIA!$M$3:$M$51))/(MIN(CALABRIA!$M$3:$M$51)-MAX(CALABRIA!$M$3:$M$51))),((CALABRIA!M11-MIN(CALABRIA!$M$3:$M$51))/(MAX(CALABRIA!$M$3:$M$51)-MIN(CALABRIA!$M$3:$M$51))))</f>
        <v>3.2895545498074628E-2</v>
      </c>
      <c r="N64" s="32">
        <f>IF(CALABRIA!$N$1="-",((CALABRIA!N11-MAX(CALABRIA!$N$3:$N$51))/(MIN(CALABRIA!$N$3:$N$51)-MAX(CALABRIA!$N$3:$N$51))),((CALABRIA!N11-MIN(CALABRIA!$N$3:$N$51))/(MAX(CALABRIA!$N$3:$N$51)-MIN(CALABRIA!$N$3:$N$51))))</f>
        <v>0.14285714285714285</v>
      </c>
      <c r="O64" s="32">
        <f>IF(CALABRIA!$O$1="-",((CALABRIA!O11-MAX(CALABRIA!$O$3:$O$51))/(MIN(CALABRIA!$O$3:$O$51)-MAX(CALABRIA!$O$3:$O$51))),((CALABRIA!O11-MIN(CALABRIA!$O$3:$O$51))/(MAX(CALABRIA!$O$3:$O$51)-MIN(CALABRIA!$O$3:$O$51))))</f>
        <v>0.59067734887108525</v>
      </c>
      <c r="P64" s="32">
        <f>IF(CALABRIA!$P$1="-",((CALABRIA!P11-MAX(CALABRIA!$P$3:$P$51))/(MIN(CALABRIA!$P$3:$P$51)-MAX(CALABRIA!$P$3:$P$51))),((CALABRIA!P11-MIN(CALABRIA!$P$3:$P$51))/(MAX(CALABRIA!$P$3:$P$51)-MIN(CALABRIA!$P$3:$P$51))))</f>
        <v>5.5555555555555601E-2</v>
      </c>
      <c r="Q64" s="32">
        <f>IF(CALABRIA!$Q$1="-",((CALABRIA!Q11-MAX(CALABRIA!$Q$3:$Q$51))/(MIN(CALABRIA!$Q$3:$Q$51)-MAX(CALABRIA!$Q$3:$Q$51))),((CALABRIA!Q11-MIN(CALABRIA!$Q$3:$Q$51))/(MAX(CALABRIA!$Q$3:$Q$51)-MIN(CALABRIA!$Q$3:$Q$51))))</f>
        <v>0.54242267150509771</v>
      </c>
      <c r="R64" s="32">
        <f>IF(CALABRIA!$R$1="-",((CALABRIA!R11-MAX(CALABRIA!$R$3:$R$51))/(MIN(CALABRIA!$R$3:$R$51)-MAX(CALABRIA!$R$3:$R$51))),((CALABRIA!R11-MIN(CALABRIA!$R$3:$R$51))/(MAX(CALABRIA!$R$3:$R$51)-MIN(CALABRIA!$R$3:$R$51))))</f>
        <v>0.43189368770764119</v>
      </c>
      <c r="S64" s="32">
        <f>IF(CALABRIA!$S$1="-",((CALABRIA!S11-MAX(CALABRIA!$S$3:$S$51))/(MIN(CALABRIA!$S$3:$S$51)-MAX(CALABRIA!$S$3:$S$51))),((CALABRIA!S11-MIN(CALABRIA!$S$3:$S$51))/(MAX(CALABRIA!$S$3:$S$51)-MIN(CALABRIA!$S$3:$S$51))))</f>
        <v>0.90476190476190477</v>
      </c>
      <c r="T64" s="32">
        <f>IF(CALABRIA!$T$1="-",((CALABRIA!T11-MAX(CALABRIA!$T$3:$T$51))/(MIN(CALABRIA!$T$3:$T$51)-MAX(CALABRIA!$T$3:$T$51))),((CALABRIA!T11-MIN(CALABRIA!$T$3:$T$51))/(MAX(CALABRIA!$T$3:$T$51)-MIN(CALABRIA!$T$3:$T$51))))</f>
        <v>0.24242424242424246</v>
      </c>
      <c r="U64" s="32">
        <f>IF(CALABRIA!$U$1="-",((CALABRIA!U11-MAX(CALABRIA!$U$3:$U$51))/(MIN(CALABRIA!$U$3:$U$51)-MAX(CALABRIA!$U$3:$U$51))),((CALABRIA!U11-MIN(CALABRIA!$U$3:$U$51))/(MAX(CALABRIA!$U$3:$U$51)-MIN(CALABRIA!$U$3:$U$51))))</f>
        <v>0</v>
      </c>
      <c r="V64" s="32">
        <f>IF(CALABRIA!$V$1="-",((CALABRIA!V11-MAX(CALABRIA!$V$3:$V$51))/(MIN(CALABRIA!$V$3:$V$51)-MAX(CALABRIA!$V$3:$V$51))),((CALABRIA!V11-MIN(CALABRIA!$V$3:$V$51))/(MAX(CALABRIA!$V$3:$V$51)-MIN(CALABRIA!$V$3:$V$51))))</f>
        <v>1</v>
      </c>
      <c r="W64" s="32">
        <f>IF(CALABRIA!$W$1="-",((CALABRIA!W11-MAX(CALABRIA!$W$3:$W$51))/(MIN(CALABRIA!$W$3:$W$51)-MAX(CALABRIA!$W$3:$W$51))),((CALABRIA!W11-MIN(CALABRIA!$W$3:$W$51))/(MAX(CALABRIA!$W$3:$W$51)-MIN(CALABRIA!$W$3:$W$51))))</f>
        <v>0</v>
      </c>
      <c r="X64" s="32">
        <f>IF(CALABRIA!$X$1="-",((CALABRIA!X11-MAX(CALABRIA!$X$3:$X$51))/(MIN(CALABRIA!$X$3:$X$51)-MAX(CALABRIA!$X$3:$X$51))),((CALABRIA!X11-MIN(CALABRIA!$X$3:$X$51))/(MAX(CALABRIA!$X$3:$X$51)-MIN(CALABRIA!$X$3:$X$51))))</f>
        <v>0.2</v>
      </c>
      <c r="Y64" s="32">
        <f>IF(CALABRIA!$Y$1="-",((CALABRIA!Y11-MAX(CALABRIA!$Y$3:$Y$51))/(MIN(CALABRIA!$Y$3:$Y$51)-MAX(CALABRIA!$Y$3:$Y$51))),((CALABRIA!Y11-MIN(CALABRIA!$Y$3:$Y$51))/(MAX(CALABRIA!$Y$3:$Y$51)-MIN(CALABRIA!$Y$3:$Y$51))))</f>
        <v>0.82407932011331442</v>
      </c>
      <c r="Z64" s="32">
        <f>IF(CALABRIA!$Z$1="-",((CALABRIA!Z11-MAX(CALABRIA!$Z$3:$Z$51))/(MIN(CALABRIA!$Z$3:$Z$51)-MAX(CALABRIA!$Z$3:$Z$51))),((CALABRIA!Z11-MIN(CALABRIA!$Z$3:$Z$51))/(MAX(CALABRIA!$Z$3:$Z$51)-MIN(CALABRIA!$Z$3:$Z$51))))</f>
        <v>0.33855799373040762</v>
      </c>
      <c r="AA64" s="32">
        <f>IF(CALABRIA!$AA$1="-",((CALABRIA!AA11-MAX(CALABRIA!$AA$3:$AA$51))/(MIN(CALABRIA!$AA$3:$AA$51)-MAX(CALABRIA!$AA$3:$AA$51))),((CALABRIA!AA11-MIN(CALABRIA!$AA$3:$AA$51))/(MAX(CALABRIA!$AA$3:$AA$51)-MIN(CALABRIA!$AA$3:$AA$51))))</f>
        <v>0.19565217391304349</v>
      </c>
      <c r="AB64" s="32">
        <f>IF(CALABRIA!$AB$1="-",((CALABRIA!AB11-MAX(CALABRIA!$AB$3:$AB$51))/(MIN(CALABRIA!$AB$3:$AB$51)-MAX(CALABRIA!$AB$3:$AB$51))),((CALABRIA!AB11-MIN(CALABRIA!$AB$3:$AB$51))/(MAX(CALABRIA!$AB$3:$AB$51)-MIN(CALABRIA!$AB$3:$AB$51))))</f>
        <v>0.67711267605633796</v>
      </c>
      <c r="AC64" s="32">
        <f>IF(CALABRIA!$AC$1="-",((CALABRIA!AC11-MAX(CALABRIA!$AC$3:$AC$51))/(MIN(CALABRIA!$AC$3:$AC$51)-MAX(CALABRIA!$AC$3:$AC$51))),((CALABRIA!AC11-MIN(CALABRIA!$AC$3:$AC$51))/(MAX(CALABRIA!$AC$3:$AC$51)-MIN(CALABRIA!$AC$3:$AC$51))))</f>
        <v>0.22222222222222221</v>
      </c>
      <c r="AD64" s="32">
        <f>IF(CALABRIA!$AD$1="-",((CALABRIA!AD11-MAX(CALABRIA!$AD$3:$AD$51))/(MIN(CALABRIA!$AD$3:$AD$51)-MAX(CALABRIA!$AD$3:$AD$51))),((CALABRIA!AD11-MIN(CALABRIA!$AD$3:$AD$51))/(MAX(CALABRIA!$AD$3:$AD$51)-MIN(CALABRIA!$AD$3:$AD$51))))</f>
        <v>0.23510228283427212</v>
      </c>
      <c r="AE64" s="32">
        <f>IF(CALABRIA!$AE$1="-",((CALABRIA!AE11-MAX(CALABRIA!$AE$3:$AE$51))/(MIN(CALABRIA!$AE$3:$AE$51)-MAX(CALABRIA!$AE$3:$AE$51))),((CALABRIA!AE11-MIN(CALABRIA!$AE$3:$AE$51))/(MAX(CALABRIA!$AE$3:$AE$51)-MIN(CALABRIA!$AE$3:$AE$51))))</f>
        <v>0</v>
      </c>
      <c r="AF64" s="32">
        <f>IF(CALABRIA!$AF$1="-",((CALABRIA!AF11-MAX(CALABRIA!$AF$3:$AF$51))/(MIN(CALABRIA!$AF$3:$AF$51)-MAX(CALABRIA!$AF$3:$AF$51))),((CALABRIA!AF11-MIN(CALABRIA!$AF$3:$AF$51))/(MAX(CALABRIA!$AF$3:$AF$51)-MIN(CALABRIA!$AF$3:$AF$51))))</f>
        <v>0.77297262970724578</v>
      </c>
      <c r="AG64" s="32">
        <f>IF(CALABRIA!$AG$1="-",((CALABRIA!AG11-MAX(CALABRIA!$AG$3:$AG$51))/(MIN(CALABRIA!$AG$3:$AG$51)-MAX(CALABRIA!$AG$3:$AG$51))),((CALABRIA!AG11-MIN(CALABRIA!$AG$3:$AG$51))/(MAX(CALABRIA!$AG$3:$AG$51)-MIN(CALABRIA!$AG$3:$AG$51))))</f>
        <v>0.75568181818181834</v>
      </c>
      <c r="AH64" s="32">
        <f>IF(CALABRIA!$AH$1="-",((CALABRIA!AH11-MAX(CALABRIA!$AH$3:$AH$51))/(MIN(CALABRIA!$AH$3:$AH$51)-MAX(CALABRIA!$AH$3:$AH$51))),((CALABRIA!AH46-MIN(CALABRIA!$AH$3:$AH$51))/(MAX(CALABRIA!$AH$3:$AH$51)-MIN(CALABRIA!$AH$3:$AH$51))))</f>
        <v>0.6200320279516669</v>
      </c>
      <c r="AI64" s="32">
        <f>IF(CALABRIA!$AI$1="-",((CALABRIA!AI11-MAX(CALABRIA!$AI$3:$AI$51))/(MIN(CALABRIA!$AI$3:$AI$51)-MAX(CALABRIA!$AI$3:$AI$51))),((CALABRIA!AI11-MIN(CALABRIA!$AI$3:$AI$51))/(MAX(CALABRIA!$AI$3:$AI$51)-MIN(CALABRIA!$AI$3:$AI$51))))</f>
        <v>0.10362694300518135</v>
      </c>
      <c r="AJ64" s="32">
        <f>IF(CALABRIA!$AJ$1="-",((CALABRIA!AJ11-MAX(CALABRIA!$AJ$3:$AJ$51))/(MIN(CALABRIA!$AJ$3:$AJ$51)-MAX(CALABRIA!$AJ$3:$AJ$51))),((CALABRIA!AJ11-MIN(CALABRIA!$AJ$3:$AJ$51))/(MAX(CALABRIA!$AJ$3:$AJ$51)-MIN(CALABRIA!$AJ$3:$AJ$51))))</f>
        <v>0.74694106292225781</v>
      </c>
      <c r="AK64" s="32">
        <f>IF(CALABRIA!$AK$1="-",((CALABRIA!AK11-MAX(CALABRIA!$AK$3:$AK$51))/(MIN(CALABRIA!$AK$3:$AK$51)-MAX(CALABRIA!$AK$3:$AK$51))),((CALABRIA!AK11-MIN(CALABRIA!$AK$3:$AK$51))/(MAX(CALABRIA!$AK$3:$AK$51)-MIN(CALABRIA!$AK$3:$AK$51))))</f>
        <v>0.60017271157167507</v>
      </c>
      <c r="AL64" s="32">
        <f>IF(CALABRIA!$AL$1="-",((CALABRIA!AL11-MAX(CALABRIA!$AL$3:$AL$51))/(MIN(CALABRIA!$AL$3:$AL$51)-MAX(CALABRIA!$AL$3:$AL$51))),((CALABRIA!AL11-MIN(CALABRIA!$AL$3:$AL$51))/(MAX(CALABRIA!$AL$3:$AL$51)-MIN(CALABRIA!$AL$3:$AL$51))))</f>
        <v>0.25039246467817894</v>
      </c>
      <c r="AM64" s="32">
        <f>IF(CALABRIA!$AM$1="-",((CALABRIA!AM11-MAX(CALABRIA!$AM$3:$AM$51))/(MIN(CALABRIA!$AM$3:$AM$51)-MAX(CALABRIA!$AM$3:$AM$51))),((CALABRIA!AM11-MIN(CALABRIA!$AM$3:$AM$51))/(MAX(CALABRIA!$AM$3:$AM$51)-MIN(CALABRIA!$AM$3:$AM$51))))</f>
        <v>0.25</v>
      </c>
      <c r="AN64" s="32">
        <f>IF(CALABRIA!$AN$1="-",((CALABRIA!AN11-MAX(CALABRIA!$AN$3:$AN$51))/(MIN(CALABRIA!$AN$3:$AN$51)-MAX(CALABRIA!$AN$3:$AN$51))),((CALABRIA!AN11-MIN(CALABRIA!$AN$3:$AN$51))/(MAX(CALABRIA!$AN$3:$AN$51)-MIN(CALABRIA!$AN$3:$AN$51))))</f>
        <v>0</v>
      </c>
      <c r="AO64" s="32">
        <f>IF(CALABRIA!$AO$1="-",((CALABRIA!AO11-MAX(CALABRIA!$AO$3:$AO$51))/(MIN(CALABRIA!$AO$3:$AO$51)-MAX(CALABRIA!$AO$3:$AO$51))),((CALABRIA!AO11-MIN(CALABRIA!$AO$3:$AO$51))/(MAX(CALABRIA!$AO$3:$AO$51)-MIN(CALABRIA!$AO$3:$AO$51))))</f>
        <v>0.34782608695652173</v>
      </c>
      <c r="AP64" s="32">
        <f>IF(CALABRIA!$AP$1="-",((CALABRIA!AP11-MAX(CALABRIA!$AP$3:$AP$51))/(MIN(CALABRIA!$AP$3:$AP$51)-MAX(CALABRIA!$AP$3:$AP$51))),((CALABRIA!AP11-MIN(CALABRIA!$AP$3:$AP$51))/(MAX(CALABRIA!$AP$3:$AP$51)-MIN(CALABRIA!$AP$3:$AP$51))))</f>
        <v>0.25</v>
      </c>
      <c r="AQ64" s="32">
        <f>IF(CALABRIA!$AQ$1="-",((CALABRIA!AQ11-MAX(CALABRIA!$AQ$3:$AQ$51))/(MIN(CALABRIA!$AQ$3:$AQ$51)-MAX(CALABRIA!$AQ$3:$AQ$51))),((CALABRIA!AQ11-MIN(CALABRIA!$AQ$3:$AQ$51))/(MAX(CALABRIA!$AQ$3:$AQ$51)-MIN(CALABRIA!$AQ$3:$AQ$51))))</f>
        <v>8.3847102342786695E-2</v>
      </c>
      <c r="AR64" s="32">
        <f>IF(CALABRIA!$AR$1="-",((CALABRIA!AR11-MAX(CALABRIA!$AR$3:$AR$51))/(MIN(CALABRIA!$AR$3:$AR$51)-MAX(CALABRIA!$AR$3:$AR$51))),((CALABRIA!AR11-MIN(CALABRIA!$AR$3:$AR$51))/(MAX(CALABRIA!$AR$3:$AR$51)-MIN(CALABRIA!$AR$3:$AR$51))))</f>
        <v>0</v>
      </c>
      <c r="AS64" s="32">
        <f>IF(CALABRIA!$AS$1="-",((CALABRIA!AS11-MAX(CALABRIA!$AS$3:$AS$51))/(MIN(CALABRIA!$AS$3:$AS$51)-MAX(CALABRIA!$AS$3:$AS$51))),((CALABRIA!AS11-MIN(CALABRIA!$AS$3:$AS$51))/(MAX(CALABRIA!$AS$3:$AS$51)-MIN(CALABRIA!$AS$3:$AS$51))))</f>
        <v>0.64973966717121368</v>
      </c>
      <c r="AT64" s="32">
        <f>IF(CALABRIA!$AT$1="-",((CALABRIA!AT11-MAX(CALABRIA!$AT$3:$AT$51))/(MIN(CALABRIA!$AT$3:$AT$51)-MAX(CALABRIA!$AT$3:$AT$51))),((CALABRIA!AT11-MIN(CALABRIA!$AT$3:$AT$51))/(MAX(CALABRIA!$AT$3:$AT$51)-MIN(CALABRIA!$AT$3:$AT$51))))</f>
        <v>0.26059524193082534</v>
      </c>
      <c r="AU64" s="32">
        <f>IF(CALABRIA!$AU$1="-",((CALABRIA!AU11-MAX(CALABRIA!$AU$3:$AU$51))/(MIN(CALABRIA!$AU$3:$AU$51)-MAX(CALABRIA!$AU$3:$AU$51))),((CALABRIA!AU11-MIN(CALABRIA!$AU$3:$AU$51))/(MAX(CALABRIA!$AU$3:$AU$51)-MIN(CALABRIA!$AU$3:$AU$51))))</f>
        <v>0.11363636363636363</v>
      </c>
      <c r="AV64" s="32">
        <f>IF(CALABRIA!$AV$1="-",((CALABRIA!AV11-MAX(CALABRIA!$AV$3:$AV$51))/(MIN(CALABRIA!$AV$3:$AV$51)-MAX(CALABRIA!$AV$3:$AV$51))),((CALABRIA!AV11-MIN(CALABRIA!$AV$3:$AV$51))/(MAX(CALABRIA!$AV$3:$AV$51)-MIN(CALABRIA!$AV$3:$AV$51))))</f>
        <v>0.6210618206388403</v>
      </c>
      <c r="AW64" s="32">
        <f>IF(CALABRIA!$AW$1="-",((CALABRIA!AW11-MAX(CALABRIA!$AW$3:$AW$51))/(MIN(CALABRIA!$AW$3:$AW$51)-MAX(CALABRIA!$AW$3:$AW$51))),((CALABRIA!AW11-MIN(CALABRIA!$AW$3:$AW$51))/(MAX(CALABRIA!$AW$3:$AW$51)-MIN(CALABRIA!$AW$3:$AW$51))))</f>
        <v>0</v>
      </c>
      <c r="AX64" s="32">
        <f>IF(CALABRIA!$AX$1="-",((CALABRIA!AX11-MAX(CALABRIA!$AX$3:$AX$51))/(MIN(CALABRIA!$AX$3:$AX$51)-MAX(CALABRIA!$AX$3:$AX$51))),((CALABRIA!AX11-MIN(CALABRIA!$AX$3:$AX$51))/(MAX(CALABRIA!$AX$3:$AX$51)-MIN(CALABRIA!$AX$3:$AX$51))))</f>
        <v>0.21118012422360249</v>
      </c>
      <c r="AY64" s="32">
        <f>IF(CALABRIA!$AY$1="-",((CALABRIA!AY11-MAX(CALABRIA!$AY$3:$AY$51))/(MIN(CALABRIA!$AY$3:$AY$51)-MAX(CALABRIA!$AY$3:$AY$51))),((CALABRIA!AY11-MIN(CALABRIA!$AY$3:$AY$51))/(MAX(CALABRIA!$AY$3:$AY$51)-MIN(CALABRIA!$AY$3:$AY$51))))</f>
        <v>0.56763754045307457</v>
      </c>
      <c r="AZ64" s="32">
        <f>IF(CALABRIA!$AZ$1="-",((CALABRIA!AZ11-MAX(CALABRIA!$AZ$3:$AZ$51))/(MIN(CALABRIA!$AZ$3:$AZ$51)-MAX(CALABRIA!$AZ$3:$AZ$51))),((CALABRIA!AZ11-MIN(CALABRIA!$AZ$3:$AZ$51))/(MAX(CALABRIA!$AZ$3:$AZ$51)-MIN(CALABRIA!$AZ$3:$AZ$51))))</f>
        <v>0.45779220779220781</v>
      </c>
      <c r="BA64" s="32">
        <f>IF(CALABRIA!$BA$1="-",((CALABRIA!BA11-MAX(CALABRIA!$BA$3:$BA$51))/(MIN(CALABRIA!$BA$3:$BA$51)-MAX(CALABRIA!$BA$3:$BA$51))),((CALABRIA!BA11-MIN(CALABRIA!$BA$3:$BA$51))/(MAX(CALABRIA!$BA$3:$BA$51)-MIN(CALABRIA!$BA$3:$BA$51))))</f>
        <v>9.6774193548387094E-2</v>
      </c>
      <c r="BC64" s="32">
        <f>IF(CALABRIA!$BC$1="-",((CALABRIA!BC11-MAX(CALABRIA!$BC$3:$BC$51))/(MIN(CALABRIA!$BC$3:$BC$51)-MAX(CALABRIA!$BC$3:$BC$51))),((CALABRIA!BC11-MIN(CALABRIA!$BC$3:$BC$51))/(MAX(CALABRIA!$BC$3:$BC$51)-MIN(CALABRIA!$BC$3:$BC$51))))</f>
        <v>0.9339622641509433</v>
      </c>
      <c r="BD64" s="32">
        <f>IF(CALABRIA!$BD$1="-",((CALABRIA!BD11-MAX(CALABRIA!$BD$3:$BD$51))/(MIN(CALABRIA!$BD$3:$BD$51)-MAX(CALABRIA!$BD$3:$BD$51))),((CALABRIA!BD11-MIN(CALABRIA!$BD$3:$BD$51))/(MAX(CALABRIA!$BD$3:$BD$51)-MIN(CALABRIA!$BD$3:$BD$51))))</f>
        <v>0.48113207566749738</v>
      </c>
    </row>
    <row r="65" spans="1:56" x14ac:dyDescent="0.3">
      <c r="A65" s="32">
        <f t="shared" si="1"/>
        <v>78101</v>
      </c>
      <c r="B65" s="32" t="str">
        <f t="shared" si="1"/>
        <v>PRAIA A MARE</v>
      </c>
      <c r="C65" s="32" t="str">
        <f t="shared" si="1"/>
        <v>CALABRIA</v>
      </c>
      <c r="D65" s="32">
        <f t="shared" si="1"/>
        <v>13735</v>
      </c>
      <c r="E65" s="32">
        <f t="shared" si="1"/>
        <v>3</v>
      </c>
      <c r="F65" s="32" t="str">
        <f t="shared" si="1"/>
        <v>B</v>
      </c>
      <c r="G65" s="32">
        <f>IF(CALABRIA!$G$1="-",((CALABRIA!G12-MAX(CALABRIA!$G$3:$G$51))/(MIN(CALABRIA!$G$3:$G$51)-MAX(CALABRIA!$G$3:$G$51))),((CALABRIA!G12-MIN(CALABRIA!$G$3:$G$51))/(MAX(CALABRIA!$G$3:$G$51)-MIN(CALABRIA!$G$3:$G$51))))</f>
        <v>0</v>
      </c>
      <c r="H65" s="32">
        <f>IF(CALABRIA!$H$1="-",((CALABRIA!H12-MAX(CALABRIA!$H$3:$H$51))/(MIN(CALABRIA!$H$3:$H$51)-MAX(CALABRIA!$H$3:$H$51))),((CALABRIA!H12-MIN(CALABRIA!$H$3:$H$51))/(MAX(CALABRIA!$H$3:$H$51)-MIN(CALABRIA!$H$3:$H$51))))</f>
        <v>0.6470588235294118</v>
      </c>
      <c r="I65" s="32">
        <f>IF(CALABRIA!$I$1="-",((CALABRIA!I12-MAX(CALABRIA!$I$3:$I$51))/(MIN(CALABRIA!$I$3:$I$51)-MAX(CALABRIA!$I$3:$I$51))),((CALABRIA!I12-MIN(CALABRIA!$I$3:$I$51))/(MAX(CALABRIA!$I$3:$I$51)-MIN(CALABRIA!$I$3:$I$51))))</f>
        <v>0.80382775119617222</v>
      </c>
      <c r="J65" s="32">
        <f>IF(CALABRIA!$J$1="-",((CALABRIA!J12-MAX(CALABRIA!$J$3:$J$51))/(MIN(CALABRIA!$J$3:$J$51)-MAX(CALABRIA!$J$3:$J$51))),((CALABRIA!J12-MIN(CALABRIA!$J$3:$J$51))/(MAX(CALABRIA!$J$3:$J$51)-MIN(CALABRIA!$J$3:$J$51))))</f>
        <v>0.91061946902654878</v>
      </c>
      <c r="K65" s="32">
        <f>IF(CALABRIA!$K$1="-",((CALABRIA!K12-MAX(CALABRIA!$K$3:$K$51))/(MIN(CALABRIA!$K$3:$K$51)-MAX(CALABRIA!$K$3:$K$51))),((CALABRIA!K12-MIN(CALABRIA!$K$3:$K$51))/(MAX(CALABRIA!$K$3:$K$51)-MIN(CALABRIA!$K$3:$K$51))))</f>
        <v>1</v>
      </c>
      <c r="L65" s="32">
        <f>IF(CALABRIA!$L$1="-",((CALABRIA!L12-MAX(CALABRIA!$L$3:$L$51))/(MIN(CALABRIA!$L$3:$L$51)-MAX(CALABRIA!$L$3:$L$51))),((CALABRIA!L12-MIN(CALABRIA!$L$3:$L$51))/(MAX(CALABRIA!$L$3:$L$51)-MIN(CALABRIA!$L$3:$L$51))))</f>
        <v>0.15659340659340665</v>
      </c>
      <c r="M65" s="32">
        <f>IF(CALABRIA!$M$1="-",((CALABRIA!M12-MAX(CALABRIA!$M$3:$M$51))/(MIN(CALABRIA!$M$3:$M$51)-MAX(CALABRIA!$M$3:$M$51))),((CALABRIA!M12-MIN(CALABRIA!$M$3:$M$51))/(MAX(CALABRIA!$M$3:$M$51)-MIN(CALABRIA!$M$3:$M$51))))</f>
        <v>6.1028565977299117E-2</v>
      </c>
      <c r="N65" s="32">
        <f>IF(CALABRIA!$N$1="-",((CALABRIA!N12-MAX(CALABRIA!$N$3:$N$51))/(MIN(CALABRIA!$N$3:$N$51)-MAX(CALABRIA!$N$3:$N$51))),((CALABRIA!N12-MIN(CALABRIA!$N$3:$N$51))/(MAX(CALABRIA!$N$3:$N$51)-MIN(CALABRIA!$N$3:$N$51))))</f>
        <v>0</v>
      </c>
      <c r="O65" s="32">
        <f>IF(CALABRIA!$O$1="-",((CALABRIA!O12-MAX(CALABRIA!$O$3:$O$51))/(MIN(CALABRIA!$O$3:$O$51)-MAX(CALABRIA!$O$3:$O$51))),((CALABRIA!O12-MIN(CALABRIA!$O$3:$O$51))/(MAX(CALABRIA!$O$3:$O$51)-MIN(CALABRIA!$O$3:$O$51))))</f>
        <v>0.98057781014809431</v>
      </c>
      <c r="P65" s="32">
        <f>IF(CALABRIA!$P$1="-",((CALABRIA!P12-MAX(CALABRIA!$P$3:$P$51))/(MIN(CALABRIA!$P$3:$P$51)-MAX(CALABRIA!$P$3:$P$51))),((CALABRIA!P12-MIN(CALABRIA!$P$3:$P$51))/(MAX(CALABRIA!$P$3:$P$51)-MIN(CALABRIA!$P$3:$P$51))))</f>
        <v>0.54398148148148151</v>
      </c>
      <c r="Q65" s="32">
        <f>IF(CALABRIA!$Q$1="-",((CALABRIA!Q12-MAX(CALABRIA!$Q$3:$Q$51))/(MIN(CALABRIA!$Q$3:$Q$51)-MAX(CALABRIA!$Q$3:$Q$51))),((CALABRIA!Q12-MIN(CALABRIA!$Q$3:$Q$51))/(MAX(CALABRIA!$Q$3:$Q$51)-MIN(CALABRIA!$Q$3:$Q$51))))</f>
        <v>0.25851045446690862</v>
      </c>
      <c r="R65" s="32">
        <f>IF(CALABRIA!$R$1="-",((CALABRIA!R12-MAX(CALABRIA!$R$3:$R$51))/(MIN(CALABRIA!$R$3:$R$51)-MAX(CALABRIA!$R$3:$R$51))),((CALABRIA!R12-MIN(CALABRIA!$R$3:$R$51))/(MAX(CALABRIA!$R$3:$R$51)-MIN(CALABRIA!$R$3:$R$51))))</f>
        <v>0.14617940199335547</v>
      </c>
      <c r="S65" s="32">
        <f>IF(CALABRIA!$S$1="-",((CALABRIA!S12-MAX(CALABRIA!$S$3:$S$51))/(MIN(CALABRIA!$S$3:$S$51)-MAX(CALABRIA!$S$3:$S$51))),((CALABRIA!S12-MIN(CALABRIA!$S$3:$S$51))/(MAX(CALABRIA!$S$3:$S$51)-MIN(CALABRIA!$S$3:$S$51))))</f>
        <v>0.23809523809523811</v>
      </c>
      <c r="T65" s="32">
        <f>IF(CALABRIA!$T$1="-",((CALABRIA!T12-MAX(CALABRIA!$T$3:$T$51))/(MIN(CALABRIA!$T$3:$T$51)-MAX(CALABRIA!$T$3:$T$51))),((CALABRIA!T12-MIN(CALABRIA!$T$3:$T$51))/(MAX(CALABRIA!$T$3:$T$51)-MIN(CALABRIA!$T$3:$T$51))))</f>
        <v>0</v>
      </c>
      <c r="U65" s="32">
        <f>IF(CALABRIA!$U$1="-",((CALABRIA!U12-MAX(CALABRIA!$U$3:$U$51))/(MIN(CALABRIA!$U$3:$U$51)-MAX(CALABRIA!$U$3:$U$51))),((CALABRIA!U12-MIN(CALABRIA!$U$3:$U$51))/(MAX(CALABRIA!$U$3:$U$51)-MIN(CALABRIA!$U$3:$U$51))))</f>
        <v>0</v>
      </c>
      <c r="V65" s="32">
        <f>IF(CALABRIA!$V$1="-",((CALABRIA!V12-MAX(CALABRIA!$V$3:$V$51))/(MIN(CALABRIA!$V$3:$V$51)-MAX(CALABRIA!$V$3:$V$51))),((CALABRIA!V12-MIN(CALABRIA!$V$3:$V$51))/(MAX(CALABRIA!$V$3:$V$51)-MIN(CALABRIA!$V$3:$V$51))))</f>
        <v>1</v>
      </c>
      <c r="W65" s="32">
        <f>IF(CALABRIA!$W$1="-",((CALABRIA!W12-MAX(CALABRIA!$W$3:$W$51))/(MIN(CALABRIA!$W$3:$W$51)-MAX(CALABRIA!$W$3:$W$51))),((CALABRIA!W12-MIN(CALABRIA!$W$3:$W$51))/(MAX(CALABRIA!$W$3:$W$51)-MIN(CALABRIA!$W$3:$W$51))))</f>
        <v>0</v>
      </c>
      <c r="X65" s="32">
        <f>IF(CALABRIA!$X$1="-",((CALABRIA!X12-MAX(CALABRIA!$X$3:$X$51))/(MIN(CALABRIA!$X$3:$X$51)-MAX(CALABRIA!$X$3:$X$51))),((CALABRIA!X12-MIN(CALABRIA!$X$3:$X$51))/(MAX(CALABRIA!$X$3:$X$51)-MIN(CALABRIA!$X$3:$X$51))))</f>
        <v>0</v>
      </c>
      <c r="Y65" s="32">
        <f>IF(CALABRIA!$Y$1="-",((CALABRIA!Y12-MAX(CALABRIA!$Y$3:$Y$51))/(MIN(CALABRIA!$Y$3:$Y$51)-MAX(CALABRIA!$Y$3:$Y$51))),((CALABRIA!Y12-MIN(CALABRIA!$Y$3:$Y$51))/(MAX(CALABRIA!$Y$3:$Y$51)-MIN(CALABRIA!$Y$3:$Y$51))))</f>
        <v>0.8481586402266289</v>
      </c>
      <c r="Z65" s="32">
        <f>IF(CALABRIA!$Z$1="-",((CALABRIA!Z12-MAX(CALABRIA!$Z$3:$Z$51))/(MIN(CALABRIA!$Z$3:$Z$51)-MAX(CALABRIA!$Z$3:$Z$51))),((CALABRIA!Z12-MIN(CALABRIA!$Z$3:$Z$51))/(MAX(CALABRIA!$Z$3:$Z$51)-MIN(CALABRIA!$Z$3:$Z$51))))</f>
        <v>0.39498432601880878</v>
      </c>
      <c r="AA65" s="32">
        <f>IF(CALABRIA!$AA$1="-",((CALABRIA!AA12-MAX(CALABRIA!$AA$3:$AA$51))/(MIN(CALABRIA!$AA$3:$AA$51)-MAX(CALABRIA!$AA$3:$AA$51))),((CALABRIA!AA12-MIN(CALABRIA!$AA$3:$AA$51))/(MAX(CALABRIA!$AA$3:$AA$51)-MIN(CALABRIA!$AA$3:$AA$51))))</f>
        <v>0</v>
      </c>
      <c r="AB65" s="32">
        <f>IF(CALABRIA!$AB$1="-",((CALABRIA!AB12-MAX(CALABRIA!$AB$3:$AB$51))/(MIN(CALABRIA!$AB$3:$AB$51)-MAX(CALABRIA!$AB$3:$AB$51))),((CALABRIA!AB12-MIN(CALABRIA!$AB$3:$AB$51))/(MAX(CALABRIA!$AB$3:$AB$51)-MIN(CALABRIA!$AB$3:$AB$51))))</f>
        <v>0.55915492957746493</v>
      </c>
      <c r="AC65" s="32">
        <f>IF(CALABRIA!$AC$1="-",((CALABRIA!AC12-MAX(CALABRIA!$AC$3:$AC$51))/(MIN(CALABRIA!$AC$3:$AC$51)-MAX(CALABRIA!$AC$3:$AC$51))),((CALABRIA!AC12-MIN(CALABRIA!$AC$3:$AC$51))/(MAX(CALABRIA!$AC$3:$AC$51)-MIN(CALABRIA!$AC$3:$AC$51))))</f>
        <v>6.9444444444444441E-3</v>
      </c>
      <c r="AD65" s="32">
        <f>IF(CALABRIA!$AD$1="-",((CALABRIA!AD12-MAX(CALABRIA!$AD$3:$AD$51))/(MIN(CALABRIA!$AD$3:$AD$51)-MAX(CALABRIA!$AD$3:$AD$51))),((CALABRIA!AD12-MIN(CALABRIA!$AD$3:$AD$51))/(MAX(CALABRIA!$AD$3:$AD$51)-MIN(CALABRIA!$AD$3:$AD$51))))</f>
        <v>0.37474058701452706</v>
      </c>
      <c r="AE65" s="32">
        <f>IF(CALABRIA!$AE$1="-",((CALABRIA!AE12-MAX(CALABRIA!$AE$3:$AE$51))/(MIN(CALABRIA!$AE$3:$AE$51)-MAX(CALABRIA!$AE$3:$AE$51))),((CALABRIA!AE12-MIN(CALABRIA!$AE$3:$AE$51))/(MAX(CALABRIA!$AE$3:$AE$51)-MIN(CALABRIA!$AE$3:$AE$51))))</f>
        <v>0</v>
      </c>
      <c r="AF65" s="32">
        <f>IF(CALABRIA!$AF$1="-",((CALABRIA!AF12-MAX(CALABRIA!$AF$3:$AF$51))/(MIN(CALABRIA!$AF$3:$AF$51)-MAX(CALABRIA!$AF$3:$AF$51))),((CALABRIA!AF12-MIN(CALABRIA!$AF$3:$AF$51))/(MAX(CALABRIA!$AF$3:$AF$51)-MIN(CALABRIA!$AF$3:$AF$51))))</f>
        <v>0.69130628056137677</v>
      </c>
      <c r="AG65" s="32">
        <f>IF(CALABRIA!$AG$1="-",((CALABRIA!AG12-MAX(CALABRIA!$AG$3:$AG$51))/(MIN(CALABRIA!$AG$3:$AG$51)-MAX(CALABRIA!$AG$3:$AG$51))),((CALABRIA!AG12-MIN(CALABRIA!$AG$3:$AG$51))/(MAX(CALABRIA!$AG$3:$AG$51)-MIN(CALABRIA!$AG$3:$AG$51))))</f>
        <v>1</v>
      </c>
      <c r="AH65" s="32">
        <f>IF(CALABRIA!$AH$1="-",((CALABRIA!AH12-MAX(CALABRIA!$AH$3:$AH$51))/(MIN(CALABRIA!$AH$3:$AH$51)-MAX(CALABRIA!$AH$3:$AH$51))),((CALABRIA!AH47-MIN(CALABRIA!$AH$3:$AH$51))/(MAX(CALABRIA!$AH$3:$AH$51)-MIN(CALABRIA!$AH$3:$AH$51))))</f>
        <v>1</v>
      </c>
      <c r="AI65" s="32">
        <f>IF(CALABRIA!$AI$1="-",((CALABRIA!AI12-MAX(CALABRIA!$AI$3:$AI$51))/(MIN(CALABRIA!$AI$3:$AI$51)-MAX(CALABRIA!$AI$3:$AI$51))),((CALABRIA!AI12-MIN(CALABRIA!$AI$3:$AI$51))/(MAX(CALABRIA!$AI$3:$AI$51)-MIN(CALABRIA!$AI$3:$AI$51))))</f>
        <v>0.22797927461139897</v>
      </c>
      <c r="AJ65" s="32">
        <f>IF(CALABRIA!$AJ$1="-",((CALABRIA!AJ12-MAX(CALABRIA!$AJ$3:$AJ$51))/(MIN(CALABRIA!$AJ$3:$AJ$51)-MAX(CALABRIA!$AJ$3:$AJ$51))),((CALABRIA!AJ12-MIN(CALABRIA!$AJ$3:$AJ$51))/(MAX(CALABRIA!$AJ$3:$AJ$51)-MIN(CALABRIA!$AJ$3:$AJ$51))))</f>
        <v>0.81076621314486741</v>
      </c>
      <c r="AK65" s="32">
        <f>IF(CALABRIA!$AK$1="-",((CALABRIA!AK12-MAX(CALABRIA!$AK$3:$AK$51))/(MIN(CALABRIA!$AK$3:$AK$51)-MAX(CALABRIA!$AK$3:$AK$51))),((CALABRIA!AK12-MIN(CALABRIA!$AK$3:$AK$51))/(MAX(CALABRIA!$AK$3:$AK$51)-MIN(CALABRIA!$AK$3:$AK$51))))</f>
        <v>0.62607944732297038</v>
      </c>
      <c r="AL65" s="32">
        <f>IF(CALABRIA!$AL$1="-",((CALABRIA!AL12-MAX(CALABRIA!$AL$3:$AL$51))/(MIN(CALABRIA!$AL$3:$AL$51)-MAX(CALABRIA!$AL$3:$AL$51))),((CALABRIA!AL12-MIN(CALABRIA!$AL$3:$AL$51))/(MAX(CALABRIA!$AL$3:$AL$51)-MIN(CALABRIA!$AL$3:$AL$51))))</f>
        <v>0.44113029827315542</v>
      </c>
      <c r="AM65" s="32">
        <f>IF(CALABRIA!$AM$1="-",((CALABRIA!AM12-MAX(CALABRIA!$AM$3:$AM$51))/(MIN(CALABRIA!$AM$3:$AM$51)-MAX(CALABRIA!$AM$3:$AM$51))),((CALABRIA!AM12-MIN(CALABRIA!$AM$3:$AM$51))/(MAX(CALABRIA!$AM$3:$AM$51)-MIN(CALABRIA!$AM$3:$AM$51))))</f>
        <v>0.25</v>
      </c>
      <c r="AN65" s="32">
        <f>IF(CALABRIA!$AN$1="-",((CALABRIA!AN12-MAX(CALABRIA!$AN$3:$AN$51))/(MIN(CALABRIA!$AN$3:$AN$51)-MAX(CALABRIA!$AN$3:$AN$51))),((CALABRIA!AN12-MIN(CALABRIA!$AN$3:$AN$51))/(MAX(CALABRIA!$AN$3:$AN$51)-MIN(CALABRIA!$AN$3:$AN$51))))</f>
        <v>0</v>
      </c>
      <c r="AO65" s="32">
        <f>IF(CALABRIA!$AO$1="-",((CALABRIA!AO12-MAX(CALABRIA!$AO$3:$AO$51))/(MIN(CALABRIA!$AO$3:$AO$51)-MAX(CALABRIA!$AO$3:$AO$51))),((CALABRIA!AO12-MIN(CALABRIA!$AO$3:$AO$51))/(MAX(CALABRIA!$AO$3:$AO$51)-MIN(CALABRIA!$AO$3:$AO$51))))</f>
        <v>0.79347826086956519</v>
      </c>
      <c r="AP65" s="32">
        <f>IF(CALABRIA!$AP$1="-",((CALABRIA!AP12-MAX(CALABRIA!$AP$3:$AP$51))/(MIN(CALABRIA!$AP$3:$AP$51)-MAX(CALABRIA!$AP$3:$AP$51))),((CALABRIA!AP12-MIN(CALABRIA!$AP$3:$AP$51))/(MAX(CALABRIA!$AP$3:$AP$51)-MIN(CALABRIA!$AP$3:$AP$51))))</f>
        <v>0.125</v>
      </c>
      <c r="AQ65" s="32">
        <f>IF(CALABRIA!$AQ$1="-",((CALABRIA!AQ12-MAX(CALABRIA!$AQ$3:$AQ$51))/(MIN(CALABRIA!$AQ$3:$AQ$51)-MAX(CALABRIA!$AQ$3:$AQ$51))),((CALABRIA!AQ12-MIN(CALABRIA!$AQ$3:$AQ$51))/(MAX(CALABRIA!$AQ$3:$AQ$51)-MIN(CALABRIA!$AQ$3:$AQ$51))))</f>
        <v>0</v>
      </c>
      <c r="AR65" s="32">
        <f>IF(CALABRIA!$AR$1="-",((CALABRIA!AR12-MAX(CALABRIA!$AR$3:$AR$51))/(MIN(CALABRIA!$AR$3:$AR$51)-MAX(CALABRIA!$AR$3:$AR$51))),((CALABRIA!AR12-MIN(CALABRIA!$AR$3:$AR$51))/(MAX(CALABRIA!$AR$3:$AR$51)-MIN(CALABRIA!$AR$3:$AR$51))))</f>
        <v>0</v>
      </c>
      <c r="AS65" s="32">
        <f>IF(CALABRIA!$AS$1="-",((CALABRIA!AS12-MAX(CALABRIA!$AS$3:$AS$51))/(MIN(CALABRIA!$AS$3:$AS$51)-MAX(CALABRIA!$AS$3:$AS$51))),((CALABRIA!AS12-MIN(CALABRIA!$AS$3:$AS$51))/(MAX(CALABRIA!$AS$3:$AS$51)-MIN(CALABRIA!$AS$3:$AS$51))))</f>
        <v>0.38504525430571268</v>
      </c>
      <c r="AT65" s="32">
        <f>IF(CALABRIA!$AT$1="-",((CALABRIA!AT12-MAX(CALABRIA!$AT$3:$AT$51))/(MIN(CALABRIA!$AT$3:$AT$51)-MAX(CALABRIA!$AT$3:$AT$51))),((CALABRIA!AT12-MIN(CALABRIA!$AT$3:$AT$51))/(MAX(CALABRIA!$AT$3:$AT$51)-MIN(CALABRIA!$AT$3:$AT$51))))</f>
        <v>0.30752812354994913</v>
      </c>
      <c r="AU65" s="32">
        <f>IF(CALABRIA!$AU$1="-",((CALABRIA!AU12-MAX(CALABRIA!$AU$3:$AU$51))/(MIN(CALABRIA!$AU$3:$AU$51)-MAX(CALABRIA!$AU$3:$AU$51))),((CALABRIA!AU12-MIN(CALABRIA!$AU$3:$AU$51))/(MAX(CALABRIA!$AU$3:$AU$51)-MIN(CALABRIA!$AU$3:$AU$51))))</f>
        <v>4.5454545454545456E-2</v>
      </c>
      <c r="AV65" s="32">
        <f>IF(CALABRIA!$AV$1="-",((CALABRIA!AV12-MAX(CALABRIA!$AV$3:$AV$51))/(MIN(CALABRIA!$AV$3:$AV$51)-MAX(CALABRIA!$AV$3:$AV$51))),((CALABRIA!AV12-MIN(CALABRIA!$AV$3:$AV$51))/(MAX(CALABRIA!$AV$3:$AV$51)-MIN(CALABRIA!$AV$3:$AV$51))))</f>
        <v>0.68031574300631803</v>
      </c>
      <c r="AW65" s="32">
        <f>IF(CALABRIA!$AW$1="-",((CALABRIA!AW12-MAX(CALABRIA!$AW$3:$AW$51))/(MIN(CALABRIA!$AW$3:$AW$51)-MAX(CALABRIA!$AW$3:$AW$51))),((CALABRIA!AW12-MIN(CALABRIA!$AW$3:$AW$51))/(MAX(CALABRIA!$AW$3:$AW$51)-MIN(CALABRIA!$AW$3:$AW$51))))</f>
        <v>0</v>
      </c>
      <c r="AX65" s="32">
        <f>IF(CALABRIA!$AX$1="-",((CALABRIA!AX12-MAX(CALABRIA!$AX$3:$AX$51))/(MIN(CALABRIA!$AX$3:$AX$51)-MAX(CALABRIA!$AX$3:$AX$51))),((CALABRIA!AX12-MIN(CALABRIA!$AX$3:$AX$51))/(MAX(CALABRIA!$AX$3:$AX$51)-MIN(CALABRIA!$AX$3:$AX$51))))</f>
        <v>6.625258799171839E-2</v>
      </c>
      <c r="AY65" s="32">
        <f>IF(CALABRIA!$AY$1="-",((CALABRIA!AY12-MAX(CALABRIA!$AY$3:$AY$51))/(MIN(CALABRIA!$AY$3:$AY$51)-MAX(CALABRIA!$AY$3:$AY$51))),((CALABRIA!AY12-MIN(CALABRIA!$AY$3:$AY$51))/(MAX(CALABRIA!$AY$3:$AY$51)-MIN(CALABRIA!$AY$3:$AY$51))))</f>
        <v>0.73915857605178004</v>
      </c>
      <c r="AZ65" s="32">
        <f>IF(CALABRIA!$AZ$1="-",((CALABRIA!AZ12-MAX(CALABRIA!$AZ$3:$AZ$51))/(MIN(CALABRIA!$AZ$3:$AZ$51)-MAX(CALABRIA!$AZ$3:$AZ$51))),((CALABRIA!AZ12-MIN(CALABRIA!$AZ$3:$AZ$51))/(MAX(CALABRIA!$AZ$3:$AZ$51)-MIN(CALABRIA!$AZ$3:$AZ$51))))</f>
        <v>5.1948051948051951E-2</v>
      </c>
      <c r="BA65" s="32">
        <f>IF(CALABRIA!$BA$1="-",((CALABRIA!BA12-MAX(CALABRIA!$BA$3:$BA$51))/(MIN(CALABRIA!$BA$3:$BA$51)-MAX(CALABRIA!$BA$3:$BA$51))),((CALABRIA!BA12-MIN(CALABRIA!$BA$3:$BA$51))/(MAX(CALABRIA!$BA$3:$BA$51)-MIN(CALABRIA!$BA$3:$BA$51))))</f>
        <v>0.48387096774193544</v>
      </c>
      <c r="BC65" s="32">
        <f>IF(CALABRIA!$BC$1="-",((CALABRIA!BC12-MAX(CALABRIA!$BC$3:$BC$51))/(MIN(CALABRIA!$BC$3:$BC$51)-MAX(CALABRIA!$BC$3:$BC$51))),((CALABRIA!BC12-MIN(CALABRIA!$BC$3:$BC$51))/(MAX(CALABRIA!$BC$3:$BC$51)-MIN(CALABRIA!$BC$3:$BC$51))))</f>
        <v>0.17924528301886791</v>
      </c>
      <c r="BD65" s="32">
        <f>IF(CALABRIA!$BD$1="-",((CALABRIA!BD12-MAX(CALABRIA!$BD$3:$BD$51))/(MIN(CALABRIA!$BD$3:$BD$51)-MAX(CALABRIA!$BD$3:$BD$51))),((CALABRIA!BD12-MIN(CALABRIA!$BD$3:$BD$51))/(MAX(CALABRIA!$BD$3:$BD$51)-MIN(CALABRIA!$BD$3:$BD$51))))</f>
        <v>0.58490566053399784</v>
      </c>
    </row>
    <row r="66" spans="1:56" x14ac:dyDescent="0.3">
      <c r="A66" s="32">
        <f t="shared" si="1"/>
        <v>78102</v>
      </c>
      <c r="B66" s="32" t="str">
        <f t="shared" si="1"/>
        <v>RENDE</v>
      </c>
      <c r="C66" s="32" t="str">
        <f t="shared" si="1"/>
        <v>CALABRIA</v>
      </c>
      <c r="D66" s="32">
        <f t="shared" si="1"/>
        <v>107333</v>
      </c>
      <c r="E66" s="32">
        <f t="shared" si="1"/>
        <v>3</v>
      </c>
      <c r="F66" s="32" t="str">
        <f t="shared" si="1"/>
        <v>B</v>
      </c>
      <c r="G66" s="32">
        <f>IF(CALABRIA!$G$1="-",((CALABRIA!G13-MAX(CALABRIA!$G$3:$G$51))/(MIN(CALABRIA!$G$3:$G$51)-MAX(CALABRIA!$G$3:$G$51))),((CALABRIA!G13-MIN(CALABRIA!$G$3:$G$51))/(MAX(CALABRIA!$G$3:$G$51)-MIN(CALABRIA!$G$3:$G$51))))</f>
        <v>0.31</v>
      </c>
      <c r="H66" s="32">
        <f>IF(CALABRIA!$H$1="-",((CALABRIA!H13-MAX(CALABRIA!$H$3:$H$51))/(MIN(CALABRIA!$H$3:$H$51)-MAX(CALABRIA!$H$3:$H$51))),((CALABRIA!H13-MIN(CALABRIA!$H$3:$H$51))/(MAX(CALABRIA!$H$3:$H$51)-MIN(CALABRIA!$H$3:$H$51))))</f>
        <v>0.58823529411764708</v>
      </c>
      <c r="I66" s="32">
        <f>IF(CALABRIA!$I$1="-",((CALABRIA!I13-MAX(CALABRIA!$I$3:$I$51))/(MIN(CALABRIA!$I$3:$I$51)-MAX(CALABRIA!$I$3:$I$51))),((CALABRIA!I13-MIN(CALABRIA!$I$3:$I$51))/(MAX(CALABRIA!$I$3:$I$51)-MIN(CALABRIA!$I$3:$I$51))))</f>
        <v>0.62200956937799046</v>
      </c>
      <c r="J66" s="32">
        <f>IF(CALABRIA!$J$1="-",((CALABRIA!J13-MAX(CALABRIA!$J$3:$J$51))/(MIN(CALABRIA!$J$3:$J$51)-MAX(CALABRIA!$J$3:$J$51))),((CALABRIA!J13-MIN(CALABRIA!$J$3:$J$51))/(MAX(CALABRIA!$J$3:$J$51)-MIN(CALABRIA!$J$3:$J$51))))</f>
        <v>0.32094395280235999</v>
      </c>
      <c r="K66" s="32">
        <f>IF(CALABRIA!$K$1="-",((CALABRIA!K13-MAX(CALABRIA!$K$3:$K$51))/(MIN(CALABRIA!$K$3:$K$51)-MAX(CALABRIA!$K$3:$K$51))),((CALABRIA!K13-MIN(CALABRIA!$K$3:$K$51))/(MAX(CALABRIA!$K$3:$K$51)-MIN(CALABRIA!$K$3:$K$51))))</f>
        <v>0.57105401153644486</v>
      </c>
      <c r="L66" s="32">
        <f>IF(CALABRIA!$L$1="-",((CALABRIA!L13-MAX(CALABRIA!$L$3:$L$51))/(MIN(CALABRIA!$L$3:$L$51)-MAX(CALABRIA!$L$3:$L$51))),((CALABRIA!L13-MIN(CALABRIA!$L$3:$L$51))/(MAX(CALABRIA!$L$3:$L$51)-MIN(CALABRIA!$L$3:$L$51))))</f>
        <v>0.67124542124542097</v>
      </c>
      <c r="M66" s="32">
        <f>IF(CALABRIA!$M$1="-",((CALABRIA!M13-MAX(CALABRIA!$M$3:$M$51))/(MIN(CALABRIA!$M$3:$M$51)-MAX(CALABRIA!$M$3:$M$51))),((CALABRIA!M13-MIN(CALABRIA!$M$3:$M$51))/(MAX(CALABRIA!$M$3:$M$51)-MIN(CALABRIA!$M$3:$M$51))))</f>
        <v>1.1552241927465056E-2</v>
      </c>
      <c r="N66" s="32">
        <f>IF(CALABRIA!$N$1="-",((CALABRIA!N13-MAX(CALABRIA!$N$3:$N$51))/(MIN(CALABRIA!$N$3:$N$51)-MAX(CALABRIA!$N$3:$N$51))),((CALABRIA!N13-MIN(CALABRIA!$N$3:$N$51))/(MAX(CALABRIA!$N$3:$N$51)-MIN(CALABRIA!$N$3:$N$51))))</f>
        <v>0.42857142857142849</v>
      </c>
      <c r="O66" s="32">
        <f>IF(CALABRIA!$O$1="-",((CALABRIA!O13-MAX(CALABRIA!$O$3:$O$51))/(MIN(CALABRIA!$O$3:$O$51)-MAX(CALABRIA!$O$3:$O$51))),((CALABRIA!O13-MIN(CALABRIA!$O$3:$O$51))/(MAX(CALABRIA!$O$3:$O$51)-MIN(CALABRIA!$O$3:$O$51))))</f>
        <v>0.5802379218256859</v>
      </c>
      <c r="P66" s="32">
        <f>IF(CALABRIA!$P$1="-",((CALABRIA!P13-MAX(CALABRIA!$P$3:$P$51))/(MIN(CALABRIA!$P$3:$P$51)-MAX(CALABRIA!$P$3:$P$51))),((CALABRIA!P13-MIN(CALABRIA!$P$3:$P$51))/(MAX(CALABRIA!$P$3:$P$51)-MIN(CALABRIA!$P$3:$P$51))))</f>
        <v>0.51157407407407407</v>
      </c>
      <c r="Q66" s="32">
        <f>IF(CALABRIA!$Q$1="-",((CALABRIA!Q13-MAX(CALABRIA!$Q$3:$Q$51))/(MIN(CALABRIA!$Q$3:$Q$51)-MAX(CALABRIA!$Q$3:$Q$51))),((CALABRIA!Q13-MIN(CALABRIA!$Q$3:$Q$51))/(MAX(CALABRIA!$Q$3:$Q$51)-MIN(CALABRIA!$Q$3:$Q$51))))</f>
        <v>0.97096941420425087</v>
      </c>
      <c r="R66" s="32">
        <f>IF(CALABRIA!$R$1="-",((CALABRIA!R13-MAX(CALABRIA!$R$3:$R$51))/(MIN(CALABRIA!$R$3:$R$51)-MAX(CALABRIA!$R$3:$R$51))),((CALABRIA!R13-MIN(CALABRIA!$R$3:$R$51))/(MAX(CALABRIA!$R$3:$R$51)-MIN(CALABRIA!$R$3:$R$51))))</f>
        <v>0.70099667774086383</v>
      </c>
      <c r="S66" s="32">
        <f>IF(CALABRIA!$S$1="-",((CALABRIA!S13-MAX(CALABRIA!$S$3:$S$51))/(MIN(CALABRIA!$S$3:$S$51)-MAX(CALABRIA!$S$3:$S$51))),((CALABRIA!S13-MIN(CALABRIA!$S$3:$S$51))/(MAX(CALABRIA!$S$3:$S$51)-MIN(CALABRIA!$S$3:$S$51))))</f>
        <v>0.38095238095238099</v>
      </c>
      <c r="T66" s="32">
        <f>IF(CALABRIA!$T$1="-",((CALABRIA!T13-MAX(CALABRIA!$T$3:$T$51))/(MIN(CALABRIA!$T$3:$T$51)-MAX(CALABRIA!$T$3:$T$51))),((CALABRIA!T13-MIN(CALABRIA!$T$3:$T$51))/(MAX(CALABRIA!$T$3:$T$51)-MIN(CALABRIA!$T$3:$T$51))))</f>
        <v>0.31818181818181823</v>
      </c>
      <c r="U66" s="32">
        <f>IF(CALABRIA!$U$1="-",((CALABRIA!U13-MAX(CALABRIA!$U$3:$U$51))/(MIN(CALABRIA!$U$3:$U$51)-MAX(CALABRIA!$U$3:$U$51))),((CALABRIA!U13-MIN(CALABRIA!$U$3:$U$51))/(MAX(CALABRIA!$U$3:$U$51)-MIN(CALABRIA!$U$3:$U$51))))</f>
        <v>0</v>
      </c>
      <c r="V66" s="32">
        <f>IF(CALABRIA!$V$1="-",((CALABRIA!V13-MAX(CALABRIA!$V$3:$V$51))/(MIN(CALABRIA!$V$3:$V$51)-MAX(CALABRIA!$V$3:$V$51))),((CALABRIA!V13-MIN(CALABRIA!$V$3:$V$51))/(MAX(CALABRIA!$V$3:$V$51)-MIN(CALABRIA!$V$3:$V$51))))</f>
        <v>1</v>
      </c>
      <c r="W66" s="32">
        <f>IF(CALABRIA!$W$1="-",((CALABRIA!W13-MAX(CALABRIA!$W$3:$W$51))/(MIN(CALABRIA!$W$3:$W$51)-MAX(CALABRIA!$W$3:$W$51))),((CALABRIA!W13-MIN(CALABRIA!$W$3:$W$51))/(MAX(CALABRIA!$W$3:$W$51)-MIN(CALABRIA!$W$3:$W$51))))</f>
        <v>0.42857142857142855</v>
      </c>
      <c r="X66" s="32">
        <f>IF(CALABRIA!$X$1="-",((CALABRIA!X13-MAX(CALABRIA!$X$3:$X$51))/(MIN(CALABRIA!$X$3:$X$51)-MAX(CALABRIA!$X$3:$X$51))),((CALABRIA!X13-MIN(CALABRIA!$X$3:$X$51))/(MAX(CALABRIA!$X$3:$X$51)-MIN(CALABRIA!$X$3:$X$51))))</f>
        <v>0.6</v>
      </c>
      <c r="Y66" s="32">
        <f>IF(CALABRIA!$Y$1="-",((CALABRIA!Y13-MAX(CALABRIA!$Y$3:$Y$51))/(MIN(CALABRIA!$Y$3:$Y$51)-MAX(CALABRIA!$Y$3:$Y$51))),((CALABRIA!Y13-MIN(CALABRIA!$Y$3:$Y$51))/(MAX(CALABRIA!$Y$3:$Y$51)-MIN(CALABRIA!$Y$3:$Y$51))))</f>
        <v>0.89688385269121806</v>
      </c>
      <c r="Z66" s="32">
        <f>IF(CALABRIA!$Z$1="-",((CALABRIA!Z13-MAX(CALABRIA!$Z$3:$Z$51))/(MIN(CALABRIA!$Z$3:$Z$51)-MAX(CALABRIA!$Z$3:$Z$51))),((CALABRIA!Z13-MIN(CALABRIA!$Z$3:$Z$51))/(MAX(CALABRIA!$Z$3:$Z$51)-MIN(CALABRIA!$Z$3:$Z$51))))</f>
        <v>0.31974921630094033</v>
      </c>
      <c r="AA66" s="32">
        <f>IF(CALABRIA!$AA$1="-",((CALABRIA!AA13-MAX(CALABRIA!$AA$3:$AA$51))/(MIN(CALABRIA!$AA$3:$AA$51)-MAX(CALABRIA!$AA$3:$AA$51))),((CALABRIA!AA13-MIN(CALABRIA!$AA$3:$AA$51))/(MAX(CALABRIA!$AA$3:$AA$51)-MIN(CALABRIA!$AA$3:$AA$51))))</f>
        <v>0.57642663043478271</v>
      </c>
      <c r="AB66" s="32">
        <f>IF(CALABRIA!$AB$1="-",((CALABRIA!AB13-MAX(CALABRIA!$AB$3:$AB$51))/(MIN(CALABRIA!$AB$3:$AB$51)-MAX(CALABRIA!$AB$3:$AB$51))),((CALABRIA!AB13-MIN(CALABRIA!$AB$3:$AB$51))/(MAX(CALABRIA!$AB$3:$AB$51)-MIN(CALABRIA!$AB$3:$AB$51))))</f>
        <v>0.24436619718309852</v>
      </c>
      <c r="AC66" s="32">
        <f>IF(CALABRIA!$AC$1="-",((CALABRIA!AC13-MAX(CALABRIA!$AC$3:$AC$51))/(MIN(CALABRIA!$AC$3:$AC$51)-MAX(CALABRIA!$AC$3:$AC$51))),((CALABRIA!AC13-MIN(CALABRIA!$AC$3:$AC$51))/(MAX(CALABRIA!$AC$3:$AC$51)-MIN(CALABRIA!$AC$3:$AC$51))))</f>
        <v>0.90277777777777779</v>
      </c>
      <c r="AD66" s="32">
        <f>IF(CALABRIA!$AD$1="-",((CALABRIA!AD13-MAX(CALABRIA!$AD$3:$AD$51))/(MIN(CALABRIA!$AD$3:$AD$51)-MAX(CALABRIA!$AD$3:$AD$51))),((CALABRIA!AD13-MIN(CALABRIA!$AD$3:$AD$51))/(MAX(CALABRIA!$AD$3:$AD$51)-MIN(CALABRIA!$AD$3:$AD$51))))</f>
        <v>0.37029350726356358</v>
      </c>
      <c r="AE66" s="32">
        <f>IF(CALABRIA!$AE$1="-",((CALABRIA!AE13-MAX(CALABRIA!$AE$3:$AE$51))/(MIN(CALABRIA!$AE$3:$AE$51)-MAX(CALABRIA!$AE$3:$AE$51))),((CALABRIA!AE13-MIN(CALABRIA!$AE$3:$AE$51))/(MAX(CALABRIA!$AE$3:$AE$51)-MIN(CALABRIA!$AE$3:$AE$51))))</f>
        <v>1</v>
      </c>
      <c r="AF66" s="32">
        <f>IF(CALABRIA!$AF$1="-",((CALABRIA!AF13-MAX(CALABRIA!$AF$3:$AF$51))/(MIN(CALABRIA!$AF$3:$AF$51)-MAX(CALABRIA!$AF$3:$AF$51))),((CALABRIA!AF13-MIN(CALABRIA!$AF$3:$AF$51))/(MAX(CALABRIA!$AF$3:$AF$51)-MIN(CALABRIA!$AF$3:$AF$51))))</f>
        <v>0.65167968501936879</v>
      </c>
      <c r="AG66" s="32">
        <f>IF(CALABRIA!$AG$1="-",((CALABRIA!AG13-MAX(CALABRIA!$AG$3:$AG$51))/(MIN(CALABRIA!$AG$3:$AG$51)-MAX(CALABRIA!$AG$3:$AG$51))),((CALABRIA!AG13-MIN(CALABRIA!$AG$3:$AG$51))/(MAX(CALABRIA!$AG$3:$AG$51)-MIN(CALABRIA!$AG$3:$AG$51))))</f>
        <v>0.35795454545454553</v>
      </c>
      <c r="AH66" s="32">
        <f>IF(CALABRIA!$AH$1="-",((CALABRIA!AH13-MAX(CALABRIA!$AH$3:$AH$51))/(MIN(CALABRIA!$AH$3:$AH$51)-MAX(CALABRIA!$AH$3:$AH$51))),((CALABRIA!AH48-MIN(CALABRIA!$AH$3:$AH$51))/(MAX(CALABRIA!$AH$3:$AH$51)-MIN(CALABRIA!$AH$3:$AH$51))))</f>
        <v>0.56805939729218224</v>
      </c>
      <c r="AI66" s="32">
        <f>IF(CALABRIA!$AI$1="-",((CALABRIA!AI13-MAX(CALABRIA!$AI$3:$AI$51))/(MIN(CALABRIA!$AI$3:$AI$51)-MAX(CALABRIA!$AI$3:$AI$51))),((CALABRIA!AI13-MIN(CALABRIA!$AI$3:$AI$51))/(MAX(CALABRIA!$AI$3:$AI$51)-MIN(CALABRIA!$AI$3:$AI$51))))</f>
        <v>0.31606217616580318</v>
      </c>
      <c r="AJ66" s="32">
        <f>IF(CALABRIA!$AJ$1="-",((CALABRIA!AJ13-MAX(CALABRIA!$AJ$3:$AJ$51))/(MIN(CALABRIA!$AJ$3:$AJ$51)-MAX(CALABRIA!$AJ$3:$AJ$51))),((CALABRIA!AJ13-MIN(CALABRIA!$AJ$3:$AJ$51))/(MAX(CALABRIA!$AJ$3:$AJ$51)-MIN(CALABRIA!$AJ$3:$AJ$51))))</f>
        <v>0.87708210093714012</v>
      </c>
      <c r="AK66" s="32">
        <f>IF(CALABRIA!$AK$1="-",((CALABRIA!AK13-MAX(CALABRIA!$AK$3:$AK$51))/(MIN(CALABRIA!$AK$3:$AK$51)-MAX(CALABRIA!$AK$3:$AK$51))),((CALABRIA!AK13-MIN(CALABRIA!$AK$3:$AK$51))/(MAX(CALABRIA!$AK$3:$AK$51)-MIN(CALABRIA!$AK$3:$AK$51))))</f>
        <v>0.80656303972366128</v>
      </c>
      <c r="AL66" s="32">
        <f>IF(CALABRIA!$AL$1="-",((CALABRIA!AL13-MAX(CALABRIA!$AL$3:$AL$51))/(MIN(CALABRIA!$AL$3:$AL$51)-MAX(CALABRIA!$AL$3:$AL$51))),((CALABRIA!AL13-MIN(CALABRIA!$AL$3:$AL$51))/(MAX(CALABRIA!$AL$3:$AL$51)-MIN(CALABRIA!$AL$3:$AL$51))))</f>
        <v>0</v>
      </c>
      <c r="AM66" s="32">
        <f>IF(CALABRIA!$AM$1="-",((CALABRIA!AM13-MAX(CALABRIA!$AM$3:$AM$51))/(MIN(CALABRIA!$AM$3:$AM$51)-MAX(CALABRIA!$AM$3:$AM$51))),((CALABRIA!AM13-MIN(CALABRIA!$AM$3:$AM$51))/(MAX(CALABRIA!$AM$3:$AM$51)-MIN(CALABRIA!$AM$3:$AM$51))))</f>
        <v>0</v>
      </c>
      <c r="AN66" s="32">
        <f>IF(CALABRIA!$AN$1="-",((CALABRIA!AN13-MAX(CALABRIA!$AN$3:$AN$51))/(MIN(CALABRIA!$AN$3:$AN$51)-MAX(CALABRIA!$AN$3:$AN$51))),((CALABRIA!AN13-MIN(CALABRIA!$AN$3:$AN$51))/(MAX(CALABRIA!$AN$3:$AN$51)-MIN(CALABRIA!$AN$3:$AN$51))))</f>
        <v>0</v>
      </c>
      <c r="AO66" s="32">
        <f>IF(CALABRIA!$AO$1="-",((CALABRIA!AO13-MAX(CALABRIA!$AO$3:$AO$51))/(MIN(CALABRIA!$AO$3:$AO$51)-MAX(CALABRIA!$AO$3:$AO$51))),((CALABRIA!AO13-MIN(CALABRIA!$AO$3:$AO$51))/(MAX(CALABRIA!$AO$3:$AO$51)-MIN(CALABRIA!$AO$3:$AO$51))))</f>
        <v>0</v>
      </c>
      <c r="AP66" s="32">
        <f>IF(CALABRIA!$AP$1="-",((CALABRIA!AP13-MAX(CALABRIA!$AP$3:$AP$51))/(MIN(CALABRIA!$AP$3:$AP$51)-MAX(CALABRIA!$AP$3:$AP$51))),((CALABRIA!AP13-MIN(CALABRIA!$AP$3:$AP$51))/(MAX(CALABRIA!$AP$3:$AP$51)-MIN(CALABRIA!$AP$3:$AP$51))))</f>
        <v>0</v>
      </c>
      <c r="AQ66" s="32">
        <f>IF(CALABRIA!$AQ$1="-",((CALABRIA!AQ13-MAX(CALABRIA!$AQ$3:$AQ$51))/(MIN(CALABRIA!$AQ$3:$AQ$51)-MAX(CALABRIA!$AQ$3:$AQ$51))),((CALABRIA!AQ13-MIN(CALABRIA!$AQ$3:$AQ$51))/(MAX(CALABRIA!$AQ$3:$AQ$51)-MIN(CALABRIA!$AQ$3:$AQ$51))))</f>
        <v>0</v>
      </c>
      <c r="AR66" s="32">
        <f>IF(CALABRIA!$AR$1="-",((CALABRIA!AR13-MAX(CALABRIA!$AR$3:$AR$51))/(MIN(CALABRIA!$AR$3:$AR$51)-MAX(CALABRIA!$AR$3:$AR$51))),((CALABRIA!AR13-MIN(CALABRIA!$AR$3:$AR$51))/(MAX(CALABRIA!$AR$3:$AR$51)-MIN(CALABRIA!$AR$3:$AR$51))))</f>
        <v>7.1472708547888786E-2</v>
      </c>
      <c r="AS66" s="32">
        <f>IF(CALABRIA!$AS$1="-",((CALABRIA!AS13-MAX(CALABRIA!$AS$3:$AS$51))/(MIN(CALABRIA!$AS$3:$AS$51)-MAX(CALABRIA!$AS$3:$AS$51))),((CALABRIA!AS13-MIN(CALABRIA!$AS$3:$AS$51))/(MAX(CALABRIA!$AS$3:$AS$51)-MIN(CALABRIA!$AS$3:$AS$51))))</f>
        <v>0.32057490849017006</v>
      </c>
      <c r="AT66" s="32">
        <f>IF(CALABRIA!$AT$1="-",((CALABRIA!AT13-MAX(CALABRIA!$AT$3:$AT$51))/(MIN(CALABRIA!$AT$3:$AT$51)-MAX(CALABRIA!$AT$3:$AT$51))),((CALABRIA!AT13-MIN(CALABRIA!$AT$3:$AT$51))/(MAX(CALABRIA!$AT$3:$AT$51)-MIN(CALABRIA!$AT$3:$AT$51))))</f>
        <v>0.15544576564296045</v>
      </c>
      <c r="AU66" s="32">
        <f>IF(CALABRIA!$AU$1="-",((CALABRIA!AU13-MAX(CALABRIA!$AU$3:$AU$51))/(MIN(CALABRIA!$AU$3:$AU$51)-MAX(CALABRIA!$AU$3:$AU$51))),((CALABRIA!AU13-MIN(CALABRIA!$AU$3:$AU$51))/(MAX(CALABRIA!$AU$3:$AU$51)-MIN(CALABRIA!$AU$3:$AU$51))))</f>
        <v>0.40909090909090912</v>
      </c>
      <c r="AV66" s="32">
        <f>IF(CALABRIA!$AV$1="-",((CALABRIA!AV13-MAX(CALABRIA!$AV$3:$AV$51))/(MIN(CALABRIA!$AV$3:$AV$51)-MAX(CALABRIA!$AV$3:$AV$51))),((CALABRIA!AV13-MIN(CALABRIA!$AV$3:$AV$51))/(MAX(CALABRIA!$AV$3:$AV$51)-MIN(CALABRIA!$AV$3:$AV$51))))</f>
        <v>0.59005782917389937</v>
      </c>
      <c r="AW66" s="32">
        <f>IF(CALABRIA!$AW$1="-",((CALABRIA!AW13-MAX(CALABRIA!$AW$3:$AW$51))/(MIN(CALABRIA!$AW$3:$AW$51)-MAX(CALABRIA!$AW$3:$AW$51))),((CALABRIA!AW13-MIN(CALABRIA!$AW$3:$AW$51))/(MAX(CALABRIA!$AW$3:$AW$51)-MIN(CALABRIA!$AW$3:$AW$51))))</f>
        <v>0</v>
      </c>
      <c r="AX66" s="32">
        <f>IF(CALABRIA!$AX$1="-",((CALABRIA!AX13-MAX(CALABRIA!$AX$3:$AX$51))/(MIN(CALABRIA!$AX$3:$AX$51)-MAX(CALABRIA!$AX$3:$AX$51))),((CALABRIA!AX13-MIN(CALABRIA!$AX$3:$AX$51))/(MAX(CALABRIA!$AX$3:$AX$51)-MIN(CALABRIA!$AX$3:$AX$51))))</f>
        <v>0.22981366459627325</v>
      </c>
      <c r="AY66" s="32">
        <f>IF(CALABRIA!$AY$1="-",((CALABRIA!AY13-MAX(CALABRIA!$AY$3:$AY$51))/(MIN(CALABRIA!$AY$3:$AY$51)-MAX(CALABRIA!$AY$3:$AY$51))),((CALABRIA!AY13-MIN(CALABRIA!$AY$3:$AY$51))/(MAX(CALABRIA!$AY$3:$AY$51)-MIN(CALABRIA!$AY$3:$AY$51))))</f>
        <v>0.7650485436893204</v>
      </c>
      <c r="AZ66" s="32">
        <f>IF(CALABRIA!$AZ$1="-",((CALABRIA!AZ13-MAX(CALABRIA!$AZ$3:$AZ$51))/(MIN(CALABRIA!$AZ$3:$AZ$51)-MAX(CALABRIA!$AZ$3:$AZ$51))),((CALABRIA!AZ13-MIN(CALABRIA!$AZ$3:$AZ$51))/(MAX(CALABRIA!$AZ$3:$AZ$51)-MIN(CALABRIA!$AZ$3:$AZ$51))))</f>
        <v>0.37987012987012986</v>
      </c>
      <c r="BA66" s="32">
        <f>IF(CALABRIA!$BA$1="-",((CALABRIA!BA13-MAX(CALABRIA!$BA$3:$BA$51))/(MIN(CALABRIA!$BA$3:$BA$51)-MAX(CALABRIA!$BA$3:$BA$51))),((CALABRIA!BA13-MIN(CALABRIA!$BA$3:$BA$51))/(MAX(CALABRIA!$BA$3:$BA$51)-MIN(CALABRIA!$BA$3:$BA$51))))</f>
        <v>0.58064516129032251</v>
      </c>
      <c r="BC66" s="32">
        <f>IF(CALABRIA!$BC$1="-",((CALABRIA!BC13-MAX(CALABRIA!$BC$3:$BC$51))/(MIN(CALABRIA!$BC$3:$BC$51)-MAX(CALABRIA!$BC$3:$BC$51))),((CALABRIA!BC13-MIN(CALABRIA!$BC$3:$BC$51))/(MAX(CALABRIA!$BC$3:$BC$51)-MIN(CALABRIA!$BC$3:$BC$51))))</f>
        <v>0.21698113207547171</v>
      </c>
      <c r="BD66" s="32">
        <f>IF(CALABRIA!$BD$1="-",((CALABRIA!BD13-MAX(CALABRIA!$BD$3:$BD$51))/(MIN(CALABRIA!$BD$3:$BD$51)-MAX(CALABRIA!$BD$3:$BD$51))),((CALABRIA!BD13-MIN(CALABRIA!$BD$3:$BD$51))/(MAX(CALABRIA!$BD$3:$BD$51)-MIN(CALABRIA!$BD$3:$BD$51))))</f>
        <v>0.16981132106799574</v>
      </c>
    </row>
    <row r="67" spans="1:56" x14ac:dyDescent="0.3">
      <c r="A67" s="32">
        <f t="shared" si="1"/>
        <v>78105</v>
      </c>
      <c r="B67" s="32" t="str">
        <f t="shared" si="1"/>
        <v>ROGLIANO</v>
      </c>
      <c r="C67" s="32" t="str">
        <f t="shared" si="1"/>
        <v>CALABRIA</v>
      </c>
      <c r="D67" s="32">
        <f t="shared" si="1"/>
        <v>29094</v>
      </c>
      <c r="E67" s="32">
        <f t="shared" si="1"/>
        <v>3</v>
      </c>
      <c r="F67" s="32" t="str">
        <f t="shared" si="1"/>
        <v>B</v>
      </c>
      <c r="G67" s="32">
        <f>IF(CALABRIA!$G$1="-",((CALABRIA!G14-MAX(CALABRIA!$G$3:$G$51))/(MIN(CALABRIA!$G$3:$G$51)-MAX(CALABRIA!$G$3:$G$51))),((CALABRIA!G14-MIN(CALABRIA!$G$3:$G$51))/(MAX(CALABRIA!$G$3:$G$51)-MIN(CALABRIA!$G$3:$G$51))))</f>
        <v>0.25</v>
      </c>
      <c r="H67" s="32">
        <f>IF(CALABRIA!$H$1="-",((CALABRIA!H14-MAX(CALABRIA!$H$3:$H$51))/(MIN(CALABRIA!$H$3:$H$51)-MAX(CALABRIA!$H$3:$H$51))),((CALABRIA!H14-MIN(CALABRIA!$H$3:$H$51))/(MAX(CALABRIA!$H$3:$H$51)-MIN(CALABRIA!$H$3:$H$51))))</f>
        <v>0.6470588235294118</v>
      </c>
      <c r="I67" s="32">
        <f>IF(CALABRIA!$I$1="-",((CALABRIA!I14-MAX(CALABRIA!$I$3:$I$51))/(MIN(CALABRIA!$I$3:$I$51)-MAX(CALABRIA!$I$3:$I$51))),((CALABRIA!I14-MIN(CALABRIA!$I$3:$I$51))/(MAX(CALABRIA!$I$3:$I$51)-MIN(CALABRIA!$I$3:$I$51))))</f>
        <v>0.86363636363636365</v>
      </c>
      <c r="J67" s="32">
        <f>IF(CALABRIA!$J$1="-",((CALABRIA!J14-MAX(CALABRIA!$J$3:$J$51))/(MIN(CALABRIA!$J$3:$J$51)-MAX(CALABRIA!$J$3:$J$51))),((CALABRIA!J14-MIN(CALABRIA!$J$3:$J$51))/(MAX(CALABRIA!$J$3:$J$51)-MIN(CALABRIA!$J$3:$J$51))))</f>
        <v>0.46076696165191744</v>
      </c>
      <c r="K67" s="32">
        <f>IF(CALABRIA!$K$1="-",((CALABRIA!K14-MAX(CALABRIA!$K$3:$K$51))/(MIN(CALABRIA!$K$3:$K$51)-MAX(CALABRIA!$K$3:$K$51))),((CALABRIA!K14-MIN(CALABRIA!$K$3:$K$51))/(MAX(CALABRIA!$K$3:$K$51)-MIN(CALABRIA!$K$3:$K$51))))</f>
        <v>0.35448348190875761</v>
      </c>
      <c r="L67" s="32">
        <f>IF(CALABRIA!$L$1="-",((CALABRIA!L14-MAX(CALABRIA!$L$3:$L$51))/(MIN(CALABRIA!$L$3:$L$51)-MAX(CALABRIA!$L$3:$L$51))),((CALABRIA!L14-MIN(CALABRIA!$L$3:$L$51))/(MAX(CALABRIA!$L$3:$L$51)-MIN(CALABRIA!$L$3:$L$51))))</f>
        <v>0.86446886446886417</v>
      </c>
      <c r="M67" s="32">
        <f>IF(CALABRIA!$M$1="-",((CALABRIA!M14-MAX(CALABRIA!$M$3:$M$51))/(MIN(CALABRIA!$M$3:$M$51)-MAX(CALABRIA!$M$3:$M$51))),((CALABRIA!M14-MIN(CALABRIA!$M$3:$M$51))/(MAX(CALABRIA!$M$3:$M$51)-MIN(CALABRIA!$M$3:$M$51))))</f>
        <v>3.8577186477804545E-2</v>
      </c>
      <c r="N67" s="32">
        <f>IF(CALABRIA!$N$1="-",((CALABRIA!N14-MAX(CALABRIA!$N$3:$N$51))/(MIN(CALABRIA!$N$3:$N$51)-MAX(CALABRIA!$N$3:$N$51))),((CALABRIA!N14-MIN(CALABRIA!$N$3:$N$51))/(MAX(CALABRIA!$N$3:$N$51)-MIN(CALABRIA!$N$3:$N$51))))</f>
        <v>0.14285714285714285</v>
      </c>
      <c r="O67" s="32">
        <f>IF(CALABRIA!$O$1="-",((CALABRIA!O14-MAX(CALABRIA!$O$3:$O$51))/(MIN(CALABRIA!$O$3:$O$51)-MAX(CALABRIA!$O$3:$O$51))),((CALABRIA!O14-MIN(CALABRIA!$O$3:$O$51))/(MAX(CALABRIA!$O$3:$O$51)-MIN(CALABRIA!$O$3:$O$51))))</f>
        <v>0.21874241320708923</v>
      </c>
      <c r="P67" s="32">
        <f>IF(CALABRIA!$P$1="-",((CALABRIA!P14-MAX(CALABRIA!$P$3:$P$51))/(MIN(CALABRIA!$P$3:$P$51)-MAX(CALABRIA!$P$3:$P$51))),((CALABRIA!P14-MIN(CALABRIA!$P$3:$P$51))/(MAX(CALABRIA!$P$3:$P$51)-MIN(CALABRIA!$P$3:$P$51))))</f>
        <v>0.44212962962962954</v>
      </c>
      <c r="Q67" s="32">
        <f>IF(CALABRIA!$Q$1="-",((CALABRIA!Q14-MAX(CALABRIA!$Q$3:$Q$51))/(MIN(CALABRIA!$Q$3:$Q$51)-MAX(CALABRIA!$Q$3:$Q$51))),((CALABRIA!Q14-MIN(CALABRIA!$Q$3:$Q$51))/(MAX(CALABRIA!$Q$3:$Q$51)-MIN(CALABRIA!$Q$3:$Q$51))))</f>
        <v>0.68602039053049935</v>
      </c>
      <c r="R67" s="32">
        <f>IF(CALABRIA!$R$1="-",((CALABRIA!R14-MAX(CALABRIA!$R$3:$R$51))/(MIN(CALABRIA!$R$3:$R$51)-MAX(CALABRIA!$R$3:$R$51))),((CALABRIA!R14-MIN(CALABRIA!$R$3:$R$51))/(MAX(CALABRIA!$R$3:$R$51)-MIN(CALABRIA!$R$3:$R$51))))</f>
        <v>0.2126245847176079</v>
      </c>
      <c r="S67" s="32">
        <f>IF(CALABRIA!$S$1="-",((CALABRIA!S14-MAX(CALABRIA!$S$3:$S$51))/(MIN(CALABRIA!$S$3:$S$51)-MAX(CALABRIA!$S$3:$S$51))),((CALABRIA!S14-MIN(CALABRIA!$S$3:$S$51))/(MAX(CALABRIA!$S$3:$S$51)-MIN(CALABRIA!$S$3:$S$51))))</f>
        <v>0.47619047619047622</v>
      </c>
      <c r="T67" s="32">
        <f>IF(CALABRIA!$T$1="-",((CALABRIA!T14-MAX(CALABRIA!$T$3:$T$51))/(MIN(CALABRIA!$T$3:$T$51)-MAX(CALABRIA!$T$3:$T$51))),((CALABRIA!T14-MIN(CALABRIA!$T$3:$T$51))/(MAX(CALABRIA!$T$3:$T$51)-MIN(CALABRIA!$T$3:$T$51))))</f>
        <v>0.42424242424242425</v>
      </c>
      <c r="U67" s="32">
        <f>IF(CALABRIA!$U$1="-",((CALABRIA!U14-MAX(CALABRIA!$U$3:$U$51))/(MIN(CALABRIA!$U$3:$U$51)-MAX(CALABRIA!$U$3:$U$51))),((CALABRIA!U14-MIN(CALABRIA!$U$3:$U$51))/(MAX(CALABRIA!$U$3:$U$51)-MIN(CALABRIA!$U$3:$U$51))))</f>
        <v>0</v>
      </c>
      <c r="V67" s="32">
        <f>IF(CALABRIA!$V$1="-",((CALABRIA!V14-MAX(CALABRIA!$V$3:$V$51))/(MIN(CALABRIA!$V$3:$V$51)-MAX(CALABRIA!$V$3:$V$51))),((CALABRIA!V14-MIN(CALABRIA!$V$3:$V$51))/(MAX(CALABRIA!$V$3:$V$51)-MIN(CALABRIA!$V$3:$V$51))))</f>
        <v>0</v>
      </c>
      <c r="W67" s="32">
        <f>IF(CALABRIA!$W$1="-",((CALABRIA!W14-MAX(CALABRIA!$W$3:$W$51))/(MIN(CALABRIA!$W$3:$W$51)-MAX(CALABRIA!$W$3:$W$51))),((CALABRIA!W14-MIN(CALABRIA!$W$3:$W$51))/(MAX(CALABRIA!$W$3:$W$51)-MIN(CALABRIA!$W$3:$W$51))))</f>
        <v>0.42857142857142855</v>
      </c>
      <c r="X67" s="32">
        <f>IF(CALABRIA!$X$1="-",((CALABRIA!X14-MAX(CALABRIA!$X$3:$X$51))/(MIN(CALABRIA!$X$3:$X$51)-MAX(CALABRIA!$X$3:$X$51))),((CALABRIA!X14-MIN(CALABRIA!$X$3:$X$51))/(MAX(CALABRIA!$X$3:$X$51)-MIN(CALABRIA!$X$3:$X$51))))</f>
        <v>1</v>
      </c>
      <c r="Y67" s="32">
        <f>IF(CALABRIA!$Y$1="-",((CALABRIA!Y14-MAX(CALABRIA!$Y$3:$Y$51))/(MIN(CALABRIA!$Y$3:$Y$51)-MAX(CALABRIA!$Y$3:$Y$51))),((CALABRIA!Y14-MIN(CALABRIA!$Y$3:$Y$51))/(MAX(CALABRIA!$Y$3:$Y$51)-MIN(CALABRIA!$Y$3:$Y$51))))</f>
        <v>0.65609065155807356</v>
      </c>
      <c r="Z67" s="32">
        <f>IF(CALABRIA!$Z$1="-",((CALABRIA!Z14-MAX(CALABRIA!$Z$3:$Z$51))/(MIN(CALABRIA!$Z$3:$Z$51)-MAX(CALABRIA!$Z$3:$Z$51))),((CALABRIA!Z14-MIN(CALABRIA!$Z$3:$Z$51))/(MAX(CALABRIA!$Z$3:$Z$51)-MIN(CALABRIA!$Z$3:$Z$51))))</f>
        <v>0.30094043887147337</v>
      </c>
      <c r="AA67" s="32">
        <f>IF(CALABRIA!$AA$1="-",((CALABRIA!AA14-MAX(CALABRIA!$AA$3:$AA$51))/(MIN(CALABRIA!$AA$3:$AA$51)-MAX(CALABRIA!$AA$3:$AA$51))),((CALABRIA!AA14-MIN(CALABRIA!$AA$3:$AA$51))/(MAX(CALABRIA!$AA$3:$AA$51)-MIN(CALABRIA!$AA$3:$AA$51))))</f>
        <v>0.11582880434782608</v>
      </c>
      <c r="AB67" s="32">
        <f>IF(CALABRIA!$AB$1="-",((CALABRIA!AB14-MAX(CALABRIA!$AB$3:$AB$51))/(MIN(CALABRIA!$AB$3:$AB$51)-MAX(CALABRIA!$AB$3:$AB$51))),((CALABRIA!AB14-MIN(CALABRIA!$AB$3:$AB$51))/(MAX(CALABRIA!$AB$3:$AB$51)-MIN(CALABRIA!$AB$3:$AB$51))))</f>
        <v>0.5855633802816903</v>
      </c>
      <c r="AC67" s="32">
        <f>IF(CALABRIA!$AC$1="-",((CALABRIA!AC14-MAX(CALABRIA!$AC$3:$AC$51))/(MIN(CALABRIA!$AC$3:$AC$51)-MAX(CALABRIA!$AC$3:$AC$51))),((CALABRIA!AC14-MIN(CALABRIA!$AC$3:$AC$51))/(MAX(CALABRIA!$AC$3:$AC$51)-MIN(CALABRIA!$AC$3:$AC$51))))</f>
        <v>0.40277777777777779</v>
      </c>
      <c r="AD67" s="32">
        <f>IF(CALABRIA!$AD$1="-",((CALABRIA!AD14-MAX(CALABRIA!$AD$3:$AD$51))/(MIN(CALABRIA!$AD$3:$AD$51)-MAX(CALABRIA!$AD$3:$AD$51))),((CALABRIA!AD14-MIN(CALABRIA!$AD$3:$AD$51))/(MAX(CALABRIA!$AD$3:$AD$51)-MIN(CALABRIA!$AD$3:$AD$51))))</f>
        <v>0.40824192113845231</v>
      </c>
      <c r="AE67" s="32">
        <f>IF(CALABRIA!$AE$1="-",((CALABRIA!AE14-MAX(CALABRIA!$AE$3:$AE$51))/(MIN(CALABRIA!$AE$3:$AE$51)-MAX(CALABRIA!$AE$3:$AE$51))),((CALABRIA!AE14-MIN(CALABRIA!$AE$3:$AE$51))/(MAX(CALABRIA!$AE$3:$AE$51)-MIN(CALABRIA!$AE$3:$AE$51))))</f>
        <v>0</v>
      </c>
      <c r="AF67" s="32">
        <f>IF(CALABRIA!$AF$1="-",((CALABRIA!AF14-MAX(CALABRIA!$AF$3:$AF$51))/(MIN(CALABRIA!$AF$3:$AF$51)-MAX(CALABRIA!$AF$3:$AF$51))),((CALABRIA!AF14-MIN(CALABRIA!$AF$3:$AF$51))/(MAX(CALABRIA!$AF$3:$AF$51)-MIN(CALABRIA!$AF$3:$AF$51))))</f>
        <v>0.30120022861497431</v>
      </c>
      <c r="AG67" s="32">
        <f>IF(CALABRIA!$AG$1="-",((CALABRIA!AG14-MAX(CALABRIA!$AG$3:$AG$51))/(MIN(CALABRIA!$AG$3:$AG$51)-MAX(CALABRIA!$AG$3:$AG$51))),((CALABRIA!AG14-MIN(CALABRIA!$AG$3:$AG$51))/(MAX(CALABRIA!$AG$3:$AG$51)-MIN(CALABRIA!$AG$3:$AG$51))))</f>
        <v>0.32386363636363635</v>
      </c>
      <c r="AH67" s="32">
        <f>IF(CALABRIA!$AH$1="-",((CALABRIA!AH14-MAX(CALABRIA!$AH$3:$AH$51))/(MIN(CALABRIA!$AH$3:$AH$51)-MAX(CALABRIA!$AH$3:$AH$51))),((CALABRIA!AH49-MIN(CALABRIA!$AH$3:$AH$51))/(MAX(CALABRIA!$AH$3:$AH$51)-MIN(CALABRIA!$AH$3:$AH$51))))</f>
        <v>0.54039889357985149</v>
      </c>
      <c r="AI67" s="32">
        <f>IF(CALABRIA!$AI$1="-",((CALABRIA!AI14-MAX(CALABRIA!$AI$3:$AI$51))/(MIN(CALABRIA!$AI$3:$AI$51)-MAX(CALABRIA!$AI$3:$AI$51))),((CALABRIA!AI14-MIN(CALABRIA!$AI$3:$AI$51))/(MAX(CALABRIA!$AI$3:$AI$51)-MIN(CALABRIA!$AI$3:$AI$51))))</f>
        <v>0.32124352331606226</v>
      </c>
      <c r="AJ67" s="32">
        <f>IF(CALABRIA!$AJ$1="-",((CALABRIA!AJ14-MAX(CALABRIA!$AJ$3:$AJ$51))/(MIN(CALABRIA!$AJ$3:$AJ$51)-MAX(CALABRIA!$AJ$3:$AJ$51))),((CALABRIA!AJ14-MIN(CALABRIA!$AJ$3:$AJ$51))/(MAX(CALABRIA!$AJ$3:$AJ$51)-MIN(CALABRIA!$AJ$3:$AJ$51))))</f>
        <v>0.95712817958217888</v>
      </c>
      <c r="AK67" s="32">
        <f>IF(CALABRIA!$AK$1="-",((CALABRIA!AK14-MAX(CALABRIA!$AK$3:$AK$51))/(MIN(CALABRIA!$AK$3:$AK$51)-MAX(CALABRIA!$AK$3:$AK$51))),((CALABRIA!AK14-MIN(CALABRIA!$AK$3:$AK$51))/(MAX(CALABRIA!$AK$3:$AK$51)-MIN(CALABRIA!$AK$3:$AK$51))))</f>
        <v>0.43955094991364396</v>
      </c>
      <c r="AL67" s="32">
        <f>IF(CALABRIA!$AL$1="-",((CALABRIA!AL14-MAX(CALABRIA!$AL$3:$AL$51))/(MIN(CALABRIA!$AL$3:$AL$51)-MAX(CALABRIA!$AL$3:$AL$51))),((CALABRIA!AL14-MIN(CALABRIA!$AL$3:$AL$51))/(MAX(CALABRIA!$AL$3:$AL$51)-MIN(CALABRIA!$AL$3:$AL$51))))</f>
        <v>0</v>
      </c>
      <c r="AM67" s="32">
        <f>IF(CALABRIA!$AM$1="-",((CALABRIA!AM14-MAX(CALABRIA!$AM$3:$AM$51))/(MIN(CALABRIA!$AM$3:$AM$51)-MAX(CALABRIA!$AM$3:$AM$51))),((CALABRIA!AM14-MIN(CALABRIA!$AM$3:$AM$51))/(MAX(CALABRIA!$AM$3:$AM$51)-MIN(CALABRIA!$AM$3:$AM$51))))</f>
        <v>0.25</v>
      </c>
      <c r="AN67" s="32">
        <f>IF(CALABRIA!$AN$1="-",((CALABRIA!AN14-MAX(CALABRIA!$AN$3:$AN$51))/(MIN(CALABRIA!$AN$3:$AN$51)-MAX(CALABRIA!$AN$3:$AN$51))),((CALABRIA!AN14-MIN(CALABRIA!$AN$3:$AN$51))/(MAX(CALABRIA!$AN$3:$AN$51)-MIN(CALABRIA!$AN$3:$AN$51))))</f>
        <v>0</v>
      </c>
      <c r="AO67" s="32">
        <f>IF(CALABRIA!$AO$1="-",((CALABRIA!AO14-MAX(CALABRIA!$AO$3:$AO$51))/(MIN(CALABRIA!$AO$3:$AO$51)-MAX(CALABRIA!$AO$3:$AO$51))),((CALABRIA!AO14-MIN(CALABRIA!$AO$3:$AO$51))/(MAX(CALABRIA!$AO$3:$AO$51)-MIN(CALABRIA!$AO$3:$AO$51))))</f>
        <v>0.35869565217391303</v>
      </c>
      <c r="AP67" s="32">
        <f>IF(CALABRIA!$AP$1="-",((CALABRIA!AP14-MAX(CALABRIA!$AP$3:$AP$51))/(MIN(CALABRIA!$AP$3:$AP$51)-MAX(CALABRIA!$AP$3:$AP$51))),((CALABRIA!AP14-MIN(CALABRIA!$AP$3:$AP$51))/(MAX(CALABRIA!$AP$3:$AP$51)-MIN(CALABRIA!$AP$3:$AP$51))))</f>
        <v>0.25</v>
      </c>
      <c r="AQ67" s="32">
        <f>IF(CALABRIA!$AQ$1="-",((CALABRIA!AQ14-MAX(CALABRIA!$AQ$3:$AQ$51))/(MIN(CALABRIA!$AQ$3:$AQ$51)-MAX(CALABRIA!$AQ$3:$AQ$51))),((CALABRIA!AQ14-MIN(CALABRIA!$AQ$3:$AQ$51))/(MAX(CALABRIA!$AQ$3:$AQ$51)-MIN(CALABRIA!$AQ$3:$AQ$51))))</f>
        <v>0</v>
      </c>
      <c r="AR67" s="32">
        <f>IF(CALABRIA!$AR$1="-",((CALABRIA!AR14-MAX(CALABRIA!$AR$3:$AR$51))/(MIN(CALABRIA!$AR$3:$AR$51)-MAX(CALABRIA!$AR$3:$AR$51))),((CALABRIA!AR14-MIN(CALABRIA!$AR$3:$AR$51))/(MAX(CALABRIA!$AR$3:$AR$51)-MIN(CALABRIA!$AR$3:$AR$51))))</f>
        <v>5.3553038105046353E-3</v>
      </c>
      <c r="AS67" s="32">
        <f>IF(CALABRIA!$AS$1="-",((CALABRIA!AS14-MAX(CALABRIA!$AS$3:$AS$51))/(MIN(CALABRIA!$AS$3:$AS$51)-MAX(CALABRIA!$AS$3:$AS$51))),((CALABRIA!AS14-MIN(CALABRIA!$AS$3:$AS$51))/(MAX(CALABRIA!$AS$3:$AS$51)-MIN(CALABRIA!$AS$3:$AS$51))))</f>
        <v>0.42178747729466259</v>
      </c>
      <c r="AT67" s="32">
        <f>IF(CALABRIA!$AT$1="-",((CALABRIA!AT14-MAX(CALABRIA!$AT$3:$AT$51))/(MIN(CALABRIA!$AT$3:$AT$51)-MAX(CALABRIA!$AT$3:$AT$51))),((CALABRIA!AT14-MIN(CALABRIA!$AT$3:$AT$51))/(MAX(CALABRIA!$AT$3:$AT$51)-MIN(CALABRIA!$AT$3:$AT$51))))</f>
        <v>0.90582141207640288</v>
      </c>
      <c r="AU67" s="32">
        <f>IF(CALABRIA!$AU$1="-",((CALABRIA!AU14-MAX(CALABRIA!$AU$3:$AU$51))/(MIN(CALABRIA!$AU$3:$AU$51)-MAX(CALABRIA!$AU$3:$AU$51))),((CALABRIA!AU14-MIN(CALABRIA!$AU$3:$AU$51))/(MAX(CALABRIA!$AU$3:$AU$51)-MIN(CALABRIA!$AU$3:$AU$51))))</f>
        <v>0.47727272727272729</v>
      </c>
      <c r="AV67" s="32">
        <f>IF(CALABRIA!$AV$1="-",((CALABRIA!AV14-MAX(CALABRIA!$AV$3:$AV$51))/(MIN(CALABRIA!$AV$3:$AV$51)-MAX(CALABRIA!$AV$3:$AV$51))),((CALABRIA!AV14-MIN(CALABRIA!$AV$3:$AV$51))/(MAX(CALABRIA!$AV$3:$AV$51)-MIN(CALABRIA!$AV$3:$AV$51))))</f>
        <v>0.36215482550713607</v>
      </c>
      <c r="AW67" s="32">
        <f>IF(CALABRIA!$AW$1="-",((CALABRIA!AW14-MAX(CALABRIA!$AW$3:$AW$51))/(MIN(CALABRIA!$AW$3:$AW$51)-MAX(CALABRIA!$AW$3:$AW$51))),((CALABRIA!AW14-MIN(CALABRIA!$AW$3:$AW$51))/(MAX(CALABRIA!$AW$3:$AW$51)-MIN(CALABRIA!$AW$3:$AW$51))))</f>
        <v>0.2</v>
      </c>
      <c r="AX67" s="32">
        <f>IF(CALABRIA!$AX$1="-",((CALABRIA!AX14-MAX(CALABRIA!$AX$3:$AX$51))/(MIN(CALABRIA!$AX$3:$AX$51)-MAX(CALABRIA!$AX$3:$AX$51))),((CALABRIA!AX14-MIN(CALABRIA!$AX$3:$AX$51))/(MAX(CALABRIA!$AX$3:$AX$51)-MIN(CALABRIA!$AX$3:$AX$51))))</f>
        <v>0.32505175983436851</v>
      </c>
      <c r="AY67" s="32">
        <f>IF(CALABRIA!$AY$1="-",((CALABRIA!AY14-MAX(CALABRIA!$AY$3:$AY$51))/(MIN(CALABRIA!$AY$3:$AY$51)-MAX(CALABRIA!$AY$3:$AY$51))),((CALABRIA!AY14-MIN(CALABRIA!$AY$3:$AY$51))/(MAX(CALABRIA!$AY$3:$AY$51)-MIN(CALABRIA!$AY$3:$AY$51))))</f>
        <v>0.77928802588996771</v>
      </c>
      <c r="AZ67" s="32">
        <f>IF(CALABRIA!$AZ$1="-",((CALABRIA!AZ14-MAX(CALABRIA!$AZ$3:$AZ$51))/(MIN(CALABRIA!$AZ$3:$AZ$51)-MAX(CALABRIA!$AZ$3:$AZ$51))),((CALABRIA!AZ14-MIN(CALABRIA!$AZ$3:$AZ$51))/(MAX(CALABRIA!$AZ$3:$AZ$51)-MIN(CALABRIA!$AZ$3:$AZ$51))))</f>
        <v>0.45129870129870131</v>
      </c>
      <c r="BA67" s="32">
        <f>IF(CALABRIA!$BA$1="-",((CALABRIA!BA14-MAX(CALABRIA!$BA$3:$BA$51))/(MIN(CALABRIA!$BA$3:$BA$51)-MAX(CALABRIA!$BA$3:$BA$51))),((CALABRIA!BA14-MIN(CALABRIA!$BA$3:$BA$51))/(MAX(CALABRIA!$BA$3:$BA$51)-MIN(CALABRIA!$BA$3:$BA$51))))</f>
        <v>0.54838709677419362</v>
      </c>
      <c r="BC67" s="32">
        <f>IF(CALABRIA!$BC$1="-",((CALABRIA!BC14-MAX(CALABRIA!$BC$3:$BC$51))/(MIN(CALABRIA!$BC$3:$BC$51)-MAX(CALABRIA!$BC$3:$BC$51))),((CALABRIA!BC14-MIN(CALABRIA!$BC$3:$BC$51))/(MAX(CALABRIA!$BC$3:$BC$51)-MIN(CALABRIA!$BC$3:$BC$51))))</f>
        <v>0.28301886792452835</v>
      </c>
      <c r="BD67" s="32">
        <f>IF(CALABRIA!$BD$1="-",((CALABRIA!BD14-MAX(CALABRIA!$BD$3:$BD$51))/(MIN(CALABRIA!$BD$3:$BD$51)-MAX(CALABRIA!$BD$3:$BD$51))),((CALABRIA!BD14-MIN(CALABRIA!$BD$3:$BD$51))/(MAX(CALABRIA!$BD$3:$BD$51)-MIN(CALABRIA!$BD$3:$BD$51))))</f>
        <v>5.5660377714845138E-2</v>
      </c>
    </row>
    <row r="68" spans="1:56" x14ac:dyDescent="0.3">
      <c r="A68" s="32">
        <f t="shared" si="1"/>
        <v>78119</v>
      </c>
      <c r="B68" s="32" t="str">
        <f t="shared" si="1"/>
        <v>SAN GIOVANNI IN FIORE</v>
      </c>
      <c r="C68" s="32" t="str">
        <f t="shared" si="1"/>
        <v>CALABRIA</v>
      </c>
      <c r="D68" s="32">
        <f t="shared" si="1"/>
        <v>17372</v>
      </c>
      <c r="E68" s="32">
        <f t="shared" si="1"/>
        <v>3</v>
      </c>
      <c r="F68" s="32" t="str">
        <f t="shared" si="1"/>
        <v>B</v>
      </c>
      <c r="G68" s="32">
        <f>IF(CALABRIA!$G$1="-",((CALABRIA!G15-MAX(CALABRIA!$G$3:$G$51))/(MIN(CALABRIA!$G$3:$G$51)-MAX(CALABRIA!$G$3:$G$51))),((CALABRIA!G15-MIN(CALABRIA!$G$3:$G$51))/(MAX(CALABRIA!$G$3:$G$51)-MIN(CALABRIA!$G$3:$G$51))))</f>
        <v>0</v>
      </c>
      <c r="H68" s="32">
        <f>IF(CALABRIA!$H$1="-",((CALABRIA!H15-MAX(CALABRIA!$H$3:$H$51))/(MIN(CALABRIA!$H$3:$H$51)-MAX(CALABRIA!$H$3:$H$51))),((CALABRIA!H15-MIN(CALABRIA!$H$3:$H$51))/(MAX(CALABRIA!$H$3:$H$51)-MIN(CALABRIA!$H$3:$H$51))))</f>
        <v>0.4705882352941177</v>
      </c>
      <c r="I68" s="32">
        <f>IF(CALABRIA!$I$1="-",((CALABRIA!I15-MAX(CALABRIA!$I$3:$I$51))/(MIN(CALABRIA!$I$3:$I$51)-MAX(CALABRIA!$I$3:$I$51))),((CALABRIA!I15-MIN(CALABRIA!$I$3:$I$51))/(MAX(CALABRIA!$I$3:$I$51)-MIN(CALABRIA!$I$3:$I$51))))</f>
        <v>0.96889952153110048</v>
      </c>
      <c r="J68" s="32">
        <f>IF(CALABRIA!$J$1="-",((CALABRIA!J15-MAX(CALABRIA!$J$3:$J$51))/(MIN(CALABRIA!$J$3:$J$51)-MAX(CALABRIA!$J$3:$J$51))),((CALABRIA!J15-MIN(CALABRIA!$J$3:$J$51))/(MAX(CALABRIA!$J$3:$J$51)-MIN(CALABRIA!$J$3:$J$51))))</f>
        <v>0.99911504424778774</v>
      </c>
      <c r="K68" s="32">
        <f>IF(CALABRIA!$K$1="-",((CALABRIA!K15-MAX(CALABRIA!$K$3:$K$51))/(MIN(CALABRIA!$K$3:$K$51)-MAX(CALABRIA!$K$3:$K$51))),((CALABRIA!K15-MIN(CALABRIA!$K$3:$K$51))/(MAX(CALABRIA!$K$3:$K$51)-MIN(CALABRIA!$K$3:$K$51))))</f>
        <v>0.71578395385422189</v>
      </c>
      <c r="L68" s="32">
        <f>IF(CALABRIA!$L$1="-",((CALABRIA!L15-MAX(CALABRIA!$L$3:$L$51))/(MIN(CALABRIA!$L$3:$L$51)-MAX(CALABRIA!$L$3:$L$51))),((CALABRIA!L15-MIN(CALABRIA!$L$3:$L$51))/(MAX(CALABRIA!$L$3:$L$51)-MIN(CALABRIA!$L$3:$L$51))))</f>
        <v>0.171245421245421</v>
      </c>
      <c r="M68" s="32">
        <f>IF(CALABRIA!$M$1="-",((CALABRIA!M15-MAX(CALABRIA!$M$3:$M$51))/(MIN(CALABRIA!$M$3:$M$51)-MAX(CALABRIA!$M$3:$M$51))),((CALABRIA!M15-MIN(CALABRIA!$M$3:$M$51))/(MAX(CALABRIA!$M$3:$M$51)-MIN(CALABRIA!$M$3:$M$51))))</f>
        <v>5.2578569738152853E-3</v>
      </c>
      <c r="N68" s="32">
        <f>IF(CALABRIA!$N$1="-",((CALABRIA!N15-MAX(CALABRIA!$N$3:$N$51))/(MIN(CALABRIA!$N$3:$N$51)-MAX(CALABRIA!$N$3:$N$51))),((CALABRIA!N15-MIN(CALABRIA!$N$3:$N$51))/(MAX(CALABRIA!$N$3:$N$51)-MIN(CALABRIA!$N$3:$N$51))))</f>
        <v>0</v>
      </c>
      <c r="O68" s="32">
        <f>IF(CALABRIA!$O$1="-",((CALABRIA!O15-MAX(CALABRIA!$O$3:$O$51))/(MIN(CALABRIA!$O$3:$O$51)-MAX(CALABRIA!$O$3:$O$51))),((CALABRIA!O15-MIN(CALABRIA!$O$3:$O$51))/(MAX(CALABRIA!$O$3:$O$51)-MIN(CALABRIA!$O$3:$O$51))))</f>
        <v>0.1750424860403009</v>
      </c>
      <c r="P68" s="32">
        <f>IF(CALABRIA!$P$1="-",((CALABRIA!P15-MAX(CALABRIA!$P$3:$P$51))/(MIN(CALABRIA!$P$3:$P$51)-MAX(CALABRIA!$P$3:$P$51))),((CALABRIA!P15-MIN(CALABRIA!$P$3:$P$51))/(MAX(CALABRIA!$P$3:$P$51)-MIN(CALABRIA!$P$3:$P$51))))</f>
        <v>0</v>
      </c>
      <c r="Q68" s="32">
        <f>IF(CALABRIA!$Q$1="-",((CALABRIA!Q15-MAX(CALABRIA!$Q$3:$Q$51))/(MIN(CALABRIA!$Q$3:$Q$51)-MAX(CALABRIA!$Q$3:$Q$51))),((CALABRIA!Q15-MIN(CALABRIA!$Q$3:$Q$51))/(MAX(CALABRIA!$Q$3:$Q$51)-MIN(CALABRIA!$Q$3:$Q$51))))</f>
        <v>0.79574909279419392</v>
      </c>
      <c r="R68" s="32">
        <f>IF(CALABRIA!$R$1="-",((CALABRIA!R15-MAX(CALABRIA!$R$3:$R$51))/(MIN(CALABRIA!$R$3:$R$51)-MAX(CALABRIA!$R$3:$R$51))),((CALABRIA!R15-MIN(CALABRIA!$R$3:$R$51))/(MAX(CALABRIA!$R$3:$R$51)-MIN(CALABRIA!$R$3:$R$51))))</f>
        <v>1.3289036544850438E-2</v>
      </c>
      <c r="S68" s="32">
        <f>IF(CALABRIA!$S$1="-",((CALABRIA!S15-MAX(CALABRIA!$S$3:$S$51))/(MIN(CALABRIA!$S$3:$S$51)-MAX(CALABRIA!$S$3:$S$51))),((CALABRIA!S15-MIN(CALABRIA!$S$3:$S$51))/(MAX(CALABRIA!$S$3:$S$51)-MIN(CALABRIA!$S$3:$S$51))))</f>
        <v>0.19047619047619049</v>
      </c>
      <c r="T68" s="32">
        <f>IF(CALABRIA!$T$1="-",((CALABRIA!T15-MAX(CALABRIA!$T$3:$T$51))/(MIN(CALABRIA!$T$3:$T$51)-MAX(CALABRIA!$T$3:$T$51))),((CALABRIA!T15-MIN(CALABRIA!$T$3:$T$51))/(MAX(CALABRIA!$T$3:$T$51)-MIN(CALABRIA!$T$3:$T$51))))</f>
        <v>0.13636363636363638</v>
      </c>
      <c r="U68" s="32">
        <f>IF(CALABRIA!$U$1="-",((CALABRIA!U15-MAX(CALABRIA!$U$3:$U$51))/(MIN(CALABRIA!$U$3:$U$51)-MAX(CALABRIA!$U$3:$U$51))),((CALABRIA!U15-MIN(CALABRIA!$U$3:$U$51))/(MAX(CALABRIA!$U$3:$U$51)-MIN(CALABRIA!$U$3:$U$51))))</f>
        <v>0</v>
      </c>
      <c r="V68" s="32">
        <f>IF(CALABRIA!$V$1="-",((CALABRIA!V15-MAX(CALABRIA!$V$3:$V$51))/(MIN(CALABRIA!$V$3:$V$51)-MAX(CALABRIA!$V$3:$V$51))),((CALABRIA!V15-MIN(CALABRIA!$V$3:$V$51))/(MAX(CALABRIA!$V$3:$V$51)-MIN(CALABRIA!$V$3:$V$51))))</f>
        <v>0</v>
      </c>
      <c r="W68" s="32">
        <f>IF(CALABRIA!$W$1="-",((CALABRIA!W15-MAX(CALABRIA!$W$3:$W$51))/(MIN(CALABRIA!$W$3:$W$51)-MAX(CALABRIA!$W$3:$W$51))),((CALABRIA!W15-MIN(CALABRIA!$W$3:$W$51))/(MAX(CALABRIA!$W$3:$W$51)-MIN(CALABRIA!$W$3:$W$51))))</f>
        <v>0</v>
      </c>
      <c r="X68" s="32">
        <f>IF(CALABRIA!$X$1="-",((CALABRIA!X15-MAX(CALABRIA!$X$3:$X$51))/(MIN(CALABRIA!$X$3:$X$51)-MAX(CALABRIA!$X$3:$X$51))),((CALABRIA!X15-MIN(CALABRIA!$X$3:$X$51))/(MAX(CALABRIA!$X$3:$X$51)-MIN(CALABRIA!$X$3:$X$51))))</f>
        <v>0</v>
      </c>
      <c r="Y68" s="32">
        <f>IF(CALABRIA!$Y$1="-",((CALABRIA!Y15-MAX(CALABRIA!$Y$3:$Y$51))/(MIN(CALABRIA!$Y$3:$Y$51)-MAX(CALABRIA!$Y$3:$Y$51))),((CALABRIA!Y15-MIN(CALABRIA!$Y$3:$Y$51))/(MAX(CALABRIA!$Y$3:$Y$51)-MIN(CALABRIA!$Y$3:$Y$51))))</f>
        <v>1</v>
      </c>
      <c r="Z68" s="32">
        <f>IF(CALABRIA!$Z$1="-",((CALABRIA!Z15-MAX(CALABRIA!$Z$3:$Z$51))/(MIN(CALABRIA!$Z$3:$Z$51)-MAX(CALABRIA!$Z$3:$Z$51))),((CALABRIA!Z15-MIN(CALABRIA!$Z$3:$Z$51))/(MAX(CALABRIA!$Z$3:$Z$51)-MIN(CALABRIA!$Z$3:$Z$51))))</f>
        <v>0.61442006269592453</v>
      </c>
      <c r="AA68" s="32">
        <f>IF(CALABRIA!$AA$1="-",((CALABRIA!AA15-MAX(CALABRIA!$AA$3:$AA$51))/(MIN(CALABRIA!$AA$3:$AA$51)-MAX(CALABRIA!$AA$3:$AA$51))),((CALABRIA!AA15-MIN(CALABRIA!$AA$3:$AA$51))/(MAX(CALABRIA!$AA$3:$AA$51)-MIN(CALABRIA!$AA$3:$AA$51))))</f>
        <v>7.9823369565217378E-2</v>
      </c>
      <c r="AB68" s="32">
        <f>IF(CALABRIA!$AB$1="-",((CALABRIA!AB15-MAX(CALABRIA!$AB$3:$AB$51))/(MIN(CALABRIA!$AB$3:$AB$51)-MAX(CALABRIA!$AB$3:$AB$51))),((CALABRIA!AB15-MIN(CALABRIA!$AB$3:$AB$51))/(MAX(CALABRIA!$AB$3:$AB$51)-MIN(CALABRIA!$AB$3:$AB$51))))</f>
        <v>0.6672535211267604</v>
      </c>
      <c r="AC68" s="32">
        <f>IF(CALABRIA!$AC$1="-",((CALABRIA!AC15-MAX(CALABRIA!$AC$3:$AC$51))/(MIN(CALABRIA!$AC$3:$AC$51)-MAX(CALABRIA!$AC$3:$AC$51))),((CALABRIA!AC15-MIN(CALABRIA!$AC$3:$AC$51))/(MAX(CALABRIA!$AC$3:$AC$51)-MIN(CALABRIA!$AC$3:$AC$51))))</f>
        <v>8.3333333333333329E-2</v>
      </c>
      <c r="AD68" s="32">
        <f>IF(CALABRIA!$AD$1="-",((CALABRIA!AD15-MAX(CALABRIA!$AD$3:$AD$51))/(MIN(CALABRIA!$AD$3:$AD$51)-MAX(CALABRIA!$AD$3:$AD$51))),((CALABRIA!AD15-MIN(CALABRIA!$AD$3:$AD$51))/(MAX(CALABRIA!$AD$3:$AD$51)-MIN(CALABRIA!$AD$3:$AD$51))))</f>
        <v>0.52282834272161283</v>
      </c>
      <c r="AE68" s="32">
        <f>IF(CALABRIA!$AE$1="-",((CALABRIA!AE15-MAX(CALABRIA!$AE$3:$AE$51))/(MIN(CALABRIA!$AE$3:$AE$51)-MAX(CALABRIA!$AE$3:$AE$51))),((CALABRIA!AE15-MIN(CALABRIA!$AE$3:$AE$51))/(MAX(CALABRIA!$AE$3:$AE$51)-MIN(CALABRIA!$AE$3:$AE$51))))</f>
        <v>0</v>
      </c>
      <c r="AF68" s="32">
        <f>IF(CALABRIA!$AF$1="-",((CALABRIA!AF15-MAX(CALABRIA!$AF$3:$AF$51))/(MIN(CALABRIA!$AF$3:$AF$51)-MAX(CALABRIA!$AF$3:$AF$51))),((CALABRIA!AF15-MIN(CALABRIA!$AF$3:$AF$51))/(MAX(CALABRIA!$AF$3:$AF$51)-MIN(CALABRIA!$AF$3:$AF$51))))</f>
        <v>0.96037340445799191</v>
      </c>
      <c r="AG68" s="32">
        <f>IF(CALABRIA!$AG$1="-",((CALABRIA!AG15-MAX(CALABRIA!$AG$3:$AG$51))/(MIN(CALABRIA!$AG$3:$AG$51)-MAX(CALABRIA!$AG$3:$AG$51))),((CALABRIA!AG15-MIN(CALABRIA!$AG$3:$AG$51))/(MAX(CALABRIA!$AG$3:$AG$51)-MIN(CALABRIA!$AG$3:$AG$51))))</f>
        <v>0.10227272727272731</v>
      </c>
      <c r="AH68" s="32">
        <f>IF(CALABRIA!$AH$1="-",((CALABRIA!AH15-MAX(CALABRIA!$AH$3:$AH$51))/(MIN(CALABRIA!$AH$3:$AH$51)-MAX(CALABRIA!$AH$3:$AH$51))),((CALABRIA!AH50-MIN(CALABRIA!$AH$3:$AH$51))/(MAX(CALABRIA!$AH$3:$AH$51)-MIN(CALABRIA!$AH$3:$AH$51))))</f>
        <v>0.44693550735187065</v>
      </c>
      <c r="AI68" s="32">
        <f>IF(CALABRIA!$AI$1="-",((CALABRIA!AI15-MAX(CALABRIA!$AI$3:$AI$51))/(MIN(CALABRIA!$AI$3:$AI$51)-MAX(CALABRIA!$AI$3:$AI$51))),((CALABRIA!AI15-MIN(CALABRIA!$AI$3:$AI$51))/(MAX(CALABRIA!$AI$3:$AI$51)-MIN(CALABRIA!$AI$3:$AI$51))))</f>
        <v>0.21761658031088082</v>
      </c>
      <c r="AJ68" s="32">
        <f>IF(CALABRIA!$AJ$1="-",((CALABRIA!AJ15-MAX(CALABRIA!$AJ$3:$AJ$51))/(MIN(CALABRIA!$AJ$3:$AJ$51)-MAX(CALABRIA!$AJ$3:$AJ$51))),((CALABRIA!AJ15-MIN(CALABRIA!$AJ$3:$AJ$51))/(MAX(CALABRIA!$AJ$3:$AJ$51)-MIN(CALABRIA!$AJ$3:$AJ$51))))</f>
        <v>0.52050188362028704</v>
      </c>
      <c r="AK68" s="32">
        <f>IF(CALABRIA!$AK$1="-",((CALABRIA!AK15-MAX(CALABRIA!$AK$3:$AK$51))/(MIN(CALABRIA!$AK$3:$AK$51)-MAX(CALABRIA!$AK$3:$AK$51))),((CALABRIA!AK15-MIN(CALABRIA!$AK$3:$AK$51))/(MAX(CALABRIA!$AK$3:$AK$51)-MIN(CALABRIA!$AK$3:$AK$51))))</f>
        <v>0.42141623488773716</v>
      </c>
      <c r="AL68" s="32">
        <f>IF(CALABRIA!$AL$1="-",((CALABRIA!AL15-MAX(CALABRIA!$AL$3:$AL$51))/(MIN(CALABRIA!$AL$3:$AL$51)-MAX(CALABRIA!$AL$3:$AL$51))),((CALABRIA!AL15-MIN(CALABRIA!$AL$3:$AL$51))/(MAX(CALABRIA!$AL$3:$AL$51)-MIN(CALABRIA!$AL$3:$AL$51))))</f>
        <v>0.82496075353218212</v>
      </c>
      <c r="AM68" s="32">
        <f>IF(CALABRIA!$AM$1="-",((CALABRIA!AM15-MAX(CALABRIA!$AM$3:$AM$51))/(MIN(CALABRIA!$AM$3:$AM$51)-MAX(CALABRIA!$AM$3:$AM$51))),((CALABRIA!AM15-MIN(CALABRIA!$AM$3:$AM$51))/(MAX(CALABRIA!$AM$3:$AM$51)-MIN(CALABRIA!$AM$3:$AM$51))))</f>
        <v>0.25</v>
      </c>
      <c r="AN68" s="32">
        <f>IF(CALABRIA!$AN$1="-",((CALABRIA!AN15-MAX(CALABRIA!$AN$3:$AN$51))/(MIN(CALABRIA!$AN$3:$AN$51)-MAX(CALABRIA!$AN$3:$AN$51))),((CALABRIA!AN15-MIN(CALABRIA!$AN$3:$AN$51))/(MAX(CALABRIA!$AN$3:$AN$51)-MIN(CALABRIA!$AN$3:$AN$51))))</f>
        <v>0</v>
      </c>
      <c r="AO68" s="32">
        <f>IF(CALABRIA!$AO$1="-",((CALABRIA!AO15-MAX(CALABRIA!$AO$3:$AO$51))/(MIN(CALABRIA!$AO$3:$AO$51)-MAX(CALABRIA!$AO$3:$AO$51))),((CALABRIA!AO15-MIN(CALABRIA!$AO$3:$AO$51))/(MAX(CALABRIA!$AO$3:$AO$51)-MIN(CALABRIA!$AO$3:$AO$51))))</f>
        <v>0.63043478260869557</v>
      </c>
      <c r="AP68" s="32">
        <f>IF(CALABRIA!$AP$1="-",((CALABRIA!AP15-MAX(CALABRIA!$AP$3:$AP$51))/(MIN(CALABRIA!$AP$3:$AP$51)-MAX(CALABRIA!$AP$3:$AP$51))),((CALABRIA!AP15-MIN(CALABRIA!$AP$3:$AP$51))/(MAX(CALABRIA!$AP$3:$AP$51)-MIN(CALABRIA!$AP$3:$AP$51))))</f>
        <v>0.125</v>
      </c>
      <c r="AQ68" s="32">
        <f>IF(CALABRIA!$AQ$1="-",((CALABRIA!AQ15-MAX(CALABRIA!$AQ$3:$AQ$51))/(MIN(CALABRIA!$AQ$3:$AQ$51)-MAX(CALABRIA!$AQ$3:$AQ$51))),((CALABRIA!AQ15-MIN(CALABRIA!$AQ$3:$AQ$51))/(MAX(CALABRIA!$AQ$3:$AQ$51)-MIN(CALABRIA!$AQ$3:$AQ$51))))</f>
        <v>0.27003699136868065</v>
      </c>
      <c r="AR68" s="32">
        <f>IF(CALABRIA!$AR$1="-",((CALABRIA!AR15-MAX(CALABRIA!$AR$3:$AR$51))/(MIN(CALABRIA!$AR$3:$AR$51)-MAX(CALABRIA!$AR$3:$AR$51))),((CALABRIA!AR15-MIN(CALABRIA!$AR$3:$AR$51))/(MAX(CALABRIA!$AR$3:$AR$51)-MIN(CALABRIA!$AR$3:$AR$51))))</f>
        <v>0</v>
      </c>
      <c r="AS68" s="32">
        <f>IF(CALABRIA!$AS$1="-",((CALABRIA!AS15-MAX(CALABRIA!$AS$3:$AS$51))/(MIN(CALABRIA!$AS$3:$AS$51)-MAX(CALABRIA!$AS$3:$AS$51))),((CALABRIA!AS15-MIN(CALABRIA!$AS$3:$AS$51))/(MAX(CALABRIA!$AS$3:$AS$51)-MIN(CALABRIA!$AS$3:$AS$51))))</f>
        <v>0.48950284859765103</v>
      </c>
      <c r="AT68" s="32">
        <f>IF(CALABRIA!$AT$1="-",((CALABRIA!AT15-MAX(CALABRIA!$AT$3:$AT$51))/(MIN(CALABRIA!$AT$3:$AT$51)-MAX(CALABRIA!$AT$3:$AT$51))),((CALABRIA!AT15-MIN(CALABRIA!$AT$3:$AT$51))/(MAX(CALABRIA!$AT$3:$AT$51)-MIN(CALABRIA!$AT$3:$AT$51))))</f>
        <v>0.11651166237058544</v>
      </c>
      <c r="AU68" s="32">
        <f>IF(CALABRIA!$AU$1="-",((CALABRIA!AU15-MAX(CALABRIA!$AU$3:$AU$51))/(MIN(CALABRIA!$AU$3:$AU$51)-MAX(CALABRIA!$AU$3:$AU$51))),((CALABRIA!AU15-MIN(CALABRIA!$AU$3:$AU$51))/(MAX(CALABRIA!$AU$3:$AU$51)-MIN(CALABRIA!$AU$3:$AU$51))))</f>
        <v>2.2727272727272728E-2</v>
      </c>
      <c r="AV68" s="32">
        <f>IF(CALABRIA!$AV$1="-",((CALABRIA!AV15-MAX(CALABRIA!$AV$3:$AV$51))/(MIN(CALABRIA!$AV$3:$AV$51)-MAX(CALABRIA!$AV$3:$AV$51))),((CALABRIA!AV15-MIN(CALABRIA!$AV$3:$AV$51))/(MAX(CALABRIA!$AV$3:$AV$51)-MIN(CALABRIA!$AV$3:$AV$51))))</f>
        <v>1</v>
      </c>
      <c r="AW68" s="32">
        <f>IF(CALABRIA!$AW$1="-",((CALABRIA!AW15-MAX(CALABRIA!$AW$3:$AW$51))/(MIN(CALABRIA!$AW$3:$AW$51)-MAX(CALABRIA!$AW$3:$AW$51))),((CALABRIA!AW15-MIN(CALABRIA!$AW$3:$AW$51))/(MAX(CALABRIA!$AW$3:$AW$51)-MIN(CALABRIA!$AW$3:$AW$51))))</f>
        <v>0</v>
      </c>
      <c r="AX68" s="32">
        <f>IF(CALABRIA!$AX$1="-",((CALABRIA!AX15-MAX(CALABRIA!$AX$3:$AX$51))/(MIN(CALABRIA!$AX$3:$AX$51)-MAX(CALABRIA!$AX$3:$AX$51))),((CALABRIA!AX15-MIN(CALABRIA!$AX$3:$AX$51))/(MAX(CALABRIA!$AX$3:$AX$51)-MIN(CALABRIA!$AX$3:$AX$51))))</f>
        <v>0.33540372670807445</v>
      </c>
      <c r="AY68" s="32">
        <f>IF(CALABRIA!$AY$1="-",((CALABRIA!AY15-MAX(CALABRIA!$AY$3:$AY$51))/(MIN(CALABRIA!$AY$3:$AY$51)-MAX(CALABRIA!$AY$3:$AY$51))),((CALABRIA!AY15-MIN(CALABRIA!$AY$3:$AY$51))/(MAX(CALABRIA!$AY$3:$AY$51)-MIN(CALABRIA!$AY$3:$AY$51))))</f>
        <v>0.93527508090614886</v>
      </c>
      <c r="AZ68" s="32">
        <f>IF(CALABRIA!$AZ$1="-",((CALABRIA!AZ15-MAX(CALABRIA!$AZ$3:$AZ$51))/(MIN(CALABRIA!$AZ$3:$AZ$51)-MAX(CALABRIA!$AZ$3:$AZ$51))),((CALABRIA!AZ15-MIN(CALABRIA!$AZ$3:$AZ$51))/(MAX(CALABRIA!$AZ$3:$AZ$51)-MIN(CALABRIA!$AZ$3:$AZ$51))))</f>
        <v>0</v>
      </c>
      <c r="BA68" s="32">
        <f>IF(CALABRIA!$BA$1="-",((CALABRIA!BA15-MAX(CALABRIA!$BA$3:$BA$51))/(MIN(CALABRIA!$BA$3:$BA$51)-MAX(CALABRIA!$BA$3:$BA$51))),((CALABRIA!BA15-MIN(CALABRIA!$BA$3:$BA$51))/(MAX(CALABRIA!$BA$3:$BA$51)-MIN(CALABRIA!$BA$3:$BA$51))))</f>
        <v>0.19354838709677419</v>
      </c>
      <c r="BC68" s="32">
        <f>IF(CALABRIA!$BC$1="-",((CALABRIA!BC15-MAX(CALABRIA!$BC$3:$BC$51))/(MIN(CALABRIA!$BC$3:$BC$51)-MAX(CALABRIA!$BC$3:$BC$51))),((CALABRIA!BC15-MIN(CALABRIA!$BC$3:$BC$51))/(MAX(CALABRIA!$BC$3:$BC$51)-MIN(CALABRIA!$BC$3:$BC$51))))</f>
        <v>9.4339622641509448E-3</v>
      </c>
      <c r="BD68" s="32">
        <f>IF(CALABRIA!$BD$1="-",((CALABRIA!BD15-MAX(CALABRIA!$BD$3:$BD$51))/(MIN(CALABRIA!$BD$3:$BD$51)-MAX(CALABRIA!$BD$3:$BD$51))),((CALABRIA!BD15-MIN(CALABRIA!$BD$3:$BD$51))/(MAX(CALABRIA!$BD$3:$BD$51)-MIN(CALABRIA!$BD$3:$BD$51))))</f>
        <v>0.58490566053399784</v>
      </c>
    </row>
    <row r="69" spans="1:56" ht="13.8" customHeight="1" x14ac:dyDescent="0.3">
      <c r="A69" s="32">
        <f t="shared" si="1"/>
        <v>78123</v>
      </c>
      <c r="B69" s="32" t="str">
        <f t="shared" si="1"/>
        <v>SAN MARCO ARGENTANO</v>
      </c>
      <c r="C69" s="32" t="str">
        <f t="shared" si="1"/>
        <v>CALABRIA</v>
      </c>
      <c r="D69" s="32">
        <f t="shared" si="1"/>
        <v>31335</v>
      </c>
      <c r="E69" s="32">
        <f t="shared" si="1"/>
        <v>3</v>
      </c>
      <c r="F69" s="32" t="str">
        <f t="shared" si="1"/>
        <v>B</v>
      </c>
      <c r="G69" s="32">
        <f>IF(CALABRIA!$G$1="-",((CALABRIA!G16-MAX(CALABRIA!$G$3:$G$51))/(MIN(CALABRIA!$G$3:$G$51)-MAX(CALABRIA!$G$3:$G$51))),((CALABRIA!G16-MIN(CALABRIA!$G$3:$G$51))/(MAX(CALABRIA!$G$3:$G$51)-MIN(CALABRIA!$G$3:$G$51))))</f>
        <v>0.09</v>
      </c>
      <c r="H69" s="32">
        <f>IF(CALABRIA!$H$1="-",((CALABRIA!H16-MAX(CALABRIA!$H$3:$H$51))/(MIN(CALABRIA!$H$3:$H$51)-MAX(CALABRIA!$H$3:$H$51))),((CALABRIA!H16-MIN(CALABRIA!$H$3:$H$51))/(MAX(CALABRIA!$H$3:$H$51)-MIN(CALABRIA!$H$3:$H$51))))</f>
        <v>0.4705882352941177</v>
      </c>
      <c r="I69" s="32">
        <f>IF(CALABRIA!$I$1="-",((CALABRIA!I16-MAX(CALABRIA!$I$3:$I$51))/(MIN(CALABRIA!$I$3:$I$51)-MAX(CALABRIA!$I$3:$I$51))),((CALABRIA!I16-MIN(CALABRIA!$I$3:$I$51))/(MAX(CALABRIA!$I$3:$I$51)-MIN(CALABRIA!$I$3:$I$51))))</f>
        <v>0.94497607655502391</v>
      </c>
      <c r="J69" s="32">
        <f>IF(CALABRIA!$J$1="-",((CALABRIA!J16-MAX(CALABRIA!$J$3:$J$51))/(MIN(CALABRIA!$J$3:$J$51)-MAX(CALABRIA!$J$3:$J$51))),((CALABRIA!J16-MIN(CALABRIA!$J$3:$J$51))/(MAX(CALABRIA!$J$3:$J$51)-MIN(CALABRIA!$J$3:$J$51))))</f>
        <v>0.13451327433628327</v>
      </c>
      <c r="K69" s="32">
        <f>IF(CALABRIA!$K$1="-",((CALABRIA!K16-MAX(CALABRIA!$K$3:$K$51))/(MIN(CALABRIA!$K$3:$K$51)-MAX(CALABRIA!$K$3:$K$51))),((CALABRIA!K16-MIN(CALABRIA!$K$3:$K$51))/(MAX(CALABRIA!$K$3:$K$51)-MIN(CALABRIA!$K$3:$K$51))))</f>
        <v>0.53224960671211374</v>
      </c>
      <c r="L69" s="32">
        <f>IF(CALABRIA!$L$1="-",((CALABRIA!L16-MAX(CALABRIA!$L$3:$L$51))/(MIN(CALABRIA!$L$3:$L$51)-MAX(CALABRIA!$L$3:$L$51))),((CALABRIA!L16-MIN(CALABRIA!$L$3:$L$51))/(MAX(CALABRIA!$L$3:$L$51)-MIN(CALABRIA!$L$3:$L$51))))</f>
        <v>0.67032967032967028</v>
      </c>
      <c r="M69" s="32">
        <f>IF(CALABRIA!$M$1="-",((CALABRIA!M16-MAX(CALABRIA!$M$3:$M$51))/(MIN(CALABRIA!$M$3:$M$51)-MAX(CALABRIA!$M$3:$M$51))),((CALABRIA!M16-MIN(CALABRIA!$M$3:$M$51))/(MAX(CALABRIA!$M$3:$M$51)-MIN(CALABRIA!$M$3:$M$51))))</f>
        <v>9.7451975732403325E-3</v>
      </c>
      <c r="N69" s="32">
        <f>IF(CALABRIA!$N$1="-",((CALABRIA!N16-MAX(CALABRIA!$N$3:$N$51))/(MIN(CALABRIA!$N$3:$N$51)-MAX(CALABRIA!$N$3:$N$51))),((CALABRIA!N16-MIN(CALABRIA!$N$3:$N$51))/(MAX(CALABRIA!$N$3:$N$51)-MIN(CALABRIA!$N$3:$N$51))))</f>
        <v>0</v>
      </c>
      <c r="O69" s="32">
        <f>IF(CALABRIA!$O$1="-",((CALABRIA!O16-MAX(CALABRIA!$O$3:$O$51))/(MIN(CALABRIA!$O$3:$O$51)-MAX(CALABRIA!$O$3:$O$51))),((CALABRIA!O16-MIN(CALABRIA!$O$3:$O$51))/(MAX(CALABRIA!$O$3:$O$51)-MIN(CALABRIA!$O$3:$O$51))))</f>
        <v>0.23792182568584602</v>
      </c>
      <c r="P69" s="32">
        <f>IF(CALABRIA!$P$1="-",((CALABRIA!P16-MAX(CALABRIA!$P$3:$P$51))/(MIN(CALABRIA!$P$3:$P$51)-MAX(CALABRIA!$P$3:$P$51))),((CALABRIA!P16-MIN(CALABRIA!$P$3:$P$51))/(MAX(CALABRIA!$P$3:$P$51)-MIN(CALABRIA!$P$3:$P$51))))</f>
        <v>0.53472222222222221</v>
      </c>
      <c r="Q69" s="32">
        <f>IF(CALABRIA!$Q$1="-",((CALABRIA!Q16-MAX(CALABRIA!$Q$3:$Q$51))/(MIN(CALABRIA!$Q$3:$Q$51)-MAX(CALABRIA!$Q$3:$Q$51))),((CALABRIA!Q16-MIN(CALABRIA!$Q$3:$Q$51))/(MAX(CALABRIA!$Q$3:$Q$51)-MIN(CALABRIA!$Q$3:$Q$51))))</f>
        <v>0.74373595991014341</v>
      </c>
      <c r="R69" s="32">
        <f>IF(CALABRIA!$R$1="-",((CALABRIA!R16-MAX(CALABRIA!$R$3:$R$51))/(MIN(CALABRIA!$R$3:$R$51)-MAX(CALABRIA!$R$3:$R$51))),((CALABRIA!R16-MIN(CALABRIA!$R$3:$R$51))/(MAX(CALABRIA!$R$3:$R$51)-MIN(CALABRIA!$R$3:$R$51))))</f>
        <v>0.2259136212624584</v>
      </c>
      <c r="S69" s="32">
        <f>IF(CALABRIA!$S$1="-",((CALABRIA!S16-MAX(CALABRIA!$S$3:$S$51))/(MIN(CALABRIA!$S$3:$S$51)-MAX(CALABRIA!$S$3:$S$51))),((CALABRIA!S16-MIN(CALABRIA!$S$3:$S$51))/(MAX(CALABRIA!$S$3:$S$51)-MIN(CALABRIA!$S$3:$S$51))))</f>
        <v>0.14285714285714285</v>
      </c>
      <c r="T69" s="32">
        <f>IF(CALABRIA!$T$1="-",((CALABRIA!T16-MAX(CALABRIA!$T$3:$T$51))/(MIN(CALABRIA!$T$3:$T$51)-MAX(CALABRIA!$T$3:$T$51))),((CALABRIA!T16-MIN(CALABRIA!$T$3:$T$51))/(MAX(CALABRIA!$T$3:$T$51)-MIN(CALABRIA!$T$3:$T$51))))</f>
        <v>0.25757575757575757</v>
      </c>
      <c r="U69" s="32">
        <f>IF(CALABRIA!$U$1="-",((CALABRIA!U16-MAX(CALABRIA!$U$3:$U$51))/(MIN(CALABRIA!$U$3:$U$51)-MAX(CALABRIA!$U$3:$U$51))),((CALABRIA!U16-MIN(CALABRIA!$U$3:$U$51))/(MAX(CALABRIA!$U$3:$U$51)-MIN(CALABRIA!$U$3:$U$51))))</f>
        <v>0</v>
      </c>
      <c r="V69" s="32">
        <f>IF(CALABRIA!$V$1="-",((CALABRIA!V16-MAX(CALABRIA!$V$3:$V$51))/(MIN(CALABRIA!$V$3:$V$51)-MAX(CALABRIA!$V$3:$V$51))),((CALABRIA!V16-MIN(CALABRIA!$V$3:$V$51))/(MAX(CALABRIA!$V$3:$V$51)-MIN(CALABRIA!$V$3:$V$51))))</f>
        <v>0</v>
      </c>
      <c r="W69" s="32">
        <f>IF(CALABRIA!$W$1="-",((CALABRIA!W16-MAX(CALABRIA!$W$3:$W$51))/(MIN(CALABRIA!$W$3:$W$51)-MAX(CALABRIA!$W$3:$W$51))),((CALABRIA!W16-MIN(CALABRIA!$W$3:$W$51))/(MAX(CALABRIA!$W$3:$W$51)-MIN(CALABRIA!$W$3:$W$51))))</f>
        <v>0.2857142857142857</v>
      </c>
      <c r="X69" s="32">
        <f>IF(CALABRIA!$X$1="-",((CALABRIA!X16-MAX(CALABRIA!$X$3:$X$51))/(MIN(CALABRIA!$X$3:$X$51)-MAX(CALABRIA!$X$3:$X$51))),((CALABRIA!X16-MIN(CALABRIA!$X$3:$X$51))/(MAX(CALABRIA!$X$3:$X$51)-MIN(CALABRIA!$X$3:$X$51))))</f>
        <v>0.13333333333333333</v>
      </c>
      <c r="Y69" s="32">
        <f>IF(CALABRIA!$Y$1="-",((CALABRIA!Y16-MAX(CALABRIA!$Y$3:$Y$51))/(MIN(CALABRIA!$Y$3:$Y$51)-MAX(CALABRIA!$Y$3:$Y$51))),((CALABRIA!Y16-MIN(CALABRIA!$Y$3:$Y$51))/(MAX(CALABRIA!$Y$3:$Y$51)-MIN(CALABRIA!$Y$3:$Y$51))))</f>
        <v>0.86458923512747876</v>
      </c>
      <c r="Z69" s="32">
        <f>IF(CALABRIA!$Z$1="-",((CALABRIA!Z16-MAX(CALABRIA!$Z$3:$Z$51))/(MIN(CALABRIA!$Z$3:$Z$51)-MAX(CALABRIA!$Z$3:$Z$51))),((CALABRIA!Z16-MIN(CALABRIA!$Z$3:$Z$51))/(MAX(CALABRIA!$Z$3:$Z$51)-MIN(CALABRIA!$Z$3:$Z$51))))</f>
        <v>0.32758620689655177</v>
      </c>
      <c r="AA69" s="32">
        <f>IF(CALABRIA!$AA$1="-",((CALABRIA!AA16-MAX(CALABRIA!$AA$3:$AA$51))/(MIN(CALABRIA!$AA$3:$AA$51)-MAX(CALABRIA!$AA$3:$AA$51))),((CALABRIA!AA16-MIN(CALABRIA!$AA$3:$AA$51))/(MAX(CALABRIA!$AA$3:$AA$51)-MIN(CALABRIA!$AA$3:$AA$51))))</f>
        <v>0.13179347826086957</v>
      </c>
      <c r="AB69" s="32">
        <f>IF(CALABRIA!$AB$1="-",((CALABRIA!AB16-MAX(CALABRIA!$AB$3:$AB$51))/(MIN(CALABRIA!$AB$3:$AB$51)-MAX(CALABRIA!$AB$3:$AB$51))),((CALABRIA!AB16-MIN(CALABRIA!$AB$3:$AB$51))/(MAX(CALABRIA!$AB$3:$AB$51)-MIN(CALABRIA!$AB$3:$AB$51))))</f>
        <v>0.16373239436619713</v>
      </c>
      <c r="AC69" s="32">
        <f>IF(CALABRIA!$AC$1="-",((CALABRIA!AC16-MAX(CALABRIA!$AC$3:$AC$51))/(MIN(CALABRIA!$AC$3:$AC$51)-MAX(CALABRIA!$AC$3:$AC$51))),((CALABRIA!AC16-MIN(CALABRIA!$AC$3:$AC$51))/(MAX(CALABRIA!$AC$3:$AC$51)-MIN(CALABRIA!$AC$3:$AC$51))))</f>
        <v>0.3125</v>
      </c>
      <c r="AD69" s="32">
        <f>IF(CALABRIA!$AD$1="-",((CALABRIA!AD16-MAX(CALABRIA!$AD$3:$AD$51))/(MIN(CALABRIA!$AD$3:$AD$51)-MAX(CALABRIA!$AD$3:$AD$51))),((CALABRIA!AD16-MIN(CALABRIA!$AD$3:$AD$51))/(MAX(CALABRIA!$AD$3:$AD$51)-MIN(CALABRIA!$AD$3:$AD$51))))</f>
        <v>0.45923510228283421</v>
      </c>
      <c r="AE69" s="32">
        <f>IF(CALABRIA!$AE$1="-",((CALABRIA!AE16-MAX(CALABRIA!$AE$3:$AE$51))/(MIN(CALABRIA!$AE$3:$AE$51)-MAX(CALABRIA!$AE$3:$AE$51))),((CALABRIA!AE16-MIN(CALABRIA!$AE$3:$AE$51))/(MAX(CALABRIA!$AE$3:$AE$51)-MIN(CALABRIA!$AE$3:$AE$51))))</f>
        <v>0</v>
      </c>
      <c r="AF69" s="32">
        <f>IF(CALABRIA!$AF$1="-",((CALABRIA!AF16-MAX(CALABRIA!$AF$3:$AF$51))/(MIN(CALABRIA!$AF$3:$AF$51)-MAX(CALABRIA!$AF$3:$AF$51))),((CALABRIA!AF16-MIN(CALABRIA!$AF$3:$AF$51))/(MAX(CALABRIA!$AF$3:$AF$51)-MIN(CALABRIA!$AF$3:$AF$51))))</f>
        <v>0.70965898266336447</v>
      </c>
      <c r="AG69" s="32">
        <f>IF(CALABRIA!$AG$1="-",((CALABRIA!AG16-MAX(CALABRIA!$AG$3:$AG$51))/(MIN(CALABRIA!$AG$3:$AG$51)-MAX(CALABRIA!$AG$3:$AG$51))),((CALABRIA!AG16-MIN(CALABRIA!$AG$3:$AG$51))/(MAX(CALABRIA!$AG$3:$AG$51)-MIN(CALABRIA!$AG$3:$AG$51))))</f>
        <v>0.15909090909090912</v>
      </c>
      <c r="AH69" s="32">
        <f>IF(CALABRIA!$AH$1="-",((CALABRIA!AH16-MAX(CALABRIA!$AH$3:$AH$51))/(MIN(CALABRIA!$AH$3:$AH$51)-MAX(CALABRIA!$AH$3:$AH$51))),((CALABRIA!AH51-MIN(CALABRIA!$AH$3:$AH$51))/(MAX(CALABRIA!$AH$3:$AH$51)-MIN(CALABRIA!$AH$3:$AH$51))))</f>
        <v>0.4887174261173387</v>
      </c>
      <c r="AI69" s="32">
        <f>IF(CALABRIA!$AI$1="-",((CALABRIA!AI16-MAX(CALABRIA!$AI$3:$AI$51))/(MIN(CALABRIA!$AI$3:$AI$51)-MAX(CALABRIA!$AI$3:$AI$51))),((CALABRIA!AI16-MIN(CALABRIA!$AI$3:$AI$51))/(MAX(CALABRIA!$AI$3:$AI$51)-MIN(CALABRIA!$AI$3:$AI$51))))</f>
        <v>0.19689119170984459</v>
      </c>
      <c r="AJ69" s="32">
        <f>IF(CALABRIA!$AJ$1="-",((CALABRIA!AJ16-MAX(CALABRIA!$AJ$3:$AJ$51))/(MIN(CALABRIA!$AJ$3:$AJ$51)-MAX(CALABRIA!$AJ$3:$AJ$51))),((CALABRIA!AJ16-MIN(CALABRIA!$AJ$3:$AJ$51))/(MAX(CALABRIA!$AJ$3:$AJ$51)-MIN(CALABRIA!$AJ$3:$AJ$51))))</f>
        <v>0.89224446589246231</v>
      </c>
      <c r="AK69" s="32">
        <f>IF(CALABRIA!$AK$1="-",((CALABRIA!AK16-MAX(CALABRIA!$AK$3:$AK$51))/(MIN(CALABRIA!$AK$3:$AK$51)-MAX(CALABRIA!$AK$3:$AK$51))),((CALABRIA!AK16-MIN(CALABRIA!$AK$3:$AK$51))/(MAX(CALABRIA!$AK$3:$AK$51)-MIN(CALABRIA!$AK$3:$AK$51))))</f>
        <v>0.56908462867012066</v>
      </c>
      <c r="AL69" s="32">
        <f>IF(CALABRIA!$AL$1="-",((CALABRIA!AL16-MAX(CALABRIA!$AL$3:$AL$51))/(MIN(CALABRIA!$AL$3:$AL$51)-MAX(CALABRIA!$AL$3:$AL$51))),((CALABRIA!AL16-MIN(CALABRIA!$AL$3:$AL$51))/(MAX(CALABRIA!$AL$3:$AL$51)-MIN(CALABRIA!$AL$3:$AL$51))))</f>
        <v>5.0235478806907381E-2</v>
      </c>
      <c r="AM69" s="32">
        <f>IF(CALABRIA!$AM$1="-",((CALABRIA!AM16-MAX(CALABRIA!$AM$3:$AM$51))/(MIN(CALABRIA!$AM$3:$AM$51)-MAX(CALABRIA!$AM$3:$AM$51))),((CALABRIA!AM16-MIN(CALABRIA!$AM$3:$AM$51))/(MAX(CALABRIA!$AM$3:$AM$51)-MIN(CALABRIA!$AM$3:$AM$51))))</f>
        <v>0.25</v>
      </c>
      <c r="AN69" s="32">
        <f>IF(CALABRIA!$AN$1="-",((CALABRIA!AN16-MAX(CALABRIA!$AN$3:$AN$51))/(MIN(CALABRIA!$AN$3:$AN$51)-MAX(CALABRIA!$AN$3:$AN$51))),((CALABRIA!AN16-MIN(CALABRIA!$AN$3:$AN$51))/(MAX(CALABRIA!$AN$3:$AN$51)-MIN(CALABRIA!$AN$3:$AN$51))))</f>
        <v>0</v>
      </c>
      <c r="AO69" s="32">
        <f>IF(CALABRIA!$AO$1="-",((CALABRIA!AO16-MAX(CALABRIA!$AO$3:$AO$51))/(MIN(CALABRIA!$AO$3:$AO$51)-MAX(CALABRIA!$AO$3:$AO$51))),((CALABRIA!AO16-MIN(CALABRIA!$AO$3:$AO$51))/(MAX(CALABRIA!$AO$3:$AO$51)-MIN(CALABRIA!$AO$3:$AO$51))))</f>
        <v>0.34782608695652173</v>
      </c>
      <c r="AP69" s="32">
        <f>IF(CALABRIA!$AP$1="-",((CALABRIA!AP16-MAX(CALABRIA!$AP$3:$AP$51))/(MIN(CALABRIA!$AP$3:$AP$51)-MAX(CALABRIA!$AP$3:$AP$51))),((CALABRIA!AP16-MIN(CALABRIA!$AP$3:$AP$51))/(MAX(CALABRIA!$AP$3:$AP$51)-MIN(CALABRIA!$AP$3:$AP$51))))</f>
        <v>0.125</v>
      </c>
      <c r="AQ69" s="32">
        <f>IF(CALABRIA!$AQ$1="-",((CALABRIA!AQ16-MAX(CALABRIA!$AQ$3:$AQ$51))/(MIN(CALABRIA!$AQ$3:$AQ$51)-MAX(CALABRIA!$AQ$3:$AQ$51))),((CALABRIA!AQ16-MIN(CALABRIA!$AQ$3:$AQ$51))/(MAX(CALABRIA!$AQ$3:$AQ$51)-MIN(CALABRIA!$AQ$3:$AQ$51))))</f>
        <v>0</v>
      </c>
      <c r="AR69" s="32">
        <f>IF(CALABRIA!$AR$1="-",((CALABRIA!AR16-MAX(CALABRIA!$AR$3:$AR$51))/(MIN(CALABRIA!$AR$3:$AR$51)-MAX(CALABRIA!$AR$3:$AR$51))),((CALABRIA!AR16-MIN(CALABRIA!$AR$3:$AR$51))/(MAX(CALABRIA!$AR$3:$AR$51)-MIN(CALABRIA!$AR$3:$AR$51))))</f>
        <v>7.9505664263645734E-2</v>
      </c>
      <c r="AS69" s="32">
        <f>IF(CALABRIA!$AS$1="-",((CALABRIA!AS16-MAX(CALABRIA!$AS$3:$AS$51))/(MIN(CALABRIA!$AS$3:$AS$51)-MAX(CALABRIA!$AS$3:$AS$51))),((CALABRIA!AS16-MIN(CALABRIA!$AS$3:$AS$51))/(MAX(CALABRIA!$AS$3:$AS$51)-MIN(CALABRIA!$AS$3:$AS$51))))</f>
        <v>0.35138325806407583</v>
      </c>
      <c r="AT69" s="32">
        <f>IF(CALABRIA!$AT$1="-",((CALABRIA!AT16-MAX(CALABRIA!$AT$3:$AT$51))/(MIN(CALABRIA!$AT$3:$AT$51)-MAX(CALABRIA!$AT$3:$AT$51))),((CALABRIA!AT16-MIN(CALABRIA!$AT$3:$AT$51))/(MAX(CALABRIA!$AT$3:$AT$51)-MIN(CALABRIA!$AT$3:$AT$51))))</f>
        <v>0.52567072917423585</v>
      </c>
      <c r="AU69" s="32">
        <f>IF(CALABRIA!$AU$1="-",((CALABRIA!AU16-MAX(CALABRIA!$AU$3:$AU$51))/(MIN(CALABRIA!$AU$3:$AU$51)-MAX(CALABRIA!$AU$3:$AU$51))),((CALABRIA!AU16-MIN(CALABRIA!$AU$3:$AU$51))/(MAX(CALABRIA!$AU$3:$AU$51)-MIN(CALABRIA!$AU$3:$AU$51))))</f>
        <v>0.25</v>
      </c>
      <c r="AV69" s="32">
        <f>IF(CALABRIA!$AV$1="-",((CALABRIA!AV16-MAX(CALABRIA!$AV$3:$AV$51))/(MIN(CALABRIA!$AV$3:$AV$51)-MAX(CALABRIA!$AV$3:$AV$51))),((CALABRIA!AV16-MIN(CALABRIA!$AV$3:$AV$51))/(MAX(CALABRIA!$AV$3:$AV$51)-MIN(CALABRIA!$AV$3:$AV$51))))</f>
        <v>0.63757054083869424</v>
      </c>
      <c r="AW69" s="32">
        <f>IF(CALABRIA!$AW$1="-",((CALABRIA!AW16-MAX(CALABRIA!$AW$3:$AW$51))/(MIN(CALABRIA!$AW$3:$AW$51)-MAX(CALABRIA!$AW$3:$AW$51))),((CALABRIA!AW16-MIN(CALABRIA!$AW$3:$AW$51))/(MAX(CALABRIA!$AW$3:$AW$51)-MIN(CALABRIA!$AW$3:$AW$51))))</f>
        <v>0</v>
      </c>
      <c r="AX69" s="32">
        <f>IF(CALABRIA!$AX$1="-",((CALABRIA!AX16-MAX(CALABRIA!$AX$3:$AX$51))/(MIN(CALABRIA!$AX$3:$AX$51)-MAX(CALABRIA!$AX$3:$AX$51))),((CALABRIA!AX16-MIN(CALABRIA!$AX$3:$AX$51))/(MAX(CALABRIA!$AX$3:$AX$51)-MIN(CALABRIA!$AX$3:$AX$51))))</f>
        <v>0</v>
      </c>
      <c r="AY69" s="32">
        <f>IF(CALABRIA!$AY$1="-",((CALABRIA!AY16-MAX(CALABRIA!$AY$3:$AY$51))/(MIN(CALABRIA!$AY$3:$AY$51)-MAX(CALABRIA!$AY$3:$AY$51))),((CALABRIA!AY16-MIN(CALABRIA!$AY$3:$AY$51))/(MAX(CALABRIA!$AY$3:$AY$51)-MIN(CALABRIA!$AY$3:$AY$51))))</f>
        <v>0.75080906148867321</v>
      </c>
      <c r="AZ69" s="32">
        <f>IF(CALABRIA!$AZ$1="-",((CALABRIA!AZ16-MAX(CALABRIA!$AZ$3:$AZ$51))/(MIN(CALABRIA!$AZ$3:$AZ$51)-MAX(CALABRIA!$AZ$3:$AZ$51))),((CALABRIA!AZ16-MIN(CALABRIA!$AZ$3:$AZ$51))/(MAX(CALABRIA!$AZ$3:$AZ$51)-MIN(CALABRIA!$AZ$3:$AZ$51))))</f>
        <v>0.19805194805194806</v>
      </c>
      <c r="BA69" s="32">
        <f>IF(CALABRIA!$BA$1="-",((CALABRIA!BA16-MAX(CALABRIA!$BA$3:$BA$51))/(MIN(CALABRIA!$BA$3:$BA$51)-MAX(CALABRIA!$BA$3:$BA$51))),((CALABRIA!BA16-MIN(CALABRIA!$BA$3:$BA$51))/(MAX(CALABRIA!$BA$3:$BA$51)-MIN(CALABRIA!$BA$3:$BA$51))))</f>
        <v>0.70967741935483875</v>
      </c>
      <c r="BC69" s="32">
        <f>IF(CALABRIA!$BC$1="-",((CALABRIA!BC16-MAX(CALABRIA!$BC$3:$BC$51))/(MIN(CALABRIA!$BC$3:$BC$51)-MAX(CALABRIA!$BC$3:$BC$51))),((CALABRIA!BC16-MIN(CALABRIA!$BC$3:$BC$51))/(MAX(CALABRIA!$BC$3:$BC$51)-MIN(CALABRIA!$BC$3:$BC$51))))</f>
        <v>0.14150943396226415</v>
      </c>
      <c r="BD69" s="32">
        <f>IF(CALABRIA!$BD$1="-",((CALABRIA!BD16-MAX(CALABRIA!$BD$3:$BD$51))/(MIN(CALABRIA!$BD$3:$BD$51)-MAX(CALABRIA!$BD$3:$BD$51))),((CALABRIA!BD16-MIN(CALABRIA!$BD$3:$BD$51))/(MAX(CALABRIA!$BD$3:$BD$51)-MIN(CALABRIA!$BD$3:$BD$51))))</f>
        <v>0.15094339673549306</v>
      </c>
    </row>
    <row r="70" spans="1:56" ht="13.8" customHeight="1" x14ac:dyDescent="0.3">
      <c r="A70" s="32">
        <f t="shared" si="1"/>
        <v>78138</v>
      </c>
      <c r="B70" s="32" t="str">
        <f t="shared" si="1"/>
        <v>SCALEA</v>
      </c>
      <c r="C70" s="32" t="str">
        <f t="shared" si="1"/>
        <v>CALABRIA</v>
      </c>
      <c r="D70" s="32">
        <f t="shared" si="1"/>
        <v>26391</v>
      </c>
      <c r="E70" s="32">
        <f t="shared" si="1"/>
        <v>3</v>
      </c>
      <c r="F70" s="32" t="str">
        <f t="shared" si="1"/>
        <v>B</v>
      </c>
      <c r="G70" s="32">
        <f>IF(CALABRIA!$G$1="-",((CALABRIA!G17-MAX(CALABRIA!$G$3:$G$51))/(MIN(CALABRIA!$G$3:$G$51)-MAX(CALABRIA!$G$3:$G$51))),((CALABRIA!G17-MIN(CALABRIA!$G$3:$G$51))/(MAX(CALABRIA!$G$3:$G$51)-MIN(CALABRIA!$G$3:$G$51))))</f>
        <v>0</v>
      </c>
      <c r="H70" s="32">
        <f>IF(CALABRIA!$H$1="-",((CALABRIA!H17-MAX(CALABRIA!$H$3:$H$51))/(MIN(CALABRIA!$H$3:$H$51)-MAX(CALABRIA!$H$3:$H$51))),((CALABRIA!H17-MIN(CALABRIA!$H$3:$H$51))/(MAX(CALABRIA!$H$3:$H$51)-MIN(CALABRIA!$H$3:$H$51))))</f>
        <v>0.41176470588235292</v>
      </c>
      <c r="I70" s="32">
        <f>IF(CALABRIA!$I$1="-",((CALABRIA!I17-MAX(CALABRIA!$I$3:$I$51))/(MIN(CALABRIA!$I$3:$I$51)-MAX(CALABRIA!$I$3:$I$51))),((CALABRIA!I17-MIN(CALABRIA!$I$3:$I$51))/(MAX(CALABRIA!$I$3:$I$51)-MIN(CALABRIA!$I$3:$I$51))))</f>
        <v>0.79904306220095689</v>
      </c>
      <c r="J70" s="32">
        <f>IF(CALABRIA!$J$1="-",((CALABRIA!J17-MAX(CALABRIA!$J$3:$J$51))/(MIN(CALABRIA!$J$3:$J$51)-MAX(CALABRIA!$J$3:$J$51))),((CALABRIA!J17-MIN(CALABRIA!$J$3:$J$51))/(MAX(CALABRIA!$J$3:$J$51)-MIN(CALABRIA!$J$3:$J$51))))</f>
        <v>0.72182890855457227</v>
      </c>
      <c r="K70" s="32">
        <f>IF(CALABRIA!$K$1="-",((CALABRIA!K17-MAX(CALABRIA!$K$3:$K$51))/(MIN(CALABRIA!$K$3:$K$51)-MAX(CALABRIA!$K$3:$K$51))),((CALABRIA!K17-MIN(CALABRIA!$K$3:$K$51))/(MAX(CALABRIA!$K$3:$K$51)-MIN(CALABRIA!$K$3:$K$51))))</f>
        <v>0.49449396958573655</v>
      </c>
      <c r="L70" s="32">
        <f>IF(CALABRIA!$L$1="-",((CALABRIA!L17-MAX(CALABRIA!$L$3:$L$51))/(MIN(CALABRIA!$L$3:$L$51)-MAX(CALABRIA!$L$3:$L$51))),((CALABRIA!L17-MIN(CALABRIA!$L$3:$L$51))/(MAX(CALABRIA!$L$3:$L$51)-MIN(CALABRIA!$L$3:$L$51))))</f>
        <v>6.7765567765567289E-2</v>
      </c>
      <c r="M70" s="32">
        <f>IF(CALABRIA!$M$1="-",((CALABRIA!M17-MAX(CALABRIA!$M$3:$M$51))/(MIN(CALABRIA!$M$3:$M$51)-MAX(CALABRIA!$M$3:$M$51))),((CALABRIA!M17-MIN(CALABRIA!$M$3:$M$51))/(MAX(CALABRIA!$M$3:$M$51)-MIN(CALABRIA!$M$3:$M$51))))</f>
        <v>0.29813480000513676</v>
      </c>
      <c r="N70" s="32">
        <f>IF(CALABRIA!$N$1="-",((CALABRIA!N17-MAX(CALABRIA!$N$3:$N$51))/(MIN(CALABRIA!$N$3:$N$51)-MAX(CALABRIA!$N$3:$N$51))),((CALABRIA!N17-MIN(CALABRIA!$N$3:$N$51))/(MAX(CALABRIA!$N$3:$N$51)-MIN(CALABRIA!$N$3:$N$51))))</f>
        <v>0.28571428571428564</v>
      </c>
      <c r="O70" s="32">
        <f>IF(CALABRIA!$O$1="-",((CALABRIA!O17-MAX(CALABRIA!$O$3:$O$51))/(MIN(CALABRIA!$O$3:$O$51)-MAX(CALABRIA!$O$3:$O$51))),((CALABRIA!O17-MIN(CALABRIA!$O$3:$O$51))/(MAX(CALABRIA!$O$3:$O$51)-MIN(CALABRIA!$O$3:$O$51))))</f>
        <v>0.72833211944646759</v>
      </c>
      <c r="P70" s="32">
        <f>IF(CALABRIA!$P$1="-",((CALABRIA!P17-MAX(CALABRIA!$P$3:$P$51))/(MIN(CALABRIA!$P$3:$P$51)-MAX(CALABRIA!$P$3:$P$51))),((CALABRIA!P17-MIN(CALABRIA!$P$3:$P$51))/(MAX(CALABRIA!$P$3:$P$51)-MIN(CALABRIA!$P$3:$P$51))))</f>
        <v>0.35879629629629622</v>
      </c>
      <c r="Q70" s="32">
        <f>IF(CALABRIA!$Q$1="-",((CALABRIA!Q17-MAX(CALABRIA!$Q$3:$Q$51))/(MIN(CALABRIA!$Q$3:$Q$51)-MAX(CALABRIA!$Q$3:$Q$51))),((CALABRIA!Q17-MIN(CALABRIA!$Q$3:$Q$51))/(MAX(CALABRIA!$Q$3:$Q$51)-MIN(CALABRIA!$Q$3:$Q$51))))</f>
        <v>0</v>
      </c>
      <c r="R70" s="32">
        <f>IF(CALABRIA!$R$1="-",((CALABRIA!R17-MAX(CALABRIA!$R$3:$R$51))/(MIN(CALABRIA!$R$3:$R$51)-MAX(CALABRIA!$R$3:$R$51))),((CALABRIA!R17-MIN(CALABRIA!$R$3:$R$51))/(MAX(CALABRIA!$R$3:$R$51)-MIN(CALABRIA!$R$3:$R$51))))</f>
        <v>0.14285714285714285</v>
      </c>
      <c r="S70" s="32">
        <f>IF(CALABRIA!$S$1="-",((CALABRIA!S17-MAX(CALABRIA!$S$3:$S$51))/(MIN(CALABRIA!$S$3:$S$51)-MAX(CALABRIA!$S$3:$S$51))),((CALABRIA!S17-MIN(CALABRIA!$S$3:$S$51))/(MAX(CALABRIA!$S$3:$S$51)-MIN(CALABRIA!$S$3:$S$51))))</f>
        <v>0.23809523809523811</v>
      </c>
      <c r="T70" s="32">
        <f>IF(CALABRIA!$T$1="-",((CALABRIA!T17-MAX(CALABRIA!$T$3:$T$51))/(MIN(CALABRIA!$T$3:$T$51)-MAX(CALABRIA!$T$3:$T$51))),((CALABRIA!T17-MIN(CALABRIA!$T$3:$T$51))/(MAX(CALABRIA!$T$3:$T$51)-MIN(CALABRIA!$T$3:$T$51))))</f>
        <v>0.15151515151515155</v>
      </c>
      <c r="U70" s="32">
        <f>IF(CALABRIA!$U$1="-",((CALABRIA!U17-MAX(CALABRIA!$U$3:$U$51))/(MIN(CALABRIA!$U$3:$U$51)-MAX(CALABRIA!$U$3:$U$51))),((CALABRIA!U17-MIN(CALABRIA!$U$3:$U$51))/(MAX(CALABRIA!$U$3:$U$51)-MIN(CALABRIA!$U$3:$U$51))))</f>
        <v>0</v>
      </c>
      <c r="V70" s="32">
        <f>IF(CALABRIA!$V$1="-",((CALABRIA!V17-MAX(CALABRIA!$V$3:$V$51))/(MIN(CALABRIA!$V$3:$V$51)-MAX(CALABRIA!$V$3:$V$51))),((CALABRIA!V17-MIN(CALABRIA!$V$3:$V$51))/(MAX(CALABRIA!$V$3:$V$51)-MIN(CALABRIA!$V$3:$V$51))))</f>
        <v>1</v>
      </c>
      <c r="W70" s="32">
        <f>IF(CALABRIA!$W$1="-",((CALABRIA!W17-MAX(CALABRIA!$W$3:$W$51))/(MIN(CALABRIA!$W$3:$W$51)-MAX(CALABRIA!$W$3:$W$51))),((CALABRIA!W17-MIN(CALABRIA!$W$3:$W$51))/(MAX(CALABRIA!$W$3:$W$51)-MIN(CALABRIA!$W$3:$W$51))))</f>
        <v>0</v>
      </c>
      <c r="X70" s="32">
        <f>IF(CALABRIA!$X$1="-",((CALABRIA!X17-MAX(CALABRIA!$X$3:$X$51))/(MIN(CALABRIA!$X$3:$X$51)-MAX(CALABRIA!$X$3:$X$51))),((CALABRIA!X17-MIN(CALABRIA!$X$3:$X$51))/(MAX(CALABRIA!$X$3:$X$51)-MIN(CALABRIA!$X$3:$X$51))))</f>
        <v>0</v>
      </c>
      <c r="Y70" s="32">
        <f>IF(CALABRIA!$Y$1="-",((CALABRIA!Y17-MAX(CALABRIA!$Y$3:$Y$51))/(MIN(CALABRIA!$Y$3:$Y$51)-MAX(CALABRIA!$Y$3:$Y$51))),((CALABRIA!Y17-MIN(CALABRIA!$Y$3:$Y$51))/(MAX(CALABRIA!$Y$3:$Y$51)-MIN(CALABRIA!$Y$3:$Y$51))))</f>
        <v>0.77167138810198288</v>
      </c>
      <c r="Z70" s="32">
        <f>IF(CALABRIA!$Z$1="-",((CALABRIA!Z17-MAX(CALABRIA!$Z$3:$Z$51))/(MIN(CALABRIA!$Z$3:$Z$51)-MAX(CALABRIA!$Z$3:$Z$51))),((CALABRIA!Z17-MIN(CALABRIA!$Z$3:$Z$51))/(MAX(CALABRIA!$Z$3:$Z$51)-MIN(CALABRIA!$Z$3:$Z$51))))</f>
        <v>0.23197492163009387</v>
      </c>
      <c r="AA70" s="32">
        <f>IF(CALABRIA!$AA$1="-",((CALABRIA!AA17-MAX(CALABRIA!$AA$3:$AA$51))/(MIN(CALABRIA!$AA$3:$AA$51)-MAX(CALABRIA!$AA$3:$AA$51))),((CALABRIA!AA17-MIN(CALABRIA!$AA$3:$AA$51))/(MAX(CALABRIA!$AA$3:$AA$51)-MIN(CALABRIA!$AA$3:$AA$51))))</f>
        <v>5.4347826086956513E-2</v>
      </c>
      <c r="AB70" s="32">
        <f>IF(CALABRIA!$AB$1="-",((CALABRIA!AB17-MAX(CALABRIA!$AB$3:$AB$51))/(MIN(CALABRIA!$AB$3:$AB$51)-MAX(CALABRIA!$AB$3:$AB$51))),((CALABRIA!AB17-MIN(CALABRIA!$AB$3:$AB$51))/(MAX(CALABRIA!$AB$3:$AB$51)-MIN(CALABRIA!$AB$3:$AB$51))))</f>
        <v>0.5570422535211268</v>
      </c>
      <c r="AC70" s="32">
        <f>IF(CALABRIA!$AC$1="-",((CALABRIA!AC17-MAX(CALABRIA!$AC$3:$AC$51))/(MIN(CALABRIA!$AC$3:$AC$51)-MAX(CALABRIA!$AC$3:$AC$51))),((CALABRIA!AC17-MIN(CALABRIA!$AC$3:$AC$51))/(MAX(CALABRIA!$AC$3:$AC$51)-MIN(CALABRIA!$AC$3:$AC$51))))</f>
        <v>0.125</v>
      </c>
      <c r="AD70" s="32">
        <f>IF(CALABRIA!$AD$1="-",((CALABRIA!AD17-MAX(CALABRIA!$AD$3:$AD$51))/(MIN(CALABRIA!$AD$3:$AD$51)-MAX(CALABRIA!$AD$3:$AD$51))),((CALABRIA!AD17-MIN(CALABRIA!$AD$3:$AD$51))/(MAX(CALABRIA!$AD$3:$AD$51)-MIN(CALABRIA!$AD$3:$AD$51))))</f>
        <v>0.33782982508152976</v>
      </c>
      <c r="AE70" s="32">
        <f>IF(CALABRIA!$AE$1="-",((CALABRIA!AE17-MAX(CALABRIA!$AE$3:$AE$51))/(MIN(CALABRIA!$AE$3:$AE$51)-MAX(CALABRIA!$AE$3:$AE$51))),((CALABRIA!AE17-MIN(CALABRIA!$AE$3:$AE$51))/(MAX(CALABRIA!$AE$3:$AE$51)-MIN(CALABRIA!$AE$3:$AE$51))))</f>
        <v>0</v>
      </c>
      <c r="AF70" s="32">
        <f>IF(CALABRIA!$AF$1="-",((CALABRIA!AF17-MAX(CALABRIA!$AF$3:$AF$51))/(MIN(CALABRIA!$AF$3:$AF$51)-MAX(CALABRIA!$AF$3:$AF$51))),((CALABRIA!AF17-MIN(CALABRIA!$AF$3:$AF$51))/(MAX(CALABRIA!$AF$3:$AF$51)-MIN(CALABRIA!$AF$3:$AF$51))))</f>
        <v>0.69994284625642977</v>
      </c>
      <c r="AG70" s="32">
        <f>IF(CALABRIA!$AG$1="-",((CALABRIA!AG17-MAX(CALABRIA!$AG$3:$AG$51))/(MIN(CALABRIA!$AG$3:$AG$51)-MAX(CALABRIA!$AG$3:$AG$51))),((CALABRIA!AG17-MIN(CALABRIA!$AG$3:$AG$51))/(MAX(CALABRIA!$AG$3:$AG$51)-MIN(CALABRIA!$AG$3:$AG$51))))</f>
        <v>7.3863636363636381E-2</v>
      </c>
      <c r="AH70" s="32">
        <f>IF(CALABRIA!$AH$1="-",((CALABRIA!AH17-MAX(CALABRIA!$AH$3:$AH$51))/(MIN(CALABRIA!$AH$3:$AH$51)-MAX(CALABRIA!$AH$3:$AH$51))),((CALABRIA!AH52-MIN(CALABRIA!$AH$3:$AH$51))/(MAX(CALABRIA!$AH$3:$AH$51)-MIN(CALABRIA!$AH$3:$AH$51))))</f>
        <v>0.5645654389285194</v>
      </c>
      <c r="AI70" s="32">
        <f>IF(CALABRIA!$AI$1="-",((CALABRIA!AI17-MAX(CALABRIA!$AI$3:$AI$51))/(MIN(CALABRIA!$AI$3:$AI$51)-MAX(CALABRIA!$AI$3:$AI$51))),((CALABRIA!AI17-MIN(CALABRIA!$AI$3:$AI$51))/(MAX(CALABRIA!$AI$3:$AI$51)-MIN(CALABRIA!$AI$3:$AI$51))))</f>
        <v>0.36787564766839376</v>
      </c>
      <c r="AJ70" s="32">
        <f>IF(CALABRIA!$AJ$1="-",((CALABRIA!AJ17-MAX(CALABRIA!$AJ$3:$AJ$51))/(MIN(CALABRIA!$AJ$3:$AJ$51)-MAX(CALABRIA!$AJ$3:$AJ$51))),((CALABRIA!AJ17-MIN(CALABRIA!$AJ$3:$AJ$51))/(MAX(CALABRIA!$AJ$3:$AJ$51)-MIN(CALABRIA!$AJ$3:$AJ$51))))</f>
        <v>0.84856315576450081</v>
      </c>
      <c r="AK70" s="32">
        <f>IF(CALABRIA!$AK$1="-",((CALABRIA!AK17-MAX(CALABRIA!$AK$3:$AK$51))/(MIN(CALABRIA!$AK$3:$AK$51)-MAX(CALABRIA!$AK$3:$AK$51))),((CALABRIA!AK17-MIN(CALABRIA!$AK$3:$AK$51))/(MAX(CALABRIA!$AK$3:$AK$51)-MIN(CALABRIA!$AK$3:$AK$51))))</f>
        <v>0.16839378238341934</v>
      </c>
      <c r="AL70" s="32">
        <f>IF(CALABRIA!$AL$1="-",((CALABRIA!AL17-MAX(CALABRIA!$AL$3:$AL$51))/(MIN(CALABRIA!$AL$3:$AL$51)-MAX(CALABRIA!$AL$3:$AL$51))),((CALABRIA!AL17-MIN(CALABRIA!$AL$3:$AL$51))/(MAX(CALABRIA!$AL$3:$AL$51)-MIN(CALABRIA!$AL$3:$AL$51))))</f>
        <v>0</v>
      </c>
      <c r="AM70" s="32">
        <f>IF(CALABRIA!$AM$1="-",((CALABRIA!AM17-MAX(CALABRIA!$AM$3:$AM$51))/(MIN(CALABRIA!$AM$3:$AM$51)-MAX(CALABRIA!$AM$3:$AM$51))),((CALABRIA!AM17-MIN(CALABRIA!$AM$3:$AM$51))/(MAX(CALABRIA!$AM$3:$AM$51)-MIN(CALABRIA!$AM$3:$AM$51))))</f>
        <v>0</v>
      </c>
      <c r="AN70" s="32">
        <f>IF(CALABRIA!$AN$1="-",((CALABRIA!AN17-MAX(CALABRIA!$AN$3:$AN$51))/(MIN(CALABRIA!$AN$3:$AN$51)-MAX(CALABRIA!$AN$3:$AN$51))),((CALABRIA!AN17-MIN(CALABRIA!$AN$3:$AN$51))/(MAX(CALABRIA!$AN$3:$AN$51)-MIN(CALABRIA!$AN$3:$AN$51))))</f>
        <v>0</v>
      </c>
      <c r="AO70" s="32">
        <f>IF(CALABRIA!$AO$1="-",((CALABRIA!AO17-MAX(CALABRIA!$AO$3:$AO$51))/(MIN(CALABRIA!$AO$3:$AO$51)-MAX(CALABRIA!$AO$3:$AO$51))),((CALABRIA!AO17-MIN(CALABRIA!$AO$3:$AO$51))/(MAX(CALABRIA!$AO$3:$AO$51)-MIN(CALABRIA!$AO$3:$AO$51))))</f>
        <v>0</v>
      </c>
      <c r="AP70" s="32">
        <f>IF(CALABRIA!$AP$1="-",((CALABRIA!AP17-MAX(CALABRIA!$AP$3:$AP$51))/(MIN(CALABRIA!$AP$3:$AP$51)-MAX(CALABRIA!$AP$3:$AP$51))),((CALABRIA!AP17-MIN(CALABRIA!$AP$3:$AP$51))/(MAX(CALABRIA!$AP$3:$AP$51)-MIN(CALABRIA!$AP$3:$AP$51))))</f>
        <v>0</v>
      </c>
      <c r="AQ70" s="32">
        <f>IF(CALABRIA!$AQ$1="-",((CALABRIA!AQ17-MAX(CALABRIA!$AQ$3:$AQ$51))/(MIN(CALABRIA!$AQ$3:$AQ$51)-MAX(CALABRIA!$AQ$3:$AQ$51))),((CALABRIA!AQ17-MIN(CALABRIA!$AQ$3:$AQ$51))/(MAX(CALABRIA!$AQ$3:$AQ$51)-MIN(CALABRIA!$AQ$3:$AQ$51))))</f>
        <v>0</v>
      </c>
      <c r="AR70" s="32">
        <f>IF(CALABRIA!$AR$1="-",((CALABRIA!AR17-MAX(CALABRIA!$AR$3:$AR$51))/(MIN(CALABRIA!$AR$3:$AR$51)-MAX(CALABRIA!$AR$3:$AR$51))),((CALABRIA!AR17-MIN(CALABRIA!$AR$3:$AR$51))/(MAX(CALABRIA!$AR$3:$AR$51)-MIN(CALABRIA!$AR$3:$AR$51))))</f>
        <v>1.8949536560247171E-2</v>
      </c>
      <c r="AS70" s="32">
        <f>IF(CALABRIA!$AS$1="-",((CALABRIA!AS17-MAX(CALABRIA!$AS$3:$AS$51))/(MIN(CALABRIA!$AS$3:$AS$51)-MAX(CALABRIA!$AS$3:$AS$51))),((CALABRIA!AS17-MIN(CALABRIA!$AS$3:$AS$51))/(MAX(CALABRIA!$AS$3:$AS$51)-MIN(CALABRIA!$AS$3:$AS$51))))</f>
        <v>0.25577656898063744</v>
      </c>
      <c r="AT70" s="32">
        <f>IF(CALABRIA!$AT$1="-",((CALABRIA!AT17-MAX(CALABRIA!$AT$3:$AT$51))/(MIN(CALABRIA!$AT$3:$AT$51)-MAX(CALABRIA!$AT$3:$AT$51))),((CALABRIA!AT17-MIN(CALABRIA!$AT$3:$AT$51))/(MAX(CALABRIA!$AT$3:$AT$51)-MIN(CALABRIA!$AT$3:$AT$51))))</f>
        <v>0.23098722392388849</v>
      </c>
      <c r="AU70" s="32">
        <f>IF(CALABRIA!$AU$1="-",((CALABRIA!AU17-MAX(CALABRIA!$AU$3:$AU$51))/(MIN(CALABRIA!$AU$3:$AU$51)-MAX(CALABRIA!$AU$3:$AU$51))),((CALABRIA!AU17-MIN(CALABRIA!$AU$3:$AU$51))/(MAX(CALABRIA!$AU$3:$AU$51)-MIN(CALABRIA!$AU$3:$AU$51))))</f>
        <v>0.18181818181818182</v>
      </c>
      <c r="AV70" s="32">
        <f>IF(CALABRIA!$AV$1="-",((CALABRIA!AV17-MAX(CALABRIA!$AV$3:$AV$51))/(MIN(CALABRIA!$AV$3:$AV$51)-MAX(CALABRIA!$AV$3:$AV$51))),((CALABRIA!AV17-MIN(CALABRIA!$AV$3:$AV$51))/(MAX(CALABRIA!$AV$3:$AV$51)-MIN(CALABRIA!$AV$3:$AV$51))))</f>
        <v>0.64688546589561113</v>
      </c>
      <c r="AW70" s="32">
        <f>IF(CALABRIA!$AW$1="-",((CALABRIA!AW17-MAX(CALABRIA!$AW$3:$AW$51))/(MIN(CALABRIA!$AW$3:$AW$51)-MAX(CALABRIA!$AW$3:$AW$51))),((CALABRIA!AW17-MIN(CALABRIA!$AW$3:$AW$51))/(MAX(CALABRIA!$AW$3:$AW$51)-MIN(CALABRIA!$AW$3:$AW$51))))</f>
        <v>0.125</v>
      </c>
      <c r="AX70" s="32">
        <f>IF(CALABRIA!$AX$1="-",((CALABRIA!AX17-MAX(CALABRIA!$AX$3:$AX$51))/(MIN(CALABRIA!$AX$3:$AX$51)-MAX(CALABRIA!$AX$3:$AX$51))),((CALABRIA!AX17-MIN(CALABRIA!$AX$3:$AX$51))/(MAX(CALABRIA!$AX$3:$AX$51)-MIN(CALABRIA!$AX$3:$AX$51))))</f>
        <v>0.16149068322981361</v>
      </c>
      <c r="AY70" s="32">
        <f>IF(CALABRIA!$AY$1="-",((CALABRIA!AY17-MAX(CALABRIA!$AY$3:$AY$51))/(MIN(CALABRIA!$AY$3:$AY$51)-MAX(CALABRIA!$AY$3:$AY$51))),((CALABRIA!AY17-MIN(CALABRIA!$AY$3:$AY$51))/(MAX(CALABRIA!$AY$3:$AY$51)-MIN(CALABRIA!$AY$3:$AY$51))))</f>
        <v>0.59611650485436896</v>
      </c>
      <c r="AZ70" s="32">
        <f>IF(CALABRIA!$AZ$1="-",((CALABRIA!AZ17-MAX(CALABRIA!$AZ$3:$AZ$51))/(MIN(CALABRIA!$AZ$3:$AZ$51)-MAX(CALABRIA!$AZ$3:$AZ$51))),((CALABRIA!AZ17-MIN(CALABRIA!$AZ$3:$AZ$51))/(MAX(CALABRIA!$AZ$3:$AZ$51)-MIN(CALABRIA!$AZ$3:$AZ$51))))</f>
        <v>0.14935064935064934</v>
      </c>
      <c r="BA70" s="32">
        <f>IF(CALABRIA!$BA$1="-",((CALABRIA!BA17-MAX(CALABRIA!$BA$3:$BA$51))/(MIN(CALABRIA!$BA$3:$BA$51)-MAX(CALABRIA!$BA$3:$BA$51))),((CALABRIA!BA17-MIN(CALABRIA!$BA$3:$BA$51))/(MAX(CALABRIA!$BA$3:$BA$51)-MIN(CALABRIA!$BA$3:$BA$51))))</f>
        <v>0.61290322580645162</v>
      </c>
      <c r="BC70" s="32">
        <f>IF(CALABRIA!$BC$1="-",((CALABRIA!BC17-MAX(CALABRIA!$BC$3:$BC$51))/(MIN(CALABRIA!$BC$3:$BC$51)-MAX(CALABRIA!$BC$3:$BC$51))),((CALABRIA!BC17-MIN(CALABRIA!$BC$3:$BC$51))/(MAX(CALABRIA!$BC$3:$BC$51)-MIN(CALABRIA!$BC$3:$BC$51))))</f>
        <v>0.15094339622641509</v>
      </c>
      <c r="BD70" s="32">
        <f>IF(CALABRIA!$BD$1="-",((CALABRIA!BD17-MAX(CALABRIA!$BD$3:$BD$51))/(MIN(CALABRIA!$BD$3:$BD$51)-MAX(CALABRIA!$BD$3:$BD$51))),((CALABRIA!BD17-MIN(CALABRIA!$BD$3:$BD$51))/(MAX(CALABRIA!$BD$3:$BD$51)-MIN(CALABRIA!$BD$3:$BD$51))))</f>
        <v>0.58490566053399784</v>
      </c>
    </row>
    <row r="71" spans="1:56" ht="13.8" customHeight="1" x14ac:dyDescent="0.3">
      <c r="A71" s="32">
        <f t="shared" si="1"/>
        <v>78156</v>
      </c>
      <c r="B71" s="32" t="str">
        <f t="shared" si="1"/>
        <v>CASALI DEL MANCO</v>
      </c>
      <c r="C71" s="32" t="str">
        <f t="shared" si="1"/>
        <v>CALABRIA</v>
      </c>
      <c r="D71" s="32">
        <f t="shared" si="1"/>
        <v>23440</v>
      </c>
      <c r="E71" s="32">
        <f t="shared" si="1"/>
        <v>3</v>
      </c>
      <c r="F71" s="32" t="str">
        <f t="shared" si="1"/>
        <v>B</v>
      </c>
      <c r="G71" s="32">
        <f>IF(CALABRIA!$G$1="-",((CALABRIA!G18-MAX(CALABRIA!$G$3:$G$51))/(MIN(CALABRIA!$G$3:$G$51)-MAX(CALABRIA!$G$3:$G$51))),((CALABRIA!G18-MIN(CALABRIA!$G$3:$G$51))/(MAX(CALABRIA!$G$3:$G$51)-MIN(CALABRIA!$G$3:$G$51))))</f>
        <v>0.7</v>
      </c>
      <c r="H71" s="32">
        <f>IF(CALABRIA!$H$1="-",((CALABRIA!H18-MAX(CALABRIA!$H$3:$H$51))/(MIN(CALABRIA!$H$3:$H$51)-MAX(CALABRIA!$H$3:$H$51))),((CALABRIA!H18-MIN(CALABRIA!$H$3:$H$51))/(MAX(CALABRIA!$H$3:$H$51)-MIN(CALABRIA!$H$3:$H$51))))</f>
        <v>0.4705882352941177</v>
      </c>
      <c r="I71" s="32">
        <f>IF(CALABRIA!$I$1="-",((CALABRIA!I18-MAX(CALABRIA!$I$3:$I$51))/(MIN(CALABRIA!$I$3:$I$51)-MAX(CALABRIA!$I$3:$I$51))),((CALABRIA!I18-MIN(CALABRIA!$I$3:$I$51))/(MAX(CALABRIA!$I$3:$I$51)-MIN(CALABRIA!$I$3:$I$51))))</f>
        <v>0.70813397129186606</v>
      </c>
      <c r="J71" s="32">
        <f>IF(CALABRIA!$J$1="-",((CALABRIA!J18-MAX(CALABRIA!$J$3:$J$51))/(MIN(CALABRIA!$J$3:$J$51)-MAX(CALABRIA!$J$3:$J$51))),((CALABRIA!J18-MIN(CALABRIA!$J$3:$J$51))/(MAX(CALABRIA!$J$3:$J$51)-MIN(CALABRIA!$J$3:$J$51))))</f>
        <v>0.75811209439528038</v>
      </c>
      <c r="K71" s="32">
        <f>IF(CALABRIA!$K$1="-",((CALABRIA!K18-MAX(CALABRIA!$K$3:$K$51))/(MIN(CALABRIA!$K$3:$K$51)-MAX(CALABRIA!$K$3:$K$51))),((CALABRIA!K18-MIN(CALABRIA!$K$3:$K$51))/(MAX(CALABRIA!$K$3:$K$51)-MIN(CALABRIA!$K$3:$K$51))))</f>
        <v>0.70529627687467267</v>
      </c>
      <c r="L71" s="32">
        <f>IF(CALABRIA!$L$1="-",((CALABRIA!L18-MAX(CALABRIA!$L$3:$L$51))/(MIN(CALABRIA!$L$3:$L$51)-MAX(CALABRIA!$L$3:$L$51))),((CALABRIA!L18-MIN(CALABRIA!$L$3:$L$51))/(MAX(CALABRIA!$L$3:$L$51)-MIN(CALABRIA!$L$3:$L$51))))</f>
        <v>0.5677655677655673</v>
      </c>
      <c r="M71" s="32">
        <f>IF(CALABRIA!$M$1="-",((CALABRIA!M18-MAX(CALABRIA!$M$3:$M$51))/(MIN(CALABRIA!$M$3:$M$51)-MAX(CALABRIA!$M$3:$M$51))),((CALABRIA!M18-MIN(CALABRIA!$M$3:$M$51))/(MAX(CALABRIA!$M$3:$M$51)-MIN(CALABRIA!$M$3:$M$51))))</f>
        <v>0.11104058236361401</v>
      </c>
      <c r="N71" s="32">
        <f>IF(CALABRIA!$N$1="-",((CALABRIA!N18-MAX(CALABRIA!$N$3:$N$51))/(MIN(CALABRIA!$N$3:$N$51)-MAX(CALABRIA!$N$3:$N$51))),((CALABRIA!N18-MIN(CALABRIA!$N$3:$N$51))/(MAX(CALABRIA!$N$3:$N$51)-MIN(CALABRIA!$N$3:$N$51))))</f>
        <v>0</v>
      </c>
      <c r="O71" s="32">
        <f>IF(CALABRIA!$O$1="-",((CALABRIA!O18-MAX(CALABRIA!$O$3:$O$51))/(MIN(CALABRIA!$O$3:$O$51)-MAX(CALABRIA!$O$3:$O$51))),((CALABRIA!O18-MIN(CALABRIA!$O$3:$O$51))/(MAX(CALABRIA!$O$3:$O$51)-MIN(CALABRIA!$O$3:$O$51))))</f>
        <v>0.41612041757708185</v>
      </c>
      <c r="P71" s="32">
        <f>IF(CALABRIA!$P$1="-",((CALABRIA!P18-MAX(CALABRIA!$P$3:$P$51))/(MIN(CALABRIA!$P$3:$P$51)-MAX(CALABRIA!$P$3:$P$51))),((CALABRIA!P18-MIN(CALABRIA!$P$3:$P$51))/(MAX(CALABRIA!$P$3:$P$51)-MIN(CALABRIA!$P$3:$P$51))))</f>
        <v>0.73148148148148151</v>
      </c>
      <c r="Q71" s="32">
        <f>IF(CALABRIA!$Q$1="-",((CALABRIA!Q18-MAX(CALABRIA!$Q$3:$Q$51))/(MIN(CALABRIA!$Q$3:$Q$51)-MAX(CALABRIA!$Q$3:$Q$51))),((CALABRIA!Q18-MIN(CALABRIA!$Q$3:$Q$51))/(MAX(CALABRIA!$Q$3:$Q$51)-MIN(CALABRIA!$Q$3:$Q$51))))</f>
        <v>0.60273025747364783</v>
      </c>
      <c r="R71" s="32">
        <f>IF(CALABRIA!$R$1="-",((CALABRIA!R18-MAX(CALABRIA!$R$3:$R$51))/(MIN(CALABRIA!$R$3:$R$51)-MAX(CALABRIA!$R$3:$R$51))),((CALABRIA!R18-MIN(CALABRIA!$R$3:$R$51))/(MAX(CALABRIA!$R$3:$R$51)-MIN(CALABRIA!$R$3:$R$51))))</f>
        <v>5.9800664451827225E-2</v>
      </c>
      <c r="S71" s="32">
        <f>IF(CALABRIA!$S$1="-",((CALABRIA!S18-MAX(CALABRIA!$S$3:$S$51))/(MIN(CALABRIA!$S$3:$S$51)-MAX(CALABRIA!$S$3:$S$51))),((CALABRIA!S18-MIN(CALABRIA!$S$3:$S$51))/(MAX(CALABRIA!$S$3:$S$51)-MIN(CALABRIA!$S$3:$S$51))))</f>
        <v>0.66666666666666674</v>
      </c>
      <c r="T71" s="32">
        <f>IF(CALABRIA!$T$1="-",((CALABRIA!T18-MAX(CALABRIA!$T$3:$T$51))/(MIN(CALABRIA!$T$3:$T$51)-MAX(CALABRIA!$T$3:$T$51))),((CALABRIA!T18-MIN(CALABRIA!$T$3:$T$51))/(MAX(CALABRIA!$T$3:$T$51)-MIN(CALABRIA!$T$3:$T$51))))</f>
        <v>0.19696969696969699</v>
      </c>
      <c r="U71" s="32">
        <f>IF(CALABRIA!$U$1="-",((CALABRIA!U18-MAX(CALABRIA!$U$3:$U$51))/(MIN(CALABRIA!$U$3:$U$51)-MAX(CALABRIA!$U$3:$U$51))),((CALABRIA!U18-MIN(CALABRIA!$U$3:$U$51))/(MAX(CALABRIA!$U$3:$U$51)-MIN(CALABRIA!$U$3:$U$51))))</f>
        <v>0</v>
      </c>
      <c r="V71" s="32">
        <f>IF(CALABRIA!$V$1="-",((CALABRIA!V18-MAX(CALABRIA!$V$3:$V$51))/(MIN(CALABRIA!$V$3:$V$51)-MAX(CALABRIA!$V$3:$V$51))),((CALABRIA!V18-MIN(CALABRIA!$V$3:$V$51))/(MAX(CALABRIA!$V$3:$V$51)-MIN(CALABRIA!$V$3:$V$51))))</f>
        <v>0</v>
      </c>
      <c r="W71" s="32">
        <f>IF(CALABRIA!$W$1="-",((CALABRIA!W18-MAX(CALABRIA!$W$3:$W$51))/(MIN(CALABRIA!$W$3:$W$51)-MAX(CALABRIA!$W$3:$W$51))),((CALABRIA!W18-MIN(CALABRIA!$W$3:$W$51))/(MAX(CALABRIA!$W$3:$W$51)-MIN(CALABRIA!$W$3:$W$51))))</f>
        <v>0</v>
      </c>
      <c r="X71" s="32">
        <f>IF(CALABRIA!$X$1="-",((CALABRIA!X18-MAX(CALABRIA!$X$3:$X$51))/(MIN(CALABRIA!$X$3:$X$51)-MAX(CALABRIA!$X$3:$X$51))),((CALABRIA!X18-MIN(CALABRIA!$X$3:$X$51))/(MAX(CALABRIA!$X$3:$X$51)-MIN(CALABRIA!$X$3:$X$51))))</f>
        <v>0.13333333333333333</v>
      </c>
      <c r="Y71" s="32">
        <f>IF(CALABRIA!$Y$1="-",((CALABRIA!Y18-MAX(CALABRIA!$Y$3:$Y$51))/(MIN(CALABRIA!$Y$3:$Y$51)-MAX(CALABRIA!$Y$3:$Y$51))),((CALABRIA!Y18-MIN(CALABRIA!$Y$3:$Y$51))/(MAX(CALABRIA!$Y$3:$Y$51)-MIN(CALABRIA!$Y$3:$Y$51))))</f>
        <v>0.95184135977337103</v>
      </c>
      <c r="Z71" s="32">
        <f>IF(CALABRIA!$Z$1="-",((CALABRIA!Z18-MAX(CALABRIA!$Z$3:$Z$51))/(MIN(CALABRIA!$Z$3:$Z$51)-MAX(CALABRIA!$Z$3:$Z$51))),((CALABRIA!Z18-MIN(CALABRIA!$Z$3:$Z$51))/(MAX(CALABRIA!$Z$3:$Z$51)-MIN(CALABRIA!$Z$3:$Z$51))))</f>
        <v>0.36206896551724121</v>
      </c>
      <c r="AA71" s="32">
        <f>IF(CALABRIA!$AA$1="-",((CALABRIA!AA18-MAX(CALABRIA!$AA$3:$AA$51))/(MIN(CALABRIA!$AA$3:$AA$51)-MAX(CALABRIA!$AA$3:$AA$51))),((CALABRIA!AA18-MIN(CALABRIA!$AA$3:$AA$51))/(MAX(CALABRIA!$AA$3:$AA$51)-MIN(CALABRIA!$AA$3:$AA$51))))</f>
        <v>6.8953804347826095E-2</v>
      </c>
      <c r="AB71" s="32">
        <f>IF(CALABRIA!$AB$1="-",((CALABRIA!AB18-MAX(CALABRIA!$AB$3:$AB$51))/(MIN(CALABRIA!$AB$3:$AB$51)-MAX(CALABRIA!$AB$3:$AB$51))),((CALABRIA!AB18-MIN(CALABRIA!$AB$3:$AB$51))/(MAX(CALABRIA!$AB$3:$AB$51)-MIN(CALABRIA!$AB$3:$AB$51))))</f>
        <v>0.49260563380281702</v>
      </c>
      <c r="AC71" s="32">
        <f>IF(CALABRIA!$AC$1="-",((CALABRIA!AC18-MAX(CALABRIA!$AC$3:$AC$51))/(MIN(CALABRIA!$AC$3:$AC$51)-MAX(CALABRIA!$AC$3:$AC$51))),((CALABRIA!AC18-MIN(CALABRIA!$AC$3:$AC$51))/(MAX(CALABRIA!$AC$3:$AC$51)-MIN(CALABRIA!$AC$3:$AC$51))))</f>
        <v>0.625</v>
      </c>
      <c r="AD71" s="32">
        <f>IF(CALABRIA!$AD$1="-",((CALABRIA!AD18-MAX(CALABRIA!$AD$3:$AD$51))/(MIN(CALABRIA!$AD$3:$AD$51)-MAX(CALABRIA!$AD$3:$AD$51))),((CALABRIA!AD18-MIN(CALABRIA!$AD$3:$AD$51))/(MAX(CALABRIA!$AD$3:$AD$51)-MIN(CALABRIA!$AD$3:$AD$51))))</f>
        <v>1</v>
      </c>
      <c r="AE71" s="32">
        <f>IF(CALABRIA!$AE$1="-",((CALABRIA!AE18-MAX(CALABRIA!$AE$3:$AE$51))/(MIN(CALABRIA!$AE$3:$AE$51)-MAX(CALABRIA!$AE$3:$AE$51))),((CALABRIA!AE18-MIN(CALABRIA!$AE$3:$AE$51))/(MAX(CALABRIA!$AE$3:$AE$51)-MIN(CALABRIA!$AE$3:$AE$51))))</f>
        <v>0.13333333333333333</v>
      </c>
      <c r="AF71" s="32">
        <f>IF(CALABRIA!$AF$1="-",((CALABRIA!AF18-MAX(CALABRIA!$AF$3:$AF$51))/(MIN(CALABRIA!$AF$3:$AF$51)-MAX(CALABRIA!$AF$3:$AF$51))),((CALABRIA!AF18-MIN(CALABRIA!$AF$3:$AF$51))/(MAX(CALABRIA!$AF$3:$AF$51)-MIN(CALABRIA!$AF$3:$AF$51))))</f>
        <v>0</v>
      </c>
      <c r="AG71" s="32">
        <f>IF(CALABRIA!$AG$1="-",((CALABRIA!AG18-MAX(CALABRIA!$AG$3:$AG$51))/(MIN(CALABRIA!$AG$3:$AG$51)-MAX(CALABRIA!$AG$3:$AG$51))),((CALABRIA!AG18-MIN(CALABRIA!$AG$3:$AG$51))/(MAX(CALABRIA!$AG$3:$AG$51)-MIN(CALABRIA!$AG$3:$AG$51))))</f>
        <v>0.19318181818181818</v>
      </c>
      <c r="AH71" s="32">
        <f>IF(CALABRIA!$AH$1="-",((CALABRIA!AH18-MAX(CALABRIA!$AH$3:$AH$51))/(MIN(CALABRIA!$AH$3:$AH$51)-MAX(CALABRIA!$AH$3:$AH$51))),((CALABRIA!AH53-MIN(CALABRIA!$AH$3:$AH$51))/(MAX(CALABRIA!$AH$3:$AH$51)-MIN(CALABRIA!$AH$3:$AH$51))))</f>
        <v>0.4664434415489882</v>
      </c>
      <c r="AI71" s="32">
        <f>IF(CALABRIA!$AI$1="-",((CALABRIA!AI18-MAX(CALABRIA!$AI$3:$AI$51))/(MIN(CALABRIA!$AI$3:$AI$51)-MAX(CALABRIA!$AI$3:$AI$51))),((CALABRIA!AI18-MIN(CALABRIA!$AI$3:$AI$51))/(MAX(CALABRIA!$AI$3:$AI$51)-MIN(CALABRIA!$AI$3:$AI$51))))</f>
        <v>0.1606217616580311</v>
      </c>
      <c r="AJ71" s="32">
        <f>IF(CALABRIA!$AJ$1="-",((CALABRIA!AJ18-MAX(CALABRIA!$AJ$3:$AJ$51))/(MIN(CALABRIA!$AJ$3:$AJ$51)-MAX(CALABRIA!$AJ$3:$AJ$51))),((CALABRIA!AJ18-MIN(CALABRIA!$AJ$3:$AJ$51))/(MAX(CALABRIA!$AJ$3:$AJ$51)-MIN(CALABRIA!$AJ$3:$AJ$51))))</f>
        <v>0.94822379277063418</v>
      </c>
      <c r="AK71" s="32">
        <f>IF(CALABRIA!$AK$1="-",((CALABRIA!AK18-MAX(CALABRIA!$AK$3:$AK$51))/(MIN(CALABRIA!$AK$3:$AK$51)-MAX(CALABRIA!$AK$3:$AK$51))),((CALABRIA!AK18-MIN(CALABRIA!$AK$3:$AK$51))/(MAX(CALABRIA!$AK$3:$AK$51)-MIN(CALABRIA!$AK$3:$AK$51))))</f>
        <v>0.60017271157167507</v>
      </c>
      <c r="AL71" s="32">
        <f>IF(CALABRIA!$AL$1="-",((CALABRIA!AL18-MAX(CALABRIA!$AL$3:$AL$51))/(MIN(CALABRIA!$AL$3:$AL$51)-MAX(CALABRIA!$AL$3:$AL$51))),((CALABRIA!AL18-MIN(CALABRIA!$AL$3:$AL$51))/(MAX(CALABRIA!$AL$3:$AL$51)-MIN(CALABRIA!$AL$3:$AL$51))))</f>
        <v>0</v>
      </c>
      <c r="AM71" s="32">
        <f>IF(CALABRIA!$AM$1="-",((CALABRIA!AM18-MAX(CALABRIA!$AM$3:$AM$51))/(MIN(CALABRIA!$AM$3:$AM$51)-MAX(CALABRIA!$AM$3:$AM$51))),((CALABRIA!AM18-MIN(CALABRIA!$AM$3:$AM$51))/(MAX(CALABRIA!$AM$3:$AM$51)-MIN(CALABRIA!$AM$3:$AM$51))))</f>
        <v>0</v>
      </c>
      <c r="AN71" s="32">
        <f>IF(CALABRIA!$AN$1="-",((CALABRIA!AN18-MAX(CALABRIA!$AN$3:$AN$51))/(MIN(CALABRIA!$AN$3:$AN$51)-MAX(CALABRIA!$AN$3:$AN$51))),((CALABRIA!AN18-MIN(CALABRIA!$AN$3:$AN$51))/(MAX(CALABRIA!$AN$3:$AN$51)-MIN(CALABRIA!$AN$3:$AN$51))))</f>
        <v>0</v>
      </c>
      <c r="AO71" s="32">
        <f>IF(CALABRIA!$AO$1="-",((CALABRIA!AO18-MAX(CALABRIA!$AO$3:$AO$51))/(MIN(CALABRIA!$AO$3:$AO$51)-MAX(CALABRIA!$AO$3:$AO$51))),((CALABRIA!AO18-MIN(CALABRIA!$AO$3:$AO$51))/(MAX(CALABRIA!$AO$3:$AO$51)-MIN(CALABRIA!$AO$3:$AO$51))))</f>
        <v>0</v>
      </c>
      <c r="AP71" s="32">
        <f>IF(CALABRIA!$AP$1="-",((CALABRIA!AP18-MAX(CALABRIA!$AP$3:$AP$51))/(MIN(CALABRIA!$AP$3:$AP$51)-MAX(CALABRIA!$AP$3:$AP$51))),((CALABRIA!AP18-MIN(CALABRIA!$AP$3:$AP$51))/(MAX(CALABRIA!$AP$3:$AP$51)-MIN(CALABRIA!$AP$3:$AP$51))))</f>
        <v>0</v>
      </c>
      <c r="AQ71" s="32">
        <f>IF(CALABRIA!$AQ$1="-",((CALABRIA!AQ18-MAX(CALABRIA!$AQ$3:$AQ$51))/(MIN(CALABRIA!$AQ$3:$AQ$51)-MAX(CALABRIA!$AQ$3:$AQ$51))),((CALABRIA!AQ18-MIN(CALABRIA!$AQ$3:$AQ$51))/(MAX(CALABRIA!$AQ$3:$AQ$51)-MIN(CALABRIA!$AQ$3:$AQ$51))))</f>
        <v>0</v>
      </c>
      <c r="AR71" s="32">
        <f>IF(CALABRIA!$AR$1="-",((CALABRIA!AR18-MAX(CALABRIA!$AR$3:$AR$51))/(MIN(CALABRIA!$AR$3:$AR$51)-MAX(CALABRIA!$AR$3:$AR$51))),((CALABRIA!AR18-MIN(CALABRIA!$AR$3:$AR$51))/(MAX(CALABRIA!$AR$3:$AR$51)-MIN(CALABRIA!$AR$3:$AR$51))))</f>
        <v>2.8836251287332653E-3</v>
      </c>
      <c r="AS71" s="32">
        <f>IF(CALABRIA!$AS$1="-",((CALABRIA!AS18-MAX(CALABRIA!$AS$3:$AS$51))/(MIN(CALABRIA!$AS$3:$AS$51)-MAX(CALABRIA!$AS$3:$AS$51))),((CALABRIA!AS18-MIN(CALABRIA!$AS$3:$AS$51))/(MAX(CALABRIA!$AS$3:$AS$51)-MIN(CALABRIA!$AS$3:$AS$51))))</f>
        <v>0.42204210099998629</v>
      </c>
      <c r="AT71" s="32">
        <f>IF(CALABRIA!$AT$1="-",((CALABRIA!AT18-MAX(CALABRIA!$AT$3:$AT$51))/(MIN(CALABRIA!$AT$3:$AT$51)-MAX(CALABRIA!$AT$3:$AT$51))),((CALABRIA!AT18-MIN(CALABRIA!$AT$3:$AT$51))/(MAX(CALABRIA!$AT$3:$AT$51)-MIN(CALABRIA!$AT$3:$AT$51))))</f>
        <v>9.0644942902723583E-2</v>
      </c>
      <c r="AU71" s="32">
        <f>IF(CALABRIA!$AU$1="-",((CALABRIA!AU18-MAX(CALABRIA!$AU$3:$AU$51))/(MIN(CALABRIA!$AU$3:$AU$51)-MAX(CALABRIA!$AU$3:$AU$51))),((CALABRIA!AU18-MIN(CALABRIA!$AU$3:$AU$51))/(MAX(CALABRIA!$AU$3:$AU$51)-MIN(CALABRIA!$AU$3:$AU$51))))</f>
        <v>9.0909090909090912E-2</v>
      </c>
      <c r="AV71" s="32">
        <f>IF(CALABRIA!$AV$1="-",((CALABRIA!AV18-MAX(CALABRIA!$AV$3:$AV$51))/(MIN(CALABRIA!$AV$3:$AV$51)-MAX(CALABRIA!$AV$3:$AV$51))),((CALABRIA!AV18-MIN(CALABRIA!$AV$3:$AV$51))/(MAX(CALABRIA!$AV$3:$AV$51)-MIN(CALABRIA!$AV$3:$AV$51))))</f>
        <v>0.66619179387356375</v>
      </c>
      <c r="AW71" s="32">
        <f>IF(CALABRIA!$AW$1="-",((CALABRIA!AW18-MAX(CALABRIA!$AW$3:$AW$51))/(MIN(CALABRIA!$AW$3:$AW$51)-MAX(CALABRIA!$AW$3:$AW$51))),((CALABRIA!AW18-MIN(CALABRIA!$AW$3:$AW$51))/(MAX(CALABRIA!$AW$3:$AW$51)-MIN(CALABRIA!$AW$3:$AW$51))))</f>
        <v>0</v>
      </c>
      <c r="AX71" s="32">
        <f>IF(CALABRIA!$AX$1="-",((CALABRIA!AX18-MAX(CALABRIA!$AX$3:$AX$51))/(MIN(CALABRIA!$AX$3:$AX$51)-MAX(CALABRIA!$AX$3:$AX$51))),((CALABRIA!AX18-MIN(CALABRIA!$AX$3:$AX$51))/(MAX(CALABRIA!$AX$3:$AX$51)-MIN(CALABRIA!$AX$3:$AX$51))))</f>
        <v>0.37888198757763969</v>
      </c>
      <c r="AY71" s="32">
        <f>IF(CALABRIA!$AY$1="-",((CALABRIA!AY18-MAX(CALABRIA!$AY$3:$AY$51))/(MIN(CALABRIA!$AY$3:$AY$51)-MAX(CALABRIA!$AY$3:$AY$51))),((CALABRIA!AY18-MIN(CALABRIA!$AY$3:$AY$51))/(MAX(CALABRIA!$AY$3:$AY$51)-MIN(CALABRIA!$AY$3:$AY$51))))</f>
        <v>0.95145631067961167</v>
      </c>
      <c r="AZ71" s="32">
        <f>IF(CALABRIA!$AZ$1="-",((CALABRIA!AZ18-MAX(CALABRIA!$AZ$3:$AZ$51))/(MIN(CALABRIA!$AZ$3:$AZ$51)-MAX(CALABRIA!$AZ$3:$AZ$51))),((CALABRIA!AZ18-MIN(CALABRIA!$AZ$3:$AZ$51))/(MAX(CALABRIA!$AZ$3:$AZ$51)-MIN(CALABRIA!$AZ$3:$AZ$51))))</f>
        <v>5.5194805194805192E-2</v>
      </c>
      <c r="BA71" s="32">
        <f>IF(CALABRIA!$BA$1="-",((CALABRIA!BA18-MAX(CALABRIA!$BA$3:$BA$51))/(MIN(CALABRIA!$BA$3:$BA$51)-MAX(CALABRIA!$BA$3:$BA$51))),((CALABRIA!BA18-MIN(CALABRIA!$BA$3:$BA$51))/(MAX(CALABRIA!$BA$3:$BA$51)-MIN(CALABRIA!$BA$3:$BA$51))))</f>
        <v>0.67741935483870963</v>
      </c>
      <c r="BC71" s="32">
        <f>IF(CALABRIA!$BC$1="-",((CALABRIA!BC18-MAX(CALABRIA!$BC$3:$BC$51))/(MIN(CALABRIA!$BC$3:$BC$51)-MAX(CALABRIA!$BC$3:$BC$51))),((CALABRIA!BC18-MIN(CALABRIA!$BC$3:$BC$51))/(MAX(CALABRIA!$BC$3:$BC$51)-MIN(CALABRIA!$BC$3:$BC$51))))</f>
        <v>4.716981132075472E-2</v>
      </c>
      <c r="BD71" s="32">
        <f>IF(CALABRIA!$BD$1="-",((CALABRIA!BD18-MAX(CALABRIA!$BD$3:$BD$51))/(MIN(CALABRIA!$BD$3:$BD$51)-MAX(CALABRIA!$BD$3:$BD$51))),((CALABRIA!BD18-MIN(CALABRIA!$BD$3:$BD$51))/(MAX(CALABRIA!$BD$3:$BD$51)-MIN(CALABRIA!$BD$3:$BD$51))))</f>
        <v>0.37735849080099687</v>
      </c>
    </row>
    <row r="72" spans="1:56" ht="13.8" customHeight="1" x14ac:dyDescent="0.3">
      <c r="A72" s="32">
        <f t="shared" si="1"/>
        <v>78157</v>
      </c>
      <c r="B72" s="32" t="str">
        <f t="shared" si="1"/>
        <v>CORIGLIANO-ROSSANO</v>
      </c>
      <c r="C72" s="32" t="str">
        <f t="shared" si="1"/>
        <v>CALABRIA</v>
      </c>
      <c r="D72" s="32">
        <f t="shared" si="1"/>
        <v>102958</v>
      </c>
      <c r="E72" s="32">
        <f t="shared" si="1"/>
        <v>3</v>
      </c>
      <c r="F72" s="32" t="str">
        <f t="shared" si="1"/>
        <v>B</v>
      </c>
      <c r="G72" s="32">
        <f>IF(CALABRIA!$G$1="-",((CALABRIA!G19-MAX(CALABRIA!$G$3:$G$51))/(MIN(CALABRIA!$G$3:$G$51)-MAX(CALABRIA!$G$3:$G$51))),((CALABRIA!G19-MIN(CALABRIA!$G$3:$G$51))/(MAX(CALABRIA!$G$3:$G$51)-MIN(CALABRIA!$G$3:$G$51))))</f>
        <v>0.25</v>
      </c>
      <c r="H72" s="32">
        <f>IF(CALABRIA!$H$1="-",((CALABRIA!H19-MAX(CALABRIA!$H$3:$H$51))/(MIN(CALABRIA!$H$3:$H$51)-MAX(CALABRIA!$H$3:$H$51))),((CALABRIA!H19-MIN(CALABRIA!$H$3:$H$51))/(MAX(CALABRIA!$H$3:$H$51)-MIN(CALABRIA!$H$3:$H$51))))</f>
        <v>0.35294117647058826</v>
      </c>
      <c r="I72" s="32">
        <f>IF(CALABRIA!$I$1="-",((CALABRIA!I19-MAX(CALABRIA!$I$3:$I$51))/(MIN(CALABRIA!$I$3:$I$51)-MAX(CALABRIA!$I$3:$I$51))),((CALABRIA!I19-MIN(CALABRIA!$I$3:$I$51))/(MAX(CALABRIA!$I$3:$I$51)-MIN(CALABRIA!$I$3:$I$51))))</f>
        <v>0.83971291866028708</v>
      </c>
      <c r="J72" s="32">
        <f>IF(CALABRIA!$J$1="-",((CALABRIA!J19-MAX(CALABRIA!$J$3:$J$51))/(MIN(CALABRIA!$J$3:$J$51)-MAX(CALABRIA!$J$3:$J$51))),((CALABRIA!J19-MIN(CALABRIA!$J$3:$J$51))/(MAX(CALABRIA!$J$3:$J$51)-MIN(CALABRIA!$J$3:$J$51))))</f>
        <v>0.71651917404129795</v>
      </c>
      <c r="K72" s="32">
        <f>IF(CALABRIA!$K$1="-",((CALABRIA!K19-MAX(CALABRIA!$K$3:$K$51))/(MIN(CALABRIA!$K$3:$K$51)-MAX(CALABRIA!$K$3:$K$51))),((CALABRIA!K19-MIN(CALABRIA!$K$3:$K$51))/(MAX(CALABRIA!$K$3:$K$51)-MIN(CALABRIA!$K$3:$K$51))))</f>
        <v>0.64656528578919781</v>
      </c>
      <c r="L72" s="32">
        <f>IF(CALABRIA!$L$1="-",((CALABRIA!L19-MAX(CALABRIA!$L$3:$L$51))/(MIN(CALABRIA!$L$3:$L$51)-MAX(CALABRIA!$L$3:$L$51))),((CALABRIA!L19-MIN(CALABRIA!$L$3:$L$51))/(MAX(CALABRIA!$L$3:$L$51)-MIN(CALABRIA!$L$3:$L$51))))</f>
        <v>0.73351648351648324</v>
      </c>
      <c r="M72" s="32">
        <f>IF(CALABRIA!$M$1="-",((CALABRIA!M19-MAX(CALABRIA!$M$3:$M$51))/(MIN(CALABRIA!$M$3:$M$51)-MAX(CALABRIA!$M$3:$M$51))),((CALABRIA!M19-MIN(CALABRIA!$M$3:$M$51))/(MAX(CALABRIA!$M$3:$M$51)-MIN(CALABRIA!$M$3:$M$51))))</f>
        <v>2.1745072822970193E-2</v>
      </c>
      <c r="N72" s="32">
        <f>IF(CALABRIA!$N$1="-",((CALABRIA!N19-MAX(CALABRIA!$N$3:$N$51))/(MIN(CALABRIA!$N$3:$N$51)-MAX(CALABRIA!$N$3:$N$51))),((CALABRIA!N19-MIN(CALABRIA!$N$3:$N$51))/(MAX(CALABRIA!$N$3:$N$51)-MIN(CALABRIA!$N$3:$N$51))))</f>
        <v>0.5714285714285714</v>
      </c>
      <c r="O72" s="32">
        <f>IF(CALABRIA!$O$1="-",((CALABRIA!O19-MAX(CALABRIA!$O$3:$O$51))/(MIN(CALABRIA!$O$3:$O$51)-MAX(CALABRIA!$O$3:$O$51))),((CALABRIA!O19-MIN(CALABRIA!$O$3:$O$51))/(MAX(CALABRIA!$O$3:$O$51)-MIN(CALABRIA!$O$3:$O$51))))</f>
        <v>0.52949745083758204</v>
      </c>
      <c r="P72" s="32">
        <f>IF(CALABRIA!$P$1="-",((CALABRIA!P19-MAX(CALABRIA!$P$3:$P$51))/(MIN(CALABRIA!$P$3:$P$51)-MAX(CALABRIA!$P$3:$P$51))),((CALABRIA!P19-MIN(CALABRIA!$P$3:$P$51))/(MAX(CALABRIA!$P$3:$P$51)-MIN(CALABRIA!$P$3:$P$51))))</f>
        <v>0.42824074074074076</v>
      </c>
      <c r="Q72" s="32">
        <f>IF(CALABRIA!$Q$1="-",((CALABRIA!Q19-MAX(CALABRIA!$Q$3:$Q$51))/(MIN(CALABRIA!$Q$3:$Q$51)-MAX(CALABRIA!$Q$3:$Q$51))),((CALABRIA!Q19-MIN(CALABRIA!$Q$3:$Q$51))/(MAX(CALABRIA!$Q$3:$Q$51)-MIN(CALABRIA!$Q$3:$Q$51))))</f>
        <v>0.65819941247623981</v>
      </c>
      <c r="R72" s="32">
        <f>IF(CALABRIA!$R$1="-",((CALABRIA!R19-MAX(CALABRIA!$R$3:$R$51))/(MIN(CALABRIA!$R$3:$R$51)-MAX(CALABRIA!$R$3:$R$51))),((CALABRIA!R19-MIN(CALABRIA!$R$3:$R$51))/(MAX(CALABRIA!$R$3:$R$51)-MIN(CALABRIA!$R$3:$R$51))))</f>
        <v>0.19269102990033218</v>
      </c>
      <c r="S72" s="32">
        <f>IF(CALABRIA!$S$1="-",((CALABRIA!S19-MAX(CALABRIA!$S$3:$S$51))/(MIN(CALABRIA!$S$3:$S$51)-MAX(CALABRIA!$S$3:$S$51))),((CALABRIA!S19-MIN(CALABRIA!$S$3:$S$51))/(MAX(CALABRIA!$S$3:$S$51)-MIN(CALABRIA!$S$3:$S$51))))</f>
        <v>0.23809523809523811</v>
      </c>
      <c r="T72" s="32">
        <f>IF(CALABRIA!$T$1="-",((CALABRIA!T19-MAX(CALABRIA!$T$3:$T$51))/(MIN(CALABRIA!$T$3:$T$51)-MAX(CALABRIA!$T$3:$T$51))),((CALABRIA!T19-MIN(CALABRIA!$T$3:$T$51))/(MAX(CALABRIA!$T$3:$T$51)-MIN(CALABRIA!$T$3:$T$51))))</f>
        <v>0.18181818181818182</v>
      </c>
      <c r="U72" s="32">
        <f>IF(CALABRIA!$U$1="-",((CALABRIA!U19-MAX(CALABRIA!$U$3:$U$51))/(MIN(CALABRIA!$U$3:$U$51)-MAX(CALABRIA!$U$3:$U$51))),((CALABRIA!U19-MIN(CALABRIA!$U$3:$U$51))/(MAX(CALABRIA!$U$3:$U$51)-MIN(CALABRIA!$U$3:$U$51))))</f>
        <v>0</v>
      </c>
      <c r="V72" s="32">
        <f>IF(CALABRIA!$V$1="-",((CALABRIA!V19-MAX(CALABRIA!$V$3:$V$51))/(MIN(CALABRIA!$V$3:$V$51)-MAX(CALABRIA!$V$3:$V$51))),((CALABRIA!V19-MIN(CALABRIA!$V$3:$V$51))/(MAX(CALABRIA!$V$3:$V$51)-MIN(CALABRIA!$V$3:$V$51))))</f>
        <v>0</v>
      </c>
      <c r="W72" s="32">
        <f>IF(CALABRIA!$W$1="-",((CALABRIA!W19-MAX(CALABRIA!$W$3:$W$51))/(MIN(CALABRIA!$W$3:$W$51)-MAX(CALABRIA!$W$3:$W$51))),((CALABRIA!W19-MIN(CALABRIA!$W$3:$W$51))/(MAX(CALABRIA!$W$3:$W$51)-MIN(CALABRIA!$W$3:$W$51))))</f>
        <v>0</v>
      </c>
      <c r="X72" s="32">
        <f>IF(CALABRIA!$X$1="-",((CALABRIA!X19-MAX(CALABRIA!$X$3:$X$51))/(MIN(CALABRIA!$X$3:$X$51)-MAX(CALABRIA!$X$3:$X$51))),((CALABRIA!X19-MIN(CALABRIA!$X$3:$X$51))/(MAX(CALABRIA!$X$3:$X$51)-MIN(CALABRIA!$X$3:$X$51))))</f>
        <v>0</v>
      </c>
      <c r="Y72" s="32">
        <f>IF(CALABRIA!$Y$1="-",((CALABRIA!Y19-MAX(CALABRIA!$Y$3:$Y$51))/(MIN(CALABRIA!$Y$3:$Y$51)-MAX(CALABRIA!$Y$3:$Y$51))),((CALABRIA!Y19-MIN(CALABRIA!$Y$3:$Y$51))/(MAX(CALABRIA!$Y$3:$Y$51)-MIN(CALABRIA!$Y$3:$Y$51))))</f>
        <v>0.84504249291784705</v>
      </c>
      <c r="Z72" s="32">
        <f>IF(CALABRIA!$Z$1="-",((CALABRIA!Z19-MAX(CALABRIA!$Z$3:$Z$51))/(MIN(CALABRIA!$Z$3:$Z$51)-MAX(CALABRIA!$Z$3:$Z$51))),((CALABRIA!Z19-MIN(CALABRIA!$Z$3:$Z$51))/(MAX(CALABRIA!$Z$3:$Z$51)-MIN(CALABRIA!$Z$3:$Z$51))))</f>
        <v>0.65830721003134796</v>
      </c>
      <c r="AA72" s="32">
        <f>IF(CALABRIA!$AA$1="-",((CALABRIA!AA19-MAX(CALABRIA!$AA$3:$AA$51))/(MIN(CALABRIA!$AA$3:$AA$51)-MAX(CALABRIA!$AA$3:$AA$51))),((CALABRIA!AA19-MIN(CALABRIA!$AA$3:$AA$51))/(MAX(CALABRIA!$AA$3:$AA$51)-MIN(CALABRIA!$AA$3:$AA$51))))</f>
        <v>0.48233695652173908</v>
      </c>
      <c r="AB72" s="32">
        <f>IF(CALABRIA!$AB$1="-",((CALABRIA!AB19-MAX(CALABRIA!$AB$3:$AB$51))/(MIN(CALABRIA!$AB$3:$AB$51)-MAX(CALABRIA!$AB$3:$AB$51))),((CALABRIA!AB19-MIN(CALABRIA!$AB$3:$AB$51))/(MAX(CALABRIA!$AB$3:$AB$51)-MIN(CALABRIA!$AB$3:$AB$51))))</f>
        <v>0.60563380281690127</v>
      </c>
      <c r="AC72" s="32">
        <f>IF(CALABRIA!$AC$1="-",((CALABRIA!AC19-MAX(CALABRIA!$AC$3:$AC$51))/(MIN(CALABRIA!$AC$3:$AC$51)-MAX(CALABRIA!$AC$3:$AC$51))),((CALABRIA!AC19-MIN(CALABRIA!$AC$3:$AC$51))/(MAX(CALABRIA!$AC$3:$AC$51)-MIN(CALABRIA!$AC$3:$AC$51))))</f>
        <v>0.84027777777777779</v>
      </c>
      <c r="AD72" s="32">
        <f>IF(CALABRIA!$AD$1="-",((CALABRIA!AD19-MAX(CALABRIA!$AD$3:$AD$51))/(MIN(CALABRIA!$AD$3:$AD$51)-MAX(CALABRIA!$AD$3:$AD$51))),((CALABRIA!AD19-MIN(CALABRIA!$AD$3:$AD$51))/(MAX(CALABRIA!$AD$3:$AD$51)-MIN(CALABRIA!$AD$3:$AD$51))))</f>
        <v>0.26311888526534238</v>
      </c>
      <c r="AE72" s="32">
        <f>IF(CALABRIA!$AE$1="-",((CALABRIA!AE19-MAX(CALABRIA!$AE$3:$AE$51))/(MIN(CALABRIA!$AE$3:$AE$51)-MAX(CALABRIA!$AE$3:$AE$51))),((CALABRIA!AE19-MIN(CALABRIA!$AE$3:$AE$51))/(MAX(CALABRIA!$AE$3:$AE$51)-MIN(CALABRIA!$AE$3:$AE$51))))</f>
        <v>0.13333333333333333</v>
      </c>
      <c r="AF72" s="32">
        <f>IF(CALABRIA!$AF$1="-",((CALABRIA!AF19-MAX(CALABRIA!$AF$3:$AF$51))/(MIN(CALABRIA!$AF$3:$AF$51)-MAX(CALABRIA!$AF$3:$AF$51))),((CALABRIA!AF19-MIN(CALABRIA!$AF$3:$AF$51))/(MAX(CALABRIA!$AF$3:$AF$51)-MIN(CALABRIA!$AF$3:$AF$51))))</f>
        <v>0.68838508922334418</v>
      </c>
      <c r="AG72" s="32">
        <f>IF(CALABRIA!$AG$1="-",((CALABRIA!AG19-MAX(CALABRIA!$AG$3:$AG$51))/(MIN(CALABRIA!$AG$3:$AG$51)-MAX(CALABRIA!$AG$3:$AG$51))),((CALABRIA!AG19-MIN(CALABRIA!$AG$3:$AG$51))/(MAX(CALABRIA!$AG$3:$AG$51)-MIN(CALABRIA!$AG$3:$AG$51))))</f>
        <v>0.38068181818181823</v>
      </c>
      <c r="AH72" s="32">
        <f>IF(CALABRIA!$AH$1="-",((CALABRIA!AH19-MAX(CALABRIA!$AH$3:$AH$51))/(MIN(CALABRIA!$AH$3:$AH$51)-MAX(CALABRIA!$AH$3:$AH$51))),((CALABRIA!AH54-MIN(CALABRIA!$AH$3:$AH$51))/(MAX(CALABRIA!$AH$3:$AH$51)-MIN(CALABRIA!$AH$3:$AH$51))))</f>
        <v>0.64099577813364383</v>
      </c>
      <c r="AI72" s="32">
        <f>IF(CALABRIA!$AI$1="-",((CALABRIA!AI19-MAX(CALABRIA!$AI$3:$AI$51))/(MIN(CALABRIA!$AI$3:$AI$51)-MAX(CALABRIA!$AI$3:$AI$51))),((CALABRIA!AI19-MIN(CALABRIA!$AI$3:$AI$51))/(MAX(CALABRIA!$AI$3:$AI$51)-MIN(CALABRIA!$AI$3:$AI$51))))</f>
        <v>1</v>
      </c>
      <c r="AJ72" s="32">
        <f>IF(CALABRIA!$AJ$1="-",((CALABRIA!AJ19-MAX(CALABRIA!$AJ$3:$AJ$51))/(MIN(CALABRIA!$AJ$3:$AJ$51)-MAX(CALABRIA!$AJ$3:$AJ$51))),((CALABRIA!AJ19-MIN(CALABRIA!$AJ$3:$AJ$51))/(MAX(CALABRIA!$AJ$3:$AJ$51)-MIN(CALABRIA!$AJ$3:$AJ$51))))</f>
        <v>0.91403841962701204</v>
      </c>
      <c r="AK72" s="32">
        <f>IF(CALABRIA!$AK$1="-",((CALABRIA!AK19-MAX(CALABRIA!$AK$3:$AK$51))/(MIN(CALABRIA!$AK$3:$AK$51)-MAX(CALABRIA!$AK$3:$AK$51))),((CALABRIA!AK19-MIN(CALABRIA!$AK$3:$AK$51))/(MAX(CALABRIA!$AK$3:$AK$51)-MIN(CALABRIA!$AK$3:$AK$51))))</f>
        <v>0.58808290155440379</v>
      </c>
      <c r="AL72" s="32">
        <f>IF(CALABRIA!$AL$1="-",((CALABRIA!AL19-MAX(CALABRIA!$AL$3:$AL$51))/(MIN(CALABRIA!$AL$3:$AL$51)-MAX(CALABRIA!$AL$3:$AL$51))),((CALABRIA!AL19-MIN(CALABRIA!$AL$3:$AL$51))/(MAX(CALABRIA!$AL$3:$AL$51)-MIN(CALABRIA!$AL$3:$AL$51))))</f>
        <v>9.026687598116169E-2</v>
      </c>
      <c r="AM72" s="32">
        <f>IF(CALABRIA!$AM$1="-",((CALABRIA!AM19-MAX(CALABRIA!$AM$3:$AM$51))/(MIN(CALABRIA!$AM$3:$AM$51)-MAX(CALABRIA!$AM$3:$AM$51))),((CALABRIA!AM19-MIN(CALABRIA!$AM$3:$AM$51))/(MAX(CALABRIA!$AM$3:$AM$51)-MIN(CALABRIA!$AM$3:$AM$51))))</f>
        <v>0.5</v>
      </c>
      <c r="AN72" s="32">
        <f>IF(CALABRIA!$AN$1="-",((CALABRIA!AN19-MAX(CALABRIA!$AN$3:$AN$51))/(MIN(CALABRIA!$AN$3:$AN$51)-MAX(CALABRIA!$AN$3:$AN$51))),((CALABRIA!AN19-MIN(CALABRIA!$AN$3:$AN$51))/(MAX(CALABRIA!$AN$3:$AN$51)-MIN(CALABRIA!$AN$3:$AN$51))))</f>
        <v>0</v>
      </c>
      <c r="AO72" s="32">
        <f>IF(CALABRIA!$AO$1="-",((CALABRIA!AO19-MAX(CALABRIA!$AO$3:$AO$51))/(MIN(CALABRIA!$AO$3:$AO$51)-MAX(CALABRIA!$AO$3:$AO$51))),((CALABRIA!AO19-MIN(CALABRIA!$AO$3:$AO$51))/(MAX(CALABRIA!$AO$3:$AO$51)-MIN(CALABRIA!$AO$3:$AO$51))))</f>
        <v>0.20652173913043478</v>
      </c>
      <c r="AP72" s="32">
        <f>IF(CALABRIA!$AP$1="-",((CALABRIA!AP19-MAX(CALABRIA!$AP$3:$AP$51))/(MIN(CALABRIA!$AP$3:$AP$51)-MAX(CALABRIA!$AP$3:$AP$51))),((CALABRIA!AP19-MIN(CALABRIA!$AP$3:$AP$51))/(MAX(CALABRIA!$AP$3:$AP$51)-MIN(CALABRIA!$AP$3:$AP$51))))</f>
        <v>0.5</v>
      </c>
      <c r="AQ72" s="32">
        <f>IF(CALABRIA!$AQ$1="-",((CALABRIA!AQ19-MAX(CALABRIA!$AQ$3:$AQ$51))/(MIN(CALABRIA!$AQ$3:$AQ$51)-MAX(CALABRIA!$AQ$3:$AQ$51))),((CALABRIA!AQ19-MIN(CALABRIA!$AQ$3:$AQ$51))/(MAX(CALABRIA!$AQ$3:$AQ$51)-MIN(CALABRIA!$AQ$3:$AQ$51))))</f>
        <v>0</v>
      </c>
      <c r="AR72" s="32">
        <f>IF(CALABRIA!$AR$1="-",((CALABRIA!AR19-MAX(CALABRIA!$AR$3:$AR$51))/(MIN(CALABRIA!$AR$3:$AR$51)-MAX(CALABRIA!$AR$3:$AR$51))),((CALABRIA!AR19-MIN(CALABRIA!$AR$3:$AR$51))/(MAX(CALABRIA!$AR$3:$AR$51)-MIN(CALABRIA!$AR$3:$AR$51))))</f>
        <v>0</v>
      </c>
      <c r="AS72" s="32">
        <f>IF(CALABRIA!$AS$1="-",((CALABRIA!AS19-MAX(CALABRIA!$AS$3:$AS$51))/(MIN(CALABRIA!$AS$3:$AS$51)-MAX(CALABRIA!$AS$3:$AS$51))),((CALABRIA!AS19-MIN(CALABRIA!$AS$3:$AS$51))/(MAX(CALABRIA!$AS$3:$AS$51)-MIN(CALABRIA!$AS$3:$AS$51))))</f>
        <v>0.39249717933280426</v>
      </c>
      <c r="AT72" s="32">
        <f>IF(CALABRIA!$AT$1="-",((CALABRIA!AT19-MAX(CALABRIA!$AT$3:$AT$51))/(MIN(CALABRIA!$AT$3:$AT$51)-MAX(CALABRIA!$AT$3:$AT$51))),((CALABRIA!AT19-MIN(CALABRIA!$AT$3:$AT$51))/(MAX(CALABRIA!$AT$3:$AT$51)-MIN(CALABRIA!$AT$3:$AT$51))))</f>
        <v>0.19653305022211257</v>
      </c>
      <c r="AU72" s="32">
        <f>IF(CALABRIA!$AU$1="-",((CALABRIA!AU19-MAX(CALABRIA!$AU$3:$AU$51))/(MIN(CALABRIA!$AU$3:$AU$51)-MAX(CALABRIA!$AU$3:$AU$51))),((CALABRIA!AU19-MIN(CALABRIA!$AU$3:$AU$51))/(MAX(CALABRIA!$AU$3:$AU$51)-MIN(CALABRIA!$AU$3:$AU$51))))</f>
        <v>0.27272727272727271</v>
      </c>
      <c r="AV72" s="32">
        <f>IF(CALABRIA!$AV$1="-",((CALABRIA!AV19-MAX(CALABRIA!$AV$3:$AV$51))/(MIN(CALABRIA!$AV$3:$AV$51)-MAX(CALABRIA!$AV$3:$AV$51))),((CALABRIA!AV19-MIN(CALABRIA!$AV$3:$AV$51))/(MAX(CALABRIA!$AV$3:$AV$51)-MIN(CALABRIA!$AV$3:$AV$51))))</f>
        <v>0.81908928787439816</v>
      </c>
      <c r="AW72" s="32">
        <f>IF(CALABRIA!$AW$1="-",((CALABRIA!AW19-MAX(CALABRIA!$AW$3:$AW$51))/(MIN(CALABRIA!$AW$3:$AW$51)-MAX(CALABRIA!$AW$3:$AW$51))),((CALABRIA!AW19-MIN(CALABRIA!$AW$3:$AW$51))/(MAX(CALABRIA!$AW$3:$AW$51)-MIN(CALABRIA!$AW$3:$AW$51))))</f>
        <v>0.41666666699999999</v>
      </c>
      <c r="AX72" s="32">
        <f>IF(CALABRIA!$AX$1="-",((CALABRIA!AX19-MAX(CALABRIA!$AX$3:$AX$51))/(MIN(CALABRIA!$AX$3:$AX$51)-MAX(CALABRIA!$AX$3:$AX$51))),((CALABRIA!AX19-MIN(CALABRIA!$AX$3:$AX$51))/(MAX(CALABRIA!$AX$3:$AX$51)-MIN(CALABRIA!$AX$3:$AX$51))))</f>
        <v>0.19461697722567287</v>
      </c>
      <c r="AY72" s="32">
        <f>IF(CALABRIA!$AY$1="-",((CALABRIA!AY19-MAX(CALABRIA!$AY$3:$AY$51))/(MIN(CALABRIA!$AY$3:$AY$51)-MAX(CALABRIA!$AY$3:$AY$51))),((CALABRIA!AY19-MIN(CALABRIA!$AY$3:$AY$51))/(MAX(CALABRIA!$AY$3:$AY$51)-MIN(CALABRIA!$AY$3:$AY$51))))</f>
        <v>0.7482200647249192</v>
      </c>
      <c r="AZ72" s="32">
        <f>IF(CALABRIA!$AZ$1="-",((CALABRIA!AZ19-MAX(CALABRIA!$AZ$3:$AZ$51))/(MIN(CALABRIA!$AZ$3:$AZ$51)-MAX(CALABRIA!$AZ$3:$AZ$51))),((CALABRIA!AZ19-MIN(CALABRIA!$AZ$3:$AZ$51))/(MAX(CALABRIA!$AZ$3:$AZ$51)-MIN(CALABRIA!$AZ$3:$AZ$51))))</f>
        <v>6.8181818181818177E-2</v>
      </c>
      <c r="BA72" s="32">
        <f>IF(CALABRIA!$BA$1="-",((CALABRIA!BA19-MAX(CALABRIA!$BA$3:$BA$51))/(MIN(CALABRIA!$BA$3:$BA$51)-MAX(CALABRIA!$BA$3:$BA$51))),((CALABRIA!BA19-MIN(CALABRIA!$BA$3:$BA$51))/(MAX(CALABRIA!$BA$3:$BA$51)-MIN(CALABRIA!$BA$3:$BA$51))))</f>
        <v>0.48387096774193544</v>
      </c>
      <c r="BC72" s="32">
        <f>IF(CALABRIA!$BC$1="-",((CALABRIA!BC19-MAX(CALABRIA!$BC$3:$BC$51))/(MIN(CALABRIA!$BC$3:$BC$51)-MAX(CALABRIA!$BC$3:$BC$51))),((CALABRIA!BC19-MIN(CALABRIA!$BC$3:$BC$51))/(MAX(CALABRIA!$BC$3:$BC$51)-MIN(CALABRIA!$BC$3:$BC$51))))</f>
        <v>2.8301886792452827E-2</v>
      </c>
      <c r="BD72" s="32">
        <f>IF(CALABRIA!$BD$1="-",((CALABRIA!BD19-MAX(CALABRIA!$BD$3:$BD$51))/(MIN(CALABRIA!$BD$3:$BD$51)-MAX(CALABRIA!$BD$3:$BD$51))),((CALABRIA!BD19-MIN(CALABRIA!$BD$3:$BD$51))/(MAX(CALABRIA!$BD$3:$BD$51)-MIN(CALABRIA!$BD$3:$BD$51))))</f>
        <v>2.4528302254894982E-2</v>
      </c>
    </row>
    <row r="73" spans="1:56" ht="13.8" customHeight="1" x14ac:dyDescent="0.3">
      <c r="A73" s="32">
        <f t="shared" ref="A73:F88" si="2">A20</f>
        <v>79023</v>
      </c>
      <c r="B73" s="32" t="str">
        <f t="shared" si="2"/>
        <v>CATANZARO</v>
      </c>
      <c r="C73" s="32" t="str">
        <f t="shared" si="2"/>
        <v>CALABRIA</v>
      </c>
      <c r="D73" s="32">
        <f t="shared" si="2"/>
        <v>109446</v>
      </c>
      <c r="E73" s="32">
        <f t="shared" si="2"/>
        <v>2</v>
      </c>
      <c r="F73" s="32" t="str">
        <f t="shared" si="2"/>
        <v>A</v>
      </c>
      <c r="G73" s="32">
        <f>IF(CALABRIA!$G$1="-",((CALABRIA!G20-MAX(CALABRIA!$G$3:$G$51))/(MIN(CALABRIA!$G$3:$G$51)-MAX(CALABRIA!$G$3:$G$51))),((CALABRIA!G20-MIN(CALABRIA!$G$3:$G$51))/(MAX(CALABRIA!$G$3:$G$51)-MIN(CALABRIA!$G$3:$G$51))))</f>
        <v>0.33</v>
      </c>
      <c r="H73" s="32">
        <f>IF(CALABRIA!$H$1="-",((CALABRIA!H20-MAX(CALABRIA!$H$3:$H$51))/(MIN(CALABRIA!$H$3:$H$51)-MAX(CALABRIA!$H$3:$H$51))),((CALABRIA!H20-MIN(CALABRIA!$H$3:$H$51))/(MAX(CALABRIA!$H$3:$H$51)-MIN(CALABRIA!$H$3:$H$51))))</f>
        <v>0.17647058823529413</v>
      </c>
      <c r="I73" s="32">
        <f>IF(CALABRIA!$I$1="-",((CALABRIA!I20-MAX(CALABRIA!$I$3:$I$51))/(MIN(CALABRIA!$I$3:$I$51)-MAX(CALABRIA!$I$3:$I$51))),((CALABRIA!I20-MIN(CALABRIA!$I$3:$I$51))/(MAX(CALABRIA!$I$3:$I$51)-MIN(CALABRIA!$I$3:$I$51))))</f>
        <v>0.67942583732057416</v>
      </c>
      <c r="J73" s="32">
        <f>IF(CALABRIA!$J$1="-",((CALABRIA!J20-MAX(CALABRIA!$J$3:$J$51))/(MIN(CALABRIA!$J$3:$J$51)-MAX(CALABRIA!$J$3:$J$51))),((CALABRIA!J20-MIN(CALABRIA!$J$3:$J$51))/(MAX(CALABRIA!$J$3:$J$51)-MIN(CALABRIA!$J$3:$J$51))))</f>
        <v>0.90855457227138647</v>
      </c>
      <c r="K73" s="32">
        <f>IF(CALABRIA!$K$1="-",((CALABRIA!K20-MAX(CALABRIA!$K$3:$K$51))/(MIN(CALABRIA!$K$3:$K$51)-MAX(CALABRIA!$K$3:$K$51))),((CALABRIA!K20-MIN(CALABRIA!$K$3:$K$51))/(MAX(CALABRIA!$K$3:$K$51)-MIN(CALABRIA!$K$3:$K$51))))</f>
        <v>0.51127425275301541</v>
      </c>
      <c r="L73" s="32">
        <f>IF(CALABRIA!$L$1="-",((CALABRIA!L20-MAX(CALABRIA!$L$3:$L$51))/(MIN(CALABRIA!$L$3:$L$51)-MAX(CALABRIA!$L$3:$L$51))),((CALABRIA!L20-MIN(CALABRIA!$L$3:$L$51))/(MAX(CALABRIA!$L$3:$L$51)-MIN(CALABRIA!$L$3:$L$51))))</f>
        <v>0.40567765567765557</v>
      </c>
      <c r="M73" s="32">
        <f>IF(CALABRIA!$M$1="-",((CALABRIA!M20-MAX(CALABRIA!$M$3:$M$51))/(MIN(CALABRIA!$M$3:$M$51)-MAX(CALABRIA!$M$3:$M$51))),((CALABRIA!M20-MIN(CALABRIA!$M$3:$M$51))/(MAX(CALABRIA!$M$3:$M$51)-MIN(CALABRIA!$M$3:$M$51))))</f>
        <v>9.6413613189772679E-2</v>
      </c>
      <c r="N73" s="32">
        <f>IF(CALABRIA!$N$1="-",((CALABRIA!N20-MAX(CALABRIA!$N$3:$N$51))/(MIN(CALABRIA!$N$3:$N$51)-MAX(CALABRIA!$N$3:$N$51))),((CALABRIA!N20-MIN(CALABRIA!$N$3:$N$51))/(MAX(CALABRIA!$N$3:$N$51)-MIN(CALABRIA!$N$3:$N$51))))</f>
        <v>0.42857142857142849</v>
      </c>
      <c r="O73" s="32">
        <f>IF(CALABRIA!$O$1="-",((CALABRIA!O20-MAX(CALABRIA!$O$3:$O$51))/(MIN(CALABRIA!$O$3:$O$51)-MAX(CALABRIA!$O$3:$O$51))),((CALABRIA!O20-MIN(CALABRIA!$O$3:$O$51))/(MAX(CALABRIA!$O$3:$O$51)-MIN(CALABRIA!$O$3:$O$51))))</f>
        <v>0.51468803107550365</v>
      </c>
      <c r="P73" s="32">
        <f>IF(CALABRIA!$P$1="-",((CALABRIA!P20-MAX(CALABRIA!$P$3:$P$51))/(MIN(CALABRIA!$P$3:$P$51)-MAX(CALABRIA!$P$3:$P$51))),((CALABRIA!P20-MIN(CALABRIA!$P$3:$P$51))/(MAX(CALABRIA!$P$3:$P$51)-MIN(CALABRIA!$P$3:$P$51))))</f>
        <v>0.46990740740740733</v>
      </c>
      <c r="Q73" s="32">
        <f>IF(CALABRIA!$Q$1="-",((CALABRIA!Q20-MAX(CALABRIA!$Q$3:$Q$51))/(MIN(CALABRIA!$Q$3:$Q$51)-MAX(CALABRIA!$Q$3:$Q$51))),((CALABRIA!Q20-MIN(CALABRIA!$Q$3:$Q$51))/(MAX(CALABRIA!$Q$3:$Q$51)-MIN(CALABRIA!$Q$3:$Q$51))))</f>
        <v>0.91601866251944009</v>
      </c>
      <c r="R73" s="32">
        <f>IF(CALABRIA!$R$1="-",((CALABRIA!R20-MAX(CALABRIA!$R$3:$R$51))/(MIN(CALABRIA!$R$3:$R$51)-MAX(CALABRIA!$R$3:$R$51))),((CALABRIA!R20-MIN(CALABRIA!$R$3:$R$51))/(MAX(CALABRIA!$R$3:$R$51)-MIN(CALABRIA!$R$3:$R$51))))</f>
        <v>0.76744186046511631</v>
      </c>
      <c r="S73" s="32">
        <f>IF(CALABRIA!$S$1="-",((CALABRIA!S20-MAX(CALABRIA!$S$3:$S$51))/(MIN(CALABRIA!$S$3:$S$51)-MAX(CALABRIA!$S$3:$S$51))),((CALABRIA!S20-MIN(CALABRIA!$S$3:$S$51))/(MAX(CALABRIA!$S$3:$S$51)-MIN(CALABRIA!$S$3:$S$51))))</f>
        <v>0.95238095238095244</v>
      </c>
      <c r="T73" s="32">
        <f>IF(CALABRIA!$T$1="-",((CALABRIA!T20-MAX(CALABRIA!$T$3:$T$51))/(MIN(CALABRIA!$T$3:$T$51)-MAX(CALABRIA!$T$3:$T$51))),((CALABRIA!T20-MIN(CALABRIA!$T$3:$T$51))/(MAX(CALABRIA!$T$3:$T$51)-MIN(CALABRIA!$T$3:$T$51))))</f>
        <v>0.62121212121212122</v>
      </c>
      <c r="U73" s="32">
        <f>IF(CALABRIA!$U$1="-",((CALABRIA!U20-MAX(CALABRIA!$U$3:$U$51))/(MIN(CALABRIA!$U$3:$U$51)-MAX(CALABRIA!$U$3:$U$51))),((CALABRIA!U20-MIN(CALABRIA!$U$3:$U$51))/(MAX(CALABRIA!$U$3:$U$51)-MIN(CALABRIA!$U$3:$U$51))))</f>
        <v>0</v>
      </c>
      <c r="V73" s="32">
        <f>IF(CALABRIA!$V$1="-",((CALABRIA!V20-MAX(CALABRIA!$V$3:$V$51))/(MIN(CALABRIA!$V$3:$V$51)-MAX(CALABRIA!$V$3:$V$51))),((CALABRIA!V20-MIN(CALABRIA!$V$3:$V$51))/(MAX(CALABRIA!$V$3:$V$51)-MIN(CALABRIA!$V$3:$V$51))))</f>
        <v>1</v>
      </c>
      <c r="W73" s="32">
        <f>IF(CALABRIA!$W$1="-",((CALABRIA!W20-MAX(CALABRIA!$W$3:$W$51))/(MIN(CALABRIA!$W$3:$W$51)-MAX(CALABRIA!$W$3:$W$51))),((CALABRIA!W20-MIN(CALABRIA!$W$3:$W$51))/(MAX(CALABRIA!$W$3:$W$51)-MIN(CALABRIA!$W$3:$W$51))))</f>
        <v>0</v>
      </c>
      <c r="X73" s="32">
        <f>IF(CALABRIA!$X$1="-",((CALABRIA!X20-MAX(CALABRIA!$X$3:$X$51))/(MIN(CALABRIA!$X$3:$X$51)-MAX(CALABRIA!$X$3:$X$51))),((CALABRIA!X20-MIN(CALABRIA!$X$3:$X$51))/(MAX(CALABRIA!$X$3:$X$51)-MIN(CALABRIA!$X$3:$X$51))))</f>
        <v>1</v>
      </c>
      <c r="Y73" s="32">
        <f>IF(CALABRIA!$Y$1="-",((CALABRIA!Y20-MAX(CALABRIA!$Y$3:$Y$51))/(MIN(CALABRIA!$Y$3:$Y$51)-MAX(CALABRIA!$Y$3:$Y$51))),((CALABRIA!Y20-MIN(CALABRIA!$Y$3:$Y$51))/(MAX(CALABRIA!$Y$3:$Y$51)-MIN(CALABRIA!$Y$3:$Y$51))))</f>
        <v>0.96373937677053823</v>
      </c>
      <c r="Z73" s="32">
        <f>IF(CALABRIA!$Z$1="-",((CALABRIA!Z20-MAX(CALABRIA!$Z$3:$Z$51))/(MIN(CALABRIA!$Z$3:$Z$51)-MAX(CALABRIA!$Z$3:$Z$51))),((CALABRIA!Z20-MIN(CALABRIA!$Z$3:$Z$51))/(MAX(CALABRIA!$Z$3:$Z$51)-MIN(CALABRIA!$Z$3:$Z$51))))</f>
        <v>0.42319749216300934</v>
      </c>
      <c r="AA73" s="32">
        <f>IF(CALABRIA!$AA$1="-",((CALABRIA!AA20-MAX(CALABRIA!$AA$3:$AA$51))/(MIN(CALABRIA!$AA$3:$AA$51)-MAX(CALABRIA!$AA$3:$AA$51))),((CALABRIA!AA20-MIN(CALABRIA!$AA$3:$AA$51))/(MAX(CALABRIA!$AA$3:$AA$51)-MIN(CALABRIA!$AA$3:$AA$51))))</f>
        <v>0.65625</v>
      </c>
      <c r="AB73" s="32">
        <f>IF(CALABRIA!$AB$1="-",((CALABRIA!AB20-MAX(CALABRIA!$AB$3:$AB$51))/(MIN(CALABRIA!$AB$3:$AB$51)-MAX(CALABRIA!$AB$3:$AB$51))),((CALABRIA!AB20-MIN(CALABRIA!$AB$3:$AB$51))/(MAX(CALABRIA!$AB$3:$AB$51)-MIN(CALABRIA!$AB$3:$AB$51))))</f>
        <v>0.51584507042253513</v>
      </c>
      <c r="AC73" s="32">
        <f>IF(CALABRIA!$AC$1="-",((CALABRIA!AC20-MAX(CALABRIA!$AC$3:$AC$51))/(MIN(CALABRIA!$AC$3:$AC$51)-MAX(CALABRIA!$AC$3:$AC$51))),((CALABRIA!AC20-MIN(CALABRIA!$AC$3:$AC$51))/(MAX(CALABRIA!$AC$3:$AC$51)-MIN(CALABRIA!$AC$3:$AC$51))))</f>
        <v>0.84722222222222221</v>
      </c>
      <c r="AD73" s="32">
        <f>IF(CALABRIA!$AD$1="-",((CALABRIA!AD20-MAX(CALABRIA!$AD$3:$AD$51))/(MIN(CALABRIA!$AD$3:$AD$51)-MAX(CALABRIA!$AD$3:$AD$51))),((CALABRIA!AD20-MIN(CALABRIA!$AD$3:$AD$51))/(MAX(CALABRIA!$AD$3:$AD$51)-MIN(CALABRIA!$AD$3:$AD$51))))</f>
        <v>0.17195375037058994</v>
      </c>
      <c r="AE73" s="32">
        <f>IF(CALABRIA!$AE$1="-",((CALABRIA!AE20-MAX(CALABRIA!$AE$3:$AE$51))/(MIN(CALABRIA!$AE$3:$AE$51)-MAX(CALABRIA!$AE$3:$AE$51))),((CALABRIA!AE20-MIN(CALABRIA!$AE$3:$AE$51))/(MAX(CALABRIA!$AE$3:$AE$51)-MIN(CALABRIA!$AE$3:$AE$51))))</f>
        <v>0.66666666666666663</v>
      </c>
      <c r="AF73" s="32">
        <f>IF(CALABRIA!$AF$1="-",((CALABRIA!AF20-MAX(CALABRIA!$AF$3:$AF$51))/(MIN(CALABRIA!$AF$3:$AF$51)-MAX(CALABRIA!$AF$3:$AF$51))),((CALABRIA!AF20-MIN(CALABRIA!$AF$3:$AF$51))/(MAX(CALABRIA!$AF$3:$AF$51)-MIN(CALABRIA!$AF$3:$AF$51))))</f>
        <v>0.95586460913189819</v>
      </c>
      <c r="AG73" s="32">
        <f>IF(CALABRIA!$AG$1="-",((CALABRIA!AG20-MAX(CALABRIA!$AG$3:$AG$51))/(MIN(CALABRIA!$AG$3:$AG$51)-MAX(CALABRIA!$AG$3:$AG$51))),((CALABRIA!AG20-MIN(CALABRIA!$AG$3:$AG$51))/(MAX(CALABRIA!$AG$3:$AG$51)-MIN(CALABRIA!$AG$3:$AG$51))))</f>
        <v>0.25000000000000006</v>
      </c>
      <c r="AH73" s="32">
        <f>IF(CALABRIA!$AH$1="-",((CALABRIA!AH20-MAX(CALABRIA!$AH$3:$AH$51))/(MIN(CALABRIA!$AH$3:$AH$51)-MAX(CALABRIA!$AH$3:$AH$51))),((CALABRIA!AH55-MIN(CALABRIA!$AH$3:$AH$51))/(MAX(CALABRIA!$AH$3:$AH$51)-MIN(CALABRIA!$AH$3:$AH$51))))</f>
        <v>0.43470665307905082</v>
      </c>
      <c r="AI73" s="32">
        <f>IF(CALABRIA!$AI$1="-",((CALABRIA!AI20-MAX(CALABRIA!$AI$3:$AI$51))/(MIN(CALABRIA!$AI$3:$AI$51)-MAX(CALABRIA!$AI$3:$AI$51))),((CALABRIA!AI20-MIN(CALABRIA!$AI$3:$AI$51))/(MAX(CALABRIA!$AI$3:$AI$51)-MIN(CALABRIA!$AI$3:$AI$51))))</f>
        <v>0.22797927461139897</v>
      </c>
      <c r="AJ73" s="32">
        <f>IF(CALABRIA!$AJ$1="-",((CALABRIA!AJ20-MAX(CALABRIA!$AJ$3:$AJ$51))/(MIN(CALABRIA!$AJ$3:$AJ$51)-MAX(CALABRIA!$AJ$3:$AJ$51))),((CALABRIA!AJ20-MIN(CALABRIA!$AJ$3:$AJ$51))/(MAX(CALABRIA!$AJ$3:$AJ$51)-MIN(CALABRIA!$AJ$3:$AJ$51))))</f>
        <v>0.95220897288209483</v>
      </c>
      <c r="AK73" s="32">
        <f>IF(CALABRIA!$AK$1="-",((CALABRIA!AK20-MAX(CALABRIA!$AK$3:$AK$51))/(MIN(CALABRIA!$AK$3:$AK$51)-MAX(CALABRIA!$AK$3:$AK$51))),((CALABRIA!AK20-MIN(CALABRIA!$AK$3:$AK$51))/(MAX(CALABRIA!$AK$3:$AK$51)-MIN(CALABRIA!$AK$3:$AK$51))))</f>
        <v>0.36614853195164065</v>
      </c>
      <c r="AL73" s="32">
        <f>IF(CALABRIA!$AL$1="-",((CALABRIA!AL20-MAX(CALABRIA!$AL$3:$AL$51))/(MIN(CALABRIA!$AL$3:$AL$51)-MAX(CALABRIA!$AL$3:$AL$51))),((CALABRIA!AL20-MIN(CALABRIA!$AL$3:$AL$51))/(MAX(CALABRIA!$AL$3:$AL$51)-MIN(CALABRIA!$AL$3:$AL$51))))</f>
        <v>0.11538461538461538</v>
      </c>
      <c r="AM73" s="32">
        <f>IF(CALABRIA!$AM$1="-",((CALABRIA!AM20-MAX(CALABRIA!$AM$3:$AM$51))/(MIN(CALABRIA!$AM$3:$AM$51)-MAX(CALABRIA!$AM$3:$AM$51))),((CALABRIA!AM20-MIN(CALABRIA!$AM$3:$AM$51))/(MAX(CALABRIA!$AM$3:$AM$51)-MIN(CALABRIA!$AM$3:$AM$51))))</f>
        <v>1</v>
      </c>
      <c r="AN73" s="32">
        <f>IF(CALABRIA!$AN$1="-",((CALABRIA!AN20-MAX(CALABRIA!$AN$3:$AN$51))/(MIN(CALABRIA!$AN$3:$AN$51)-MAX(CALABRIA!$AN$3:$AN$51))),((CALABRIA!AN20-MIN(CALABRIA!$AN$3:$AN$51))/(MAX(CALABRIA!$AN$3:$AN$51)-MIN(CALABRIA!$AN$3:$AN$51))))</f>
        <v>1</v>
      </c>
      <c r="AO73" s="32">
        <f>IF(CALABRIA!$AO$1="-",((CALABRIA!AO20-MAX(CALABRIA!$AO$3:$AO$51))/(MIN(CALABRIA!$AO$3:$AO$51)-MAX(CALABRIA!$AO$3:$AO$51))),((CALABRIA!AO20-MIN(CALABRIA!$AO$3:$AO$51))/(MAX(CALABRIA!$AO$3:$AO$51)-MIN(CALABRIA!$AO$3:$AO$51))))</f>
        <v>0.40217391304347822</v>
      </c>
      <c r="AP73" s="32">
        <f>IF(CALABRIA!$AP$1="-",((CALABRIA!AP20-MAX(CALABRIA!$AP$3:$AP$51))/(MIN(CALABRIA!$AP$3:$AP$51)-MAX(CALABRIA!$AP$3:$AP$51))),((CALABRIA!AP20-MIN(CALABRIA!$AP$3:$AP$51))/(MAX(CALABRIA!$AP$3:$AP$51)-MIN(CALABRIA!$AP$3:$AP$51))))</f>
        <v>1</v>
      </c>
      <c r="AQ73" s="32">
        <f>IF(CALABRIA!$AQ$1="-",((CALABRIA!AQ20-MAX(CALABRIA!$AQ$3:$AQ$51))/(MIN(CALABRIA!$AQ$3:$AQ$51)-MAX(CALABRIA!$AQ$3:$AQ$51))),((CALABRIA!AQ20-MIN(CALABRIA!$AQ$3:$AQ$51))/(MAX(CALABRIA!$AQ$3:$AQ$51)-MIN(CALABRIA!$AQ$3:$AQ$51))))</f>
        <v>0.12577065351418004</v>
      </c>
      <c r="AR73" s="32">
        <f>IF(CALABRIA!$AR$1="-",((CALABRIA!AR20-MAX(CALABRIA!$AR$3:$AR$51))/(MIN(CALABRIA!$AR$3:$AR$51)-MAX(CALABRIA!$AR$3:$AR$51))),((CALABRIA!AR20-MIN(CALABRIA!$AR$3:$AR$51))/(MAX(CALABRIA!$AR$3:$AR$51)-MIN(CALABRIA!$AR$3:$AR$51))))</f>
        <v>0</v>
      </c>
      <c r="AS73" s="32">
        <f>IF(CALABRIA!$AS$1="-",((CALABRIA!AS20-MAX(CALABRIA!$AS$3:$AS$51))/(MIN(CALABRIA!$AS$3:$AS$51)-MAX(CALABRIA!$AS$3:$AS$51))),((CALABRIA!AS20-MIN(CALABRIA!$AS$3:$AS$51))/(MAX(CALABRIA!$AS$3:$AS$51)-MIN(CALABRIA!$AS$3:$AS$51))))</f>
        <v>0.694475067187732</v>
      </c>
      <c r="AT73" s="32">
        <f>IF(CALABRIA!$AT$1="-",((CALABRIA!AT20-MAX(CALABRIA!$AT$3:$AT$51))/(MIN(CALABRIA!$AT$3:$AT$51)-MAX(CALABRIA!$AT$3:$AT$51))),((CALABRIA!AT20-MIN(CALABRIA!$AT$3:$AT$51))/(MAX(CALABRIA!$AT$3:$AT$51)-MIN(CALABRIA!$AT$3:$AT$51))))</f>
        <v>0.39937853833109893</v>
      </c>
      <c r="AU73" s="32">
        <f>IF(CALABRIA!$AU$1="-",((CALABRIA!AU20-MAX(CALABRIA!$AU$3:$AU$51))/(MIN(CALABRIA!$AU$3:$AU$51)-MAX(CALABRIA!$AU$3:$AU$51))),((CALABRIA!AU20-MIN(CALABRIA!$AU$3:$AU$51))/(MAX(CALABRIA!$AU$3:$AU$51)-MIN(CALABRIA!$AU$3:$AU$51))))</f>
        <v>1</v>
      </c>
      <c r="AV73" s="32">
        <f>IF(CALABRIA!$AV$1="-",((CALABRIA!AV20-MAX(CALABRIA!$AV$3:$AV$51))/(MIN(CALABRIA!$AV$3:$AV$51)-MAX(CALABRIA!$AV$3:$AV$51))),((CALABRIA!AV20-MIN(CALABRIA!$AV$3:$AV$51))/(MAX(CALABRIA!$AV$3:$AV$51)-MIN(CALABRIA!$AV$3:$AV$51))))</f>
        <v>0.55347460681035199</v>
      </c>
      <c r="AW73" s="32">
        <f>IF(CALABRIA!$AW$1="-",((CALABRIA!AW20-MAX(CALABRIA!$AW$3:$AW$51))/(MIN(CALABRIA!$AW$3:$AW$51)-MAX(CALABRIA!$AW$3:$AW$51))),((CALABRIA!AW20-MIN(CALABRIA!$AW$3:$AW$51))/(MAX(CALABRIA!$AW$3:$AW$51)-MIN(CALABRIA!$AW$3:$AW$51))))</f>
        <v>0.33333333300000001</v>
      </c>
      <c r="AX73" s="32">
        <f>IF(CALABRIA!$AX$1="-",((CALABRIA!AX20-MAX(CALABRIA!$AX$3:$AX$51))/(MIN(CALABRIA!$AX$3:$AX$51)-MAX(CALABRIA!$AX$3:$AX$51))),((CALABRIA!AX20-MIN(CALABRIA!$AX$3:$AX$51))/(MAX(CALABRIA!$AX$3:$AX$51)-MIN(CALABRIA!$AX$3:$AX$51))))</f>
        <v>1</v>
      </c>
      <c r="AY73" s="32">
        <f>IF(CALABRIA!$AY$1="-",((CALABRIA!AY20-MAX(CALABRIA!$AY$3:$AY$51))/(MIN(CALABRIA!$AY$3:$AY$51)-MAX(CALABRIA!$AY$3:$AY$51))),((CALABRIA!AY20-MIN(CALABRIA!$AY$3:$AY$51))/(MAX(CALABRIA!$AY$3:$AY$51)-MIN(CALABRIA!$AY$3:$AY$51))))</f>
        <v>0.7799352750809061</v>
      </c>
      <c r="AZ73" s="32">
        <f>IF(CALABRIA!$AZ$1="-",((CALABRIA!AZ20-MAX(CALABRIA!$AZ$3:$AZ$51))/(MIN(CALABRIA!$AZ$3:$AZ$51)-MAX(CALABRIA!$AZ$3:$AZ$51))),((CALABRIA!AZ20-MIN(CALABRIA!$AZ$3:$AZ$51))/(MAX(CALABRIA!$AZ$3:$AZ$51)-MIN(CALABRIA!$AZ$3:$AZ$51))))</f>
        <v>0.5941558441558441</v>
      </c>
      <c r="BA73" s="32">
        <f>IF(CALABRIA!$BA$1="-",((CALABRIA!BA20-MAX(CALABRIA!$BA$3:$BA$51))/(MIN(CALABRIA!$BA$3:$BA$51)-MAX(CALABRIA!$BA$3:$BA$51))),((CALABRIA!BA20-MIN(CALABRIA!$BA$3:$BA$51))/(MAX(CALABRIA!$BA$3:$BA$51)-MIN(CALABRIA!$BA$3:$BA$51))))</f>
        <v>0.54838709677419362</v>
      </c>
      <c r="BC73" s="32">
        <f>IF(CALABRIA!$BC$1="-",((CALABRIA!BC20-MAX(CALABRIA!$BC$3:$BC$51))/(MIN(CALABRIA!$BC$3:$BC$51)-MAX(CALABRIA!$BC$3:$BC$51))),((CALABRIA!BC20-MIN(CALABRIA!$BC$3:$BC$51))/(MAX(CALABRIA!$BC$3:$BC$51)-MIN(CALABRIA!$BC$3:$BC$51))))</f>
        <v>0.660377358490566</v>
      </c>
      <c r="BD73" s="32">
        <f>IF(CALABRIA!$BD$1="-",((CALABRIA!BD20-MAX(CALABRIA!$BD$3:$BD$51))/(MIN(CALABRIA!$BD$3:$BD$51)-MAX(CALABRIA!$BD$3:$BD$51))),((CALABRIA!BD20-MIN(CALABRIA!$BD$3:$BD$51))/(MAX(CALABRIA!$BD$3:$BD$51)-MIN(CALABRIA!$BD$3:$BD$51))))</f>
        <v>0.26205450773130018</v>
      </c>
    </row>
    <row r="74" spans="1:56" ht="13.8" customHeight="1" x14ac:dyDescent="0.3">
      <c r="A74" s="32">
        <f t="shared" si="2"/>
        <v>79029</v>
      </c>
      <c r="B74" s="32" t="str">
        <f t="shared" si="2"/>
        <v>CHIARAVALLE CENTRALE</v>
      </c>
      <c r="C74" s="32" t="str">
        <f t="shared" si="2"/>
        <v>CALABRIA</v>
      </c>
      <c r="D74" s="32">
        <f t="shared" si="2"/>
        <v>15655</v>
      </c>
      <c r="E74" s="32">
        <f t="shared" si="2"/>
        <v>3</v>
      </c>
      <c r="F74" s="32" t="str">
        <f t="shared" si="2"/>
        <v>B</v>
      </c>
      <c r="G74" s="32">
        <f>IF(CALABRIA!$G$1="-",((CALABRIA!G21-MAX(CALABRIA!$G$3:$G$51))/(MIN(CALABRIA!$G$3:$G$51)-MAX(CALABRIA!$G$3:$G$51))),((CALABRIA!G21-MIN(CALABRIA!$G$3:$G$51))/(MAX(CALABRIA!$G$3:$G$51)-MIN(CALABRIA!$G$3:$G$51))))</f>
        <v>0</v>
      </c>
      <c r="H74" s="32">
        <f>IF(CALABRIA!$H$1="-",((CALABRIA!H21-MAX(CALABRIA!$H$3:$H$51))/(MIN(CALABRIA!$H$3:$H$51)-MAX(CALABRIA!$H$3:$H$51))),((CALABRIA!H21-MIN(CALABRIA!$H$3:$H$51))/(MAX(CALABRIA!$H$3:$H$51)-MIN(CALABRIA!$H$3:$H$51))))</f>
        <v>0.23529411764705882</v>
      </c>
      <c r="I74" s="32">
        <f>IF(CALABRIA!$I$1="-",((CALABRIA!I21-MAX(CALABRIA!$I$3:$I$51))/(MIN(CALABRIA!$I$3:$I$51)-MAX(CALABRIA!$I$3:$I$51))),((CALABRIA!I21-MIN(CALABRIA!$I$3:$I$51))/(MAX(CALABRIA!$I$3:$I$51)-MIN(CALABRIA!$I$3:$I$51))))</f>
        <v>0.91866028708133973</v>
      </c>
      <c r="J74" s="32">
        <f>IF(CALABRIA!$J$1="-",((CALABRIA!J21-MAX(CALABRIA!$J$3:$J$51))/(MIN(CALABRIA!$J$3:$J$51)-MAX(CALABRIA!$J$3:$J$51))),((CALABRIA!J21-MIN(CALABRIA!$J$3:$J$51))/(MAX(CALABRIA!$J$3:$J$51)-MIN(CALABRIA!$J$3:$J$51))))</f>
        <v>0.40737463126843665</v>
      </c>
      <c r="K74" s="32">
        <f>IF(CALABRIA!$K$1="-",((CALABRIA!K21-MAX(CALABRIA!$K$3:$K$51))/(MIN(CALABRIA!$K$3:$K$51)-MAX(CALABRIA!$K$3:$K$51))),((CALABRIA!K21-MIN(CALABRIA!$K$3:$K$51))/(MAX(CALABRIA!$K$3:$K$51)-MIN(CALABRIA!$K$3:$K$51))))</f>
        <v>0</v>
      </c>
      <c r="L74" s="32">
        <f>IF(CALABRIA!$L$1="-",((CALABRIA!L21-MAX(CALABRIA!$L$3:$L$51))/(MIN(CALABRIA!$L$3:$L$51)-MAX(CALABRIA!$L$3:$L$51))),((CALABRIA!L21-MIN(CALABRIA!$L$3:$L$51))/(MAX(CALABRIA!$L$3:$L$51)-MIN(CALABRIA!$L$3:$L$51))))</f>
        <v>0.82417582417582402</v>
      </c>
      <c r="M74" s="32">
        <f>IF(CALABRIA!$M$1="-",((CALABRIA!M21-MAX(CALABRIA!$M$3:$M$51))/(MIN(CALABRIA!$M$3:$M$51)-MAX(CALABRIA!$M$3:$M$51))),((CALABRIA!M21-MIN(CALABRIA!$M$3:$M$51))/(MAX(CALABRIA!$M$3:$M$51)-MIN(CALABRIA!$M$3:$M$51))))</f>
        <v>1.8107134798170574E-3</v>
      </c>
      <c r="N74" s="32">
        <f>IF(CALABRIA!$N$1="-",((CALABRIA!N21-MAX(CALABRIA!$N$3:$N$51))/(MIN(CALABRIA!$N$3:$N$51)-MAX(CALABRIA!$N$3:$N$51))),((CALABRIA!N21-MIN(CALABRIA!$N$3:$N$51))/(MAX(CALABRIA!$N$3:$N$51)-MIN(CALABRIA!$N$3:$N$51))))</f>
        <v>0</v>
      </c>
      <c r="O74" s="32">
        <f>IF(CALABRIA!$O$1="-",((CALABRIA!O21-MAX(CALABRIA!$O$3:$O$51))/(MIN(CALABRIA!$O$3:$O$51)-MAX(CALABRIA!$O$3:$O$51))),((CALABRIA!O21-MIN(CALABRIA!$O$3:$O$51))/(MAX(CALABRIA!$O$3:$O$51)-MIN(CALABRIA!$O$3:$O$51))))</f>
        <v>0.24641903374605503</v>
      </c>
      <c r="P74" s="32">
        <f>IF(CALABRIA!$P$1="-",((CALABRIA!P21-MAX(CALABRIA!$P$3:$P$51))/(MIN(CALABRIA!$P$3:$P$51)-MAX(CALABRIA!$P$3:$P$51))),((CALABRIA!P21-MIN(CALABRIA!$P$3:$P$51))/(MAX(CALABRIA!$P$3:$P$51)-MIN(CALABRIA!$P$3:$P$51))))</f>
        <v>0.49074074074074076</v>
      </c>
      <c r="Q74" s="32">
        <f>IF(CALABRIA!$Q$1="-",((CALABRIA!Q21-MAX(CALABRIA!$Q$3:$Q$51))/(MIN(CALABRIA!$Q$3:$Q$51)-MAX(CALABRIA!$Q$3:$Q$51))),((CALABRIA!Q21-MIN(CALABRIA!$Q$3:$Q$51))/(MAX(CALABRIA!$Q$3:$Q$51)-MIN(CALABRIA!$Q$3:$Q$51))))</f>
        <v>0.60031104199066865</v>
      </c>
      <c r="R74" s="32">
        <f>IF(CALABRIA!$R$1="-",((CALABRIA!R21-MAX(CALABRIA!$R$3:$R$51))/(MIN(CALABRIA!$R$3:$R$51)-MAX(CALABRIA!$R$3:$R$51))),((CALABRIA!R21-MIN(CALABRIA!$R$3:$R$51))/(MAX(CALABRIA!$R$3:$R$51)-MIN(CALABRIA!$R$3:$R$51))))</f>
        <v>0.40531561461794013</v>
      </c>
      <c r="S74" s="32">
        <f>IF(CALABRIA!$S$1="-",((CALABRIA!S21-MAX(CALABRIA!$S$3:$S$51))/(MIN(CALABRIA!$S$3:$S$51)-MAX(CALABRIA!$S$3:$S$51))),((CALABRIA!S21-MIN(CALABRIA!$S$3:$S$51))/(MAX(CALABRIA!$S$3:$S$51)-MIN(CALABRIA!$S$3:$S$51))))</f>
        <v>0</v>
      </c>
      <c r="T74" s="32">
        <f>IF(CALABRIA!$T$1="-",((CALABRIA!T21-MAX(CALABRIA!$T$3:$T$51))/(MIN(CALABRIA!$T$3:$T$51)-MAX(CALABRIA!$T$3:$T$51))),((CALABRIA!T21-MIN(CALABRIA!$T$3:$T$51))/(MAX(CALABRIA!$T$3:$T$51)-MIN(CALABRIA!$T$3:$T$51))))</f>
        <v>0.33333333333333331</v>
      </c>
      <c r="U74" s="32">
        <f>IF(CALABRIA!$U$1="-",((CALABRIA!U21-MAX(CALABRIA!$U$3:$U$51))/(MIN(CALABRIA!$U$3:$U$51)-MAX(CALABRIA!$U$3:$U$51))),((CALABRIA!U21-MIN(CALABRIA!$U$3:$U$51))/(MAX(CALABRIA!$U$3:$U$51)-MIN(CALABRIA!$U$3:$U$51))))</f>
        <v>0</v>
      </c>
      <c r="V74" s="32">
        <f>IF(CALABRIA!$V$1="-",((CALABRIA!V21-MAX(CALABRIA!$V$3:$V$51))/(MIN(CALABRIA!$V$3:$V$51)-MAX(CALABRIA!$V$3:$V$51))),((CALABRIA!V21-MIN(CALABRIA!$V$3:$V$51))/(MAX(CALABRIA!$V$3:$V$51)-MIN(CALABRIA!$V$3:$V$51))))</f>
        <v>0</v>
      </c>
      <c r="W74" s="32">
        <f>IF(CALABRIA!$W$1="-",((CALABRIA!W21-MAX(CALABRIA!$W$3:$W$51))/(MIN(CALABRIA!$W$3:$W$51)-MAX(CALABRIA!$W$3:$W$51))),((CALABRIA!W21-MIN(CALABRIA!$W$3:$W$51))/(MAX(CALABRIA!$W$3:$W$51)-MIN(CALABRIA!$W$3:$W$51))))</f>
        <v>0</v>
      </c>
      <c r="X74" s="32">
        <f>IF(CALABRIA!$X$1="-",((CALABRIA!X21-MAX(CALABRIA!$X$3:$X$51))/(MIN(CALABRIA!$X$3:$X$51)-MAX(CALABRIA!$X$3:$X$51))),((CALABRIA!X21-MIN(CALABRIA!$X$3:$X$51))/(MAX(CALABRIA!$X$3:$X$51)-MIN(CALABRIA!$X$3:$X$51))))</f>
        <v>0</v>
      </c>
      <c r="Y74" s="32">
        <f>IF(CALABRIA!$Y$1="-",((CALABRIA!Y21-MAX(CALABRIA!$Y$3:$Y$51))/(MIN(CALABRIA!$Y$3:$Y$51)-MAX(CALABRIA!$Y$3:$Y$51))),((CALABRIA!Y21-MIN(CALABRIA!$Y$3:$Y$51))/(MAX(CALABRIA!$Y$3:$Y$51)-MIN(CALABRIA!$Y$3:$Y$51))))</f>
        <v>0.41303116147308783</v>
      </c>
      <c r="Z74" s="32">
        <f>IF(CALABRIA!$Z$1="-",((CALABRIA!Z21-MAX(CALABRIA!$Z$3:$Z$51))/(MIN(CALABRIA!$Z$3:$Z$51)-MAX(CALABRIA!$Z$3:$Z$51))),((CALABRIA!Z21-MIN(CALABRIA!$Z$3:$Z$51))/(MAX(CALABRIA!$Z$3:$Z$51)-MIN(CALABRIA!$Z$3:$Z$51))))</f>
        <v>0.20062695924764884</v>
      </c>
      <c r="AA74" s="32">
        <f>IF(CALABRIA!$AA$1="-",((CALABRIA!AA21-MAX(CALABRIA!$AA$3:$AA$51))/(MIN(CALABRIA!$AA$3:$AA$51)-MAX(CALABRIA!$AA$3:$AA$51))),((CALABRIA!AA21-MIN(CALABRIA!$AA$3:$AA$51))/(MAX(CALABRIA!$AA$3:$AA$51)-MIN(CALABRIA!$AA$3:$AA$51))))</f>
        <v>5.2649456521739128E-2</v>
      </c>
      <c r="AB74" s="32">
        <f>IF(CALABRIA!$AB$1="-",((CALABRIA!AB21-MAX(CALABRIA!$AB$3:$AB$51))/(MIN(CALABRIA!$AB$3:$AB$51)-MAX(CALABRIA!$AB$3:$AB$51))),((CALABRIA!AB21-MIN(CALABRIA!$AB$3:$AB$51))/(MAX(CALABRIA!$AB$3:$AB$51)-MIN(CALABRIA!$AB$3:$AB$51))))</f>
        <v>0.42711267605633813</v>
      </c>
      <c r="AC74" s="32">
        <f>IF(CALABRIA!$AC$1="-",((CALABRIA!AC21-MAX(CALABRIA!$AC$3:$AC$51))/(MIN(CALABRIA!$AC$3:$AC$51)-MAX(CALABRIA!$AC$3:$AC$51))),((CALABRIA!AC21-MIN(CALABRIA!$AC$3:$AC$51))/(MAX(CALABRIA!$AC$3:$AC$51)-MIN(CALABRIA!$AC$3:$AC$51))))</f>
        <v>0.1736111111111111</v>
      </c>
      <c r="AD74" s="32">
        <f>IF(CALABRIA!$AD$1="-",((CALABRIA!AD21-MAX(CALABRIA!$AD$3:$AD$51))/(MIN(CALABRIA!$AD$3:$AD$51)-MAX(CALABRIA!$AD$3:$AD$51))),((CALABRIA!AD21-MIN(CALABRIA!$AD$3:$AD$51))/(MAX(CALABRIA!$AD$3:$AD$51)-MIN(CALABRIA!$AD$3:$AD$51))))</f>
        <v>0.34568633264156534</v>
      </c>
      <c r="AE74" s="32">
        <f>IF(CALABRIA!$AE$1="-",((CALABRIA!AE21-MAX(CALABRIA!$AE$3:$AE$51))/(MIN(CALABRIA!$AE$3:$AE$51)-MAX(CALABRIA!$AE$3:$AE$51))),((CALABRIA!AE21-MIN(CALABRIA!$AE$3:$AE$51))/(MAX(CALABRIA!$AE$3:$AE$51)-MIN(CALABRIA!$AE$3:$AE$51))))</f>
        <v>0</v>
      </c>
      <c r="AF74" s="32">
        <f>IF(CALABRIA!$AF$1="-",((CALABRIA!AF21-MAX(CALABRIA!$AF$3:$AF$51))/(MIN(CALABRIA!$AF$3:$AF$51)-MAX(CALABRIA!$AF$3:$AF$51))),((CALABRIA!AF21-MIN(CALABRIA!$AF$3:$AF$51))/(MAX(CALABRIA!$AF$3:$AF$51)-MIN(CALABRIA!$AF$3:$AF$51))))</f>
        <v>0.59122372515399768</v>
      </c>
      <c r="AG74" s="32">
        <f>IF(CALABRIA!$AG$1="-",((CALABRIA!AG21-MAX(CALABRIA!$AG$3:$AG$51))/(MIN(CALABRIA!$AG$3:$AG$51)-MAX(CALABRIA!$AG$3:$AG$51))),((CALABRIA!AG21-MIN(CALABRIA!$AG$3:$AG$51))/(MAX(CALABRIA!$AG$3:$AG$51)-MIN(CALABRIA!$AG$3:$AG$51))))</f>
        <v>2.8409090909090939E-2</v>
      </c>
      <c r="AH74" s="32">
        <f>IF(CALABRIA!$AH$1="-",((CALABRIA!AH21-MAX(CALABRIA!$AH$3:$AH$51))/(MIN(CALABRIA!$AH$3:$AH$51)-MAX(CALABRIA!$AH$3:$AH$51))),((CALABRIA!AH56-MIN(CALABRIA!$AH$3:$AH$51))/(MAX(CALABRIA!$AH$3:$AH$51)-MIN(CALABRIA!$AH$3:$AH$51))))</f>
        <v>0</v>
      </c>
      <c r="AI74" s="32">
        <f>IF(CALABRIA!$AI$1="-",((CALABRIA!AI21-MAX(CALABRIA!$AI$3:$AI$51))/(MIN(CALABRIA!$AI$3:$AI$51)-MAX(CALABRIA!$AI$3:$AI$51))),((CALABRIA!AI21-MIN(CALABRIA!$AI$3:$AI$51))/(MAX(CALABRIA!$AI$3:$AI$51)-MIN(CALABRIA!$AI$3:$AI$51))))</f>
        <v>0.18652849740932645</v>
      </c>
      <c r="AJ74" s="32">
        <f>IF(CALABRIA!$AJ$1="-",((CALABRIA!AJ21-MAX(CALABRIA!$AJ$3:$AJ$51))/(MIN(CALABRIA!$AJ$3:$AJ$51)-MAX(CALABRIA!$AJ$3:$AJ$51))),((CALABRIA!AJ21-MIN(CALABRIA!$AJ$3:$AJ$51))/(MAX(CALABRIA!$AJ$3:$AJ$51)-MIN(CALABRIA!$AJ$3:$AJ$51))))</f>
        <v>0.98415268221302044</v>
      </c>
      <c r="AK74" s="32">
        <f>IF(CALABRIA!$AK$1="-",((CALABRIA!AK21-MAX(CALABRIA!$AK$3:$AK$51))/(MIN(CALABRIA!$AK$3:$AK$51)-MAX(CALABRIA!$AK$3:$AK$51))),((CALABRIA!AK21-MIN(CALABRIA!$AK$3:$AK$51))/(MAX(CALABRIA!$AK$3:$AK$51)-MIN(CALABRIA!$AK$3:$AK$51))))</f>
        <v>3.4542314335060331E-2</v>
      </c>
      <c r="AL74" s="32">
        <f>IF(CALABRIA!$AL$1="-",((CALABRIA!AL21-MAX(CALABRIA!$AL$3:$AL$51))/(MIN(CALABRIA!$AL$3:$AL$51)-MAX(CALABRIA!$AL$3:$AL$51))),((CALABRIA!AL21-MIN(CALABRIA!$AL$3:$AL$51))/(MAX(CALABRIA!$AL$3:$AL$51)-MIN(CALABRIA!$AL$3:$AL$51))))</f>
        <v>0.16483516483516483</v>
      </c>
      <c r="AM74" s="32">
        <f>IF(CALABRIA!$AM$1="-",((CALABRIA!AM21-MAX(CALABRIA!$AM$3:$AM$51))/(MIN(CALABRIA!$AM$3:$AM$51)-MAX(CALABRIA!$AM$3:$AM$51))),((CALABRIA!AM21-MIN(CALABRIA!$AM$3:$AM$51))/(MAX(CALABRIA!$AM$3:$AM$51)-MIN(CALABRIA!$AM$3:$AM$51))))</f>
        <v>0.25</v>
      </c>
      <c r="AN74" s="32">
        <f>IF(CALABRIA!$AN$1="-",((CALABRIA!AN21-MAX(CALABRIA!$AN$3:$AN$51))/(MIN(CALABRIA!$AN$3:$AN$51)-MAX(CALABRIA!$AN$3:$AN$51))),((CALABRIA!AN21-MIN(CALABRIA!$AN$3:$AN$51))/(MAX(CALABRIA!$AN$3:$AN$51)-MIN(CALABRIA!$AN$3:$AN$51))))</f>
        <v>0.33333333333333331</v>
      </c>
      <c r="AO74" s="32">
        <f>IF(CALABRIA!$AO$1="-",((CALABRIA!AO21-MAX(CALABRIA!$AO$3:$AO$51))/(MIN(CALABRIA!$AO$3:$AO$51)-MAX(CALABRIA!$AO$3:$AO$51))),((CALABRIA!AO21-MIN(CALABRIA!$AO$3:$AO$51))/(MAX(CALABRIA!$AO$3:$AO$51)-MIN(CALABRIA!$AO$3:$AO$51))))</f>
        <v>0.69565217391304346</v>
      </c>
      <c r="AP74" s="32">
        <f>IF(CALABRIA!$AP$1="-",((CALABRIA!AP21-MAX(CALABRIA!$AP$3:$AP$51))/(MIN(CALABRIA!$AP$3:$AP$51)-MAX(CALABRIA!$AP$3:$AP$51))),((CALABRIA!AP21-MIN(CALABRIA!$AP$3:$AP$51))/(MAX(CALABRIA!$AP$3:$AP$51)-MIN(CALABRIA!$AP$3:$AP$51))))</f>
        <v>0.125</v>
      </c>
      <c r="AQ74" s="32">
        <f>IF(CALABRIA!$AQ$1="-",((CALABRIA!AQ21-MAX(CALABRIA!$AQ$3:$AQ$51))/(MIN(CALABRIA!$AQ$3:$AQ$51)-MAX(CALABRIA!$AQ$3:$AQ$51))),((CALABRIA!AQ21-MIN(CALABRIA!$AQ$3:$AQ$51))/(MAX(CALABRIA!$AQ$3:$AQ$51)-MIN(CALABRIA!$AQ$3:$AQ$51))))</f>
        <v>0</v>
      </c>
      <c r="AR74" s="32">
        <f>IF(CALABRIA!$AR$1="-",((CALABRIA!AR21-MAX(CALABRIA!$AR$3:$AR$51))/(MIN(CALABRIA!$AR$3:$AR$51)-MAX(CALABRIA!$AR$3:$AR$51))),((CALABRIA!AR21-MIN(CALABRIA!$AR$3:$AR$51))/(MAX(CALABRIA!$AR$3:$AR$51)-MIN(CALABRIA!$AR$3:$AR$51))))</f>
        <v>2.6776519052523175E-2</v>
      </c>
      <c r="AS74" s="32">
        <f>IF(CALABRIA!$AS$1="-",((CALABRIA!AS21-MAX(CALABRIA!$AS$3:$AS$51))/(MIN(CALABRIA!$AS$3:$AS$51)-MAX(CALABRIA!$AS$3:$AS$51))),((CALABRIA!AS21-MIN(CALABRIA!$AS$3:$AS$51))/(MAX(CALABRIA!$AS$3:$AS$51)-MIN(CALABRIA!$AS$3:$AS$51))))</f>
        <v>0.75520417733555045</v>
      </c>
      <c r="AT74" s="32">
        <f>IF(CALABRIA!$AT$1="-",((CALABRIA!AT21-MAX(CALABRIA!$AT$3:$AT$51))/(MIN(CALABRIA!$AT$3:$AT$51)-MAX(CALABRIA!$AT$3:$AT$51))),((CALABRIA!AT21-MIN(CALABRIA!$AT$3:$AT$51))/(MAX(CALABRIA!$AT$3:$AT$51)-MIN(CALABRIA!$AT$3:$AT$51))))</f>
        <v>0.76390346543295595</v>
      </c>
      <c r="AU74" s="32">
        <f>IF(CALABRIA!$AU$1="-",((CALABRIA!AU21-MAX(CALABRIA!$AU$3:$AU$51))/(MIN(CALABRIA!$AU$3:$AU$51)-MAX(CALABRIA!$AU$3:$AU$51))),((CALABRIA!AU21-MIN(CALABRIA!$AU$3:$AU$51))/(MAX(CALABRIA!$AU$3:$AU$51)-MIN(CALABRIA!$AU$3:$AU$51))))</f>
        <v>0.25</v>
      </c>
      <c r="AV74" s="32">
        <f>IF(CALABRIA!$AV$1="-",((CALABRIA!AV21-MAX(CALABRIA!$AV$3:$AV$51))/(MIN(CALABRIA!$AV$3:$AV$51)-MAX(CALABRIA!$AV$3:$AV$51))),((CALABRIA!AV21-MIN(CALABRIA!$AV$3:$AV$51))/(MAX(CALABRIA!$AV$3:$AV$51)-MIN(CALABRIA!$AV$3:$AV$51))))</f>
        <v>4.2157168405880387E-2</v>
      </c>
      <c r="AW74" s="32">
        <f>IF(CALABRIA!$AW$1="-",((CALABRIA!AW21-MAX(CALABRIA!$AW$3:$AW$51))/(MIN(CALABRIA!$AW$3:$AW$51)-MAX(CALABRIA!$AW$3:$AW$51))),((CALABRIA!AW21-MIN(CALABRIA!$AW$3:$AW$51))/(MAX(CALABRIA!$AW$3:$AW$51)-MIN(CALABRIA!$AW$3:$AW$51))))</f>
        <v>9.0909090999999997E-2</v>
      </c>
      <c r="AX74" s="32">
        <f>IF(CALABRIA!$AX$1="-",((CALABRIA!AX21-MAX(CALABRIA!$AX$3:$AX$51))/(MIN(CALABRIA!$AX$3:$AX$51)-MAX(CALABRIA!$AX$3:$AX$51))),((CALABRIA!AX21-MIN(CALABRIA!$AX$3:$AX$51))/(MAX(CALABRIA!$AX$3:$AX$51)-MIN(CALABRIA!$AX$3:$AX$51))))</f>
        <v>0.13871635610766045</v>
      </c>
      <c r="AY74" s="32">
        <f>IF(CALABRIA!$AY$1="-",((CALABRIA!AY21-MAX(CALABRIA!$AY$3:$AY$51))/(MIN(CALABRIA!$AY$3:$AY$51)-MAX(CALABRIA!$AY$3:$AY$51))),((CALABRIA!AY21-MIN(CALABRIA!$AY$3:$AY$51))/(MAX(CALABRIA!$AY$3:$AY$51)-MIN(CALABRIA!$AY$3:$AY$51))))</f>
        <v>0.48155339805825248</v>
      </c>
      <c r="AZ74" s="32">
        <f>IF(CALABRIA!$AZ$1="-",((CALABRIA!AZ21-MAX(CALABRIA!$AZ$3:$AZ$51))/(MIN(CALABRIA!$AZ$3:$AZ$51)-MAX(CALABRIA!$AZ$3:$AZ$51))),((CALABRIA!AZ21-MIN(CALABRIA!$AZ$3:$AZ$51))/(MAX(CALABRIA!$AZ$3:$AZ$51)-MIN(CALABRIA!$AZ$3:$AZ$51))))</f>
        <v>0.18831168831168832</v>
      </c>
      <c r="BA74" s="32">
        <f>IF(CALABRIA!$BA$1="-",((CALABRIA!BA21-MAX(CALABRIA!$BA$3:$BA$51))/(MIN(CALABRIA!$BA$3:$BA$51)-MAX(CALABRIA!$BA$3:$BA$51))),((CALABRIA!BA21-MIN(CALABRIA!$BA$3:$BA$51))/(MAX(CALABRIA!$BA$3:$BA$51)-MIN(CALABRIA!$BA$3:$BA$51))))</f>
        <v>0</v>
      </c>
      <c r="BC74" s="32">
        <f>IF(CALABRIA!$BC$1="-",((CALABRIA!BC21-MAX(CALABRIA!$BC$3:$BC$51))/(MIN(CALABRIA!$BC$3:$BC$51)-MAX(CALABRIA!$BC$3:$BC$51))),((CALABRIA!BC21-MIN(CALABRIA!$BC$3:$BC$51))/(MAX(CALABRIA!$BC$3:$BC$51)-MIN(CALABRIA!$BC$3:$BC$51))))</f>
        <v>0.33962264150943394</v>
      </c>
      <c r="BD74" s="32">
        <f>IF(CALABRIA!$BD$1="-",((CALABRIA!BD21-MAX(CALABRIA!$BD$3:$BD$51))/(MIN(CALABRIA!$BD$3:$BD$51)-MAX(CALABRIA!$BD$3:$BD$51))),((CALABRIA!BD21-MIN(CALABRIA!$BD$3:$BD$51))/(MAX(CALABRIA!$BD$3:$BD$51)-MIN(CALABRIA!$BD$3:$BD$51))))</f>
        <v>0</v>
      </c>
    </row>
    <row r="75" spans="1:56" ht="13.8" customHeight="1" x14ac:dyDescent="0.3">
      <c r="A75" s="32">
        <f t="shared" si="2"/>
        <v>79059</v>
      </c>
      <c r="B75" s="32" t="str">
        <f t="shared" si="2"/>
        <v>GIRIFALCO</v>
      </c>
      <c r="C75" s="32" t="str">
        <f t="shared" si="2"/>
        <v>CALABRIA</v>
      </c>
      <c r="D75" s="32">
        <f t="shared" si="2"/>
        <v>25805</v>
      </c>
      <c r="E75" s="32">
        <f t="shared" si="2"/>
        <v>3</v>
      </c>
      <c r="F75" s="32" t="str">
        <f t="shared" si="2"/>
        <v>B</v>
      </c>
      <c r="G75" s="32">
        <f>IF(CALABRIA!$G$1="-",((CALABRIA!G22-MAX(CALABRIA!$G$3:$G$51))/(MIN(CALABRIA!$G$3:$G$51)-MAX(CALABRIA!$G$3:$G$51))),((CALABRIA!G22-MIN(CALABRIA!$G$3:$G$51))/(MAX(CALABRIA!$G$3:$G$51)-MIN(CALABRIA!$G$3:$G$51))))</f>
        <v>0</v>
      </c>
      <c r="H75" s="32">
        <f>IF(CALABRIA!$H$1="-",((CALABRIA!H22-MAX(CALABRIA!$H$3:$H$51))/(MIN(CALABRIA!$H$3:$H$51)-MAX(CALABRIA!$H$3:$H$51))),((CALABRIA!H22-MIN(CALABRIA!$H$3:$H$51))/(MAX(CALABRIA!$H$3:$H$51)-MIN(CALABRIA!$H$3:$H$51))))</f>
        <v>0.41176470588235292</v>
      </c>
      <c r="I75" s="32">
        <f>IF(CALABRIA!$I$1="-",((CALABRIA!I22-MAX(CALABRIA!$I$3:$I$51))/(MIN(CALABRIA!$I$3:$I$51)-MAX(CALABRIA!$I$3:$I$51))),((CALABRIA!I22-MIN(CALABRIA!$I$3:$I$51))/(MAX(CALABRIA!$I$3:$I$51)-MIN(CALABRIA!$I$3:$I$51))))</f>
        <v>0.80382775119617222</v>
      </c>
      <c r="J75" s="32">
        <f>IF(CALABRIA!$J$1="-",((CALABRIA!J22-MAX(CALABRIA!$J$3:$J$51))/(MIN(CALABRIA!$J$3:$J$51)-MAX(CALABRIA!$J$3:$J$51))),((CALABRIA!J22-MIN(CALABRIA!$J$3:$J$51))/(MAX(CALABRIA!$J$3:$J$51)-MIN(CALABRIA!$J$3:$J$51))))</f>
        <v>0.69380530973451338</v>
      </c>
      <c r="K75" s="32">
        <f>IF(CALABRIA!$K$1="-",((CALABRIA!K22-MAX(CALABRIA!$K$3:$K$51))/(MIN(CALABRIA!$K$3:$K$51)-MAX(CALABRIA!$K$3:$K$51))),((CALABRIA!K22-MIN(CALABRIA!$K$3:$K$51))/(MAX(CALABRIA!$K$3:$K$51)-MIN(CALABRIA!$K$3:$K$51))))</f>
        <v>0.7425275301520714</v>
      </c>
      <c r="L75" s="32">
        <f>IF(CALABRIA!$L$1="-",((CALABRIA!L22-MAX(CALABRIA!$L$3:$L$51))/(MIN(CALABRIA!$L$3:$L$51)-MAX(CALABRIA!$L$3:$L$51))),((CALABRIA!L22-MIN(CALABRIA!$L$3:$L$51))/(MAX(CALABRIA!$L$3:$L$51)-MIN(CALABRIA!$L$3:$L$51))))</f>
        <v>0.35989010989010983</v>
      </c>
      <c r="M75" s="32">
        <f>IF(CALABRIA!$M$1="-",((CALABRIA!M22-MAX(CALABRIA!$M$3:$M$51))/(MIN(CALABRIA!$M$3:$M$51)-MAX(CALABRIA!$M$3:$M$51))),((CALABRIA!M22-MIN(CALABRIA!$M$3:$M$51))/(MAX(CALABRIA!$M$3:$M$51)-MIN(CALABRIA!$M$3:$M$51))))</f>
        <v>9.7701476272682081E-2</v>
      </c>
      <c r="N75" s="32">
        <f>IF(CALABRIA!$N$1="-",((CALABRIA!N22-MAX(CALABRIA!$N$3:$N$51))/(MIN(CALABRIA!$N$3:$N$51)-MAX(CALABRIA!$N$3:$N$51))),((CALABRIA!N22-MIN(CALABRIA!$N$3:$N$51))/(MAX(CALABRIA!$N$3:$N$51)-MIN(CALABRIA!$N$3:$N$51))))</f>
        <v>0</v>
      </c>
      <c r="O75" s="32">
        <f>IF(CALABRIA!$O$1="-",((CALABRIA!O22-MAX(CALABRIA!$O$3:$O$51))/(MIN(CALABRIA!$O$3:$O$51)-MAX(CALABRIA!$O$3:$O$51))),((CALABRIA!O22-MIN(CALABRIA!$O$3:$O$51))/(MAX(CALABRIA!$O$3:$O$51)-MIN(CALABRIA!$O$3:$O$51))))</f>
        <v>0.46516144695314393</v>
      </c>
      <c r="P75" s="32">
        <f>IF(CALABRIA!$P$1="-",((CALABRIA!P22-MAX(CALABRIA!$P$3:$P$51))/(MIN(CALABRIA!$P$3:$P$51)-MAX(CALABRIA!$P$3:$P$51))),((CALABRIA!P22-MIN(CALABRIA!$P$3:$P$51))/(MAX(CALABRIA!$P$3:$P$51)-MIN(CALABRIA!$P$3:$P$51))))</f>
        <v>0.47453703703703698</v>
      </c>
      <c r="Q75" s="32">
        <f>IF(CALABRIA!$Q$1="-",((CALABRIA!Q22-MAX(CALABRIA!$Q$3:$Q$51))/(MIN(CALABRIA!$Q$3:$Q$51)-MAX(CALABRIA!$Q$3:$Q$51))),((CALABRIA!Q22-MIN(CALABRIA!$Q$3:$Q$51))/(MAX(CALABRIA!$Q$3:$Q$51)-MIN(CALABRIA!$Q$3:$Q$51))))</f>
        <v>0.57871090374978396</v>
      </c>
      <c r="R75" s="32">
        <f>IF(CALABRIA!$R$1="-",((CALABRIA!R22-MAX(CALABRIA!$R$3:$R$51))/(MIN(CALABRIA!$R$3:$R$51)-MAX(CALABRIA!$R$3:$R$51))),((CALABRIA!R22-MIN(CALABRIA!$R$3:$R$51))/(MAX(CALABRIA!$R$3:$R$51)-MIN(CALABRIA!$R$3:$R$51))))</f>
        <v>0.55149501661129563</v>
      </c>
      <c r="S75" s="32">
        <f>IF(CALABRIA!$S$1="-",((CALABRIA!S22-MAX(CALABRIA!$S$3:$S$51))/(MIN(CALABRIA!$S$3:$S$51)-MAX(CALABRIA!$S$3:$S$51))),((CALABRIA!S22-MIN(CALABRIA!$S$3:$S$51))/(MAX(CALABRIA!$S$3:$S$51)-MIN(CALABRIA!$S$3:$S$51))))</f>
        <v>0.23809523809523811</v>
      </c>
      <c r="T75" s="32">
        <f>IF(CALABRIA!$T$1="-",((CALABRIA!T22-MAX(CALABRIA!$T$3:$T$51))/(MIN(CALABRIA!$T$3:$T$51)-MAX(CALABRIA!$T$3:$T$51))),((CALABRIA!T22-MIN(CALABRIA!$T$3:$T$51))/(MAX(CALABRIA!$T$3:$T$51)-MIN(CALABRIA!$T$3:$T$51))))</f>
        <v>0.45454545454545459</v>
      </c>
      <c r="U75" s="32">
        <f>IF(CALABRIA!$U$1="-",((CALABRIA!U22-MAX(CALABRIA!$U$3:$U$51))/(MIN(CALABRIA!$U$3:$U$51)-MAX(CALABRIA!$U$3:$U$51))),((CALABRIA!U22-MIN(CALABRIA!$U$3:$U$51))/(MAX(CALABRIA!$U$3:$U$51)-MIN(CALABRIA!$U$3:$U$51))))</f>
        <v>0</v>
      </c>
      <c r="V75" s="32">
        <f>IF(CALABRIA!$V$1="-",((CALABRIA!V22-MAX(CALABRIA!$V$3:$V$51))/(MIN(CALABRIA!$V$3:$V$51)-MAX(CALABRIA!$V$3:$V$51))),((CALABRIA!V22-MIN(CALABRIA!$V$3:$V$51))/(MAX(CALABRIA!$V$3:$V$51)-MIN(CALABRIA!$V$3:$V$51))))</f>
        <v>0</v>
      </c>
      <c r="W75" s="32">
        <f>IF(CALABRIA!$W$1="-",((CALABRIA!W22-MAX(CALABRIA!$W$3:$W$51))/(MIN(CALABRIA!$W$3:$W$51)-MAX(CALABRIA!$W$3:$W$51))),((CALABRIA!W22-MIN(CALABRIA!$W$3:$W$51))/(MAX(CALABRIA!$W$3:$W$51)-MIN(CALABRIA!$W$3:$W$51))))</f>
        <v>0</v>
      </c>
      <c r="X75" s="32">
        <f>IF(CALABRIA!$X$1="-",((CALABRIA!X22-MAX(CALABRIA!$X$3:$X$51))/(MIN(CALABRIA!$X$3:$X$51)-MAX(CALABRIA!$X$3:$X$51))),((CALABRIA!X22-MIN(CALABRIA!$X$3:$X$51))/(MAX(CALABRIA!$X$3:$X$51)-MIN(CALABRIA!$X$3:$X$51))))</f>
        <v>0</v>
      </c>
      <c r="Y75" s="32">
        <f>IF(CALABRIA!$Y$1="-",((CALABRIA!Y22-MAX(CALABRIA!$Y$3:$Y$51))/(MIN(CALABRIA!$Y$3:$Y$51)-MAX(CALABRIA!$Y$3:$Y$51))),((CALABRIA!Y22-MIN(CALABRIA!$Y$3:$Y$51))/(MAX(CALABRIA!$Y$3:$Y$51)-MIN(CALABRIA!$Y$3:$Y$51))))</f>
        <v>1</v>
      </c>
      <c r="Z75" s="32">
        <f>IF(CALABRIA!$Z$1="-",((CALABRIA!Z22-MAX(CALABRIA!$Z$3:$Z$51))/(MIN(CALABRIA!$Z$3:$Z$51)-MAX(CALABRIA!$Z$3:$Z$51))),((CALABRIA!Z22-MIN(CALABRIA!$Z$3:$Z$51))/(MAX(CALABRIA!$Z$3:$Z$51)-MIN(CALABRIA!$Z$3:$Z$51))))</f>
        <v>0.31347962382445144</v>
      </c>
      <c r="AA75" s="32">
        <f>IF(CALABRIA!$AA$1="-",((CALABRIA!AA22-MAX(CALABRIA!$AA$3:$AA$51))/(MIN(CALABRIA!$AA$3:$AA$51)-MAX(CALABRIA!$AA$3:$AA$51))),((CALABRIA!AA22-MIN(CALABRIA!$AA$3:$AA$51))/(MAX(CALABRIA!$AA$3:$AA$51)-MIN(CALABRIA!$AA$3:$AA$51))))</f>
        <v>7.6766304347826081E-2</v>
      </c>
      <c r="AB75" s="32">
        <f>IF(CALABRIA!$AB$1="-",((CALABRIA!AB22-MAX(CALABRIA!$AB$3:$AB$51))/(MIN(CALABRIA!$AB$3:$AB$51)-MAX(CALABRIA!$AB$3:$AB$51))),((CALABRIA!AB22-MIN(CALABRIA!$AB$3:$AB$51))/(MAX(CALABRIA!$AB$3:$AB$51)-MIN(CALABRIA!$AB$3:$AB$51))))</f>
        <v>0.70915492957746484</v>
      </c>
      <c r="AC75" s="32">
        <f>IF(CALABRIA!$AC$1="-",((CALABRIA!AC22-MAX(CALABRIA!$AC$3:$AC$51))/(MIN(CALABRIA!$AC$3:$AC$51)-MAX(CALABRIA!$AC$3:$AC$51))),((CALABRIA!AC22-MIN(CALABRIA!$AC$3:$AC$51))/(MAX(CALABRIA!$AC$3:$AC$51)-MIN(CALABRIA!$AC$3:$AC$51))))</f>
        <v>0.16666666666666666</v>
      </c>
      <c r="AD75" s="32">
        <f>IF(CALABRIA!$AD$1="-",((CALABRIA!AD22-MAX(CALABRIA!$AD$3:$AD$51))/(MIN(CALABRIA!$AD$3:$AD$51)-MAX(CALABRIA!$AD$3:$AD$51))),((CALABRIA!AD22-MIN(CALABRIA!$AD$3:$AD$51))/(MAX(CALABRIA!$AD$3:$AD$51)-MIN(CALABRIA!$AD$3:$AD$51))))</f>
        <v>0.18974206937444404</v>
      </c>
      <c r="AE75" s="32">
        <f>IF(CALABRIA!$AE$1="-",((CALABRIA!AE22-MAX(CALABRIA!$AE$3:$AE$51))/(MIN(CALABRIA!$AE$3:$AE$51)-MAX(CALABRIA!$AE$3:$AE$51))),((CALABRIA!AE22-MIN(CALABRIA!$AE$3:$AE$51))/(MAX(CALABRIA!$AE$3:$AE$51)-MIN(CALABRIA!$AE$3:$AE$51))))</f>
        <v>0.13333333333333333</v>
      </c>
      <c r="AF75" s="32">
        <f>IF(CALABRIA!$AF$1="-",((CALABRIA!AF22-MAX(CALABRIA!$AF$3:$AF$51))/(MIN(CALABRIA!$AF$3:$AF$51)-MAX(CALABRIA!$AF$3:$AF$51))),((CALABRIA!AF22-MIN(CALABRIA!$AF$3:$AF$51))/(MAX(CALABRIA!$AF$3:$AF$51)-MIN(CALABRIA!$AF$3:$AF$51))))</f>
        <v>0.55089858385724266</v>
      </c>
      <c r="AG75" s="32">
        <f>IF(CALABRIA!$AG$1="-",((CALABRIA!AG22-MAX(CALABRIA!$AG$3:$AG$51))/(MIN(CALABRIA!$AG$3:$AG$51)-MAX(CALABRIA!$AG$3:$AG$51))),((CALABRIA!AG22-MIN(CALABRIA!$AG$3:$AG$51))/(MAX(CALABRIA!$AG$3:$AG$51)-MIN(CALABRIA!$AG$3:$AG$51))))</f>
        <v>0.10227272727272731</v>
      </c>
      <c r="AH75" s="32">
        <f>IF(CALABRIA!$AH$1="-",((CALABRIA!AH22-MAX(CALABRIA!$AH$3:$AH$51))/(MIN(CALABRIA!$AH$3:$AH$51)-MAX(CALABRIA!$AH$3:$AH$51))),((CALABRIA!AH57-MIN(CALABRIA!$AH$3:$AH$51))/(MAX(CALABRIA!$AH$3:$AH$51)-MIN(CALABRIA!$AH$3:$AH$51))))</f>
        <v>0.38331634881350996</v>
      </c>
      <c r="AI75" s="32">
        <f>IF(CALABRIA!$AI$1="-",((CALABRIA!AI22-MAX(CALABRIA!$AI$3:$AI$51))/(MIN(CALABRIA!$AI$3:$AI$51)-MAX(CALABRIA!$AI$3:$AI$51))),((CALABRIA!AI22-MIN(CALABRIA!$AI$3:$AI$51))/(MAX(CALABRIA!$AI$3:$AI$51)-MIN(CALABRIA!$AI$3:$AI$51))))</f>
        <v>0.24870466321243526</v>
      </c>
      <c r="AJ75" s="32">
        <f>IF(CALABRIA!$AJ$1="-",((CALABRIA!AJ22-MAX(CALABRIA!$AJ$3:$AJ$51))/(MIN(CALABRIA!$AJ$3:$AJ$51)-MAX(CALABRIA!$AJ$3:$AJ$51))),((CALABRIA!AJ22-MIN(CALABRIA!$AJ$3:$AJ$51))/(MAX(CALABRIA!$AJ$3:$AJ$51)-MIN(CALABRIA!$AJ$3:$AJ$51))))</f>
        <v>0.79915314922631464</v>
      </c>
      <c r="AK75" s="32">
        <f>IF(CALABRIA!$AK$1="-",((CALABRIA!AK22-MAX(CALABRIA!$AK$3:$AK$51))/(MIN(CALABRIA!$AK$3:$AK$51)-MAX(CALABRIA!$AK$3:$AK$51))),((CALABRIA!AK22-MIN(CALABRIA!$AK$3:$AK$51))/(MAX(CALABRIA!$AK$3:$AK$51)-MIN(CALABRIA!$AK$3:$AK$51))))</f>
        <v>0.51208981001727094</v>
      </c>
      <c r="AL75" s="32">
        <f>IF(CALABRIA!$AL$1="-",((CALABRIA!AL22-MAX(CALABRIA!$AL$3:$AL$51))/(MIN(CALABRIA!$AL$3:$AL$51)-MAX(CALABRIA!$AL$3:$AL$51))),((CALABRIA!AL22-MIN(CALABRIA!$AL$3:$AL$51))/(MAX(CALABRIA!$AL$3:$AL$51)-MIN(CALABRIA!$AL$3:$AL$51))))</f>
        <v>0</v>
      </c>
      <c r="AM75" s="32">
        <f>IF(CALABRIA!$AM$1="-",((CALABRIA!AM22-MAX(CALABRIA!$AM$3:$AM$51))/(MIN(CALABRIA!$AM$3:$AM$51)-MAX(CALABRIA!$AM$3:$AM$51))),((CALABRIA!AM22-MIN(CALABRIA!$AM$3:$AM$51))/(MAX(CALABRIA!$AM$3:$AM$51)-MIN(CALABRIA!$AM$3:$AM$51))))</f>
        <v>0</v>
      </c>
      <c r="AN75" s="32">
        <f>IF(CALABRIA!$AN$1="-",((CALABRIA!AN22-MAX(CALABRIA!$AN$3:$AN$51))/(MIN(CALABRIA!$AN$3:$AN$51)-MAX(CALABRIA!$AN$3:$AN$51))),((CALABRIA!AN22-MIN(CALABRIA!$AN$3:$AN$51))/(MAX(CALABRIA!$AN$3:$AN$51)-MIN(CALABRIA!$AN$3:$AN$51))))</f>
        <v>0.22222222222222221</v>
      </c>
      <c r="AO75" s="32">
        <f>IF(CALABRIA!$AO$1="-",((CALABRIA!AO22-MAX(CALABRIA!$AO$3:$AO$51))/(MIN(CALABRIA!$AO$3:$AO$51)-MAX(CALABRIA!$AO$3:$AO$51))),((CALABRIA!AO22-MIN(CALABRIA!$AO$3:$AO$51))/(MAX(CALABRIA!$AO$3:$AO$51)-MIN(CALABRIA!$AO$3:$AO$51))))</f>
        <v>0</v>
      </c>
      <c r="AP75" s="32">
        <f>IF(CALABRIA!$AP$1="-",((CALABRIA!AP22-MAX(CALABRIA!$AP$3:$AP$51))/(MIN(CALABRIA!$AP$3:$AP$51)-MAX(CALABRIA!$AP$3:$AP$51))),((CALABRIA!AP22-MIN(CALABRIA!$AP$3:$AP$51))/(MAX(CALABRIA!$AP$3:$AP$51)-MIN(CALABRIA!$AP$3:$AP$51))))</f>
        <v>0</v>
      </c>
      <c r="AQ75" s="32">
        <f>IF(CALABRIA!$AQ$1="-",((CALABRIA!AQ22-MAX(CALABRIA!$AQ$3:$AQ$51))/(MIN(CALABRIA!$AQ$3:$AQ$51)-MAX(CALABRIA!$AQ$3:$AQ$51))),((CALABRIA!AQ22-MIN(CALABRIA!$AQ$3:$AQ$51))/(MAX(CALABRIA!$AQ$3:$AQ$51)-MIN(CALABRIA!$AQ$3:$AQ$51))))</f>
        <v>0</v>
      </c>
      <c r="AR75" s="32">
        <f>IF(CALABRIA!$AR$1="-",((CALABRIA!AR22-MAX(CALABRIA!$AR$3:$AR$51))/(MIN(CALABRIA!$AR$3:$AR$51)-MAX(CALABRIA!$AR$3:$AR$51))),((CALABRIA!AR22-MIN(CALABRIA!$AR$3:$AR$51))/(MAX(CALABRIA!$AR$3:$AR$51)-MIN(CALABRIA!$AR$3:$AR$51))))</f>
        <v>0.38125643666323383</v>
      </c>
      <c r="AS75" s="32">
        <f>IF(CALABRIA!$AS$1="-",((CALABRIA!AS22-MAX(CALABRIA!$AS$3:$AS$51))/(MIN(CALABRIA!$AS$3:$AS$51)-MAX(CALABRIA!$AS$3:$AS$51))),((CALABRIA!AS22-MIN(CALABRIA!$AS$3:$AS$51))/(MAX(CALABRIA!$AS$3:$AS$51)-MIN(CALABRIA!$AS$3:$AS$51))))</f>
        <v>0.26360302013779036</v>
      </c>
      <c r="AT75" s="32">
        <f>IF(CALABRIA!$AT$1="-",((CALABRIA!AT22-MAX(CALABRIA!$AT$3:$AT$51))/(MIN(CALABRIA!$AT$3:$AT$51)-MAX(CALABRIA!$AT$3:$AT$51))),((CALABRIA!AT22-MIN(CALABRIA!$AT$3:$AT$51))/(MAX(CALABRIA!$AT$3:$AT$51)-MIN(CALABRIA!$AT$3:$AT$51))))</f>
        <v>0.32309275208954491</v>
      </c>
      <c r="AU75" s="32">
        <f>IF(CALABRIA!$AU$1="-",((CALABRIA!AU22-MAX(CALABRIA!$AU$3:$AU$51))/(MIN(CALABRIA!$AU$3:$AU$51)-MAX(CALABRIA!$AU$3:$AU$51))),((CALABRIA!AU22-MIN(CALABRIA!$AU$3:$AU$51))/(MAX(CALABRIA!$AU$3:$AU$51)-MIN(CALABRIA!$AU$3:$AU$51))))</f>
        <v>0.15909090909090909</v>
      </c>
      <c r="AV75" s="32">
        <f>IF(CALABRIA!$AV$1="-",((CALABRIA!AV22-MAX(CALABRIA!$AV$3:$AV$51))/(MIN(CALABRIA!$AV$3:$AV$51)-MAX(CALABRIA!$AV$3:$AV$51))),((CALABRIA!AV22-MIN(CALABRIA!$AV$3:$AV$51))/(MAX(CALABRIA!$AV$3:$AV$51)-MIN(CALABRIA!$AV$3:$AV$51))))</f>
        <v>0.39814874574343456</v>
      </c>
      <c r="AW75" s="32">
        <f>IF(CALABRIA!$AW$1="-",((CALABRIA!AW22-MAX(CALABRIA!$AW$3:$AW$51))/(MIN(CALABRIA!$AW$3:$AW$51)-MAX(CALABRIA!$AW$3:$AW$51))),((CALABRIA!AW22-MIN(CALABRIA!$AW$3:$AW$51))/(MAX(CALABRIA!$AW$3:$AW$51)-MIN(CALABRIA!$AW$3:$AW$51))))</f>
        <v>0</v>
      </c>
      <c r="AX75" s="32">
        <f>IF(CALABRIA!$AX$1="-",((CALABRIA!AX22-MAX(CALABRIA!$AX$3:$AX$51))/(MIN(CALABRIA!$AX$3:$AX$51)-MAX(CALABRIA!$AX$3:$AX$51))),((CALABRIA!AX22-MIN(CALABRIA!$AX$3:$AX$51))/(MAX(CALABRIA!$AX$3:$AX$51)-MIN(CALABRIA!$AX$3:$AX$51))))</f>
        <v>0.25672877846790887</v>
      </c>
      <c r="AY75" s="32">
        <f>IF(CALABRIA!$AY$1="-",((CALABRIA!AY22-MAX(CALABRIA!$AY$3:$AY$51))/(MIN(CALABRIA!$AY$3:$AY$51)-MAX(CALABRIA!$AY$3:$AY$51))),((CALABRIA!AY22-MIN(CALABRIA!$AY$3:$AY$51))/(MAX(CALABRIA!$AY$3:$AY$51)-MIN(CALABRIA!$AY$3:$AY$51))))</f>
        <v>0.6919093851132686</v>
      </c>
      <c r="AZ75" s="32">
        <f>IF(CALABRIA!$AZ$1="-",((CALABRIA!AZ22-MAX(CALABRIA!$AZ$3:$AZ$51))/(MIN(CALABRIA!$AZ$3:$AZ$51)-MAX(CALABRIA!$AZ$3:$AZ$51))),((CALABRIA!AZ22-MIN(CALABRIA!$AZ$3:$AZ$51))/(MAX(CALABRIA!$AZ$3:$AZ$51)-MIN(CALABRIA!$AZ$3:$AZ$51))))</f>
        <v>0.26298701298701299</v>
      </c>
      <c r="BA75" s="32">
        <f>IF(CALABRIA!$BA$1="-",((CALABRIA!BA22-MAX(CALABRIA!$BA$3:$BA$51))/(MIN(CALABRIA!$BA$3:$BA$51)-MAX(CALABRIA!$BA$3:$BA$51))),((CALABRIA!BA22-MIN(CALABRIA!$BA$3:$BA$51))/(MAX(CALABRIA!$BA$3:$BA$51)-MIN(CALABRIA!$BA$3:$BA$51))))</f>
        <v>1</v>
      </c>
      <c r="BC75" s="32">
        <f>IF(CALABRIA!$BC$1="-",((CALABRIA!BC22-MAX(CALABRIA!$BC$3:$BC$51))/(MIN(CALABRIA!$BC$3:$BC$51)-MAX(CALABRIA!$BC$3:$BC$51))),((CALABRIA!BC22-MIN(CALABRIA!$BC$3:$BC$51))/(MAX(CALABRIA!$BC$3:$BC$51)-MIN(CALABRIA!$BC$3:$BC$51))))</f>
        <v>0.4433962264150943</v>
      </c>
      <c r="BD75" s="32">
        <f>IF(CALABRIA!$BD$1="-",((CALABRIA!BD22-MAX(CALABRIA!$BD$3:$BD$51))/(MIN(CALABRIA!$BD$3:$BD$51)-MAX(CALABRIA!$BD$3:$BD$51))),((CALABRIA!BD22-MIN(CALABRIA!$BD$3:$BD$51))/(MAX(CALABRIA!$BD$3:$BD$51)-MIN(CALABRIA!$BD$3:$BD$51))))</f>
        <v>0.29952830215112142</v>
      </c>
    </row>
    <row r="76" spans="1:56" ht="13.8" customHeight="1" x14ac:dyDescent="0.3">
      <c r="A76" s="32">
        <f t="shared" si="2"/>
        <v>79127</v>
      </c>
      <c r="B76" s="32" t="str">
        <f t="shared" si="2"/>
        <v>SELLIA MARINA</v>
      </c>
      <c r="C76" s="32" t="str">
        <f t="shared" si="2"/>
        <v>CALABRIA</v>
      </c>
      <c r="D76" s="32">
        <f t="shared" si="2"/>
        <v>30256</v>
      </c>
      <c r="E76" s="32">
        <f t="shared" si="2"/>
        <v>3</v>
      </c>
      <c r="F76" s="32" t="str">
        <f t="shared" si="2"/>
        <v>B</v>
      </c>
      <c r="G76" s="32">
        <f>IF(CALABRIA!$G$1="-",((CALABRIA!G23-MAX(CALABRIA!$G$3:$G$51))/(MIN(CALABRIA!$G$3:$G$51)-MAX(CALABRIA!$G$3:$G$51))),((CALABRIA!G23-MIN(CALABRIA!$G$3:$G$51))/(MAX(CALABRIA!$G$3:$G$51)-MIN(CALABRIA!$G$3:$G$51))))</f>
        <v>0</v>
      </c>
      <c r="H76" s="32">
        <f>IF(CALABRIA!$H$1="-",((CALABRIA!H23-MAX(CALABRIA!$H$3:$H$51))/(MIN(CALABRIA!$H$3:$H$51)-MAX(CALABRIA!$H$3:$H$51))),((CALABRIA!H23-MIN(CALABRIA!$H$3:$H$51))/(MAX(CALABRIA!$H$3:$H$51)-MIN(CALABRIA!$H$3:$H$51))))</f>
        <v>1</v>
      </c>
      <c r="I76" s="32">
        <f>IF(CALABRIA!$I$1="-",((CALABRIA!I23-MAX(CALABRIA!$I$3:$I$51))/(MIN(CALABRIA!$I$3:$I$51)-MAX(CALABRIA!$I$3:$I$51))),((CALABRIA!I23-MIN(CALABRIA!$I$3:$I$51))/(MAX(CALABRIA!$I$3:$I$51)-MIN(CALABRIA!$I$3:$I$51))))</f>
        <v>0.8995215311004785</v>
      </c>
      <c r="J76" s="32">
        <f>IF(CALABRIA!$J$1="-",((CALABRIA!J23-MAX(CALABRIA!$J$3:$J$51))/(MIN(CALABRIA!$J$3:$J$51)-MAX(CALABRIA!$J$3:$J$51))),((CALABRIA!J23-MIN(CALABRIA!$J$3:$J$51))/(MAX(CALABRIA!$J$3:$J$51)-MIN(CALABRIA!$J$3:$J$51))))</f>
        <v>0.87846607669616528</v>
      </c>
      <c r="K76" s="32">
        <f>IF(CALABRIA!$K$1="-",((CALABRIA!K23-MAX(CALABRIA!$K$3:$K$51))/(MIN(CALABRIA!$K$3:$K$51)-MAX(CALABRIA!$K$3:$K$51))),((CALABRIA!K23-MIN(CALABRIA!$K$3:$K$51))/(MAX(CALABRIA!$K$3:$K$51)-MIN(CALABRIA!$K$3:$K$51))))</f>
        <v>0.5794441531200839</v>
      </c>
      <c r="L76" s="32">
        <f>IF(CALABRIA!$L$1="-",((CALABRIA!L23-MAX(CALABRIA!$L$3:$L$51))/(MIN(CALABRIA!$L$3:$L$51)-MAX(CALABRIA!$L$3:$L$51))),((CALABRIA!L23-MIN(CALABRIA!$L$3:$L$51))/(MAX(CALABRIA!$L$3:$L$51)-MIN(CALABRIA!$L$3:$L$51))))</f>
        <v>0.31135531135531119</v>
      </c>
      <c r="M76" s="32">
        <f>IF(CALABRIA!$M$1="-",((CALABRIA!M23-MAX(CALABRIA!$M$3:$M$51))/(MIN(CALABRIA!$M$3:$M$51)-MAX(CALABRIA!$M$3:$M$51))),((CALABRIA!M23-MIN(CALABRIA!$M$3:$M$51))/(MAX(CALABRIA!$M$3:$M$51)-MIN(CALABRIA!$M$3:$M$51))))</f>
        <v>0.11604526967155822</v>
      </c>
      <c r="N76" s="32">
        <f>IF(CALABRIA!$N$1="-",((CALABRIA!N23-MAX(CALABRIA!$N$3:$N$51))/(MIN(CALABRIA!$N$3:$N$51)-MAX(CALABRIA!$N$3:$N$51))),((CALABRIA!N23-MIN(CALABRIA!$N$3:$N$51))/(MAX(CALABRIA!$N$3:$N$51)-MIN(CALABRIA!$N$3:$N$51))))</f>
        <v>0.14285714285714285</v>
      </c>
      <c r="O76" s="32">
        <f>IF(CALABRIA!$O$1="-",((CALABRIA!O23-MAX(CALABRIA!$O$3:$O$51))/(MIN(CALABRIA!$O$3:$O$51)-MAX(CALABRIA!$O$3:$O$51))),((CALABRIA!O23-MIN(CALABRIA!$O$3:$O$51))/(MAX(CALABRIA!$O$3:$O$51)-MIN(CALABRIA!$O$3:$O$51))))</f>
        <v>0.63267783442583159</v>
      </c>
      <c r="P76" s="32">
        <f>IF(CALABRIA!$P$1="-",((CALABRIA!P23-MAX(CALABRIA!$P$3:$P$51))/(MIN(CALABRIA!$P$3:$P$51)-MAX(CALABRIA!$P$3:$P$51))),((CALABRIA!P23-MIN(CALABRIA!$P$3:$P$51))/(MAX(CALABRIA!$P$3:$P$51)-MIN(CALABRIA!$P$3:$P$51))))</f>
        <v>0.36805555555555552</v>
      </c>
      <c r="Q76" s="32">
        <f>IF(CALABRIA!$Q$1="-",((CALABRIA!Q23-MAX(CALABRIA!$Q$3:$Q$51))/(MIN(CALABRIA!$Q$3:$Q$51)-MAX(CALABRIA!$Q$3:$Q$51))),((CALABRIA!Q23-MIN(CALABRIA!$Q$3:$Q$51))/(MAX(CALABRIA!$Q$3:$Q$51)-MIN(CALABRIA!$Q$3:$Q$51))))</f>
        <v>0.35044064282011406</v>
      </c>
      <c r="R76" s="32">
        <f>IF(CALABRIA!$R$1="-",((CALABRIA!R23-MAX(CALABRIA!$R$3:$R$51))/(MIN(CALABRIA!$R$3:$R$51)-MAX(CALABRIA!$R$3:$R$51))),((CALABRIA!R23-MIN(CALABRIA!$R$3:$R$51))/(MAX(CALABRIA!$R$3:$R$51)-MIN(CALABRIA!$R$3:$R$51))))</f>
        <v>0.1827242524916943</v>
      </c>
      <c r="S76" s="32">
        <f>IF(CALABRIA!$S$1="-",((CALABRIA!S23-MAX(CALABRIA!$S$3:$S$51))/(MIN(CALABRIA!$S$3:$S$51)-MAX(CALABRIA!$S$3:$S$51))),((CALABRIA!S23-MIN(CALABRIA!$S$3:$S$51))/(MAX(CALABRIA!$S$3:$S$51)-MIN(CALABRIA!$S$3:$S$51))))</f>
        <v>0.23809523809523811</v>
      </c>
      <c r="T76" s="32">
        <f>IF(CALABRIA!$T$1="-",((CALABRIA!T23-MAX(CALABRIA!$T$3:$T$51))/(MIN(CALABRIA!$T$3:$T$51)-MAX(CALABRIA!$T$3:$T$51))),((CALABRIA!T23-MIN(CALABRIA!$T$3:$T$51))/(MAX(CALABRIA!$T$3:$T$51)-MIN(CALABRIA!$T$3:$T$51))))</f>
        <v>0.18181818181818182</v>
      </c>
      <c r="U76" s="32">
        <f>IF(CALABRIA!$U$1="-",((CALABRIA!U23-MAX(CALABRIA!$U$3:$U$51))/(MIN(CALABRIA!$U$3:$U$51)-MAX(CALABRIA!$U$3:$U$51))),((CALABRIA!U23-MIN(CALABRIA!$U$3:$U$51))/(MAX(CALABRIA!$U$3:$U$51)-MIN(CALABRIA!$U$3:$U$51))))</f>
        <v>0</v>
      </c>
      <c r="V76" s="32">
        <f>IF(CALABRIA!$V$1="-",((CALABRIA!V23-MAX(CALABRIA!$V$3:$V$51))/(MIN(CALABRIA!$V$3:$V$51)-MAX(CALABRIA!$V$3:$V$51))),((CALABRIA!V23-MIN(CALABRIA!$V$3:$V$51))/(MAX(CALABRIA!$V$3:$V$51)-MIN(CALABRIA!$V$3:$V$51))))</f>
        <v>0</v>
      </c>
      <c r="W76" s="32">
        <f>IF(CALABRIA!$W$1="-",((CALABRIA!W23-MAX(CALABRIA!$W$3:$W$51))/(MIN(CALABRIA!$W$3:$W$51)-MAX(CALABRIA!$W$3:$W$51))),((CALABRIA!W23-MIN(CALABRIA!$W$3:$W$51))/(MAX(CALABRIA!$W$3:$W$51)-MIN(CALABRIA!$W$3:$W$51))))</f>
        <v>0</v>
      </c>
      <c r="X76" s="32">
        <f>IF(CALABRIA!$X$1="-",((CALABRIA!X23-MAX(CALABRIA!$X$3:$X$51))/(MIN(CALABRIA!$X$3:$X$51)-MAX(CALABRIA!$X$3:$X$51))),((CALABRIA!X23-MIN(CALABRIA!$X$3:$X$51))/(MAX(CALABRIA!$X$3:$X$51)-MIN(CALABRIA!$X$3:$X$51))))</f>
        <v>6.6666666666666666E-2</v>
      </c>
      <c r="Y76" s="32">
        <f>IF(CALABRIA!$Y$1="-",((CALABRIA!Y23-MAX(CALABRIA!$Y$3:$Y$51))/(MIN(CALABRIA!$Y$3:$Y$51)-MAX(CALABRIA!$Y$3:$Y$51))),((CALABRIA!Y23-MIN(CALABRIA!$Y$3:$Y$51))/(MAX(CALABRIA!$Y$3:$Y$51)-MIN(CALABRIA!$Y$3:$Y$51))))</f>
        <v>0.80113314447592066</v>
      </c>
      <c r="Z76" s="32">
        <f>IF(CALABRIA!$Z$1="-",((CALABRIA!Z23-MAX(CALABRIA!$Z$3:$Z$51))/(MIN(CALABRIA!$Z$3:$Z$51)-MAX(CALABRIA!$Z$3:$Z$51))),((CALABRIA!Z23-MIN(CALABRIA!$Z$3:$Z$51))/(MAX(CALABRIA!$Z$3:$Z$51)-MIN(CALABRIA!$Z$3:$Z$51))))</f>
        <v>0.58307210031347956</v>
      </c>
      <c r="AA76" s="32">
        <f>IF(CALABRIA!$AA$1="-",((CALABRIA!AA23-MAX(CALABRIA!$AA$3:$AA$51))/(MIN(CALABRIA!$AA$3:$AA$51)-MAX(CALABRIA!$AA$3:$AA$51))),((CALABRIA!AA23-MIN(CALABRIA!$AA$3:$AA$51))/(MAX(CALABRIA!$AA$3:$AA$51)-MIN(CALABRIA!$AA$3:$AA$51))))</f>
        <v>8.7975543478260865E-2</v>
      </c>
      <c r="AB76" s="32">
        <f>IF(CALABRIA!$AB$1="-",((CALABRIA!AB23-MAX(CALABRIA!$AB$3:$AB$51))/(MIN(CALABRIA!$AB$3:$AB$51)-MAX(CALABRIA!$AB$3:$AB$51))),((CALABRIA!AB23-MIN(CALABRIA!$AB$3:$AB$51))/(MAX(CALABRIA!$AB$3:$AB$51)-MIN(CALABRIA!$AB$3:$AB$51))))</f>
        <v>0.62077464788732406</v>
      </c>
      <c r="AC76" s="32">
        <f>IF(CALABRIA!$AC$1="-",((CALABRIA!AC23-MAX(CALABRIA!$AC$3:$AC$51))/(MIN(CALABRIA!$AC$3:$AC$51)-MAX(CALABRIA!$AC$3:$AC$51))),((CALABRIA!AC23-MIN(CALABRIA!$AC$3:$AC$51))/(MAX(CALABRIA!$AC$3:$AC$51)-MIN(CALABRIA!$AC$3:$AC$51))))</f>
        <v>0.29166666666666669</v>
      </c>
      <c r="AD76" s="32">
        <f>IF(CALABRIA!$AD$1="-",((CALABRIA!AD23-MAX(CALABRIA!$AD$3:$AD$51))/(MIN(CALABRIA!$AD$3:$AD$51)-MAX(CALABRIA!$AD$3:$AD$51))),((CALABRIA!AD23-MIN(CALABRIA!$AD$3:$AD$51))/(MAX(CALABRIA!$AD$3:$AD$51)-MIN(CALABRIA!$AD$3:$AD$51))))</f>
        <v>0.39163949006818849</v>
      </c>
      <c r="AE76" s="32">
        <f>IF(CALABRIA!$AE$1="-",((CALABRIA!AE23-MAX(CALABRIA!$AE$3:$AE$51))/(MIN(CALABRIA!$AE$3:$AE$51)-MAX(CALABRIA!$AE$3:$AE$51))),((CALABRIA!AE23-MIN(CALABRIA!$AE$3:$AE$51))/(MAX(CALABRIA!$AE$3:$AE$51)-MIN(CALABRIA!$AE$3:$AE$51))))</f>
        <v>0</v>
      </c>
      <c r="AF76" s="32">
        <f>IF(CALABRIA!$AF$1="-",((CALABRIA!AF23-MAX(CALABRIA!$AF$3:$AF$51))/(MIN(CALABRIA!$AF$3:$AF$51)-MAX(CALABRIA!$AF$3:$AF$51))),((CALABRIA!AF23-MIN(CALABRIA!$AF$3:$AF$51))/(MAX(CALABRIA!$AF$3:$AF$51)-MIN(CALABRIA!$AF$3:$AF$51))))</f>
        <v>0.67200101606655227</v>
      </c>
      <c r="AG76" s="32">
        <f>IF(CALABRIA!$AG$1="-",((CALABRIA!AG23-MAX(CALABRIA!$AG$3:$AG$51))/(MIN(CALABRIA!$AG$3:$AG$51)-MAX(CALABRIA!$AG$3:$AG$51))),((CALABRIA!AG23-MIN(CALABRIA!$AG$3:$AG$51))/(MAX(CALABRIA!$AG$3:$AG$51)-MIN(CALABRIA!$AG$3:$AG$51))))</f>
        <v>0.62500000000000011</v>
      </c>
      <c r="AH76" s="32">
        <f>IF(CALABRIA!$AH$1="-",((CALABRIA!AH23-MAX(CALABRIA!$AH$3:$AH$51))/(MIN(CALABRIA!$AH$3:$AH$51)-MAX(CALABRIA!$AH$3:$AH$51))),((CALABRIA!AH58-MIN(CALABRIA!$AH$3:$AH$51))/(MAX(CALABRIA!$AH$3:$AH$51)-MIN(CALABRIA!$AH$3:$AH$51))))</f>
        <v>0.38360751201048182</v>
      </c>
      <c r="AI76" s="32">
        <f>IF(CALABRIA!$AI$1="-",((CALABRIA!AI23-MAX(CALABRIA!$AI$3:$AI$51))/(MIN(CALABRIA!$AI$3:$AI$51)-MAX(CALABRIA!$AI$3:$AI$51))),((CALABRIA!AI23-MIN(CALABRIA!$AI$3:$AI$51))/(MAX(CALABRIA!$AI$3:$AI$51)-MIN(CALABRIA!$AI$3:$AI$51))))</f>
        <v>0.15544041450777202</v>
      </c>
      <c r="AJ76" s="32">
        <f>IF(CALABRIA!$AJ$1="-",((CALABRIA!AJ23-MAX(CALABRIA!$AJ$3:$AJ$51))/(MIN(CALABRIA!$AJ$3:$AJ$51)-MAX(CALABRIA!$AJ$3:$AJ$51))),((CALABRIA!AJ23-MIN(CALABRIA!$AJ$3:$AJ$51))/(MAX(CALABRIA!$AJ$3:$AJ$51)-MIN(CALABRIA!$AJ$3:$AJ$51))))</f>
        <v>0.81658831221395423</v>
      </c>
      <c r="AK76" s="32">
        <f>IF(CALABRIA!$AK$1="-",((CALABRIA!AK23-MAX(CALABRIA!$AK$3:$AK$51))/(MIN(CALABRIA!$AK$3:$AK$51)-MAX(CALABRIA!$AK$3:$AK$51))),((CALABRIA!AK23-MIN(CALABRIA!$AK$3:$AK$51))/(MAX(CALABRIA!$AK$3:$AK$51)-MIN(CALABRIA!$AK$3:$AK$51))))</f>
        <v>0.56735751295336767</v>
      </c>
      <c r="AL76" s="32">
        <f>IF(CALABRIA!$AL$1="-",((CALABRIA!AL23-MAX(CALABRIA!$AL$3:$AL$51))/(MIN(CALABRIA!$AL$3:$AL$51)-MAX(CALABRIA!$AL$3:$AL$51))),((CALABRIA!AL23-MIN(CALABRIA!$AL$3:$AL$51))/(MAX(CALABRIA!$AL$3:$AL$51)-MIN(CALABRIA!$AL$3:$AL$51))))</f>
        <v>0</v>
      </c>
      <c r="AM76" s="32">
        <f>IF(CALABRIA!$AM$1="-",((CALABRIA!AM23-MAX(CALABRIA!$AM$3:$AM$51))/(MIN(CALABRIA!$AM$3:$AM$51)-MAX(CALABRIA!$AM$3:$AM$51))),((CALABRIA!AM23-MIN(CALABRIA!$AM$3:$AM$51))/(MAX(CALABRIA!$AM$3:$AM$51)-MIN(CALABRIA!$AM$3:$AM$51))))</f>
        <v>0</v>
      </c>
      <c r="AN76" s="32">
        <f>IF(CALABRIA!$AN$1="-",((CALABRIA!AN23-MAX(CALABRIA!$AN$3:$AN$51))/(MIN(CALABRIA!$AN$3:$AN$51)-MAX(CALABRIA!$AN$3:$AN$51))),((CALABRIA!AN23-MIN(CALABRIA!$AN$3:$AN$51))/(MAX(CALABRIA!$AN$3:$AN$51)-MIN(CALABRIA!$AN$3:$AN$51))))</f>
        <v>0.22222222222222221</v>
      </c>
      <c r="AO76" s="32">
        <f>IF(CALABRIA!$AO$1="-",((CALABRIA!AO23-MAX(CALABRIA!$AO$3:$AO$51))/(MIN(CALABRIA!$AO$3:$AO$51)-MAX(CALABRIA!$AO$3:$AO$51))),((CALABRIA!AO23-MIN(CALABRIA!$AO$3:$AO$51))/(MAX(CALABRIA!$AO$3:$AO$51)-MIN(CALABRIA!$AO$3:$AO$51))))</f>
        <v>0</v>
      </c>
      <c r="AP76" s="32">
        <f>IF(CALABRIA!$AP$1="-",((CALABRIA!AP23-MAX(CALABRIA!$AP$3:$AP$51))/(MIN(CALABRIA!$AP$3:$AP$51)-MAX(CALABRIA!$AP$3:$AP$51))),((CALABRIA!AP23-MIN(CALABRIA!$AP$3:$AP$51))/(MAX(CALABRIA!$AP$3:$AP$51)-MIN(CALABRIA!$AP$3:$AP$51))))</f>
        <v>0</v>
      </c>
      <c r="AQ76" s="32">
        <f>IF(CALABRIA!$AQ$1="-",((CALABRIA!AQ23-MAX(CALABRIA!$AQ$3:$AQ$51))/(MIN(CALABRIA!$AQ$3:$AQ$51)-MAX(CALABRIA!$AQ$3:$AQ$51))),((CALABRIA!AQ23-MIN(CALABRIA!$AQ$3:$AQ$51))/(MAX(CALABRIA!$AQ$3:$AQ$51)-MIN(CALABRIA!$AQ$3:$AQ$51))))</f>
        <v>0</v>
      </c>
      <c r="AR76" s="32">
        <f>IF(CALABRIA!$AR$1="-",((CALABRIA!AR23-MAX(CALABRIA!$AR$3:$AR$51))/(MIN(CALABRIA!$AR$3:$AR$51)-MAX(CALABRIA!$AR$3:$AR$51))),((CALABRIA!AR23-MIN(CALABRIA!$AR$3:$AR$51))/(MAX(CALABRIA!$AR$3:$AR$51)-MIN(CALABRIA!$AR$3:$AR$51))))</f>
        <v>0</v>
      </c>
      <c r="AS76" s="32">
        <f>IF(CALABRIA!$AS$1="-",((CALABRIA!AS23-MAX(CALABRIA!$AS$3:$AS$51))/(MIN(CALABRIA!$AS$3:$AS$51)-MAX(CALABRIA!$AS$3:$AS$51))),((CALABRIA!AS23-MIN(CALABRIA!$AS$3:$AS$51))/(MAX(CALABRIA!$AS$3:$AS$51)-MIN(CALABRIA!$AS$3:$AS$51))))</f>
        <v>0.23093248069156919</v>
      </c>
      <c r="AT76" s="32">
        <f>IF(CALABRIA!$AT$1="-",((CALABRIA!AT23-MAX(CALABRIA!$AT$3:$AT$51))/(MIN(CALABRIA!$AT$3:$AT$51)-MAX(CALABRIA!$AT$3:$AT$51))),((CALABRIA!AT23-MIN(CALABRIA!$AT$3:$AT$51))/(MAX(CALABRIA!$AT$3:$AT$51)-MIN(CALABRIA!$AT$3:$AT$51))))</f>
        <v>0.30646659834606876</v>
      </c>
      <c r="AU76" s="32">
        <f>IF(CALABRIA!$AU$1="-",((CALABRIA!AU23-MAX(CALABRIA!$AU$3:$AU$51))/(MIN(CALABRIA!$AU$3:$AU$51)-MAX(CALABRIA!$AU$3:$AU$51))),((CALABRIA!AU23-MIN(CALABRIA!$AU$3:$AU$51))/(MAX(CALABRIA!$AU$3:$AU$51)-MIN(CALABRIA!$AU$3:$AU$51))))</f>
        <v>0.20454545454545456</v>
      </c>
      <c r="AV76" s="32">
        <f>IF(CALABRIA!$AV$1="-",((CALABRIA!AV23-MAX(CALABRIA!$AV$3:$AV$51))/(MIN(CALABRIA!$AV$3:$AV$51)-MAX(CALABRIA!$AV$3:$AV$51))),((CALABRIA!AV23-MIN(CALABRIA!$AV$3:$AV$51))/(MAX(CALABRIA!$AV$3:$AV$51)-MIN(CALABRIA!$AV$3:$AV$51))))</f>
        <v>0.60000574992362576</v>
      </c>
      <c r="AW76" s="32">
        <f>IF(CALABRIA!$AW$1="-",((CALABRIA!AW23-MAX(CALABRIA!$AW$3:$AW$51))/(MIN(CALABRIA!$AW$3:$AW$51)-MAX(CALABRIA!$AW$3:$AW$51))),((CALABRIA!AW23-MIN(CALABRIA!$AW$3:$AW$51))/(MAX(CALABRIA!$AW$3:$AW$51)-MIN(CALABRIA!$AW$3:$AW$51))))</f>
        <v>0</v>
      </c>
      <c r="AX76" s="32">
        <f>IF(CALABRIA!$AX$1="-",((CALABRIA!AX23-MAX(CALABRIA!$AX$3:$AX$51))/(MIN(CALABRIA!$AX$3:$AX$51)-MAX(CALABRIA!$AX$3:$AX$51))),((CALABRIA!AX23-MIN(CALABRIA!$AX$3:$AX$51))/(MAX(CALABRIA!$AX$3:$AX$51)-MIN(CALABRIA!$AX$3:$AX$51))))</f>
        <v>1.2422360248447216E-2</v>
      </c>
      <c r="AY76" s="32">
        <f>IF(CALABRIA!$AY$1="-",((CALABRIA!AY23-MAX(CALABRIA!$AY$3:$AY$51))/(MIN(CALABRIA!$AY$3:$AY$51)-MAX(CALABRIA!$AY$3:$AY$51))),((CALABRIA!AY23-MIN(CALABRIA!$AY$3:$AY$51))/(MAX(CALABRIA!$AY$3:$AY$51)-MIN(CALABRIA!$AY$3:$AY$51))))</f>
        <v>0.57216828478964399</v>
      </c>
      <c r="AZ76" s="32">
        <f>IF(CALABRIA!$AZ$1="-",((CALABRIA!AZ23-MAX(CALABRIA!$AZ$3:$AZ$51))/(MIN(CALABRIA!$AZ$3:$AZ$51)-MAX(CALABRIA!$AZ$3:$AZ$51))),((CALABRIA!AZ23-MIN(CALABRIA!$AZ$3:$AZ$51))/(MAX(CALABRIA!$AZ$3:$AZ$51)-MIN(CALABRIA!$AZ$3:$AZ$51))))</f>
        <v>6.8181818181818177E-2</v>
      </c>
      <c r="BA76" s="32">
        <f>IF(CALABRIA!$BA$1="-",((CALABRIA!BA23-MAX(CALABRIA!$BA$3:$BA$51))/(MIN(CALABRIA!$BA$3:$BA$51)-MAX(CALABRIA!$BA$3:$BA$51))),((CALABRIA!BA23-MIN(CALABRIA!$BA$3:$BA$51))/(MAX(CALABRIA!$BA$3:$BA$51)-MIN(CALABRIA!$BA$3:$BA$51))))</f>
        <v>0.54838709677419362</v>
      </c>
      <c r="BC76" s="32">
        <f>IF(CALABRIA!$BC$1="-",((CALABRIA!BC23-MAX(CALABRIA!$BC$3:$BC$51))/(MIN(CALABRIA!$BC$3:$BC$51)-MAX(CALABRIA!$BC$3:$BC$51))),((CALABRIA!BC23-MIN(CALABRIA!$BC$3:$BC$51))/(MAX(CALABRIA!$BC$3:$BC$51)-MIN(CALABRIA!$BC$3:$BC$51))))</f>
        <v>6.6037735849056603E-2</v>
      </c>
      <c r="BD76" s="32">
        <f>IF(CALABRIA!$BD$1="-",((CALABRIA!BD23-MAX(CALABRIA!$BD$3:$BD$51))/(MIN(CALABRIA!$BD$3:$BD$51)-MAX(CALABRIA!$BD$3:$BD$51))),((CALABRIA!BD23-MIN(CALABRIA!$BD$3:$BD$51))/(MAX(CALABRIA!$BD$3:$BD$51)-MIN(CALABRIA!$BD$3:$BD$51))))</f>
        <v>0.33584905685439659</v>
      </c>
    </row>
    <row r="77" spans="1:56" ht="13.8" customHeight="1" x14ac:dyDescent="0.3">
      <c r="A77" s="32">
        <f t="shared" si="2"/>
        <v>79137</v>
      </c>
      <c r="B77" s="32" t="str">
        <f t="shared" si="2"/>
        <v>SOVERATO</v>
      </c>
      <c r="C77" s="32" t="str">
        <f t="shared" si="2"/>
        <v>CALABRIA</v>
      </c>
      <c r="D77" s="32">
        <f t="shared" si="2"/>
        <v>42193</v>
      </c>
      <c r="E77" s="32">
        <f t="shared" si="2"/>
        <v>3</v>
      </c>
      <c r="F77" s="32" t="str">
        <f t="shared" si="2"/>
        <v>B</v>
      </c>
      <c r="G77" s="32">
        <f>IF(CALABRIA!$G$1="-",((CALABRIA!G24-MAX(CALABRIA!$G$3:$G$51))/(MIN(CALABRIA!$G$3:$G$51)-MAX(CALABRIA!$G$3:$G$51))),((CALABRIA!G24-MIN(CALABRIA!$G$3:$G$51))/(MAX(CALABRIA!$G$3:$G$51)-MIN(CALABRIA!$G$3:$G$51))))</f>
        <v>0</v>
      </c>
      <c r="H77" s="32">
        <f>IF(CALABRIA!$H$1="-",((CALABRIA!H24-MAX(CALABRIA!$H$3:$H$51))/(MIN(CALABRIA!$H$3:$H$51)-MAX(CALABRIA!$H$3:$H$51))),((CALABRIA!H24-MIN(CALABRIA!$H$3:$H$51))/(MAX(CALABRIA!$H$3:$H$51)-MIN(CALABRIA!$H$3:$H$51))))</f>
        <v>0.41176470588235292</v>
      </c>
      <c r="I77" s="32">
        <f>IF(CALABRIA!$I$1="-",((CALABRIA!I24-MAX(CALABRIA!$I$3:$I$51))/(MIN(CALABRIA!$I$3:$I$51)-MAX(CALABRIA!$I$3:$I$51))),((CALABRIA!I24-MIN(CALABRIA!$I$3:$I$51))/(MAX(CALABRIA!$I$3:$I$51)-MIN(CALABRIA!$I$3:$I$51))))</f>
        <v>0.59090909090909094</v>
      </c>
      <c r="J77" s="32">
        <f>IF(CALABRIA!$J$1="-",((CALABRIA!J24-MAX(CALABRIA!$J$3:$J$51))/(MIN(CALABRIA!$J$3:$J$51)-MAX(CALABRIA!$J$3:$J$51))),((CALABRIA!J24-MIN(CALABRIA!$J$3:$J$51))/(MAX(CALABRIA!$J$3:$J$51)-MIN(CALABRIA!$J$3:$J$51))))</f>
        <v>0.79026548672566377</v>
      </c>
      <c r="K77" s="32">
        <f>IF(CALABRIA!$K$1="-",((CALABRIA!K24-MAX(CALABRIA!$K$3:$K$51))/(MIN(CALABRIA!$K$3:$K$51)-MAX(CALABRIA!$K$3:$K$51))),((CALABRIA!K24-MIN(CALABRIA!$K$3:$K$51))/(MAX(CALABRIA!$K$3:$K$51)-MIN(CALABRIA!$K$3:$K$51))))</f>
        <v>0.74777136864184635</v>
      </c>
      <c r="L77" s="32">
        <f>IF(CALABRIA!$L$1="-",((CALABRIA!L24-MAX(CALABRIA!$L$3:$L$51))/(MIN(CALABRIA!$L$3:$L$51)-MAX(CALABRIA!$L$3:$L$51))),((CALABRIA!L24-MIN(CALABRIA!$L$3:$L$51))/(MAX(CALABRIA!$L$3:$L$51)-MIN(CALABRIA!$L$3:$L$51))))</f>
        <v>0.43864468864468847</v>
      </c>
      <c r="M77" s="32">
        <f>IF(CALABRIA!$M$1="-",((CALABRIA!M24-MAX(CALABRIA!$M$3:$M$51))/(MIN(CALABRIA!$M$3:$M$51)-MAX(CALABRIA!$M$3:$M$51))),((CALABRIA!M24-MIN(CALABRIA!$M$3:$M$51))/(MAX(CALABRIA!$M$3:$M$51)-MIN(CALABRIA!$M$3:$M$51))))</f>
        <v>0.2886170882186212</v>
      </c>
      <c r="N77" s="32">
        <f>IF(CALABRIA!$N$1="-",((CALABRIA!N24-MAX(CALABRIA!$N$3:$N$51))/(MIN(CALABRIA!$N$3:$N$51)-MAX(CALABRIA!$N$3:$N$51))),((CALABRIA!N24-MIN(CALABRIA!$N$3:$N$51))/(MAX(CALABRIA!$N$3:$N$51)-MIN(CALABRIA!$N$3:$N$51))))</f>
        <v>0.28571428571428564</v>
      </c>
      <c r="O77" s="32">
        <f>IF(CALABRIA!$O$1="-",((CALABRIA!O24-MAX(CALABRIA!$O$3:$O$51))/(MIN(CALABRIA!$O$3:$O$51)-MAX(CALABRIA!$O$3:$O$51))),((CALABRIA!O24-MIN(CALABRIA!$O$3:$O$51))/(MAX(CALABRIA!$O$3:$O$51)-MIN(CALABRIA!$O$3:$O$51))))</f>
        <v>0.52634134498664731</v>
      </c>
      <c r="P77" s="32">
        <f>IF(CALABRIA!$P$1="-",((CALABRIA!P24-MAX(CALABRIA!$P$3:$P$51))/(MIN(CALABRIA!$P$3:$P$51)-MAX(CALABRIA!$P$3:$P$51))),((CALABRIA!P24-MIN(CALABRIA!$P$3:$P$51))/(MAX(CALABRIA!$P$3:$P$51)-MIN(CALABRIA!$P$3:$P$51))))</f>
        <v>0.59490740740740733</v>
      </c>
      <c r="Q77" s="32">
        <f>IF(CALABRIA!$Q$1="-",((CALABRIA!Q24-MAX(CALABRIA!$Q$3:$Q$51))/(MIN(CALABRIA!$Q$3:$Q$51)-MAX(CALABRIA!$Q$3:$Q$51))),((CALABRIA!Q24-MIN(CALABRIA!$Q$3:$Q$51))/(MAX(CALABRIA!$Q$3:$Q$51)-MIN(CALABRIA!$Q$3:$Q$51))))</f>
        <v>0.49559357179885954</v>
      </c>
      <c r="R77" s="32">
        <f>IF(CALABRIA!$R$1="-",((CALABRIA!R24-MAX(CALABRIA!$R$3:$R$51))/(MIN(CALABRIA!$R$3:$R$51)-MAX(CALABRIA!$R$3:$R$51))),((CALABRIA!R24-MIN(CALABRIA!$R$3:$R$51))/(MAX(CALABRIA!$R$3:$R$51)-MIN(CALABRIA!$R$3:$R$51))))</f>
        <v>0.42192691029900337</v>
      </c>
      <c r="S77" s="32">
        <f>IF(CALABRIA!$S$1="-",((CALABRIA!S24-MAX(CALABRIA!$S$3:$S$51))/(MIN(CALABRIA!$S$3:$S$51)-MAX(CALABRIA!$S$3:$S$51))),((CALABRIA!S24-MIN(CALABRIA!$S$3:$S$51))/(MAX(CALABRIA!$S$3:$S$51)-MIN(CALABRIA!$S$3:$S$51))))</f>
        <v>0.52380952380952384</v>
      </c>
      <c r="T77" s="32">
        <f>IF(CALABRIA!$T$1="-",((CALABRIA!T24-MAX(CALABRIA!$T$3:$T$51))/(MIN(CALABRIA!$T$3:$T$51)-MAX(CALABRIA!$T$3:$T$51))),((CALABRIA!T24-MIN(CALABRIA!$T$3:$T$51))/(MAX(CALABRIA!$T$3:$T$51)-MIN(CALABRIA!$T$3:$T$51))))</f>
        <v>7.5757575757575746E-2</v>
      </c>
      <c r="U77" s="32">
        <f>IF(CALABRIA!$U$1="-",((CALABRIA!U24-MAX(CALABRIA!$U$3:$U$51))/(MIN(CALABRIA!$U$3:$U$51)-MAX(CALABRIA!$U$3:$U$51))),((CALABRIA!U24-MIN(CALABRIA!$U$3:$U$51))/(MAX(CALABRIA!$U$3:$U$51)-MIN(CALABRIA!$U$3:$U$51))))</f>
        <v>0</v>
      </c>
      <c r="V77" s="32">
        <f>IF(CALABRIA!$V$1="-",((CALABRIA!V24-MAX(CALABRIA!$V$3:$V$51))/(MIN(CALABRIA!$V$3:$V$51)-MAX(CALABRIA!$V$3:$V$51))),((CALABRIA!V24-MIN(CALABRIA!$V$3:$V$51))/(MAX(CALABRIA!$V$3:$V$51)-MIN(CALABRIA!$V$3:$V$51))))</f>
        <v>1</v>
      </c>
      <c r="W77" s="32">
        <f>IF(CALABRIA!$W$1="-",((CALABRIA!W24-MAX(CALABRIA!$W$3:$W$51))/(MIN(CALABRIA!$W$3:$W$51)-MAX(CALABRIA!$W$3:$W$51))),((CALABRIA!W24-MIN(CALABRIA!$W$3:$W$51))/(MAX(CALABRIA!$W$3:$W$51)-MIN(CALABRIA!$W$3:$W$51))))</f>
        <v>0</v>
      </c>
      <c r="X77" s="32">
        <f>IF(CALABRIA!$X$1="-",((CALABRIA!X24-MAX(CALABRIA!$X$3:$X$51))/(MIN(CALABRIA!$X$3:$X$51)-MAX(CALABRIA!$X$3:$X$51))),((CALABRIA!X24-MIN(CALABRIA!$X$3:$X$51))/(MAX(CALABRIA!$X$3:$X$51)-MIN(CALABRIA!$X$3:$X$51))))</f>
        <v>0.13333333333333333</v>
      </c>
      <c r="Y77" s="32">
        <f>IF(CALABRIA!$Y$1="-",((CALABRIA!Y24-MAX(CALABRIA!$Y$3:$Y$51))/(MIN(CALABRIA!$Y$3:$Y$51)-MAX(CALABRIA!$Y$3:$Y$51))),((CALABRIA!Y24-MIN(CALABRIA!$Y$3:$Y$51))/(MAX(CALABRIA!$Y$3:$Y$51)-MIN(CALABRIA!$Y$3:$Y$51))))</f>
        <v>0.85920679886685558</v>
      </c>
      <c r="Z77" s="32">
        <f>IF(CALABRIA!$Z$1="-",((CALABRIA!Z24-MAX(CALABRIA!$Z$3:$Z$51))/(MIN(CALABRIA!$Z$3:$Z$51)-MAX(CALABRIA!$Z$3:$Z$51))),((CALABRIA!Z24-MIN(CALABRIA!$Z$3:$Z$51))/(MAX(CALABRIA!$Z$3:$Z$51)-MIN(CALABRIA!$Z$3:$Z$51))))</f>
        <v>0.26175548589341696</v>
      </c>
      <c r="AA77" s="32">
        <f>IF(CALABRIA!$AA$1="-",((CALABRIA!AA24-MAX(CALABRIA!$AA$3:$AA$51))/(MIN(CALABRIA!$AA$3:$AA$51)-MAX(CALABRIA!$AA$3:$AA$51))),((CALABRIA!AA24-MIN(CALABRIA!$AA$3:$AA$51))/(MAX(CALABRIA!$AA$3:$AA$51)-MIN(CALABRIA!$AA$3:$AA$51))))</f>
        <v>0.23845108695652176</v>
      </c>
      <c r="AB77" s="32">
        <f>IF(CALABRIA!$AB$1="-",((CALABRIA!AB24-MAX(CALABRIA!$AB$3:$AB$51))/(MIN(CALABRIA!$AB$3:$AB$51)-MAX(CALABRIA!$AB$3:$AB$51))),((CALABRIA!AB24-MIN(CALABRIA!$AB$3:$AB$51))/(MAX(CALABRIA!$AB$3:$AB$51)-MIN(CALABRIA!$AB$3:$AB$51))))</f>
        <v>0.62852112676056349</v>
      </c>
      <c r="AC77" s="32">
        <f>IF(CALABRIA!$AC$1="-",((CALABRIA!AC24-MAX(CALABRIA!$AC$3:$AC$51))/(MIN(CALABRIA!$AC$3:$AC$51)-MAX(CALABRIA!$AC$3:$AC$51))),((CALABRIA!AC24-MIN(CALABRIA!$AC$3:$AC$51))/(MAX(CALABRIA!$AC$3:$AC$51)-MIN(CALABRIA!$AC$3:$AC$51))))</f>
        <v>0.2986111111111111</v>
      </c>
      <c r="AD77" s="32">
        <f>IF(CALABRIA!$AD$1="-",((CALABRIA!AD24-MAX(CALABRIA!$AD$3:$AD$51))/(MIN(CALABRIA!$AD$3:$AD$51)-MAX(CALABRIA!$AD$3:$AD$51))),((CALABRIA!AD24-MIN(CALABRIA!$AD$3:$AD$51))/(MAX(CALABRIA!$AD$3:$AD$51)-MIN(CALABRIA!$AD$3:$AD$51))))</f>
        <v>0.18840794544915498</v>
      </c>
      <c r="AE77" s="32">
        <f>IF(CALABRIA!$AE$1="-",((CALABRIA!AE24-MAX(CALABRIA!$AE$3:$AE$51))/(MIN(CALABRIA!$AE$3:$AE$51)-MAX(CALABRIA!$AE$3:$AE$51))),((CALABRIA!AE24-MIN(CALABRIA!$AE$3:$AE$51))/(MAX(CALABRIA!$AE$3:$AE$51)-MIN(CALABRIA!$AE$3:$AE$51))))</f>
        <v>0</v>
      </c>
      <c r="AF77" s="32">
        <f>IF(CALABRIA!$AF$1="-",((CALABRIA!AF24-MAX(CALABRIA!$AF$3:$AF$51))/(MIN(CALABRIA!$AF$3:$AF$51)-MAX(CALABRIA!$AF$3:$AF$51))),((CALABRIA!AF24-MIN(CALABRIA!$AF$3:$AF$51))/(MAX(CALABRIA!$AF$3:$AF$51)-MIN(CALABRIA!$AF$3:$AF$51))))</f>
        <v>0.41861941957198195</v>
      </c>
      <c r="AG77" s="32">
        <f>IF(CALABRIA!$AG$1="-",((CALABRIA!AG24-MAX(CALABRIA!$AG$3:$AG$51))/(MIN(CALABRIA!$AG$3:$AG$51)-MAX(CALABRIA!$AG$3:$AG$51))),((CALABRIA!AG24-MIN(CALABRIA!$AG$3:$AG$51))/(MAX(CALABRIA!$AG$3:$AG$51)-MIN(CALABRIA!$AG$3:$AG$51))))</f>
        <v>0.38636363636363646</v>
      </c>
      <c r="AH77" s="32">
        <f>IF(CALABRIA!$AH$1="-",((CALABRIA!AH24-MAX(CALABRIA!$AH$3:$AH$51))/(MIN(CALABRIA!$AH$3:$AH$51)-MAX(CALABRIA!$AH$3:$AH$51))),((CALABRIA!AH59-MIN(CALABRIA!$AH$3:$AH$51))/(MAX(CALABRIA!$AH$3:$AH$51)-MIN(CALABRIA!$AH$3:$AH$51))))</f>
        <v>0.42262338040471675</v>
      </c>
      <c r="AI77" s="32">
        <f>IF(CALABRIA!$AI$1="-",((CALABRIA!AI24-MAX(CALABRIA!$AI$3:$AI$51))/(MIN(CALABRIA!$AI$3:$AI$51)-MAX(CALABRIA!$AI$3:$AI$51))),((CALABRIA!AI24-MIN(CALABRIA!$AI$3:$AI$51))/(MAX(CALABRIA!$AI$3:$AI$51)-MIN(CALABRIA!$AI$3:$AI$51))))</f>
        <v>0.23316062176165805</v>
      </c>
      <c r="AJ77" s="32">
        <f>IF(CALABRIA!$AJ$1="-",((CALABRIA!AJ24-MAX(CALABRIA!$AJ$3:$AJ$51))/(MIN(CALABRIA!$AJ$3:$AJ$51)-MAX(CALABRIA!$AJ$3:$AJ$51))),((CALABRIA!AJ24-MIN(CALABRIA!$AJ$3:$AJ$51))/(MAX(CALABRIA!$AJ$3:$AJ$51)-MIN(CALABRIA!$AJ$3:$AJ$51))))</f>
        <v>0.89884492045206887</v>
      </c>
      <c r="AK77" s="32">
        <f>IF(CALABRIA!$AK$1="-",((CALABRIA!AK24-MAX(CALABRIA!$AK$3:$AK$51))/(MIN(CALABRIA!$AK$3:$AK$51)-MAX(CALABRIA!$AK$3:$AK$51))),((CALABRIA!AK24-MIN(CALABRIA!$AK$3:$AK$51))/(MAX(CALABRIA!$AK$3:$AK$51)-MIN(CALABRIA!$AK$3:$AK$51))))</f>
        <v>0.18134715025906689</v>
      </c>
      <c r="AL77" s="32">
        <f>IF(CALABRIA!$AL$1="-",((CALABRIA!AL24-MAX(CALABRIA!$AL$3:$AL$51))/(MIN(CALABRIA!$AL$3:$AL$51)-MAX(CALABRIA!$AL$3:$AL$51))),((CALABRIA!AL24-MIN(CALABRIA!$AL$3:$AL$51))/(MAX(CALABRIA!$AL$3:$AL$51)-MIN(CALABRIA!$AL$3:$AL$51))))</f>
        <v>0.11695447409733124</v>
      </c>
      <c r="AM77" s="32">
        <f>IF(CALABRIA!$AM$1="-",((CALABRIA!AM24-MAX(CALABRIA!$AM$3:$AM$51))/(MIN(CALABRIA!$AM$3:$AM$51)-MAX(CALABRIA!$AM$3:$AM$51))),((CALABRIA!AM24-MIN(CALABRIA!$AM$3:$AM$51))/(MAX(CALABRIA!$AM$3:$AM$51)-MIN(CALABRIA!$AM$3:$AM$51))))</f>
        <v>0.25</v>
      </c>
      <c r="AN77" s="32">
        <f>IF(CALABRIA!$AN$1="-",((CALABRIA!AN24-MAX(CALABRIA!$AN$3:$AN$51))/(MIN(CALABRIA!$AN$3:$AN$51)-MAX(CALABRIA!$AN$3:$AN$51))),((CALABRIA!AN24-MIN(CALABRIA!$AN$3:$AN$51))/(MAX(CALABRIA!$AN$3:$AN$51)-MIN(CALABRIA!$AN$3:$AN$51))))</f>
        <v>0.33333333333333331</v>
      </c>
      <c r="AO77" s="32">
        <f>IF(CALABRIA!$AO$1="-",((CALABRIA!AO24-MAX(CALABRIA!$AO$3:$AO$51))/(MIN(CALABRIA!$AO$3:$AO$51)-MAX(CALABRIA!$AO$3:$AO$51))),((CALABRIA!AO24-MIN(CALABRIA!$AO$3:$AO$51))/(MAX(CALABRIA!$AO$3:$AO$51)-MIN(CALABRIA!$AO$3:$AO$51))))</f>
        <v>0.2608695652173913</v>
      </c>
      <c r="AP77" s="32">
        <f>IF(CALABRIA!$AP$1="-",((CALABRIA!AP24-MAX(CALABRIA!$AP$3:$AP$51))/(MIN(CALABRIA!$AP$3:$AP$51)-MAX(CALABRIA!$AP$3:$AP$51))),((CALABRIA!AP24-MIN(CALABRIA!$AP$3:$AP$51))/(MAX(CALABRIA!$AP$3:$AP$51)-MIN(CALABRIA!$AP$3:$AP$51))))</f>
        <v>0.125</v>
      </c>
      <c r="AQ77" s="32">
        <f>IF(CALABRIA!$AQ$1="-",((CALABRIA!AQ24-MAX(CALABRIA!$AQ$3:$AQ$51))/(MIN(CALABRIA!$AQ$3:$AQ$51)-MAX(CALABRIA!$AQ$3:$AQ$51))),((CALABRIA!AQ24-MIN(CALABRIA!$AQ$3:$AQ$51))/(MAX(CALABRIA!$AQ$3:$AQ$51)-MIN(CALABRIA!$AQ$3:$AQ$51))))</f>
        <v>2.0961775585696674E-2</v>
      </c>
      <c r="AR77" s="32">
        <f>IF(CALABRIA!$AR$1="-",((CALABRIA!AR24-MAX(CALABRIA!$AR$3:$AR$51))/(MIN(CALABRIA!$AR$3:$AR$51)-MAX(CALABRIA!$AR$3:$AR$51))),((CALABRIA!AR24-MIN(CALABRIA!$AR$3:$AR$51))/(MAX(CALABRIA!$AR$3:$AR$51)-MIN(CALABRIA!$AR$3:$AR$51))))</f>
        <v>0.19649845520082387</v>
      </c>
      <c r="AS77" s="32">
        <f>IF(CALABRIA!$AS$1="-",((CALABRIA!AS24-MAX(CALABRIA!$AS$3:$AS$51))/(MIN(CALABRIA!$AS$3:$AS$51)-MAX(CALABRIA!$AS$3:$AS$51))),((CALABRIA!AS24-MIN(CALABRIA!$AS$3:$AS$51))/(MAX(CALABRIA!$AS$3:$AS$51)-MIN(CALABRIA!$AS$3:$AS$51))))</f>
        <v>0.47846578222229497</v>
      </c>
      <c r="AT77" s="32">
        <f>IF(CALABRIA!$AT$1="-",((CALABRIA!AT24-MAX(CALABRIA!$AT$3:$AT$51))/(MIN(CALABRIA!$AT$3:$AT$51)-MAX(CALABRIA!$AT$3:$AT$51))),((CALABRIA!AT24-MIN(CALABRIA!$AT$3:$AT$51))/(MAX(CALABRIA!$AT$3:$AT$51)-MIN(CALABRIA!$AT$3:$AT$51))))</f>
        <v>0.38781707574964858</v>
      </c>
      <c r="AU77" s="32">
        <f>IF(CALABRIA!$AU$1="-",((CALABRIA!AU24-MAX(CALABRIA!$AU$3:$AU$51))/(MIN(CALABRIA!$AU$3:$AU$51)-MAX(CALABRIA!$AU$3:$AU$51))),((CALABRIA!AU24-MIN(CALABRIA!$AU$3:$AU$51))/(MAX(CALABRIA!$AU$3:$AU$51)-MIN(CALABRIA!$AU$3:$AU$51))))</f>
        <v>0.27272727272727271</v>
      </c>
      <c r="AV77" s="32">
        <f>IF(CALABRIA!$AV$1="-",((CALABRIA!AV24-MAX(CALABRIA!$AV$3:$AV$51))/(MIN(CALABRIA!$AV$3:$AV$51)-MAX(CALABRIA!$AV$3:$AV$51))),((CALABRIA!AV24-MIN(CALABRIA!$AV$3:$AV$51))/(MAX(CALABRIA!$AV$3:$AV$51)-MIN(CALABRIA!$AV$3:$AV$51))))</f>
        <v>0.41177902425584795</v>
      </c>
      <c r="AW77" s="32">
        <f>IF(CALABRIA!$AW$1="-",((CALABRIA!AW24-MAX(CALABRIA!$AW$3:$AW$51))/(MIN(CALABRIA!$AW$3:$AW$51)-MAX(CALABRIA!$AW$3:$AW$51))),((CALABRIA!AW24-MIN(CALABRIA!$AW$3:$AW$51))/(MAX(CALABRIA!$AW$3:$AW$51)-MIN(CALABRIA!$AW$3:$AW$51))))</f>
        <v>0.66666666699999999</v>
      </c>
      <c r="AX77" s="32">
        <f>IF(CALABRIA!$AX$1="-",((CALABRIA!AX24-MAX(CALABRIA!$AX$3:$AX$51))/(MIN(CALABRIA!$AX$3:$AX$51)-MAX(CALABRIA!$AX$3:$AX$51))),((CALABRIA!AX24-MIN(CALABRIA!$AX$3:$AX$51))/(MAX(CALABRIA!$AX$3:$AX$51)-MIN(CALABRIA!$AX$3:$AX$51))))</f>
        <v>0.29813664596273293</v>
      </c>
      <c r="AY77" s="32">
        <f>IF(CALABRIA!$AY$1="-",((CALABRIA!AY24-MAX(CALABRIA!$AY$3:$AY$51))/(MIN(CALABRIA!$AY$3:$AY$51)-MAX(CALABRIA!$AY$3:$AY$51))),((CALABRIA!AY24-MIN(CALABRIA!$AY$3:$AY$51))/(MAX(CALABRIA!$AY$3:$AY$51)-MIN(CALABRIA!$AY$3:$AY$51))))</f>
        <v>0.80388349514563118</v>
      </c>
      <c r="AZ77" s="32">
        <f>IF(CALABRIA!$AZ$1="-",((CALABRIA!AZ24-MAX(CALABRIA!$AZ$3:$AZ$51))/(MIN(CALABRIA!$AZ$3:$AZ$51)-MAX(CALABRIA!$AZ$3:$AZ$51))),((CALABRIA!AZ24-MIN(CALABRIA!$AZ$3:$AZ$51))/(MAX(CALABRIA!$AZ$3:$AZ$51)-MIN(CALABRIA!$AZ$3:$AZ$51))))</f>
        <v>0.41558441558441561</v>
      </c>
      <c r="BA77" s="32">
        <f>IF(CALABRIA!$BA$1="-",((CALABRIA!BA24-MAX(CALABRIA!$BA$3:$BA$51))/(MIN(CALABRIA!$BA$3:$BA$51)-MAX(CALABRIA!$BA$3:$BA$51))),((CALABRIA!BA24-MIN(CALABRIA!$BA$3:$BA$51))/(MAX(CALABRIA!$BA$3:$BA$51)-MIN(CALABRIA!$BA$3:$BA$51))))</f>
        <v>0.29032258064516125</v>
      </c>
      <c r="BC77" s="32">
        <f>IF(CALABRIA!$BC$1="-",((CALABRIA!BC24-MAX(CALABRIA!$BC$3:$BC$51))/(MIN(CALABRIA!$BC$3:$BC$51)-MAX(CALABRIA!$BC$3:$BC$51))),((CALABRIA!BC24-MIN(CALABRIA!$BC$3:$BC$51))/(MAX(CALABRIA!$BC$3:$BC$51)-MIN(CALABRIA!$BC$3:$BC$51))))</f>
        <v>0.41509433962264142</v>
      </c>
      <c r="BD77" s="32">
        <f>IF(CALABRIA!$BD$1="-",((CALABRIA!BD24-MAX(CALABRIA!$BD$3:$BD$51))/(MIN(CALABRIA!$BD$3:$BD$51)-MAX(CALABRIA!$BD$3:$BD$51))),((CALABRIA!BD24-MIN(CALABRIA!$BD$3:$BD$51))/(MAX(CALABRIA!$BD$3:$BD$51)-MIN(CALABRIA!$BD$3:$BD$51))))</f>
        <v>0.79245283026699898</v>
      </c>
    </row>
    <row r="78" spans="1:56" ht="13.8" customHeight="1" x14ac:dyDescent="0.3">
      <c r="A78" s="32">
        <f t="shared" si="2"/>
        <v>79138</v>
      </c>
      <c r="B78" s="32" t="str">
        <f t="shared" si="2"/>
        <v>SOVERIA MANNELLI</v>
      </c>
      <c r="C78" s="32" t="str">
        <f t="shared" si="2"/>
        <v>CALABRIA</v>
      </c>
      <c r="D78" s="32">
        <f t="shared" si="2"/>
        <v>10872</v>
      </c>
      <c r="E78" s="32">
        <f t="shared" si="2"/>
        <v>3</v>
      </c>
      <c r="F78" s="32" t="str">
        <f t="shared" si="2"/>
        <v>B</v>
      </c>
      <c r="G78" s="32">
        <f>IF(CALABRIA!$G$1="-",((CALABRIA!G25-MAX(CALABRIA!$G$3:$G$51))/(MIN(CALABRIA!$G$3:$G$51)-MAX(CALABRIA!$G$3:$G$51))),((CALABRIA!G25-MIN(CALABRIA!$G$3:$G$51))/(MAX(CALABRIA!$G$3:$G$51)-MIN(CALABRIA!$G$3:$G$51))))</f>
        <v>0</v>
      </c>
      <c r="H78" s="32">
        <f>IF(CALABRIA!$H$1="-",((CALABRIA!H25-MAX(CALABRIA!$H$3:$H$51))/(MIN(CALABRIA!$H$3:$H$51)-MAX(CALABRIA!$H$3:$H$51))),((CALABRIA!H25-MIN(CALABRIA!$H$3:$H$51))/(MAX(CALABRIA!$H$3:$H$51)-MIN(CALABRIA!$H$3:$H$51))))</f>
        <v>0.35294117647058826</v>
      </c>
      <c r="I78" s="32">
        <f>IF(CALABRIA!$I$1="-",((CALABRIA!I25-MAX(CALABRIA!$I$3:$I$51))/(MIN(CALABRIA!$I$3:$I$51)-MAX(CALABRIA!$I$3:$I$51))),((CALABRIA!I25-MIN(CALABRIA!$I$3:$I$51))/(MAX(CALABRIA!$I$3:$I$51)-MIN(CALABRIA!$I$3:$I$51))))</f>
        <v>0.93779904306220097</v>
      </c>
      <c r="J78" s="32">
        <f>IF(CALABRIA!$J$1="-",((CALABRIA!J25-MAX(CALABRIA!$J$3:$J$51))/(MIN(CALABRIA!$J$3:$J$51)-MAX(CALABRIA!$J$3:$J$51))),((CALABRIA!J25-MIN(CALABRIA!$J$3:$J$51))/(MAX(CALABRIA!$J$3:$J$51)-MIN(CALABRIA!$J$3:$J$51))))</f>
        <v>0.57610619469026558</v>
      </c>
      <c r="K78" s="32">
        <f>IF(CALABRIA!$K$1="-",((CALABRIA!K25-MAX(CALABRIA!$K$3:$K$51))/(MIN(CALABRIA!$K$3:$K$51)-MAX(CALABRIA!$K$3:$K$51))),((CALABRIA!K25-MIN(CALABRIA!$K$3:$K$51))/(MAX(CALABRIA!$K$3:$K$51)-MIN(CALABRIA!$K$3:$K$51))))</f>
        <v>0.90089145254326164</v>
      </c>
      <c r="L78" s="32">
        <f>IF(CALABRIA!$L$1="-",((CALABRIA!L25-MAX(CALABRIA!$L$3:$L$51))/(MIN(CALABRIA!$L$3:$L$51)-MAX(CALABRIA!$L$3:$L$51))),((CALABRIA!L25-MIN(CALABRIA!$L$3:$L$51))/(MAX(CALABRIA!$L$3:$L$51)-MIN(CALABRIA!$L$3:$L$51))))</f>
        <v>0.91575091575091561</v>
      </c>
      <c r="M78" s="32">
        <f>IF(CALABRIA!$M$1="-",((CALABRIA!M25-MAX(CALABRIA!$M$3:$M$51))/(MIN(CALABRIA!$M$3:$M$51)-MAX(CALABRIA!$M$3:$M$51))),((CALABRIA!M25-MIN(CALABRIA!$M$3:$M$51))/(MAX(CALABRIA!$M$3:$M$51)-MIN(CALABRIA!$M$3:$M$51))))</f>
        <v>1.1763216649024287E-2</v>
      </c>
      <c r="N78" s="32">
        <f>IF(CALABRIA!$N$1="-",((CALABRIA!N25-MAX(CALABRIA!$N$3:$N$51))/(MIN(CALABRIA!$N$3:$N$51)-MAX(CALABRIA!$N$3:$N$51))),((CALABRIA!N25-MIN(CALABRIA!$N$3:$N$51))/(MAX(CALABRIA!$N$3:$N$51)-MIN(CALABRIA!$N$3:$N$51))))</f>
        <v>0</v>
      </c>
      <c r="O78" s="32">
        <f>IF(CALABRIA!$O$1="-",((CALABRIA!O25-MAX(CALABRIA!$O$3:$O$51))/(MIN(CALABRIA!$O$3:$O$51)-MAX(CALABRIA!$O$3:$O$51))),((CALABRIA!O25-MIN(CALABRIA!$O$3:$O$51))/(MAX(CALABRIA!$O$3:$O$51)-MIN(CALABRIA!$O$3:$O$51))))</f>
        <v>4.5156591405680978E-2</v>
      </c>
      <c r="P78" s="32">
        <f>IF(CALABRIA!$P$1="-",((CALABRIA!P25-MAX(CALABRIA!$P$3:$P$51))/(MIN(CALABRIA!$P$3:$P$51)-MAX(CALABRIA!$P$3:$P$51))),((CALABRIA!P25-MIN(CALABRIA!$P$3:$P$51))/(MAX(CALABRIA!$P$3:$P$51)-MIN(CALABRIA!$P$3:$P$51))))</f>
        <v>0.62037037037037024</v>
      </c>
      <c r="Q78" s="32">
        <f>IF(CALABRIA!$Q$1="-",((CALABRIA!Q25-MAX(CALABRIA!$Q$3:$Q$51))/(MIN(CALABRIA!$Q$3:$Q$51)-MAX(CALABRIA!$Q$3:$Q$51))),((CALABRIA!Q25-MIN(CALABRIA!$Q$3:$Q$51))/(MAX(CALABRIA!$Q$3:$Q$51)-MIN(CALABRIA!$Q$3:$Q$51))))</f>
        <v>0.65266977708657337</v>
      </c>
      <c r="R78" s="32">
        <f>IF(CALABRIA!$R$1="-",((CALABRIA!R25-MAX(CALABRIA!$R$3:$R$51))/(MIN(CALABRIA!$R$3:$R$51)-MAX(CALABRIA!$R$3:$R$51))),((CALABRIA!R25-MIN(CALABRIA!$R$3:$R$51))/(MAX(CALABRIA!$R$3:$R$51)-MIN(CALABRIA!$R$3:$R$51))))</f>
        <v>0.29900332225913623</v>
      </c>
      <c r="S78" s="32">
        <f>IF(CALABRIA!$S$1="-",((CALABRIA!S25-MAX(CALABRIA!$S$3:$S$51))/(MIN(CALABRIA!$S$3:$S$51)-MAX(CALABRIA!$S$3:$S$51))),((CALABRIA!S25-MIN(CALABRIA!$S$3:$S$51))/(MAX(CALABRIA!$S$3:$S$51)-MIN(CALABRIA!$S$3:$S$51))))</f>
        <v>0.52380952380952384</v>
      </c>
      <c r="T78" s="32">
        <f>IF(CALABRIA!$T$1="-",((CALABRIA!T25-MAX(CALABRIA!$T$3:$T$51))/(MIN(CALABRIA!$T$3:$T$51)-MAX(CALABRIA!$T$3:$T$51))),((CALABRIA!T25-MIN(CALABRIA!$T$3:$T$51))/(MAX(CALABRIA!$T$3:$T$51)-MIN(CALABRIA!$T$3:$T$51))))</f>
        <v>0.33333333333333331</v>
      </c>
      <c r="U78" s="32">
        <f>IF(CALABRIA!$U$1="-",((CALABRIA!U25-MAX(CALABRIA!$U$3:$U$51))/(MIN(CALABRIA!$U$3:$U$51)-MAX(CALABRIA!$U$3:$U$51))),((CALABRIA!U25-MIN(CALABRIA!$U$3:$U$51))/(MAX(CALABRIA!$U$3:$U$51)-MIN(CALABRIA!$U$3:$U$51))))</f>
        <v>0</v>
      </c>
      <c r="V78" s="32">
        <f>IF(CALABRIA!$V$1="-",((CALABRIA!V25-MAX(CALABRIA!$V$3:$V$51))/(MIN(CALABRIA!$V$3:$V$51)-MAX(CALABRIA!$V$3:$V$51))),((CALABRIA!V25-MIN(CALABRIA!$V$3:$V$51))/(MAX(CALABRIA!$V$3:$V$51)-MIN(CALABRIA!$V$3:$V$51))))</f>
        <v>0</v>
      </c>
      <c r="W78" s="32">
        <f>IF(CALABRIA!$W$1="-",((CALABRIA!W25-MAX(CALABRIA!$W$3:$W$51))/(MIN(CALABRIA!$W$3:$W$51)-MAX(CALABRIA!$W$3:$W$51))),((CALABRIA!W25-MIN(CALABRIA!$W$3:$W$51))/(MAX(CALABRIA!$W$3:$W$51)-MIN(CALABRIA!$W$3:$W$51))))</f>
        <v>0</v>
      </c>
      <c r="X78" s="32">
        <f>IF(CALABRIA!$X$1="-",((CALABRIA!X25-MAX(CALABRIA!$X$3:$X$51))/(MIN(CALABRIA!$X$3:$X$51)-MAX(CALABRIA!$X$3:$X$51))),((CALABRIA!X25-MIN(CALABRIA!$X$3:$X$51))/(MAX(CALABRIA!$X$3:$X$51)-MIN(CALABRIA!$X$3:$X$51))))</f>
        <v>0.33333333333333331</v>
      </c>
      <c r="Y78" s="32">
        <f>IF(CALABRIA!$Y$1="-",((CALABRIA!Y25-MAX(CALABRIA!$Y$3:$Y$51))/(MIN(CALABRIA!$Y$3:$Y$51)-MAX(CALABRIA!$Y$3:$Y$51))),((CALABRIA!Y25-MIN(CALABRIA!$Y$3:$Y$51))/(MAX(CALABRIA!$Y$3:$Y$51)-MIN(CALABRIA!$Y$3:$Y$51))))</f>
        <v>0.69461756373937666</v>
      </c>
      <c r="Z78" s="32">
        <f>IF(CALABRIA!$Z$1="-",((CALABRIA!Z25-MAX(CALABRIA!$Z$3:$Z$51))/(MIN(CALABRIA!$Z$3:$Z$51)-MAX(CALABRIA!$Z$3:$Z$51))),((CALABRIA!Z25-MIN(CALABRIA!$Z$3:$Z$51))/(MAX(CALABRIA!$Z$3:$Z$51)-MIN(CALABRIA!$Z$3:$Z$51))))</f>
        <v>0.12382445141065819</v>
      </c>
      <c r="AA78" s="32">
        <f>IF(CALABRIA!$AA$1="-",((CALABRIA!AA25-MAX(CALABRIA!$AA$3:$AA$51))/(MIN(CALABRIA!$AA$3:$AA$51)-MAX(CALABRIA!$AA$3:$AA$51))),((CALABRIA!AA25-MIN(CALABRIA!$AA$3:$AA$51))/(MAX(CALABRIA!$AA$3:$AA$51)-MIN(CALABRIA!$AA$3:$AA$51))))</f>
        <v>3.3967391304347831E-2</v>
      </c>
      <c r="AB78" s="32">
        <f>IF(CALABRIA!$AB$1="-",((CALABRIA!AB25-MAX(CALABRIA!$AB$3:$AB$51))/(MIN(CALABRIA!$AB$3:$AB$51)-MAX(CALABRIA!$AB$3:$AB$51))),((CALABRIA!AB25-MIN(CALABRIA!$AB$3:$AB$51))/(MAX(CALABRIA!$AB$3:$AB$51)-MIN(CALABRIA!$AB$3:$AB$51))))</f>
        <v>0.32288732394366204</v>
      </c>
      <c r="AC78" s="32">
        <f>IF(CALABRIA!$AC$1="-",((CALABRIA!AC25-MAX(CALABRIA!$AC$3:$AC$51))/(MIN(CALABRIA!$AC$3:$AC$51)-MAX(CALABRIA!$AC$3:$AC$51))),((CALABRIA!AC25-MIN(CALABRIA!$AC$3:$AC$51))/(MAX(CALABRIA!$AC$3:$AC$51)-MIN(CALABRIA!$AC$3:$AC$51))))</f>
        <v>9.0277777777777776E-2</v>
      </c>
      <c r="AD78" s="32">
        <f>IF(CALABRIA!$AD$1="-",((CALABRIA!AD25-MAX(CALABRIA!$AD$3:$AD$51))/(MIN(CALABRIA!$AD$3:$AD$51)-MAX(CALABRIA!$AD$3:$AD$51))),((CALABRIA!AD25-MIN(CALABRIA!$AD$3:$AD$51))/(MAX(CALABRIA!$AD$3:$AD$51)-MIN(CALABRIA!$AD$3:$AD$51))))</f>
        <v>0.56566854432256153</v>
      </c>
      <c r="AE78" s="32">
        <f>IF(CALABRIA!$AE$1="-",((CALABRIA!AE25-MAX(CALABRIA!$AE$3:$AE$51))/(MIN(CALABRIA!$AE$3:$AE$51)-MAX(CALABRIA!$AE$3:$AE$51))),((CALABRIA!AE25-MIN(CALABRIA!$AE$3:$AE$51))/(MAX(CALABRIA!$AE$3:$AE$51)-MIN(CALABRIA!$AE$3:$AE$51))))</f>
        <v>0</v>
      </c>
      <c r="AF78" s="32">
        <f>IF(CALABRIA!$AF$1="-",((CALABRIA!AF25-MAX(CALABRIA!$AF$3:$AF$51))/(MIN(CALABRIA!$AF$3:$AF$51)-MAX(CALABRIA!$AF$3:$AF$51))),((CALABRIA!AF25-MIN(CALABRIA!$AF$3:$AF$51))/(MAX(CALABRIA!$AF$3:$AF$51)-MIN(CALABRIA!$AF$3:$AF$51))))</f>
        <v>0.63415253699117291</v>
      </c>
      <c r="AG78" s="32">
        <f>IF(CALABRIA!$AG$1="-",((CALABRIA!AG25-MAX(CALABRIA!$AG$3:$AG$51))/(MIN(CALABRIA!$AG$3:$AG$51)-MAX(CALABRIA!$AG$3:$AG$51))),((CALABRIA!AG25-MIN(CALABRIA!$AG$3:$AG$51))/(MAX(CALABRIA!$AG$3:$AG$51)-MIN(CALABRIA!$AG$3:$AG$51))))</f>
        <v>0.96590909090909083</v>
      </c>
      <c r="AH78" s="32">
        <f>IF(CALABRIA!$AH$1="-",((CALABRIA!AH25-MAX(CALABRIA!$AH$3:$AH$51))/(MIN(CALABRIA!$AH$3:$AH$51)-MAX(CALABRIA!$AH$3:$AH$51))),((CALABRIA!AH60-MIN(CALABRIA!$AH$3:$AH$51))/(MAX(CALABRIA!$AH$3:$AH$51)-MIN(CALABRIA!$AH$3:$AH$51))))</f>
        <v>0.40340660940457118</v>
      </c>
      <c r="AI78" s="32">
        <f>IF(CALABRIA!$AI$1="-",((CALABRIA!AI25-MAX(CALABRIA!$AI$3:$AI$51))/(MIN(CALABRIA!$AI$3:$AI$51)-MAX(CALABRIA!$AI$3:$AI$51))),((CALABRIA!AI25-MIN(CALABRIA!$AI$3:$AI$51))/(MAX(CALABRIA!$AI$3:$AI$51)-MIN(CALABRIA!$AI$3:$AI$51))))</f>
        <v>0.21761658031088082</v>
      </c>
      <c r="AJ78" s="32">
        <f>IF(CALABRIA!$AJ$1="-",((CALABRIA!AJ25-MAX(CALABRIA!$AJ$3:$AJ$51))/(MIN(CALABRIA!$AJ$3:$AJ$51)-MAX(CALABRIA!$AJ$3:$AJ$51))),((CALABRIA!AJ25-MIN(CALABRIA!$AJ$3:$AJ$51))/(MAX(CALABRIA!$AJ$3:$AJ$51)-MIN(CALABRIA!$AJ$3:$AJ$51))))</f>
        <v>0.98595846695102585</v>
      </c>
      <c r="AK78" s="32">
        <f>IF(CALABRIA!$AK$1="-",((CALABRIA!AK25-MAX(CALABRIA!$AK$3:$AK$51))/(MIN(CALABRIA!$AK$3:$AK$51)-MAX(CALABRIA!$AK$3:$AK$51))),((CALABRIA!AK25-MIN(CALABRIA!$AK$3:$AK$51))/(MAX(CALABRIA!$AK$3:$AK$51)-MIN(CALABRIA!$AK$3:$AK$51))))</f>
        <v>0.14766839378238289</v>
      </c>
      <c r="AL78" s="32">
        <f>IF(CALABRIA!$AL$1="-",((CALABRIA!AL25-MAX(CALABRIA!$AL$3:$AL$51))/(MIN(CALABRIA!$AL$3:$AL$51)-MAX(CALABRIA!$AL$3:$AL$51))),((CALABRIA!AL25-MIN(CALABRIA!$AL$3:$AL$51))/(MAX(CALABRIA!$AL$3:$AL$51)-MIN(CALABRIA!$AL$3:$AL$51))))</f>
        <v>0.46467817896389324</v>
      </c>
      <c r="AM78" s="32">
        <f>IF(CALABRIA!$AM$1="-",((CALABRIA!AM25-MAX(CALABRIA!$AM$3:$AM$51))/(MIN(CALABRIA!$AM$3:$AM$51)-MAX(CALABRIA!$AM$3:$AM$51))),((CALABRIA!AM25-MIN(CALABRIA!$AM$3:$AM$51))/(MAX(CALABRIA!$AM$3:$AM$51)-MIN(CALABRIA!$AM$3:$AM$51))))</f>
        <v>0.25</v>
      </c>
      <c r="AN78" s="32">
        <f>IF(CALABRIA!$AN$1="-",((CALABRIA!AN25-MAX(CALABRIA!$AN$3:$AN$51))/(MIN(CALABRIA!$AN$3:$AN$51)-MAX(CALABRIA!$AN$3:$AN$51))),((CALABRIA!AN25-MIN(CALABRIA!$AN$3:$AN$51))/(MAX(CALABRIA!$AN$3:$AN$51)-MIN(CALABRIA!$AN$3:$AN$51))))</f>
        <v>0</v>
      </c>
      <c r="AO78" s="32">
        <f>IF(CALABRIA!$AO$1="-",((CALABRIA!AO25-MAX(CALABRIA!$AO$3:$AO$51))/(MIN(CALABRIA!$AO$3:$AO$51)-MAX(CALABRIA!$AO$3:$AO$51))),((CALABRIA!AO25-MIN(CALABRIA!$AO$3:$AO$51))/(MAX(CALABRIA!$AO$3:$AO$51)-MIN(CALABRIA!$AO$3:$AO$51))))</f>
        <v>1</v>
      </c>
      <c r="AP78" s="32">
        <f>IF(CALABRIA!$AP$1="-",((CALABRIA!AP25-MAX(CALABRIA!$AP$3:$AP$51))/(MIN(CALABRIA!$AP$3:$AP$51)-MAX(CALABRIA!$AP$3:$AP$51))),((CALABRIA!AP25-MIN(CALABRIA!$AP$3:$AP$51))/(MAX(CALABRIA!$AP$3:$AP$51)-MIN(CALABRIA!$AP$3:$AP$51))))</f>
        <v>0.125</v>
      </c>
      <c r="AQ78" s="32">
        <f>IF(CALABRIA!$AQ$1="-",((CALABRIA!AQ25-MAX(CALABRIA!$AQ$3:$AQ$51))/(MIN(CALABRIA!$AQ$3:$AQ$51)-MAX(CALABRIA!$AQ$3:$AQ$51))),((CALABRIA!AQ25-MIN(CALABRIA!$AQ$3:$AQ$51))/(MAX(CALABRIA!$AQ$3:$AQ$51)-MIN(CALABRIA!$AQ$3:$AQ$51))))</f>
        <v>7.0283600493218246E-2</v>
      </c>
      <c r="AR78" s="32">
        <f>IF(CALABRIA!$AR$1="-",((CALABRIA!AR25-MAX(CALABRIA!$AR$3:$AR$51))/(MIN(CALABRIA!$AR$3:$AR$51)-MAX(CALABRIA!$AR$3:$AR$51))),((CALABRIA!AR25-MIN(CALABRIA!$AR$3:$AR$51))/(MAX(CALABRIA!$AR$3:$AR$51)-MIN(CALABRIA!$AR$3:$AR$51))))</f>
        <v>1.2564366632337797E-2</v>
      </c>
      <c r="AS78" s="32">
        <f>IF(CALABRIA!$AS$1="-",((CALABRIA!AS25-MAX(CALABRIA!$AS$3:$AS$51))/(MIN(CALABRIA!$AS$3:$AS$51)-MAX(CALABRIA!$AS$3:$AS$51))),((CALABRIA!AS25-MIN(CALABRIA!$AS$3:$AS$51))/(MAX(CALABRIA!$AS$3:$AS$51)-MIN(CALABRIA!$AS$3:$AS$51))))</f>
        <v>0.62646107152692454</v>
      </c>
      <c r="AT78" s="32">
        <f>IF(CALABRIA!$AT$1="-",((CALABRIA!AT25-MAX(CALABRIA!$AT$3:$AT$51))/(MIN(CALABRIA!$AT$3:$AT$51)-MAX(CALABRIA!$AT$3:$AT$51))),((CALABRIA!AT25-MIN(CALABRIA!$AT$3:$AT$51))/(MAX(CALABRIA!$AT$3:$AT$51)-MIN(CALABRIA!$AT$3:$AT$51))))</f>
        <v>1</v>
      </c>
      <c r="AU78" s="32">
        <f>IF(CALABRIA!$AU$1="-",((CALABRIA!AU25-MAX(CALABRIA!$AU$3:$AU$51))/(MIN(CALABRIA!$AU$3:$AU$51)-MAX(CALABRIA!$AU$3:$AU$51))),((CALABRIA!AU25-MIN(CALABRIA!$AU$3:$AU$51))/(MAX(CALABRIA!$AU$3:$AU$51)-MIN(CALABRIA!$AU$3:$AU$51))))</f>
        <v>0.11363636363636363</v>
      </c>
      <c r="AV78" s="32">
        <f>IF(CALABRIA!$AV$1="-",((CALABRIA!AV25-MAX(CALABRIA!$AV$3:$AV$51))/(MIN(CALABRIA!$AV$3:$AV$51)-MAX(CALABRIA!$AV$3:$AV$51))),((CALABRIA!AV25-MIN(CALABRIA!$AV$3:$AV$51))/(MAX(CALABRIA!$AV$3:$AV$51)-MIN(CALABRIA!$AV$3:$AV$51))))</f>
        <v>0.43601252943482011</v>
      </c>
      <c r="AW78" s="32">
        <f>IF(CALABRIA!$AW$1="-",((CALABRIA!AW25-MAX(CALABRIA!$AW$3:$AW$51))/(MIN(CALABRIA!$AW$3:$AW$51)-MAX(CALABRIA!$AW$3:$AW$51))),((CALABRIA!AW25-MIN(CALABRIA!$AW$3:$AW$51))/(MAX(CALABRIA!$AW$3:$AW$51)-MIN(CALABRIA!$AW$3:$AW$51))))</f>
        <v>0.33333333300000001</v>
      </c>
      <c r="AX78" s="32">
        <f>IF(CALABRIA!$AX$1="-",((CALABRIA!AX25-MAX(CALABRIA!$AX$3:$AX$51))/(MIN(CALABRIA!$AX$3:$AX$51)-MAX(CALABRIA!$AX$3:$AX$51))),((CALABRIA!AX25-MIN(CALABRIA!$AX$3:$AX$51))/(MAX(CALABRIA!$AX$3:$AX$51)-MIN(CALABRIA!$AX$3:$AX$51))))</f>
        <v>0.48654244306418221</v>
      </c>
      <c r="AY78" s="32">
        <f>IF(CALABRIA!$AY$1="-",((CALABRIA!AY25-MAX(CALABRIA!$AY$3:$AY$51))/(MIN(CALABRIA!$AY$3:$AY$51)-MAX(CALABRIA!$AY$3:$AY$51))),((CALABRIA!AY25-MIN(CALABRIA!$AY$3:$AY$51))/(MAX(CALABRIA!$AY$3:$AY$51)-MIN(CALABRIA!$AY$3:$AY$51))))</f>
        <v>0.87184466019417473</v>
      </c>
      <c r="AZ78" s="32">
        <f>IF(CALABRIA!$AZ$1="-",((CALABRIA!AZ25-MAX(CALABRIA!$AZ$3:$AZ$51))/(MIN(CALABRIA!$AZ$3:$AZ$51)-MAX(CALABRIA!$AZ$3:$AZ$51))),((CALABRIA!AZ25-MIN(CALABRIA!$AZ$3:$AZ$51))/(MAX(CALABRIA!$AZ$3:$AZ$51)-MIN(CALABRIA!$AZ$3:$AZ$51))))</f>
        <v>3.5714285714285712E-2</v>
      </c>
      <c r="BA78" s="32">
        <f>IF(CALABRIA!$BA$1="-",((CALABRIA!BA25-MAX(CALABRIA!$BA$3:$BA$51))/(MIN(CALABRIA!$BA$3:$BA$51)-MAX(CALABRIA!$BA$3:$BA$51))),((CALABRIA!BA25-MIN(CALABRIA!$BA$3:$BA$51))/(MAX(CALABRIA!$BA$3:$BA$51)-MIN(CALABRIA!$BA$3:$BA$51))))</f>
        <v>0</v>
      </c>
      <c r="BC78" s="32">
        <f>IF(CALABRIA!$BC$1="-",((CALABRIA!BC25-MAX(CALABRIA!$BC$3:$BC$51))/(MIN(CALABRIA!$BC$3:$BC$51)-MAX(CALABRIA!$BC$3:$BC$51))),((CALABRIA!BC25-MIN(CALABRIA!$BC$3:$BC$51))/(MAX(CALABRIA!$BC$3:$BC$51)-MIN(CALABRIA!$BC$3:$BC$51))))</f>
        <v>9.4339622641509441E-2</v>
      </c>
      <c r="BD78" s="32">
        <f>IF(CALABRIA!$BD$1="-",((CALABRIA!BD25-MAX(CALABRIA!$BD$3:$BD$51))/(MIN(CALABRIA!$BD$3:$BD$51)-MAX(CALABRIA!$BD$3:$BD$51))),((CALABRIA!BD25-MIN(CALABRIA!$BD$3:$BD$51))/(MAX(CALABRIA!$BD$3:$BD$51)-MIN(CALABRIA!$BD$3:$BD$51))))</f>
        <v>0.16981132106799574</v>
      </c>
    </row>
    <row r="79" spans="1:56" ht="13.8" customHeight="1" x14ac:dyDescent="0.3">
      <c r="A79" s="32">
        <f t="shared" si="2"/>
        <v>79146</v>
      </c>
      <c r="B79" s="32" t="str">
        <f t="shared" si="2"/>
        <v>TAVERNA</v>
      </c>
      <c r="C79" s="32" t="str">
        <f t="shared" si="2"/>
        <v>CALABRIA</v>
      </c>
      <c r="D79" s="32">
        <f t="shared" si="2"/>
        <v>13305</v>
      </c>
      <c r="E79" s="32">
        <f t="shared" si="2"/>
        <v>3</v>
      </c>
      <c r="F79" s="32" t="str">
        <f t="shared" si="2"/>
        <v>B</v>
      </c>
      <c r="G79" s="32">
        <f>IF(CALABRIA!$G$1="-",((CALABRIA!G26-MAX(CALABRIA!$G$3:$G$51))/(MIN(CALABRIA!$G$3:$G$51)-MAX(CALABRIA!$G$3:$G$51))),((CALABRIA!G26-MIN(CALABRIA!$G$3:$G$51))/(MAX(CALABRIA!$G$3:$G$51)-MIN(CALABRIA!$G$3:$G$51))))</f>
        <v>0</v>
      </c>
      <c r="H79" s="32">
        <f>IF(CALABRIA!$H$1="-",((CALABRIA!H26-MAX(CALABRIA!$H$3:$H$51))/(MIN(CALABRIA!$H$3:$H$51)-MAX(CALABRIA!$H$3:$H$51))),((CALABRIA!H26-MIN(CALABRIA!$H$3:$H$51))/(MAX(CALABRIA!$H$3:$H$51)-MIN(CALABRIA!$H$3:$H$51))))</f>
        <v>0.58823529411764708</v>
      </c>
      <c r="I79" s="32">
        <f>IF(CALABRIA!$I$1="-",((CALABRIA!I26-MAX(CALABRIA!$I$3:$I$51))/(MIN(CALABRIA!$I$3:$I$51)-MAX(CALABRIA!$I$3:$I$51))),((CALABRIA!I26-MIN(CALABRIA!$I$3:$I$51))/(MAX(CALABRIA!$I$3:$I$51)-MIN(CALABRIA!$I$3:$I$51))))</f>
        <v>0.88277511961722488</v>
      </c>
      <c r="J79" s="32">
        <f>IF(CALABRIA!$J$1="-",((CALABRIA!J26-MAX(CALABRIA!$J$3:$J$51))/(MIN(CALABRIA!$J$3:$J$51)-MAX(CALABRIA!$J$3:$J$51))),((CALABRIA!J26-MIN(CALABRIA!$J$3:$J$51))/(MAX(CALABRIA!$J$3:$J$51)-MIN(CALABRIA!$J$3:$J$51))))</f>
        <v>0.9938053097345132</v>
      </c>
      <c r="K79" s="32">
        <f>IF(CALABRIA!$K$1="-",((CALABRIA!K26-MAX(CALABRIA!$K$3:$K$51))/(MIN(CALABRIA!$K$3:$K$51)-MAX(CALABRIA!$K$3:$K$51))),((CALABRIA!K26-MIN(CALABRIA!$K$3:$K$51))/(MAX(CALABRIA!$K$3:$K$51)-MIN(CALABRIA!$K$3:$K$51))))</f>
        <v>0.70739381227058207</v>
      </c>
      <c r="L79" s="32">
        <f>IF(CALABRIA!$L$1="-",((CALABRIA!L26-MAX(CALABRIA!$L$3:$L$51))/(MIN(CALABRIA!$L$3:$L$51)-MAX(CALABRIA!$L$3:$L$51))),((CALABRIA!L26-MIN(CALABRIA!$L$3:$L$51))/(MAX(CALABRIA!$L$3:$L$51)-MIN(CALABRIA!$L$3:$L$51))))</f>
        <v>0.16849816849816812</v>
      </c>
      <c r="M79" s="32">
        <f>IF(CALABRIA!$M$1="-",((CALABRIA!M26-MAX(CALABRIA!$M$3:$M$51))/(MIN(CALABRIA!$M$3:$M$51)-MAX(CALABRIA!$M$3:$M$51))),((CALABRIA!M26-MIN(CALABRIA!$M$3:$M$51))/(MAX(CALABRIA!$M$3:$M$51)-MIN(CALABRIA!$M$3:$M$51))))</f>
        <v>5.3103254697856678E-2</v>
      </c>
      <c r="N79" s="32">
        <f>IF(CALABRIA!$N$1="-",((CALABRIA!N26-MAX(CALABRIA!$N$3:$N$51))/(MIN(CALABRIA!$N$3:$N$51)-MAX(CALABRIA!$N$3:$N$51))),((CALABRIA!N26-MIN(CALABRIA!$N$3:$N$51))/(MAX(CALABRIA!$N$3:$N$51)-MIN(CALABRIA!$N$3:$N$51))))</f>
        <v>0.28571428571428564</v>
      </c>
      <c r="O79" s="32">
        <f>IF(CALABRIA!$O$1="-",((CALABRIA!O26-MAX(CALABRIA!$O$3:$O$51))/(MIN(CALABRIA!$O$3:$O$51)-MAX(CALABRIA!$O$3:$O$51))),((CALABRIA!O26-MIN(CALABRIA!$O$3:$O$51))/(MAX(CALABRIA!$O$3:$O$51)-MIN(CALABRIA!$O$3:$O$51))))</f>
        <v>0.64991502791939781</v>
      </c>
      <c r="P79" s="32">
        <f>IF(CALABRIA!$P$1="-",((CALABRIA!P26-MAX(CALABRIA!$P$3:$P$51))/(MIN(CALABRIA!$P$3:$P$51)-MAX(CALABRIA!$P$3:$P$51))),((CALABRIA!P26-MIN(CALABRIA!$P$3:$P$51))/(MAX(CALABRIA!$P$3:$P$51)-MIN(CALABRIA!$P$3:$P$51))))</f>
        <v>0.70601851851851838</v>
      </c>
      <c r="Q79" s="32">
        <f>IF(CALABRIA!$Q$1="-",((CALABRIA!Q26-MAX(CALABRIA!$Q$3:$Q$51))/(MIN(CALABRIA!$Q$3:$Q$51)-MAX(CALABRIA!$Q$3:$Q$51))),((CALABRIA!Q26-MIN(CALABRIA!$Q$3:$Q$51))/(MAX(CALABRIA!$Q$3:$Q$51)-MIN(CALABRIA!$Q$3:$Q$51))))</f>
        <v>0.68861240711940563</v>
      </c>
      <c r="R79" s="32">
        <f>IF(CALABRIA!$R$1="-",((CALABRIA!R26-MAX(CALABRIA!$R$3:$R$51))/(MIN(CALABRIA!$R$3:$R$51)-MAX(CALABRIA!$R$3:$R$51))),((CALABRIA!R26-MIN(CALABRIA!$R$3:$R$51))/(MAX(CALABRIA!$R$3:$R$51)-MIN(CALABRIA!$R$3:$R$51))))</f>
        <v>2.9900332225913578E-2</v>
      </c>
      <c r="S79" s="32">
        <f>IF(CALABRIA!$S$1="-",((CALABRIA!S26-MAX(CALABRIA!$S$3:$S$51))/(MIN(CALABRIA!$S$3:$S$51)-MAX(CALABRIA!$S$3:$S$51))),((CALABRIA!S26-MIN(CALABRIA!$S$3:$S$51))/(MAX(CALABRIA!$S$3:$S$51)-MIN(CALABRIA!$S$3:$S$51))))</f>
        <v>0.23809523809523811</v>
      </c>
      <c r="T79" s="32">
        <f>IF(CALABRIA!$T$1="-",((CALABRIA!T26-MAX(CALABRIA!$T$3:$T$51))/(MIN(CALABRIA!$T$3:$T$51)-MAX(CALABRIA!$T$3:$T$51))),((CALABRIA!T26-MIN(CALABRIA!$T$3:$T$51))/(MAX(CALABRIA!$T$3:$T$51)-MIN(CALABRIA!$T$3:$T$51))))</f>
        <v>0.30303030303030309</v>
      </c>
      <c r="U79" s="32">
        <f>IF(CALABRIA!$U$1="-",((CALABRIA!U26-MAX(CALABRIA!$U$3:$U$51))/(MIN(CALABRIA!$U$3:$U$51)-MAX(CALABRIA!$U$3:$U$51))),((CALABRIA!U26-MIN(CALABRIA!$U$3:$U$51))/(MAX(CALABRIA!$U$3:$U$51)-MIN(CALABRIA!$U$3:$U$51))))</f>
        <v>0</v>
      </c>
      <c r="V79" s="32">
        <f>IF(CALABRIA!$V$1="-",((CALABRIA!V26-MAX(CALABRIA!$V$3:$V$51))/(MIN(CALABRIA!$V$3:$V$51)-MAX(CALABRIA!$V$3:$V$51))),((CALABRIA!V26-MIN(CALABRIA!$V$3:$V$51))/(MAX(CALABRIA!$V$3:$V$51)-MIN(CALABRIA!$V$3:$V$51))))</f>
        <v>0</v>
      </c>
      <c r="W79" s="32">
        <f>IF(CALABRIA!$W$1="-",((CALABRIA!W26-MAX(CALABRIA!$W$3:$W$51))/(MIN(CALABRIA!$W$3:$W$51)-MAX(CALABRIA!$W$3:$W$51))),((CALABRIA!W26-MIN(CALABRIA!$W$3:$W$51))/(MAX(CALABRIA!$W$3:$W$51)-MIN(CALABRIA!$W$3:$W$51))))</f>
        <v>0.2857142857142857</v>
      </c>
      <c r="X79" s="32">
        <f>IF(CALABRIA!$X$1="-",((CALABRIA!X26-MAX(CALABRIA!$X$3:$X$51))/(MIN(CALABRIA!$X$3:$X$51)-MAX(CALABRIA!$X$3:$X$51))),((CALABRIA!X26-MIN(CALABRIA!$X$3:$X$51))/(MAX(CALABRIA!$X$3:$X$51)-MIN(CALABRIA!$X$3:$X$51))))</f>
        <v>0.4</v>
      </c>
      <c r="Y79" s="32">
        <f>IF(CALABRIA!$Y$1="-",((CALABRIA!Y26-MAX(CALABRIA!$Y$3:$Y$51))/(MIN(CALABRIA!$Y$3:$Y$51)-MAX(CALABRIA!$Y$3:$Y$51))),((CALABRIA!Y26-MIN(CALABRIA!$Y$3:$Y$51))/(MAX(CALABRIA!$Y$3:$Y$51)-MIN(CALABRIA!$Y$3:$Y$51))))</f>
        <v>0.65750708215297449</v>
      </c>
      <c r="Z79" s="32">
        <f>IF(CALABRIA!$Z$1="-",((CALABRIA!Z26-MAX(CALABRIA!$Z$3:$Z$51))/(MIN(CALABRIA!$Z$3:$Z$51)-MAX(CALABRIA!$Z$3:$Z$51))),((CALABRIA!Z26-MIN(CALABRIA!$Z$3:$Z$51))/(MAX(CALABRIA!$Z$3:$Z$51)-MIN(CALABRIA!$Z$3:$Z$51))))</f>
        <v>0.59404388714733536</v>
      </c>
      <c r="AA79" s="32">
        <f>IF(CALABRIA!$AA$1="-",((CALABRIA!AA26-MAX(CALABRIA!$AA$3:$AA$51))/(MIN(CALABRIA!$AA$3:$AA$51)-MAX(CALABRIA!$AA$3:$AA$51))),((CALABRIA!AA26-MIN(CALABRIA!$AA$3:$AA$51))/(MAX(CALABRIA!$AA$3:$AA$51)-MIN(CALABRIA!$AA$3:$AA$51))))</f>
        <v>0.19429347826086957</v>
      </c>
      <c r="AB79" s="32">
        <f>IF(CALABRIA!$AB$1="-",((CALABRIA!AB26-MAX(CALABRIA!$AB$3:$AB$51))/(MIN(CALABRIA!$AB$3:$AB$51)-MAX(CALABRIA!$AB$3:$AB$51))),((CALABRIA!AB26-MIN(CALABRIA!$AB$3:$AB$51))/(MAX(CALABRIA!$AB$3:$AB$51)-MIN(CALABRIA!$AB$3:$AB$51))))</f>
        <v>0.83661971830985915</v>
      </c>
      <c r="AC79" s="32">
        <f>IF(CALABRIA!$AC$1="-",((CALABRIA!AC26-MAX(CALABRIA!$AC$3:$AC$51))/(MIN(CALABRIA!$AC$3:$AC$51)-MAX(CALABRIA!$AC$3:$AC$51))),((CALABRIA!AC26-MIN(CALABRIA!$AC$3:$AC$51))/(MAX(CALABRIA!$AC$3:$AC$51)-MIN(CALABRIA!$AC$3:$AC$51))))</f>
        <v>0.3611111111111111</v>
      </c>
      <c r="AD79" s="32">
        <f>IF(CALABRIA!$AD$1="-",((CALABRIA!AD26-MAX(CALABRIA!$AD$3:$AD$51))/(MIN(CALABRIA!$AD$3:$AD$51)-MAX(CALABRIA!$AD$3:$AD$51))),((CALABRIA!AD26-MIN(CALABRIA!$AD$3:$AD$51))/(MAX(CALABRIA!$AD$3:$AD$51)-MIN(CALABRIA!$AD$3:$AD$51))))</f>
        <v>0.24651645419507853</v>
      </c>
      <c r="AE79" s="32">
        <f>IF(CALABRIA!$AE$1="-",((CALABRIA!AE26-MAX(CALABRIA!$AE$3:$AE$51))/(MIN(CALABRIA!$AE$3:$AE$51)-MAX(CALABRIA!$AE$3:$AE$51))),((CALABRIA!AE26-MIN(CALABRIA!$AE$3:$AE$51))/(MAX(CALABRIA!$AE$3:$AE$51)-MIN(CALABRIA!$AE$3:$AE$51))))</f>
        <v>0</v>
      </c>
      <c r="AF79" s="32">
        <f>IF(CALABRIA!$AF$1="-",((CALABRIA!AF26-MAX(CALABRIA!$AF$3:$AF$51))/(MIN(CALABRIA!$AF$3:$AF$51)-MAX(CALABRIA!$AF$3:$AF$51))),((CALABRIA!AF26-MIN(CALABRIA!$AF$3:$AF$51))/(MAX(CALABRIA!$AF$3:$AF$51)-MIN(CALABRIA!$AF$3:$AF$51))))</f>
        <v>0.88423191719057603</v>
      </c>
      <c r="AG79" s="32">
        <f>IF(CALABRIA!$AG$1="-",((CALABRIA!AG26-MAX(CALABRIA!$AG$3:$AG$51))/(MIN(CALABRIA!$AG$3:$AG$51)-MAX(CALABRIA!$AG$3:$AG$51))),((CALABRIA!AG26-MIN(CALABRIA!$AG$3:$AG$51))/(MAX(CALABRIA!$AG$3:$AG$51)-MIN(CALABRIA!$AG$3:$AG$51))))</f>
        <v>0.125</v>
      </c>
      <c r="AH79" s="32">
        <f>IF(CALABRIA!$AH$1="-",((CALABRIA!AH26-MAX(CALABRIA!$AH$3:$AH$51))/(MIN(CALABRIA!$AH$3:$AH$51)-MAX(CALABRIA!$AH$3:$AH$51))),((CALABRIA!AH61-MIN(CALABRIA!$AH$3:$AH$51))/(MAX(CALABRIA!$AH$3:$AH$51)-MIN(CALABRIA!$AH$3:$AH$51))))</f>
        <v>0.31489299752511279</v>
      </c>
      <c r="AI79" s="32">
        <f>IF(CALABRIA!$AI$1="-",((CALABRIA!AI26-MAX(CALABRIA!$AI$3:$AI$51))/(MIN(CALABRIA!$AI$3:$AI$51)-MAX(CALABRIA!$AI$3:$AI$51))),((CALABRIA!AI26-MIN(CALABRIA!$AI$3:$AI$51))/(MAX(CALABRIA!$AI$3:$AI$51)-MIN(CALABRIA!$AI$3:$AI$51))))</f>
        <v>0.15544041450777202</v>
      </c>
      <c r="AJ79" s="32">
        <f>IF(CALABRIA!$AJ$1="-",((CALABRIA!AJ26-MAX(CALABRIA!$AJ$3:$AJ$51))/(MIN(CALABRIA!$AJ$3:$AJ$51)-MAX(CALABRIA!$AJ$3:$AJ$51))),((CALABRIA!AJ26-MIN(CALABRIA!$AJ$3:$AJ$51))/(MAX(CALABRIA!$AJ$3:$AJ$51)-MIN(CALABRIA!$AJ$3:$AJ$51))))</f>
        <v>0.85924219309443017</v>
      </c>
      <c r="AK79" s="32">
        <f>IF(CALABRIA!$AK$1="-",((CALABRIA!AK26-MAX(CALABRIA!$AK$3:$AK$51))/(MIN(CALABRIA!$AK$3:$AK$51)-MAX(CALABRIA!$AK$3:$AK$51))),((CALABRIA!AK26-MIN(CALABRIA!$AK$3:$AK$51))/(MAX(CALABRIA!$AK$3:$AK$51)-MIN(CALABRIA!$AK$3:$AK$51))))</f>
        <v>0.1554404145077718</v>
      </c>
      <c r="AL79" s="32">
        <f>IF(CALABRIA!$AL$1="-",((CALABRIA!AL26-MAX(CALABRIA!$AL$3:$AL$51))/(MIN(CALABRIA!$AL$3:$AL$51)-MAX(CALABRIA!$AL$3:$AL$51))),((CALABRIA!AL26-MIN(CALABRIA!$AL$3:$AL$51))/(MAX(CALABRIA!$AL$3:$AL$51)-MIN(CALABRIA!$AL$3:$AL$51))))</f>
        <v>2.119309262166405E-2</v>
      </c>
      <c r="AM79" s="32">
        <f>IF(CALABRIA!$AM$1="-",((CALABRIA!AM26-MAX(CALABRIA!$AM$3:$AM$51))/(MIN(CALABRIA!$AM$3:$AM$51)-MAX(CALABRIA!$AM$3:$AM$51))),((CALABRIA!AM26-MIN(CALABRIA!$AM$3:$AM$51))/(MAX(CALABRIA!$AM$3:$AM$51)-MIN(CALABRIA!$AM$3:$AM$51))))</f>
        <v>0.25</v>
      </c>
      <c r="AN79" s="32">
        <f>IF(CALABRIA!$AN$1="-",((CALABRIA!AN26-MAX(CALABRIA!$AN$3:$AN$51))/(MIN(CALABRIA!$AN$3:$AN$51)-MAX(CALABRIA!$AN$3:$AN$51))),((CALABRIA!AN26-MIN(CALABRIA!$AN$3:$AN$51))/(MAX(CALABRIA!$AN$3:$AN$51)-MIN(CALABRIA!$AN$3:$AN$51))))</f>
        <v>0.22222222222222221</v>
      </c>
      <c r="AO79" s="32">
        <f>IF(CALABRIA!$AO$1="-",((CALABRIA!AO26-MAX(CALABRIA!$AO$3:$AO$51))/(MIN(CALABRIA!$AO$3:$AO$51)-MAX(CALABRIA!$AO$3:$AO$51))),((CALABRIA!AO26-MIN(CALABRIA!$AO$3:$AO$51))/(MAX(CALABRIA!$AO$3:$AO$51)-MIN(CALABRIA!$AO$3:$AO$51))))</f>
        <v>0.18478260869565219</v>
      </c>
      <c r="AP79" s="32">
        <f>IF(CALABRIA!$AP$1="-",((CALABRIA!AP26-MAX(CALABRIA!$AP$3:$AP$51))/(MIN(CALABRIA!$AP$3:$AP$51)-MAX(CALABRIA!$AP$3:$AP$51))),((CALABRIA!AP26-MIN(CALABRIA!$AP$3:$AP$51))/(MAX(CALABRIA!$AP$3:$AP$51)-MIN(CALABRIA!$AP$3:$AP$51))))</f>
        <v>0.125</v>
      </c>
      <c r="AQ79" s="32">
        <f>IF(CALABRIA!$AQ$1="-",((CALABRIA!AQ26-MAX(CALABRIA!$AQ$3:$AQ$51))/(MIN(CALABRIA!$AQ$3:$AQ$51)-MAX(CALABRIA!$AQ$3:$AQ$51))),((CALABRIA!AQ26-MIN(CALABRIA!$AQ$3:$AQ$51))/(MAX(CALABRIA!$AQ$3:$AQ$51)-MIN(CALABRIA!$AQ$3:$AQ$51))))</f>
        <v>9.8643649815043158E-3</v>
      </c>
      <c r="AR79" s="32">
        <f>IF(CALABRIA!$AR$1="-",((CALABRIA!AR26-MAX(CALABRIA!$AR$3:$AR$51))/(MIN(CALABRIA!$AR$3:$AR$51)-MAX(CALABRIA!$AR$3:$AR$51))),((CALABRIA!AR26-MIN(CALABRIA!$AR$3:$AR$51))/(MAX(CALABRIA!$AR$3:$AR$51)-MIN(CALABRIA!$AR$3:$AR$51))))</f>
        <v>0</v>
      </c>
      <c r="AS79" s="32">
        <f>IF(CALABRIA!$AS$1="-",((CALABRIA!AS26-MAX(CALABRIA!$AS$3:$AS$51))/(MIN(CALABRIA!$AS$3:$AS$51)-MAX(CALABRIA!$AS$3:$AS$51))),((CALABRIA!AS26-MIN(CALABRIA!$AS$3:$AS$51))/(MAX(CALABRIA!$AS$3:$AS$51)-MIN(CALABRIA!$AS$3:$AS$51))))</f>
        <v>0.5937411930186498</v>
      </c>
      <c r="AT79" s="32">
        <f>IF(CALABRIA!$AT$1="-",((CALABRIA!AT26-MAX(CALABRIA!$AT$3:$AT$51))/(MIN(CALABRIA!$AT$3:$AT$51)-MAX(CALABRIA!$AT$3:$AT$51))),((CALABRIA!AT26-MIN(CALABRIA!$AT$3:$AT$51))/(MAX(CALABRIA!$AT$3:$AT$51)-MIN(CALABRIA!$AT$3:$AT$51))))</f>
        <v>0.79564847400177163</v>
      </c>
      <c r="AU79" s="32">
        <f>IF(CALABRIA!$AU$1="-",((CALABRIA!AU26-MAX(CALABRIA!$AU$3:$AU$51))/(MIN(CALABRIA!$AU$3:$AU$51)-MAX(CALABRIA!$AU$3:$AU$51))),((CALABRIA!AU26-MIN(CALABRIA!$AU$3:$AU$51))/(MAX(CALABRIA!$AU$3:$AU$51)-MIN(CALABRIA!$AU$3:$AU$51))))</f>
        <v>0.20454545454545456</v>
      </c>
      <c r="AV79" s="32">
        <f>IF(CALABRIA!$AV$1="-",((CALABRIA!AV26-MAX(CALABRIA!$AV$3:$AV$51))/(MIN(CALABRIA!$AV$3:$AV$51)-MAX(CALABRIA!$AV$3:$AV$51))),((CALABRIA!AV26-MIN(CALABRIA!$AV$3:$AV$51))/(MAX(CALABRIA!$AV$3:$AV$51)-MIN(CALABRIA!$AV$3:$AV$51))))</f>
        <v>0.61438938876311755</v>
      </c>
      <c r="AW79" s="32">
        <f>IF(CALABRIA!$AW$1="-",((CALABRIA!AW26-MAX(CALABRIA!$AW$3:$AW$51))/(MIN(CALABRIA!$AW$3:$AW$51)-MAX(CALABRIA!$AW$3:$AW$51))),((CALABRIA!AW26-MIN(CALABRIA!$AW$3:$AW$51))/(MAX(CALABRIA!$AW$3:$AW$51)-MIN(CALABRIA!$AW$3:$AW$51))))</f>
        <v>0.33333333300000001</v>
      </c>
      <c r="AX79" s="32">
        <f>IF(CALABRIA!$AX$1="-",((CALABRIA!AX26-MAX(CALABRIA!$AX$3:$AX$51))/(MIN(CALABRIA!$AX$3:$AX$51)-MAX(CALABRIA!$AX$3:$AX$51))),((CALABRIA!AX26-MIN(CALABRIA!$AX$3:$AX$51))/(MAX(CALABRIA!$AX$3:$AX$51)-MIN(CALABRIA!$AX$3:$AX$51))))</f>
        <v>0.16356107660455488</v>
      </c>
      <c r="AY79" s="32">
        <f>IF(CALABRIA!$AY$1="-",((CALABRIA!AY26-MAX(CALABRIA!$AY$3:$AY$51))/(MIN(CALABRIA!$AY$3:$AY$51)-MAX(CALABRIA!$AY$3:$AY$51))),((CALABRIA!AY26-MIN(CALABRIA!$AY$3:$AY$51))/(MAX(CALABRIA!$AY$3:$AY$51)-MIN(CALABRIA!$AY$3:$AY$51))))</f>
        <v>0.50679611650485445</v>
      </c>
      <c r="AZ79" s="32">
        <f>IF(CALABRIA!$AZ$1="-",((CALABRIA!AZ26-MAX(CALABRIA!$AZ$3:$AZ$51))/(MIN(CALABRIA!$AZ$3:$AZ$51)-MAX(CALABRIA!$AZ$3:$AZ$51))),((CALABRIA!AZ26-MIN(CALABRIA!$AZ$3:$AZ$51))/(MAX(CALABRIA!$AZ$3:$AZ$51)-MIN(CALABRIA!$AZ$3:$AZ$51))))</f>
        <v>0.11363636363636363</v>
      </c>
      <c r="BA79" s="32">
        <f>IF(CALABRIA!$BA$1="-",((CALABRIA!BA26-MAX(CALABRIA!$BA$3:$BA$51))/(MIN(CALABRIA!$BA$3:$BA$51)-MAX(CALABRIA!$BA$3:$BA$51))),((CALABRIA!BA26-MIN(CALABRIA!$BA$3:$BA$51))/(MAX(CALABRIA!$BA$3:$BA$51)-MIN(CALABRIA!$BA$3:$BA$51))))</f>
        <v>0.96774193548387089</v>
      </c>
      <c r="BC79" s="32">
        <f>IF(CALABRIA!$BC$1="-",((CALABRIA!BC26-MAX(CALABRIA!$BC$3:$BC$51))/(MIN(CALABRIA!$BC$3:$BC$51)-MAX(CALABRIA!$BC$3:$BC$51))),((CALABRIA!BC26-MIN(CALABRIA!$BC$3:$BC$51))/(MAX(CALABRIA!$BC$3:$BC$51)-MIN(CALABRIA!$BC$3:$BC$51))))</f>
        <v>0.11320754716981131</v>
      </c>
      <c r="BD79" s="32">
        <f>IF(CALABRIA!$BD$1="-",((CALABRIA!BD26-MAX(CALABRIA!$BD$3:$BD$51))/(MIN(CALABRIA!$BD$3:$BD$51)-MAX(CALABRIA!$BD$3:$BD$51))),((CALABRIA!BD26-MIN(CALABRIA!$BD$3:$BD$51))/(MAX(CALABRIA!$BD$3:$BD$51)-MIN(CALABRIA!$BD$3:$BD$51))))</f>
        <v>0.16981132106799574</v>
      </c>
    </row>
    <row r="80" spans="1:56" ht="13.8" customHeight="1" x14ac:dyDescent="0.3">
      <c r="A80" s="32">
        <f t="shared" si="2"/>
        <v>79160</v>
      </c>
      <c r="B80" s="32" t="str">
        <f t="shared" si="2"/>
        <v>LAMEZIA TERME</v>
      </c>
      <c r="C80" s="32" t="str">
        <f t="shared" si="2"/>
        <v>CALABRIA</v>
      </c>
      <c r="D80" s="32">
        <f t="shared" si="2"/>
        <v>115525</v>
      </c>
      <c r="E80" s="32">
        <f t="shared" si="2"/>
        <v>3</v>
      </c>
      <c r="F80" s="32" t="str">
        <f t="shared" si="2"/>
        <v>B</v>
      </c>
      <c r="G80" s="32">
        <f>IF(CALABRIA!$G$1="-",((CALABRIA!G27-MAX(CALABRIA!$G$3:$G$51))/(MIN(CALABRIA!$G$3:$G$51)-MAX(CALABRIA!$G$3:$G$51))),((CALABRIA!G27-MIN(CALABRIA!$G$3:$G$51))/(MAX(CALABRIA!$G$3:$G$51)-MIN(CALABRIA!$G$3:$G$51))))</f>
        <v>0.33</v>
      </c>
      <c r="H80" s="32">
        <f>IF(CALABRIA!$H$1="-",((CALABRIA!H27-MAX(CALABRIA!$H$3:$H$51))/(MIN(CALABRIA!$H$3:$H$51)-MAX(CALABRIA!$H$3:$H$51))),((CALABRIA!H27-MIN(CALABRIA!$H$3:$H$51))/(MAX(CALABRIA!$H$3:$H$51)-MIN(CALABRIA!$H$3:$H$51))))</f>
        <v>0.52941176470588236</v>
      </c>
      <c r="I80" s="32">
        <f>IF(CALABRIA!$I$1="-",((CALABRIA!I27-MAX(CALABRIA!$I$3:$I$51))/(MIN(CALABRIA!$I$3:$I$51)-MAX(CALABRIA!$I$3:$I$51))),((CALABRIA!I27-MIN(CALABRIA!$I$3:$I$51))/(MAX(CALABRIA!$I$3:$I$51)-MIN(CALABRIA!$I$3:$I$51))))</f>
        <v>0.79665071770334928</v>
      </c>
      <c r="J80" s="32">
        <f>IF(CALABRIA!$J$1="-",((CALABRIA!J27-MAX(CALABRIA!$J$3:$J$51))/(MIN(CALABRIA!$J$3:$J$51)-MAX(CALABRIA!$J$3:$J$51))),((CALABRIA!J27-MIN(CALABRIA!$J$3:$J$51))/(MAX(CALABRIA!$J$3:$J$51)-MIN(CALABRIA!$J$3:$J$51))))</f>
        <v>0.6436578171091446</v>
      </c>
      <c r="K80" s="32">
        <f>IF(CALABRIA!$K$1="-",((CALABRIA!K27-MAX(CALABRIA!$K$3:$K$51))/(MIN(CALABRIA!$K$3:$K$51)-MAX(CALABRIA!$K$3:$K$51))),((CALABRIA!K27-MIN(CALABRIA!$K$3:$K$51))/(MAX(CALABRIA!$K$3:$K$51)-MIN(CALABRIA!$K$3:$K$51))))</f>
        <v>0.5411641321447298</v>
      </c>
      <c r="L80" s="32">
        <f>IF(CALABRIA!$L$1="-",((CALABRIA!L27-MAX(CALABRIA!$L$3:$L$51))/(MIN(CALABRIA!$L$3:$L$51)-MAX(CALABRIA!$L$3:$L$51))),((CALABRIA!L27-MIN(CALABRIA!$L$3:$L$51))/(MAX(CALABRIA!$L$3:$L$51)-MIN(CALABRIA!$L$3:$L$51))))</f>
        <v>0.51373626373626358</v>
      </c>
      <c r="M80" s="32">
        <f>IF(CALABRIA!$M$1="-",((CALABRIA!M27-MAX(CALABRIA!$M$3:$M$51))/(MIN(CALABRIA!$M$3:$M$51)-MAX(CALABRIA!$M$3:$M$51))),((CALABRIA!M27-MIN(CALABRIA!$M$3:$M$51))/(MAX(CALABRIA!$M$3:$M$51)-MIN(CALABRIA!$M$3:$M$51))))</f>
        <v>0.14063941851697612</v>
      </c>
      <c r="N80" s="32">
        <f>IF(CALABRIA!$N$1="-",((CALABRIA!N27-MAX(CALABRIA!$N$3:$N$51))/(MIN(CALABRIA!$N$3:$N$51)-MAX(CALABRIA!$N$3:$N$51))),((CALABRIA!N27-MIN(CALABRIA!$N$3:$N$51))/(MAX(CALABRIA!$N$3:$N$51)-MIN(CALABRIA!$N$3:$N$51))))</f>
        <v>0.5714285714285714</v>
      </c>
      <c r="O80" s="32">
        <f>IF(CALABRIA!$O$1="-",((CALABRIA!O27-MAX(CALABRIA!$O$3:$O$51))/(MIN(CALABRIA!$O$3:$O$51)-MAX(CALABRIA!$O$3:$O$51))),((CALABRIA!O27-MIN(CALABRIA!$O$3:$O$51))/(MAX(CALABRIA!$O$3:$O$51)-MIN(CALABRIA!$O$3:$O$51))))</f>
        <v>0.47802864773003151</v>
      </c>
      <c r="P80" s="32">
        <f>IF(CALABRIA!$P$1="-",((CALABRIA!P27-MAX(CALABRIA!$P$3:$P$51))/(MIN(CALABRIA!$P$3:$P$51)-MAX(CALABRIA!$P$3:$P$51))),((CALABRIA!P27-MIN(CALABRIA!$P$3:$P$51))/(MAX(CALABRIA!$P$3:$P$51)-MIN(CALABRIA!$P$3:$P$51))))</f>
        <v>0.53009259259259256</v>
      </c>
      <c r="Q80" s="32">
        <f>IF(CALABRIA!$Q$1="-",((CALABRIA!Q27-MAX(CALABRIA!$Q$3:$Q$51))/(MIN(CALABRIA!$Q$3:$Q$51)-MAX(CALABRIA!$Q$3:$Q$51))),((CALABRIA!Q27-MIN(CALABRIA!$Q$3:$Q$51))/(MAX(CALABRIA!$Q$3:$Q$51)-MIN(CALABRIA!$Q$3:$Q$51))))</f>
        <v>0.74580957318126828</v>
      </c>
      <c r="R80" s="32">
        <f>IF(CALABRIA!$R$1="-",((CALABRIA!R27-MAX(CALABRIA!$R$3:$R$51))/(MIN(CALABRIA!$R$3:$R$51)-MAX(CALABRIA!$R$3:$R$51))),((CALABRIA!R27-MIN(CALABRIA!$R$3:$R$51))/(MAX(CALABRIA!$R$3:$R$51)-MIN(CALABRIA!$R$3:$R$51))))</f>
        <v>0.66445182724252494</v>
      </c>
      <c r="S80" s="32">
        <f>IF(CALABRIA!$S$1="-",((CALABRIA!S27-MAX(CALABRIA!$S$3:$S$51))/(MIN(CALABRIA!$S$3:$S$51)-MAX(CALABRIA!$S$3:$S$51))),((CALABRIA!S27-MIN(CALABRIA!$S$3:$S$51))/(MAX(CALABRIA!$S$3:$S$51)-MIN(CALABRIA!$S$3:$S$51))))</f>
        <v>0.47619047619047622</v>
      </c>
      <c r="T80" s="32">
        <f>IF(CALABRIA!$T$1="-",((CALABRIA!T27-MAX(CALABRIA!$T$3:$T$51))/(MIN(CALABRIA!$T$3:$T$51)-MAX(CALABRIA!$T$3:$T$51))),((CALABRIA!T27-MIN(CALABRIA!$T$3:$T$51))/(MAX(CALABRIA!$T$3:$T$51)-MIN(CALABRIA!$T$3:$T$51))))</f>
        <v>0.59090909090909105</v>
      </c>
      <c r="U80" s="32">
        <f>IF(CALABRIA!$U$1="-",((CALABRIA!U27-MAX(CALABRIA!$U$3:$U$51))/(MIN(CALABRIA!$U$3:$U$51)-MAX(CALABRIA!$U$3:$U$51))),((CALABRIA!U27-MIN(CALABRIA!$U$3:$U$51))/(MAX(CALABRIA!$U$3:$U$51)-MIN(CALABRIA!$U$3:$U$51))))</f>
        <v>0.5</v>
      </c>
      <c r="V80" s="32">
        <f>IF(CALABRIA!$V$1="-",((CALABRIA!V27-MAX(CALABRIA!$V$3:$V$51))/(MIN(CALABRIA!$V$3:$V$51)-MAX(CALABRIA!$V$3:$V$51))),((CALABRIA!V27-MIN(CALABRIA!$V$3:$V$51))/(MAX(CALABRIA!$V$3:$V$51)-MIN(CALABRIA!$V$3:$V$51))))</f>
        <v>1</v>
      </c>
      <c r="W80" s="32">
        <f>IF(CALABRIA!$W$1="-",((CALABRIA!W27-MAX(CALABRIA!$W$3:$W$51))/(MIN(CALABRIA!$W$3:$W$51)-MAX(CALABRIA!$W$3:$W$51))),((CALABRIA!W27-MIN(CALABRIA!$W$3:$W$51))/(MAX(CALABRIA!$W$3:$W$51)-MIN(CALABRIA!$W$3:$W$51))))</f>
        <v>0.42857142857142855</v>
      </c>
      <c r="X80" s="32">
        <f>IF(CALABRIA!$X$1="-",((CALABRIA!X27-MAX(CALABRIA!$X$3:$X$51))/(MIN(CALABRIA!$X$3:$X$51)-MAX(CALABRIA!$X$3:$X$51))),((CALABRIA!X27-MIN(CALABRIA!$X$3:$X$51))/(MAX(CALABRIA!$X$3:$X$51)-MIN(CALABRIA!$X$3:$X$51))))</f>
        <v>0.13333333333333333</v>
      </c>
      <c r="Y80" s="32">
        <f>IF(CALABRIA!$Y$1="-",((CALABRIA!Y27-MAX(CALABRIA!$Y$3:$Y$51))/(MIN(CALABRIA!$Y$3:$Y$51)-MAX(CALABRIA!$Y$3:$Y$51))),((CALABRIA!Y27-MIN(CALABRIA!$Y$3:$Y$51))/(MAX(CALABRIA!$Y$3:$Y$51)-MIN(CALABRIA!$Y$3:$Y$51))))</f>
        <v>0.82861189801699708</v>
      </c>
      <c r="Z80" s="32">
        <f>IF(CALABRIA!$Z$1="-",((CALABRIA!Z27-MAX(CALABRIA!$Z$3:$Z$51))/(MIN(CALABRIA!$Z$3:$Z$51)-MAX(CALABRIA!$Z$3:$Z$51))),((CALABRIA!Z27-MIN(CALABRIA!$Z$3:$Z$51))/(MAX(CALABRIA!$Z$3:$Z$51)-MIN(CALABRIA!$Z$3:$Z$51))))</f>
        <v>0.53291536050156729</v>
      </c>
      <c r="AA80" s="32">
        <f>IF(CALABRIA!$AA$1="-",((CALABRIA!AA27-MAX(CALABRIA!$AA$3:$AA$51))/(MIN(CALABRIA!$AA$3:$AA$51)-MAX(CALABRIA!$AA$3:$AA$51))),((CALABRIA!AA27-MIN(CALABRIA!$AA$3:$AA$51))/(MAX(CALABRIA!$AA$3:$AA$51)-MIN(CALABRIA!$AA$3:$AA$51))))</f>
        <v>0.55604619565217395</v>
      </c>
      <c r="AB80" s="32">
        <f>IF(CALABRIA!$AB$1="-",((CALABRIA!AB27-MAX(CALABRIA!$AB$3:$AB$51))/(MIN(CALABRIA!$AB$3:$AB$51)-MAX(CALABRIA!$AB$3:$AB$51))),((CALABRIA!AB27-MIN(CALABRIA!$AB$3:$AB$51))/(MAX(CALABRIA!$AB$3:$AB$51)-MIN(CALABRIA!$AB$3:$AB$51))))</f>
        <v>0.3450704225352112</v>
      </c>
      <c r="AC80" s="32">
        <f>IF(CALABRIA!$AC$1="-",((CALABRIA!AC27-MAX(CALABRIA!$AC$3:$AC$51))/(MIN(CALABRIA!$AC$3:$AC$51)-MAX(CALABRIA!$AC$3:$AC$51))),((CALABRIA!AC27-MIN(CALABRIA!$AC$3:$AC$51))/(MAX(CALABRIA!$AC$3:$AC$51)-MIN(CALABRIA!$AC$3:$AC$51))))</f>
        <v>0.99305555555555558</v>
      </c>
      <c r="AD80" s="32">
        <f>IF(CALABRIA!$AD$1="-",((CALABRIA!AD27-MAX(CALABRIA!$AD$3:$AD$51))/(MIN(CALABRIA!$AD$3:$AD$51)-MAX(CALABRIA!$AD$3:$AD$51))),((CALABRIA!AD27-MIN(CALABRIA!$AD$3:$AD$51))/(MAX(CALABRIA!$AD$3:$AD$51)-MIN(CALABRIA!$AD$3:$AD$51))))</f>
        <v>0.26356359324043871</v>
      </c>
      <c r="AE80" s="32">
        <f>IF(CALABRIA!$AE$1="-",((CALABRIA!AE27-MAX(CALABRIA!$AE$3:$AE$51))/(MIN(CALABRIA!$AE$3:$AE$51)-MAX(CALABRIA!$AE$3:$AE$51))),((CALABRIA!AE27-MIN(CALABRIA!$AE$3:$AE$51))/(MAX(CALABRIA!$AE$3:$AE$51)-MIN(CALABRIA!$AE$3:$AE$51))))</f>
        <v>0.13333333333333333</v>
      </c>
      <c r="AF80" s="32">
        <f>IF(CALABRIA!$AF$1="-",((CALABRIA!AF27-MAX(CALABRIA!$AF$3:$AF$51))/(MIN(CALABRIA!$AF$3:$AF$51)-MAX(CALABRIA!$AF$3:$AF$51))),((CALABRIA!AF27-MIN(CALABRIA!$AF$3:$AF$51))/(MAX(CALABRIA!$AF$3:$AF$51)-MIN(CALABRIA!$AF$3:$AF$51))))</f>
        <v>0.84809805042230269</v>
      </c>
      <c r="AG80" s="32">
        <f>IF(CALABRIA!$AG$1="-",((CALABRIA!AG27-MAX(CALABRIA!$AG$3:$AG$51))/(MIN(CALABRIA!$AG$3:$AG$51)-MAX(CALABRIA!$AG$3:$AG$51))),((CALABRIA!AG27-MIN(CALABRIA!$AG$3:$AG$51))/(MAX(CALABRIA!$AG$3:$AG$51)-MIN(CALABRIA!$AG$3:$AG$51))))</f>
        <v>0.34659090909090912</v>
      </c>
      <c r="AH80" s="32">
        <f>IF(CALABRIA!$AH$1="-",((CALABRIA!AH27-MAX(CALABRIA!$AH$3:$AH$51))/(MIN(CALABRIA!$AH$3:$AH$51)-MAX(CALABRIA!$AH$3:$AH$51))),((CALABRIA!AH62-MIN(CALABRIA!$AH$3:$AH$51))/(MAX(CALABRIA!$AH$3:$AH$51)-MIN(CALABRIA!$AH$3:$AH$51))))</f>
        <v>0.59251710583782202</v>
      </c>
      <c r="AI80" s="32">
        <f>IF(CALABRIA!$AI$1="-",((CALABRIA!AI27-MAX(CALABRIA!$AI$3:$AI$51))/(MIN(CALABRIA!$AI$3:$AI$51)-MAX(CALABRIA!$AI$3:$AI$51))),((CALABRIA!AI27-MIN(CALABRIA!$AI$3:$AI$51))/(MAX(CALABRIA!$AI$3:$AI$51)-MIN(CALABRIA!$AI$3:$AI$51))))</f>
        <v>0.17616580310880831</v>
      </c>
      <c r="AJ80" s="32">
        <f>IF(CALABRIA!$AJ$1="-",((CALABRIA!AJ27-MAX(CALABRIA!$AJ$3:$AJ$51))/(MIN(CALABRIA!$AJ$3:$AJ$51)-MAX(CALABRIA!$AJ$3:$AJ$51))),((CALABRIA!AJ27-MIN(CALABRIA!$AJ$3:$AJ$51))/(MAX(CALABRIA!$AJ$3:$AJ$51)-MIN(CALABRIA!$AJ$3:$AJ$51))))</f>
        <v>0.84560540490052627</v>
      </c>
      <c r="AK80" s="32">
        <f>IF(CALABRIA!$AK$1="-",((CALABRIA!AK27-MAX(CALABRIA!$AK$3:$AK$51))/(MIN(CALABRIA!$AK$3:$AK$51)-MAX(CALABRIA!$AK$3:$AK$51))),((CALABRIA!AK27-MIN(CALABRIA!$AK$3:$AK$51))/(MAX(CALABRIA!$AK$3:$AK$51)-MIN(CALABRIA!$AK$3:$AK$51))))</f>
        <v>0.26338514680483571</v>
      </c>
      <c r="AL80" s="32">
        <f>IF(CALABRIA!$AL$1="-",((CALABRIA!AL27-MAX(CALABRIA!$AL$3:$AL$51))/(MIN(CALABRIA!$AL$3:$AL$51)-MAX(CALABRIA!$AL$3:$AL$51))),((CALABRIA!AL27-MIN(CALABRIA!$AL$3:$AL$51))/(MAX(CALABRIA!$AL$3:$AL$51)-MIN(CALABRIA!$AL$3:$AL$51))))</f>
        <v>2.5117739403453691E-2</v>
      </c>
      <c r="AM80" s="32">
        <f>IF(CALABRIA!$AM$1="-",((CALABRIA!AM27-MAX(CALABRIA!$AM$3:$AM$51))/(MIN(CALABRIA!$AM$3:$AM$51)-MAX(CALABRIA!$AM$3:$AM$51))),((CALABRIA!AM27-MIN(CALABRIA!$AM$3:$AM$51))/(MAX(CALABRIA!$AM$3:$AM$51)-MIN(CALABRIA!$AM$3:$AM$51))))</f>
        <v>0.25</v>
      </c>
      <c r="AN80" s="32">
        <f>IF(CALABRIA!$AN$1="-",((CALABRIA!AN27-MAX(CALABRIA!$AN$3:$AN$51))/(MIN(CALABRIA!$AN$3:$AN$51)-MAX(CALABRIA!$AN$3:$AN$51))),((CALABRIA!AN27-MIN(CALABRIA!$AN$3:$AN$51))/(MAX(CALABRIA!$AN$3:$AN$51)-MIN(CALABRIA!$AN$3:$AN$51))))</f>
        <v>0.77777777777777779</v>
      </c>
      <c r="AO80" s="32">
        <f>IF(CALABRIA!$AO$1="-",((CALABRIA!AO27-MAX(CALABRIA!$AO$3:$AO$51))/(MIN(CALABRIA!$AO$3:$AO$51)-MAX(CALABRIA!$AO$3:$AO$51))),((CALABRIA!AO27-MIN(CALABRIA!$AO$3:$AO$51))/(MAX(CALABRIA!$AO$3:$AO$51)-MIN(CALABRIA!$AO$3:$AO$51))))</f>
        <v>9.7826086956521729E-2</v>
      </c>
      <c r="AP80" s="32">
        <f>IF(CALABRIA!$AP$1="-",((CALABRIA!AP27-MAX(CALABRIA!$AP$3:$AP$51))/(MIN(CALABRIA!$AP$3:$AP$51)-MAX(CALABRIA!$AP$3:$AP$51))),((CALABRIA!AP27-MIN(CALABRIA!$AP$3:$AP$51))/(MAX(CALABRIA!$AP$3:$AP$51)-MIN(CALABRIA!$AP$3:$AP$51))))</f>
        <v>0.25</v>
      </c>
      <c r="AQ80" s="32">
        <f>IF(CALABRIA!$AQ$1="-",((CALABRIA!AQ27-MAX(CALABRIA!$AQ$3:$AQ$51))/(MIN(CALABRIA!$AQ$3:$AQ$51)-MAX(CALABRIA!$AQ$3:$AQ$51))),((CALABRIA!AQ27-MIN(CALABRIA!$AQ$3:$AQ$51))/(MAX(CALABRIA!$AQ$3:$AQ$51)-MIN(CALABRIA!$AQ$3:$AQ$51))))</f>
        <v>1.9728729963008632E-2</v>
      </c>
      <c r="AR80" s="32">
        <f>IF(CALABRIA!$AR$1="-",((CALABRIA!AR27-MAX(CALABRIA!$AR$3:$AR$51))/(MIN(CALABRIA!$AR$3:$AR$51)-MAX(CALABRIA!$AR$3:$AR$51))),((CALABRIA!AR27-MIN(CALABRIA!$AR$3:$AR$51))/(MAX(CALABRIA!$AR$3:$AR$51)-MIN(CALABRIA!$AR$3:$AR$51))))</f>
        <v>0</v>
      </c>
      <c r="AS80" s="32">
        <f>IF(CALABRIA!$AS$1="-",((CALABRIA!AS27-MAX(CALABRIA!$AS$3:$AS$51))/(MIN(CALABRIA!$AS$3:$AS$51)-MAX(CALABRIA!$AS$3:$AS$51))),((CALABRIA!AS27-MIN(CALABRIA!$AS$3:$AS$51))/(MAX(CALABRIA!$AS$3:$AS$51)-MIN(CALABRIA!$AS$3:$AS$51))))</f>
        <v>0.29637440734640691</v>
      </c>
      <c r="AT80" s="32">
        <f>IF(CALABRIA!$AT$1="-",((CALABRIA!AT27-MAX(CALABRIA!$AT$3:$AT$51))/(MIN(CALABRIA!$AT$3:$AT$51)-MAX(CALABRIA!$AT$3:$AT$51))),((CALABRIA!AT27-MIN(CALABRIA!$AT$3:$AT$51))/(MAX(CALABRIA!$AT$3:$AT$51)-MIN(CALABRIA!$AT$3:$AT$51))))</f>
        <v>0.13021258036972705</v>
      </c>
      <c r="AU80" s="32">
        <f>IF(CALABRIA!$AU$1="-",((CALABRIA!AU27-MAX(CALABRIA!$AU$3:$AU$51))/(MIN(CALABRIA!$AU$3:$AU$51)-MAX(CALABRIA!$AU$3:$AU$51))),((CALABRIA!AU27-MIN(CALABRIA!$AU$3:$AU$51))/(MAX(CALABRIA!$AU$3:$AU$51)-MIN(CALABRIA!$AU$3:$AU$51))))</f>
        <v>0.45454545454545453</v>
      </c>
      <c r="AV80" s="32">
        <f>IF(CALABRIA!$AV$1="-",((CALABRIA!AV27-MAX(CALABRIA!$AV$3:$AV$51))/(MIN(CALABRIA!$AV$3:$AV$51)-MAX(CALABRIA!$AV$3:$AV$51))),((CALABRIA!AV27-MIN(CALABRIA!$AV$3:$AV$51))/(MAX(CALABRIA!$AV$3:$AV$51)-MIN(CALABRIA!$AV$3:$AV$51))))</f>
        <v>0.6416693452757426</v>
      </c>
      <c r="AW80" s="32">
        <f>IF(CALABRIA!$AW$1="-",((CALABRIA!AW27-MAX(CALABRIA!$AW$3:$AW$51))/(MIN(CALABRIA!$AW$3:$AW$51)-MAX(CALABRIA!$AW$3:$AW$51))),((CALABRIA!AW27-MIN(CALABRIA!$AW$3:$AW$51))/(MAX(CALABRIA!$AW$3:$AW$51)-MIN(CALABRIA!$AW$3:$AW$51))))</f>
        <v>0.66666666699999999</v>
      </c>
      <c r="AX80" s="32">
        <f>IF(CALABRIA!$AX$1="-",((CALABRIA!AX27-MAX(CALABRIA!$AX$3:$AX$51))/(MIN(CALABRIA!$AX$3:$AX$51)-MAX(CALABRIA!$AX$3:$AX$51))),((CALABRIA!AX27-MIN(CALABRIA!$AX$3:$AX$51))/(MAX(CALABRIA!$AX$3:$AX$51)-MIN(CALABRIA!$AX$3:$AX$51))))</f>
        <v>0.32505175983436851</v>
      </c>
      <c r="AY80" s="32">
        <f>IF(CALABRIA!$AY$1="-",((CALABRIA!AY27-MAX(CALABRIA!$AY$3:$AY$51))/(MIN(CALABRIA!$AY$3:$AY$51)-MAX(CALABRIA!$AY$3:$AY$51))),((CALABRIA!AY27-MIN(CALABRIA!$AY$3:$AY$51))/(MAX(CALABRIA!$AY$3:$AY$51)-MIN(CALABRIA!$AY$3:$AY$51))))</f>
        <v>0.89902912621359221</v>
      </c>
      <c r="AZ80" s="32">
        <f>IF(CALABRIA!$AZ$1="-",((CALABRIA!AZ27-MAX(CALABRIA!$AZ$3:$AZ$51))/(MIN(CALABRIA!$AZ$3:$AZ$51)-MAX(CALABRIA!$AZ$3:$AZ$51))),((CALABRIA!AZ27-MIN(CALABRIA!$AZ$3:$AZ$51))/(MAX(CALABRIA!$AZ$3:$AZ$51)-MIN(CALABRIA!$AZ$3:$AZ$51))))</f>
        <v>0.48701298701298701</v>
      </c>
      <c r="BA80" s="32">
        <f>IF(CALABRIA!$BA$1="-",((CALABRIA!BA27-MAX(CALABRIA!$BA$3:$BA$51))/(MIN(CALABRIA!$BA$3:$BA$51)-MAX(CALABRIA!$BA$3:$BA$51))),((CALABRIA!BA27-MIN(CALABRIA!$BA$3:$BA$51))/(MAX(CALABRIA!$BA$3:$BA$51)-MIN(CALABRIA!$BA$3:$BA$51))))</f>
        <v>0.19354838709677419</v>
      </c>
      <c r="BC80" s="32">
        <f>IF(CALABRIA!$BC$1="-",((CALABRIA!BC27-MAX(CALABRIA!$BC$3:$BC$51))/(MIN(CALABRIA!$BC$3:$BC$51)-MAX(CALABRIA!$BC$3:$BC$51))),((CALABRIA!BC27-MIN(CALABRIA!$BC$3:$BC$51))/(MAX(CALABRIA!$BC$3:$BC$51)-MIN(CALABRIA!$BC$3:$BC$51))))</f>
        <v>0.24528301886792453</v>
      </c>
      <c r="BD80" s="32">
        <f>IF(CALABRIA!$BD$1="-",((CALABRIA!BD27-MAX(CALABRIA!$BD$3:$BD$51))/(MIN(CALABRIA!$BD$3:$BD$51)-MAX(CALABRIA!$BD$3:$BD$51))),((CALABRIA!BD27-MIN(CALABRIA!$BD$3:$BD$51))/(MAX(CALABRIA!$BD$3:$BD$51)-MIN(CALABRIA!$BD$3:$BD$51))))</f>
        <v>0.44654088105790912</v>
      </c>
    </row>
    <row r="81" spans="1:56" ht="13.8" customHeight="1" x14ac:dyDescent="0.3">
      <c r="A81" s="32">
        <f t="shared" si="2"/>
        <v>80009</v>
      </c>
      <c r="B81" s="32" t="str">
        <f t="shared" si="2"/>
        <v>BIANCO</v>
      </c>
      <c r="C81" s="32" t="str">
        <f t="shared" si="2"/>
        <v>CALABRIA</v>
      </c>
      <c r="D81" s="32">
        <f t="shared" si="2"/>
        <v>15762</v>
      </c>
      <c r="E81" s="32">
        <f t="shared" si="2"/>
        <v>3</v>
      </c>
      <c r="F81" s="32" t="str">
        <f t="shared" si="2"/>
        <v>B</v>
      </c>
      <c r="G81" s="32">
        <f>IF(CALABRIA!$G$1="-",((CALABRIA!G28-MAX(CALABRIA!$G$3:$G$51))/(MIN(CALABRIA!$G$3:$G$51)-MAX(CALABRIA!$G$3:$G$51))),((CALABRIA!G28-MIN(CALABRIA!$G$3:$G$51))/(MAX(CALABRIA!$G$3:$G$51)-MIN(CALABRIA!$G$3:$G$51))))</f>
        <v>0</v>
      </c>
      <c r="H81" s="32">
        <f>IF(CALABRIA!$H$1="-",((CALABRIA!H28-MAX(CALABRIA!$H$3:$H$51))/(MIN(CALABRIA!$H$3:$H$51)-MAX(CALABRIA!$H$3:$H$51))),((CALABRIA!H28-MIN(CALABRIA!$H$3:$H$51))/(MAX(CALABRIA!$H$3:$H$51)-MIN(CALABRIA!$H$3:$H$51))))</f>
        <v>0.29411764705882354</v>
      </c>
      <c r="I81" s="32">
        <f>IF(CALABRIA!$I$1="-",((CALABRIA!I28-MAX(CALABRIA!$I$3:$I$51))/(MIN(CALABRIA!$I$3:$I$51)-MAX(CALABRIA!$I$3:$I$51))),((CALABRIA!I28-MIN(CALABRIA!$I$3:$I$51))/(MAX(CALABRIA!$I$3:$I$51)-MIN(CALABRIA!$I$3:$I$51))))</f>
        <v>0.99043062200956933</v>
      </c>
      <c r="J81" s="32">
        <f>IF(CALABRIA!$J$1="-",((CALABRIA!J28-MAX(CALABRIA!$J$3:$J$51))/(MIN(CALABRIA!$J$3:$J$51)-MAX(CALABRIA!$J$3:$J$51))),((CALABRIA!J28-MIN(CALABRIA!$J$3:$J$51))/(MAX(CALABRIA!$J$3:$J$51)-MIN(CALABRIA!$J$3:$J$51))))</f>
        <v>0.8982300884955754</v>
      </c>
      <c r="K81" s="32">
        <f>IF(CALABRIA!$K$1="-",((CALABRIA!K28-MAX(CALABRIA!$K$3:$K$51))/(MIN(CALABRIA!$K$3:$K$51)-MAX(CALABRIA!$K$3:$K$51))),((CALABRIA!K28-MIN(CALABRIA!$K$3:$K$51))/(MAX(CALABRIA!$K$3:$K$51)-MIN(CALABRIA!$K$3:$K$51))))</f>
        <v>0.42789722076560038</v>
      </c>
      <c r="L81" s="32">
        <f>IF(CALABRIA!$L$1="-",((CALABRIA!L28-MAX(CALABRIA!$L$3:$L$51))/(MIN(CALABRIA!$L$3:$L$51)-MAX(CALABRIA!$L$3:$L$51))),((CALABRIA!L28-MIN(CALABRIA!$L$3:$L$51))/(MAX(CALABRIA!$L$3:$L$51)-MIN(CALABRIA!$L$3:$L$51))))</f>
        <v>0.44413919413919423</v>
      </c>
      <c r="M81" s="32">
        <f>IF(CALABRIA!$M$1="-",((CALABRIA!M28-MAX(CALABRIA!$M$3:$M$51))/(MIN(CALABRIA!$M$3:$M$51)-MAX(CALABRIA!$M$3:$M$51))),((CALABRIA!M28-MIN(CALABRIA!$M$3:$M$51))/(MAX(CALABRIA!$M$3:$M$51)-MIN(CALABRIA!$M$3:$M$51))))</f>
        <v>4.8535193335400274E-2</v>
      </c>
      <c r="N81" s="32">
        <f>IF(CALABRIA!$N$1="-",((CALABRIA!N28-MAX(CALABRIA!$N$3:$N$51))/(MIN(CALABRIA!$N$3:$N$51)-MAX(CALABRIA!$N$3:$N$51))),((CALABRIA!N28-MIN(CALABRIA!$N$3:$N$51))/(MAX(CALABRIA!$N$3:$N$51)-MIN(CALABRIA!$N$3:$N$51))))</f>
        <v>0</v>
      </c>
      <c r="O81" s="32">
        <f>IF(CALABRIA!$O$1="-",((CALABRIA!O28-MAX(CALABRIA!$O$3:$O$51))/(MIN(CALABRIA!$O$3:$O$51)-MAX(CALABRIA!$O$3:$O$51))),((CALABRIA!O28-MIN(CALABRIA!$O$3:$O$51))/(MAX(CALABRIA!$O$3:$O$51)-MIN(CALABRIA!$O$3:$O$51))))</f>
        <v>0.23962126729788796</v>
      </c>
      <c r="P81" s="32">
        <f>IF(CALABRIA!$P$1="-",((CALABRIA!P28-MAX(CALABRIA!$P$3:$P$51))/(MIN(CALABRIA!$P$3:$P$51)-MAX(CALABRIA!$P$3:$P$51))),((CALABRIA!P28-MIN(CALABRIA!$P$3:$P$51))/(MAX(CALABRIA!$P$3:$P$51)-MIN(CALABRIA!$P$3:$P$51))))</f>
        <v>0.60185185185185175</v>
      </c>
      <c r="Q81" s="32">
        <f>IF(CALABRIA!$Q$1="-",((CALABRIA!Q28-MAX(CALABRIA!$Q$3:$Q$51))/(MIN(CALABRIA!$Q$3:$Q$51)-MAX(CALABRIA!$Q$3:$Q$51))),((CALABRIA!Q28-MIN(CALABRIA!$Q$3:$Q$51))/(MAX(CALABRIA!$Q$3:$Q$51)-MIN(CALABRIA!$Q$3:$Q$51))))</f>
        <v>0.64852255054432351</v>
      </c>
      <c r="R81" s="32">
        <f>IF(CALABRIA!$R$1="-",((CALABRIA!R28-MAX(CALABRIA!$R$3:$R$51))/(MIN(CALABRIA!$R$3:$R$51)-MAX(CALABRIA!$R$3:$R$51))),((CALABRIA!R28-MIN(CALABRIA!$R$3:$R$51))/(MAX(CALABRIA!$R$3:$R$51)-MIN(CALABRIA!$R$3:$R$51))))</f>
        <v>0</v>
      </c>
      <c r="S81" s="32">
        <f>IF(CALABRIA!$S$1="-",((CALABRIA!S28-MAX(CALABRIA!$S$3:$S$51))/(MIN(CALABRIA!$S$3:$S$51)-MAX(CALABRIA!$S$3:$S$51))),((CALABRIA!S28-MIN(CALABRIA!$S$3:$S$51))/(MAX(CALABRIA!$S$3:$S$51)-MIN(CALABRIA!$S$3:$S$51))))</f>
        <v>0.42857142857142855</v>
      </c>
      <c r="T81" s="32">
        <f>IF(CALABRIA!$T$1="-",((CALABRIA!T28-MAX(CALABRIA!$T$3:$T$51))/(MIN(CALABRIA!$T$3:$T$51)-MAX(CALABRIA!$T$3:$T$51))),((CALABRIA!T28-MIN(CALABRIA!$T$3:$T$51))/(MAX(CALABRIA!$T$3:$T$51)-MIN(CALABRIA!$T$3:$T$51))))</f>
        <v>3.030303030303029E-2</v>
      </c>
      <c r="U81" s="32">
        <f>IF(CALABRIA!$U$1="-",((CALABRIA!U28-MAX(CALABRIA!$U$3:$U$51))/(MIN(CALABRIA!$U$3:$U$51)-MAX(CALABRIA!$U$3:$U$51))),((CALABRIA!U28-MIN(CALABRIA!$U$3:$U$51))/(MAX(CALABRIA!$U$3:$U$51)-MIN(CALABRIA!$U$3:$U$51))))</f>
        <v>0</v>
      </c>
      <c r="V81" s="32">
        <f>IF(CALABRIA!$V$1="-",((CALABRIA!V28-MAX(CALABRIA!$V$3:$V$51))/(MIN(CALABRIA!$V$3:$V$51)-MAX(CALABRIA!$V$3:$V$51))),((CALABRIA!V28-MIN(CALABRIA!$V$3:$V$51))/(MAX(CALABRIA!$V$3:$V$51)-MIN(CALABRIA!$V$3:$V$51))))</f>
        <v>1</v>
      </c>
      <c r="W81" s="32">
        <f>IF(CALABRIA!$W$1="-",((CALABRIA!W28-MAX(CALABRIA!$W$3:$W$51))/(MIN(CALABRIA!$W$3:$W$51)-MAX(CALABRIA!$W$3:$W$51))),((CALABRIA!W28-MIN(CALABRIA!$W$3:$W$51))/(MAX(CALABRIA!$W$3:$W$51)-MIN(CALABRIA!$W$3:$W$51))))</f>
        <v>0</v>
      </c>
      <c r="X81" s="32">
        <f>IF(CALABRIA!$X$1="-",((CALABRIA!X28-MAX(CALABRIA!$X$3:$X$51))/(MIN(CALABRIA!$X$3:$X$51)-MAX(CALABRIA!$X$3:$X$51))),((CALABRIA!X28-MIN(CALABRIA!$X$3:$X$51))/(MAX(CALABRIA!$X$3:$X$51)-MIN(CALABRIA!$X$3:$X$51))))</f>
        <v>0</v>
      </c>
      <c r="Y81" s="32">
        <f>IF(CALABRIA!$Y$1="-",((CALABRIA!Y28-MAX(CALABRIA!$Y$3:$Y$51))/(MIN(CALABRIA!$Y$3:$Y$51)-MAX(CALABRIA!$Y$3:$Y$51))),((CALABRIA!Y28-MIN(CALABRIA!$Y$3:$Y$51))/(MAX(CALABRIA!$Y$3:$Y$51)-MIN(CALABRIA!$Y$3:$Y$51))))</f>
        <v>0.71388101983002827</v>
      </c>
      <c r="Z81" s="32">
        <f>IF(CALABRIA!$Z$1="-",((CALABRIA!Z28-MAX(CALABRIA!$Z$3:$Z$51))/(MIN(CALABRIA!$Z$3:$Z$51)-MAX(CALABRIA!$Z$3:$Z$51))),((CALABRIA!Z28-MIN(CALABRIA!$Z$3:$Z$51))/(MAX(CALABRIA!$Z$3:$Z$51)-MIN(CALABRIA!$Z$3:$Z$51))))</f>
        <v>0.42006269592476492</v>
      </c>
      <c r="AA81" s="32">
        <f>IF(CALABRIA!$AA$1="-",((CALABRIA!AA28-MAX(CALABRIA!$AA$3:$AA$51))/(MIN(CALABRIA!$AA$3:$AA$51)-MAX(CALABRIA!$AA$3:$AA$51))),((CALABRIA!AA28-MIN(CALABRIA!$AA$3:$AA$51))/(MAX(CALABRIA!$AA$3:$AA$51)-MIN(CALABRIA!$AA$3:$AA$51))))</f>
        <v>3.3967391304347831E-2</v>
      </c>
      <c r="AB81" s="32">
        <f>IF(CALABRIA!$AB$1="-",((CALABRIA!AB28-MAX(CALABRIA!$AB$3:$AB$51))/(MIN(CALABRIA!$AB$3:$AB$51)-MAX(CALABRIA!$AB$3:$AB$51))),((CALABRIA!AB28-MIN(CALABRIA!$AB$3:$AB$51))/(MAX(CALABRIA!$AB$3:$AB$51)-MIN(CALABRIA!$AB$3:$AB$51))))</f>
        <v>0.32746478873239426</v>
      </c>
      <c r="AC81" s="32">
        <f>IF(CALABRIA!$AC$1="-",((CALABRIA!AC28-MAX(CALABRIA!$AC$3:$AC$51))/(MIN(CALABRIA!$AC$3:$AC$51)-MAX(CALABRIA!$AC$3:$AC$51))),((CALABRIA!AC28-MIN(CALABRIA!$AC$3:$AC$51))/(MAX(CALABRIA!$AC$3:$AC$51)-MIN(CALABRIA!$AC$3:$AC$51))))</f>
        <v>0</v>
      </c>
      <c r="AD81" s="32">
        <f>IF(CALABRIA!$AD$1="-",((CALABRIA!AD28-MAX(CALABRIA!$AD$3:$AD$51))/(MIN(CALABRIA!$AD$3:$AD$51)-MAX(CALABRIA!$AD$3:$AD$51))),((CALABRIA!AD28-MIN(CALABRIA!$AD$3:$AD$51))/(MAX(CALABRIA!$AD$3:$AD$51)-MIN(CALABRIA!$AD$3:$AD$51))))</f>
        <v>0.48695523273050695</v>
      </c>
      <c r="AE81" s="32">
        <f>IF(CALABRIA!$AE$1="-",((CALABRIA!AE28-MAX(CALABRIA!$AE$3:$AE$51))/(MIN(CALABRIA!$AE$3:$AE$51)-MAX(CALABRIA!$AE$3:$AE$51))),((CALABRIA!AE28-MIN(CALABRIA!$AE$3:$AE$51))/(MAX(CALABRIA!$AE$3:$AE$51)-MIN(CALABRIA!$AE$3:$AE$51))))</f>
        <v>0</v>
      </c>
      <c r="AF81" s="32">
        <f>IF(CALABRIA!$AF$1="-",((CALABRIA!AF28-MAX(CALABRIA!$AF$3:$AF$51))/(MIN(CALABRIA!$AF$3:$AF$51)-MAX(CALABRIA!$AF$3:$AF$51))),((CALABRIA!AF28-MIN(CALABRIA!$AF$3:$AF$51))/(MAX(CALABRIA!$AF$3:$AF$51)-MIN(CALABRIA!$AF$3:$AF$51))))</f>
        <v>0.36660951292309651</v>
      </c>
      <c r="AG81" s="32">
        <f>IF(CALABRIA!$AG$1="-",((CALABRIA!AG28-MAX(CALABRIA!$AG$3:$AG$51))/(MIN(CALABRIA!$AG$3:$AG$51)-MAX(CALABRIA!$AG$3:$AG$51))),((CALABRIA!AG28-MIN(CALABRIA!$AG$3:$AG$51))/(MAX(CALABRIA!$AG$3:$AG$51)-MIN(CALABRIA!$AG$3:$AG$51))))</f>
        <v>0.3636363636363637</v>
      </c>
      <c r="AH81" s="32">
        <f>IF(CALABRIA!$AH$1="-",((CALABRIA!AH28-MAX(CALABRIA!$AH$3:$AH$51))/(MIN(CALABRIA!$AH$3:$AH$51)-MAX(CALABRIA!$AH$3:$AH$51))),((CALABRIA!AH63-MIN(CALABRIA!$AH$3:$AH$51))/(MAX(CALABRIA!$AH$3:$AH$51)-MIN(CALABRIA!$AH$3:$AH$51))))</f>
        <v>0.22870869122142953</v>
      </c>
      <c r="AI81" s="32">
        <f>IF(CALABRIA!$AI$1="-",((CALABRIA!AI28-MAX(CALABRIA!$AI$3:$AI$51))/(MIN(CALABRIA!$AI$3:$AI$51)-MAX(CALABRIA!$AI$3:$AI$51))),((CALABRIA!AI28-MIN(CALABRIA!$AI$3:$AI$51))/(MAX(CALABRIA!$AI$3:$AI$51)-MIN(CALABRIA!$AI$3:$AI$51))))</f>
        <v>0.1450777202072539</v>
      </c>
      <c r="AJ81" s="32">
        <f>IF(CALABRIA!$AJ$1="-",((CALABRIA!AJ28-MAX(CALABRIA!$AJ$3:$AJ$51))/(MIN(CALABRIA!$AJ$3:$AJ$51)-MAX(CALABRIA!$AJ$3:$AJ$51))),((CALABRIA!AJ28-MIN(CALABRIA!$AJ$3:$AJ$51))/(MAX(CALABRIA!$AJ$3:$AJ$51)-MIN(CALABRIA!$AJ$3:$AJ$51))))</f>
        <v>0.94999844328901895</v>
      </c>
      <c r="AK81" s="32">
        <f>IF(CALABRIA!$AK$1="-",((CALABRIA!AK28-MAX(CALABRIA!$AK$3:$AK$51))/(MIN(CALABRIA!$AK$3:$AK$51)-MAX(CALABRIA!$AK$3:$AK$51))),((CALABRIA!AK28-MIN(CALABRIA!$AK$3:$AK$51))/(MAX(CALABRIA!$AK$3:$AK$51)-MIN(CALABRIA!$AK$3:$AK$51))))</f>
        <v>0.28065630397236618</v>
      </c>
      <c r="AL81" s="32">
        <f>IF(CALABRIA!$AL$1="-",((CALABRIA!AL28-MAX(CALABRIA!$AL$3:$AL$51))/(MIN(CALABRIA!$AL$3:$AL$51)-MAX(CALABRIA!$AL$3:$AL$51))),((CALABRIA!AL28-MIN(CALABRIA!$AL$3:$AL$51))/(MAX(CALABRIA!$AL$3:$AL$51)-MIN(CALABRIA!$AL$3:$AL$51))))</f>
        <v>0</v>
      </c>
      <c r="AM81" s="32">
        <f>IF(CALABRIA!$AM$1="-",((CALABRIA!AM28-MAX(CALABRIA!$AM$3:$AM$51))/(MIN(CALABRIA!$AM$3:$AM$51)-MAX(CALABRIA!$AM$3:$AM$51))),((CALABRIA!AM28-MIN(CALABRIA!$AM$3:$AM$51))/(MAX(CALABRIA!$AM$3:$AM$51)-MIN(CALABRIA!$AM$3:$AM$51))))</f>
        <v>0</v>
      </c>
      <c r="AN81" s="32">
        <f>IF(CALABRIA!$AN$1="-",((CALABRIA!AN28-MAX(CALABRIA!$AN$3:$AN$51))/(MIN(CALABRIA!$AN$3:$AN$51)-MAX(CALABRIA!$AN$3:$AN$51))),((CALABRIA!AN28-MIN(CALABRIA!$AN$3:$AN$51))/(MAX(CALABRIA!$AN$3:$AN$51)-MIN(CALABRIA!$AN$3:$AN$51))))</f>
        <v>0.22222222222222221</v>
      </c>
      <c r="AO81" s="32">
        <f>IF(CALABRIA!$AO$1="-",((CALABRIA!AO28-MAX(CALABRIA!$AO$3:$AO$51))/(MIN(CALABRIA!$AO$3:$AO$51)-MAX(CALABRIA!$AO$3:$AO$51))),((CALABRIA!AO28-MIN(CALABRIA!$AO$3:$AO$51))/(MAX(CALABRIA!$AO$3:$AO$51)-MIN(CALABRIA!$AO$3:$AO$51))))</f>
        <v>0</v>
      </c>
      <c r="AP81" s="32">
        <f>IF(CALABRIA!$AP$1="-",((CALABRIA!AP28-MAX(CALABRIA!$AP$3:$AP$51))/(MIN(CALABRIA!$AP$3:$AP$51)-MAX(CALABRIA!$AP$3:$AP$51))),((CALABRIA!AP28-MIN(CALABRIA!$AP$3:$AP$51))/(MAX(CALABRIA!$AP$3:$AP$51)-MIN(CALABRIA!$AP$3:$AP$51))))</f>
        <v>0</v>
      </c>
      <c r="AQ81" s="32">
        <f>IF(CALABRIA!$AQ$1="-",((CALABRIA!AQ28-MAX(CALABRIA!$AQ$3:$AQ$51))/(MIN(CALABRIA!$AQ$3:$AQ$51)-MAX(CALABRIA!$AQ$3:$AQ$51))),((CALABRIA!AQ28-MIN(CALABRIA!$AQ$3:$AQ$51))/(MAX(CALABRIA!$AQ$3:$AQ$51)-MIN(CALABRIA!$AQ$3:$AQ$51))))</f>
        <v>0</v>
      </c>
      <c r="AR81" s="32">
        <f>IF(CALABRIA!$AR$1="-",((CALABRIA!AR28-MAX(CALABRIA!$AR$3:$AR$51))/(MIN(CALABRIA!$AR$3:$AR$51)-MAX(CALABRIA!$AR$3:$AR$51))),((CALABRIA!AR28-MIN(CALABRIA!$AR$3:$AR$51))/(MAX(CALABRIA!$AR$3:$AR$51)-MIN(CALABRIA!$AR$3:$AR$51))))</f>
        <v>0.1114315139031926</v>
      </c>
      <c r="AS81" s="32">
        <f>IF(CALABRIA!$AS$1="-",((CALABRIA!AS28-MAX(CALABRIA!$AS$3:$AS$51))/(MIN(CALABRIA!$AS$3:$AS$51)-MAX(CALABRIA!$AS$3:$AS$51))),((CALABRIA!AS28-MIN(CALABRIA!$AS$3:$AS$51))/(MAX(CALABRIA!$AS$3:$AS$51)-MIN(CALABRIA!$AS$3:$AS$51))))</f>
        <v>0.1314279151695745</v>
      </c>
      <c r="AT81" s="32">
        <f>IF(CALABRIA!$AT$1="-",((CALABRIA!AT28-MAX(CALABRIA!$AT$3:$AT$51))/(MIN(CALABRIA!$AT$3:$AT$51)-MAX(CALABRIA!$AT$3:$AT$51))),((CALABRIA!AT28-MIN(CALABRIA!$AT$3:$AT$51))/(MAX(CALABRIA!$AT$3:$AT$51)-MIN(CALABRIA!$AT$3:$AT$51))))</f>
        <v>0.59118747085254275</v>
      </c>
      <c r="AU81" s="32">
        <f>IF(CALABRIA!$AU$1="-",((CALABRIA!AU28-MAX(CALABRIA!$AU$3:$AU$51))/(MIN(CALABRIA!$AU$3:$AU$51)-MAX(CALABRIA!$AU$3:$AU$51))),((CALABRIA!AU28-MIN(CALABRIA!$AU$3:$AU$51))/(MAX(CALABRIA!$AU$3:$AU$51)-MIN(CALABRIA!$AU$3:$AU$51))))</f>
        <v>0.20454545454545456</v>
      </c>
      <c r="AV81" s="32">
        <f>IF(CALABRIA!$AV$1="-",((CALABRIA!AV28-MAX(CALABRIA!$AV$3:$AV$51))/(MIN(CALABRIA!$AV$3:$AV$51)-MAX(CALABRIA!$AV$3:$AV$51))),((CALABRIA!AV28-MIN(CALABRIA!$AV$3:$AV$51))/(MAX(CALABRIA!$AV$3:$AV$51)-MIN(CALABRIA!$AV$3:$AV$51))))</f>
        <v>0.47772827412253549</v>
      </c>
      <c r="AW81" s="32">
        <f>IF(CALABRIA!$AW$1="-",((CALABRIA!AW28-MAX(CALABRIA!$AW$3:$AW$51))/(MIN(CALABRIA!$AW$3:$AW$51)-MAX(CALABRIA!$AW$3:$AW$51))),((CALABRIA!AW28-MIN(CALABRIA!$AW$3:$AW$51))/(MAX(CALABRIA!$AW$3:$AW$51)-MIN(CALABRIA!$AW$3:$AW$51))))</f>
        <v>0</v>
      </c>
      <c r="AX81" s="32">
        <f>IF(CALABRIA!$AX$1="-",((CALABRIA!AX28-MAX(CALABRIA!$AX$3:$AX$51))/(MIN(CALABRIA!$AX$3:$AX$51)-MAX(CALABRIA!$AX$3:$AX$51))),((CALABRIA!AX28-MIN(CALABRIA!$AX$3:$AX$51))/(MAX(CALABRIA!$AX$3:$AX$51)-MIN(CALABRIA!$AX$3:$AX$51))))</f>
        <v>0.37060041407867483</v>
      </c>
      <c r="AY81" s="32">
        <f>IF(CALABRIA!$AY$1="-",((CALABRIA!AY28-MAX(CALABRIA!$AY$3:$AY$51))/(MIN(CALABRIA!$AY$3:$AY$51)-MAX(CALABRIA!$AY$3:$AY$51))),((CALABRIA!AY28-MIN(CALABRIA!$AY$3:$AY$51))/(MAX(CALABRIA!$AY$3:$AY$51)-MIN(CALABRIA!$AY$3:$AY$51))))</f>
        <v>0.64012944983818765</v>
      </c>
      <c r="AZ81" s="32">
        <f>IF(CALABRIA!$AZ$1="-",((CALABRIA!AZ28-MAX(CALABRIA!$AZ$3:$AZ$51))/(MIN(CALABRIA!$AZ$3:$AZ$51)-MAX(CALABRIA!$AZ$3:$AZ$51))),((CALABRIA!AZ28-MIN(CALABRIA!$AZ$3:$AZ$51))/(MAX(CALABRIA!$AZ$3:$AZ$51)-MIN(CALABRIA!$AZ$3:$AZ$51))))</f>
        <v>0.11688311688311688</v>
      </c>
      <c r="BA81" s="32">
        <f>IF(CALABRIA!$BA$1="-",((CALABRIA!BA28-MAX(CALABRIA!$BA$3:$BA$51))/(MIN(CALABRIA!$BA$3:$BA$51)-MAX(CALABRIA!$BA$3:$BA$51))),((CALABRIA!BA28-MIN(CALABRIA!$BA$3:$BA$51))/(MAX(CALABRIA!$BA$3:$BA$51)-MIN(CALABRIA!$BA$3:$BA$51))))</f>
        <v>0</v>
      </c>
      <c r="BC81" s="32">
        <f>IF(CALABRIA!$BC$1="-",((CALABRIA!BC28-MAX(CALABRIA!$BC$3:$BC$51))/(MIN(CALABRIA!$BC$3:$BC$51)-MAX(CALABRIA!$BC$3:$BC$51))),((CALABRIA!BC28-MIN(CALABRIA!$BC$3:$BC$51))/(MAX(CALABRIA!$BC$3:$BC$51)-MIN(CALABRIA!$BC$3:$BC$51))))</f>
        <v>0.12264150943396226</v>
      </c>
      <c r="BD81" s="32">
        <f>IF(CALABRIA!$BD$1="-",((CALABRIA!BD28-MAX(CALABRIA!$BD$3:$BD$51))/(MIN(CALABRIA!$BD$3:$BD$51)-MAX(CALABRIA!$BD$3:$BD$51))),((CALABRIA!BD28-MIN(CALABRIA!$BD$3:$BD$51))/(MAX(CALABRIA!$BD$3:$BD$51)-MIN(CALABRIA!$BD$3:$BD$51))))</f>
        <v>0.14905660409469562</v>
      </c>
    </row>
    <row r="82" spans="1:56" ht="13.8" customHeight="1" x14ac:dyDescent="0.3">
      <c r="A82" s="32">
        <f t="shared" si="2"/>
        <v>80012</v>
      </c>
      <c r="B82" s="32" t="str">
        <f t="shared" si="2"/>
        <v>BOVALINO</v>
      </c>
      <c r="C82" s="32" t="str">
        <f t="shared" si="2"/>
        <v>CALABRIA</v>
      </c>
      <c r="D82" s="32">
        <f t="shared" si="2"/>
        <v>26602</v>
      </c>
      <c r="E82" s="32">
        <f t="shared" si="2"/>
        <v>3</v>
      </c>
      <c r="F82" s="32" t="str">
        <f t="shared" si="2"/>
        <v>B</v>
      </c>
      <c r="G82" s="32">
        <f>IF(CALABRIA!$G$1="-",((CALABRIA!G29-MAX(CALABRIA!$G$3:$G$51))/(MIN(CALABRIA!$G$3:$G$51)-MAX(CALABRIA!$G$3:$G$51))),((CALABRIA!G29-MIN(CALABRIA!$G$3:$G$51))/(MAX(CALABRIA!$G$3:$G$51)-MIN(CALABRIA!$G$3:$G$51))))</f>
        <v>0.33</v>
      </c>
      <c r="H82" s="32">
        <f>IF(CALABRIA!$H$1="-",((CALABRIA!H29-MAX(CALABRIA!$H$3:$H$51))/(MIN(CALABRIA!$H$3:$H$51)-MAX(CALABRIA!$H$3:$H$51))),((CALABRIA!H29-MIN(CALABRIA!$H$3:$H$51))/(MAX(CALABRIA!$H$3:$H$51)-MIN(CALABRIA!$H$3:$H$51))))</f>
        <v>0.52941176470588236</v>
      </c>
      <c r="I82" s="32">
        <f>IF(CALABRIA!$I$1="-",((CALABRIA!I29-MAX(CALABRIA!$I$3:$I$51))/(MIN(CALABRIA!$I$3:$I$51)-MAX(CALABRIA!$I$3:$I$51))),((CALABRIA!I29-MIN(CALABRIA!$I$3:$I$51))/(MAX(CALABRIA!$I$3:$I$51)-MIN(CALABRIA!$I$3:$I$51))))</f>
        <v>0.76794258373205737</v>
      </c>
      <c r="J82" s="32">
        <f>IF(CALABRIA!$J$1="-",((CALABRIA!J29-MAX(CALABRIA!$J$3:$J$51))/(MIN(CALABRIA!$J$3:$J$51)-MAX(CALABRIA!$J$3:$J$51))),((CALABRIA!J29-MIN(CALABRIA!$J$3:$J$51))/(MAX(CALABRIA!$J$3:$J$51)-MIN(CALABRIA!$J$3:$J$51))))</f>
        <v>0.86430678466076705</v>
      </c>
      <c r="K82" s="32">
        <f>IF(CALABRIA!$K$1="-",((CALABRIA!K29-MAX(CALABRIA!$K$3:$K$51))/(MIN(CALABRIA!$K$3:$K$51)-MAX(CALABRIA!$K$3:$K$51))),((CALABRIA!K29-MIN(CALABRIA!$K$3:$K$51))/(MAX(CALABRIA!$K$3:$K$51)-MIN(CALABRIA!$K$3:$K$51))))</f>
        <v>0.25485055060304151</v>
      </c>
      <c r="L82" s="32">
        <f>IF(CALABRIA!$L$1="-",((CALABRIA!L29-MAX(CALABRIA!$L$3:$L$51))/(MIN(CALABRIA!$L$3:$L$51)-MAX(CALABRIA!$L$3:$L$51))),((CALABRIA!L29-MIN(CALABRIA!$L$3:$L$51))/(MAX(CALABRIA!$L$3:$L$51)-MIN(CALABRIA!$L$3:$L$51))))</f>
        <v>6.4102564102564352E-3</v>
      </c>
      <c r="M82" s="32">
        <f>IF(CALABRIA!$M$1="-",((CALABRIA!M29-MAX(CALABRIA!$M$3:$M$51))/(MIN(CALABRIA!$M$3:$M$51)-MAX(CALABRIA!$M$3:$M$51))),((CALABRIA!M29-MIN(CALABRIA!$M$3:$M$51))/(MAX(CALABRIA!$M$3:$M$51)-MIN(CALABRIA!$M$3:$M$51))))</f>
        <v>3.3205586610626889E-3</v>
      </c>
      <c r="N82" s="32">
        <f>IF(CALABRIA!$N$1="-",((CALABRIA!N29-MAX(CALABRIA!$N$3:$N$51))/(MIN(CALABRIA!$N$3:$N$51)-MAX(CALABRIA!$N$3:$N$51))),((CALABRIA!N29-MIN(CALABRIA!$N$3:$N$51))/(MAX(CALABRIA!$N$3:$N$51)-MIN(CALABRIA!$N$3:$N$51))))</f>
        <v>0</v>
      </c>
      <c r="O82" s="32">
        <f>IF(CALABRIA!$O$1="-",((CALABRIA!O29-MAX(CALABRIA!$O$3:$O$51))/(MIN(CALABRIA!$O$3:$O$51)-MAX(CALABRIA!$O$3:$O$51))),((CALABRIA!O29-MIN(CALABRIA!$O$3:$O$51))/(MAX(CALABRIA!$O$3:$O$51)-MIN(CALABRIA!$O$3:$O$51))))</f>
        <v>0.41757708181597469</v>
      </c>
      <c r="P82" s="32">
        <f>IF(CALABRIA!$P$1="-",((CALABRIA!P29-MAX(CALABRIA!$P$3:$P$51))/(MIN(CALABRIA!$P$3:$P$51)-MAX(CALABRIA!$P$3:$P$51))),((CALABRIA!P29-MIN(CALABRIA!$P$3:$P$51))/(MAX(CALABRIA!$P$3:$P$51)-MIN(CALABRIA!$P$3:$P$51))))</f>
        <v>0.34259259259259256</v>
      </c>
      <c r="Q82" s="32">
        <f>IF(CALABRIA!$Q$1="-",((CALABRIA!Q29-MAX(CALABRIA!$Q$3:$Q$51))/(MIN(CALABRIA!$Q$3:$Q$51)-MAX(CALABRIA!$Q$3:$Q$51))),((CALABRIA!Q29-MIN(CALABRIA!$Q$3:$Q$51))/(MAX(CALABRIA!$Q$3:$Q$51)-MIN(CALABRIA!$Q$3:$Q$51))))</f>
        <v>0.66632106445481243</v>
      </c>
      <c r="R82" s="32">
        <f>IF(CALABRIA!$R$1="-",((CALABRIA!R29-MAX(CALABRIA!$R$3:$R$51))/(MIN(CALABRIA!$R$3:$R$51)-MAX(CALABRIA!$R$3:$R$51))),((CALABRIA!R29-MIN(CALABRIA!$R$3:$R$51))/(MAX(CALABRIA!$R$3:$R$51)-MIN(CALABRIA!$R$3:$R$51))))</f>
        <v>7.9734219269102999E-2</v>
      </c>
      <c r="S82" s="32">
        <f>IF(CALABRIA!$S$1="-",((CALABRIA!S29-MAX(CALABRIA!$S$3:$S$51))/(MIN(CALABRIA!$S$3:$S$51)-MAX(CALABRIA!$S$3:$S$51))),((CALABRIA!S29-MIN(CALABRIA!$S$3:$S$51))/(MAX(CALABRIA!$S$3:$S$51)-MIN(CALABRIA!$S$3:$S$51))))</f>
        <v>0.14285714285714285</v>
      </c>
      <c r="T82" s="32">
        <f>IF(CALABRIA!$T$1="-",((CALABRIA!T29-MAX(CALABRIA!$T$3:$T$51))/(MIN(CALABRIA!$T$3:$T$51)-MAX(CALABRIA!$T$3:$T$51))),((CALABRIA!T29-MIN(CALABRIA!$T$3:$T$51))/(MAX(CALABRIA!$T$3:$T$51)-MIN(CALABRIA!$T$3:$T$51))))</f>
        <v>0.22727272727272729</v>
      </c>
      <c r="U82" s="32">
        <f>IF(CALABRIA!$U$1="-",((CALABRIA!U29-MAX(CALABRIA!$U$3:$U$51))/(MIN(CALABRIA!$U$3:$U$51)-MAX(CALABRIA!$U$3:$U$51))),((CALABRIA!U29-MIN(CALABRIA!$U$3:$U$51))/(MAX(CALABRIA!$U$3:$U$51)-MIN(CALABRIA!$U$3:$U$51))))</f>
        <v>0</v>
      </c>
      <c r="V82" s="32">
        <f>IF(CALABRIA!$V$1="-",((CALABRIA!V29-MAX(CALABRIA!$V$3:$V$51))/(MIN(CALABRIA!$V$3:$V$51)-MAX(CALABRIA!$V$3:$V$51))),((CALABRIA!V29-MIN(CALABRIA!$V$3:$V$51))/(MAX(CALABRIA!$V$3:$V$51)-MIN(CALABRIA!$V$3:$V$51))))</f>
        <v>1</v>
      </c>
      <c r="W82" s="32">
        <f>IF(CALABRIA!$W$1="-",((CALABRIA!W29-MAX(CALABRIA!$W$3:$W$51))/(MIN(CALABRIA!$W$3:$W$51)-MAX(CALABRIA!$W$3:$W$51))),((CALABRIA!W29-MIN(CALABRIA!$W$3:$W$51))/(MAX(CALABRIA!$W$3:$W$51)-MIN(CALABRIA!$W$3:$W$51))))</f>
        <v>0</v>
      </c>
      <c r="X82" s="32">
        <f>IF(CALABRIA!$X$1="-",((CALABRIA!X29-MAX(CALABRIA!$X$3:$X$51))/(MIN(CALABRIA!$X$3:$X$51)-MAX(CALABRIA!$X$3:$X$51))),((CALABRIA!X29-MIN(CALABRIA!$X$3:$X$51))/(MAX(CALABRIA!$X$3:$X$51)-MIN(CALABRIA!$X$3:$X$51))))</f>
        <v>0</v>
      </c>
      <c r="Y82" s="32">
        <f>IF(CALABRIA!$Y$1="-",((CALABRIA!Y29-MAX(CALABRIA!$Y$3:$Y$51))/(MIN(CALABRIA!$Y$3:$Y$51)-MAX(CALABRIA!$Y$3:$Y$51))),((CALABRIA!Y29-MIN(CALABRIA!$Y$3:$Y$51))/(MAX(CALABRIA!$Y$3:$Y$51)-MIN(CALABRIA!$Y$3:$Y$51))))</f>
        <v>0.53541076487252126</v>
      </c>
      <c r="Z82" s="32">
        <f>IF(CALABRIA!$Z$1="-",((CALABRIA!Z29-MAX(CALABRIA!$Z$3:$Z$51))/(MIN(CALABRIA!$Z$3:$Z$51)-MAX(CALABRIA!$Z$3:$Z$51))),((CALABRIA!Z29-MIN(CALABRIA!$Z$3:$Z$51))/(MAX(CALABRIA!$Z$3:$Z$51)-MIN(CALABRIA!$Z$3:$Z$51))))</f>
        <v>0.6300940438871474</v>
      </c>
      <c r="AA82" s="32">
        <f>IF(CALABRIA!$AA$1="-",((CALABRIA!AA29-MAX(CALABRIA!$AA$3:$AA$51))/(MIN(CALABRIA!$AA$3:$AA$51)-MAX(CALABRIA!$AA$3:$AA$51))),((CALABRIA!AA29-MIN(CALABRIA!$AA$3:$AA$51))/(MAX(CALABRIA!$AA$3:$AA$51)-MIN(CALABRIA!$AA$3:$AA$51))))</f>
        <v>6.7595108695652176E-2</v>
      </c>
      <c r="AB82" s="32">
        <f>IF(CALABRIA!$AB$1="-",((CALABRIA!AB29-MAX(CALABRIA!$AB$3:$AB$51))/(MIN(CALABRIA!$AB$3:$AB$51)-MAX(CALABRIA!$AB$3:$AB$51))),((CALABRIA!AB29-MIN(CALABRIA!$AB$3:$AB$51))/(MAX(CALABRIA!$AB$3:$AB$51)-MIN(CALABRIA!$AB$3:$AB$51))))</f>
        <v>0.1679577464788731</v>
      </c>
      <c r="AC82" s="32">
        <f>IF(CALABRIA!$AC$1="-",((CALABRIA!AC29-MAX(CALABRIA!$AC$3:$AC$51))/(MIN(CALABRIA!$AC$3:$AC$51)-MAX(CALABRIA!$AC$3:$AC$51))),((CALABRIA!AC29-MIN(CALABRIA!$AC$3:$AC$51))/(MAX(CALABRIA!$AC$3:$AC$51)-MIN(CALABRIA!$AC$3:$AC$51))))</f>
        <v>0.14583333333333334</v>
      </c>
      <c r="AD82" s="32">
        <f>IF(CALABRIA!$AD$1="-",((CALABRIA!AD29-MAX(CALABRIA!$AD$3:$AD$51))/(MIN(CALABRIA!$AD$3:$AD$51)-MAX(CALABRIA!$AD$3:$AD$51))),((CALABRIA!AD29-MIN(CALABRIA!$AD$3:$AD$51))/(MAX(CALABRIA!$AD$3:$AD$51)-MIN(CALABRIA!$AD$3:$AD$51))))</f>
        <v>0.14245478802253184</v>
      </c>
      <c r="AE82" s="32">
        <f>IF(CALABRIA!$AE$1="-",((CALABRIA!AE29-MAX(CALABRIA!$AE$3:$AE$51))/(MIN(CALABRIA!$AE$3:$AE$51)-MAX(CALABRIA!$AE$3:$AE$51))),((CALABRIA!AE29-MIN(CALABRIA!$AE$3:$AE$51))/(MAX(CALABRIA!$AE$3:$AE$51)-MIN(CALABRIA!$AE$3:$AE$51))))</f>
        <v>0</v>
      </c>
      <c r="AF82" s="32">
        <f>IF(CALABRIA!$AF$1="-",((CALABRIA!AF29-MAX(CALABRIA!$AF$3:$AF$51))/(MIN(CALABRIA!$AF$3:$AF$51)-MAX(CALABRIA!$AF$3:$AF$51))),((CALABRIA!AF29-MIN(CALABRIA!$AF$3:$AF$51))/(MAX(CALABRIA!$AF$3:$AF$51)-MIN(CALABRIA!$AF$3:$AF$51))))</f>
        <v>0.72458246015113992</v>
      </c>
      <c r="AG82" s="32">
        <f>IF(CALABRIA!$AG$1="-",((CALABRIA!AG29-MAX(CALABRIA!$AG$3:$AG$51))/(MIN(CALABRIA!$AG$3:$AG$51)-MAX(CALABRIA!$AG$3:$AG$51))),((CALABRIA!AG29-MIN(CALABRIA!$AG$3:$AG$51))/(MAX(CALABRIA!$AG$3:$AG$51)-MIN(CALABRIA!$AG$3:$AG$51))))</f>
        <v>0.51704545454545459</v>
      </c>
      <c r="AH82" s="32">
        <f>IF(CALABRIA!$AH$1="-",((CALABRIA!AH29-MAX(CALABRIA!$AH$3:$AH$51))/(MIN(CALABRIA!$AH$3:$AH$51)-MAX(CALABRIA!$AH$3:$AH$51))),((CALABRIA!AH64-MIN(CALABRIA!$AH$3:$AH$51))/(MAX(CALABRIA!$AH$3:$AH$51)-MIN(CALABRIA!$AH$3:$AH$51))))</f>
        <v>0.60358130732275428</v>
      </c>
      <c r="AI82" s="32">
        <f>IF(CALABRIA!$AI$1="-",((CALABRIA!AI29-MAX(CALABRIA!$AI$3:$AI$51))/(MIN(CALABRIA!$AI$3:$AI$51)-MAX(CALABRIA!$AI$3:$AI$51))),((CALABRIA!AI29-MIN(CALABRIA!$AI$3:$AI$51))/(MAX(CALABRIA!$AI$3:$AI$51)-MIN(CALABRIA!$AI$3:$AI$51))))</f>
        <v>8.8082901554404139E-2</v>
      </c>
      <c r="AJ82" s="32">
        <f>IF(CALABRIA!$AJ$1="-",((CALABRIA!AJ29-MAX(CALABRIA!$AJ$3:$AJ$51))/(MIN(CALABRIA!$AJ$3:$AJ$51)-MAX(CALABRIA!$AJ$3:$AJ$51))),((CALABRIA!AJ29-MIN(CALABRIA!$AJ$3:$AJ$51))/(MAX(CALABRIA!$AJ$3:$AJ$51)-MIN(CALABRIA!$AJ$3:$AJ$51))))</f>
        <v>0.86288489679006186</v>
      </c>
      <c r="AK82" s="32">
        <f>IF(CALABRIA!$AK$1="-",((CALABRIA!AK29-MAX(CALABRIA!$AK$3:$AK$51))/(MIN(CALABRIA!$AK$3:$AK$51)-MAX(CALABRIA!$AK$3:$AK$51))),((CALABRIA!AK29-MIN(CALABRIA!$AK$3:$AK$51))/(MAX(CALABRIA!$AK$3:$AK$51)-MIN(CALABRIA!$AK$3:$AK$51))))</f>
        <v>0.5440414507772019</v>
      </c>
      <c r="AL82" s="32">
        <f>IF(CALABRIA!$AL$1="-",((CALABRIA!AL29-MAX(CALABRIA!$AL$3:$AL$51))/(MIN(CALABRIA!$AL$3:$AL$51)-MAX(CALABRIA!$AL$3:$AL$51))),((CALABRIA!AL29-MIN(CALABRIA!$AL$3:$AL$51))/(MAX(CALABRIA!$AL$3:$AL$51)-MIN(CALABRIA!$AL$3:$AL$51))))</f>
        <v>0</v>
      </c>
      <c r="AM82" s="32">
        <f>IF(CALABRIA!$AM$1="-",((CALABRIA!AM29-MAX(CALABRIA!$AM$3:$AM$51))/(MIN(CALABRIA!$AM$3:$AM$51)-MAX(CALABRIA!$AM$3:$AM$51))),((CALABRIA!AM29-MIN(CALABRIA!$AM$3:$AM$51))/(MAX(CALABRIA!$AM$3:$AM$51)-MIN(CALABRIA!$AM$3:$AM$51))))</f>
        <v>0</v>
      </c>
      <c r="AN82" s="32">
        <f>IF(CALABRIA!$AN$1="-",((CALABRIA!AN29-MAX(CALABRIA!$AN$3:$AN$51))/(MIN(CALABRIA!$AN$3:$AN$51)-MAX(CALABRIA!$AN$3:$AN$51))),((CALABRIA!AN29-MIN(CALABRIA!$AN$3:$AN$51))/(MAX(CALABRIA!$AN$3:$AN$51)-MIN(CALABRIA!$AN$3:$AN$51))))</f>
        <v>0</v>
      </c>
      <c r="AO82" s="32">
        <f>IF(CALABRIA!$AO$1="-",((CALABRIA!AO29-MAX(CALABRIA!$AO$3:$AO$51))/(MIN(CALABRIA!$AO$3:$AO$51)-MAX(CALABRIA!$AO$3:$AO$51))),((CALABRIA!AO29-MIN(CALABRIA!$AO$3:$AO$51))/(MAX(CALABRIA!$AO$3:$AO$51)-MIN(CALABRIA!$AO$3:$AO$51))))</f>
        <v>0</v>
      </c>
      <c r="AP82" s="32">
        <f>IF(CALABRIA!$AP$1="-",((CALABRIA!AP29-MAX(CALABRIA!$AP$3:$AP$51))/(MIN(CALABRIA!$AP$3:$AP$51)-MAX(CALABRIA!$AP$3:$AP$51))),((CALABRIA!AP29-MIN(CALABRIA!$AP$3:$AP$51))/(MAX(CALABRIA!$AP$3:$AP$51)-MIN(CALABRIA!$AP$3:$AP$51))))</f>
        <v>0</v>
      </c>
      <c r="AQ82" s="32">
        <f>IF(CALABRIA!$AQ$1="-",((CALABRIA!AQ29-MAX(CALABRIA!$AQ$3:$AQ$51))/(MIN(CALABRIA!$AQ$3:$AQ$51)-MAX(CALABRIA!$AQ$3:$AQ$51))),((CALABRIA!AQ29-MIN(CALABRIA!$AQ$3:$AQ$51))/(MAX(CALABRIA!$AQ$3:$AQ$51)-MIN(CALABRIA!$AQ$3:$AQ$51))))</f>
        <v>0</v>
      </c>
      <c r="AR82" s="32">
        <f>IF(CALABRIA!$AR$1="-",((CALABRIA!AR29-MAX(CALABRIA!$AR$3:$AR$51))/(MIN(CALABRIA!$AR$3:$AR$51)-MAX(CALABRIA!$AR$3:$AR$51))),((CALABRIA!AR29-MIN(CALABRIA!$AR$3:$AR$51))/(MAX(CALABRIA!$AR$3:$AR$51)-MIN(CALABRIA!$AR$3:$AR$51))))</f>
        <v>2.2657054582904224E-2</v>
      </c>
      <c r="AS82" s="32">
        <f>IF(CALABRIA!$AS$1="-",((CALABRIA!AS29-MAX(CALABRIA!$AS$3:$AS$51))/(MIN(CALABRIA!$AS$3:$AS$51)-MAX(CALABRIA!$AS$3:$AS$51))),((CALABRIA!AS29-MIN(CALABRIA!$AS$3:$AS$51))/(MAX(CALABRIA!$AS$3:$AS$51)-MIN(CALABRIA!$AS$3:$AS$51))))</f>
        <v>0.22806820893976271</v>
      </c>
      <c r="AT82" s="32">
        <f>IF(CALABRIA!$AT$1="-",((CALABRIA!AT29-MAX(CALABRIA!$AT$3:$AT$51))/(MIN(CALABRIA!$AT$3:$AT$51)-MAX(CALABRIA!$AT$3:$AT$51))),((CALABRIA!AT29-MIN(CALABRIA!$AT$3:$AT$51))/(MAX(CALABRIA!$AT$3:$AT$51)-MIN(CALABRIA!$AT$3:$AT$51))))</f>
        <v>0.38299313898319604</v>
      </c>
      <c r="AU82" s="32">
        <f>IF(CALABRIA!$AU$1="-",((CALABRIA!AU29-MAX(CALABRIA!$AU$3:$AU$51))/(MIN(CALABRIA!$AU$3:$AU$51)-MAX(CALABRIA!$AU$3:$AU$51))),((CALABRIA!AU29-MIN(CALABRIA!$AU$3:$AU$51))/(MAX(CALABRIA!$AU$3:$AU$51)-MIN(CALABRIA!$AU$3:$AU$51))))</f>
        <v>0.11363636363636363</v>
      </c>
      <c r="AV82" s="32">
        <f>IF(CALABRIA!$AV$1="-",((CALABRIA!AV29-MAX(CALABRIA!$AV$3:$AV$51))/(MIN(CALABRIA!$AV$3:$AV$51)-MAX(CALABRIA!$AV$3:$AV$51))),((CALABRIA!AV29-MIN(CALABRIA!$AV$3:$AV$51))/(MAX(CALABRIA!$AV$3:$AV$51)-MIN(CALABRIA!$AV$3:$AV$51))))</f>
        <v>0.68525391270838665</v>
      </c>
      <c r="AW82" s="32">
        <f>IF(CALABRIA!$AW$1="-",((CALABRIA!AW29-MAX(CALABRIA!$AW$3:$AW$51))/(MIN(CALABRIA!$AW$3:$AW$51)-MAX(CALABRIA!$AW$3:$AW$51))),((CALABRIA!AW29-MIN(CALABRIA!$AW$3:$AW$51))/(MAX(CALABRIA!$AW$3:$AW$51)-MIN(CALABRIA!$AW$3:$AW$51))))</f>
        <v>0</v>
      </c>
      <c r="AX82" s="32">
        <f>IF(CALABRIA!$AX$1="-",((CALABRIA!AX29-MAX(CALABRIA!$AX$3:$AX$51))/(MIN(CALABRIA!$AX$3:$AX$51)-MAX(CALABRIA!$AX$3:$AX$51))),((CALABRIA!AX29-MIN(CALABRIA!$AX$3:$AX$51))/(MAX(CALABRIA!$AX$3:$AX$51)-MIN(CALABRIA!$AX$3:$AX$51))))</f>
        <v>0.11594202898550726</v>
      </c>
      <c r="AY82" s="32">
        <f>IF(CALABRIA!$AY$1="-",((CALABRIA!AY29-MAX(CALABRIA!$AY$3:$AY$51))/(MIN(CALABRIA!$AY$3:$AY$51)-MAX(CALABRIA!$AY$3:$AY$51))),((CALABRIA!AY29-MIN(CALABRIA!$AY$3:$AY$51))/(MAX(CALABRIA!$AY$3:$AY$51)-MIN(CALABRIA!$AY$3:$AY$51))))</f>
        <v>0.37022653721682863</v>
      </c>
      <c r="AZ82" s="32">
        <f>IF(CALABRIA!$AZ$1="-",((CALABRIA!AZ29-MAX(CALABRIA!$AZ$3:$AZ$51))/(MIN(CALABRIA!$AZ$3:$AZ$51)-MAX(CALABRIA!$AZ$3:$AZ$51))),((CALABRIA!AZ29-MIN(CALABRIA!$AZ$3:$AZ$51))/(MAX(CALABRIA!$AZ$3:$AZ$51)-MIN(CALABRIA!$AZ$3:$AZ$51))))</f>
        <v>0.16558441558441558</v>
      </c>
      <c r="BA82" s="32">
        <f>IF(CALABRIA!$BA$1="-",((CALABRIA!BA29-MAX(CALABRIA!$BA$3:$BA$51))/(MIN(CALABRIA!$BA$3:$BA$51)-MAX(CALABRIA!$BA$3:$BA$51))),((CALABRIA!BA29-MIN(CALABRIA!$BA$3:$BA$51))/(MAX(CALABRIA!$BA$3:$BA$51)-MIN(CALABRIA!$BA$3:$BA$51))))</f>
        <v>0</v>
      </c>
      <c r="BC82" s="32">
        <f>IF(CALABRIA!$BC$1="-",((CALABRIA!BC29-MAX(CALABRIA!$BC$3:$BC$51))/(MIN(CALABRIA!$BC$3:$BC$51)-MAX(CALABRIA!$BC$3:$BC$51))),((CALABRIA!BC29-MIN(CALABRIA!$BC$3:$BC$51))/(MAX(CALABRIA!$BC$3:$BC$51)-MIN(CALABRIA!$BC$3:$BC$51))))</f>
        <v>0.18867924528301888</v>
      </c>
      <c r="BD82" s="32">
        <f>IF(CALABRIA!$BD$1="-",((CALABRIA!BD29-MAX(CALABRIA!$BD$3:$BD$51))/(MIN(CALABRIA!$BD$3:$BD$51)-MAX(CALABRIA!$BD$3:$BD$51))),((CALABRIA!BD29-MIN(CALABRIA!$BD$3:$BD$51))/(MAX(CALABRIA!$BD$3:$BD$51)-MIN(CALABRIA!$BD$3:$BD$51))))</f>
        <v>3.1446541591906969E-2</v>
      </c>
    </row>
    <row r="83" spans="1:56" ht="13.8" customHeight="1" x14ac:dyDescent="0.3">
      <c r="A83" s="32">
        <f t="shared" si="2"/>
        <v>80038</v>
      </c>
      <c r="B83" s="32" t="str">
        <f t="shared" si="2"/>
        <v>GIOIA TAURO</v>
      </c>
      <c r="C83" s="32" t="str">
        <f t="shared" si="2"/>
        <v>CALABRIA</v>
      </c>
      <c r="D83" s="32">
        <f t="shared" si="2"/>
        <v>27693</v>
      </c>
      <c r="E83" s="32">
        <f t="shared" si="2"/>
        <v>3</v>
      </c>
      <c r="F83" s="32" t="str">
        <f t="shared" si="2"/>
        <v>B</v>
      </c>
      <c r="G83" s="32">
        <f>IF(CALABRIA!$G$1="-",((CALABRIA!G30-MAX(CALABRIA!$G$3:$G$51))/(MIN(CALABRIA!$G$3:$G$51)-MAX(CALABRIA!$G$3:$G$51))),((CALABRIA!G30-MIN(CALABRIA!$G$3:$G$51))/(MAX(CALABRIA!$G$3:$G$51)-MIN(CALABRIA!$G$3:$G$51))))</f>
        <v>0</v>
      </c>
      <c r="H83" s="32">
        <f>IF(CALABRIA!$H$1="-",((CALABRIA!H30-MAX(CALABRIA!$H$3:$H$51))/(MIN(CALABRIA!$H$3:$H$51)-MAX(CALABRIA!$H$3:$H$51))),((CALABRIA!H30-MIN(CALABRIA!$H$3:$H$51))/(MAX(CALABRIA!$H$3:$H$51)-MIN(CALABRIA!$H$3:$H$51))))</f>
        <v>0.82352941176470607</v>
      </c>
      <c r="I83" s="32">
        <f>IF(CALABRIA!$I$1="-",((CALABRIA!I30-MAX(CALABRIA!$I$3:$I$51))/(MIN(CALABRIA!$I$3:$I$51)-MAX(CALABRIA!$I$3:$I$51))),((CALABRIA!I30-MIN(CALABRIA!$I$3:$I$51))/(MAX(CALABRIA!$I$3:$I$51)-MIN(CALABRIA!$I$3:$I$51))))</f>
        <v>0.31578947368421051</v>
      </c>
      <c r="J83" s="32">
        <f>IF(CALABRIA!$J$1="-",((CALABRIA!J30-MAX(CALABRIA!$J$3:$J$51))/(MIN(CALABRIA!$J$3:$J$51)-MAX(CALABRIA!$J$3:$J$51))),((CALABRIA!J30-MIN(CALABRIA!$J$3:$J$51))/(MAX(CALABRIA!$J$3:$J$51)-MIN(CALABRIA!$J$3:$J$51))))</f>
        <v>0.85486725663716823</v>
      </c>
      <c r="K83" s="32">
        <f>IF(CALABRIA!$K$1="-",((CALABRIA!K30-MAX(CALABRIA!$K$3:$K$51))/(MIN(CALABRIA!$K$3:$K$51)-MAX(CALABRIA!$K$3:$K$51))),((CALABRIA!K30-MIN(CALABRIA!$K$3:$K$51))/(MAX(CALABRIA!$K$3:$K$51)-MIN(CALABRIA!$K$3:$K$51))))</f>
        <v>0.11012060828526493</v>
      </c>
      <c r="L83" s="32">
        <f>IF(CALABRIA!$L$1="-",((CALABRIA!L30-MAX(CALABRIA!$L$3:$L$51))/(MIN(CALABRIA!$L$3:$L$51)-MAX(CALABRIA!$L$3:$L$51))),((CALABRIA!L30-MIN(CALABRIA!$L$3:$L$51))/(MAX(CALABRIA!$L$3:$L$51)-MIN(CALABRIA!$L$3:$L$51))))</f>
        <v>0.47344322344322354</v>
      </c>
      <c r="M83" s="32">
        <f>IF(CALABRIA!$M$1="-",((CALABRIA!M30-MAX(CALABRIA!$M$3:$M$51))/(MIN(CALABRIA!$M$3:$M$51)-MAX(CALABRIA!$M$3:$M$51))),((CALABRIA!M30-MIN(CALABRIA!$M$3:$M$51))/(MAX(CALABRIA!$M$3:$M$51)-MIN(CALABRIA!$M$3:$M$51))))</f>
        <v>1.9354637499564291E-3</v>
      </c>
      <c r="N83" s="32">
        <f>IF(CALABRIA!$N$1="-",((CALABRIA!N30-MAX(CALABRIA!$N$3:$N$51))/(MIN(CALABRIA!$N$3:$N$51)-MAX(CALABRIA!$N$3:$N$51))),((CALABRIA!N30-MIN(CALABRIA!$N$3:$N$51))/(MAX(CALABRIA!$N$3:$N$51)-MIN(CALABRIA!$N$3:$N$51))))</f>
        <v>0</v>
      </c>
      <c r="O83" s="32">
        <f>IF(CALABRIA!$O$1="-",((CALABRIA!O30-MAX(CALABRIA!$O$3:$O$51))/(MIN(CALABRIA!$O$3:$O$51)-MAX(CALABRIA!$O$3:$O$51))),((CALABRIA!O30-MIN(CALABRIA!$O$3:$O$51))/(MAX(CALABRIA!$O$3:$O$51)-MIN(CALABRIA!$O$3:$O$51))))</f>
        <v>0.61252731245447922</v>
      </c>
      <c r="P83" s="32">
        <f>IF(CALABRIA!$P$1="-",((CALABRIA!P30-MAX(CALABRIA!$P$3:$P$51))/(MIN(CALABRIA!$P$3:$P$51)-MAX(CALABRIA!$P$3:$P$51))),((CALABRIA!P30-MIN(CALABRIA!$P$3:$P$51))/(MAX(CALABRIA!$P$3:$P$51)-MIN(CALABRIA!$P$3:$P$51))))</f>
        <v>0.50925925925925919</v>
      </c>
      <c r="Q83" s="32">
        <f>IF(CALABRIA!$Q$1="-",((CALABRIA!Q30-MAX(CALABRIA!$Q$3:$Q$51))/(MIN(CALABRIA!$Q$3:$Q$51)-MAX(CALABRIA!$Q$3:$Q$51))),((CALABRIA!Q30-MIN(CALABRIA!$Q$3:$Q$51))/(MAX(CALABRIA!$Q$3:$Q$51)-MIN(CALABRIA!$Q$3:$Q$51))))</f>
        <v>0.98427509936063584</v>
      </c>
      <c r="R83" s="32">
        <f>IF(CALABRIA!$R$1="-",((CALABRIA!R30-MAX(CALABRIA!$R$3:$R$51))/(MIN(CALABRIA!$R$3:$R$51)-MAX(CALABRIA!$R$3:$R$51))),((CALABRIA!R30-MIN(CALABRIA!$R$3:$R$51))/(MAX(CALABRIA!$R$3:$R$51)-MIN(CALABRIA!$R$3:$R$51))))</f>
        <v>0.87375415282392033</v>
      </c>
      <c r="S83" s="32">
        <f>IF(CALABRIA!$S$1="-",((CALABRIA!S30-MAX(CALABRIA!$S$3:$S$51))/(MIN(CALABRIA!$S$3:$S$51)-MAX(CALABRIA!$S$3:$S$51))),((CALABRIA!S30-MIN(CALABRIA!$S$3:$S$51))/(MAX(CALABRIA!$S$3:$S$51)-MIN(CALABRIA!$S$3:$S$51))))</f>
        <v>0.90476190476190477</v>
      </c>
      <c r="T83" s="32">
        <f>IF(CALABRIA!$T$1="-",((CALABRIA!T30-MAX(CALABRIA!$T$3:$T$51))/(MIN(CALABRIA!$T$3:$T$51)-MAX(CALABRIA!$T$3:$T$51))),((CALABRIA!T30-MIN(CALABRIA!$T$3:$T$51))/(MAX(CALABRIA!$T$3:$T$51)-MIN(CALABRIA!$T$3:$T$51))))</f>
        <v>0.45454545454545459</v>
      </c>
      <c r="U83" s="32">
        <f>IF(CALABRIA!$U$1="-",((CALABRIA!U30-MAX(CALABRIA!$U$3:$U$51))/(MIN(CALABRIA!$U$3:$U$51)-MAX(CALABRIA!$U$3:$U$51))),((CALABRIA!U30-MIN(CALABRIA!$U$3:$U$51))/(MAX(CALABRIA!$U$3:$U$51)-MIN(CALABRIA!$U$3:$U$51))))</f>
        <v>0.5</v>
      </c>
      <c r="V83" s="32">
        <f>IF(CALABRIA!$V$1="-",((CALABRIA!V30-MAX(CALABRIA!$V$3:$V$51))/(MIN(CALABRIA!$V$3:$V$51)-MAX(CALABRIA!$V$3:$V$51))),((CALABRIA!V30-MIN(CALABRIA!$V$3:$V$51))/(MAX(CALABRIA!$V$3:$V$51)-MIN(CALABRIA!$V$3:$V$51))))</f>
        <v>1</v>
      </c>
      <c r="W83" s="32">
        <f>IF(CALABRIA!$W$1="-",((CALABRIA!W30-MAX(CALABRIA!$W$3:$W$51))/(MIN(CALABRIA!$W$3:$W$51)-MAX(CALABRIA!$W$3:$W$51))),((CALABRIA!W30-MIN(CALABRIA!$W$3:$W$51))/(MAX(CALABRIA!$W$3:$W$51)-MIN(CALABRIA!$W$3:$W$51))))</f>
        <v>0.14285714285714285</v>
      </c>
      <c r="X83" s="32">
        <f>IF(CALABRIA!$X$1="-",((CALABRIA!X30-MAX(CALABRIA!$X$3:$X$51))/(MIN(CALABRIA!$X$3:$X$51)-MAX(CALABRIA!$X$3:$X$51))),((CALABRIA!X30-MIN(CALABRIA!$X$3:$X$51))/(MAX(CALABRIA!$X$3:$X$51)-MIN(CALABRIA!$X$3:$X$51))))</f>
        <v>6.6666666666666666E-2</v>
      </c>
      <c r="Y83" s="32">
        <f>IF(CALABRIA!$Y$1="-",((CALABRIA!Y30-MAX(CALABRIA!$Y$3:$Y$51))/(MIN(CALABRIA!$Y$3:$Y$51)-MAX(CALABRIA!$Y$3:$Y$51))),((CALABRIA!Y30-MIN(CALABRIA!$Y$3:$Y$51))/(MAX(CALABRIA!$Y$3:$Y$51)-MIN(CALABRIA!$Y$3:$Y$51))))</f>
        <v>1</v>
      </c>
      <c r="Z83" s="32">
        <f>IF(CALABRIA!$Z$1="-",((CALABRIA!Z30-MAX(CALABRIA!$Z$3:$Z$51))/(MIN(CALABRIA!$Z$3:$Z$51)-MAX(CALABRIA!$Z$3:$Z$51))),((CALABRIA!Z30-MIN(CALABRIA!$Z$3:$Z$51))/(MAX(CALABRIA!$Z$3:$Z$51)-MIN(CALABRIA!$Z$3:$Z$51))))</f>
        <v>1</v>
      </c>
      <c r="AA83" s="32">
        <f>IF(CALABRIA!$AA$1="-",((CALABRIA!AA30-MAX(CALABRIA!$AA$3:$AA$51))/(MIN(CALABRIA!$AA$3:$AA$51)-MAX(CALABRIA!$AA$3:$AA$51))),((CALABRIA!AA30-MIN(CALABRIA!$AA$3:$AA$51))/(MAX(CALABRIA!$AA$3:$AA$51)-MIN(CALABRIA!$AA$3:$AA$51))))</f>
        <v>5.1630434782608703E-2</v>
      </c>
      <c r="AB83" s="32">
        <f>IF(CALABRIA!$AB$1="-",((CALABRIA!AB30-MAX(CALABRIA!$AB$3:$AB$51))/(MIN(CALABRIA!$AB$3:$AB$51)-MAX(CALABRIA!$AB$3:$AB$51))),((CALABRIA!AB30-MIN(CALABRIA!$AB$3:$AB$51))/(MAX(CALABRIA!$AB$3:$AB$51)-MIN(CALABRIA!$AB$3:$AB$51))))</f>
        <v>0.52746478873239433</v>
      </c>
      <c r="AC83" s="32">
        <f>IF(CALABRIA!$AC$1="-",((CALABRIA!AC30-MAX(CALABRIA!$AC$3:$AC$51))/(MIN(CALABRIA!$AC$3:$AC$51)-MAX(CALABRIA!$AC$3:$AC$51))),((CALABRIA!AC30-MIN(CALABRIA!$AC$3:$AC$51))/(MAX(CALABRIA!$AC$3:$AC$51)-MIN(CALABRIA!$AC$3:$AC$51))))</f>
        <v>3.4722222222222224E-2</v>
      </c>
      <c r="AD83" s="32">
        <f>IF(CALABRIA!$AD$1="-",((CALABRIA!AD30-MAX(CALABRIA!$AD$3:$AD$51))/(MIN(CALABRIA!$AD$3:$AD$51)-MAX(CALABRIA!$AD$3:$AD$51))),((CALABRIA!AD30-MIN(CALABRIA!$AD$3:$AD$51))/(MAX(CALABRIA!$AD$3:$AD$51)-MIN(CALABRIA!$AD$3:$AD$51))))</f>
        <v>8.9534538986065809E-2</v>
      </c>
      <c r="AE83" s="32">
        <f>IF(CALABRIA!$AE$1="-",((CALABRIA!AE30-MAX(CALABRIA!$AE$3:$AE$51))/(MIN(CALABRIA!$AE$3:$AE$51)-MAX(CALABRIA!$AE$3:$AE$51))),((CALABRIA!AE30-MIN(CALABRIA!$AE$3:$AE$51))/(MAX(CALABRIA!$AE$3:$AE$51)-MIN(CALABRIA!$AE$3:$AE$51))))</f>
        <v>0</v>
      </c>
      <c r="AF83" s="32">
        <f>IF(CALABRIA!$AF$1="-",((CALABRIA!AF30-MAX(CALABRIA!$AF$3:$AF$51))/(MIN(CALABRIA!$AF$3:$AF$51)-MAX(CALABRIA!$AF$3:$AF$51))),((CALABRIA!AF30-MIN(CALABRIA!$AF$3:$AF$51))/(MAX(CALABRIA!$AF$3:$AF$51)-MIN(CALABRIA!$AF$3:$AF$51))))</f>
        <v>0.8209817743062171</v>
      </c>
      <c r="AG83" s="32">
        <f>IF(CALABRIA!$AG$1="-",((CALABRIA!AG30-MAX(CALABRIA!$AG$3:$AG$51))/(MIN(CALABRIA!$AG$3:$AG$51)-MAX(CALABRIA!$AG$3:$AG$51))),((CALABRIA!AG30-MIN(CALABRIA!$AG$3:$AG$51))/(MAX(CALABRIA!$AG$3:$AG$51)-MIN(CALABRIA!$AG$3:$AG$51))))</f>
        <v>0.25000000000000006</v>
      </c>
      <c r="AH83" s="32">
        <f>IF(CALABRIA!$AH$1="-",((CALABRIA!AH30-MAX(CALABRIA!$AH$3:$AH$51))/(MIN(CALABRIA!$AH$3:$AH$51)-MAX(CALABRIA!$AH$3:$AH$51))),((CALABRIA!AH65-MIN(CALABRIA!$AH$3:$AH$51))/(MAX(CALABRIA!$AH$3:$AH$51)-MIN(CALABRIA!$AH$3:$AH$51))))</f>
        <v>0.30979764157810458</v>
      </c>
      <c r="AI83" s="32">
        <f>IF(CALABRIA!$AI$1="-",((CALABRIA!AI30-MAX(CALABRIA!$AI$3:$AI$51))/(MIN(CALABRIA!$AI$3:$AI$51)-MAX(CALABRIA!$AI$3:$AI$51))),((CALABRIA!AI30-MIN(CALABRIA!$AI$3:$AI$51))/(MAX(CALABRIA!$AI$3:$AI$51)-MIN(CALABRIA!$AI$3:$AI$51))))</f>
        <v>0.21761658031088082</v>
      </c>
      <c r="AJ83" s="32">
        <f>IF(CALABRIA!$AJ$1="-",((CALABRIA!AJ30-MAX(CALABRIA!$AJ$3:$AJ$51))/(MIN(CALABRIA!$AJ$3:$AJ$51)-MAX(CALABRIA!$AJ$3:$AJ$51))),((CALABRIA!AJ30-MIN(CALABRIA!$AJ$3:$AJ$51))/(MAX(CALABRIA!$AJ$3:$AJ$51)-MIN(CALABRIA!$AJ$3:$AJ$51))))</f>
        <v>0.70332202123353782</v>
      </c>
      <c r="AK83" s="32">
        <f>IF(CALABRIA!$AK$1="-",((CALABRIA!AK30-MAX(CALABRIA!$AK$3:$AK$51))/(MIN(CALABRIA!$AK$3:$AK$51)-MAX(CALABRIA!$AK$3:$AK$51))),((CALABRIA!AK30-MIN(CALABRIA!$AK$3:$AK$51))/(MAX(CALABRIA!$AK$3:$AK$51)-MIN(CALABRIA!$AK$3:$AK$51))))</f>
        <v>1</v>
      </c>
      <c r="AL83" s="32">
        <f>IF(CALABRIA!$AL$1="-",((CALABRIA!AL30-MAX(CALABRIA!$AL$3:$AL$51))/(MIN(CALABRIA!$AL$3:$AL$51)-MAX(CALABRIA!$AL$3:$AL$51))),((CALABRIA!AL30-MIN(CALABRIA!$AL$3:$AL$51))/(MAX(CALABRIA!$AL$3:$AL$51)-MIN(CALABRIA!$AL$3:$AL$51))))</f>
        <v>0.12166405023547881</v>
      </c>
      <c r="AM83" s="32">
        <f>IF(CALABRIA!$AM$1="-",((CALABRIA!AM30-MAX(CALABRIA!$AM$3:$AM$51))/(MIN(CALABRIA!$AM$3:$AM$51)-MAX(CALABRIA!$AM$3:$AM$51))),((CALABRIA!AM30-MIN(CALABRIA!$AM$3:$AM$51))/(MAX(CALABRIA!$AM$3:$AM$51)-MIN(CALABRIA!$AM$3:$AM$51))))</f>
        <v>0.25</v>
      </c>
      <c r="AN83" s="32">
        <f>IF(CALABRIA!$AN$1="-",((CALABRIA!AN30-MAX(CALABRIA!$AN$3:$AN$51))/(MIN(CALABRIA!$AN$3:$AN$51)-MAX(CALABRIA!$AN$3:$AN$51))),((CALABRIA!AN30-MIN(CALABRIA!$AN$3:$AN$51))/(MAX(CALABRIA!$AN$3:$AN$51)-MIN(CALABRIA!$AN$3:$AN$51))))</f>
        <v>0</v>
      </c>
      <c r="AO83" s="32">
        <f>IF(CALABRIA!$AO$1="-",((CALABRIA!AO30-MAX(CALABRIA!$AO$3:$AO$51))/(MIN(CALABRIA!$AO$3:$AO$51)-MAX(CALABRIA!$AO$3:$AO$51))),((CALABRIA!AO30-MIN(CALABRIA!$AO$3:$AO$51))/(MAX(CALABRIA!$AO$3:$AO$51)-MIN(CALABRIA!$AO$3:$AO$51))))</f>
        <v>0.39130434782608692</v>
      </c>
      <c r="AP83" s="32">
        <f>IF(CALABRIA!$AP$1="-",((CALABRIA!AP30-MAX(CALABRIA!$AP$3:$AP$51))/(MIN(CALABRIA!$AP$3:$AP$51)-MAX(CALABRIA!$AP$3:$AP$51))),((CALABRIA!AP30-MIN(CALABRIA!$AP$3:$AP$51))/(MAX(CALABRIA!$AP$3:$AP$51)-MIN(CALABRIA!$AP$3:$AP$51))))</f>
        <v>0.125</v>
      </c>
      <c r="AQ83" s="32">
        <f>IF(CALABRIA!$AQ$1="-",((CALABRIA!AQ30-MAX(CALABRIA!$AQ$3:$AQ$51))/(MIN(CALABRIA!$AQ$3:$AQ$51)-MAX(CALABRIA!$AQ$3:$AQ$51))),((CALABRIA!AQ30-MIN(CALABRIA!$AQ$3:$AQ$51))/(MAX(CALABRIA!$AQ$3:$AQ$51)-MIN(CALABRIA!$AQ$3:$AQ$51))))</f>
        <v>9.3711467324291003E-2</v>
      </c>
      <c r="AR83" s="32">
        <f>IF(CALABRIA!$AR$1="-",((CALABRIA!AR30-MAX(CALABRIA!$AR$3:$AR$51))/(MIN(CALABRIA!$AR$3:$AR$51)-MAX(CALABRIA!$AR$3:$AR$51))),((CALABRIA!AR30-MIN(CALABRIA!$AR$3:$AR$51))/(MAX(CALABRIA!$AR$3:$AR$51)-MIN(CALABRIA!$AR$3:$AR$51))))</f>
        <v>0</v>
      </c>
      <c r="AS83" s="32">
        <f>IF(CALABRIA!$AS$1="-",((CALABRIA!AS30-MAX(CALABRIA!$AS$3:$AS$51))/(MIN(CALABRIA!$AS$3:$AS$51)-MAX(CALABRIA!$AS$3:$AS$51))),((CALABRIA!AS30-MIN(CALABRIA!$AS$3:$AS$51))/(MAX(CALABRIA!$AS$3:$AS$51)-MIN(CALABRIA!$AS$3:$AS$51))))</f>
        <v>0</v>
      </c>
      <c r="AT83" s="32">
        <f>IF(CALABRIA!$AT$1="-",((CALABRIA!AT30-MAX(CALABRIA!$AT$3:$AT$51))/(MIN(CALABRIA!$AT$3:$AT$51)-MAX(CALABRIA!$AT$3:$AT$51))),((CALABRIA!AT30-MIN(CALABRIA!$AT$3:$AT$51))/(MAX(CALABRIA!$AT$3:$AT$51)-MIN(CALABRIA!$AT$3:$AT$51))))</f>
        <v>2.081861170837308E-2</v>
      </c>
      <c r="AU83" s="32">
        <f>IF(CALABRIA!$AU$1="-",((CALABRIA!AU30-MAX(CALABRIA!$AU$3:$AU$51))/(MIN(CALABRIA!$AU$3:$AU$51)-MAX(CALABRIA!$AU$3:$AU$51))),((CALABRIA!AU30-MIN(CALABRIA!$AU$3:$AU$51))/(MAX(CALABRIA!$AU$3:$AU$51)-MIN(CALABRIA!$AU$3:$AU$51))))</f>
        <v>9.0909090909090912E-2</v>
      </c>
      <c r="AV83" s="32">
        <f>IF(CALABRIA!$AV$1="-",((CALABRIA!AV30-MAX(CALABRIA!$AV$3:$AV$51))/(MIN(CALABRIA!$AV$3:$AV$51)-MAX(CALABRIA!$AV$3:$AV$51))),((CALABRIA!AV30-MIN(CALABRIA!$AV$3:$AV$51))/(MAX(CALABRIA!$AV$3:$AV$51)-MIN(CALABRIA!$AV$3:$AV$51))))</f>
        <v>0.64868462610430522</v>
      </c>
      <c r="AW83" s="32">
        <f>IF(CALABRIA!$AW$1="-",((CALABRIA!AW30-MAX(CALABRIA!$AW$3:$AW$51))/(MIN(CALABRIA!$AW$3:$AW$51)-MAX(CALABRIA!$AW$3:$AW$51))),((CALABRIA!AW30-MIN(CALABRIA!$AW$3:$AW$51))/(MAX(CALABRIA!$AW$3:$AW$51)-MIN(CALABRIA!$AW$3:$AW$51))))</f>
        <v>0</v>
      </c>
      <c r="AX83" s="32">
        <f>IF(CALABRIA!$AX$1="-",((CALABRIA!AX30-MAX(CALABRIA!$AX$3:$AX$51))/(MIN(CALABRIA!$AX$3:$AX$51)-MAX(CALABRIA!$AX$3:$AX$51))),((CALABRIA!AX30-MIN(CALABRIA!$AX$3:$AX$51))/(MAX(CALABRIA!$AX$3:$AX$51)-MIN(CALABRIA!$AX$3:$AX$51))))</f>
        <v>0.20289855072463767</v>
      </c>
      <c r="AY83" s="32">
        <f>IF(CALABRIA!$AY$1="-",((CALABRIA!AY30-MAX(CALABRIA!$AY$3:$AY$51))/(MIN(CALABRIA!$AY$3:$AY$51)-MAX(CALABRIA!$AY$3:$AY$51))),((CALABRIA!AY30-MIN(CALABRIA!$AY$3:$AY$51))/(MAX(CALABRIA!$AY$3:$AY$51)-MIN(CALABRIA!$AY$3:$AY$51))))</f>
        <v>0.50809061488673146</v>
      </c>
      <c r="AZ83" s="32">
        <f>IF(CALABRIA!$AZ$1="-",((CALABRIA!AZ30-MAX(CALABRIA!$AZ$3:$AZ$51))/(MIN(CALABRIA!$AZ$3:$AZ$51)-MAX(CALABRIA!$AZ$3:$AZ$51))),((CALABRIA!AZ30-MIN(CALABRIA!$AZ$3:$AZ$51))/(MAX(CALABRIA!$AZ$3:$AZ$51)-MIN(CALABRIA!$AZ$3:$AZ$51))))</f>
        <v>6.1688311688311688E-2</v>
      </c>
      <c r="BA83" s="32">
        <f>IF(CALABRIA!$BA$1="-",((CALABRIA!BA30-MAX(CALABRIA!$BA$3:$BA$51))/(MIN(CALABRIA!$BA$3:$BA$51)-MAX(CALABRIA!$BA$3:$BA$51))),((CALABRIA!BA30-MIN(CALABRIA!$BA$3:$BA$51))/(MAX(CALABRIA!$BA$3:$BA$51)-MIN(CALABRIA!$BA$3:$BA$51))))</f>
        <v>0.22580645161290325</v>
      </c>
      <c r="BC83" s="32">
        <f>IF(CALABRIA!$BC$1="-",((CALABRIA!BC30-MAX(CALABRIA!$BC$3:$BC$51))/(MIN(CALABRIA!$BC$3:$BC$51)-MAX(CALABRIA!$BC$3:$BC$51))),((CALABRIA!BC30-MIN(CALABRIA!$BC$3:$BC$51))/(MAX(CALABRIA!$BC$3:$BC$51)-MIN(CALABRIA!$BC$3:$BC$51))))</f>
        <v>0.33962264150943394</v>
      </c>
      <c r="BD83" s="32">
        <f>IF(CALABRIA!$BD$1="-",((CALABRIA!BD30-MAX(CALABRIA!$BD$3:$BD$51))/(MIN(CALABRIA!$BD$3:$BD$51)-MAX(CALABRIA!$BD$3:$BD$51))),((CALABRIA!BD30-MIN(CALABRIA!$BD$3:$BD$51))/(MAX(CALABRIA!$BD$3:$BD$51)-MIN(CALABRIA!$BD$3:$BD$51))))</f>
        <v>0.48113207566749738</v>
      </c>
    </row>
    <row r="84" spans="1:56" ht="13.8" customHeight="1" x14ac:dyDescent="0.3">
      <c r="A84" s="32">
        <f t="shared" si="2"/>
        <v>80043</v>
      </c>
      <c r="B84" s="32" t="str">
        <f t="shared" si="2"/>
        <v>LOCRI</v>
      </c>
      <c r="C84" s="32" t="str">
        <f t="shared" si="2"/>
        <v>CALABRIA</v>
      </c>
      <c r="D84" s="32">
        <f t="shared" si="2"/>
        <v>39118</v>
      </c>
      <c r="E84" s="32">
        <f t="shared" si="2"/>
        <v>3</v>
      </c>
      <c r="F84" s="32" t="str">
        <f t="shared" si="2"/>
        <v>B</v>
      </c>
      <c r="G84" s="32">
        <f>IF(CALABRIA!$G$1="-",((CALABRIA!G31-MAX(CALABRIA!$G$3:$G$51))/(MIN(CALABRIA!$G$3:$G$51)-MAX(CALABRIA!$G$3:$G$51))),((CALABRIA!G31-MIN(CALABRIA!$G$3:$G$51))/(MAX(CALABRIA!$G$3:$G$51)-MIN(CALABRIA!$G$3:$G$51))))</f>
        <v>0.67</v>
      </c>
      <c r="H84" s="32">
        <f>IF(CALABRIA!$H$1="-",((CALABRIA!H31-MAX(CALABRIA!$H$3:$H$51))/(MIN(CALABRIA!$H$3:$H$51)-MAX(CALABRIA!$H$3:$H$51))),((CALABRIA!H31-MIN(CALABRIA!$H$3:$H$51))/(MAX(CALABRIA!$H$3:$H$51)-MIN(CALABRIA!$H$3:$H$51))))</f>
        <v>0.4705882352941177</v>
      </c>
      <c r="I84" s="32">
        <f>IF(CALABRIA!$I$1="-",((CALABRIA!I31-MAX(CALABRIA!$I$3:$I$51))/(MIN(CALABRIA!$I$3:$I$51)-MAX(CALABRIA!$I$3:$I$51))),((CALABRIA!I31-MIN(CALABRIA!$I$3:$I$51))/(MAX(CALABRIA!$I$3:$I$51)-MIN(CALABRIA!$I$3:$I$51))))</f>
        <v>0.70334928229665072</v>
      </c>
      <c r="J84" s="32">
        <f>IF(CALABRIA!$J$1="-",((CALABRIA!J31-MAX(CALABRIA!$J$3:$J$51))/(MIN(CALABRIA!$J$3:$J$51)-MAX(CALABRIA!$J$3:$J$51))),((CALABRIA!J31-MIN(CALABRIA!$J$3:$J$51))/(MAX(CALABRIA!$J$3:$J$51)-MIN(CALABRIA!$J$3:$J$51))))</f>
        <v>0.71533923303834812</v>
      </c>
      <c r="K84" s="32">
        <f>IF(CALABRIA!$K$1="-",((CALABRIA!K31-MAX(CALABRIA!$K$3:$K$51))/(MIN(CALABRIA!$K$3:$K$51)-MAX(CALABRIA!$K$3:$K$51))),((CALABRIA!K31-MIN(CALABRIA!$K$3:$K$51))/(MAX(CALABRIA!$K$3:$K$51)-MIN(CALABRIA!$K$3:$K$51))))</f>
        <v>0.51232302045097011</v>
      </c>
      <c r="L84" s="32">
        <f>IF(CALABRIA!$L$1="-",((CALABRIA!L31-MAX(CALABRIA!$L$3:$L$51))/(MIN(CALABRIA!$L$3:$L$51)-MAX(CALABRIA!$L$3:$L$51))),((CALABRIA!L31-MIN(CALABRIA!$L$3:$L$51))/(MAX(CALABRIA!$L$3:$L$51)-MIN(CALABRIA!$L$3:$L$51))))</f>
        <v>0.35805860805860767</v>
      </c>
      <c r="M84" s="32">
        <f>IF(CALABRIA!$M$1="-",((CALABRIA!M31-MAX(CALABRIA!$M$3:$M$51))/(MIN(CALABRIA!$M$3:$M$51)-MAX(CALABRIA!$M$3:$M$51))),((CALABRIA!M31-MIN(CALABRIA!$M$3:$M$51))/(MAX(CALABRIA!$M$3:$M$51)-MIN(CALABRIA!$M$3:$M$51))))</f>
        <v>2.1185531170139188E-2</v>
      </c>
      <c r="N84" s="32">
        <f>IF(CALABRIA!$N$1="-",((CALABRIA!N31-MAX(CALABRIA!$N$3:$N$51))/(MIN(CALABRIA!$N$3:$N$51)-MAX(CALABRIA!$N$3:$N$51))),((CALABRIA!N31-MIN(CALABRIA!$N$3:$N$51))/(MAX(CALABRIA!$N$3:$N$51)-MIN(CALABRIA!$N$3:$N$51))))</f>
        <v>0.14285714285714285</v>
      </c>
      <c r="O84" s="32">
        <f>IF(CALABRIA!$O$1="-",((CALABRIA!O31-MAX(CALABRIA!$O$3:$O$51))/(MIN(CALABRIA!$O$3:$O$51)-MAX(CALABRIA!$O$3:$O$51))),((CALABRIA!O31-MIN(CALABRIA!$O$3:$O$51))/(MAX(CALABRIA!$O$3:$O$51)-MIN(CALABRIA!$O$3:$O$51))))</f>
        <v>0.43797038116047587</v>
      </c>
      <c r="P84" s="32">
        <f>IF(CALABRIA!$P$1="-",((CALABRIA!P31-MAX(CALABRIA!$P$3:$P$51))/(MIN(CALABRIA!$P$3:$P$51)-MAX(CALABRIA!$P$3:$P$51))),((CALABRIA!P31-MIN(CALABRIA!$P$3:$P$51))/(MAX(CALABRIA!$P$3:$P$51)-MIN(CALABRIA!$P$3:$P$51))))</f>
        <v>0.2986111111111111</v>
      </c>
      <c r="Q84" s="32">
        <f>IF(CALABRIA!$Q$1="-",((CALABRIA!Q31-MAX(CALABRIA!$Q$3:$Q$51))/(MIN(CALABRIA!$Q$3:$Q$51)-MAX(CALABRIA!$Q$3:$Q$51))),((CALABRIA!Q31-MIN(CALABRIA!$Q$3:$Q$51))/(MAX(CALABRIA!$Q$3:$Q$51)-MIN(CALABRIA!$Q$3:$Q$51))))</f>
        <v>0.74684637981683089</v>
      </c>
      <c r="R84" s="32">
        <f>IF(CALABRIA!$R$1="-",((CALABRIA!R31-MAX(CALABRIA!$R$3:$R$51))/(MIN(CALABRIA!$R$3:$R$51)-MAX(CALABRIA!$R$3:$R$51))),((CALABRIA!R31-MIN(CALABRIA!$R$3:$R$51))/(MAX(CALABRIA!$R$3:$R$51)-MIN(CALABRIA!$R$3:$R$51))))</f>
        <v>0.47508305647840526</v>
      </c>
      <c r="S84" s="32">
        <f>IF(CALABRIA!$S$1="-",((CALABRIA!S31-MAX(CALABRIA!$S$3:$S$51))/(MIN(CALABRIA!$S$3:$S$51)-MAX(CALABRIA!$S$3:$S$51))),((CALABRIA!S31-MIN(CALABRIA!$S$3:$S$51))/(MAX(CALABRIA!$S$3:$S$51)-MIN(CALABRIA!$S$3:$S$51))))</f>
        <v>0.33333333333333337</v>
      </c>
      <c r="T84" s="32">
        <f>IF(CALABRIA!$T$1="-",((CALABRIA!T31-MAX(CALABRIA!$T$3:$T$51))/(MIN(CALABRIA!$T$3:$T$51)-MAX(CALABRIA!$T$3:$T$51))),((CALABRIA!T31-MIN(CALABRIA!$T$3:$T$51))/(MAX(CALABRIA!$T$3:$T$51)-MIN(CALABRIA!$T$3:$T$51))))</f>
        <v>0.31818181818181823</v>
      </c>
      <c r="U84" s="32">
        <f>IF(CALABRIA!$U$1="-",((CALABRIA!U31-MAX(CALABRIA!$U$3:$U$51))/(MIN(CALABRIA!$U$3:$U$51)-MAX(CALABRIA!$U$3:$U$51))),((CALABRIA!U31-MIN(CALABRIA!$U$3:$U$51))/(MAX(CALABRIA!$U$3:$U$51)-MIN(CALABRIA!$U$3:$U$51))))</f>
        <v>0</v>
      </c>
      <c r="V84" s="32">
        <f>IF(CALABRIA!$V$1="-",((CALABRIA!V31-MAX(CALABRIA!$V$3:$V$51))/(MIN(CALABRIA!$V$3:$V$51)-MAX(CALABRIA!$V$3:$V$51))),((CALABRIA!V31-MIN(CALABRIA!$V$3:$V$51))/(MAX(CALABRIA!$V$3:$V$51)-MIN(CALABRIA!$V$3:$V$51))))</f>
        <v>1</v>
      </c>
      <c r="W84" s="32">
        <f>IF(CALABRIA!$W$1="-",((CALABRIA!W31-MAX(CALABRIA!$W$3:$W$51))/(MIN(CALABRIA!$W$3:$W$51)-MAX(CALABRIA!$W$3:$W$51))),((CALABRIA!W31-MIN(CALABRIA!$W$3:$W$51))/(MAX(CALABRIA!$W$3:$W$51)-MIN(CALABRIA!$W$3:$W$51))))</f>
        <v>0</v>
      </c>
      <c r="X84" s="32">
        <f>IF(CALABRIA!$X$1="-",((CALABRIA!X31-MAX(CALABRIA!$X$3:$X$51))/(MIN(CALABRIA!$X$3:$X$51)-MAX(CALABRIA!$X$3:$X$51))),((CALABRIA!X31-MIN(CALABRIA!$X$3:$X$51))/(MAX(CALABRIA!$X$3:$X$51)-MIN(CALABRIA!$X$3:$X$51))))</f>
        <v>0</v>
      </c>
      <c r="Y84" s="32">
        <f>IF(CALABRIA!$Y$1="-",((CALABRIA!Y31-MAX(CALABRIA!$Y$3:$Y$51))/(MIN(CALABRIA!$Y$3:$Y$51)-MAX(CALABRIA!$Y$3:$Y$51))),((CALABRIA!Y31-MIN(CALABRIA!$Y$3:$Y$51))/(MAX(CALABRIA!$Y$3:$Y$51)-MIN(CALABRIA!$Y$3:$Y$51))))</f>
        <v>0.7473087818696883</v>
      </c>
      <c r="Z84" s="32">
        <f>IF(CALABRIA!$Z$1="-",((CALABRIA!Z31-MAX(CALABRIA!$Z$3:$Z$51))/(MIN(CALABRIA!$Z$3:$Z$51)-MAX(CALABRIA!$Z$3:$Z$51))),((CALABRIA!Z31-MIN(CALABRIA!$Z$3:$Z$51))/(MAX(CALABRIA!$Z$3:$Z$51)-MIN(CALABRIA!$Z$3:$Z$51))))</f>
        <v>0.48589341692789972</v>
      </c>
      <c r="AA84" s="32">
        <f>IF(CALABRIA!$AA$1="-",((CALABRIA!AA31-MAX(CALABRIA!$AA$3:$AA$51))/(MIN(CALABRIA!$AA$3:$AA$51)-MAX(CALABRIA!$AA$3:$AA$51))),((CALABRIA!AA31-MIN(CALABRIA!$AA$3:$AA$51))/(MAX(CALABRIA!$AA$3:$AA$51)-MIN(CALABRIA!$AA$3:$AA$51))))</f>
        <v>0.2703804347826087</v>
      </c>
      <c r="AB84" s="32">
        <f>IF(CALABRIA!$AB$1="-",((CALABRIA!AB31-MAX(CALABRIA!$AB$3:$AB$51))/(MIN(CALABRIA!$AB$3:$AB$51)-MAX(CALABRIA!$AB$3:$AB$51))),((CALABRIA!AB31-MIN(CALABRIA!$AB$3:$AB$51))/(MAX(CALABRIA!$AB$3:$AB$51)-MIN(CALABRIA!$AB$3:$AB$51))))</f>
        <v>0</v>
      </c>
      <c r="AC84" s="32">
        <f>IF(CALABRIA!$AC$1="-",((CALABRIA!AC31-MAX(CALABRIA!$AC$3:$AC$51))/(MIN(CALABRIA!$AC$3:$AC$51)-MAX(CALABRIA!$AC$3:$AC$51))),((CALABRIA!AC31-MIN(CALABRIA!$AC$3:$AC$51))/(MAX(CALABRIA!$AC$3:$AC$51)-MIN(CALABRIA!$AC$3:$AC$51))))</f>
        <v>0.31944444444444442</v>
      </c>
      <c r="AD84" s="32">
        <f>IF(CALABRIA!$AD$1="-",((CALABRIA!AD31-MAX(CALABRIA!$AD$3:$AD$51))/(MIN(CALABRIA!$AD$3:$AD$51)-MAX(CALABRIA!$AD$3:$AD$51))),((CALABRIA!AD31-MIN(CALABRIA!$AD$3:$AD$51))/(MAX(CALABRIA!$AD$3:$AD$51)-MIN(CALABRIA!$AD$3:$AD$51))))</f>
        <v>0.15638897124221754</v>
      </c>
      <c r="AE84" s="32">
        <f>IF(CALABRIA!$AE$1="-",((CALABRIA!AE31-MAX(CALABRIA!$AE$3:$AE$51))/(MIN(CALABRIA!$AE$3:$AE$51)-MAX(CALABRIA!$AE$3:$AE$51))),((CALABRIA!AE31-MIN(CALABRIA!$AE$3:$AE$51))/(MAX(CALABRIA!$AE$3:$AE$51)-MIN(CALABRIA!$AE$3:$AE$51))))</f>
        <v>0</v>
      </c>
      <c r="AF84" s="32">
        <f>IF(CALABRIA!$AF$1="-",((CALABRIA!AF31-MAX(CALABRIA!$AF$3:$AF$51))/(MIN(CALABRIA!$AF$3:$AF$51)-MAX(CALABRIA!$AF$3:$AF$51))),((CALABRIA!AF31-MIN(CALABRIA!$AF$3:$AF$51))/(MAX(CALABRIA!$AF$3:$AF$51)-MIN(CALABRIA!$AF$3:$AF$51))))</f>
        <v>0.80358163459706611</v>
      </c>
      <c r="AG84" s="32">
        <f>IF(CALABRIA!$AG$1="-",((CALABRIA!AG31-MAX(CALABRIA!$AG$3:$AG$51))/(MIN(CALABRIA!$AG$3:$AG$51)-MAX(CALABRIA!$AG$3:$AG$51))),((CALABRIA!AG31-MIN(CALABRIA!$AG$3:$AG$51))/(MAX(CALABRIA!$AG$3:$AG$51)-MIN(CALABRIA!$AG$3:$AG$51))))</f>
        <v>0.51136363636363646</v>
      </c>
      <c r="AH84" s="32">
        <f>IF(CALABRIA!$AH$1="-",((CALABRIA!AH31-MAX(CALABRIA!$AH$3:$AH$51))/(MIN(CALABRIA!$AH$3:$AH$51)-MAX(CALABRIA!$AH$3:$AH$51))),((CALABRIA!AH66-MIN(CALABRIA!$AH$3:$AH$51))/(MAX(CALABRIA!$AH$3:$AH$51)-MIN(CALABRIA!$AH$3:$AH$51))))</f>
        <v>0.3361479109040616</v>
      </c>
      <c r="AI84" s="32">
        <f>IF(CALABRIA!$AI$1="-",((CALABRIA!AI31-MAX(CALABRIA!$AI$3:$AI$51))/(MIN(CALABRIA!$AI$3:$AI$51)-MAX(CALABRIA!$AI$3:$AI$51))),((CALABRIA!AI31-MIN(CALABRIA!$AI$3:$AI$51))/(MAX(CALABRIA!$AI$3:$AI$51)-MIN(CALABRIA!$AI$3:$AI$51))))</f>
        <v>0.17616580310880831</v>
      </c>
      <c r="AJ84" s="32">
        <f>IF(CALABRIA!$AJ$1="-",((CALABRIA!AJ31-MAX(CALABRIA!$AJ$3:$AJ$51))/(MIN(CALABRIA!$AJ$3:$AJ$51)-MAX(CALABRIA!$AJ$3:$AJ$51))),((CALABRIA!AJ31-MIN(CALABRIA!$AJ$3:$AJ$51))/(MAX(CALABRIA!$AJ$3:$AJ$51)-MIN(CALABRIA!$AJ$3:$AJ$51))))</f>
        <v>0.88997166786014514</v>
      </c>
      <c r="AK84" s="32">
        <f>IF(CALABRIA!$AK$1="-",((CALABRIA!AK31-MAX(CALABRIA!$AK$3:$AK$51))/(MIN(CALABRIA!$AK$3:$AK$51)-MAX(CALABRIA!$AK$3:$AK$51))),((CALABRIA!AK31-MIN(CALABRIA!$AK$3:$AK$51))/(MAX(CALABRIA!$AK$3:$AK$51)-MIN(CALABRIA!$AK$3:$AK$51))))</f>
        <v>0.10708117443868696</v>
      </c>
      <c r="AL84" s="32">
        <f>IF(CALABRIA!$AL$1="-",((CALABRIA!AL31-MAX(CALABRIA!$AL$3:$AL$51))/(MIN(CALABRIA!$AL$3:$AL$51)-MAX(CALABRIA!$AL$3:$AL$51))),((CALABRIA!AL31-MIN(CALABRIA!$AL$3:$AL$51))/(MAX(CALABRIA!$AL$3:$AL$51)-MIN(CALABRIA!$AL$3:$AL$51))))</f>
        <v>0.31946624803767665</v>
      </c>
      <c r="AM84" s="32">
        <f>IF(CALABRIA!$AM$1="-",((CALABRIA!AM31-MAX(CALABRIA!$AM$3:$AM$51))/(MIN(CALABRIA!$AM$3:$AM$51)-MAX(CALABRIA!$AM$3:$AM$51))),((CALABRIA!AM31-MIN(CALABRIA!$AM$3:$AM$51))/(MAX(CALABRIA!$AM$3:$AM$51)-MIN(CALABRIA!$AM$3:$AM$51))))</f>
        <v>0.5</v>
      </c>
      <c r="AN84" s="32">
        <f>IF(CALABRIA!$AN$1="-",((CALABRIA!AN31-MAX(CALABRIA!$AN$3:$AN$51))/(MIN(CALABRIA!$AN$3:$AN$51)-MAX(CALABRIA!$AN$3:$AN$51))),((CALABRIA!AN31-MIN(CALABRIA!$AN$3:$AN$51))/(MAX(CALABRIA!$AN$3:$AN$51)-MIN(CALABRIA!$AN$3:$AN$51))))</f>
        <v>0.1111111111111111</v>
      </c>
      <c r="AO84" s="32">
        <f>IF(CALABRIA!$AO$1="-",((CALABRIA!AO31-MAX(CALABRIA!$AO$3:$AO$51))/(MIN(CALABRIA!$AO$3:$AO$51)-MAX(CALABRIA!$AO$3:$AO$51))),((CALABRIA!AO31-MIN(CALABRIA!$AO$3:$AO$51))/(MAX(CALABRIA!$AO$3:$AO$51)-MIN(CALABRIA!$AO$3:$AO$51))))</f>
        <v>0.55434782608695654</v>
      </c>
      <c r="AP84" s="32">
        <f>IF(CALABRIA!$AP$1="-",((CALABRIA!AP31-MAX(CALABRIA!$AP$3:$AP$51))/(MIN(CALABRIA!$AP$3:$AP$51)-MAX(CALABRIA!$AP$3:$AP$51))),((CALABRIA!AP31-MIN(CALABRIA!$AP$3:$AP$51))/(MAX(CALABRIA!$AP$3:$AP$51)-MIN(CALABRIA!$AP$3:$AP$51))))</f>
        <v>0.375</v>
      </c>
      <c r="AQ84" s="32">
        <f>IF(CALABRIA!$AQ$1="-",((CALABRIA!AQ31-MAX(CALABRIA!$AQ$3:$AQ$51))/(MIN(CALABRIA!$AQ$3:$AQ$51)-MAX(CALABRIA!$AQ$3:$AQ$51))),((CALABRIA!AQ31-MIN(CALABRIA!$AQ$3:$AQ$51))/(MAX(CALABRIA!$AQ$3:$AQ$51)-MIN(CALABRIA!$AQ$3:$AQ$51))))</f>
        <v>6.1652281134401979E-2</v>
      </c>
      <c r="AR84" s="32">
        <f>IF(CALABRIA!$AR$1="-",((CALABRIA!AR31-MAX(CALABRIA!$AR$3:$AR$51))/(MIN(CALABRIA!$AR$3:$AR$51)-MAX(CALABRIA!$AR$3:$AR$51))),((CALABRIA!AR31-MIN(CALABRIA!$AR$3:$AR$51))/(MAX(CALABRIA!$AR$3:$AR$51)-MIN(CALABRIA!$AR$3:$AR$51))))</f>
        <v>2.4716786817713696E-2</v>
      </c>
      <c r="AS84" s="32">
        <f>IF(CALABRIA!$AS$1="-",((CALABRIA!AS31-MAX(CALABRIA!$AS$3:$AS$51))/(MIN(CALABRIA!$AS$3:$AS$51)-MAX(CALABRIA!$AS$3:$AS$51))),((CALABRIA!AS31-MIN(CALABRIA!$AS$3:$AS$51))/(MAX(CALABRIA!$AS$3:$AS$51)-MIN(CALABRIA!$AS$3:$AS$51))))</f>
        <v>0.45195788207618831</v>
      </c>
      <c r="AT84" s="32">
        <f>IF(CALABRIA!$AT$1="-",((CALABRIA!AT31-MAX(CALABRIA!$AT$3:$AT$51))/(MIN(CALABRIA!$AT$3:$AT$51)-MAX(CALABRIA!$AT$3:$AT$51))),((CALABRIA!AT31-MIN(CALABRIA!$AT$3:$AT$51))/(MAX(CALABRIA!$AT$3:$AT$51)-MIN(CALABRIA!$AT$3:$AT$51))))</f>
        <v>0.47538750513850292</v>
      </c>
      <c r="AU84" s="32">
        <f>IF(CALABRIA!$AU$1="-",((CALABRIA!AU31-MAX(CALABRIA!$AU$3:$AU$51))/(MIN(CALABRIA!$AU$3:$AU$51)-MAX(CALABRIA!$AU$3:$AU$51))),((CALABRIA!AU31-MIN(CALABRIA!$AU$3:$AU$51))/(MAX(CALABRIA!$AU$3:$AU$51)-MIN(CALABRIA!$AU$3:$AU$51))))</f>
        <v>0.20454545454545456</v>
      </c>
      <c r="AV84" s="32">
        <f>IF(CALABRIA!$AV$1="-",((CALABRIA!AV31-MAX(CALABRIA!$AV$3:$AV$51))/(MIN(CALABRIA!$AV$3:$AV$51)-MAX(CALABRIA!$AV$3:$AV$51))),((CALABRIA!AV31-MIN(CALABRIA!$AV$3:$AV$51))/(MAX(CALABRIA!$AV$3:$AV$51)-MIN(CALABRIA!$AV$3:$AV$51))))</f>
        <v>0.37297077983453009</v>
      </c>
      <c r="AW84" s="32">
        <f>IF(CALABRIA!$AW$1="-",((CALABRIA!AW31-MAX(CALABRIA!$AW$3:$AW$51))/(MIN(CALABRIA!$AW$3:$AW$51)-MAX(CALABRIA!$AW$3:$AW$51))),((CALABRIA!AW31-MIN(CALABRIA!$AW$3:$AW$51))/(MAX(CALABRIA!$AW$3:$AW$51)-MIN(CALABRIA!$AW$3:$AW$51))))</f>
        <v>0</v>
      </c>
      <c r="AX84" s="32">
        <f>IF(CALABRIA!$AX$1="-",((CALABRIA!AX31-MAX(CALABRIA!$AX$3:$AX$51))/(MIN(CALABRIA!$AX$3:$AX$51)-MAX(CALABRIA!$AX$3:$AX$51))),((CALABRIA!AX31-MIN(CALABRIA!$AX$3:$AX$51))/(MAX(CALABRIA!$AX$3:$AX$51)-MIN(CALABRIA!$AX$3:$AX$51))))</f>
        <v>0.51552795031055898</v>
      </c>
      <c r="AY84" s="32">
        <f>IF(CALABRIA!$AY$1="-",((CALABRIA!AY31-MAX(CALABRIA!$AY$3:$AY$51))/(MIN(CALABRIA!$AY$3:$AY$51)-MAX(CALABRIA!$AY$3:$AY$51))),((CALABRIA!AY31-MIN(CALABRIA!$AY$3:$AY$51))/(MAX(CALABRIA!$AY$3:$AY$51)-MIN(CALABRIA!$AY$3:$AY$51))))</f>
        <v>0.64271844660194166</v>
      </c>
      <c r="AZ84" s="32">
        <f>IF(CALABRIA!$AZ$1="-",((CALABRIA!AZ31-MAX(CALABRIA!$AZ$3:$AZ$51))/(MIN(CALABRIA!$AZ$3:$AZ$51)-MAX(CALABRIA!$AZ$3:$AZ$51))),((CALABRIA!AZ31-MIN(CALABRIA!$AZ$3:$AZ$51))/(MAX(CALABRIA!$AZ$3:$AZ$51)-MIN(CALABRIA!$AZ$3:$AZ$51))))</f>
        <v>0.43831168831168832</v>
      </c>
      <c r="BA84" s="32">
        <f>IF(CALABRIA!$BA$1="-",((CALABRIA!BA31-MAX(CALABRIA!$BA$3:$BA$51))/(MIN(CALABRIA!$BA$3:$BA$51)-MAX(CALABRIA!$BA$3:$BA$51))),((CALABRIA!BA31-MIN(CALABRIA!$BA$3:$BA$51))/(MAX(CALABRIA!$BA$3:$BA$51)-MIN(CALABRIA!$BA$3:$BA$51))))</f>
        <v>0.58064516129032251</v>
      </c>
      <c r="BC84" s="32">
        <f>IF(CALABRIA!$BC$1="-",((CALABRIA!BC31-MAX(CALABRIA!$BC$3:$BC$51))/(MIN(CALABRIA!$BC$3:$BC$51)-MAX(CALABRIA!$BC$3:$BC$51))),((CALABRIA!BC31-MIN(CALABRIA!$BC$3:$BC$51))/(MAX(CALABRIA!$BC$3:$BC$51)-MIN(CALABRIA!$BC$3:$BC$51))))</f>
        <v>0.64150943396226401</v>
      </c>
      <c r="BD84" s="32">
        <f>IF(CALABRIA!$BD$1="-",((CALABRIA!BD31-MAX(CALABRIA!$BD$3:$BD$51))/(MIN(CALABRIA!$BD$3:$BD$51)-MAX(CALABRIA!$BD$3:$BD$51))),((CALABRIA!BD31-MIN(CALABRIA!$BD$3:$BD$51))/(MAX(CALABRIA!$BD$3:$BD$51)-MIN(CALABRIA!$BD$3:$BD$51))))</f>
        <v>0.23899371132490807</v>
      </c>
    </row>
    <row r="85" spans="1:56" ht="13.8" customHeight="1" x14ac:dyDescent="0.3">
      <c r="A85" s="32">
        <f t="shared" si="2"/>
        <v>80045</v>
      </c>
      <c r="B85" s="32" t="str">
        <f t="shared" si="2"/>
        <v>MARINA DI GIOIOSA IONICA</v>
      </c>
      <c r="C85" s="32" t="str">
        <f t="shared" si="2"/>
        <v>CALABRIA</v>
      </c>
      <c r="D85" s="32">
        <f t="shared" si="2"/>
        <v>20818</v>
      </c>
      <c r="E85" s="32">
        <f t="shared" si="2"/>
        <v>3</v>
      </c>
      <c r="F85" s="32" t="str">
        <f t="shared" si="2"/>
        <v>B</v>
      </c>
      <c r="G85" s="32">
        <f>IF(CALABRIA!$G$1="-",((CALABRIA!G32-MAX(CALABRIA!$G$3:$G$51))/(MIN(CALABRIA!$G$3:$G$51)-MAX(CALABRIA!$G$3:$G$51))),((CALABRIA!G32-MIN(CALABRIA!$G$3:$G$51))/(MAX(CALABRIA!$G$3:$G$51)-MIN(CALABRIA!$G$3:$G$51))))</f>
        <v>0.33</v>
      </c>
      <c r="H85" s="32">
        <f>IF(CALABRIA!$H$1="-",((CALABRIA!H32-MAX(CALABRIA!$H$3:$H$51))/(MIN(CALABRIA!$H$3:$H$51)-MAX(CALABRIA!$H$3:$H$51))),((CALABRIA!H32-MIN(CALABRIA!$H$3:$H$51))/(MAX(CALABRIA!$H$3:$H$51)-MIN(CALABRIA!$H$3:$H$51))))</f>
        <v>0.35294117647058826</v>
      </c>
      <c r="I85" s="32">
        <f>IF(CALABRIA!$I$1="-",((CALABRIA!I32-MAX(CALABRIA!$I$3:$I$51))/(MIN(CALABRIA!$I$3:$I$51)-MAX(CALABRIA!$I$3:$I$51))),((CALABRIA!I32-MIN(CALABRIA!$I$3:$I$51))/(MAX(CALABRIA!$I$3:$I$51)-MIN(CALABRIA!$I$3:$I$51))))</f>
        <v>0.79186602870813394</v>
      </c>
      <c r="J85" s="32">
        <f>IF(CALABRIA!$J$1="-",((CALABRIA!J32-MAX(CALABRIA!$J$3:$J$51))/(MIN(CALABRIA!$J$3:$J$51)-MAX(CALABRIA!$J$3:$J$51))),((CALABRIA!J32-MIN(CALABRIA!$J$3:$J$51))/(MAX(CALABRIA!$J$3:$J$51)-MIN(CALABRIA!$J$3:$J$51))))</f>
        <v>0.59557522123893814</v>
      </c>
      <c r="K85" s="32">
        <f>IF(CALABRIA!$K$1="-",((CALABRIA!K32-MAX(CALABRIA!$K$3:$K$51))/(MIN(CALABRIA!$K$3:$K$51)-MAX(CALABRIA!$K$3:$K$51))),((CALABRIA!K32-MIN(CALABRIA!$K$3:$K$51))/(MAX(CALABRIA!$K$3:$K$51)-MIN(CALABRIA!$K$3:$K$51))))</f>
        <v>0.66701625589931846</v>
      </c>
      <c r="L85" s="32">
        <f>IF(CALABRIA!$L$1="-",((CALABRIA!L32-MAX(CALABRIA!$L$3:$L$51))/(MIN(CALABRIA!$L$3:$L$51)-MAX(CALABRIA!$L$3:$L$51))),((CALABRIA!L32-MIN(CALABRIA!$L$3:$L$51))/(MAX(CALABRIA!$L$3:$L$51)-MIN(CALABRIA!$L$3:$L$51))))</f>
        <v>8.1501831501831545E-2</v>
      </c>
      <c r="M85" s="32">
        <f>IF(CALABRIA!$M$1="-",((CALABRIA!M32-MAX(CALABRIA!$M$3:$M$51))/(MIN(CALABRIA!$M$3:$M$51)-MAX(CALABRIA!$M$3:$M$51))),((CALABRIA!M32-MIN(CALABRIA!$M$3:$M$51))/(MAX(CALABRIA!$M$3:$M$51)-MIN(CALABRIA!$M$3:$M$51))))</f>
        <v>1.0346934170383185E-2</v>
      </c>
      <c r="N85" s="32">
        <f>IF(CALABRIA!$N$1="-",((CALABRIA!N32-MAX(CALABRIA!$N$3:$N$51))/(MIN(CALABRIA!$N$3:$N$51)-MAX(CALABRIA!$N$3:$N$51))),((CALABRIA!N32-MIN(CALABRIA!$N$3:$N$51))/(MAX(CALABRIA!$N$3:$N$51)-MIN(CALABRIA!$N$3:$N$51))))</f>
        <v>0</v>
      </c>
      <c r="O85" s="32">
        <f>IF(CALABRIA!$O$1="-",((CALABRIA!O32-MAX(CALABRIA!$O$3:$O$51))/(MIN(CALABRIA!$O$3:$O$51)-MAX(CALABRIA!$O$3:$O$51))),((CALABRIA!O32-MIN(CALABRIA!$O$3:$O$51))/(MAX(CALABRIA!$O$3:$O$51)-MIN(CALABRIA!$O$3:$O$51))))</f>
        <v>0.13716921582908487</v>
      </c>
      <c r="P85" s="32">
        <f>IF(CALABRIA!$P$1="-",((CALABRIA!P32-MAX(CALABRIA!$P$3:$P$51))/(MIN(CALABRIA!$P$3:$P$51)-MAX(CALABRIA!$P$3:$P$51))),((CALABRIA!P32-MIN(CALABRIA!$P$3:$P$51))/(MAX(CALABRIA!$P$3:$P$51)-MIN(CALABRIA!$P$3:$P$51))))</f>
        <v>0.56944444444444442</v>
      </c>
      <c r="Q85" s="32">
        <f>IF(CALABRIA!$Q$1="-",((CALABRIA!Q32-MAX(CALABRIA!$Q$3:$Q$51))/(MIN(CALABRIA!$Q$3:$Q$51)-MAX(CALABRIA!$Q$3:$Q$51))),((CALABRIA!Q32-MIN(CALABRIA!$Q$3:$Q$51))/(MAX(CALABRIA!$Q$3:$Q$51)-MIN(CALABRIA!$Q$3:$Q$51))))</f>
        <v>0.50250561603594257</v>
      </c>
      <c r="R85" s="32">
        <f>IF(CALABRIA!$R$1="-",((CALABRIA!R32-MAX(CALABRIA!$R$3:$R$51))/(MIN(CALABRIA!$R$3:$R$51)-MAX(CALABRIA!$R$3:$R$51))),((CALABRIA!R32-MIN(CALABRIA!$R$3:$R$51))/(MAX(CALABRIA!$R$3:$R$51)-MIN(CALABRIA!$R$3:$R$51))))</f>
        <v>0.2558139534883721</v>
      </c>
      <c r="S85" s="32">
        <f>IF(CALABRIA!$S$1="-",((CALABRIA!S32-MAX(CALABRIA!$S$3:$S$51))/(MIN(CALABRIA!$S$3:$S$51)-MAX(CALABRIA!$S$3:$S$51))),((CALABRIA!S32-MIN(CALABRIA!$S$3:$S$51))/(MAX(CALABRIA!$S$3:$S$51)-MIN(CALABRIA!$S$3:$S$51))))</f>
        <v>9.5238095238095247E-2</v>
      </c>
      <c r="T85" s="32">
        <f>IF(CALABRIA!$T$1="-",((CALABRIA!T32-MAX(CALABRIA!$T$3:$T$51))/(MIN(CALABRIA!$T$3:$T$51)-MAX(CALABRIA!$T$3:$T$51))),((CALABRIA!T32-MIN(CALABRIA!$T$3:$T$51))/(MAX(CALABRIA!$T$3:$T$51)-MIN(CALABRIA!$T$3:$T$51))))</f>
        <v>0.30303030303030309</v>
      </c>
      <c r="U85" s="32">
        <f>IF(CALABRIA!$U$1="-",((CALABRIA!U32-MAX(CALABRIA!$U$3:$U$51))/(MIN(CALABRIA!$U$3:$U$51)-MAX(CALABRIA!$U$3:$U$51))),((CALABRIA!U32-MIN(CALABRIA!$U$3:$U$51))/(MAX(CALABRIA!$U$3:$U$51)-MIN(CALABRIA!$U$3:$U$51))))</f>
        <v>0</v>
      </c>
      <c r="V85" s="32">
        <f>IF(CALABRIA!$V$1="-",((CALABRIA!V32-MAX(CALABRIA!$V$3:$V$51))/(MIN(CALABRIA!$V$3:$V$51)-MAX(CALABRIA!$V$3:$V$51))),((CALABRIA!V32-MIN(CALABRIA!$V$3:$V$51))/(MAX(CALABRIA!$V$3:$V$51)-MIN(CALABRIA!$V$3:$V$51))))</f>
        <v>1</v>
      </c>
      <c r="W85" s="32">
        <f>IF(CALABRIA!$W$1="-",((CALABRIA!W32-MAX(CALABRIA!$W$3:$W$51))/(MIN(CALABRIA!$W$3:$W$51)-MAX(CALABRIA!$W$3:$W$51))),((CALABRIA!W32-MIN(CALABRIA!$W$3:$W$51))/(MAX(CALABRIA!$W$3:$W$51)-MIN(CALABRIA!$W$3:$W$51))))</f>
        <v>0</v>
      </c>
      <c r="X85" s="32">
        <f>IF(CALABRIA!$X$1="-",((CALABRIA!X32-MAX(CALABRIA!$X$3:$X$51))/(MIN(CALABRIA!$X$3:$X$51)-MAX(CALABRIA!$X$3:$X$51))),((CALABRIA!X32-MIN(CALABRIA!$X$3:$X$51))/(MAX(CALABRIA!$X$3:$X$51)-MIN(CALABRIA!$X$3:$X$51))))</f>
        <v>0</v>
      </c>
      <c r="Y85" s="32">
        <f>IF(CALABRIA!$Y$1="-",((CALABRIA!Y32-MAX(CALABRIA!$Y$3:$Y$51))/(MIN(CALABRIA!$Y$3:$Y$51)-MAX(CALABRIA!$Y$3:$Y$51))),((CALABRIA!Y32-MIN(CALABRIA!$Y$3:$Y$51))/(MAX(CALABRIA!$Y$3:$Y$51)-MIN(CALABRIA!$Y$3:$Y$51))))</f>
        <v>0.7155807365439093</v>
      </c>
      <c r="Z85" s="32">
        <f>IF(CALABRIA!$Z$1="-",((CALABRIA!Z32-MAX(CALABRIA!$Z$3:$Z$51))/(MIN(CALABRIA!$Z$3:$Z$51)-MAX(CALABRIA!$Z$3:$Z$51))),((CALABRIA!Z32-MIN(CALABRIA!$Z$3:$Z$51))/(MAX(CALABRIA!$Z$3:$Z$51)-MIN(CALABRIA!$Z$3:$Z$51))))</f>
        <v>0.66144200626959238</v>
      </c>
      <c r="AA85" s="32">
        <f>IF(CALABRIA!$AA$1="-",((CALABRIA!AA32-MAX(CALABRIA!$AA$3:$AA$51))/(MIN(CALABRIA!$AA$3:$AA$51)-MAX(CALABRIA!$AA$3:$AA$51))),((CALABRIA!AA32-MIN(CALABRIA!$AA$3:$AA$51))/(MAX(CALABRIA!$AA$3:$AA$51)-MIN(CALABRIA!$AA$3:$AA$51))))</f>
        <v>4.4836956521739128E-2</v>
      </c>
      <c r="AB85" s="32">
        <f>IF(CALABRIA!$AB$1="-",((CALABRIA!AB32-MAX(CALABRIA!$AB$3:$AB$51))/(MIN(CALABRIA!$AB$3:$AB$51)-MAX(CALABRIA!$AB$3:$AB$51))),((CALABRIA!AB32-MIN(CALABRIA!$AB$3:$AB$51))/(MAX(CALABRIA!$AB$3:$AB$51)-MIN(CALABRIA!$AB$3:$AB$51))))</f>
        <v>0.47746478873239445</v>
      </c>
      <c r="AC85" s="32">
        <f>IF(CALABRIA!$AC$1="-",((CALABRIA!AC32-MAX(CALABRIA!$AC$3:$AC$51))/(MIN(CALABRIA!$AC$3:$AC$51)-MAX(CALABRIA!$AC$3:$AC$51))),((CALABRIA!AC32-MIN(CALABRIA!$AC$3:$AC$51))/(MAX(CALABRIA!$AC$3:$AC$51)-MIN(CALABRIA!$AC$3:$AC$51))))</f>
        <v>5.5555555555555552E-2</v>
      </c>
      <c r="AD85" s="32">
        <f>IF(CALABRIA!$AD$1="-",((CALABRIA!AD32-MAX(CALABRIA!$AD$3:$AD$51))/(MIN(CALABRIA!$AD$3:$AD$51)-MAX(CALABRIA!$AD$3:$AD$51))),((CALABRIA!AD32-MIN(CALABRIA!$AD$3:$AD$51))/(MAX(CALABRIA!$AD$3:$AD$51)-MIN(CALABRIA!$AD$3:$AD$51))))</f>
        <v>0.15668544322561517</v>
      </c>
      <c r="AE85" s="32">
        <f>IF(CALABRIA!$AE$1="-",((CALABRIA!AE32-MAX(CALABRIA!$AE$3:$AE$51))/(MIN(CALABRIA!$AE$3:$AE$51)-MAX(CALABRIA!$AE$3:$AE$51))),((CALABRIA!AE32-MIN(CALABRIA!$AE$3:$AE$51))/(MAX(CALABRIA!$AE$3:$AE$51)-MIN(CALABRIA!$AE$3:$AE$51))))</f>
        <v>0</v>
      </c>
      <c r="AF85" s="32">
        <f>IF(CALABRIA!$AF$1="-",((CALABRIA!AF32-MAX(CALABRIA!$AF$3:$AF$51))/(MIN(CALABRIA!$AF$3:$AF$51)-MAX(CALABRIA!$AF$3:$AF$51))),((CALABRIA!AF32-MIN(CALABRIA!$AF$3:$AF$51))/(MAX(CALABRIA!$AF$3:$AF$51)-MIN(CALABRIA!$AF$3:$AF$51))))</f>
        <v>0.66069727567155645</v>
      </c>
      <c r="AG85" s="32">
        <f>IF(CALABRIA!$AG$1="-",((CALABRIA!AG32-MAX(CALABRIA!$AG$3:$AG$51))/(MIN(CALABRIA!$AG$3:$AG$51)-MAX(CALABRIA!$AG$3:$AG$51))),((CALABRIA!AG32-MIN(CALABRIA!$AG$3:$AG$51))/(MAX(CALABRIA!$AG$3:$AG$51)-MIN(CALABRIA!$AG$3:$AG$51))))</f>
        <v>0.22727272727272732</v>
      </c>
      <c r="AH85" s="32">
        <f>IF(CALABRIA!$AH$1="-",((CALABRIA!AH32-MAX(CALABRIA!$AH$3:$AH$51))/(MIN(CALABRIA!$AH$3:$AH$51)-MAX(CALABRIA!$AH$3:$AH$51))),((CALABRIA!AH67-MIN(CALABRIA!$AH$3:$AH$51))/(MAX(CALABRIA!$AH$3:$AH$51)-MIN(CALABRIA!$AH$3:$AH$51))))</f>
        <v>0.3226088222448682</v>
      </c>
      <c r="AI85" s="32">
        <f>IF(CALABRIA!$AI$1="-",((CALABRIA!AI32-MAX(CALABRIA!$AI$3:$AI$51))/(MIN(CALABRIA!$AI$3:$AI$51)-MAX(CALABRIA!$AI$3:$AI$51))),((CALABRIA!AI32-MIN(CALABRIA!$AI$3:$AI$51))/(MAX(CALABRIA!$AI$3:$AI$51)-MIN(CALABRIA!$AI$3:$AI$51))))</f>
        <v>0.16580310880829016</v>
      </c>
      <c r="AJ85" s="32">
        <f>IF(CALABRIA!$AJ$1="-",((CALABRIA!AJ32-MAX(CALABRIA!$AJ$3:$AJ$51))/(MIN(CALABRIA!$AJ$3:$AJ$51)-MAX(CALABRIA!$AJ$3:$AJ$51))),((CALABRIA!AJ32-MIN(CALABRIA!$AJ$3:$AJ$51))/(MAX(CALABRIA!$AJ$3:$AJ$51)-MIN(CALABRIA!$AJ$3:$AJ$51))))</f>
        <v>0.91459883558018618</v>
      </c>
      <c r="AK85" s="32">
        <f>IF(CALABRIA!$AK$1="-",((CALABRIA!AK32-MAX(CALABRIA!$AK$3:$AK$51))/(MIN(CALABRIA!$AK$3:$AK$51)-MAX(CALABRIA!$AK$3:$AK$51))),((CALABRIA!AK32-MIN(CALABRIA!$AK$3:$AK$51))/(MAX(CALABRIA!$AK$3:$AK$51)-MIN(CALABRIA!$AK$3:$AK$51))))</f>
        <v>0.29015544041450775</v>
      </c>
      <c r="AL85" s="32">
        <f>IF(CALABRIA!$AL$1="-",((CALABRIA!AL32-MAX(CALABRIA!$AL$3:$AL$51))/(MIN(CALABRIA!$AL$3:$AL$51)-MAX(CALABRIA!$AL$3:$AL$51))),((CALABRIA!AL32-MIN(CALABRIA!$AL$3:$AL$51))/(MAX(CALABRIA!$AL$3:$AL$51)-MIN(CALABRIA!$AL$3:$AL$51))))</f>
        <v>0</v>
      </c>
      <c r="AM85" s="32">
        <f>IF(CALABRIA!$AM$1="-",((CALABRIA!AM32-MAX(CALABRIA!$AM$3:$AM$51))/(MIN(CALABRIA!$AM$3:$AM$51)-MAX(CALABRIA!$AM$3:$AM$51))),((CALABRIA!AM32-MIN(CALABRIA!$AM$3:$AM$51))/(MAX(CALABRIA!$AM$3:$AM$51)-MIN(CALABRIA!$AM$3:$AM$51))))</f>
        <v>0</v>
      </c>
      <c r="AN85" s="32">
        <f>IF(CALABRIA!$AN$1="-",((CALABRIA!AN32-MAX(CALABRIA!$AN$3:$AN$51))/(MIN(CALABRIA!$AN$3:$AN$51)-MAX(CALABRIA!$AN$3:$AN$51))),((CALABRIA!AN32-MIN(CALABRIA!$AN$3:$AN$51))/(MAX(CALABRIA!$AN$3:$AN$51)-MIN(CALABRIA!$AN$3:$AN$51))))</f>
        <v>0</v>
      </c>
      <c r="AO85" s="32">
        <f>IF(CALABRIA!$AO$1="-",((CALABRIA!AO32-MAX(CALABRIA!$AO$3:$AO$51))/(MIN(CALABRIA!$AO$3:$AO$51)-MAX(CALABRIA!$AO$3:$AO$51))),((CALABRIA!AO32-MIN(CALABRIA!$AO$3:$AO$51))/(MAX(CALABRIA!$AO$3:$AO$51)-MIN(CALABRIA!$AO$3:$AO$51))))</f>
        <v>0</v>
      </c>
      <c r="AP85" s="32">
        <f>IF(CALABRIA!$AP$1="-",((CALABRIA!AP32-MAX(CALABRIA!$AP$3:$AP$51))/(MIN(CALABRIA!$AP$3:$AP$51)-MAX(CALABRIA!$AP$3:$AP$51))),((CALABRIA!AP32-MIN(CALABRIA!$AP$3:$AP$51))/(MAX(CALABRIA!$AP$3:$AP$51)-MIN(CALABRIA!$AP$3:$AP$51))))</f>
        <v>0</v>
      </c>
      <c r="AQ85" s="32">
        <f>IF(CALABRIA!$AQ$1="-",((CALABRIA!AQ32-MAX(CALABRIA!$AQ$3:$AQ$51))/(MIN(CALABRIA!$AQ$3:$AQ$51)-MAX(CALABRIA!$AQ$3:$AQ$51))),((CALABRIA!AQ32-MIN(CALABRIA!$AQ$3:$AQ$51))/(MAX(CALABRIA!$AQ$3:$AQ$51)-MIN(CALABRIA!$AQ$3:$AQ$51))))</f>
        <v>0</v>
      </c>
      <c r="AR85" s="32">
        <f>IF(CALABRIA!$AR$1="-",((CALABRIA!AR32-MAX(CALABRIA!$AR$3:$AR$51))/(MIN(CALABRIA!$AR$3:$AR$51)-MAX(CALABRIA!$AR$3:$AR$51))),((CALABRIA!AR32-MIN(CALABRIA!$AR$3:$AR$51))/(MAX(CALABRIA!$AR$3:$AR$51)-MIN(CALABRIA!$AR$3:$AR$51))))</f>
        <v>2.7806385169927911E-2</v>
      </c>
      <c r="AS85" s="32">
        <f>IF(CALABRIA!$AS$1="-",((CALABRIA!AS32-MAX(CALABRIA!$AS$3:$AS$51))/(MIN(CALABRIA!$AS$3:$AS$51)-MAX(CALABRIA!$AS$3:$AS$51))),((CALABRIA!AS32-MIN(CALABRIA!$AS$3:$AS$51))/(MAX(CALABRIA!$AS$3:$AS$51)-MIN(CALABRIA!$AS$3:$AS$51))))</f>
        <v>0.2568974280477212</v>
      </c>
      <c r="AT85" s="32">
        <f>IF(CALABRIA!$AT$1="-",((CALABRIA!AT32-MAX(CALABRIA!$AT$3:$AT$51))/(MIN(CALABRIA!$AT$3:$AT$51)-MAX(CALABRIA!$AT$3:$AT$51))),((CALABRIA!AT32-MIN(CALABRIA!$AT$3:$AT$51))/(MAX(CALABRIA!$AT$3:$AT$51)-MIN(CALABRIA!$AT$3:$AT$51))))</f>
        <v>0.30676521237981536</v>
      </c>
      <c r="AU85" s="32">
        <f>IF(CALABRIA!$AU$1="-",((CALABRIA!AU32-MAX(CALABRIA!$AU$3:$AU$51))/(MIN(CALABRIA!$AU$3:$AU$51)-MAX(CALABRIA!$AU$3:$AU$51))),((CALABRIA!AU32-MIN(CALABRIA!$AU$3:$AU$51))/(MAX(CALABRIA!$AU$3:$AU$51)-MIN(CALABRIA!$AU$3:$AU$51))))</f>
        <v>0.13636363636363635</v>
      </c>
      <c r="AV85" s="32">
        <f>IF(CALABRIA!$AV$1="-",((CALABRIA!AV32-MAX(CALABRIA!$AV$3:$AV$51))/(MIN(CALABRIA!$AV$3:$AV$51)-MAX(CALABRIA!$AV$3:$AV$51))),((CALABRIA!AV32-MIN(CALABRIA!$AV$3:$AV$51))/(MAX(CALABRIA!$AV$3:$AV$51)-MIN(CALABRIA!$AV$3:$AV$51))))</f>
        <v>0.54843034971650162</v>
      </c>
      <c r="AW85" s="32">
        <f>IF(CALABRIA!$AW$1="-",((CALABRIA!AW32-MAX(CALABRIA!$AW$3:$AW$51))/(MIN(CALABRIA!$AW$3:$AW$51)-MAX(CALABRIA!$AW$3:$AW$51))),((CALABRIA!AW32-MIN(CALABRIA!$AW$3:$AW$51))/(MAX(CALABRIA!$AW$3:$AW$51)-MIN(CALABRIA!$AW$3:$AW$51))))</f>
        <v>1</v>
      </c>
      <c r="AX85" s="32">
        <f>IF(CALABRIA!$AX$1="-",((CALABRIA!AX32-MAX(CALABRIA!$AX$3:$AX$51))/(MIN(CALABRIA!$AX$3:$AX$51)-MAX(CALABRIA!$AX$3:$AX$51))),((CALABRIA!AX32-MIN(CALABRIA!$AX$3:$AX$51))/(MAX(CALABRIA!$AX$3:$AX$51)-MIN(CALABRIA!$AX$3:$AX$51))))</f>
        <v>0.40372670807453409</v>
      </c>
      <c r="AY85" s="32">
        <f>IF(CALABRIA!$AY$1="-",((CALABRIA!AY32-MAX(CALABRIA!$AY$3:$AY$51))/(MIN(CALABRIA!$AY$3:$AY$51)-MAX(CALABRIA!$AY$3:$AY$51))),((CALABRIA!AY32-MIN(CALABRIA!$AY$3:$AY$51))/(MAX(CALABRIA!$AY$3:$AY$51)-MIN(CALABRIA!$AY$3:$AY$51))))</f>
        <v>0.31909385113268607</v>
      </c>
      <c r="AZ85" s="32">
        <f>IF(CALABRIA!$AZ$1="-",((CALABRIA!AZ32-MAX(CALABRIA!$AZ$3:$AZ$51))/(MIN(CALABRIA!$AZ$3:$AZ$51)-MAX(CALABRIA!$AZ$3:$AZ$51))),((CALABRIA!AZ32-MIN(CALABRIA!$AZ$3:$AZ$51))/(MAX(CALABRIA!$AZ$3:$AZ$51)-MIN(CALABRIA!$AZ$3:$AZ$51))))</f>
        <v>0.20129870129870131</v>
      </c>
      <c r="BA85" s="32">
        <f>IF(CALABRIA!$BA$1="-",((CALABRIA!BA32-MAX(CALABRIA!$BA$3:$BA$51))/(MIN(CALABRIA!$BA$3:$BA$51)-MAX(CALABRIA!$BA$3:$BA$51))),((CALABRIA!BA32-MIN(CALABRIA!$BA$3:$BA$51))/(MAX(CALABRIA!$BA$3:$BA$51)-MIN(CALABRIA!$BA$3:$BA$51))))</f>
        <v>0.61290322580645162</v>
      </c>
      <c r="BC85" s="32">
        <f>IF(CALABRIA!$BC$1="-",((CALABRIA!BC32-MAX(CALABRIA!$BC$3:$BC$51))/(MIN(CALABRIA!$BC$3:$BC$51)-MAX(CALABRIA!$BC$3:$BC$51))),((CALABRIA!BC32-MIN(CALABRIA!$BC$3:$BC$51))/(MAX(CALABRIA!$BC$3:$BC$51)-MIN(CALABRIA!$BC$3:$BC$51))))</f>
        <v>0.34905660377358488</v>
      </c>
      <c r="BD85" s="32">
        <f>IF(CALABRIA!$BD$1="-",((CALABRIA!BD32-MAX(CALABRIA!$BD$3:$BD$51))/(MIN(CALABRIA!$BD$3:$BD$51)-MAX(CALABRIA!$BD$3:$BD$51))),((CALABRIA!BD32-MIN(CALABRIA!$BD$3:$BD$51))/(MAX(CALABRIA!$BD$3:$BD$51)-MIN(CALABRIA!$BD$3:$BD$51))))</f>
        <v>0.23899371132490807</v>
      </c>
    </row>
    <row r="86" spans="1:56" ht="13.8" customHeight="1" x14ac:dyDescent="0.3">
      <c r="A86" s="32">
        <f t="shared" si="2"/>
        <v>80050</v>
      </c>
      <c r="B86" s="32" t="str">
        <f t="shared" si="2"/>
        <v>MELITO DI PORTO SALVO</v>
      </c>
      <c r="C86" s="32" t="str">
        <f t="shared" si="2"/>
        <v>CALABRIA</v>
      </c>
      <c r="D86" s="32">
        <f t="shared" si="2"/>
        <v>35104</v>
      </c>
      <c r="E86" s="32">
        <f t="shared" si="2"/>
        <v>3</v>
      </c>
      <c r="F86" s="32" t="str">
        <f t="shared" si="2"/>
        <v>B</v>
      </c>
      <c r="G86" s="32">
        <f>IF(CALABRIA!$G$1="-",((CALABRIA!G33-MAX(CALABRIA!$G$3:$G$51))/(MIN(CALABRIA!$G$3:$G$51)-MAX(CALABRIA!$G$3:$G$51))),((CALABRIA!G33-MIN(CALABRIA!$G$3:$G$51))/(MAX(CALABRIA!$G$3:$G$51)-MIN(CALABRIA!$G$3:$G$51))))</f>
        <v>0</v>
      </c>
      <c r="H86" s="32">
        <f>IF(CALABRIA!$H$1="-",((CALABRIA!H33-MAX(CALABRIA!$H$3:$H$51))/(MIN(CALABRIA!$H$3:$H$51)-MAX(CALABRIA!$H$3:$H$51))),((CALABRIA!H33-MIN(CALABRIA!$H$3:$H$51))/(MAX(CALABRIA!$H$3:$H$51)-MIN(CALABRIA!$H$3:$H$51))))</f>
        <v>0.29411764705882354</v>
      </c>
      <c r="I86" s="32">
        <f>IF(CALABRIA!$I$1="-",((CALABRIA!I33-MAX(CALABRIA!$I$3:$I$51))/(MIN(CALABRIA!$I$3:$I$51)-MAX(CALABRIA!$I$3:$I$51))),((CALABRIA!I33-MIN(CALABRIA!$I$3:$I$51))/(MAX(CALABRIA!$I$3:$I$51)-MIN(CALABRIA!$I$3:$I$51))))</f>
        <v>0.92583732057416268</v>
      </c>
      <c r="J86" s="32">
        <f>IF(CALABRIA!$J$1="-",((CALABRIA!J33-MAX(CALABRIA!$J$3:$J$51))/(MIN(CALABRIA!$J$3:$J$51)-MAX(CALABRIA!$J$3:$J$51))),((CALABRIA!J33-MIN(CALABRIA!$J$3:$J$51))/(MAX(CALABRIA!$J$3:$J$51)-MIN(CALABRIA!$J$3:$J$51))))</f>
        <v>0.83480825958702065</v>
      </c>
      <c r="K86" s="32">
        <f>IF(CALABRIA!$K$1="-",((CALABRIA!K33-MAX(CALABRIA!$K$3:$K$51))/(MIN(CALABRIA!$K$3:$K$51)-MAX(CALABRIA!$K$3:$K$51))),((CALABRIA!K33-MIN(CALABRIA!$K$3:$K$51))/(MAX(CALABRIA!$K$3:$K$51)-MIN(CALABRIA!$K$3:$K$51))))</f>
        <v>0.42108023072889378</v>
      </c>
      <c r="L86" s="32">
        <f>IF(CALABRIA!$L$1="-",((CALABRIA!L33-MAX(CALABRIA!$L$3:$L$51))/(MIN(CALABRIA!$L$3:$L$51)-MAX(CALABRIA!$L$3:$L$51))),((CALABRIA!L33-MIN(CALABRIA!$L$3:$L$51))/(MAX(CALABRIA!$L$3:$L$51)-MIN(CALABRIA!$L$3:$L$51))))</f>
        <v>0.20604395604395601</v>
      </c>
      <c r="M86" s="32">
        <f>IF(CALABRIA!$M$1="-",((CALABRIA!M33-MAX(CALABRIA!$M$3:$M$51))/(MIN(CALABRIA!$M$3:$M$51)-MAX(CALABRIA!$M$3:$M$51))),((CALABRIA!M33-MIN(CALABRIA!$M$3:$M$51))/(MAX(CALABRIA!$M$3:$M$51)-MIN(CALABRIA!$M$3:$M$51))))</f>
        <v>2.4674869608449263E-3</v>
      </c>
      <c r="N86" s="32">
        <f>IF(CALABRIA!$N$1="-",((CALABRIA!N33-MAX(CALABRIA!$N$3:$N$51))/(MIN(CALABRIA!$N$3:$N$51)-MAX(CALABRIA!$N$3:$N$51))),((CALABRIA!N33-MIN(CALABRIA!$N$3:$N$51))/(MAX(CALABRIA!$N$3:$N$51)-MIN(CALABRIA!$N$3:$N$51))))</f>
        <v>0.14285714285714285</v>
      </c>
      <c r="O86" s="32">
        <f>IF(CALABRIA!$O$1="-",((CALABRIA!O33-MAX(CALABRIA!$O$3:$O$51))/(MIN(CALABRIA!$O$3:$O$51)-MAX(CALABRIA!$O$3:$O$51))),((CALABRIA!O33-MIN(CALABRIA!$O$3:$O$51))/(MAX(CALABRIA!$O$3:$O$51)-MIN(CALABRIA!$O$3:$O$51))))</f>
        <v>0.48142753095411506</v>
      </c>
      <c r="P86" s="32">
        <f>IF(CALABRIA!$P$1="-",((CALABRIA!P33-MAX(CALABRIA!$P$3:$P$51))/(MIN(CALABRIA!$P$3:$P$51)-MAX(CALABRIA!$P$3:$P$51))),((CALABRIA!P33-MIN(CALABRIA!$P$3:$P$51))/(MAX(CALABRIA!$P$3:$P$51)-MIN(CALABRIA!$P$3:$P$51))))</f>
        <v>0.63194444444444442</v>
      </c>
      <c r="Q86" s="32">
        <f>IF(CALABRIA!$Q$1="-",((CALABRIA!Q33-MAX(CALABRIA!$Q$3:$Q$51))/(MIN(CALABRIA!$Q$3:$Q$51)-MAX(CALABRIA!$Q$3:$Q$51))),((CALABRIA!Q33-MIN(CALABRIA!$Q$3:$Q$51))/(MAX(CALABRIA!$Q$3:$Q$51)-MIN(CALABRIA!$Q$3:$Q$51))))</f>
        <v>0.4954207706929325</v>
      </c>
      <c r="R86" s="32">
        <f>IF(CALABRIA!$R$1="-",((CALABRIA!R33-MAX(CALABRIA!$R$3:$R$51))/(MIN(CALABRIA!$R$3:$R$51)-MAX(CALABRIA!$R$3:$R$51))),((CALABRIA!R33-MIN(CALABRIA!$R$3:$R$51))/(MAX(CALABRIA!$R$3:$R$51)-MIN(CALABRIA!$R$3:$R$51))))</f>
        <v>3.9867109634551458E-2</v>
      </c>
      <c r="S86" s="32">
        <f>IF(CALABRIA!$S$1="-",((CALABRIA!S33-MAX(CALABRIA!$S$3:$S$51))/(MIN(CALABRIA!$S$3:$S$51)-MAX(CALABRIA!$S$3:$S$51))),((CALABRIA!S33-MIN(CALABRIA!$S$3:$S$51))/(MAX(CALABRIA!$S$3:$S$51)-MIN(CALABRIA!$S$3:$S$51))))</f>
        <v>0.33333333333333337</v>
      </c>
      <c r="T86" s="32">
        <f>IF(CALABRIA!$T$1="-",((CALABRIA!T33-MAX(CALABRIA!$T$3:$T$51))/(MIN(CALABRIA!$T$3:$T$51)-MAX(CALABRIA!$T$3:$T$51))),((CALABRIA!T33-MIN(CALABRIA!$T$3:$T$51))/(MAX(CALABRIA!$T$3:$T$51)-MIN(CALABRIA!$T$3:$T$51))))</f>
        <v>0.1212121212121212</v>
      </c>
      <c r="U86" s="32">
        <f>IF(CALABRIA!$U$1="-",((CALABRIA!U33-MAX(CALABRIA!$U$3:$U$51))/(MIN(CALABRIA!$U$3:$U$51)-MAX(CALABRIA!$U$3:$U$51))),((CALABRIA!U33-MIN(CALABRIA!$U$3:$U$51))/(MAX(CALABRIA!$U$3:$U$51)-MIN(CALABRIA!$U$3:$U$51))))</f>
        <v>0</v>
      </c>
      <c r="V86" s="32">
        <f>IF(CALABRIA!$V$1="-",((CALABRIA!V33-MAX(CALABRIA!$V$3:$V$51))/(MIN(CALABRIA!$V$3:$V$51)-MAX(CALABRIA!$V$3:$V$51))),((CALABRIA!V33-MIN(CALABRIA!$V$3:$V$51))/(MAX(CALABRIA!$V$3:$V$51)-MIN(CALABRIA!$V$3:$V$51))))</f>
        <v>1</v>
      </c>
      <c r="W86" s="32">
        <f>IF(CALABRIA!$W$1="-",((CALABRIA!W33-MAX(CALABRIA!$W$3:$W$51))/(MIN(CALABRIA!$W$3:$W$51)-MAX(CALABRIA!$W$3:$W$51))),((CALABRIA!W33-MIN(CALABRIA!$W$3:$W$51))/(MAX(CALABRIA!$W$3:$W$51)-MIN(CALABRIA!$W$3:$W$51))))</f>
        <v>0</v>
      </c>
      <c r="X86" s="32">
        <f>IF(CALABRIA!$X$1="-",((CALABRIA!X33-MAX(CALABRIA!$X$3:$X$51))/(MIN(CALABRIA!$X$3:$X$51)-MAX(CALABRIA!$X$3:$X$51))),((CALABRIA!X33-MIN(CALABRIA!$X$3:$X$51))/(MAX(CALABRIA!$X$3:$X$51)-MIN(CALABRIA!$X$3:$X$51))))</f>
        <v>6.6666666666666666E-2</v>
      </c>
      <c r="Y86" s="32">
        <f>IF(CALABRIA!$Y$1="-",((CALABRIA!Y33-MAX(CALABRIA!$Y$3:$Y$51))/(MIN(CALABRIA!$Y$3:$Y$51)-MAX(CALABRIA!$Y$3:$Y$51))),((CALABRIA!Y33-MIN(CALABRIA!$Y$3:$Y$51))/(MAX(CALABRIA!$Y$3:$Y$51)-MIN(CALABRIA!$Y$3:$Y$51))))</f>
        <v>0.54617563739376773</v>
      </c>
      <c r="Z86" s="32">
        <f>IF(CALABRIA!$Z$1="-",((CALABRIA!Z33-MAX(CALABRIA!$Z$3:$Z$51))/(MIN(CALABRIA!$Z$3:$Z$51)-MAX(CALABRIA!$Z$3:$Z$51))),((CALABRIA!Z33-MIN(CALABRIA!$Z$3:$Z$51))/(MAX(CALABRIA!$Z$3:$Z$51)-MIN(CALABRIA!$Z$3:$Z$51))))</f>
        <v>0.2836990595611284</v>
      </c>
      <c r="AA86" s="32">
        <f>IF(CALABRIA!$AA$1="-",((CALABRIA!AA33-MAX(CALABRIA!$AA$3:$AA$51))/(MIN(CALABRIA!$AA$3:$AA$51)-MAX(CALABRIA!$AA$3:$AA$51))),((CALABRIA!AA33-MIN(CALABRIA!$AA$3:$AA$51))/(MAX(CALABRIA!$AA$3:$AA$51)-MIN(CALABRIA!$AA$3:$AA$51))))</f>
        <v>0.16813858695652173</v>
      </c>
      <c r="AB86" s="32">
        <f>IF(CALABRIA!$AB$1="-",((CALABRIA!AB33-MAX(CALABRIA!$AB$3:$AB$51))/(MIN(CALABRIA!$AB$3:$AB$51)-MAX(CALABRIA!$AB$3:$AB$51))),((CALABRIA!AB33-MIN(CALABRIA!$AB$3:$AB$51))/(MAX(CALABRIA!$AB$3:$AB$51)-MIN(CALABRIA!$AB$3:$AB$51))))</f>
        <v>0.63274647887323943</v>
      </c>
      <c r="AC86" s="32">
        <f>IF(CALABRIA!$AC$1="-",((CALABRIA!AC33-MAX(CALABRIA!$AC$3:$AC$51))/(MIN(CALABRIA!$AC$3:$AC$51)-MAX(CALABRIA!$AC$3:$AC$51))),((CALABRIA!AC33-MIN(CALABRIA!$AC$3:$AC$51))/(MAX(CALABRIA!$AC$3:$AC$51)-MIN(CALABRIA!$AC$3:$AC$51))))</f>
        <v>0.21527777777777779</v>
      </c>
      <c r="AD86" s="32">
        <f>IF(CALABRIA!$AD$1="-",((CALABRIA!AD33-MAX(CALABRIA!$AD$3:$AD$51))/(MIN(CALABRIA!$AD$3:$AD$51)-MAX(CALABRIA!$AD$3:$AD$51))),((CALABRIA!AD33-MIN(CALABRIA!$AD$3:$AD$51))/(MAX(CALABRIA!$AD$3:$AD$51)-MIN(CALABRIA!$AD$3:$AD$51))))</f>
        <v>0.19537503705899789</v>
      </c>
      <c r="AE86" s="32">
        <f>IF(CALABRIA!$AE$1="-",((CALABRIA!AE33-MAX(CALABRIA!$AE$3:$AE$51))/(MIN(CALABRIA!$AE$3:$AE$51)-MAX(CALABRIA!$AE$3:$AE$51))),((CALABRIA!AE33-MIN(CALABRIA!$AE$3:$AE$51))/(MAX(CALABRIA!$AE$3:$AE$51)-MIN(CALABRIA!$AE$3:$AE$51))))</f>
        <v>0</v>
      </c>
      <c r="AF86" s="32">
        <f>IF(CALABRIA!$AF$1="-",((CALABRIA!AF33-MAX(CALABRIA!$AF$3:$AF$51))/(MIN(CALABRIA!$AF$3:$AF$51)-MAX(CALABRIA!$AF$3:$AF$51))),((CALABRIA!AF33-MIN(CALABRIA!$AF$3:$AF$51))/(MAX(CALABRIA!$AF$3:$AF$51)-MIN(CALABRIA!$AF$3:$AF$51))))</f>
        <v>0.61973709277957711</v>
      </c>
      <c r="AG86" s="32">
        <f>IF(CALABRIA!$AG$1="-",((CALABRIA!AG33-MAX(CALABRIA!$AG$3:$AG$51))/(MIN(CALABRIA!$AG$3:$AG$51)-MAX(CALABRIA!$AG$3:$AG$51))),((CALABRIA!AG33-MIN(CALABRIA!$AG$3:$AG$51))/(MAX(CALABRIA!$AG$3:$AG$51)-MIN(CALABRIA!$AG$3:$AG$51))))</f>
        <v>0.47727272727272729</v>
      </c>
      <c r="AH86" s="32">
        <f>IF(CALABRIA!$AH$1="-",((CALABRIA!AH33-MAX(CALABRIA!$AH$3:$AH$51))/(MIN(CALABRIA!$AH$3:$AH$51)-MAX(CALABRIA!$AH$3:$AH$51))),((CALABRIA!AH68-MIN(CALABRIA!$AH$3:$AH$51))/(MAX(CALABRIA!$AH$3:$AH$51)-MIN(CALABRIA!$AH$3:$AH$51))))</f>
        <v>0.2135682049788907</v>
      </c>
      <c r="AI86" s="32">
        <f>IF(CALABRIA!$AI$1="-",((CALABRIA!AI33-MAX(CALABRIA!$AI$3:$AI$51))/(MIN(CALABRIA!$AI$3:$AI$51)-MAX(CALABRIA!$AI$3:$AI$51))),((CALABRIA!AI33-MIN(CALABRIA!$AI$3:$AI$51))/(MAX(CALABRIA!$AI$3:$AI$51)-MIN(CALABRIA!$AI$3:$AI$51))))</f>
        <v>9.8445595854922283E-2</v>
      </c>
      <c r="AJ86" s="32">
        <f>IF(CALABRIA!$AJ$1="-",((CALABRIA!AJ33-MAX(CALABRIA!$AJ$3:$AJ$51))/(MIN(CALABRIA!$AJ$3:$AJ$51)-MAX(CALABRIA!$AJ$3:$AJ$51))),((CALABRIA!AJ33-MIN(CALABRIA!$AJ$3:$AJ$51))/(MAX(CALABRIA!$AJ$3:$AJ$51)-MIN(CALABRIA!$AJ$3:$AJ$51))))</f>
        <v>0.91241944020673127</v>
      </c>
      <c r="AK86" s="32">
        <f>IF(CALABRIA!$AK$1="-",((CALABRIA!AK33-MAX(CALABRIA!$AK$3:$AK$51))/(MIN(CALABRIA!$AK$3:$AK$51)-MAX(CALABRIA!$AK$3:$AK$51))),((CALABRIA!AK33-MIN(CALABRIA!$AK$3:$AK$51))/(MAX(CALABRIA!$AK$3:$AK$51)-MIN(CALABRIA!$AK$3:$AK$51))))</f>
        <v>0.31519861830742651</v>
      </c>
      <c r="AL86" s="32">
        <f>IF(CALABRIA!$AL$1="-",((CALABRIA!AL33-MAX(CALABRIA!$AL$3:$AL$51))/(MIN(CALABRIA!$AL$3:$AL$51)-MAX(CALABRIA!$AL$3:$AL$51))),((CALABRIA!AL33-MIN(CALABRIA!$AL$3:$AL$51))/(MAX(CALABRIA!$AL$3:$AL$51)-MIN(CALABRIA!$AL$3:$AL$51))))</f>
        <v>0.14835164835164835</v>
      </c>
      <c r="AM86" s="32">
        <f>IF(CALABRIA!$AM$1="-",((CALABRIA!AM33-MAX(CALABRIA!$AM$3:$AM$51))/(MIN(CALABRIA!$AM$3:$AM$51)-MAX(CALABRIA!$AM$3:$AM$51))),((CALABRIA!AM33-MIN(CALABRIA!$AM$3:$AM$51))/(MAX(CALABRIA!$AM$3:$AM$51)-MIN(CALABRIA!$AM$3:$AM$51))))</f>
        <v>0.25</v>
      </c>
      <c r="AN86" s="32">
        <f>IF(CALABRIA!$AN$1="-",((CALABRIA!AN33-MAX(CALABRIA!$AN$3:$AN$51))/(MIN(CALABRIA!$AN$3:$AN$51)-MAX(CALABRIA!$AN$3:$AN$51))),((CALABRIA!AN33-MIN(CALABRIA!$AN$3:$AN$51))/(MAX(CALABRIA!$AN$3:$AN$51)-MIN(CALABRIA!$AN$3:$AN$51))))</f>
        <v>0.1111111111111111</v>
      </c>
      <c r="AO86" s="32">
        <f>IF(CALABRIA!$AO$1="-",((CALABRIA!AO33-MAX(CALABRIA!$AO$3:$AO$51))/(MIN(CALABRIA!$AO$3:$AO$51)-MAX(CALABRIA!$AO$3:$AO$51))),((CALABRIA!AO33-MIN(CALABRIA!$AO$3:$AO$51))/(MAX(CALABRIA!$AO$3:$AO$51)-MIN(CALABRIA!$AO$3:$AO$51))))</f>
        <v>0.30434782608695654</v>
      </c>
      <c r="AP86" s="32">
        <f>IF(CALABRIA!$AP$1="-",((CALABRIA!AP33-MAX(CALABRIA!$AP$3:$AP$51))/(MIN(CALABRIA!$AP$3:$AP$51)-MAX(CALABRIA!$AP$3:$AP$51))),((CALABRIA!AP33-MIN(CALABRIA!$AP$3:$AP$51))/(MAX(CALABRIA!$AP$3:$AP$51)-MIN(CALABRIA!$AP$3:$AP$51))))</f>
        <v>0.125</v>
      </c>
      <c r="AQ86" s="32">
        <f>IF(CALABRIA!$AQ$1="-",((CALABRIA!AQ33-MAX(CALABRIA!$AQ$3:$AQ$51))/(MIN(CALABRIA!$AQ$3:$AQ$51)-MAX(CALABRIA!$AQ$3:$AQ$51))),((CALABRIA!AQ33-MIN(CALABRIA!$AQ$3:$AQ$51))/(MAX(CALABRIA!$AQ$3:$AQ$51)-MIN(CALABRIA!$AQ$3:$AQ$51))))</f>
        <v>2.3427866831072751E-2</v>
      </c>
      <c r="AR86" s="32">
        <f>IF(CALABRIA!$AR$1="-",((CALABRIA!AR33-MAX(CALABRIA!$AR$3:$AR$51))/(MIN(CALABRIA!$AR$3:$AR$51)-MAX(CALABRIA!$AR$3:$AR$51))),((CALABRIA!AR33-MIN(CALABRIA!$AR$3:$AR$51))/(MAX(CALABRIA!$AR$3:$AR$51)-MIN(CALABRIA!$AR$3:$AR$51))))</f>
        <v>0</v>
      </c>
      <c r="AS86" s="32">
        <f>IF(CALABRIA!$AS$1="-",((CALABRIA!AS33-MAX(CALABRIA!$AS$3:$AS$51))/(MIN(CALABRIA!$AS$3:$AS$51)-MAX(CALABRIA!$AS$3:$AS$51))),((CALABRIA!AS33-MIN(CALABRIA!$AS$3:$AS$51))/(MAX(CALABRIA!$AS$3:$AS$51)-MIN(CALABRIA!$AS$3:$AS$51))))</f>
        <v>0.31322245054656311</v>
      </c>
      <c r="AT86" s="32">
        <f>IF(CALABRIA!$AT$1="-",((CALABRIA!AT33-MAX(CALABRIA!$AT$3:$AT$51))/(MIN(CALABRIA!$AT$3:$AT$51)-MAX(CALABRIA!$AT$3:$AT$51))),((CALABRIA!AT33-MIN(CALABRIA!$AT$3:$AT$51))/(MAX(CALABRIA!$AT$3:$AT$51)-MIN(CALABRIA!$AT$3:$AT$51))))</f>
        <v>0.35859296347912795</v>
      </c>
      <c r="AU86" s="32">
        <f>IF(CALABRIA!$AU$1="-",((CALABRIA!AU33-MAX(CALABRIA!$AU$3:$AU$51))/(MIN(CALABRIA!$AU$3:$AU$51)-MAX(CALABRIA!$AU$3:$AU$51))),((CALABRIA!AU33-MIN(CALABRIA!$AU$3:$AU$51))/(MAX(CALABRIA!$AU$3:$AU$51)-MIN(CALABRIA!$AU$3:$AU$51))))</f>
        <v>0.20454545454545456</v>
      </c>
      <c r="AV86" s="32">
        <f>IF(CALABRIA!$AV$1="-",((CALABRIA!AV33-MAX(CALABRIA!$AV$3:$AV$51))/(MIN(CALABRIA!$AV$3:$AV$51)-MAX(CALABRIA!$AV$3:$AV$51))),((CALABRIA!AV33-MIN(CALABRIA!$AV$3:$AV$51))/(MAX(CALABRIA!$AV$3:$AV$51)-MIN(CALABRIA!$AV$3:$AV$51))))</f>
        <v>0.7067128032993244</v>
      </c>
      <c r="AW86" s="32">
        <f>IF(CALABRIA!$AW$1="-",((CALABRIA!AW33-MAX(CALABRIA!$AW$3:$AW$51))/(MIN(CALABRIA!$AW$3:$AW$51)-MAX(CALABRIA!$AW$3:$AW$51))),((CALABRIA!AW33-MIN(CALABRIA!$AW$3:$AW$51))/(MAX(CALABRIA!$AW$3:$AW$51)-MIN(CALABRIA!$AW$3:$AW$51))))</f>
        <v>0</v>
      </c>
      <c r="AX86" s="32">
        <f>IF(CALABRIA!$AX$1="-",((CALABRIA!AX33-MAX(CALABRIA!$AX$3:$AX$51))/(MIN(CALABRIA!$AX$3:$AX$51)-MAX(CALABRIA!$AX$3:$AX$51))),((CALABRIA!AX33-MIN(CALABRIA!$AX$3:$AX$51))/(MAX(CALABRIA!$AX$3:$AX$51)-MIN(CALABRIA!$AX$3:$AX$51))))</f>
        <v>0.2857142857142857</v>
      </c>
      <c r="AY86" s="32">
        <f>IF(CALABRIA!$AY$1="-",((CALABRIA!AY33-MAX(CALABRIA!$AY$3:$AY$51))/(MIN(CALABRIA!$AY$3:$AY$51)-MAX(CALABRIA!$AY$3:$AY$51))),((CALABRIA!AY33-MIN(CALABRIA!$AY$3:$AY$51))/(MAX(CALABRIA!$AY$3:$AY$51)-MIN(CALABRIA!$AY$3:$AY$51))))</f>
        <v>0.68802588996763769</v>
      </c>
      <c r="AZ86" s="32">
        <f>IF(CALABRIA!$AZ$1="-",((CALABRIA!AZ33-MAX(CALABRIA!$AZ$3:$AZ$51))/(MIN(CALABRIA!$AZ$3:$AZ$51)-MAX(CALABRIA!$AZ$3:$AZ$51))),((CALABRIA!AZ33-MIN(CALABRIA!$AZ$3:$AZ$51))/(MAX(CALABRIA!$AZ$3:$AZ$51)-MIN(CALABRIA!$AZ$3:$AZ$51))))</f>
        <v>0.53246753246753242</v>
      </c>
      <c r="BA86" s="32">
        <f>IF(CALABRIA!$BA$1="-",((CALABRIA!BA33-MAX(CALABRIA!$BA$3:$BA$51))/(MIN(CALABRIA!$BA$3:$BA$51)-MAX(CALABRIA!$BA$3:$BA$51))),((CALABRIA!BA33-MIN(CALABRIA!$BA$3:$BA$51))/(MAX(CALABRIA!$BA$3:$BA$51)-MIN(CALABRIA!$BA$3:$BA$51))))</f>
        <v>0.29032258064516125</v>
      </c>
      <c r="BC86" s="32">
        <f>IF(CALABRIA!$BC$1="-",((CALABRIA!BC33-MAX(CALABRIA!$BC$3:$BC$51))/(MIN(CALABRIA!$BC$3:$BC$51)-MAX(CALABRIA!$BC$3:$BC$51))),((CALABRIA!BC33-MIN(CALABRIA!$BC$3:$BC$51))/(MAX(CALABRIA!$BC$3:$BC$51)-MIN(CALABRIA!$BC$3:$BC$51))))</f>
        <v>0.330188679245283</v>
      </c>
      <c r="BD86" s="32">
        <f>IF(CALABRIA!$BD$1="-",((CALABRIA!BD33-MAX(CALABRIA!$BD$3:$BD$51))/(MIN(CALABRIA!$BD$3:$BD$51)-MAX(CALABRIA!$BD$3:$BD$51))),((CALABRIA!BD33-MIN(CALABRIA!$BD$3:$BD$51))/(MAX(CALABRIA!$BD$3:$BD$51)-MIN(CALABRIA!$BD$3:$BD$51))))</f>
        <v>0.2735849059344963</v>
      </c>
    </row>
    <row r="87" spans="1:56" ht="13.8" customHeight="1" x14ac:dyDescent="0.3">
      <c r="A87" s="32">
        <f t="shared" si="2"/>
        <v>80057</v>
      </c>
      <c r="B87" s="32" t="str">
        <f t="shared" si="2"/>
        <v>PALMI</v>
      </c>
      <c r="C87" s="32" t="str">
        <f t="shared" si="2"/>
        <v>CALABRIA</v>
      </c>
      <c r="D87" s="32">
        <f t="shared" si="2"/>
        <v>45740</v>
      </c>
      <c r="E87" s="32">
        <f t="shared" si="2"/>
        <v>3</v>
      </c>
      <c r="F87" s="32" t="str">
        <f t="shared" si="2"/>
        <v>B</v>
      </c>
      <c r="G87" s="32">
        <f>IF(CALABRIA!$G$1="-",((CALABRIA!G34-MAX(CALABRIA!$G$3:$G$51))/(MIN(CALABRIA!$G$3:$G$51)-MAX(CALABRIA!$G$3:$G$51))),((CALABRIA!G34-MIN(CALABRIA!$G$3:$G$51))/(MAX(CALABRIA!$G$3:$G$51)-MIN(CALABRIA!$G$3:$G$51))))</f>
        <v>0.09</v>
      </c>
      <c r="H87" s="32">
        <f>IF(CALABRIA!$H$1="-",((CALABRIA!H34-MAX(CALABRIA!$H$3:$H$51))/(MIN(CALABRIA!$H$3:$H$51)-MAX(CALABRIA!$H$3:$H$51))),((CALABRIA!H34-MIN(CALABRIA!$H$3:$H$51))/(MAX(CALABRIA!$H$3:$H$51)-MIN(CALABRIA!$H$3:$H$51))))</f>
        <v>0.70588235294117652</v>
      </c>
      <c r="I87" s="32">
        <f>IF(CALABRIA!$I$1="-",((CALABRIA!I34-MAX(CALABRIA!$I$3:$I$51))/(MIN(CALABRIA!$I$3:$I$51)-MAX(CALABRIA!$I$3:$I$51))),((CALABRIA!I34-MIN(CALABRIA!$I$3:$I$51))/(MAX(CALABRIA!$I$3:$I$51)-MIN(CALABRIA!$I$3:$I$51))))</f>
        <v>0.75358851674641147</v>
      </c>
      <c r="J87" s="32">
        <f>IF(CALABRIA!$J$1="-",((CALABRIA!J34-MAX(CALABRIA!$J$3:$J$51))/(MIN(CALABRIA!$J$3:$J$51)-MAX(CALABRIA!$J$3:$J$51))),((CALABRIA!J34-MIN(CALABRIA!$J$3:$J$51))/(MAX(CALABRIA!$J$3:$J$51)-MIN(CALABRIA!$J$3:$J$51))))</f>
        <v>1</v>
      </c>
      <c r="K87" s="32">
        <f>IF(CALABRIA!$K$1="-",((CALABRIA!K34-MAX(CALABRIA!$K$3:$K$51))/(MIN(CALABRIA!$K$3:$K$51)-MAX(CALABRIA!$K$3:$K$51))),((CALABRIA!K34-MIN(CALABRIA!$K$3:$K$51))/(MAX(CALABRIA!$K$3:$K$51)-MIN(CALABRIA!$K$3:$K$51))))</f>
        <v>0.63083377031987442</v>
      </c>
      <c r="L87" s="32">
        <f>IF(CALABRIA!$L$1="-",((CALABRIA!L34-MAX(CALABRIA!$L$3:$L$51))/(MIN(CALABRIA!$L$3:$L$51)-MAX(CALABRIA!$L$3:$L$51))),((CALABRIA!L34-MIN(CALABRIA!$L$3:$L$51))/(MAX(CALABRIA!$L$3:$L$51)-MIN(CALABRIA!$L$3:$L$51))))</f>
        <v>0</v>
      </c>
      <c r="M87" s="32">
        <f>IF(CALABRIA!$M$1="-",((CALABRIA!M34-MAX(CALABRIA!$M$3:$M$51))/(MIN(CALABRIA!$M$3:$M$51)-MAX(CALABRIA!$M$3:$M$51))),((CALABRIA!M34-MIN(CALABRIA!$M$3:$M$51))/(MAX(CALABRIA!$M$3:$M$51)-MIN(CALABRIA!$M$3:$M$51))))</f>
        <v>3.4983277960112934E-2</v>
      </c>
      <c r="N87" s="32">
        <f>IF(CALABRIA!$N$1="-",((CALABRIA!N34-MAX(CALABRIA!$N$3:$N$51))/(MIN(CALABRIA!$N$3:$N$51)-MAX(CALABRIA!$N$3:$N$51))),((CALABRIA!N34-MIN(CALABRIA!$N$3:$N$51))/(MAX(CALABRIA!$N$3:$N$51)-MIN(CALABRIA!$N$3:$N$51))))</f>
        <v>0.14285714285714285</v>
      </c>
      <c r="O87" s="32">
        <f>IF(CALABRIA!$O$1="-",((CALABRIA!O34-MAX(CALABRIA!$O$3:$O$51))/(MIN(CALABRIA!$O$3:$O$51)-MAX(CALABRIA!$O$3:$O$51))),((CALABRIA!O34-MIN(CALABRIA!$O$3:$O$51))/(MAX(CALABRIA!$O$3:$O$51)-MIN(CALABRIA!$O$3:$O$51))))</f>
        <v>0.34450109249817912</v>
      </c>
      <c r="P87" s="32">
        <f>IF(CALABRIA!$P$1="-",((CALABRIA!P34-MAX(CALABRIA!$P$3:$P$51))/(MIN(CALABRIA!$P$3:$P$51)-MAX(CALABRIA!$P$3:$P$51))),((CALABRIA!P34-MIN(CALABRIA!$P$3:$P$51))/(MAX(CALABRIA!$P$3:$P$51)-MIN(CALABRIA!$P$3:$P$51))))</f>
        <v>0.54398148148148151</v>
      </c>
      <c r="Q87" s="32">
        <f>IF(CALABRIA!$Q$1="-",((CALABRIA!Q34-MAX(CALABRIA!$Q$3:$Q$51))/(MIN(CALABRIA!$Q$3:$Q$51)-MAX(CALABRIA!$Q$3:$Q$51))),((CALABRIA!Q34-MIN(CALABRIA!$Q$3:$Q$51))/(MAX(CALABRIA!$Q$3:$Q$51)-MIN(CALABRIA!$Q$3:$Q$51))))</f>
        <v>0.82616208743735964</v>
      </c>
      <c r="R87" s="32">
        <f>IF(CALABRIA!$R$1="-",((CALABRIA!R34-MAX(CALABRIA!$R$3:$R$51))/(MIN(CALABRIA!$R$3:$R$51)-MAX(CALABRIA!$R$3:$R$51))),((CALABRIA!R34-MIN(CALABRIA!$R$3:$R$51))/(MAX(CALABRIA!$R$3:$R$51)-MIN(CALABRIA!$R$3:$R$51))))</f>
        <v>0.36212624584717606</v>
      </c>
      <c r="S87" s="32">
        <f>IF(CALABRIA!$S$1="-",((CALABRIA!S34-MAX(CALABRIA!$S$3:$S$51))/(MIN(CALABRIA!$S$3:$S$51)-MAX(CALABRIA!$S$3:$S$51))),((CALABRIA!S34-MIN(CALABRIA!$S$3:$S$51))/(MAX(CALABRIA!$S$3:$S$51)-MIN(CALABRIA!$S$3:$S$51))))</f>
        <v>0.52380952380952384</v>
      </c>
      <c r="T87" s="32">
        <f>IF(CALABRIA!$T$1="-",((CALABRIA!T34-MAX(CALABRIA!$T$3:$T$51))/(MIN(CALABRIA!$T$3:$T$51)-MAX(CALABRIA!$T$3:$T$51))),((CALABRIA!T34-MIN(CALABRIA!$T$3:$T$51))/(MAX(CALABRIA!$T$3:$T$51)-MIN(CALABRIA!$T$3:$T$51))))</f>
        <v>0.6515151515151516</v>
      </c>
      <c r="U87" s="32">
        <f>IF(CALABRIA!$U$1="-",((CALABRIA!U34-MAX(CALABRIA!$U$3:$U$51))/(MIN(CALABRIA!$U$3:$U$51)-MAX(CALABRIA!$U$3:$U$51))),((CALABRIA!U34-MIN(CALABRIA!$U$3:$U$51))/(MAX(CALABRIA!$U$3:$U$51)-MIN(CALABRIA!$U$3:$U$51))))</f>
        <v>0</v>
      </c>
      <c r="V87" s="32">
        <f>IF(CALABRIA!$V$1="-",((CALABRIA!V34-MAX(CALABRIA!$V$3:$V$51))/(MIN(CALABRIA!$V$3:$V$51)-MAX(CALABRIA!$V$3:$V$51))),((CALABRIA!V34-MIN(CALABRIA!$V$3:$V$51))/(MAX(CALABRIA!$V$3:$V$51)-MIN(CALABRIA!$V$3:$V$51))))</f>
        <v>1</v>
      </c>
      <c r="W87" s="32">
        <f>IF(CALABRIA!$W$1="-",((CALABRIA!W34-MAX(CALABRIA!$W$3:$W$51))/(MIN(CALABRIA!$W$3:$W$51)-MAX(CALABRIA!$W$3:$W$51))),((CALABRIA!W34-MIN(CALABRIA!$W$3:$W$51))/(MAX(CALABRIA!$W$3:$W$51)-MIN(CALABRIA!$W$3:$W$51))))</f>
        <v>0.2857142857142857</v>
      </c>
      <c r="X87" s="32">
        <f>IF(CALABRIA!$X$1="-",((CALABRIA!X34-MAX(CALABRIA!$X$3:$X$51))/(MIN(CALABRIA!$X$3:$X$51)-MAX(CALABRIA!$X$3:$X$51))),((CALABRIA!X34-MIN(CALABRIA!$X$3:$X$51))/(MAX(CALABRIA!$X$3:$X$51)-MIN(CALABRIA!$X$3:$X$51))))</f>
        <v>0.2</v>
      </c>
      <c r="Y87" s="32">
        <f>IF(CALABRIA!$Y$1="-",((CALABRIA!Y34-MAX(CALABRIA!$Y$3:$Y$51))/(MIN(CALABRIA!$Y$3:$Y$51)-MAX(CALABRIA!$Y$3:$Y$51))),((CALABRIA!Y34-MIN(CALABRIA!$Y$3:$Y$51))/(MAX(CALABRIA!$Y$3:$Y$51)-MIN(CALABRIA!$Y$3:$Y$51))))</f>
        <v>0.99376770538243631</v>
      </c>
      <c r="Z87" s="32">
        <f>IF(CALABRIA!$Z$1="-",((CALABRIA!Z34-MAX(CALABRIA!$Z$3:$Z$51))/(MIN(CALABRIA!$Z$3:$Z$51)-MAX(CALABRIA!$Z$3:$Z$51))),((CALABRIA!Z34-MIN(CALABRIA!$Z$3:$Z$51))/(MAX(CALABRIA!$Z$3:$Z$51)-MIN(CALABRIA!$Z$3:$Z$51))))</f>
        <v>0.80094043887147337</v>
      </c>
      <c r="AA87" s="32">
        <f>IF(CALABRIA!$AA$1="-",((CALABRIA!AA34-MAX(CALABRIA!$AA$3:$AA$51))/(MIN(CALABRIA!$AA$3:$AA$51)-MAX(CALABRIA!$AA$3:$AA$51))),((CALABRIA!AA34-MIN(CALABRIA!$AA$3:$AA$51))/(MAX(CALABRIA!$AA$3:$AA$51)-MIN(CALABRIA!$AA$3:$AA$51))))</f>
        <v>0.28770380434782605</v>
      </c>
      <c r="AB87" s="32">
        <f>IF(CALABRIA!$AB$1="-",((CALABRIA!AB34-MAX(CALABRIA!$AB$3:$AB$51))/(MIN(CALABRIA!$AB$3:$AB$51)-MAX(CALABRIA!$AB$3:$AB$51))),((CALABRIA!AB34-MIN(CALABRIA!$AB$3:$AB$51))/(MAX(CALABRIA!$AB$3:$AB$51)-MIN(CALABRIA!$AB$3:$AB$51))))</f>
        <v>0.41161971830985911</v>
      </c>
      <c r="AC87" s="32">
        <f>IF(CALABRIA!$AC$1="-",((CALABRIA!AC34-MAX(CALABRIA!$AC$3:$AC$51))/(MIN(CALABRIA!$AC$3:$AC$51)-MAX(CALABRIA!$AC$3:$AC$51))),((CALABRIA!AC34-MIN(CALABRIA!$AC$3:$AC$51))/(MAX(CALABRIA!$AC$3:$AC$51)-MIN(CALABRIA!$AC$3:$AC$51))))</f>
        <v>0.34722222222222221</v>
      </c>
      <c r="AD87" s="32">
        <f>IF(CALABRIA!$AD$1="-",((CALABRIA!AD34-MAX(CALABRIA!$AD$3:$AD$51))/(MIN(CALABRIA!$AD$3:$AD$51)-MAX(CALABRIA!$AD$3:$AD$51))),((CALABRIA!AD34-MIN(CALABRIA!$AD$3:$AD$51))/(MAX(CALABRIA!$AD$3:$AD$51)-MIN(CALABRIA!$AD$3:$AD$51))))</f>
        <v>0.11769937740883486</v>
      </c>
      <c r="AE87" s="32">
        <f>IF(CALABRIA!$AE$1="-",((CALABRIA!AE34-MAX(CALABRIA!$AE$3:$AE$51))/(MIN(CALABRIA!$AE$3:$AE$51)-MAX(CALABRIA!$AE$3:$AE$51))),((CALABRIA!AE34-MIN(CALABRIA!$AE$3:$AE$51))/(MAX(CALABRIA!$AE$3:$AE$51)-MIN(CALABRIA!$AE$3:$AE$51))))</f>
        <v>0</v>
      </c>
      <c r="AF87" s="32">
        <f>IF(CALABRIA!$AF$1="-",((CALABRIA!AF34-MAX(CALABRIA!$AF$3:$AF$51))/(MIN(CALABRIA!$AF$3:$AF$51)-MAX(CALABRIA!$AF$3:$AF$51))),((CALABRIA!AF34-MIN(CALABRIA!$AF$3:$AF$51))/(MAX(CALABRIA!$AF$3:$AF$51)-MIN(CALABRIA!$AF$3:$AF$51))))</f>
        <v>0.81609195402298851</v>
      </c>
      <c r="AG87" s="32">
        <f>IF(CALABRIA!$AG$1="-",((CALABRIA!AG34-MAX(CALABRIA!$AG$3:$AG$51))/(MIN(CALABRIA!$AG$3:$AG$51)-MAX(CALABRIA!$AG$3:$AG$51))),((CALABRIA!AG34-MIN(CALABRIA!$AG$3:$AG$51))/(MAX(CALABRIA!$AG$3:$AG$51)-MIN(CALABRIA!$AG$3:$AG$51))))</f>
        <v>0.14204545454545456</v>
      </c>
      <c r="AH87" s="32">
        <f>IF(CALABRIA!$AH$1="-",((CALABRIA!AH34-MAX(CALABRIA!$AH$3:$AH$51))/(MIN(CALABRIA!$AH$3:$AH$51)-MAX(CALABRIA!$AH$3:$AH$51))),((CALABRIA!AH69-MIN(CALABRIA!$AH$3:$AH$51))/(MAX(CALABRIA!$AH$3:$AH$51)-MIN(CALABRIA!$AH$3:$AH$51))))</f>
        <v>0.27544038433542006</v>
      </c>
      <c r="AI87" s="32">
        <f>IF(CALABRIA!$AI$1="-",((CALABRIA!AI34-MAX(CALABRIA!$AI$3:$AI$51))/(MIN(CALABRIA!$AI$3:$AI$51)-MAX(CALABRIA!$AI$3:$AI$51))),((CALABRIA!AI34-MIN(CALABRIA!$AI$3:$AI$51))/(MAX(CALABRIA!$AI$3:$AI$51)-MIN(CALABRIA!$AI$3:$AI$51))))</f>
        <v>0.1606217616580311</v>
      </c>
      <c r="AJ87" s="32">
        <f>IF(CALABRIA!$AJ$1="-",((CALABRIA!AJ34-MAX(CALABRIA!$AJ$3:$AJ$51))/(MIN(CALABRIA!$AJ$3:$AJ$51)-MAX(CALABRIA!$AJ$3:$AJ$51))),((CALABRIA!AJ34-MIN(CALABRIA!$AJ$3:$AJ$51))/(MAX(CALABRIA!$AJ$3:$AJ$51)-MIN(CALABRIA!$AJ$3:$AJ$51))))</f>
        <v>0.85603536847348916</v>
      </c>
      <c r="AK87" s="32">
        <f>IF(CALABRIA!$AK$1="-",((CALABRIA!AK34-MAX(CALABRIA!$AK$3:$AK$51))/(MIN(CALABRIA!$AK$3:$AK$51)-MAX(CALABRIA!$AK$3:$AK$51))),((CALABRIA!AK34-MIN(CALABRIA!$AK$3:$AK$51))/(MAX(CALABRIA!$AK$3:$AK$51)-MIN(CALABRIA!$AK$3:$AK$51))))</f>
        <v>0.6113989637305699</v>
      </c>
      <c r="AL87" s="32">
        <f>IF(CALABRIA!$AL$1="-",((CALABRIA!AL34-MAX(CALABRIA!$AL$3:$AL$51))/(MIN(CALABRIA!$AL$3:$AL$51)-MAX(CALABRIA!$AL$3:$AL$51))),((CALABRIA!AL34-MIN(CALABRIA!$AL$3:$AL$51))/(MAX(CALABRIA!$AL$3:$AL$51)-MIN(CALABRIA!$AL$3:$AL$51))))</f>
        <v>5.4945054945054937E-2</v>
      </c>
      <c r="AM87" s="32">
        <f>IF(CALABRIA!$AM$1="-",((CALABRIA!AM34-MAX(CALABRIA!$AM$3:$AM$51))/(MIN(CALABRIA!$AM$3:$AM$51)-MAX(CALABRIA!$AM$3:$AM$51))),((CALABRIA!AM34-MIN(CALABRIA!$AM$3:$AM$51))/(MAX(CALABRIA!$AM$3:$AM$51)-MIN(CALABRIA!$AM$3:$AM$51))))</f>
        <v>0.25</v>
      </c>
      <c r="AN87" s="32">
        <f>IF(CALABRIA!$AN$1="-",((CALABRIA!AN34-MAX(CALABRIA!$AN$3:$AN$51))/(MIN(CALABRIA!$AN$3:$AN$51)-MAX(CALABRIA!$AN$3:$AN$51))),((CALABRIA!AN34-MIN(CALABRIA!$AN$3:$AN$51))/(MAX(CALABRIA!$AN$3:$AN$51)-MIN(CALABRIA!$AN$3:$AN$51))))</f>
        <v>0</v>
      </c>
      <c r="AO87" s="32">
        <f>IF(CALABRIA!$AO$1="-",((CALABRIA!AO34-MAX(CALABRIA!$AO$3:$AO$51))/(MIN(CALABRIA!$AO$3:$AO$51)-MAX(CALABRIA!$AO$3:$AO$51))),((CALABRIA!AO34-MIN(CALABRIA!$AO$3:$AO$51))/(MAX(CALABRIA!$AO$3:$AO$51)-MIN(CALABRIA!$AO$3:$AO$51))))</f>
        <v>0.23913043478260868</v>
      </c>
      <c r="AP87" s="32">
        <f>IF(CALABRIA!$AP$1="-",((CALABRIA!AP34-MAX(CALABRIA!$AP$3:$AP$51))/(MIN(CALABRIA!$AP$3:$AP$51)-MAX(CALABRIA!$AP$3:$AP$51))),((CALABRIA!AP34-MIN(CALABRIA!$AP$3:$AP$51))/(MAX(CALABRIA!$AP$3:$AP$51)-MIN(CALABRIA!$AP$3:$AP$51))))</f>
        <v>0.125</v>
      </c>
      <c r="AQ87" s="32">
        <f>IF(CALABRIA!$AQ$1="-",((CALABRIA!AQ34-MAX(CALABRIA!$AQ$3:$AQ$51))/(MIN(CALABRIA!$AQ$3:$AQ$51)-MAX(CALABRIA!$AQ$3:$AQ$51))),((CALABRIA!AQ34-MIN(CALABRIA!$AQ$3:$AQ$51))/(MAX(CALABRIA!$AQ$3:$AQ$51)-MIN(CALABRIA!$AQ$3:$AQ$51))))</f>
        <v>0</v>
      </c>
      <c r="AR87" s="32">
        <f>IF(CALABRIA!$AR$1="-",((CALABRIA!AR34-MAX(CALABRIA!$AR$3:$AR$51))/(MIN(CALABRIA!$AR$3:$AR$51)-MAX(CALABRIA!$AR$3:$AR$51))),((CALABRIA!AR34-MIN(CALABRIA!$AR$3:$AR$51))/(MAX(CALABRIA!$AR$3:$AR$51)-MIN(CALABRIA!$AR$3:$AR$51))))</f>
        <v>1.2770339855818744E-2</v>
      </c>
      <c r="AS87" s="32">
        <f>IF(CALABRIA!$AS$1="-",((CALABRIA!AS34-MAX(CALABRIA!$AS$3:$AS$51))/(MIN(CALABRIA!$AS$3:$AS$51)-MAX(CALABRIA!$AS$3:$AS$51))),((CALABRIA!AS34-MIN(CALABRIA!$AS$3:$AS$51))/(MAX(CALABRIA!$AS$3:$AS$51)-MIN(CALABRIA!$AS$3:$AS$51))))</f>
        <v>0.42002761286685519</v>
      </c>
      <c r="AT87" s="32">
        <f>IF(CALABRIA!$AT$1="-",((CALABRIA!AT34-MAX(CALABRIA!$AT$3:$AT$51))/(MIN(CALABRIA!$AT$3:$AT$51)-MAX(CALABRIA!$AT$3:$AT$51))),((CALABRIA!AT34-MIN(CALABRIA!$AT$3:$AT$51))/(MAX(CALABRIA!$AT$3:$AT$51)-MIN(CALABRIA!$AT$3:$AT$51))))</f>
        <v>0.30359799902248924</v>
      </c>
      <c r="AU87" s="32">
        <f>IF(CALABRIA!$AU$1="-",((CALABRIA!AU34-MAX(CALABRIA!$AU$3:$AU$51))/(MIN(CALABRIA!$AU$3:$AU$51)-MAX(CALABRIA!$AU$3:$AU$51))),((CALABRIA!AU34-MIN(CALABRIA!$AU$3:$AU$51))/(MAX(CALABRIA!$AU$3:$AU$51)-MIN(CALABRIA!$AU$3:$AU$51))))</f>
        <v>0.27272727272727271</v>
      </c>
      <c r="AV87" s="32">
        <f>IF(CALABRIA!$AV$1="-",((CALABRIA!AV34-MAX(CALABRIA!$AV$3:$AV$51))/(MIN(CALABRIA!$AV$3:$AV$51)-MAX(CALABRIA!$AV$3:$AV$51))),((CALABRIA!AV34-MIN(CALABRIA!$AV$3:$AV$51))/(MAX(CALABRIA!$AV$3:$AV$51)-MIN(CALABRIA!$AV$3:$AV$51))))</f>
        <v>0.40087391033784397</v>
      </c>
      <c r="AW87" s="32">
        <f>IF(CALABRIA!$AW$1="-",((CALABRIA!AW34-MAX(CALABRIA!$AW$3:$AW$51))/(MIN(CALABRIA!$AW$3:$AW$51)-MAX(CALABRIA!$AW$3:$AW$51))),((CALABRIA!AW34-MIN(CALABRIA!$AW$3:$AW$51))/(MAX(CALABRIA!$AW$3:$AW$51)-MIN(CALABRIA!$AW$3:$AW$51))))</f>
        <v>0</v>
      </c>
      <c r="AX87" s="32">
        <f>IF(CALABRIA!$AX$1="-",((CALABRIA!AX34-MAX(CALABRIA!$AX$3:$AX$51))/(MIN(CALABRIA!$AX$3:$AX$51)-MAX(CALABRIA!$AX$3:$AX$51))),((CALABRIA!AX34-MIN(CALABRIA!$AX$3:$AX$51))/(MAX(CALABRIA!$AX$3:$AX$51)-MIN(CALABRIA!$AX$3:$AX$51))))</f>
        <v>0.28778467908902694</v>
      </c>
      <c r="AY87" s="32">
        <f>IF(CALABRIA!$AY$1="-",((CALABRIA!AY34-MAX(CALABRIA!$AY$3:$AY$51))/(MIN(CALABRIA!$AY$3:$AY$51)-MAX(CALABRIA!$AY$3:$AY$51))),((CALABRIA!AY34-MIN(CALABRIA!$AY$3:$AY$51))/(MAX(CALABRIA!$AY$3:$AY$51)-MIN(CALABRIA!$AY$3:$AY$51))))</f>
        <v>0.37669902912621356</v>
      </c>
      <c r="AZ87" s="32">
        <f>IF(CALABRIA!$AZ$1="-",((CALABRIA!AZ34-MAX(CALABRIA!$AZ$3:$AZ$51))/(MIN(CALABRIA!$AZ$3:$AZ$51)-MAX(CALABRIA!$AZ$3:$AZ$51))),((CALABRIA!AZ34-MIN(CALABRIA!$AZ$3:$AZ$51))/(MAX(CALABRIA!$AZ$3:$AZ$51)-MIN(CALABRIA!$AZ$3:$AZ$51))))</f>
        <v>0.30844155844155846</v>
      </c>
      <c r="BA87" s="32">
        <f>IF(CALABRIA!$BA$1="-",((CALABRIA!BA34-MAX(CALABRIA!$BA$3:$BA$51))/(MIN(CALABRIA!$BA$3:$BA$51)-MAX(CALABRIA!$BA$3:$BA$51))),((CALABRIA!BA34-MIN(CALABRIA!$BA$3:$BA$51))/(MAX(CALABRIA!$BA$3:$BA$51)-MIN(CALABRIA!$BA$3:$BA$51))))</f>
        <v>0.77419354838709675</v>
      </c>
      <c r="BC87" s="32">
        <f>IF(CALABRIA!$BC$1="-",((CALABRIA!BC34-MAX(CALABRIA!$BC$3:$BC$51))/(MIN(CALABRIA!$BC$3:$BC$51)-MAX(CALABRIA!$BC$3:$BC$51))),((CALABRIA!BC34-MIN(CALABRIA!$BC$3:$BC$51))/(MAX(CALABRIA!$BC$3:$BC$51)-MIN(CALABRIA!$BC$3:$BC$51))))</f>
        <v>0.37735849056603776</v>
      </c>
      <c r="BD87" s="32">
        <f>IF(CALABRIA!$BD$1="-",((CALABRIA!BD34-MAX(CALABRIA!$BD$3:$BD$51))/(MIN(CALABRIA!$BD$3:$BD$51)-MAX(CALABRIA!$BD$3:$BD$51))),((CALABRIA!BD34-MIN(CALABRIA!$BD$3:$BD$51))/(MAX(CALABRIA!$BD$3:$BD$51)-MIN(CALABRIA!$BD$3:$BD$51))))</f>
        <v>0.16981132106799574</v>
      </c>
    </row>
    <row r="88" spans="1:56" ht="13.8" customHeight="1" x14ac:dyDescent="0.3">
      <c r="A88" s="32">
        <f t="shared" si="2"/>
        <v>80061</v>
      </c>
      <c r="B88" s="32" t="str">
        <f t="shared" si="2"/>
        <v>POLISTENA</v>
      </c>
      <c r="C88" s="32" t="str">
        <f t="shared" si="2"/>
        <v>CALABRIA</v>
      </c>
      <c r="D88" s="32">
        <f t="shared" si="2"/>
        <v>44651</v>
      </c>
      <c r="E88" s="32">
        <f t="shared" si="2"/>
        <v>3</v>
      </c>
      <c r="F88" s="32" t="str">
        <f t="shared" si="2"/>
        <v>B</v>
      </c>
      <c r="G88" s="32">
        <f>IF(CALABRIA!$G$1="-",((CALABRIA!G35-MAX(CALABRIA!$G$3:$G$51))/(MIN(CALABRIA!$G$3:$G$51)-MAX(CALABRIA!$G$3:$G$51))),((CALABRIA!G35-MIN(CALABRIA!$G$3:$G$51))/(MAX(CALABRIA!$G$3:$G$51)-MIN(CALABRIA!$G$3:$G$51))))</f>
        <v>0</v>
      </c>
      <c r="H88" s="32">
        <f>IF(CALABRIA!$H$1="-",((CALABRIA!H35-MAX(CALABRIA!$H$3:$H$51))/(MIN(CALABRIA!$H$3:$H$51)-MAX(CALABRIA!$H$3:$H$51))),((CALABRIA!H35-MIN(CALABRIA!$H$3:$H$51))/(MAX(CALABRIA!$H$3:$H$51)-MIN(CALABRIA!$H$3:$H$51))))</f>
        <v>0.4705882352941177</v>
      </c>
      <c r="I88" s="32">
        <f>IF(CALABRIA!$I$1="-",((CALABRIA!I35-MAX(CALABRIA!$I$3:$I$51))/(MIN(CALABRIA!$I$3:$I$51)-MAX(CALABRIA!$I$3:$I$51))),((CALABRIA!I35-MIN(CALABRIA!$I$3:$I$51))/(MAX(CALABRIA!$I$3:$I$51)-MIN(CALABRIA!$I$3:$I$51))))</f>
        <v>0.41866028708133973</v>
      </c>
      <c r="J88" s="32">
        <f>IF(CALABRIA!$J$1="-",((CALABRIA!J35-MAX(CALABRIA!$J$3:$J$51))/(MIN(CALABRIA!$J$3:$J$51)-MAX(CALABRIA!$J$3:$J$51))),((CALABRIA!J35-MIN(CALABRIA!$J$3:$J$51))/(MAX(CALABRIA!$J$3:$J$51)-MIN(CALABRIA!$J$3:$J$51))))</f>
        <v>0.89469026548672581</v>
      </c>
      <c r="K88" s="32">
        <f>IF(CALABRIA!$K$1="-",((CALABRIA!K35-MAX(CALABRIA!$K$3:$K$51))/(MIN(CALABRIA!$K$3:$K$51)-MAX(CALABRIA!$K$3:$K$51))),((CALABRIA!K35-MIN(CALABRIA!$K$3:$K$51))/(MAX(CALABRIA!$K$3:$K$51)-MIN(CALABRIA!$K$3:$K$51))))</f>
        <v>0.60880964866282139</v>
      </c>
      <c r="L88" s="32">
        <f>IF(CALABRIA!$L$1="-",((CALABRIA!L35-MAX(CALABRIA!$L$3:$L$51))/(MIN(CALABRIA!$L$3:$L$51)-MAX(CALABRIA!$L$3:$L$51))),((CALABRIA!L35-MIN(CALABRIA!$L$3:$L$51))/(MAX(CALABRIA!$L$3:$L$51)-MIN(CALABRIA!$L$3:$L$51))))</f>
        <v>0.10622710622710589</v>
      </c>
      <c r="M88" s="32">
        <f>IF(CALABRIA!$M$1="-",((CALABRIA!M35-MAX(CALABRIA!$M$3:$M$51))/(MIN(CALABRIA!$M$3:$M$51)-MAX(CALABRIA!$M$3:$M$51))),((CALABRIA!M35-MIN(CALABRIA!$M$3:$M$51))/(MAX(CALABRIA!$M$3:$M$51)-MIN(CALABRIA!$M$3:$M$51))))</f>
        <v>1.5687346470025995E-2</v>
      </c>
      <c r="N88" s="32">
        <f>IF(CALABRIA!$N$1="-",((CALABRIA!N35-MAX(CALABRIA!$N$3:$N$51))/(MIN(CALABRIA!$N$3:$N$51)-MAX(CALABRIA!$N$3:$N$51))),((CALABRIA!N35-MIN(CALABRIA!$N$3:$N$51))/(MAX(CALABRIA!$N$3:$N$51)-MIN(CALABRIA!$N$3:$N$51))))</f>
        <v>0.14285714285714285</v>
      </c>
      <c r="O88" s="32">
        <f>IF(CALABRIA!$O$1="-",((CALABRIA!O35-MAX(CALABRIA!$O$3:$O$51))/(MIN(CALABRIA!$O$3:$O$51)-MAX(CALABRIA!$O$3:$O$51))),((CALABRIA!O35-MIN(CALABRIA!$O$3:$O$51))/(MAX(CALABRIA!$O$3:$O$51)-MIN(CALABRIA!$O$3:$O$51))))</f>
        <v>0.23719349356639952</v>
      </c>
      <c r="P88" s="32">
        <f>IF(CALABRIA!$P$1="-",((CALABRIA!P35-MAX(CALABRIA!$P$3:$P$51))/(MIN(CALABRIA!$P$3:$P$51)-MAX(CALABRIA!$P$3:$P$51))),((CALABRIA!P35-MIN(CALABRIA!$P$3:$P$51))/(MAX(CALABRIA!$P$3:$P$51)-MIN(CALABRIA!$P$3:$P$51))))</f>
        <v>0.26388888888888878</v>
      </c>
      <c r="Q88" s="32">
        <f>IF(CALABRIA!$Q$1="-",((CALABRIA!Q35-MAX(CALABRIA!$Q$3:$Q$51))/(MIN(CALABRIA!$Q$3:$Q$51)-MAX(CALABRIA!$Q$3:$Q$51))),((CALABRIA!Q35-MIN(CALABRIA!$Q$3:$Q$51))/(MAX(CALABRIA!$Q$3:$Q$51)-MIN(CALABRIA!$Q$3:$Q$51))))</f>
        <v>0.60946950060480387</v>
      </c>
      <c r="R88" s="32">
        <f>IF(CALABRIA!$R$1="-",((CALABRIA!R35-MAX(CALABRIA!$R$3:$R$51))/(MIN(CALABRIA!$R$3:$R$51)-MAX(CALABRIA!$R$3:$R$51))),((CALABRIA!R35-MIN(CALABRIA!$R$3:$R$51))/(MAX(CALABRIA!$R$3:$R$51)-MIN(CALABRIA!$R$3:$R$51))))</f>
        <v>0.4352159468438539</v>
      </c>
      <c r="S88" s="32">
        <f>IF(CALABRIA!$S$1="-",((CALABRIA!S35-MAX(CALABRIA!$S$3:$S$51))/(MIN(CALABRIA!$S$3:$S$51)-MAX(CALABRIA!$S$3:$S$51))),((CALABRIA!S35-MIN(CALABRIA!$S$3:$S$51))/(MAX(CALABRIA!$S$3:$S$51)-MIN(CALABRIA!$S$3:$S$51))))</f>
        <v>0.23809523809523811</v>
      </c>
      <c r="T88" s="32">
        <f>IF(CALABRIA!$T$1="-",((CALABRIA!T35-MAX(CALABRIA!$T$3:$T$51))/(MIN(CALABRIA!$T$3:$T$51)-MAX(CALABRIA!$T$3:$T$51))),((CALABRIA!T35-MIN(CALABRIA!$T$3:$T$51))/(MAX(CALABRIA!$T$3:$T$51)-MIN(CALABRIA!$T$3:$T$51))))</f>
        <v>0.27272727272727276</v>
      </c>
      <c r="U88" s="32">
        <f>IF(CALABRIA!$U$1="-",((CALABRIA!U35-MAX(CALABRIA!$U$3:$U$51))/(MIN(CALABRIA!$U$3:$U$51)-MAX(CALABRIA!$U$3:$U$51))),((CALABRIA!U35-MIN(CALABRIA!$U$3:$U$51))/(MAX(CALABRIA!$U$3:$U$51)-MIN(CALABRIA!$U$3:$U$51))))</f>
        <v>0</v>
      </c>
      <c r="V88" s="32">
        <f>IF(CALABRIA!$V$1="-",((CALABRIA!V35-MAX(CALABRIA!$V$3:$V$51))/(MIN(CALABRIA!$V$3:$V$51)-MAX(CALABRIA!$V$3:$V$51))),((CALABRIA!V35-MIN(CALABRIA!$V$3:$V$51))/(MAX(CALABRIA!$V$3:$V$51)-MIN(CALABRIA!$V$3:$V$51))))</f>
        <v>0</v>
      </c>
      <c r="W88" s="32">
        <f>IF(CALABRIA!$W$1="-",((CALABRIA!W35-MAX(CALABRIA!$W$3:$W$51))/(MIN(CALABRIA!$W$3:$W$51)-MAX(CALABRIA!$W$3:$W$51))),((CALABRIA!W35-MIN(CALABRIA!$W$3:$W$51))/(MAX(CALABRIA!$W$3:$W$51)-MIN(CALABRIA!$W$3:$W$51))))</f>
        <v>0</v>
      </c>
      <c r="X88" s="32">
        <f>IF(CALABRIA!$X$1="-",((CALABRIA!X35-MAX(CALABRIA!$X$3:$X$51))/(MIN(CALABRIA!$X$3:$X$51)-MAX(CALABRIA!$X$3:$X$51))),((CALABRIA!X35-MIN(CALABRIA!$X$3:$X$51))/(MAX(CALABRIA!$X$3:$X$51)-MIN(CALABRIA!$X$3:$X$51))))</f>
        <v>0</v>
      </c>
      <c r="Y88" s="32">
        <f>IF(CALABRIA!$Y$1="-",((CALABRIA!Y35-MAX(CALABRIA!$Y$3:$Y$51))/(MIN(CALABRIA!$Y$3:$Y$51)-MAX(CALABRIA!$Y$3:$Y$51))),((CALABRIA!Y35-MIN(CALABRIA!$Y$3:$Y$51))/(MAX(CALABRIA!$Y$3:$Y$51)-MIN(CALABRIA!$Y$3:$Y$51))))</f>
        <v>0.78073654390934832</v>
      </c>
      <c r="Z88" s="32">
        <f>IF(CALABRIA!$Z$1="-",((CALABRIA!Z35-MAX(CALABRIA!$Z$3:$Z$51))/(MIN(CALABRIA!$Z$3:$Z$51)-MAX(CALABRIA!$Z$3:$Z$51))),((CALABRIA!Z35-MIN(CALABRIA!$Z$3:$Z$51))/(MAX(CALABRIA!$Z$3:$Z$51)-MIN(CALABRIA!$Z$3:$Z$51))))</f>
        <v>0.84326018808777425</v>
      </c>
      <c r="AA88" s="32">
        <f>IF(CALABRIA!$AA$1="-",((CALABRIA!AA35-MAX(CALABRIA!$AA$3:$AA$51))/(MIN(CALABRIA!$AA$3:$AA$51)-MAX(CALABRIA!$AA$3:$AA$51))),((CALABRIA!AA35-MIN(CALABRIA!$AA$3:$AA$51))/(MAX(CALABRIA!$AA$3:$AA$51)-MIN(CALABRIA!$AA$3:$AA$51))))</f>
        <v>0.24252717391304346</v>
      </c>
      <c r="AB88" s="32">
        <f>IF(CALABRIA!$AB$1="-",((CALABRIA!AB35-MAX(CALABRIA!$AB$3:$AB$51))/(MIN(CALABRIA!$AB$3:$AB$51)-MAX(CALABRIA!$AB$3:$AB$51))),((CALABRIA!AB35-MIN(CALABRIA!$AB$3:$AB$51))/(MAX(CALABRIA!$AB$3:$AB$51)-MIN(CALABRIA!$AB$3:$AB$51))))</f>
        <v>0.25774647887323948</v>
      </c>
      <c r="AC88" s="32">
        <f>IF(CALABRIA!$AC$1="-",((CALABRIA!AC35-MAX(CALABRIA!$AC$3:$AC$51))/(MIN(CALABRIA!$AC$3:$AC$51)-MAX(CALABRIA!$AC$3:$AC$51))),((CALABRIA!AC35-MIN(CALABRIA!$AC$3:$AC$51))/(MAX(CALABRIA!$AC$3:$AC$51)-MIN(CALABRIA!$AC$3:$AC$51))))</f>
        <v>0.2638888888888889</v>
      </c>
      <c r="AD88" s="32">
        <f>IF(CALABRIA!$AD$1="-",((CALABRIA!AD35-MAX(CALABRIA!$AD$3:$AD$51))/(MIN(CALABRIA!$AD$3:$AD$51)-MAX(CALABRIA!$AD$3:$AD$51))),((CALABRIA!AD35-MIN(CALABRIA!$AD$3:$AD$51))/(MAX(CALABRIA!$AD$3:$AD$51)-MIN(CALABRIA!$AD$3:$AD$51))))</f>
        <v>0.16128075896827745</v>
      </c>
      <c r="AE88" s="32">
        <f>IF(CALABRIA!$AE$1="-",((CALABRIA!AE35-MAX(CALABRIA!$AE$3:$AE$51))/(MIN(CALABRIA!$AE$3:$AE$51)-MAX(CALABRIA!$AE$3:$AE$51))),((CALABRIA!AE35-MIN(CALABRIA!$AE$3:$AE$51))/(MAX(CALABRIA!$AE$3:$AE$51)-MIN(CALABRIA!$AE$3:$AE$51))))</f>
        <v>0</v>
      </c>
      <c r="AF88" s="32">
        <f>IF(CALABRIA!$AF$1="-",((CALABRIA!AF35-MAX(CALABRIA!$AF$3:$AF$51))/(MIN(CALABRIA!$AF$3:$AF$51)-MAX(CALABRIA!$AF$3:$AF$51))),((CALABRIA!AF35-MIN(CALABRIA!$AF$3:$AF$51))/(MAX(CALABRIA!$AF$3:$AF$51)-MIN(CALABRIA!$AF$3:$AF$51))))</f>
        <v>0.73550517558900108</v>
      </c>
      <c r="AG88" s="32">
        <f>IF(CALABRIA!$AG$1="-",((CALABRIA!AG35-MAX(CALABRIA!$AG$3:$AG$51))/(MIN(CALABRIA!$AG$3:$AG$51)-MAX(CALABRIA!$AG$3:$AG$51))),((CALABRIA!AG35-MIN(CALABRIA!$AG$3:$AG$51))/(MAX(CALABRIA!$AG$3:$AG$51)-MIN(CALABRIA!$AG$3:$AG$51))))</f>
        <v>0.26704545454545464</v>
      </c>
      <c r="AH88" s="32">
        <f>IF(CALABRIA!$AH$1="-",((CALABRIA!AH35-MAX(CALABRIA!$AH$3:$AH$51))/(MIN(CALABRIA!$AH$3:$AH$51)-MAX(CALABRIA!$AH$3:$AH$51))),((CALABRIA!AH70-MIN(CALABRIA!$AH$3:$AH$51))/(MAX(CALABRIA!$AH$3:$AH$51)-MIN(CALABRIA!$AH$3:$AH$51))))</f>
        <v>0.40384335420002904</v>
      </c>
      <c r="AI88" s="32">
        <f>IF(CALABRIA!$AI$1="-",((CALABRIA!AI35-MAX(CALABRIA!$AI$3:$AI$51))/(MIN(CALABRIA!$AI$3:$AI$51)-MAX(CALABRIA!$AI$3:$AI$51))),((CALABRIA!AI35-MIN(CALABRIA!$AI$3:$AI$51))/(MAX(CALABRIA!$AI$3:$AI$51)-MIN(CALABRIA!$AI$3:$AI$51))))</f>
        <v>0.15025906735751296</v>
      </c>
      <c r="AJ88" s="32">
        <f>IF(CALABRIA!$AJ$1="-",((CALABRIA!AJ35-MAX(CALABRIA!$AJ$3:$AJ$51))/(MIN(CALABRIA!$AJ$3:$AJ$51)-MAX(CALABRIA!$AJ$3:$AJ$51))),((CALABRIA!AJ35-MIN(CALABRIA!$AJ$3:$AJ$51))/(MAX(CALABRIA!$AJ$3:$AJ$51)-MIN(CALABRIA!$AJ$3:$AJ$51))))</f>
        <v>0.84364394906441675</v>
      </c>
      <c r="AK88" s="32">
        <f>IF(CALABRIA!$AK$1="-",((CALABRIA!AK35-MAX(CALABRIA!$AK$3:$AK$51))/(MIN(CALABRIA!$AK$3:$AK$51)-MAX(CALABRIA!$AK$3:$AK$51))),((CALABRIA!AK35-MIN(CALABRIA!$AK$3:$AK$51))/(MAX(CALABRIA!$AK$3:$AK$51)-MIN(CALABRIA!$AK$3:$AK$51))))</f>
        <v>0.41796200345423118</v>
      </c>
      <c r="AL88" s="32">
        <f>IF(CALABRIA!$AL$1="-",((CALABRIA!AL35-MAX(CALABRIA!$AL$3:$AL$51))/(MIN(CALABRIA!$AL$3:$AL$51)-MAX(CALABRIA!$AL$3:$AL$51))),((CALABRIA!AL35-MIN(CALABRIA!$AL$3:$AL$51))/(MAX(CALABRIA!$AL$3:$AL$51)-MIN(CALABRIA!$AL$3:$AL$51))))</f>
        <v>0.29513343799058084</v>
      </c>
      <c r="AM88" s="32">
        <f>IF(CALABRIA!$AM$1="-",((CALABRIA!AM35-MAX(CALABRIA!$AM$3:$AM$51))/(MIN(CALABRIA!$AM$3:$AM$51)-MAX(CALABRIA!$AM$3:$AM$51))),((CALABRIA!AM35-MIN(CALABRIA!$AM$3:$AM$51))/(MAX(CALABRIA!$AM$3:$AM$51)-MIN(CALABRIA!$AM$3:$AM$51))))</f>
        <v>0.25</v>
      </c>
      <c r="AN88" s="32">
        <f>IF(CALABRIA!$AN$1="-",((CALABRIA!AN35-MAX(CALABRIA!$AN$3:$AN$51))/(MIN(CALABRIA!$AN$3:$AN$51)-MAX(CALABRIA!$AN$3:$AN$51))),((CALABRIA!AN35-MIN(CALABRIA!$AN$3:$AN$51))/(MAX(CALABRIA!$AN$3:$AN$51)-MIN(CALABRIA!$AN$3:$AN$51))))</f>
        <v>0.22222222222222221</v>
      </c>
      <c r="AO88" s="32">
        <f>IF(CALABRIA!$AO$1="-",((CALABRIA!AO35-MAX(CALABRIA!$AO$3:$AO$51))/(MIN(CALABRIA!$AO$3:$AO$51)-MAX(CALABRIA!$AO$3:$AO$51))),((CALABRIA!AO35-MIN(CALABRIA!$AO$3:$AO$51))/(MAX(CALABRIA!$AO$3:$AO$51)-MIN(CALABRIA!$AO$3:$AO$51))))</f>
        <v>0.23913043478260868</v>
      </c>
      <c r="AP88" s="32">
        <f>IF(CALABRIA!$AP$1="-",((CALABRIA!AP35-MAX(CALABRIA!$AP$3:$AP$51))/(MIN(CALABRIA!$AP$3:$AP$51)-MAX(CALABRIA!$AP$3:$AP$51))),((CALABRIA!AP35-MIN(CALABRIA!$AP$3:$AP$51))/(MAX(CALABRIA!$AP$3:$AP$51)-MIN(CALABRIA!$AP$3:$AP$51))))</f>
        <v>0.25</v>
      </c>
      <c r="AQ88" s="32">
        <f>IF(CALABRIA!$AQ$1="-",((CALABRIA!AQ35-MAX(CALABRIA!$AQ$3:$AQ$51))/(MIN(CALABRIA!$AQ$3:$AQ$51)-MAX(CALABRIA!$AQ$3:$AQ$51))),((CALABRIA!AQ35-MIN(CALABRIA!$AQ$3:$AQ$51))/(MAX(CALABRIA!$AQ$3:$AQ$51)-MIN(CALABRIA!$AQ$3:$AQ$51))))</f>
        <v>5.0554870530209621E-2</v>
      </c>
      <c r="AR88" s="32">
        <f>IF(CALABRIA!$AR$1="-",((CALABRIA!AR35-MAX(CALABRIA!$AR$3:$AR$51))/(MIN(CALABRIA!$AR$3:$AR$51)-MAX(CALABRIA!$AR$3:$AR$51))),((CALABRIA!AR35-MIN(CALABRIA!$AR$3:$AR$51))/(MAX(CALABRIA!$AR$3:$AR$51)-MIN(CALABRIA!$AR$3:$AR$51))))</f>
        <v>1.7095777548918639E-2</v>
      </c>
      <c r="AS88" s="32">
        <f>IF(CALABRIA!$AS$1="-",((CALABRIA!AS35-MAX(CALABRIA!$AS$3:$AS$51))/(MIN(CALABRIA!$AS$3:$AS$51)-MAX(CALABRIA!$AS$3:$AS$51))),((CALABRIA!AS35-MIN(CALABRIA!$AS$3:$AS$51))/(MAX(CALABRIA!$AS$3:$AS$51)-MIN(CALABRIA!$AS$3:$AS$51))))</f>
        <v>0.48323978511579052</v>
      </c>
      <c r="AT88" s="32">
        <f>IF(CALABRIA!$AT$1="-",((CALABRIA!AT35-MAX(CALABRIA!$AT$3:$AT$51))/(MIN(CALABRIA!$AT$3:$AT$51)-MAX(CALABRIA!$AT$3:$AT$51))),((CALABRIA!AT35-MIN(CALABRIA!$AT$3:$AT$51))/(MAX(CALABRIA!$AT$3:$AT$51)-MIN(CALABRIA!$AT$3:$AT$51))))</f>
        <v>0.23673363822967383</v>
      </c>
      <c r="AU88" s="32">
        <f>IF(CALABRIA!$AU$1="-",((CALABRIA!AU35-MAX(CALABRIA!$AU$3:$AU$51))/(MIN(CALABRIA!$AU$3:$AU$51)-MAX(CALABRIA!$AU$3:$AU$51))),((CALABRIA!AU35-MIN(CALABRIA!$AU$3:$AU$51))/(MAX(CALABRIA!$AU$3:$AU$51)-MIN(CALABRIA!$AU$3:$AU$51))))</f>
        <v>0.20454545454545456</v>
      </c>
      <c r="AV88" s="32">
        <f>IF(CALABRIA!$AV$1="-",((CALABRIA!AV35-MAX(CALABRIA!$AV$3:$AV$51))/(MIN(CALABRIA!$AV$3:$AV$51)-MAX(CALABRIA!$AV$3:$AV$51))),((CALABRIA!AV35-MIN(CALABRIA!$AV$3:$AV$51))/(MAX(CALABRIA!$AV$3:$AV$51)-MIN(CALABRIA!$AV$3:$AV$51))))</f>
        <v>0.37448784254588674</v>
      </c>
      <c r="AW88" s="32">
        <f>IF(CALABRIA!$AW$1="-",((CALABRIA!AW35-MAX(CALABRIA!$AW$3:$AW$51))/(MIN(CALABRIA!$AW$3:$AW$51)-MAX(CALABRIA!$AW$3:$AW$51))),((CALABRIA!AW35-MIN(CALABRIA!$AW$3:$AW$51))/(MAX(CALABRIA!$AW$3:$AW$51)-MIN(CALABRIA!$AW$3:$AW$51))))</f>
        <v>0</v>
      </c>
      <c r="AX88" s="32">
        <f>IF(CALABRIA!$AX$1="-",((CALABRIA!AX35-MAX(CALABRIA!$AX$3:$AX$51))/(MIN(CALABRIA!$AX$3:$AX$51)-MAX(CALABRIA!$AX$3:$AX$51))),((CALABRIA!AX35-MIN(CALABRIA!$AX$3:$AX$51))/(MAX(CALABRIA!$AX$3:$AX$51)-MIN(CALABRIA!$AX$3:$AX$51))))</f>
        <v>0.17391304347826084</v>
      </c>
      <c r="AY88" s="32">
        <f>IF(CALABRIA!$AY$1="-",((CALABRIA!AY35-MAX(CALABRIA!$AY$3:$AY$51))/(MIN(CALABRIA!$AY$3:$AY$51)-MAX(CALABRIA!$AY$3:$AY$51))),((CALABRIA!AY35-MIN(CALABRIA!$AY$3:$AY$51))/(MAX(CALABRIA!$AY$3:$AY$51)-MIN(CALABRIA!$AY$3:$AY$51))))</f>
        <v>0.56699029126213596</v>
      </c>
      <c r="AZ88" s="32">
        <f>IF(CALABRIA!$AZ$1="-",((CALABRIA!AZ35-MAX(CALABRIA!$AZ$3:$AZ$51))/(MIN(CALABRIA!$AZ$3:$AZ$51)-MAX(CALABRIA!$AZ$3:$AZ$51))),((CALABRIA!AZ35-MIN(CALABRIA!$AZ$3:$AZ$51))/(MAX(CALABRIA!$AZ$3:$AZ$51)-MIN(CALABRIA!$AZ$3:$AZ$51))))</f>
        <v>0.25324675324675322</v>
      </c>
      <c r="BA88" s="32">
        <f>IF(CALABRIA!$BA$1="-",((CALABRIA!BA35-MAX(CALABRIA!$BA$3:$BA$51))/(MIN(CALABRIA!$BA$3:$BA$51)-MAX(CALABRIA!$BA$3:$BA$51))),((CALABRIA!BA35-MIN(CALABRIA!$BA$3:$BA$51))/(MAX(CALABRIA!$BA$3:$BA$51)-MIN(CALABRIA!$BA$3:$BA$51))))</f>
        <v>0.12903225806451613</v>
      </c>
      <c r="BC88" s="32">
        <f>IF(CALABRIA!$BC$1="-",((CALABRIA!BC35-MAX(CALABRIA!$BC$3:$BC$51))/(MIN(CALABRIA!$BC$3:$BC$51)-MAX(CALABRIA!$BC$3:$BC$51))),((CALABRIA!BC35-MIN(CALABRIA!$BC$3:$BC$51))/(MAX(CALABRIA!$BC$3:$BC$51)-MIN(CALABRIA!$BC$3:$BC$51))))</f>
        <v>0.330188679245283</v>
      </c>
      <c r="BD88" s="32">
        <f>IF(CALABRIA!$BD$1="-",((CALABRIA!BD35-MAX(CALABRIA!$BD$3:$BD$51))/(MIN(CALABRIA!$BD$3:$BD$51)-MAX(CALABRIA!$BD$3:$BD$51))),((CALABRIA!BD35-MIN(CALABRIA!$BD$3:$BD$51))/(MAX(CALABRIA!$BD$3:$BD$51)-MIN(CALABRIA!$BD$3:$BD$51))))</f>
        <v>8.6792453174795295E-2</v>
      </c>
    </row>
    <row r="89" spans="1:56" ht="13.8" customHeight="1" x14ac:dyDescent="0.3">
      <c r="A89" s="32">
        <f>A36</f>
        <v>80063</v>
      </c>
      <c r="B89" s="32" t="str">
        <f t="shared" ref="B89:F97" si="3">B36</f>
        <v>REGGIO DI CALABRIA</v>
      </c>
      <c r="C89" s="32" t="str">
        <f t="shared" si="3"/>
        <v>CALABRIA</v>
      </c>
      <c r="D89" s="32">
        <f t="shared" si="3"/>
        <v>190884</v>
      </c>
      <c r="E89" s="32">
        <f t="shared" si="3"/>
        <v>2</v>
      </c>
      <c r="F89" s="32" t="str">
        <f t="shared" si="3"/>
        <v>A</v>
      </c>
      <c r="G89" s="32">
        <f>IF(CALABRIA!$G$1="-",((CALABRIA!G36-MAX(CALABRIA!$G$3:$G$51))/(MIN(CALABRIA!$G$3:$G$51)-MAX(CALABRIA!$G$3:$G$51))),((CALABRIA!G36-MIN(CALABRIA!$G$3:$G$51))/(MAX(CALABRIA!$G$3:$G$51)-MIN(CALABRIA!$G$3:$G$51))))</f>
        <v>0.33</v>
      </c>
      <c r="H89" s="32">
        <f>IF(CALABRIA!$H$1="-",((CALABRIA!H36-MAX(CALABRIA!$H$3:$H$51))/(MIN(CALABRIA!$H$3:$H$51)-MAX(CALABRIA!$H$3:$H$51))),((CALABRIA!H36-MIN(CALABRIA!$H$3:$H$51))/(MAX(CALABRIA!$H$3:$H$51)-MIN(CALABRIA!$H$3:$H$51))))</f>
        <v>0</v>
      </c>
      <c r="I89" s="32">
        <f>IF(CALABRIA!$I$1="-",((CALABRIA!I36-MAX(CALABRIA!$I$3:$I$51))/(MIN(CALABRIA!$I$3:$I$51)-MAX(CALABRIA!$I$3:$I$51))),((CALABRIA!I36-MIN(CALABRIA!$I$3:$I$51))/(MAX(CALABRIA!$I$3:$I$51)-MIN(CALABRIA!$I$3:$I$51))))</f>
        <v>0.37320574162679426</v>
      </c>
      <c r="J89" s="32">
        <f>IF(CALABRIA!$J$1="-",((CALABRIA!J36-MAX(CALABRIA!$J$3:$J$51))/(MIN(CALABRIA!$J$3:$J$51)-MAX(CALABRIA!$J$3:$J$51))),((CALABRIA!J36-MIN(CALABRIA!$J$3:$J$51))/(MAX(CALABRIA!$J$3:$J$51)-MIN(CALABRIA!$J$3:$J$51))))</f>
        <v>0.99675516224188787</v>
      </c>
      <c r="K89" s="32">
        <f>IF(CALABRIA!$K$1="-",((CALABRIA!K36-MAX(CALABRIA!$K$3:$K$51))/(MIN(CALABRIA!$K$3:$K$51)-MAX(CALABRIA!$K$3:$K$51))),((CALABRIA!K36-MIN(CALABRIA!$K$3:$K$51))/(MAX(CALABRIA!$K$3:$K$51)-MIN(CALABRIA!$K$3:$K$51))))</f>
        <v>0.36864184583114862</v>
      </c>
      <c r="L89" s="32">
        <f>IF(CALABRIA!$L$1="-",((CALABRIA!L36-MAX(CALABRIA!$L$3:$L$51))/(MIN(CALABRIA!$L$3:$L$51)-MAX(CALABRIA!$L$3:$L$51))),((CALABRIA!L36-MIN(CALABRIA!$L$3:$L$51))/(MAX(CALABRIA!$L$3:$L$51)-MIN(CALABRIA!$L$3:$L$51))))</f>
        <v>0.269230769230769</v>
      </c>
      <c r="M89" s="32">
        <f>IF(CALABRIA!$M$1="-",((CALABRIA!M36-MAX(CALABRIA!$M$3:$M$51))/(MIN(CALABRIA!$M$3:$M$51)-MAX(CALABRIA!$M$3:$M$51))),((CALABRIA!M36-MIN(CALABRIA!$M$3:$M$51))/(MAX(CALABRIA!$M$3:$M$51)-MIN(CALABRIA!$M$3:$M$51))))</f>
        <v>4.4378074039285332E-3</v>
      </c>
      <c r="N89" s="32">
        <f>IF(CALABRIA!$N$1="-",((CALABRIA!N36-MAX(CALABRIA!$N$3:$N$51))/(MIN(CALABRIA!$N$3:$N$51)-MAX(CALABRIA!$N$3:$N$51))),((CALABRIA!N36-MIN(CALABRIA!$N$3:$N$51))/(MAX(CALABRIA!$N$3:$N$51)-MIN(CALABRIA!$N$3:$N$51))))</f>
        <v>1</v>
      </c>
      <c r="O89" s="32">
        <f>IF(CALABRIA!$O$1="-",((CALABRIA!O36-MAX(CALABRIA!$O$3:$O$51))/(MIN(CALABRIA!$O$3:$O$51)-MAX(CALABRIA!$O$3:$O$51))),((CALABRIA!O36-MIN(CALABRIA!$O$3:$O$51))/(MAX(CALABRIA!$O$3:$O$51)-MIN(CALABRIA!$O$3:$O$51))))</f>
        <v>0.56567127943675644</v>
      </c>
      <c r="P89" s="32">
        <f>IF(CALABRIA!$P$1="-",((CALABRIA!P36-MAX(CALABRIA!$P$3:$P$51))/(MIN(CALABRIA!$P$3:$P$51)-MAX(CALABRIA!$P$3:$P$51))),((CALABRIA!P36-MIN(CALABRIA!$P$3:$P$51))/(MAX(CALABRIA!$P$3:$P$51)-MIN(CALABRIA!$P$3:$P$51))))</f>
        <v>0.375</v>
      </c>
      <c r="Q89" s="32">
        <f>IF(CALABRIA!$Q$1="-",((CALABRIA!Q36-MAX(CALABRIA!$Q$3:$Q$51))/(MIN(CALABRIA!$Q$3:$Q$51)-MAX(CALABRIA!$Q$3:$Q$51))),((CALABRIA!Q36-MIN(CALABRIA!$Q$3:$Q$51))/(MAX(CALABRIA!$Q$3:$Q$51)-MIN(CALABRIA!$Q$3:$Q$51))))</f>
        <v>0.80127872818386037</v>
      </c>
      <c r="R89" s="32">
        <f>IF(CALABRIA!$R$1="-",((CALABRIA!R36-MAX(CALABRIA!$R$3:$R$51))/(MIN(CALABRIA!$R$3:$R$51)-MAX(CALABRIA!$R$3:$R$51))),((CALABRIA!R36-MIN(CALABRIA!$R$3:$R$51))/(MAX(CALABRIA!$R$3:$R$51)-MIN(CALABRIA!$R$3:$R$51))))</f>
        <v>0.98338870431893699</v>
      </c>
      <c r="S89" s="32">
        <f>IF(CALABRIA!$S$1="-",((CALABRIA!S36-MAX(CALABRIA!$S$3:$S$51))/(MIN(CALABRIA!$S$3:$S$51)-MAX(CALABRIA!$S$3:$S$51))),((CALABRIA!S36-MIN(CALABRIA!$S$3:$S$51))/(MAX(CALABRIA!$S$3:$S$51)-MIN(CALABRIA!$S$3:$S$51))))</f>
        <v>0.47619047619047622</v>
      </c>
      <c r="T89" s="32">
        <f>IF(CALABRIA!$T$1="-",((CALABRIA!T36-MAX(CALABRIA!$T$3:$T$51))/(MIN(CALABRIA!$T$3:$T$51)-MAX(CALABRIA!$T$3:$T$51))),((CALABRIA!T36-MIN(CALABRIA!$T$3:$T$51))/(MAX(CALABRIA!$T$3:$T$51)-MIN(CALABRIA!$T$3:$T$51))))</f>
        <v>0.30303030303030309</v>
      </c>
      <c r="U89" s="32">
        <f>IF(CALABRIA!$U$1="-",((CALABRIA!U36-MAX(CALABRIA!$U$3:$U$51))/(MIN(CALABRIA!$U$3:$U$51)-MAX(CALABRIA!$U$3:$U$51))),((CALABRIA!U36-MIN(CALABRIA!$U$3:$U$51))/(MAX(CALABRIA!$U$3:$U$51)-MIN(CALABRIA!$U$3:$U$51))))</f>
        <v>1</v>
      </c>
      <c r="V89" s="32">
        <f>IF(CALABRIA!$V$1="-",((CALABRIA!V36-MAX(CALABRIA!$V$3:$V$51))/(MIN(CALABRIA!$V$3:$V$51)-MAX(CALABRIA!$V$3:$V$51))),((CALABRIA!V36-MIN(CALABRIA!$V$3:$V$51))/(MAX(CALABRIA!$V$3:$V$51)-MIN(CALABRIA!$V$3:$V$51))))</f>
        <v>1</v>
      </c>
      <c r="W89" s="32">
        <f>IF(CALABRIA!$W$1="-",((CALABRIA!W36-MAX(CALABRIA!$W$3:$W$51))/(MIN(CALABRIA!$W$3:$W$51)-MAX(CALABRIA!$W$3:$W$51))),((CALABRIA!W36-MIN(CALABRIA!$W$3:$W$51))/(MAX(CALABRIA!$W$3:$W$51)-MIN(CALABRIA!$W$3:$W$51))))</f>
        <v>0.2857142857142857</v>
      </c>
      <c r="X89" s="32">
        <f>IF(CALABRIA!$X$1="-",((CALABRIA!X36-MAX(CALABRIA!$X$3:$X$51))/(MIN(CALABRIA!$X$3:$X$51)-MAX(CALABRIA!$X$3:$X$51))),((CALABRIA!X36-MIN(CALABRIA!$X$3:$X$51))/(MAX(CALABRIA!$X$3:$X$51)-MIN(CALABRIA!$X$3:$X$51))))</f>
        <v>0.33333333333333331</v>
      </c>
      <c r="Y89" s="32">
        <f>IF(CALABRIA!$Y$1="-",((CALABRIA!Y36-MAX(CALABRIA!$Y$3:$Y$51))/(MIN(CALABRIA!$Y$3:$Y$51)-MAX(CALABRIA!$Y$3:$Y$51))),((CALABRIA!Y36-MIN(CALABRIA!$Y$3:$Y$51))/(MAX(CALABRIA!$Y$3:$Y$51)-MIN(CALABRIA!$Y$3:$Y$51))))</f>
        <v>0.99461756373937682</v>
      </c>
      <c r="Z89" s="32">
        <f>IF(CALABRIA!$Z$1="-",((CALABRIA!Z36-MAX(CALABRIA!$Z$3:$Z$51))/(MIN(CALABRIA!$Z$3:$Z$51)-MAX(CALABRIA!$Z$3:$Z$51))),((CALABRIA!Z36-MIN(CALABRIA!$Z$3:$Z$51))/(MAX(CALABRIA!$Z$3:$Z$51)-MIN(CALABRIA!$Z$3:$Z$51))))</f>
        <v>0.43260188087774298</v>
      </c>
      <c r="AA89" s="32">
        <f>IF(CALABRIA!$AA$1="-",((CALABRIA!AA36-MAX(CALABRIA!$AA$3:$AA$51))/(MIN(CALABRIA!$AA$3:$AA$51)-MAX(CALABRIA!$AA$3:$AA$51))),((CALABRIA!AA36-MIN(CALABRIA!$AA$3:$AA$51))/(MAX(CALABRIA!$AA$3:$AA$51)-MIN(CALABRIA!$AA$3:$AA$51))))</f>
        <v>1</v>
      </c>
      <c r="AB89" s="32">
        <f>IF(CALABRIA!$AB$1="-",((CALABRIA!AB36-MAX(CALABRIA!$AB$3:$AB$51))/(MIN(CALABRIA!$AB$3:$AB$51)-MAX(CALABRIA!$AB$3:$AB$51))),((CALABRIA!AB36-MIN(CALABRIA!$AB$3:$AB$51))/(MAX(CALABRIA!$AB$3:$AB$51)-MIN(CALABRIA!$AB$3:$AB$51))))</f>
        <v>0.46725352112676044</v>
      </c>
      <c r="AC89" s="32">
        <f>IF(CALABRIA!$AC$1="-",((CALABRIA!AC36-MAX(CALABRIA!$AC$3:$AC$51))/(MIN(CALABRIA!$AC$3:$AC$51)-MAX(CALABRIA!$AC$3:$AC$51))),((CALABRIA!AC36-MIN(CALABRIA!$AC$3:$AC$51))/(MAX(CALABRIA!$AC$3:$AC$51)-MIN(CALABRIA!$AC$3:$AC$51))))</f>
        <v>1</v>
      </c>
      <c r="AD89" s="32">
        <f>IF(CALABRIA!$AD$1="-",((CALABRIA!AD36-MAX(CALABRIA!$AD$3:$AD$51))/(MIN(CALABRIA!$AD$3:$AD$51)-MAX(CALABRIA!$AD$3:$AD$51))),((CALABRIA!AD36-MIN(CALABRIA!$AD$3:$AD$51))/(MAX(CALABRIA!$AD$3:$AD$51)-MIN(CALABRIA!$AD$3:$AD$51))))</f>
        <v>0</v>
      </c>
      <c r="AE89" s="32">
        <f>IF(CALABRIA!$AE$1="-",((CALABRIA!AE36-MAX(CALABRIA!$AE$3:$AE$51))/(MIN(CALABRIA!$AE$3:$AE$51)-MAX(CALABRIA!$AE$3:$AE$51))),((CALABRIA!AE36-MIN(CALABRIA!$AE$3:$AE$51))/(MAX(CALABRIA!$AE$3:$AE$51)-MIN(CALABRIA!$AE$3:$AE$51))))</f>
        <v>0.46666666666666667</v>
      </c>
      <c r="AF89" s="32">
        <f>IF(CALABRIA!$AF$1="-",((CALABRIA!AF36-MAX(CALABRIA!$AF$3:$AF$51))/(MIN(CALABRIA!$AF$3:$AF$51)-MAX(CALABRIA!$AF$3:$AF$51))),((CALABRIA!AF36-MIN(CALABRIA!$AF$3:$AF$51))/(MAX(CALABRIA!$AF$3:$AF$51)-MIN(CALABRIA!$AF$3:$AF$51))))</f>
        <v>0.96888296183400013</v>
      </c>
      <c r="AG89" s="32">
        <f>IF(CALABRIA!$AG$1="-",((CALABRIA!AG36-MAX(CALABRIA!$AG$3:$AG$51))/(MIN(CALABRIA!$AG$3:$AG$51)-MAX(CALABRIA!$AG$3:$AG$51))),((CALABRIA!AG36-MIN(CALABRIA!$AG$3:$AG$51))/(MAX(CALABRIA!$AG$3:$AG$51)-MIN(CALABRIA!$AG$3:$AG$51))))</f>
        <v>0</v>
      </c>
      <c r="AH89" s="32">
        <f>IF(CALABRIA!$AH$1="-",((CALABRIA!AH36-MAX(CALABRIA!$AH$3:$AH$51))/(MIN(CALABRIA!$AH$3:$AH$51)-MAX(CALABRIA!$AH$3:$AH$51))),((CALABRIA!AH71-MIN(CALABRIA!$AH$3:$AH$51))/(MAX(CALABRIA!$AH$3:$AH$51)-MIN(CALABRIA!$AH$3:$AH$51))))</f>
        <v>0.3074683360023292</v>
      </c>
      <c r="AI89" s="32">
        <f>IF(CALABRIA!$AI$1="-",((CALABRIA!AI36-MAX(CALABRIA!$AI$3:$AI$51))/(MIN(CALABRIA!$AI$3:$AI$51)-MAX(CALABRIA!$AI$3:$AI$51))),((CALABRIA!AI36-MIN(CALABRIA!$AI$3:$AI$51))/(MAX(CALABRIA!$AI$3:$AI$51)-MIN(CALABRIA!$AI$3:$AI$51))))</f>
        <v>0.52331606217616577</v>
      </c>
      <c r="AJ89" s="32">
        <f>IF(CALABRIA!$AJ$1="-",((CALABRIA!AJ36-MAX(CALABRIA!$AJ$3:$AJ$51))/(MIN(CALABRIA!$AJ$3:$AJ$51)-MAX(CALABRIA!$AJ$3:$AJ$51))),((CALABRIA!AJ36-MIN(CALABRIA!$AJ$3:$AJ$51))/(MAX(CALABRIA!$AJ$3:$AJ$51)-MIN(CALABRIA!$AJ$3:$AJ$51))))</f>
        <v>0.79227248669012107</v>
      </c>
      <c r="AK89" s="32">
        <f>IF(CALABRIA!$AK$1="-",((CALABRIA!AK36-MAX(CALABRIA!$AK$3:$AK$51))/(MIN(CALABRIA!$AK$3:$AK$51)-MAX(CALABRIA!$AK$3:$AK$51))),((CALABRIA!AK36-MIN(CALABRIA!$AK$3:$AK$51))/(MAX(CALABRIA!$AK$3:$AK$51)-MIN(CALABRIA!$AK$3:$AK$51))))</f>
        <v>0.55354058721934352</v>
      </c>
      <c r="AL89" s="32">
        <f>IF(CALABRIA!$AL$1="-",((CALABRIA!AL36-MAX(CALABRIA!$AL$3:$AL$51))/(MIN(CALABRIA!$AL$3:$AL$51)-MAX(CALABRIA!$AL$3:$AL$51))),((CALABRIA!AL36-MIN(CALABRIA!$AL$3:$AL$51))/(MAX(CALABRIA!$AL$3:$AL$51)-MIN(CALABRIA!$AL$3:$AL$51))))</f>
        <v>0.15384615384615383</v>
      </c>
      <c r="AM89" s="32">
        <f>IF(CALABRIA!$AM$1="-",((CALABRIA!AM36-MAX(CALABRIA!$AM$3:$AM$51))/(MIN(CALABRIA!$AM$3:$AM$51)-MAX(CALABRIA!$AM$3:$AM$51))),((CALABRIA!AM36-MIN(CALABRIA!$AM$3:$AM$51))/(MAX(CALABRIA!$AM$3:$AM$51)-MIN(CALABRIA!$AM$3:$AM$51))))</f>
        <v>0.5</v>
      </c>
      <c r="AN89" s="32">
        <f>IF(CALABRIA!$AN$1="-",((CALABRIA!AN36-MAX(CALABRIA!$AN$3:$AN$51))/(MIN(CALABRIA!$AN$3:$AN$51)-MAX(CALABRIA!$AN$3:$AN$51))),((CALABRIA!AN36-MIN(CALABRIA!$AN$3:$AN$51))/(MAX(CALABRIA!$AN$3:$AN$51)-MIN(CALABRIA!$AN$3:$AN$51))))</f>
        <v>1</v>
      </c>
      <c r="AO89" s="32">
        <f>IF(CALABRIA!$AO$1="-",((CALABRIA!AO36-MAX(CALABRIA!$AO$3:$AO$51))/(MIN(CALABRIA!$AO$3:$AO$51)-MAX(CALABRIA!$AO$3:$AO$51))),((CALABRIA!AO36-MIN(CALABRIA!$AO$3:$AO$51))/(MAX(CALABRIA!$AO$3:$AO$51)-MIN(CALABRIA!$AO$3:$AO$51))))</f>
        <v>0.10869565217391304</v>
      </c>
      <c r="AP89" s="32">
        <f>IF(CALABRIA!$AP$1="-",((CALABRIA!AP36-MAX(CALABRIA!$AP$3:$AP$51))/(MIN(CALABRIA!$AP$3:$AP$51)-MAX(CALABRIA!$AP$3:$AP$51))),((CALABRIA!AP36-MIN(CALABRIA!$AP$3:$AP$51))/(MAX(CALABRIA!$AP$3:$AP$51)-MIN(CALABRIA!$AP$3:$AP$51))))</f>
        <v>0.5</v>
      </c>
      <c r="AQ89" s="32">
        <f>IF(CALABRIA!$AQ$1="-",((CALABRIA!AQ36-MAX(CALABRIA!$AQ$3:$AQ$51))/(MIN(CALABRIA!$AQ$3:$AQ$51)-MAX(CALABRIA!$AQ$3:$AQ$51))),((CALABRIA!AQ36-MIN(CALABRIA!$AQ$3:$AQ$51))/(MAX(CALABRIA!$AQ$3:$AQ$51)-MIN(CALABRIA!$AQ$3:$AQ$51))))</f>
        <v>0.19852034525277437</v>
      </c>
      <c r="AR89" s="32">
        <f>IF(CALABRIA!$AR$1="-",((CALABRIA!AR36-MAX(CALABRIA!$AR$3:$AR$51))/(MIN(CALABRIA!$AR$3:$AR$51)-MAX(CALABRIA!$AR$3:$AR$51))),((CALABRIA!AR36-MIN(CALABRIA!$AR$3:$AR$51))/(MAX(CALABRIA!$AR$3:$AR$51)-MIN(CALABRIA!$AR$3:$AR$51))))</f>
        <v>0</v>
      </c>
      <c r="AS89" s="32">
        <f>IF(CALABRIA!$AS$1="-",((CALABRIA!AS36-MAX(CALABRIA!$AS$3:$AS$51))/(MIN(CALABRIA!$AS$3:$AS$51)-MAX(CALABRIA!$AS$3:$AS$51))),((CALABRIA!AS36-MIN(CALABRIA!$AS$3:$AS$51))/(MAX(CALABRIA!$AS$3:$AS$51)-MIN(CALABRIA!$AS$3:$AS$51))))</f>
        <v>0.50186654693281185</v>
      </c>
      <c r="AT89" s="32">
        <f>IF(CALABRIA!$AT$1="-",((CALABRIA!AT36-MAX(CALABRIA!$AT$3:$AT$51))/(MIN(CALABRIA!$AT$3:$AT$51)-MAX(CALABRIA!$AT$3:$AT$51))),((CALABRIA!AT36-MIN(CALABRIA!$AT$3:$AT$51))/(MAX(CALABRIA!$AT$3:$AT$51)-MIN(CALABRIA!$AT$3:$AT$51))))</f>
        <v>7.487478701332656E-2</v>
      </c>
      <c r="AU89" s="32">
        <f>IF(CALABRIA!$AU$1="-",((CALABRIA!AU36-MAX(CALABRIA!$AU$3:$AU$51))/(MIN(CALABRIA!$AU$3:$AU$51)-MAX(CALABRIA!$AU$3:$AU$51))),((CALABRIA!AU36-MIN(CALABRIA!$AU$3:$AU$51))/(MAX(CALABRIA!$AU$3:$AU$51)-MIN(CALABRIA!$AU$3:$AU$51))))</f>
        <v>0.61363636363636365</v>
      </c>
      <c r="AV89" s="32">
        <f>IF(CALABRIA!$AV$1="-",((CALABRIA!AV36-MAX(CALABRIA!$AV$3:$AV$51))/(MIN(CALABRIA!$AV$3:$AV$51)-MAX(CALABRIA!$AV$3:$AV$51))),((CALABRIA!AV36-MIN(CALABRIA!$AV$3:$AV$51))/(MAX(CALABRIA!$AV$3:$AV$51)-MIN(CALABRIA!$AV$3:$AV$51))))</f>
        <v>0.90581482003462677</v>
      </c>
      <c r="AW89" s="32">
        <f>IF(CALABRIA!$AW$1="-",((CALABRIA!AW36-MAX(CALABRIA!$AW$3:$AW$51))/(MIN(CALABRIA!$AW$3:$AW$51)-MAX(CALABRIA!$AW$3:$AW$51))),((CALABRIA!AW36-MIN(CALABRIA!$AW$3:$AW$51))/(MAX(CALABRIA!$AW$3:$AW$51)-MIN(CALABRIA!$AW$3:$AW$51))))</f>
        <v>0</v>
      </c>
      <c r="AX89" s="32">
        <f>IF(CALABRIA!$AX$1="-",((CALABRIA!AX36-MAX(CALABRIA!$AX$3:$AX$51))/(MIN(CALABRIA!$AX$3:$AX$51)-MAX(CALABRIA!$AX$3:$AX$51))),((CALABRIA!AX36-MIN(CALABRIA!$AX$3:$AX$51))/(MAX(CALABRIA!$AX$3:$AX$51)-MIN(CALABRIA!$AX$3:$AX$51))))</f>
        <v>0.84679089026915111</v>
      </c>
      <c r="AY89" s="32">
        <f>IF(CALABRIA!$AY$1="-",((CALABRIA!AY36-MAX(CALABRIA!$AY$3:$AY$51))/(MIN(CALABRIA!$AY$3:$AY$51)-MAX(CALABRIA!$AY$3:$AY$51))),((CALABRIA!AY36-MIN(CALABRIA!$AY$3:$AY$51))/(MAX(CALABRIA!$AY$3:$AY$51)-MIN(CALABRIA!$AY$3:$AY$51))))</f>
        <v>0.74951456310679621</v>
      </c>
      <c r="AZ89" s="32">
        <f>IF(CALABRIA!$AZ$1="-",((CALABRIA!AZ36-MAX(CALABRIA!$AZ$3:$AZ$51))/(MIN(CALABRIA!$AZ$3:$AZ$51)-MAX(CALABRIA!$AZ$3:$AZ$51))),((CALABRIA!AZ36-MIN(CALABRIA!$AZ$3:$AZ$51))/(MAX(CALABRIA!$AZ$3:$AZ$51)-MIN(CALABRIA!$AZ$3:$AZ$51))))</f>
        <v>1</v>
      </c>
      <c r="BA89" s="32">
        <f>IF(CALABRIA!$BA$1="-",((CALABRIA!BA36-MAX(CALABRIA!$BA$3:$BA$51))/(MIN(CALABRIA!$BA$3:$BA$51)-MAX(CALABRIA!$BA$3:$BA$51))),((CALABRIA!BA36-MIN(CALABRIA!$BA$3:$BA$51))/(MAX(CALABRIA!$BA$3:$BA$51)-MIN(CALABRIA!$BA$3:$BA$51))))</f>
        <v>0.38709677419354838</v>
      </c>
      <c r="BC89" s="32">
        <f>IF(CALABRIA!$BC$1="-",((CALABRIA!BC36-MAX(CALABRIA!$BC$3:$BC$51))/(MIN(CALABRIA!$BC$3:$BC$51)-MAX(CALABRIA!$BC$3:$BC$51))),((CALABRIA!BC36-MIN(CALABRIA!$BC$3:$BC$51))/(MAX(CALABRIA!$BC$3:$BC$51)-MIN(CALABRIA!$BC$3:$BC$51))))</f>
        <v>0.97169811320754718</v>
      </c>
      <c r="BD89" s="32">
        <f>IF(CALABRIA!$BD$1="-",((CALABRIA!BD36-MAX(CALABRIA!$BD$3:$BD$51))/(MIN(CALABRIA!$BD$3:$BD$51)-MAX(CALABRIA!$BD$3:$BD$51))),((CALABRIA!BD36-MIN(CALABRIA!$BD$3:$BD$51))/(MAX(CALABRIA!$BD$3:$BD$51)-MIN(CALABRIA!$BD$3:$BD$51))))</f>
        <v>0.37735849080099687</v>
      </c>
    </row>
    <row r="90" spans="1:56" ht="13.8" customHeight="1" x14ac:dyDescent="0.3">
      <c r="A90" s="32">
        <f t="shared" ref="A90:F103" si="4">A37</f>
        <v>80067</v>
      </c>
      <c r="B90" s="32" t="str">
        <f t="shared" si="3"/>
        <v>ROCCELLA IONICA</v>
      </c>
      <c r="C90" s="32" t="str">
        <f t="shared" si="3"/>
        <v>CALABRIA</v>
      </c>
      <c r="D90" s="32">
        <f t="shared" si="3"/>
        <v>27283</v>
      </c>
      <c r="E90" s="32">
        <f t="shared" si="3"/>
        <v>3</v>
      </c>
      <c r="F90" s="32" t="str">
        <f t="shared" si="3"/>
        <v>B</v>
      </c>
      <c r="G90" s="32">
        <f>IF(CALABRIA!$G$1="-",((CALABRIA!G37-MAX(CALABRIA!$G$3:$G$51))/(MIN(CALABRIA!$G$3:$G$51)-MAX(CALABRIA!$G$3:$G$51))),((CALABRIA!G37-MIN(CALABRIA!$G$3:$G$51))/(MAX(CALABRIA!$G$3:$G$51)-MIN(CALABRIA!$G$3:$G$51))))</f>
        <v>0.1</v>
      </c>
      <c r="H90" s="32">
        <f>IF(CALABRIA!$H$1="-",((CALABRIA!H37-MAX(CALABRIA!$H$3:$H$51))/(MIN(CALABRIA!$H$3:$H$51)-MAX(CALABRIA!$H$3:$H$51))),((CALABRIA!H37-MIN(CALABRIA!$H$3:$H$51))/(MAX(CALABRIA!$H$3:$H$51)-MIN(CALABRIA!$H$3:$H$51))))</f>
        <v>0</v>
      </c>
      <c r="I90" s="32">
        <f>IF(CALABRIA!$I$1="-",((CALABRIA!I37-MAX(CALABRIA!$I$3:$I$51))/(MIN(CALABRIA!$I$3:$I$51)-MAX(CALABRIA!$I$3:$I$51))),((CALABRIA!I37-MIN(CALABRIA!$I$3:$I$51))/(MAX(CALABRIA!$I$3:$I$51)-MIN(CALABRIA!$I$3:$I$51))))</f>
        <v>0.91626794258373201</v>
      </c>
      <c r="J90" s="32">
        <f>IF(CALABRIA!$J$1="-",((CALABRIA!J37-MAX(CALABRIA!$J$3:$J$51))/(MIN(CALABRIA!$J$3:$J$51)-MAX(CALABRIA!$J$3:$J$51))),((CALABRIA!J37-MIN(CALABRIA!$J$3:$J$51))/(MAX(CALABRIA!$J$3:$J$51)-MIN(CALABRIA!$J$3:$J$51))))</f>
        <v>0.64454277286135697</v>
      </c>
      <c r="K90" s="32">
        <f>IF(CALABRIA!$K$1="-",((CALABRIA!K37-MAX(CALABRIA!$K$3:$K$51))/(MIN(CALABRIA!$K$3:$K$51)-MAX(CALABRIA!$K$3:$K$51))),((CALABRIA!K37-MIN(CALABRIA!$K$3:$K$51))/(MAX(CALABRIA!$K$3:$K$51)-MIN(CALABRIA!$K$3:$K$51))))</f>
        <v>0.49029889879391703</v>
      </c>
      <c r="L90" s="32">
        <f>IF(CALABRIA!$L$1="-",((CALABRIA!L37-MAX(CALABRIA!$L$3:$L$51))/(MIN(CALABRIA!$L$3:$L$51)-MAX(CALABRIA!$L$3:$L$51))),((CALABRIA!L37-MIN(CALABRIA!$L$3:$L$51))/(MAX(CALABRIA!$L$3:$L$51)-MIN(CALABRIA!$L$3:$L$51))))</f>
        <v>0.21611721611721604</v>
      </c>
      <c r="M90" s="32">
        <f>IF(CALABRIA!$M$1="-",((CALABRIA!M37-MAX(CALABRIA!$M$3:$M$51))/(MIN(CALABRIA!$M$3:$M$51)-MAX(CALABRIA!$M$3:$M$51))),((CALABRIA!M37-MIN(CALABRIA!$M$3:$M$51))/(MAX(CALABRIA!$M$3:$M$51)-MIN(CALABRIA!$M$3:$M$51))))</f>
        <v>5.0866922649328822E-2</v>
      </c>
      <c r="N90" s="32">
        <f>IF(CALABRIA!$N$1="-",((CALABRIA!N37-MAX(CALABRIA!$N$3:$N$51))/(MIN(CALABRIA!$N$3:$N$51)-MAX(CALABRIA!$N$3:$N$51))),((CALABRIA!N37-MIN(CALABRIA!$N$3:$N$51))/(MAX(CALABRIA!$N$3:$N$51)-MIN(CALABRIA!$N$3:$N$51))))</f>
        <v>0.14285714285714285</v>
      </c>
      <c r="O90" s="32">
        <f>IF(CALABRIA!$O$1="-",((CALABRIA!O37-MAX(CALABRIA!$O$3:$O$51))/(MIN(CALABRIA!$O$3:$O$51)-MAX(CALABRIA!$O$3:$O$51))),((CALABRIA!O37-MIN(CALABRIA!$O$3:$O$51))/(MAX(CALABRIA!$O$3:$O$51)-MIN(CALABRIA!$O$3:$O$51))))</f>
        <v>0.29327506676377757</v>
      </c>
      <c r="P90" s="32">
        <f>IF(CALABRIA!$P$1="-",((CALABRIA!P37-MAX(CALABRIA!$P$3:$P$51))/(MIN(CALABRIA!$P$3:$P$51)-MAX(CALABRIA!$P$3:$P$51))),((CALABRIA!P37-MIN(CALABRIA!$P$3:$P$51))/(MAX(CALABRIA!$P$3:$P$51)-MIN(CALABRIA!$P$3:$P$51))))</f>
        <v>0.50925925925925919</v>
      </c>
      <c r="Q90" s="32">
        <f>IF(CALABRIA!$Q$1="-",((CALABRIA!Q37-MAX(CALABRIA!$Q$3:$Q$51))/(MIN(CALABRIA!$Q$3:$Q$51)-MAX(CALABRIA!$Q$3:$Q$51))),((CALABRIA!Q37-MIN(CALABRIA!$Q$3:$Q$51))/(MAX(CALABRIA!$Q$3:$Q$51)-MIN(CALABRIA!$Q$3:$Q$51))))</f>
        <v>0.42111629514428889</v>
      </c>
      <c r="R90" s="32">
        <f>IF(CALABRIA!$R$1="-",((CALABRIA!R37-MAX(CALABRIA!$R$3:$R$51))/(MIN(CALABRIA!$R$3:$R$51)-MAX(CALABRIA!$R$3:$R$51))),((CALABRIA!R37-MIN(CALABRIA!$R$3:$R$51))/(MAX(CALABRIA!$R$3:$R$51)-MIN(CALABRIA!$R$3:$R$51))))</f>
        <v>0.14950166112956811</v>
      </c>
      <c r="S90" s="32">
        <f>IF(CALABRIA!$S$1="-",((CALABRIA!S37-MAX(CALABRIA!$S$3:$S$51))/(MIN(CALABRIA!$S$3:$S$51)-MAX(CALABRIA!$S$3:$S$51))),((CALABRIA!S37-MIN(CALABRIA!$S$3:$S$51))/(MAX(CALABRIA!$S$3:$S$51)-MIN(CALABRIA!$S$3:$S$51))))</f>
        <v>0.38095238095238099</v>
      </c>
      <c r="T90" s="32">
        <f>IF(CALABRIA!$T$1="-",((CALABRIA!T37-MAX(CALABRIA!$T$3:$T$51))/(MIN(CALABRIA!$T$3:$T$51)-MAX(CALABRIA!$T$3:$T$51))),((CALABRIA!T37-MIN(CALABRIA!$T$3:$T$51))/(MAX(CALABRIA!$T$3:$T$51)-MIN(CALABRIA!$T$3:$T$51))))</f>
        <v>0.16666666666666666</v>
      </c>
      <c r="U90" s="32">
        <f>IF(CALABRIA!$U$1="-",((CALABRIA!U37-MAX(CALABRIA!$U$3:$U$51))/(MIN(CALABRIA!$U$3:$U$51)-MAX(CALABRIA!$U$3:$U$51))),((CALABRIA!U37-MIN(CALABRIA!$U$3:$U$51))/(MAX(CALABRIA!$U$3:$U$51)-MIN(CALABRIA!$U$3:$U$51))))</f>
        <v>0</v>
      </c>
      <c r="V90" s="32">
        <f>IF(CALABRIA!$V$1="-",((CALABRIA!V37-MAX(CALABRIA!$V$3:$V$51))/(MIN(CALABRIA!$V$3:$V$51)-MAX(CALABRIA!$V$3:$V$51))),((CALABRIA!V37-MIN(CALABRIA!$V$3:$V$51))/(MAX(CALABRIA!$V$3:$V$51)-MIN(CALABRIA!$V$3:$V$51))))</f>
        <v>1</v>
      </c>
      <c r="W90" s="32">
        <f>IF(CALABRIA!$W$1="-",((CALABRIA!W37-MAX(CALABRIA!$W$3:$W$51))/(MIN(CALABRIA!$W$3:$W$51)-MAX(CALABRIA!$W$3:$W$51))),((CALABRIA!W37-MIN(CALABRIA!$W$3:$W$51))/(MAX(CALABRIA!$W$3:$W$51)-MIN(CALABRIA!$W$3:$W$51))))</f>
        <v>0</v>
      </c>
      <c r="X90" s="32">
        <f>IF(CALABRIA!$X$1="-",((CALABRIA!X37-MAX(CALABRIA!$X$3:$X$51))/(MIN(CALABRIA!$X$3:$X$51)-MAX(CALABRIA!$X$3:$X$51))),((CALABRIA!X37-MIN(CALABRIA!$X$3:$X$51))/(MAX(CALABRIA!$X$3:$X$51)-MIN(CALABRIA!$X$3:$X$51))))</f>
        <v>6.6666666666666666E-2</v>
      </c>
      <c r="Y90" s="32">
        <f>IF(CALABRIA!$Y$1="-",((CALABRIA!Y37-MAX(CALABRIA!$Y$3:$Y$51))/(MIN(CALABRIA!$Y$3:$Y$51)-MAX(CALABRIA!$Y$3:$Y$51))),((CALABRIA!Y37-MIN(CALABRIA!$Y$3:$Y$51))/(MAX(CALABRIA!$Y$3:$Y$51)-MIN(CALABRIA!$Y$3:$Y$51))))</f>
        <v>0.77280453257790371</v>
      </c>
      <c r="Z90" s="32">
        <f>IF(CALABRIA!$Z$1="-",((CALABRIA!Z37-MAX(CALABRIA!$Z$3:$Z$51))/(MIN(CALABRIA!$Z$3:$Z$51)-MAX(CALABRIA!$Z$3:$Z$51))),((CALABRIA!Z37-MIN(CALABRIA!$Z$3:$Z$51))/(MAX(CALABRIA!$Z$3:$Z$51)-MIN(CALABRIA!$Z$3:$Z$51))))</f>
        <v>0.3150470219435737</v>
      </c>
      <c r="AA90" s="32">
        <f>IF(CALABRIA!$AA$1="-",((CALABRIA!AA37-MAX(CALABRIA!$AA$3:$AA$51))/(MIN(CALABRIA!$AA$3:$AA$51)-MAX(CALABRIA!$AA$3:$AA$51))),((CALABRIA!AA37-MIN(CALABRIA!$AA$3:$AA$51))/(MAX(CALABRIA!$AA$3:$AA$51)-MIN(CALABRIA!$AA$3:$AA$51))))</f>
        <v>9.307065217391304E-2</v>
      </c>
      <c r="AB90" s="32">
        <f>IF(CALABRIA!$AB$1="-",((CALABRIA!AB37-MAX(CALABRIA!$AB$3:$AB$51))/(MIN(CALABRIA!$AB$3:$AB$51)-MAX(CALABRIA!$AB$3:$AB$51))),((CALABRIA!AB37-MIN(CALABRIA!$AB$3:$AB$51))/(MAX(CALABRIA!$AB$3:$AB$51)-MIN(CALABRIA!$AB$3:$AB$51))))</f>
        <v>0.76021126760563373</v>
      </c>
      <c r="AC90" s="32">
        <f>IF(CALABRIA!$AC$1="-",((CALABRIA!AC37-MAX(CALABRIA!$AC$3:$AC$51))/(MIN(CALABRIA!$AC$3:$AC$51)-MAX(CALABRIA!$AC$3:$AC$51))),((CALABRIA!AC37-MIN(CALABRIA!$AC$3:$AC$51))/(MAX(CALABRIA!$AC$3:$AC$51)-MIN(CALABRIA!$AC$3:$AC$51))))</f>
        <v>0.15277777777777779</v>
      </c>
      <c r="AD90" s="32">
        <f>IF(CALABRIA!$AD$1="-",((CALABRIA!AD37-MAX(CALABRIA!$AD$3:$AD$51))/(MIN(CALABRIA!$AD$3:$AD$51)-MAX(CALABRIA!$AD$3:$AD$51))),((CALABRIA!AD37-MIN(CALABRIA!$AD$3:$AD$51))/(MAX(CALABRIA!$AD$3:$AD$51)-MIN(CALABRIA!$AD$3:$AD$51))))</f>
        <v>0.19255855321672097</v>
      </c>
      <c r="AE90" s="32">
        <f>IF(CALABRIA!$AE$1="-",((CALABRIA!AE37-MAX(CALABRIA!$AE$3:$AE$51))/(MIN(CALABRIA!$AE$3:$AE$51)-MAX(CALABRIA!$AE$3:$AE$51))),((CALABRIA!AE37-MIN(CALABRIA!$AE$3:$AE$51))/(MAX(CALABRIA!$AE$3:$AE$51)-MIN(CALABRIA!$AE$3:$AE$51))))</f>
        <v>0</v>
      </c>
      <c r="AF90" s="32">
        <f>IF(CALABRIA!$AF$1="-",((CALABRIA!AF37-MAX(CALABRIA!$AF$3:$AF$51))/(MIN(CALABRIA!$AF$3:$AF$51)-MAX(CALABRIA!$AF$3:$AF$51))),((CALABRIA!AF37-MIN(CALABRIA!$AF$3:$AF$51))/(MAX(CALABRIA!$AF$3:$AF$51)-MIN(CALABRIA!$AF$3:$AF$51))))</f>
        <v>0.60798882326792414</v>
      </c>
      <c r="AG90" s="32">
        <f>IF(CALABRIA!$AG$1="-",((CALABRIA!AG37-MAX(CALABRIA!$AG$3:$AG$51))/(MIN(CALABRIA!$AG$3:$AG$51)-MAX(CALABRIA!$AG$3:$AG$51))),((CALABRIA!AG37-MIN(CALABRIA!$AG$3:$AG$51))/(MAX(CALABRIA!$AG$3:$AG$51)-MIN(CALABRIA!$AG$3:$AG$51))))</f>
        <v>0.3125</v>
      </c>
      <c r="AH90" s="32">
        <f>IF(CALABRIA!$AH$1="-",((CALABRIA!AH37-MAX(CALABRIA!$AH$3:$AH$51))/(MIN(CALABRIA!$AH$3:$AH$51)-MAX(CALABRIA!$AH$3:$AH$51))),((CALABRIA!AH72-MIN(CALABRIA!$AH$3:$AH$51))/(MAX(CALABRIA!$AH$3:$AH$51)-MIN(CALABRIA!$AH$3:$AH$51))))</f>
        <v>0.33454651332071611</v>
      </c>
      <c r="AI90" s="32">
        <f>IF(CALABRIA!$AI$1="-",((CALABRIA!AI37-MAX(CALABRIA!$AI$3:$AI$51))/(MIN(CALABRIA!$AI$3:$AI$51)-MAX(CALABRIA!$AI$3:$AI$51))),((CALABRIA!AI37-MIN(CALABRIA!$AI$3:$AI$51))/(MAX(CALABRIA!$AI$3:$AI$51)-MIN(CALABRIA!$AI$3:$AI$51))))</f>
        <v>0.17616580310880831</v>
      </c>
      <c r="AJ90" s="32">
        <f>IF(CALABRIA!$AJ$1="-",((CALABRIA!AJ37-MAX(CALABRIA!$AJ$3:$AJ$51))/(MIN(CALABRIA!$AJ$3:$AJ$51)-MAX(CALABRIA!$AJ$3:$AJ$51))),((CALABRIA!AJ37-MIN(CALABRIA!$AJ$3:$AJ$51))/(MAX(CALABRIA!$AJ$3:$AJ$51)-MIN(CALABRIA!$AJ$3:$AJ$51))))</f>
        <v>0.84738005541891093</v>
      </c>
      <c r="AK90" s="32">
        <f>IF(CALABRIA!$AK$1="-",((CALABRIA!AK37-MAX(CALABRIA!$AK$3:$AK$51))/(MIN(CALABRIA!$AK$3:$AK$51)-MAX(CALABRIA!$AK$3:$AK$51))),((CALABRIA!AK37-MIN(CALABRIA!$AK$3:$AK$51))/(MAX(CALABRIA!$AK$3:$AK$51)-MIN(CALABRIA!$AK$3:$AK$51))))</f>
        <v>0.13557858376511231</v>
      </c>
      <c r="AL90" s="32">
        <f>IF(CALABRIA!$AL$1="-",((CALABRIA!AL37-MAX(CALABRIA!$AL$3:$AL$51))/(MIN(CALABRIA!$AL$3:$AL$51)-MAX(CALABRIA!$AL$3:$AL$51))),((CALABRIA!AL37-MIN(CALABRIA!$AL$3:$AL$51))/(MAX(CALABRIA!$AL$3:$AL$51)-MIN(CALABRIA!$AL$3:$AL$51))))</f>
        <v>0</v>
      </c>
      <c r="AM90" s="32">
        <f>IF(CALABRIA!$AM$1="-",((CALABRIA!AM37-MAX(CALABRIA!$AM$3:$AM$51))/(MIN(CALABRIA!$AM$3:$AM$51)-MAX(CALABRIA!$AM$3:$AM$51))),((CALABRIA!AM37-MIN(CALABRIA!$AM$3:$AM$51))/(MAX(CALABRIA!$AM$3:$AM$51)-MIN(CALABRIA!$AM$3:$AM$51))))</f>
        <v>0</v>
      </c>
      <c r="AN90" s="32">
        <f>IF(CALABRIA!$AN$1="-",((CALABRIA!AN37-MAX(CALABRIA!$AN$3:$AN$51))/(MIN(CALABRIA!$AN$3:$AN$51)-MAX(CALABRIA!$AN$3:$AN$51))),((CALABRIA!AN37-MIN(CALABRIA!$AN$3:$AN$51))/(MAX(CALABRIA!$AN$3:$AN$51)-MIN(CALABRIA!$AN$3:$AN$51))))</f>
        <v>0</v>
      </c>
      <c r="AO90" s="32">
        <f>IF(CALABRIA!$AO$1="-",((CALABRIA!AO37-MAX(CALABRIA!$AO$3:$AO$51))/(MIN(CALABRIA!$AO$3:$AO$51)-MAX(CALABRIA!$AO$3:$AO$51))),((CALABRIA!AO37-MIN(CALABRIA!$AO$3:$AO$51))/(MAX(CALABRIA!$AO$3:$AO$51)-MIN(CALABRIA!$AO$3:$AO$51))))</f>
        <v>0</v>
      </c>
      <c r="AP90" s="32">
        <f>IF(CALABRIA!$AP$1="-",((CALABRIA!AP37-MAX(CALABRIA!$AP$3:$AP$51))/(MIN(CALABRIA!$AP$3:$AP$51)-MAX(CALABRIA!$AP$3:$AP$51))),((CALABRIA!AP37-MIN(CALABRIA!$AP$3:$AP$51))/(MAX(CALABRIA!$AP$3:$AP$51)-MIN(CALABRIA!$AP$3:$AP$51))))</f>
        <v>0</v>
      </c>
      <c r="AQ90" s="32">
        <f>IF(CALABRIA!$AQ$1="-",((CALABRIA!AQ37-MAX(CALABRIA!$AQ$3:$AQ$51))/(MIN(CALABRIA!$AQ$3:$AQ$51)-MAX(CALABRIA!$AQ$3:$AQ$51))),((CALABRIA!AQ37-MIN(CALABRIA!$AQ$3:$AQ$51))/(MAX(CALABRIA!$AQ$3:$AQ$51)-MIN(CALABRIA!$AQ$3:$AQ$51))))</f>
        <v>0</v>
      </c>
      <c r="AR90" s="32">
        <f>IF(CALABRIA!$AR$1="-",((CALABRIA!AR37-MAX(CALABRIA!$AR$3:$AR$51))/(MIN(CALABRIA!$AR$3:$AR$51)-MAX(CALABRIA!$AR$3:$AR$51))),((CALABRIA!AR37-MIN(CALABRIA!$AR$3:$AR$51))/(MAX(CALABRIA!$AR$3:$AR$51)-MIN(CALABRIA!$AR$3:$AR$51))))</f>
        <v>1.977342945417096E-2</v>
      </c>
      <c r="AS90" s="32">
        <f>IF(CALABRIA!$AS$1="-",((CALABRIA!AS37-MAX(CALABRIA!$AS$3:$AS$51))/(MIN(CALABRIA!$AS$3:$AS$51)-MAX(CALABRIA!$AS$3:$AS$51))),((CALABRIA!AS37-MIN(CALABRIA!$AS$3:$AS$51))/(MAX(CALABRIA!$AS$3:$AS$51)-MIN(CALABRIA!$AS$3:$AS$51))))</f>
        <v>0.28801971555162548</v>
      </c>
      <c r="AT90" s="32">
        <f>IF(CALABRIA!$AT$1="-",((CALABRIA!AT37-MAX(CALABRIA!$AT$3:$AT$51))/(MIN(CALABRIA!$AT$3:$AT$51)-MAX(CALABRIA!$AT$3:$AT$51))),((CALABRIA!AT37-MIN(CALABRIA!$AT$3:$AT$51))/(MAX(CALABRIA!$AT$3:$AT$51)-MIN(CALABRIA!$AT$3:$AT$51))))</f>
        <v>0.47900668004202929</v>
      </c>
      <c r="AU90" s="32">
        <f>IF(CALABRIA!$AU$1="-",((CALABRIA!AU37-MAX(CALABRIA!$AU$3:$AU$51))/(MIN(CALABRIA!$AU$3:$AU$51)-MAX(CALABRIA!$AU$3:$AU$51))),((CALABRIA!AU37-MIN(CALABRIA!$AU$3:$AU$51))/(MAX(CALABRIA!$AU$3:$AU$51)-MIN(CALABRIA!$AU$3:$AU$51))))</f>
        <v>0.22727272727272727</v>
      </c>
      <c r="AV90" s="32">
        <f>IF(CALABRIA!$AV$1="-",((CALABRIA!AV37-MAX(CALABRIA!$AV$3:$AV$51))/(MIN(CALABRIA!$AV$3:$AV$51)-MAX(CALABRIA!$AV$3:$AV$51))),((CALABRIA!AV37-MIN(CALABRIA!$AV$3:$AV$51))/(MAX(CALABRIA!$AV$3:$AV$51)-MIN(CALABRIA!$AV$3:$AV$51))))</f>
        <v>0.5959956822886856</v>
      </c>
      <c r="AW90" s="32">
        <f>IF(CALABRIA!$AW$1="-",((CALABRIA!AW37-MAX(CALABRIA!$AW$3:$AW$51))/(MIN(CALABRIA!$AW$3:$AW$51)-MAX(CALABRIA!$AW$3:$AW$51))),((CALABRIA!AW37-MIN(CALABRIA!$AW$3:$AW$51))/(MAX(CALABRIA!$AW$3:$AW$51)-MIN(CALABRIA!$AW$3:$AW$51))))</f>
        <v>0</v>
      </c>
      <c r="AX90" s="32">
        <f>IF(CALABRIA!$AX$1="-",((CALABRIA!AX37-MAX(CALABRIA!$AX$3:$AX$51))/(MIN(CALABRIA!$AX$3:$AX$51)-MAX(CALABRIA!$AX$3:$AX$51))),((CALABRIA!AX37-MIN(CALABRIA!$AX$3:$AX$51))/(MAX(CALABRIA!$AX$3:$AX$51)-MIN(CALABRIA!$AX$3:$AX$51))))</f>
        <v>0.40372670807453409</v>
      </c>
      <c r="AY90" s="32">
        <f>IF(CALABRIA!$AY$1="-",((CALABRIA!AY37-MAX(CALABRIA!$AY$3:$AY$51))/(MIN(CALABRIA!$AY$3:$AY$51)-MAX(CALABRIA!$AY$3:$AY$51))),((CALABRIA!AY37-MIN(CALABRIA!$AY$3:$AY$51))/(MAX(CALABRIA!$AY$3:$AY$51)-MIN(CALABRIA!$AY$3:$AY$51))))</f>
        <v>0.20129449838187721</v>
      </c>
      <c r="AZ90" s="32">
        <f>IF(CALABRIA!$AZ$1="-",((CALABRIA!AZ37-MAX(CALABRIA!$AZ$3:$AZ$51))/(MIN(CALABRIA!$AZ$3:$AZ$51)-MAX(CALABRIA!$AZ$3:$AZ$51))),((CALABRIA!AZ37-MIN(CALABRIA!$AZ$3:$AZ$51))/(MAX(CALABRIA!$AZ$3:$AZ$51)-MIN(CALABRIA!$AZ$3:$AZ$51))))</f>
        <v>0.53246753246753242</v>
      </c>
      <c r="BA90" s="32">
        <f>IF(CALABRIA!$BA$1="-",((CALABRIA!BA37-MAX(CALABRIA!$BA$3:$BA$51))/(MIN(CALABRIA!$BA$3:$BA$51)-MAX(CALABRIA!$BA$3:$BA$51))),((CALABRIA!BA37-MIN(CALABRIA!$BA$3:$BA$51))/(MAX(CALABRIA!$BA$3:$BA$51)-MIN(CALABRIA!$BA$3:$BA$51))))</f>
        <v>0.58064516129032251</v>
      </c>
      <c r="BC90" s="32">
        <f>IF(CALABRIA!$BC$1="-",((CALABRIA!BC37-MAX(CALABRIA!$BC$3:$BC$51))/(MIN(CALABRIA!$BC$3:$BC$51)-MAX(CALABRIA!$BC$3:$BC$51))),((CALABRIA!BC37-MIN(CALABRIA!$BC$3:$BC$51))/(MAX(CALABRIA!$BC$3:$BC$51)-MIN(CALABRIA!$BC$3:$BC$51))))</f>
        <v>0.45283018867924524</v>
      </c>
      <c r="BD90" s="32">
        <f>IF(CALABRIA!$BD$1="-",((CALABRIA!BD37-MAX(CALABRIA!$BD$3:$BD$51))/(MIN(CALABRIA!$BD$3:$BD$51)-MAX(CALABRIA!$BD$3:$BD$51))),((CALABRIA!BD37-MIN(CALABRIA!$BD$3:$BD$51))/(MAX(CALABRIA!$BD$3:$BD$51)-MIN(CALABRIA!$BD$3:$BD$51))))</f>
        <v>0.2735849059344963</v>
      </c>
    </row>
    <row r="91" spans="1:56" ht="13.8" customHeight="1" x14ac:dyDescent="0.3">
      <c r="A91" s="32">
        <f t="shared" si="4"/>
        <v>80069</v>
      </c>
      <c r="B91" s="32" t="str">
        <f t="shared" si="3"/>
        <v>ROSARNO</v>
      </c>
      <c r="C91" s="32" t="str">
        <f t="shared" si="3"/>
        <v>CALABRIA</v>
      </c>
      <c r="D91" s="32">
        <f t="shared" si="3"/>
        <v>26961</v>
      </c>
      <c r="E91" s="32">
        <f t="shared" si="3"/>
        <v>3</v>
      </c>
      <c r="F91" s="32" t="str">
        <f t="shared" si="3"/>
        <v>B</v>
      </c>
      <c r="G91" s="32">
        <f>IF(CALABRIA!$G$1="-",((CALABRIA!G38-MAX(CALABRIA!$G$3:$G$51))/(MIN(CALABRIA!$G$3:$G$51)-MAX(CALABRIA!$G$3:$G$51))),((CALABRIA!G38-MIN(CALABRIA!$G$3:$G$51))/(MAX(CALABRIA!$G$3:$G$51)-MIN(CALABRIA!$G$3:$G$51))))</f>
        <v>0</v>
      </c>
      <c r="H91" s="32">
        <f>IF(CALABRIA!$H$1="-",((CALABRIA!H38-MAX(CALABRIA!$H$3:$H$51))/(MIN(CALABRIA!$H$3:$H$51)-MAX(CALABRIA!$H$3:$H$51))),((CALABRIA!H38-MIN(CALABRIA!$H$3:$H$51))/(MAX(CALABRIA!$H$3:$H$51)-MIN(CALABRIA!$H$3:$H$51))))</f>
        <v>0.70588235294117652</v>
      </c>
      <c r="I91" s="32">
        <f>IF(CALABRIA!$I$1="-",((CALABRIA!I38-MAX(CALABRIA!$I$3:$I$51))/(MIN(CALABRIA!$I$3:$I$51)-MAX(CALABRIA!$I$3:$I$51))),((CALABRIA!I38-MIN(CALABRIA!$I$3:$I$51))/(MAX(CALABRIA!$I$3:$I$51)-MIN(CALABRIA!$I$3:$I$51))))</f>
        <v>0.76315789473684215</v>
      </c>
      <c r="J91" s="32">
        <f>IF(CALABRIA!$J$1="-",((CALABRIA!J38-MAX(CALABRIA!$J$3:$J$51))/(MIN(CALABRIA!$J$3:$J$51)-MAX(CALABRIA!$J$3:$J$51))),((CALABRIA!J38-MIN(CALABRIA!$J$3:$J$51))/(MAX(CALABRIA!$J$3:$J$51)-MIN(CALABRIA!$J$3:$J$51))))</f>
        <v>0.81799410029498532</v>
      </c>
      <c r="K91" s="32">
        <f>IF(CALABRIA!$K$1="-",((CALABRIA!K38-MAX(CALABRIA!$K$3:$K$51))/(MIN(CALABRIA!$K$3:$K$51)-MAX(CALABRIA!$K$3:$K$51))),((CALABRIA!K38-MIN(CALABRIA!$K$3:$K$51))/(MAX(CALABRIA!$K$3:$K$51)-MIN(CALABRIA!$K$3:$K$51))))</f>
        <v>0.56318825380178283</v>
      </c>
      <c r="L91" s="32">
        <f>IF(CALABRIA!$L$1="-",((CALABRIA!L38-MAX(CALABRIA!$L$3:$L$51))/(MIN(CALABRIA!$L$3:$L$51)-MAX(CALABRIA!$L$3:$L$51))),((CALABRIA!L38-MIN(CALABRIA!$L$3:$L$51))/(MAX(CALABRIA!$L$3:$L$51)-MIN(CALABRIA!$L$3:$L$51))))</f>
        <v>0.69322344322344309</v>
      </c>
      <c r="M91" s="32">
        <f>IF(CALABRIA!$M$1="-",((CALABRIA!M38-MAX(CALABRIA!$M$3:$M$51))/(MIN(CALABRIA!$M$3:$M$51)-MAX(CALABRIA!$M$3:$M$51))),((CALABRIA!M38-MIN(CALABRIA!$M$3:$M$51))/(MAX(CALABRIA!$M$3:$M$51)-MIN(CALABRIA!$M$3:$M$51))))</f>
        <v>6.1898148742682386E-3</v>
      </c>
      <c r="N91" s="32">
        <f>IF(CALABRIA!$N$1="-",((CALABRIA!N38-MAX(CALABRIA!$N$3:$N$51))/(MIN(CALABRIA!$N$3:$N$51)-MAX(CALABRIA!$N$3:$N$51))),((CALABRIA!N38-MIN(CALABRIA!$N$3:$N$51))/(MAX(CALABRIA!$N$3:$N$51)-MIN(CALABRIA!$N$3:$N$51))))</f>
        <v>0</v>
      </c>
      <c r="O91" s="32">
        <f>IF(CALABRIA!$O$1="-",((CALABRIA!O38-MAX(CALABRIA!$O$3:$O$51))/(MIN(CALABRIA!$O$3:$O$51)-MAX(CALABRIA!$O$3:$O$51))),((CALABRIA!O38-MIN(CALABRIA!$O$3:$O$51))/(MAX(CALABRIA!$O$3:$O$51)-MIN(CALABRIA!$O$3:$O$51))))</f>
        <v>0.48142753095411506</v>
      </c>
      <c r="P91" s="32">
        <f>IF(CALABRIA!$P$1="-",((CALABRIA!P38-MAX(CALABRIA!$P$3:$P$51))/(MIN(CALABRIA!$P$3:$P$51)-MAX(CALABRIA!$P$3:$P$51))),((CALABRIA!P38-MIN(CALABRIA!$P$3:$P$51))/(MAX(CALABRIA!$P$3:$P$51)-MIN(CALABRIA!$P$3:$P$51))))</f>
        <v>0.46296296296296291</v>
      </c>
      <c r="Q91" s="32">
        <f>IF(CALABRIA!$Q$1="-",((CALABRIA!Q38-MAX(CALABRIA!$Q$3:$Q$51))/(MIN(CALABRIA!$Q$3:$Q$51)-MAX(CALABRIA!$Q$3:$Q$51))),((CALABRIA!Q38-MIN(CALABRIA!$Q$3:$Q$51))/(MAX(CALABRIA!$Q$3:$Q$51)-MIN(CALABRIA!$Q$3:$Q$51))))</f>
        <v>0.73544150682564369</v>
      </c>
      <c r="R91" s="32">
        <f>IF(CALABRIA!$R$1="-",((CALABRIA!R38-MAX(CALABRIA!$R$3:$R$51))/(MIN(CALABRIA!$R$3:$R$51)-MAX(CALABRIA!$R$3:$R$51))),((CALABRIA!R38-MIN(CALABRIA!$R$3:$R$51))/(MAX(CALABRIA!$R$3:$R$51)-MIN(CALABRIA!$R$3:$R$51))))</f>
        <v>0.50498338870431903</v>
      </c>
      <c r="S91" s="32">
        <f>IF(CALABRIA!$S$1="-",((CALABRIA!S38-MAX(CALABRIA!$S$3:$S$51))/(MIN(CALABRIA!$S$3:$S$51)-MAX(CALABRIA!$S$3:$S$51))),((CALABRIA!S38-MIN(CALABRIA!$S$3:$S$51))/(MAX(CALABRIA!$S$3:$S$51)-MIN(CALABRIA!$S$3:$S$51))))</f>
        <v>0.2857142857142857</v>
      </c>
      <c r="T91" s="32">
        <f>IF(CALABRIA!$T$1="-",((CALABRIA!T38-MAX(CALABRIA!$T$3:$T$51))/(MIN(CALABRIA!$T$3:$T$51)-MAX(CALABRIA!$T$3:$T$51))),((CALABRIA!T38-MIN(CALABRIA!$T$3:$T$51))/(MAX(CALABRIA!$T$3:$T$51)-MIN(CALABRIA!$T$3:$T$51))))</f>
        <v>0.43939393939393939</v>
      </c>
      <c r="U91" s="32">
        <f>IF(CALABRIA!$U$1="-",((CALABRIA!U38-MAX(CALABRIA!$U$3:$U$51))/(MIN(CALABRIA!$U$3:$U$51)-MAX(CALABRIA!$U$3:$U$51))),((CALABRIA!U38-MIN(CALABRIA!$U$3:$U$51))/(MAX(CALABRIA!$U$3:$U$51)-MIN(CALABRIA!$U$3:$U$51))))</f>
        <v>0</v>
      </c>
      <c r="V91" s="32">
        <f>IF(CALABRIA!$V$1="-",((CALABRIA!V38-MAX(CALABRIA!$V$3:$V$51))/(MIN(CALABRIA!$V$3:$V$51)-MAX(CALABRIA!$V$3:$V$51))),((CALABRIA!V38-MIN(CALABRIA!$V$3:$V$51))/(MAX(CALABRIA!$V$3:$V$51)-MIN(CALABRIA!$V$3:$V$51))))</f>
        <v>1</v>
      </c>
      <c r="W91" s="32">
        <f>IF(CALABRIA!$W$1="-",((CALABRIA!W38-MAX(CALABRIA!$W$3:$W$51))/(MIN(CALABRIA!$W$3:$W$51)-MAX(CALABRIA!$W$3:$W$51))),((CALABRIA!W38-MIN(CALABRIA!$W$3:$W$51))/(MAX(CALABRIA!$W$3:$W$51)-MIN(CALABRIA!$W$3:$W$51))))</f>
        <v>0.14285714285714285</v>
      </c>
      <c r="X91" s="32">
        <f>IF(CALABRIA!$X$1="-",((CALABRIA!X38-MAX(CALABRIA!$X$3:$X$51))/(MIN(CALABRIA!$X$3:$X$51)-MAX(CALABRIA!$X$3:$X$51))),((CALABRIA!X38-MIN(CALABRIA!$X$3:$X$51))/(MAX(CALABRIA!$X$3:$X$51)-MIN(CALABRIA!$X$3:$X$51))))</f>
        <v>0</v>
      </c>
      <c r="Y91" s="32">
        <f>IF(CALABRIA!$Y$1="-",((CALABRIA!Y38-MAX(CALABRIA!$Y$3:$Y$51))/(MIN(CALABRIA!$Y$3:$Y$51)-MAX(CALABRIA!$Y$3:$Y$51))),((CALABRIA!Y38-MIN(CALABRIA!$Y$3:$Y$51))/(MAX(CALABRIA!$Y$3:$Y$51)-MIN(CALABRIA!$Y$3:$Y$51))))</f>
        <v>1</v>
      </c>
      <c r="Z91" s="32">
        <f>IF(CALABRIA!$Z$1="-",((CALABRIA!Z38-MAX(CALABRIA!$Z$3:$Z$51))/(MIN(CALABRIA!$Z$3:$Z$51)-MAX(CALABRIA!$Z$3:$Z$51))),((CALABRIA!Z38-MIN(CALABRIA!$Z$3:$Z$51))/(MAX(CALABRIA!$Z$3:$Z$51)-MIN(CALABRIA!$Z$3:$Z$51))))</f>
        <v>0.80250783699059591</v>
      </c>
      <c r="AA91" s="32">
        <f>IF(CALABRIA!$AA$1="-",((CALABRIA!AA38-MAX(CALABRIA!$AA$3:$AA$51))/(MIN(CALABRIA!$AA$3:$AA$51)-MAX(CALABRIA!$AA$3:$AA$51))),((CALABRIA!AA38-MIN(CALABRIA!$AA$3:$AA$51))/(MAX(CALABRIA!$AA$3:$AA$51)-MIN(CALABRIA!$AA$3:$AA$51))))</f>
        <v>7.6766304347826081E-2</v>
      </c>
      <c r="AB91" s="32">
        <f>IF(CALABRIA!$AB$1="-",((CALABRIA!AB38-MAX(CALABRIA!$AB$3:$AB$51))/(MIN(CALABRIA!$AB$3:$AB$51)-MAX(CALABRIA!$AB$3:$AB$51))),((CALABRIA!AB38-MIN(CALABRIA!$AB$3:$AB$51))/(MAX(CALABRIA!$AB$3:$AB$51)-MIN(CALABRIA!$AB$3:$AB$51))))</f>
        <v>0.23838028169014072</v>
      </c>
      <c r="AC91" s="32">
        <f>IF(CALABRIA!$AC$1="-",((CALABRIA!AC38-MAX(CALABRIA!$AC$3:$AC$51))/(MIN(CALABRIA!$AC$3:$AC$51)-MAX(CALABRIA!$AC$3:$AC$51))),((CALABRIA!AC38-MIN(CALABRIA!$AC$3:$AC$51))/(MAX(CALABRIA!$AC$3:$AC$51)-MIN(CALABRIA!$AC$3:$AC$51))))</f>
        <v>2.7777777777777776E-2</v>
      </c>
      <c r="AD91" s="32">
        <f>IF(CALABRIA!$AD$1="-",((CALABRIA!AD38-MAX(CALABRIA!$AD$3:$AD$51))/(MIN(CALABRIA!$AD$3:$AD$51)-MAX(CALABRIA!$AD$3:$AD$51))),((CALABRIA!AD38-MIN(CALABRIA!$AD$3:$AD$51))/(MAX(CALABRIA!$AD$3:$AD$51)-MIN(CALABRIA!$AD$3:$AD$51))))</f>
        <v>0.18410910168989025</v>
      </c>
      <c r="AE91" s="32">
        <f>IF(CALABRIA!$AE$1="-",((CALABRIA!AE38-MAX(CALABRIA!$AE$3:$AE$51))/(MIN(CALABRIA!$AE$3:$AE$51)-MAX(CALABRIA!$AE$3:$AE$51))),((CALABRIA!AE38-MIN(CALABRIA!$AE$3:$AE$51))/(MAX(CALABRIA!$AE$3:$AE$51)-MIN(CALABRIA!$AE$3:$AE$51))))</f>
        <v>0</v>
      </c>
      <c r="AF91" s="32">
        <f>IF(CALABRIA!$AF$1="-",((CALABRIA!AF38-MAX(CALABRIA!$AF$3:$AF$51))/(MIN(CALABRIA!$AF$3:$AF$51)-MAX(CALABRIA!$AF$3:$AF$51))),((CALABRIA!AF38-MIN(CALABRIA!$AF$3:$AF$51))/(MAX(CALABRIA!$AF$3:$AF$51)-MIN(CALABRIA!$AF$3:$AF$51))))</f>
        <v>0.81628246650155578</v>
      </c>
      <c r="AG91" s="32">
        <f>IF(CALABRIA!$AG$1="-",((CALABRIA!AG38-MAX(CALABRIA!$AG$3:$AG$51))/(MIN(CALABRIA!$AG$3:$AG$51)-MAX(CALABRIA!$AG$3:$AG$51))),((CALABRIA!AG38-MIN(CALABRIA!$AG$3:$AG$51))/(MAX(CALABRIA!$AG$3:$AG$51)-MIN(CALABRIA!$AG$3:$AG$51))))</f>
        <v>0.26136363636363646</v>
      </c>
      <c r="AH91" s="32">
        <f>IF(CALABRIA!$AH$1="-",((CALABRIA!AH38-MAX(CALABRIA!$AH$3:$AH$51))/(MIN(CALABRIA!$AH$3:$AH$51)-MAX(CALABRIA!$AH$3:$AH$51))),((CALABRIA!AH73-MIN(CALABRIA!$AH$3:$AH$51))/(MAX(CALABRIA!$AH$3:$AH$51)-MIN(CALABRIA!$AH$3:$AH$51))))</f>
        <v>0.22142961129713196</v>
      </c>
      <c r="AI91" s="32">
        <f>IF(CALABRIA!$AI$1="-",((CALABRIA!AI38-MAX(CALABRIA!$AI$3:$AI$51))/(MIN(CALABRIA!$AI$3:$AI$51)-MAX(CALABRIA!$AI$3:$AI$51))),((CALABRIA!AI38-MIN(CALABRIA!$AI$3:$AI$51))/(MAX(CALABRIA!$AI$3:$AI$51)-MIN(CALABRIA!$AI$3:$AI$51))))</f>
        <v>0.20725388601036268</v>
      </c>
      <c r="AJ91" s="32">
        <f>IF(CALABRIA!$AJ$1="-",((CALABRIA!AJ38-MAX(CALABRIA!$AJ$3:$AJ$51))/(MIN(CALABRIA!$AJ$3:$AJ$51)-MAX(CALABRIA!$AJ$3:$AJ$51))),((CALABRIA!AJ38-MIN(CALABRIA!$AJ$3:$AJ$51))/(MAX(CALABRIA!$AJ$3:$AJ$51)-MIN(CALABRIA!$AJ$3:$AJ$51))))</f>
        <v>0.66817148728167131</v>
      </c>
      <c r="AK91" s="32">
        <f>IF(CALABRIA!$AK$1="-",((CALABRIA!AK38-MAX(CALABRIA!$AK$3:$AK$51))/(MIN(CALABRIA!$AK$3:$AK$51)-MAX(CALABRIA!$AK$3:$AK$51))),((CALABRIA!AK38-MIN(CALABRIA!$AK$3:$AK$51))/(MAX(CALABRIA!$AK$3:$AK$51)-MIN(CALABRIA!$AK$3:$AK$51))))</f>
        <v>0.51036269430051795</v>
      </c>
      <c r="AL91" s="32">
        <f>IF(CALABRIA!$AL$1="-",((CALABRIA!AL38-MAX(CALABRIA!$AL$3:$AL$51))/(MIN(CALABRIA!$AL$3:$AL$51)-MAX(CALABRIA!$AL$3:$AL$51))),((CALABRIA!AL38-MIN(CALABRIA!$AL$3:$AL$51))/(MAX(CALABRIA!$AL$3:$AL$51)-MIN(CALABRIA!$AL$3:$AL$51))))</f>
        <v>0</v>
      </c>
      <c r="AM91" s="32">
        <f>IF(CALABRIA!$AM$1="-",((CALABRIA!AM38-MAX(CALABRIA!$AM$3:$AM$51))/(MIN(CALABRIA!$AM$3:$AM$51)-MAX(CALABRIA!$AM$3:$AM$51))),((CALABRIA!AM38-MIN(CALABRIA!$AM$3:$AM$51))/(MAX(CALABRIA!$AM$3:$AM$51)-MIN(CALABRIA!$AM$3:$AM$51))))</f>
        <v>0</v>
      </c>
      <c r="AN91" s="32">
        <f>IF(CALABRIA!$AN$1="-",((CALABRIA!AN38-MAX(CALABRIA!$AN$3:$AN$51))/(MIN(CALABRIA!$AN$3:$AN$51)-MAX(CALABRIA!$AN$3:$AN$51))),((CALABRIA!AN38-MIN(CALABRIA!$AN$3:$AN$51))/(MAX(CALABRIA!$AN$3:$AN$51)-MIN(CALABRIA!$AN$3:$AN$51))))</f>
        <v>0</v>
      </c>
      <c r="AO91" s="32">
        <f>IF(CALABRIA!$AO$1="-",((CALABRIA!AO38-MAX(CALABRIA!$AO$3:$AO$51))/(MIN(CALABRIA!$AO$3:$AO$51)-MAX(CALABRIA!$AO$3:$AO$51))),((CALABRIA!AO38-MIN(CALABRIA!$AO$3:$AO$51))/(MAX(CALABRIA!$AO$3:$AO$51)-MIN(CALABRIA!$AO$3:$AO$51))))</f>
        <v>0</v>
      </c>
      <c r="AP91" s="32">
        <f>IF(CALABRIA!$AP$1="-",((CALABRIA!AP38-MAX(CALABRIA!$AP$3:$AP$51))/(MIN(CALABRIA!$AP$3:$AP$51)-MAX(CALABRIA!$AP$3:$AP$51))),((CALABRIA!AP38-MIN(CALABRIA!$AP$3:$AP$51))/(MAX(CALABRIA!$AP$3:$AP$51)-MIN(CALABRIA!$AP$3:$AP$51))))</f>
        <v>0</v>
      </c>
      <c r="AQ91" s="32">
        <f>IF(CALABRIA!$AQ$1="-",((CALABRIA!AQ38-MAX(CALABRIA!$AQ$3:$AQ$51))/(MIN(CALABRIA!$AQ$3:$AQ$51)-MAX(CALABRIA!$AQ$3:$AQ$51))),((CALABRIA!AQ38-MIN(CALABRIA!$AQ$3:$AQ$51))/(MAX(CALABRIA!$AQ$3:$AQ$51)-MIN(CALABRIA!$AQ$3:$AQ$51))))</f>
        <v>0</v>
      </c>
      <c r="AR91" s="32">
        <f>IF(CALABRIA!$AR$1="-",((CALABRIA!AR38-MAX(CALABRIA!$AR$3:$AR$51))/(MIN(CALABRIA!$AR$3:$AR$51)-MAX(CALABRIA!$AR$3:$AR$51))),((CALABRIA!AR38-MIN(CALABRIA!$AR$3:$AR$51))/(MAX(CALABRIA!$AR$3:$AR$51)-MIN(CALABRIA!$AR$3:$AR$51))))</f>
        <v>0</v>
      </c>
      <c r="AS91" s="32">
        <f>IF(CALABRIA!$AS$1="-",((CALABRIA!AS38-MAX(CALABRIA!$AS$3:$AS$51))/(MIN(CALABRIA!$AS$3:$AS$51)-MAX(CALABRIA!$AS$3:$AS$51))),((CALABRIA!AS38-MIN(CALABRIA!$AS$3:$AS$51))/(MAX(CALABRIA!$AS$3:$AS$51)-MIN(CALABRIA!$AS$3:$AS$51))))</f>
        <v>0.22885590404218195</v>
      </c>
      <c r="AT91" s="32">
        <f>IF(CALABRIA!$AT$1="-",((CALABRIA!AT38-MAX(CALABRIA!$AT$3:$AT$51))/(MIN(CALABRIA!$AT$3:$AT$51)-MAX(CALABRIA!$AT$3:$AT$51))),((CALABRIA!AT38-MIN(CALABRIA!$AT$3:$AT$51))/(MAX(CALABRIA!$AT$3:$AT$51)-MIN(CALABRIA!$AT$3:$AT$51))))</f>
        <v>5.9366865669813147E-2</v>
      </c>
      <c r="AU91" s="32">
        <f>IF(CALABRIA!$AU$1="-",((CALABRIA!AU38-MAX(CALABRIA!$AU$3:$AU$51))/(MIN(CALABRIA!$AU$3:$AU$51)-MAX(CALABRIA!$AU$3:$AU$51))),((CALABRIA!AU38-MIN(CALABRIA!$AU$3:$AU$51))/(MAX(CALABRIA!$AU$3:$AU$51)-MIN(CALABRIA!$AU$3:$AU$51))))</f>
        <v>0.13636363636363635</v>
      </c>
      <c r="AV91" s="32">
        <f>IF(CALABRIA!$AV$1="-",((CALABRIA!AV38-MAX(CALABRIA!$AV$3:$AV$51))/(MIN(CALABRIA!$AV$3:$AV$51)-MAX(CALABRIA!$AV$3:$AV$51))),((CALABRIA!AV38-MIN(CALABRIA!$AV$3:$AV$51))/(MAX(CALABRIA!$AV$3:$AV$51)-MIN(CALABRIA!$AV$3:$AV$51))))</f>
        <v>0.53059984630987511</v>
      </c>
      <c r="AW91" s="32">
        <f>IF(CALABRIA!$AW$1="-",((CALABRIA!AW38-MAX(CALABRIA!$AW$3:$AW$51))/(MIN(CALABRIA!$AW$3:$AW$51)-MAX(CALABRIA!$AW$3:$AW$51))),((CALABRIA!AW38-MIN(CALABRIA!$AW$3:$AW$51))/(MAX(CALABRIA!$AW$3:$AW$51)-MIN(CALABRIA!$AW$3:$AW$51))))</f>
        <v>0</v>
      </c>
      <c r="AX91" s="32">
        <f>IF(CALABRIA!$AX$1="-",((CALABRIA!AX38-MAX(CALABRIA!$AX$3:$AX$51))/(MIN(CALABRIA!$AX$3:$AX$51)-MAX(CALABRIA!$AX$3:$AX$51))),((CALABRIA!AX38-MIN(CALABRIA!$AX$3:$AX$51))/(MAX(CALABRIA!$AX$3:$AX$51)-MIN(CALABRIA!$AX$3:$AX$51))))</f>
        <v>3.9337474120082802E-2</v>
      </c>
      <c r="AY91" s="32">
        <f>IF(CALABRIA!$AY$1="-",((CALABRIA!AY38-MAX(CALABRIA!$AY$3:$AY$51))/(MIN(CALABRIA!$AY$3:$AY$51)-MAX(CALABRIA!$AY$3:$AY$51))),((CALABRIA!AY38-MIN(CALABRIA!$AY$3:$AY$51))/(MAX(CALABRIA!$AY$3:$AY$51)-MIN(CALABRIA!$AY$3:$AY$51))))</f>
        <v>0.5728155339805826</v>
      </c>
      <c r="AZ91" s="32">
        <f>IF(CALABRIA!$AZ$1="-",((CALABRIA!AZ38-MAX(CALABRIA!$AZ$3:$AZ$51))/(MIN(CALABRIA!$AZ$3:$AZ$51)-MAX(CALABRIA!$AZ$3:$AZ$51))),((CALABRIA!AZ38-MIN(CALABRIA!$AZ$3:$AZ$51))/(MAX(CALABRIA!$AZ$3:$AZ$51)-MIN(CALABRIA!$AZ$3:$AZ$51))))</f>
        <v>0.11688311688311688</v>
      </c>
      <c r="BA91" s="32">
        <f>IF(CALABRIA!$BA$1="-",((CALABRIA!BA38-MAX(CALABRIA!$BA$3:$BA$51))/(MIN(CALABRIA!$BA$3:$BA$51)-MAX(CALABRIA!$BA$3:$BA$51))),((CALABRIA!BA38-MIN(CALABRIA!$BA$3:$BA$51))/(MAX(CALABRIA!$BA$3:$BA$51)-MIN(CALABRIA!$BA$3:$BA$51))))</f>
        <v>0.12903225806451613</v>
      </c>
      <c r="BC91" s="32">
        <f>IF(CALABRIA!$BC$1="-",((CALABRIA!BC38-MAX(CALABRIA!$BC$3:$BC$51))/(MIN(CALABRIA!$BC$3:$BC$51)-MAX(CALABRIA!$BC$3:$BC$51))),((CALABRIA!BC38-MIN(CALABRIA!$BC$3:$BC$51))/(MAX(CALABRIA!$BC$3:$BC$51)-MIN(CALABRIA!$BC$3:$BC$51))))</f>
        <v>0.20754716981132074</v>
      </c>
      <c r="BD91" s="32">
        <f>IF(CALABRIA!$BD$1="-",((CALABRIA!BD38-MAX(CALABRIA!$BD$3:$BD$51))/(MIN(CALABRIA!$BD$3:$BD$51)-MAX(CALABRIA!$BD$3:$BD$51))),((CALABRIA!BD38-MIN(CALABRIA!$BD$3:$BD$51))/(MAX(CALABRIA!$BD$3:$BD$51)-MIN(CALABRIA!$BD$3:$BD$51))))</f>
        <v>0.16981132106799574</v>
      </c>
    </row>
    <row r="92" spans="1:56" ht="13.8" customHeight="1" x14ac:dyDescent="0.3">
      <c r="A92" s="32">
        <f t="shared" si="4"/>
        <v>80093</v>
      </c>
      <c r="B92" s="32" t="str">
        <f t="shared" si="3"/>
        <v>TAURIANOVA</v>
      </c>
      <c r="C92" s="32" t="str">
        <f t="shared" si="3"/>
        <v>CALABRIA</v>
      </c>
      <c r="D92" s="32">
        <f t="shared" si="3"/>
        <v>26215</v>
      </c>
      <c r="E92" s="32">
        <f t="shared" si="3"/>
        <v>3</v>
      </c>
      <c r="F92" s="32" t="str">
        <f t="shared" si="3"/>
        <v>B</v>
      </c>
      <c r="G92" s="32">
        <f>IF(CALABRIA!$G$1="-",((CALABRIA!G39-MAX(CALABRIA!$G$3:$G$51))/(MIN(CALABRIA!$G$3:$G$51)-MAX(CALABRIA!$G$3:$G$51))),((CALABRIA!G39-MIN(CALABRIA!$G$3:$G$51))/(MAX(CALABRIA!$G$3:$G$51)-MIN(CALABRIA!$G$3:$G$51))))</f>
        <v>0</v>
      </c>
      <c r="H92" s="32">
        <f>IF(CALABRIA!$H$1="-",((CALABRIA!H39-MAX(CALABRIA!$H$3:$H$51))/(MIN(CALABRIA!$H$3:$H$51)-MAX(CALABRIA!$H$3:$H$51))),((CALABRIA!H39-MIN(CALABRIA!$H$3:$H$51))/(MAX(CALABRIA!$H$3:$H$51)-MIN(CALABRIA!$H$3:$H$51))))</f>
        <v>0.41176470588235292</v>
      </c>
      <c r="I92" s="32">
        <f>IF(CALABRIA!$I$1="-",((CALABRIA!I39-MAX(CALABRIA!$I$3:$I$51))/(MIN(CALABRIA!$I$3:$I$51)-MAX(CALABRIA!$I$3:$I$51))),((CALABRIA!I39-MIN(CALABRIA!$I$3:$I$51))/(MAX(CALABRIA!$I$3:$I$51)-MIN(CALABRIA!$I$3:$I$51))))</f>
        <v>0.82775119617224879</v>
      </c>
      <c r="J92" s="32">
        <f>IF(CALABRIA!$J$1="-",((CALABRIA!J39-MAX(CALABRIA!$J$3:$J$51))/(MIN(CALABRIA!$J$3:$J$51)-MAX(CALABRIA!$J$3:$J$51))),((CALABRIA!J39-MIN(CALABRIA!$J$3:$J$51))/(MAX(CALABRIA!$J$3:$J$51)-MIN(CALABRIA!$J$3:$J$51))))</f>
        <v>0.98053097345132756</v>
      </c>
      <c r="K92" s="32">
        <f>IF(CALABRIA!$K$1="-",((CALABRIA!K39-MAX(CALABRIA!$K$3:$K$51))/(MIN(CALABRIA!$K$3:$K$51)-MAX(CALABRIA!$K$3:$K$51))),((CALABRIA!K39-MIN(CALABRIA!$K$3:$K$51))/(MAX(CALABRIA!$K$3:$K$51)-MIN(CALABRIA!$K$3:$K$51))))</f>
        <v>0.65652857891976935</v>
      </c>
      <c r="L92" s="32">
        <f>IF(CALABRIA!$L$1="-",((CALABRIA!L39-MAX(CALABRIA!$L$3:$L$51))/(MIN(CALABRIA!$L$3:$L$51)-MAX(CALABRIA!$L$3:$L$51))),((CALABRIA!L39-MIN(CALABRIA!$L$3:$L$51))/(MAX(CALABRIA!$L$3:$L$51)-MIN(CALABRIA!$L$3:$L$51))))</f>
        <v>0.20054945054945031</v>
      </c>
      <c r="M92" s="32">
        <f>IF(CALABRIA!$M$1="-",((CALABRIA!M39-MAX(CALABRIA!$M$3:$M$51))/(MIN(CALABRIA!$M$3:$M$51)-MAX(CALABRIA!$M$3:$M$51))),((CALABRIA!M39-MIN(CALABRIA!$M$3:$M$51))/(MAX(CALABRIA!$M$3:$M$51)-MIN(CALABRIA!$M$3:$M$51))))</f>
        <v>2.1978062298083434E-3</v>
      </c>
      <c r="N92" s="32">
        <f>IF(CALABRIA!$N$1="-",((CALABRIA!N39-MAX(CALABRIA!$N$3:$N$51))/(MIN(CALABRIA!$N$3:$N$51)-MAX(CALABRIA!$N$3:$N$51))),((CALABRIA!N39-MIN(CALABRIA!$N$3:$N$51))/(MAX(CALABRIA!$N$3:$N$51)-MIN(CALABRIA!$N$3:$N$51))))</f>
        <v>0</v>
      </c>
      <c r="O92" s="32">
        <f>IF(CALABRIA!$O$1="-",((CALABRIA!O39-MAX(CALABRIA!$O$3:$O$51))/(MIN(CALABRIA!$O$3:$O$51)-MAX(CALABRIA!$O$3:$O$51))),((CALABRIA!O39-MIN(CALABRIA!$O$3:$O$51))/(MAX(CALABRIA!$O$3:$O$51)-MIN(CALABRIA!$O$3:$O$51))))</f>
        <v>0.13012867200776887</v>
      </c>
      <c r="P92" s="32">
        <f>IF(CALABRIA!$P$1="-",((CALABRIA!P39-MAX(CALABRIA!$P$3:$P$51))/(MIN(CALABRIA!$P$3:$P$51)-MAX(CALABRIA!$P$3:$P$51))),((CALABRIA!P39-MIN(CALABRIA!$P$3:$P$51))/(MAX(CALABRIA!$P$3:$P$51)-MIN(CALABRIA!$P$3:$P$51))))</f>
        <v>0.65740740740740733</v>
      </c>
      <c r="Q92" s="32">
        <f>IF(CALABRIA!$Q$1="-",((CALABRIA!Q39-MAX(CALABRIA!$Q$3:$Q$51))/(MIN(CALABRIA!$Q$3:$Q$51)-MAX(CALABRIA!$Q$3:$Q$51))),((CALABRIA!Q39-MIN(CALABRIA!$Q$3:$Q$51))/(MAX(CALABRIA!$Q$3:$Q$51)-MIN(CALABRIA!$Q$3:$Q$51))))</f>
        <v>0.83221012614480727</v>
      </c>
      <c r="R92" s="32">
        <f>IF(CALABRIA!$R$1="-",((CALABRIA!R39-MAX(CALABRIA!$R$3:$R$51))/(MIN(CALABRIA!$R$3:$R$51)-MAX(CALABRIA!$R$3:$R$51))),((CALABRIA!R39-MIN(CALABRIA!$R$3:$R$51))/(MAX(CALABRIA!$R$3:$R$51)-MIN(CALABRIA!$R$3:$R$51))))</f>
        <v>0.1827242524916943</v>
      </c>
      <c r="S92" s="32">
        <f>IF(CALABRIA!$S$1="-",((CALABRIA!S39-MAX(CALABRIA!$S$3:$S$51))/(MIN(CALABRIA!$S$3:$S$51)-MAX(CALABRIA!$S$3:$S$51))),((CALABRIA!S39-MIN(CALABRIA!$S$3:$S$51))/(MAX(CALABRIA!$S$3:$S$51)-MIN(CALABRIA!$S$3:$S$51))))</f>
        <v>0.2857142857142857</v>
      </c>
      <c r="T92" s="32">
        <f>IF(CALABRIA!$T$1="-",((CALABRIA!T39-MAX(CALABRIA!$T$3:$T$51))/(MIN(CALABRIA!$T$3:$T$51)-MAX(CALABRIA!$T$3:$T$51))),((CALABRIA!T39-MIN(CALABRIA!$T$3:$T$51))/(MAX(CALABRIA!$T$3:$T$51)-MIN(CALABRIA!$T$3:$T$51))))</f>
        <v>0.33333333333333331</v>
      </c>
      <c r="U92" s="32">
        <f>IF(CALABRIA!$U$1="-",((CALABRIA!U39-MAX(CALABRIA!$U$3:$U$51))/(MIN(CALABRIA!$U$3:$U$51)-MAX(CALABRIA!$U$3:$U$51))),((CALABRIA!U39-MIN(CALABRIA!$U$3:$U$51))/(MAX(CALABRIA!$U$3:$U$51)-MIN(CALABRIA!$U$3:$U$51))))</f>
        <v>0</v>
      </c>
      <c r="V92" s="32">
        <f>IF(CALABRIA!$V$1="-",((CALABRIA!V39-MAX(CALABRIA!$V$3:$V$51))/(MIN(CALABRIA!$V$3:$V$51)-MAX(CALABRIA!$V$3:$V$51))),((CALABRIA!V39-MIN(CALABRIA!$V$3:$V$51))/(MAX(CALABRIA!$V$3:$V$51)-MIN(CALABRIA!$V$3:$V$51))))</f>
        <v>0</v>
      </c>
      <c r="W92" s="32">
        <f>IF(CALABRIA!$W$1="-",((CALABRIA!W39-MAX(CALABRIA!$W$3:$W$51))/(MIN(CALABRIA!$W$3:$W$51)-MAX(CALABRIA!$W$3:$W$51))),((CALABRIA!W39-MIN(CALABRIA!$W$3:$W$51))/(MAX(CALABRIA!$W$3:$W$51)-MIN(CALABRIA!$W$3:$W$51))))</f>
        <v>0</v>
      </c>
      <c r="X92" s="32">
        <f>IF(CALABRIA!$X$1="-",((CALABRIA!X39-MAX(CALABRIA!$X$3:$X$51))/(MIN(CALABRIA!$X$3:$X$51)-MAX(CALABRIA!$X$3:$X$51))),((CALABRIA!X39-MIN(CALABRIA!$X$3:$X$51))/(MAX(CALABRIA!$X$3:$X$51)-MIN(CALABRIA!$X$3:$X$51))))</f>
        <v>0</v>
      </c>
      <c r="Y92" s="32">
        <f>IF(CALABRIA!$Y$1="-",((CALABRIA!Y39-MAX(CALABRIA!$Y$3:$Y$51))/(MIN(CALABRIA!$Y$3:$Y$51)-MAX(CALABRIA!$Y$3:$Y$51))),((CALABRIA!Y39-MIN(CALABRIA!$Y$3:$Y$51))/(MAX(CALABRIA!$Y$3:$Y$51)-MIN(CALABRIA!$Y$3:$Y$51))))</f>
        <v>1</v>
      </c>
      <c r="Z92" s="32">
        <f>IF(CALABRIA!$Z$1="-",((CALABRIA!Z39-MAX(CALABRIA!$Z$3:$Z$51))/(MIN(CALABRIA!$Z$3:$Z$51)-MAX(CALABRIA!$Z$3:$Z$51))),((CALABRIA!Z39-MIN(CALABRIA!$Z$3:$Z$51))/(MAX(CALABRIA!$Z$3:$Z$51)-MIN(CALABRIA!$Z$3:$Z$51))))</f>
        <v>0.7053291536050158</v>
      </c>
      <c r="AA92" s="32">
        <f>IF(CALABRIA!$AA$1="-",((CALABRIA!AA39-MAX(CALABRIA!$AA$3:$AA$51))/(MIN(CALABRIA!$AA$3:$AA$51)-MAX(CALABRIA!$AA$3:$AA$51))),((CALABRIA!AA39-MIN(CALABRIA!$AA$3:$AA$51))/(MAX(CALABRIA!$AA$3:$AA$51)-MIN(CALABRIA!$AA$3:$AA$51))))</f>
        <v>7.3369565217391311E-2</v>
      </c>
      <c r="AB92" s="32">
        <f>IF(CALABRIA!$AB$1="-",((CALABRIA!AB39-MAX(CALABRIA!$AB$3:$AB$51))/(MIN(CALABRIA!$AB$3:$AB$51)-MAX(CALABRIA!$AB$3:$AB$51))),((CALABRIA!AB39-MIN(CALABRIA!$AB$3:$AB$51))/(MAX(CALABRIA!$AB$3:$AB$51)-MIN(CALABRIA!$AB$3:$AB$51))))</f>
        <v>0.43521126760563378</v>
      </c>
      <c r="AC92" s="32">
        <f>IF(CALABRIA!$AC$1="-",((CALABRIA!AC39-MAX(CALABRIA!$AC$3:$AC$51))/(MIN(CALABRIA!$AC$3:$AC$51)-MAX(CALABRIA!$AC$3:$AC$51))),((CALABRIA!AC39-MIN(CALABRIA!$AC$3:$AC$51))/(MAX(CALABRIA!$AC$3:$AC$51)-MIN(CALABRIA!$AC$3:$AC$51))))</f>
        <v>9.0277777777777776E-2</v>
      </c>
      <c r="AD92" s="32">
        <f>IF(CALABRIA!$AD$1="-",((CALABRIA!AD39-MAX(CALABRIA!$AD$3:$AD$51))/(MIN(CALABRIA!$AD$3:$AD$51)-MAX(CALABRIA!$AD$3:$AD$51))),((CALABRIA!AD39-MIN(CALABRIA!$AD$3:$AD$51))/(MAX(CALABRIA!$AD$3:$AD$51)-MIN(CALABRIA!$AD$3:$AD$51))))</f>
        <v>0.25096353394604204</v>
      </c>
      <c r="AE92" s="32">
        <f>IF(CALABRIA!$AE$1="-",((CALABRIA!AE39-MAX(CALABRIA!$AE$3:$AE$51))/(MIN(CALABRIA!$AE$3:$AE$51)-MAX(CALABRIA!$AE$3:$AE$51))),((CALABRIA!AE39-MIN(CALABRIA!$AE$3:$AE$51))/(MAX(CALABRIA!$AE$3:$AE$51)-MIN(CALABRIA!$AE$3:$AE$51))))</f>
        <v>0</v>
      </c>
      <c r="AF92" s="32">
        <f>IF(CALABRIA!$AF$1="-",((CALABRIA!AF39-MAX(CALABRIA!$AF$3:$AF$51))/(MIN(CALABRIA!$AF$3:$AF$51)-MAX(CALABRIA!$AF$3:$AF$51))),((CALABRIA!AF39-MIN(CALABRIA!$AF$3:$AF$51))/(MAX(CALABRIA!$AF$3:$AF$51)-MIN(CALABRIA!$AF$3:$AF$51))))</f>
        <v>0.77189305899536431</v>
      </c>
      <c r="AG92" s="32">
        <f>IF(CALABRIA!$AG$1="-",((CALABRIA!AG39-MAX(CALABRIA!$AG$3:$AG$51))/(MIN(CALABRIA!$AG$3:$AG$51)-MAX(CALABRIA!$AG$3:$AG$51))),((CALABRIA!AG39-MIN(CALABRIA!$AG$3:$AG$51))/(MAX(CALABRIA!$AG$3:$AG$51)-MIN(CALABRIA!$AG$3:$AG$51))))</f>
        <v>0.18181818181818188</v>
      </c>
      <c r="AH92" s="32">
        <f>IF(CALABRIA!$AH$1="-",((CALABRIA!AH39-MAX(CALABRIA!$AH$3:$AH$51))/(MIN(CALABRIA!$AH$3:$AH$51)-MAX(CALABRIA!$AH$3:$AH$51))),((CALABRIA!AH74-MIN(CALABRIA!$AH$3:$AH$51))/(MAX(CALABRIA!$AH$3:$AH$51)-MIN(CALABRIA!$AH$3:$AH$51))))</f>
        <v>0.38331634881350996</v>
      </c>
      <c r="AI92" s="32">
        <f>IF(CALABRIA!$AI$1="-",((CALABRIA!AI39-MAX(CALABRIA!$AI$3:$AI$51))/(MIN(CALABRIA!$AI$3:$AI$51)-MAX(CALABRIA!$AI$3:$AI$51))),((CALABRIA!AI39-MIN(CALABRIA!$AI$3:$AI$51))/(MAX(CALABRIA!$AI$3:$AI$51)-MIN(CALABRIA!$AI$3:$AI$51))))</f>
        <v>0.13989637305699484</v>
      </c>
      <c r="AJ92" s="32">
        <f>IF(CALABRIA!$AJ$1="-",((CALABRIA!AJ39-MAX(CALABRIA!$AJ$3:$AJ$51))/(MIN(CALABRIA!$AJ$3:$AJ$51)-MAX(CALABRIA!$AJ$3:$AJ$51))),((CALABRIA!AJ39-MIN(CALABRIA!$AJ$3:$AJ$51))/(MAX(CALABRIA!$AJ$3:$AJ$51)-MIN(CALABRIA!$AJ$3:$AJ$51))))</f>
        <v>0.85889971667860143</v>
      </c>
      <c r="AK92" s="32">
        <f>IF(CALABRIA!$AK$1="-",((CALABRIA!AK39-MAX(CALABRIA!$AK$3:$AK$51))/(MIN(CALABRIA!$AK$3:$AK$51)-MAX(CALABRIA!$AK$3:$AK$51))),((CALABRIA!AK39-MIN(CALABRIA!$AK$3:$AK$51))/(MAX(CALABRIA!$AK$3:$AK$51)-MIN(CALABRIA!$AK$3:$AK$51))))</f>
        <v>0.44905008635578553</v>
      </c>
      <c r="AL92" s="32">
        <f>IF(CALABRIA!$AL$1="-",((CALABRIA!AL39-MAX(CALABRIA!$AL$3:$AL$51))/(MIN(CALABRIA!$AL$3:$AL$51)-MAX(CALABRIA!$AL$3:$AL$51))),((CALABRIA!AL39-MIN(CALABRIA!$AL$3:$AL$51))/(MAX(CALABRIA!$AL$3:$AL$51)-MIN(CALABRIA!$AL$3:$AL$51))))</f>
        <v>0.24175824175824176</v>
      </c>
      <c r="AM92" s="32">
        <f>IF(CALABRIA!$AM$1="-",((CALABRIA!AM39-MAX(CALABRIA!$AM$3:$AM$51))/(MIN(CALABRIA!$AM$3:$AM$51)-MAX(CALABRIA!$AM$3:$AM$51))),((CALABRIA!AM39-MIN(CALABRIA!$AM$3:$AM$51))/(MAX(CALABRIA!$AM$3:$AM$51)-MIN(CALABRIA!$AM$3:$AM$51))))</f>
        <v>0.5</v>
      </c>
      <c r="AN92" s="32">
        <f>IF(CALABRIA!$AN$1="-",((CALABRIA!AN39-MAX(CALABRIA!$AN$3:$AN$51))/(MIN(CALABRIA!$AN$3:$AN$51)-MAX(CALABRIA!$AN$3:$AN$51))),((CALABRIA!AN39-MIN(CALABRIA!$AN$3:$AN$51))/(MAX(CALABRIA!$AN$3:$AN$51)-MIN(CALABRIA!$AN$3:$AN$51))))</f>
        <v>0</v>
      </c>
      <c r="AO92" s="32">
        <f>IF(CALABRIA!$AO$1="-",((CALABRIA!AO39-MAX(CALABRIA!$AO$3:$AO$51))/(MIN(CALABRIA!$AO$3:$AO$51)-MAX(CALABRIA!$AO$3:$AO$51))),((CALABRIA!AO39-MIN(CALABRIA!$AO$3:$AO$51))/(MAX(CALABRIA!$AO$3:$AO$51)-MIN(CALABRIA!$AO$3:$AO$51))))</f>
        <v>0.82608695652173914</v>
      </c>
      <c r="AP92" s="32">
        <f>IF(CALABRIA!$AP$1="-",((CALABRIA!AP39-MAX(CALABRIA!$AP$3:$AP$51))/(MIN(CALABRIA!$AP$3:$AP$51)-MAX(CALABRIA!$AP$3:$AP$51))),((CALABRIA!AP39-MIN(CALABRIA!$AP$3:$AP$51))/(MAX(CALABRIA!$AP$3:$AP$51)-MIN(CALABRIA!$AP$3:$AP$51))))</f>
        <v>0.25</v>
      </c>
      <c r="AQ92" s="32">
        <f>IF(CALABRIA!$AQ$1="-",((CALABRIA!AQ39-MAX(CALABRIA!$AQ$3:$AQ$51))/(MIN(CALABRIA!$AQ$3:$AQ$51)-MAX(CALABRIA!$AQ$3:$AQ$51))),((CALABRIA!AQ39-MIN(CALABRIA!$AQ$3:$AQ$51))/(MAX(CALABRIA!$AQ$3:$AQ$51)-MIN(CALABRIA!$AQ$3:$AQ$51))))</f>
        <v>0</v>
      </c>
      <c r="AR92" s="32">
        <f>IF(CALABRIA!$AR$1="-",((CALABRIA!AR39-MAX(CALABRIA!$AR$3:$AR$51))/(MIN(CALABRIA!$AR$3:$AR$51)-MAX(CALABRIA!$AR$3:$AR$51))),((CALABRIA!AR39-MIN(CALABRIA!$AR$3:$AR$51))/(MAX(CALABRIA!$AR$3:$AR$51)-MIN(CALABRIA!$AR$3:$AR$51))))</f>
        <v>0</v>
      </c>
      <c r="AS92" s="32">
        <f>IF(CALABRIA!$AS$1="-",((CALABRIA!AS39-MAX(CALABRIA!$AS$3:$AS$51))/(MIN(CALABRIA!$AS$3:$AS$51)-MAX(CALABRIA!$AS$3:$AS$51))),((CALABRIA!AS39-MIN(CALABRIA!$AS$3:$AS$51))/(MAX(CALABRIA!$AS$3:$AS$51)-MIN(CALABRIA!$AS$3:$AS$51))))</f>
        <v>0.23187334708362342</v>
      </c>
      <c r="AT92" s="32">
        <f>IF(CALABRIA!$AT$1="-",((CALABRIA!AT39-MAX(CALABRIA!$AT$3:$AT$51))/(MIN(CALABRIA!$AT$3:$AT$51)-MAX(CALABRIA!$AT$3:$AT$51))),((CALABRIA!AT39-MIN(CALABRIA!$AT$3:$AT$51))/(MAX(CALABRIA!$AT$3:$AT$51)-MIN(CALABRIA!$AT$3:$AT$51))))</f>
        <v>0.16203506885483579</v>
      </c>
      <c r="AU92" s="32">
        <f>IF(CALABRIA!$AU$1="-",((CALABRIA!AU39-MAX(CALABRIA!$AU$3:$AU$51))/(MIN(CALABRIA!$AU$3:$AU$51)-MAX(CALABRIA!$AU$3:$AU$51))),((CALABRIA!AU39-MIN(CALABRIA!$AU$3:$AU$51))/(MAX(CALABRIA!$AU$3:$AU$51)-MIN(CALABRIA!$AU$3:$AU$51))))</f>
        <v>9.0909090909090912E-2</v>
      </c>
      <c r="AV92" s="32">
        <f>IF(CALABRIA!$AV$1="-",((CALABRIA!AV39-MAX(CALABRIA!$AV$3:$AV$51))/(MIN(CALABRIA!$AV$3:$AV$51)-MAX(CALABRIA!$AV$3:$AV$51))),((CALABRIA!AV39-MIN(CALABRIA!$AV$3:$AV$51))/(MAX(CALABRIA!$AV$3:$AV$51)-MIN(CALABRIA!$AV$3:$AV$51))))</f>
        <v>0.61033793663828084</v>
      </c>
      <c r="AW92" s="32">
        <f>IF(CALABRIA!$AW$1="-",((CALABRIA!AW39-MAX(CALABRIA!$AW$3:$AW$51))/(MIN(CALABRIA!$AW$3:$AW$51)-MAX(CALABRIA!$AW$3:$AW$51))),((CALABRIA!AW39-MIN(CALABRIA!$AW$3:$AW$51))/(MAX(CALABRIA!$AW$3:$AW$51)-MIN(CALABRIA!$AW$3:$AW$51))))</f>
        <v>0</v>
      </c>
      <c r="AX92" s="32">
        <f>IF(CALABRIA!$AX$1="-",((CALABRIA!AX39-MAX(CALABRIA!$AX$3:$AX$51))/(MIN(CALABRIA!$AX$3:$AX$51)-MAX(CALABRIA!$AX$3:$AX$51))),((CALABRIA!AX39-MIN(CALABRIA!$AX$3:$AX$51))/(MAX(CALABRIA!$AX$3:$AX$51)-MIN(CALABRIA!$AX$3:$AX$51))))</f>
        <v>3.1055900621117995E-2</v>
      </c>
      <c r="AY92" s="32">
        <f>IF(CALABRIA!$AY$1="-",((CALABRIA!AY39-MAX(CALABRIA!$AY$3:$AY$51))/(MIN(CALABRIA!$AY$3:$AY$51)-MAX(CALABRIA!$AY$3:$AY$51))),((CALABRIA!AY39-MIN(CALABRIA!$AY$3:$AY$51))/(MAX(CALABRIA!$AY$3:$AY$51)-MIN(CALABRIA!$AY$3:$AY$51))))</f>
        <v>0.62330097087378655</v>
      </c>
      <c r="AZ92" s="32">
        <f>IF(CALABRIA!$AZ$1="-",((CALABRIA!AZ39-MAX(CALABRIA!$AZ$3:$AZ$51))/(MIN(CALABRIA!$AZ$3:$AZ$51)-MAX(CALABRIA!$AZ$3:$AZ$51))),((CALABRIA!AZ39-MIN(CALABRIA!$AZ$3:$AZ$51))/(MAX(CALABRIA!$AZ$3:$AZ$51)-MIN(CALABRIA!$AZ$3:$AZ$51))))</f>
        <v>0.11038961038961038</v>
      </c>
      <c r="BA92" s="32">
        <f>IF(CALABRIA!$BA$1="-",((CALABRIA!BA39-MAX(CALABRIA!$BA$3:$BA$51))/(MIN(CALABRIA!$BA$3:$BA$51)-MAX(CALABRIA!$BA$3:$BA$51))),((CALABRIA!BA39-MIN(CALABRIA!$BA$3:$BA$51))/(MAX(CALABRIA!$BA$3:$BA$51)-MIN(CALABRIA!$BA$3:$BA$51))))</f>
        <v>0.25806451612903225</v>
      </c>
      <c r="BC92" s="32">
        <f>IF(CALABRIA!$BC$1="-",((CALABRIA!BC39-MAX(CALABRIA!$BC$3:$BC$51))/(MIN(CALABRIA!$BC$3:$BC$51)-MAX(CALABRIA!$BC$3:$BC$51))),((CALABRIA!BC39-MIN(CALABRIA!$BC$3:$BC$51))/(MAX(CALABRIA!$BC$3:$BC$51)-MIN(CALABRIA!$BC$3:$BC$51))))</f>
        <v>0.20754716981132074</v>
      </c>
      <c r="BD92" s="32">
        <f>IF(CALABRIA!$BD$1="-",((CALABRIA!BD39-MAX(CALABRIA!$BD$3:$BD$51))/(MIN(CALABRIA!$BD$3:$BD$51)-MAX(CALABRIA!$BD$3:$BD$51))),((CALABRIA!BD39-MIN(CALABRIA!$BD$3:$BD$51))/(MAX(CALABRIA!$BD$3:$BD$51)-MIN(CALABRIA!$BD$3:$BD$51))))</f>
        <v>3.7735852815948766E-3</v>
      </c>
    </row>
    <row r="93" spans="1:56" ht="13.8" customHeight="1" x14ac:dyDescent="0.3">
      <c r="A93" s="32">
        <f t="shared" si="4"/>
        <v>80096</v>
      </c>
      <c r="B93" s="32" t="str">
        <f t="shared" si="3"/>
        <v>VILLA SAN GIOVANNI</v>
      </c>
      <c r="C93" s="32" t="str">
        <f t="shared" si="3"/>
        <v>CALABRIA</v>
      </c>
      <c r="D93" s="32">
        <f t="shared" si="3"/>
        <v>29005</v>
      </c>
      <c r="E93" s="32">
        <f t="shared" si="3"/>
        <v>3</v>
      </c>
      <c r="F93" s="32" t="str">
        <f t="shared" si="3"/>
        <v>B</v>
      </c>
      <c r="G93" s="32">
        <f>IF(CALABRIA!$G$1="-",((CALABRIA!G40-MAX(CALABRIA!$G$3:$G$51))/(MIN(CALABRIA!$G$3:$G$51)-MAX(CALABRIA!$G$3:$G$51))),((CALABRIA!G40-MIN(CALABRIA!$G$3:$G$51))/(MAX(CALABRIA!$G$3:$G$51)-MIN(CALABRIA!$G$3:$G$51))))</f>
        <v>0.44</v>
      </c>
      <c r="H93" s="32">
        <f>IF(CALABRIA!$H$1="-",((CALABRIA!H40-MAX(CALABRIA!$H$3:$H$51))/(MIN(CALABRIA!$H$3:$H$51)-MAX(CALABRIA!$H$3:$H$51))),((CALABRIA!H40-MIN(CALABRIA!$H$3:$H$51))/(MAX(CALABRIA!$H$3:$H$51)-MIN(CALABRIA!$H$3:$H$51))))</f>
        <v>0.6470588235294118</v>
      </c>
      <c r="I93" s="32">
        <f>IF(CALABRIA!$I$1="-",((CALABRIA!I40-MAX(CALABRIA!$I$3:$I$51))/(MIN(CALABRIA!$I$3:$I$51)-MAX(CALABRIA!$I$3:$I$51))),((CALABRIA!I40-MIN(CALABRIA!$I$3:$I$51))/(MAX(CALABRIA!$I$3:$I$51)-MIN(CALABRIA!$I$3:$I$51))))</f>
        <v>0.51913875598086123</v>
      </c>
      <c r="J93" s="32">
        <f>IF(CALABRIA!$J$1="-",((CALABRIA!J40-MAX(CALABRIA!$J$3:$J$51))/(MIN(CALABRIA!$J$3:$J$51)-MAX(CALABRIA!$J$3:$J$51))),((CALABRIA!J40-MIN(CALABRIA!$J$3:$J$51))/(MAX(CALABRIA!$J$3:$J$51)-MIN(CALABRIA!$J$3:$J$51))))</f>
        <v>0.93038348082595868</v>
      </c>
      <c r="K93" s="32">
        <f>IF(CALABRIA!$K$1="-",((CALABRIA!K40-MAX(CALABRIA!$K$3:$K$51))/(MIN(CALABRIA!$K$3:$K$51)-MAX(CALABRIA!$K$3:$K$51))),((CALABRIA!K40-MIN(CALABRIA!$K$3:$K$51))/(MAX(CALABRIA!$K$3:$K$51)-MIN(CALABRIA!$K$3:$K$51))))</f>
        <v>0.20450970110120645</v>
      </c>
      <c r="L93" s="32">
        <f>IF(CALABRIA!$L$1="-",((CALABRIA!L40-MAX(CALABRIA!$L$3:$L$51))/(MIN(CALABRIA!$L$3:$L$51)-MAX(CALABRIA!$L$3:$L$51))),((CALABRIA!L40-MIN(CALABRIA!$L$3:$L$51))/(MAX(CALABRIA!$L$3:$L$51)-MIN(CALABRIA!$L$3:$L$51))))</f>
        <v>0.11630036630036591</v>
      </c>
      <c r="M93" s="32">
        <f>IF(CALABRIA!$M$1="-",((CALABRIA!M40-MAX(CALABRIA!$M$3:$M$51))/(MIN(CALABRIA!$M$3:$M$51)-MAX(CALABRIA!$M$3:$M$51))),((CALABRIA!M40-MIN(CALABRIA!$M$3:$M$51))/(MAX(CALABRIA!$M$3:$M$51)-MIN(CALABRIA!$M$3:$M$51))))</f>
        <v>0.10181640062448517</v>
      </c>
      <c r="N93" s="32">
        <f>IF(CALABRIA!$N$1="-",((CALABRIA!N40-MAX(CALABRIA!$N$3:$N$51))/(MIN(CALABRIA!$N$3:$N$51)-MAX(CALABRIA!$N$3:$N$51))),((CALABRIA!N40-MIN(CALABRIA!$N$3:$N$51))/(MAX(CALABRIA!$N$3:$N$51)-MIN(CALABRIA!$N$3:$N$51))))</f>
        <v>0</v>
      </c>
      <c r="O93" s="32">
        <f>IF(CALABRIA!$O$1="-",((CALABRIA!O40-MAX(CALABRIA!$O$3:$O$51))/(MIN(CALABRIA!$O$3:$O$51)-MAX(CALABRIA!$O$3:$O$51))),((CALABRIA!O40-MIN(CALABRIA!$O$3:$O$51))/(MAX(CALABRIA!$O$3:$O$51)-MIN(CALABRIA!$O$3:$O$51))))</f>
        <v>0.41587764020393292</v>
      </c>
      <c r="P93" s="32">
        <f>IF(CALABRIA!$P$1="-",((CALABRIA!P40-MAX(CALABRIA!$P$3:$P$51))/(MIN(CALABRIA!$P$3:$P$51)-MAX(CALABRIA!$P$3:$P$51))),((CALABRIA!P40-MIN(CALABRIA!$P$3:$P$51))/(MAX(CALABRIA!$P$3:$P$51)-MIN(CALABRIA!$P$3:$P$51))))</f>
        <v>0.38194444444444442</v>
      </c>
      <c r="Q93" s="32">
        <f>IF(CALABRIA!$Q$1="-",((CALABRIA!Q40-MAX(CALABRIA!$Q$3:$Q$51))/(MIN(CALABRIA!$Q$3:$Q$51)-MAX(CALABRIA!$Q$3:$Q$51))),((CALABRIA!Q40-MIN(CALABRIA!$Q$3:$Q$51))/(MAX(CALABRIA!$Q$3:$Q$51)-MIN(CALABRIA!$Q$3:$Q$51))))</f>
        <v>0.68913081043718671</v>
      </c>
      <c r="R93" s="32">
        <f>IF(CALABRIA!$R$1="-",((CALABRIA!R40-MAX(CALABRIA!$R$3:$R$51))/(MIN(CALABRIA!$R$3:$R$51)-MAX(CALABRIA!$R$3:$R$51))),((CALABRIA!R40-MIN(CALABRIA!$R$3:$R$51))/(MAX(CALABRIA!$R$3:$R$51)-MIN(CALABRIA!$R$3:$R$51))))</f>
        <v>0.58139534883720934</v>
      </c>
      <c r="S93" s="32">
        <f>IF(CALABRIA!$S$1="-",((CALABRIA!S40-MAX(CALABRIA!$S$3:$S$51))/(MIN(CALABRIA!$S$3:$S$51)-MAX(CALABRIA!$S$3:$S$51))),((CALABRIA!S40-MIN(CALABRIA!$S$3:$S$51))/(MAX(CALABRIA!$S$3:$S$51)-MIN(CALABRIA!$S$3:$S$51))))</f>
        <v>0.52380952380952384</v>
      </c>
      <c r="T93" s="32">
        <f>IF(CALABRIA!$T$1="-",((CALABRIA!T40-MAX(CALABRIA!$T$3:$T$51))/(MIN(CALABRIA!$T$3:$T$51)-MAX(CALABRIA!$T$3:$T$51))),((CALABRIA!T40-MIN(CALABRIA!$T$3:$T$51))/(MAX(CALABRIA!$T$3:$T$51)-MIN(CALABRIA!$T$3:$T$51))))</f>
        <v>1</v>
      </c>
      <c r="U93" s="32">
        <f>IF(CALABRIA!$U$1="-",((CALABRIA!U40-MAX(CALABRIA!$U$3:$U$51))/(MIN(CALABRIA!$U$3:$U$51)-MAX(CALABRIA!$U$3:$U$51))),((CALABRIA!U40-MIN(CALABRIA!$U$3:$U$51))/(MAX(CALABRIA!$U$3:$U$51)-MIN(CALABRIA!$U$3:$U$51))))</f>
        <v>0</v>
      </c>
      <c r="V93" s="32">
        <f>IF(CALABRIA!$V$1="-",((CALABRIA!V40-MAX(CALABRIA!$V$3:$V$51))/(MIN(CALABRIA!$V$3:$V$51)-MAX(CALABRIA!$V$3:$V$51))),((CALABRIA!V40-MIN(CALABRIA!$V$3:$V$51))/(MAX(CALABRIA!$V$3:$V$51)-MIN(CALABRIA!$V$3:$V$51))))</f>
        <v>1</v>
      </c>
      <c r="W93" s="32">
        <f>IF(CALABRIA!$W$1="-",((CALABRIA!W40-MAX(CALABRIA!$W$3:$W$51))/(MIN(CALABRIA!$W$3:$W$51)-MAX(CALABRIA!$W$3:$W$51))),((CALABRIA!W40-MIN(CALABRIA!$W$3:$W$51))/(MAX(CALABRIA!$W$3:$W$51)-MIN(CALABRIA!$W$3:$W$51))))</f>
        <v>0.42857142857142855</v>
      </c>
      <c r="X93" s="32">
        <f>IF(CALABRIA!$X$1="-",((CALABRIA!X40-MAX(CALABRIA!$X$3:$X$51))/(MIN(CALABRIA!$X$3:$X$51)-MAX(CALABRIA!$X$3:$X$51))),((CALABRIA!X40-MIN(CALABRIA!$X$3:$X$51))/(MAX(CALABRIA!$X$3:$X$51)-MIN(CALABRIA!$X$3:$X$51))))</f>
        <v>0.26666666666666666</v>
      </c>
      <c r="Y93" s="32">
        <f>IF(CALABRIA!$Y$1="-",((CALABRIA!Y40-MAX(CALABRIA!$Y$3:$Y$51))/(MIN(CALABRIA!$Y$3:$Y$51)-MAX(CALABRIA!$Y$3:$Y$51))),((CALABRIA!Y40-MIN(CALABRIA!$Y$3:$Y$51))/(MAX(CALABRIA!$Y$3:$Y$51)-MIN(CALABRIA!$Y$3:$Y$51))))</f>
        <v>0.82521246458923503</v>
      </c>
      <c r="Z93" s="32">
        <f>IF(CALABRIA!$Z$1="-",((CALABRIA!Z40-MAX(CALABRIA!$Z$3:$Z$51))/(MIN(CALABRIA!$Z$3:$Z$51)-MAX(CALABRIA!$Z$3:$Z$51))),((CALABRIA!Z40-MIN(CALABRIA!$Z$3:$Z$51))/(MAX(CALABRIA!$Z$3:$Z$51)-MIN(CALABRIA!$Z$3:$Z$51))))</f>
        <v>0.33542319749216287</v>
      </c>
      <c r="AA93" s="32">
        <f>IF(CALABRIA!$AA$1="-",((CALABRIA!AA40-MAX(CALABRIA!$AA$3:$AA$51))/(MIN(CALABRIA!$AA$3:$AA$51)-MAX(CALABRIA!$AA$3:$AA$51))),((CALABRIA!AA40-MIN(CALABRIA!$AA$3:$AA$51))/(MAX(CALABRIA!$AA$3:$AA$51)-MIN(CALABRIA!$AA$3:$AA$51))))</f>
        <v>0.12669836956521741</v>
      </c>
      <c r="AB93" s="32">
        <f>IF(CALABRIA!$AB$1="-",((CALABRIA!AB40-MAX(CALABRIA!$AB$3:$AB$51))/(MIN(CALABRIA!$AB$3:$AB$51)-MAX(CALABRIA!$AB$3:$AB$51))),((CALABRIA!AB40-MIN(CALABRIA!$AB$3:$AB$51))/(MAX(CALABRIA!$AB$3:$AB$51)-MIN(CALABRIA!$AB$3:$AB$51))))</f>
        <v>9.1197183098591428E-2</v>
      </c>
      <c r="AC93" s="32">
        <f>IF(CALABRIA!$AC$1="-",((CALABRIA!AC40-MAX(CALABRIA!$AC$3:$AC$51))/(MIN(CALABRIA!$AC$3:$AC$51)-MAX(CALABRIA!$AC$3:$AC$51))),((CALABRIA!AC40-MIN(CALABRIA!$AC$3:$AC$51))/(MAX(CALABRIA!$AC$3:$AC$51)-MIN(CALABRIA!$AC$3:$AC$51))))</f>
        <v>0.1388888888888889</v>
      </c>
      <c r="AD93" s="32">
        <f>IF(CALABRIA!$AD$1="-",((CALABRIA!AD40-MAX(CALABRIA!$AD$3:$AD$51))/(MIN(CALABRIA!$AD$3:$AD$51)-MAX(CALABRIA!$AD$3:$AD$51))),((CALABRIA!AD40-MIN(CALABRIA!$AD$3:$AD$51))/(MAX(CALABRIA!$AD$3:$AD$51)-MIN(CALABRIA!$AD$3:$AD$51))))</f>
        <v>5.2772013044767259E-2</v>
      </c>
      <c r="AE93" s="32">
        <f>IF(CALABRIA!$AE$1="-",((CALABRIA!AE40-MAX(CALABRIA!$AE$3:$AE$51))/(MIN(CALABRIA!$AE$3:$AE$51)-MAX(CALABRIA!$AE$3:$AE$51))),((CALABRIA!AE40-MIN(CALABRIA!$AE$3:$AE$51))/(MAX(CALABRIA!$AE$3:$AE$51)-MIN(CALABRIA!$AE$3:$AE$51))))</f>
        <v>0</v>
      </c>
      <c r="AF93" s="32">
        <f>IF(CALABRIA!$AF$1="-",((CALABRIA!AF40-MAX(CALABRIA!$AF$3:$AF$51))/(MIN(CALABRIA!$AF$3:$AF$51)-MAX(CALABRIA!$AF$3:$AF$51))),((CALABRIA!AF40-MIN(CALABRIA!$AF$3:$AF$51))/(MAX(CALABRIA!$AF$3:$AF$51)-MIN(CALABRIA!$AF$3:$AF$51))))</f>
        <v>0.60220994475138123</v>
      </c>
      <c r="AG93" s="32">
        <f>IF(CALABRIA!$AG$1="-",((CALABRIA!AG40-MAX(CALABRIA!$AG$3:$AG$51))/(MIN(CALABRIA!$AG$3:$AG$51)-MAX(CALABRIA!$AG$3:$AG$51))),((CALABRIA!AG40-MIN(CALABRIA!$AG$3:$AG$51))/(MAX(CALABRIA!$AG$3:$AG$51)-MIN(CALABRIA!$AG$3:$AG$51))))</f>
        <v>0.22727272727272732</v>
      </c>
      <c r="AH93" s="32">
        <f>IF(CALABRIA!$AH$1="-",((CALABRIA!AH40-MAX(CALABRIA!$AH$3:$AH$51))/(MIN(CALABRIA!$AH$3:$AH$51)-MAX(CALABRIA!$AH$3:$AH$51))),((CALABRIA!AH75-MIN(CALABRIA!$AH$3:$AH$51))/(MAX(CALABRIA!$AH$3:$AH$51)-MIN(CALABRIA!$AH$3:$AH$51))))</f>
        <v>0.36730237298005519</v>
      </c>
      <c r="AI93" s="32">
        <f>IF(CALABRIA!$AI$1="-",((CALABRIA!AI40-MAX(CALABRIA!$AI$3:$AI$51))/(MIN(CALABRIA!$AI$3:$AI$51)-MAX(CALABRIA!$AI$3:$AI$51))),((CALABRIA!AI40-MIN(CALABRIA!$AI$3:$AI$51))/(MAX(CALABRIA!$AI$3:$AI$51)-MIN(CALABRIA!$AI$3:$AI$51))))</f>
        <v>5.6994818652849735E-2</v>
      </c>
      <c r="AJ93" s="32">
        <f>IF(CALABRIA!$AJ$1="-",((CALABRIA!AJ40-MAX(CALABRIA!$AJ$3:$AJ$51))/(MIN(CALABRIA!$AJ$3:$AJ$51)-MAX(CALABRIA!$AJ$3:$AJ$51))),((CALABRIA!AJ40-MIN(CALABRIA!$AJ$3:$AJ$51))/(MAX(CALABRIA!$AJ$3:$AJ$51)-MIN(CALABRIA!$AJ$3:$AJ$51))))</f>
        <v>0.92387683302718016</v>
      </c>
      <c r="AK93" s="32">
        <f>IF(CALABRIA!$AK$1="-",((CALABRIA!AK40-MAX(CALABRIA!$AK$3:$AK$51))/(MIN(CALABRIA!$AK$3:$AK$51)-MAX(CALABRIA!$AK$3:$AK$51))),((CALABRIA!AK40-MIN(CALABRIA!$AK$3:$AK$51))/(MAX(CALABRIA!$AK$3:$AK$51)-MIN(CALABRIA!$AK$3:$AK$51))))</f>
        <v>0.37564766839378227</v>
      </c>
      <c r="AL93" s="32">
        <f>IF(CALABRIA!$AL$1="-",((CALABRIA!AL40-MAX(CALABRIA!$AL$3:$AL$51))/(MIN(CALABRIA!$AL$3:$AL$51)-MAX(CALABRIA!$AL$3:$AL$51))),((CALABRIA!AL40-MIN(CALABRIA!$AL$3:$AL$51))/(MAX(CALABRIA!$AL$3:$AL$51)-MIN(CALABRIA!$AL$3:$AL$51))))</f>
        <v>0.22213500784929358</v>
      </c>
      <c r="AM93" s="32">
        <f>IF(CALABRIA!$AM$1="-",((CALABRIA!AM40-MAX(CALABRIA!$AM$3:$AM$51))/(MIN(CALABRIA!$AM$3:$AM$51)-MAX(CALABRIA!$AM$3:$AM$51))),((CALABRIA!AM40-MIN(CALABRIA!$AM$3:$AM$51))/(MAX(CALABRIA!$AM$3:$AM$51)-MIN(CALABRIA!$AM$3:$AM$51))))</f>
        <v>0.25</v>
      </c>
      <c r="AN93" s="32">
        <f>IF(CALABRIA!$AN$1="-",((CALABRIA!AN40-MAX(CALABRIA!$AN$3:$AN$51))/(MIN(CALABRIA!$AN$3:$AN$51)-MAX(CALABRIA!$AN$3:$AN$51))),((CALABRIA!AN40-MIN(CALABRIA!$AN$3:$AN$51))/(MAX(CALABRIA!$AN$3:$AN$51)-MIN(CALABRIA!$AN$3:$AN$51))))</f>
        <v>0.33333333333333331</v>
      </c>
      <c r="AO93" s="32">
        <f>IF(CALABRIA!$AO$1="-",((CALABRIA!AO40-MAX(CALABRIA!$AO$3:$AO$51))/(MIN(CALABRIA!$AO$3:$AO$51)-MAX(CALABRIA!$AO$3:$AO$51))),((CALABRIA!AO40-MIN(CALABRIA!$AO$3:$AO$51))/(MAX(CALABRIA!$AO$3:$AO$51)-MIN(CALABRIA!$AO$3:$AO$51))))</f>
        <v>0.36956521739130438</v>
      </c>
      <c r="AP93" s="32">
        <f>IF(CALABRIA!$AP$1="-",((CALABRIA!AP40-MAX(CALABRIA!$AP$3:$AP$51))/(MIN(CALABRIA!$AP$3:$AP$51)-MAX(CALABRIA!$AP$3:$AP$51))),((CALABRIA!AP40-MIN(CALABRIA!$AP$3:$AP$51))/(MAX(CALABRIA!$AP$3:$AP$51)-MIN(CALABRIA!$AP$3:$AP$51))))</f>
        <v>0.125</v>
      </c>
      <c r="AQ93" s="32">
        <f>IF(CALABRIA!$AQ$1="-",((CALABRIA!AQ40-MAX(CALABRIA!$AQ$3:$AQ$51))/(MIN(CALABRIA!$AQ$3:$AQ$51)-MAX(CALABRIA!$AQ$3:$AQ$51))),((CALABRIA!AQ40-MIN(CALABRIA!$AQ$3:$AQ$51))/(MAX(CALABRIA!$AQ$3:$AQ$51)-MIN(CALABRIA!$AQ$3:$AQ$51))))</f>
        <v>3.3292231812577067E-2</v>
      </c>
      <c r="AR93" s="32">
        <f>IF(CALABRIA!$AR$1="-",((CALABRIA!AR40-MAX(CALABRIA!$AR$3:$AR$51))/(MIN(CALABRIA!$AR$3:$AR$51)-MAX(CALABRIA!$AR$3:$AR$51))),((CALABRIA!AR40-MIN(CALABRIA!$AR$3:$AR$51))/(MAX(CALABRIA!$AR$3:$AR$51)-MIN(CALABRIA!$AR$3:$AR$51))))</f>
        <v>2.121524201853759E-2</v>
      </c>
      <c r="AS93" s="32">
        <f>IF(CALABRIA!$AS$1="-",((CALABRIA!AS40-MAX(CALABRIA!$AS$3:$AS$51))/(MIN(CALABRIA!$AS$3:$AS$51)-MAX(CALABRIA!$AS$3:$AS$51))),((CALABRIA!AS40-MIN(CALABRIA!$AS$3:$AS$51))/(MAX(CALABRIA!$AS$3:$AS$51)-MIN(CALABRIA!$AS$3:$AS$51))))</f>
        <v>0.15564303792934167</v>
      </c>
      <c r="AT93" s="32">
        <f>IF(CALABRIA!$AT$1="-",((CALABRIA!AT40-MAX(CALABRIA!$AT$3:$AT$51))/(MIN(CALABRIA!$AT$3:$AT$51)-MAX(CALABRIA!$AT$3:$AT$51))),((CALABRIA!AT40-MIN(CALABRIA!$AT$3:$AT$51))/(MAX(CALABRIA!$AT$3:$AT$51)-MIN(CALABRIA!$AT$3:$AT$51))))</f>
        <v>0.40879215393251095</v>
      </c>
      <c r="AU93" s="32">
        <f>IF(CALABRIA!$AU$1="-",((CALABRIA!AU40-MAX(CALABRIA!$AU$3:$AU$51))/(MIN(CALABRIA!$AU$3:$AU$51)-MAX(CALABRIA!$AU$3:$AU$51))),((CALABRIA!AU40-MIN(CALABRIA!$AU$3:$AU$51))/(MAX(CALABRIA!$AU$3:$AU$51)-MIN(CALABRIA!$AU$3:$AU$51))))</f>
        <v>0.20454545454545456</v>
      </c>
      <c r="AV93" s="32">
        <f>IF(CALABRIA!$AV$1="-",((CALABRIA!AV40-MAX(CALABRIA!$AV$3:$AV$51))/(MIN(CALABRIA!$AV$3:$AV$51)-MAX(CALABRIA!$AV$3:$AV$51))),((CALABRIA!AV40-MIN(CALABRIA!$AV$3:$AV$51))/(MAX(CALABRIA!$AV$3:$AV$51)-MIN(CALABRIA!$AV$3:$AV$51))))</f>
        <v>5.1181019840342415E-2</v>
      </c>
      <c r="AW93" s="32">
        <f>IF(CALABRIA!$AW$1="-",((CALABRIA!AW40-MAX(CALABRIA!$AW$3:$AW$51))/(MIN(CALABRIA!$AW$3:$AW$51)-MAX(CALABRIA!$AW$3:$AW$51))),((CALABRIA!AW40-MIN(CALABRIA!$AW$3:$AW$51))/(MAX(CALABRIA!$AW$3:$AW$51)-MIN(CALABRIA!$AW$3:$AW$51))))</f>
        <v>0</v>
      </c>
      <c r="AX93" s="32">
        <f>IF(CALABRIA!$AX$1="-",((CALABRIA!AX40-MAX(CALABRIA!$AX$3:$AX$51))/(MIN(CALABRIA!$AX$3:$AX$51)-MAX(CALABRIA!$AX$3:$AX$51))),((CALABRIA!AX40-MIN(CALABRIA!$AX$3:$AX$51))/(MAX(CALABRIA!$AX$3:$AX$51)-MIN(CALABRIA!$AX$3:$AX$51))))</f>
        <v>0.43478260869565216</v>
      </c>
      <c r="AY93" s="32">
        <f>IF(CALABRIA!$AY$1="-",((CALABRIA!AY40-MAX(CALABRIA!$AY$3:$AY$51))/(MIN(CALABRIA!$AY$3:$AY$51)-MAX(CALABRIA!$AY$3:$AY$51))),((CALABRIA!AY40-MIN(CALABRIA!$AY$3:$AY$51))/(MAX(CALABRIA!$AY$3:$AY$51)-MIN(CALABRIA!$AY$3:$AY$51))))</f>
        <v>0.8964401294498382</v>
      </c>
      <c r="AZ93" s="32">
        <f>IF(CALABRIA!$AZ$1="-",((CALABRIA!AZ40-MAX(CALABRIA!$AZ$3:$AZ$51))/(MIN(CALABRIA!$AZ$3:$AZ$51)-MAX(CALABRIA!$AZ$3:$AZ$51))),((CALABRIA!AZ40-MIN(CALABRIA!$AZ$3:$AZ$51))/(MAX(CALABRIA!$AZ$3:$AZ$51)-MIN(CALABRIA!$AZ$3:$AZ$51))))</f>
        <v>0.22727272727272727</v>
      </c>
      <c r="BA93" s="32">
        <f>IF(CALABRIA!$BA$1="-",((CALABRIA!BA40-MAX(CALABRIA!$BA$3:$BA$51))/(MIN(CALABRIA!$BA$3:$BA$51)-MAX(CALABRIA!$BA$3:$BA$51))),((CALABRIA!BA40-MIN(CALABRIA!$BA$3:$BA$51))/(MAX(CALABRIA!$BA$3:$BA$51)-MIN(CALABRIA!$BA$3:$BA$51))))</f>
        <v>0.32258064516129037</v>
      </c>
      <c r="BC93" s="32">
        <f>IF(CALABRIA!$BC$1="-",((CALABRIA!BC40-MAX(CALABRIA!$BC$3:$BC$51))/(MIN(CALABRIA!$BC$3:$BC$51)-MAX(CALABRIA!$BC$3:$BC$51))),((CALABRIA!BC40-MIN(CALABRIA!$BC$3:$BC$51))/(MAX(CALABRIA!$BC$3:$BC$51)-MIN(CALABRIA!$BC$3:$BC$51))))</f>
        <v>0.50943396226415083</v>
      </c>
      <c r="BD93" s="32">
        <f>IF(CALABRIA!$BD$1="-",((CALABRIA!BD40-MAX(CALABRIA!$BD$3:$BD$51))/(MIN(CALABRIA!$BD$3:$BD$51)-MAX(CALABRIA!$BD$3:$BD$51))),((CALABRIA!BD40-MIN(CALABRIA!$BD$3:$BD$51))/(MAX(CALABRIA!$BD$3:$BD$51)-MIN(CALABRIA!$BD$3:$BD$51))))</f>
        <v>0.30817610054408451</v>
      </c>
    </row>
    <row r="94" spans="1:56" ht="13.8" customHeight="1" x14ac:dyDescent="0.3">
      <c r="A94" s="32">
        <f t="shared" si="4"/>
        <v>101008</v>
      </c>
      <c r="B94" s="32" t="str">
        <f t="shared" si="3"/>
        <v>CIRO' MARINA</v>
      </c>
      <c r="C94" s="32" t="str">
        <f t="shared" si="3"/>
        <v>CALABRIA</v>
      </c>
      <c r="D94" s="32">
        <f t="shared" si="3"/>
        <v>28099</v>
      </c>
      <c r="E94" s="32">
        <f t="shared" si="3"/>
        <v>3</v>
      </c>
      <c r="F94" s="32" t="str">
        <f t="shared" si="3"/>
        <v>B</v>
      </c>
      <c r="G94" s="32">
        <f>IF(CALABRIA!$G$1="-",((CALABRIA!G41-MAX(CALABRIA!$G$3:$G$51))/(MIN(CALABRIA!$G$3:$G$51)-MAX(CALABRIA!$G$3:$G$51))),((CALABRIA!G41-MIN(CALABRIA!$G$3:$G$51))/(MAX(CALABRIA!$G$3:$G$51)-MIN(CALABRIA!$G$3:$G$51))))</f>
        <v>0</v>
      </c>
      <c r="H94" s="32">
        <f>IF(CALABRIA!$H$1="-",((CALABRIA!H41-MAX(CALABRIA!$H$3:$H$51))/(MIN(CALABRIA!$H$3:$H$51)-MAX(CALABRIA!$H$3:$H$51))),((CALABRIA!H41-MIN(CALABRIA!$H$3:$H$51))/(MAX(CALABRIA!$H$3:$H$51)-MIN(CALABRIA!$H$3:$H$51))))</f>
        <v>0.29411764705882354</v>
      </c>
      <c r="I94" s="32">
        <f>IF(CALABRIA!$I$1="-",((CALABRIA!I41-MAX(CALABRIA!$I$3:$I$51))/(MIN(CALABRIA!$I$3:$I$51)-MAX(CALABRIA!$I$3:$I$51))),((CALABRIA!I41-MIN(CALABRIA!$I$3:$I$51))/(MAX(CALABRIA!$I$3:$I$51)-MIN(CALABRIA!$I$3:$I$51))))</f>
        <v>1</v>
      </c>
      <c r="J94" s="32">
        <f>IF(CALABRIA!$J$1="-",((CALABRIA!J41-MAX(CALABRIA!$J$3:$J$51))/(MIN(CALABRIA!$J$3:$J$51)-MAX(CALABRIA!$J$3:$J$51))),((CALABRIA!J41-MIN(CALABRIA!$J$3:$J$51))/(MAX(CALABRIA!$J$3:$J$51)-MIN(CALABRIA!$J$3:$J$51))))</f>
        <v>0.69026548672566368</v>
      </c>
      <c r="K94" s="32">
        <f>IF(CALABRIA!$K$1="-",((CALABRIA!K41-MAX(CALABRIA!$K$3:$K$51))/(MIN(CALABRIA!$K$3:$K$51)-MAX(CALABRIA!$K$3:$K$51))),((CALABRIA!K41-MIN(CALABRIA!$K$3:$K$51))/(MAX(CALABRIA!$K$3:$K$51)-MIN(CALABRIA!$K$3:$K$51))))</f>
        <v>0.26900891452543246</v>
      </c>
      <c r="L94" s="32">
        <f>IF(CALABRIA!$L$1="-",((CALABRIA!L41-MAX(CALABRIA!$L$3:$L$51))/(MIN(CALABRIA!$L$3:$L$51)-MAX(CALABRIA!$L$3:$L$51))),((CALABRIA!L41-MIN(CALABRIA!$L$3:$L$51))/(MAX(CALABRIA!$L$3:$L$51)-MIN(CALABRIA!$L$3:$L$51))))</f>
        <v>1</v>
      </c>
      <c r="M94" s="32">
        <f>IF(CALABRIA!$M$1="-",((CALABRIA!M41-MAX(CALABRIA!$M$3:$M$51))/(MIN(CALABRIA!$M$3:$M$51)-MAX(CALABRIA!$M$3:$M$51))),((CALABRIA!M41-MIN(CALABRIA!$M$3:$M$51))/(MAX(CALABRIA!$M$3:$M$51)-MIN(CALABRIA!$M$3:$M$51))))</f>
        <v>3.156732203364955E-2</v>
      </c>
      <c r="N94" s="32">
        <f>IF(CALABRIA!$N$1="-",((CALABRIA!N41-MAX(CALABRIA!$N$3:$N$51))/(MIN(CALABRIA!$N$3:$N$51)-MAX(CALABRIA!$N$3:$N$51))),((CALABRIA!N41-MIN(CALABRIA!$N$3:$N$51))/(MAX(CALABRIA!$N$3:$N$51)-MIN(CALABRIA!$N$3:$N$51))))</f>
        <v>0</v>
      </c>
      <c r="O94" s="32">
        <f>IF(CALABRIA!$O$1="-",((CALABRIA!O41-MAX(CALABRIA!$O$3:$O$51))/(MIN(CALABRIA!$O$3:$O$51)-MAX(CALABRIA!$O$3:$O$51))),((CALABRIA!O41-MIN(CALABRIA!$O$3:$O$51))/(MAX(CALABRIA!$O$3:$O$51)-MIN(CALABRIA!$O$3:$O$51))))</f>
        <v>0.49575139596989565</v>
      </c>
      <c r="P94" s="32">
        <f>IF(CALABRIA!$P$1="-",((CALABRIA!P41-MAX(CALABRIA!$P$3:$P$51))/(MIN(CALABRIA!$P$3:$P$51)-MAX(CALABRIA!$P$3:$P$51))),((CALABRIA!P41-MIN(CALABRIA!$P$3:$P$51))/(MAX(CALABRIA!$P$3:$P$51)-MIN(CALABRIA!$P$3:$P$51))))</f>
        <v>0.4861111111111111</v>
      </c>
      <c r="Q94" s="32">
        <f>IF(CALABRIA!$Q$1="-",((CALABRIA!Q41-MAX(CALABRIA!$Q$3:$Q$51))/(MIN(CALABRIA!$Q$3:$Q$51)-MAX(CALABRIA!$Q$3:$Q$51))),((CALABRIA!Q41-MIN(CALABRIA!$Q$3:$Q$51))/(MAX(CALABRIA!$Q$3:$Q$51)-MIN(CALABRIA!$Q$3:$Q$51))))</f>
        <v>0.41282184205978922</v>
      </c>
      <c r="R94" s="32">
        <f>IF(CALABRIA!$R$1="-",((CALABRIA!R41-MAX(CALABRIA!$R$3:$R$51))/(MIN(CALABRIA!$R$3:$R$51)-MAX(CALABRIA!$R$3:$R$51))),((CALABRIA!R41-MIN(CALABRIA!$R$3:$R$51))/(MAX(CALABRIA!$R$3:$R$51)-MIN(CALABRIA!$R$3:$R$51))))</f>
        <v>0.13289036544850497</v>
      </c>
      <c r="S94" s="32">
        <f>IF(CALABRIA!$S$1="-",((CALABRIA!S41-MAX(CALABRIA!$S$3:$S$51))/(MIN(CALABRIA!$S$3:$S$51)-MAX(CALABRIA!$S$3:$S$51))),((CALABRIA!S41-MIN(CALABRIA!$S$3:$S$51))/(MAX(CALABRIA!$S$3:$S$51)-MIN(CALABRIA!$S$3:$S$51))))</f>
        <v>0.33333333333333337</v>
      </c>
      <c r="T94" s="32">
        <f>IF(CALABRIA!$T$1="-",((CALABRIA!T41-MAX(CALABRIA!$T$3:$T$51))/(MIN(CALABRIA!$T$3:$T$51)-MAX(CALABRIA!$T$3:$T$51))),((CALABRIA!T41-MIN(CALABRIA!$T$3:$T$51))/(MAX(CALABRIA!$T$3:$T$51)-MIN(CALABRIA!$T$3:$T$51))))</f>
        <v>0.10606060606060608</v>
      </c>
      <c r="U94" s="32">
        <f>IF(CALABRIA!$U$1="-",((CALABRIA!U41-MAX(CALABRIA!$U$3:$U$51))/(MIN(CALABRIA!$U$3:$U$51)-MAX(CALABRIA!$U$3:$U$51))),((CALABRIA!U41-MIN(CALABRIA!$U$3:$U$51))/(MAX(CALABRIA!$U$3:$U$51)-MIN(CALABRIA!$U$3:$U$51))))</f>
        <v>0</v>
      </c>
      <c r="V94" s="32">
        <f>IF(CALABRIA!$V$1="-",((CALABRIA!V41-MAX(CALABRIA!$V$3:$V$51))/(MIN(CALABRIA!$V$3:$V$51)-MAX(CALABRIA!$V$3:$V$51))),((CALABRIA!V41-MIN(CALABRIA!$V$3:$V$51))/(MAX(CALABRIA!$V$3:$V$51)-MIN(CALABRIA!$V$3:$V$51))))</f>
        <v>0</v>
      </c>
      <c r="W94" s="32">
        <f>IF(CALABRIA!$W$1="-",((CALABRIA!W41-MAX(CALABRIA!$W$3:$W$51))/(MIN(CALABRIA!$W$3:$W$51)-MAX(CALABRIA!$W$3:$W$51))),((CALABRIA!W41-MIN(CALABRIA!$W$3:$W$51))/(MAX(CALABRIA!$W$3:$W$51)-MIN(CALABRIA!$W$3:$W$51))))</f>
        <v>0</v>
      </c>
      <c r="X94" s="32">
        <f>IF(CALABRIA!$X$1="-",((CALABRIA!X41-MAX(CALABRIA!$X$3:$X$51))/(MIN(CALABRIA!$X$3:$X$51)-MAX(CALABRIA!$X$3:$X$51))),((CALABRIA!X41-MIN(CALABRIA!$X$3:$X$51))/(MAX(CALABRIA!$X$3:$X$51)-MIN(CALABRIA!$X$3:$X$51))))</f>
        <v>0</v>
      </c>
      <c r="Y94" s="32">
        <f>IF(CALABRIA!$Y$1="-",((CALABRIA!Y41-MAX(CALABRIA!$Y$3:$Y$51))/(MIN(CALABRIA!$Y$3:$Y$51)-MAX(CALABRIA!$Y$3:$Y$51))),((CALABRIA!Y41-MIN(CALABRIA!$Y$3:$Y$51))/(MAX(CALABRIA!$Y$3:$Y$51)-MIN(CALABRIA!$Y$3:$Y$51))))</f>
        <v>0.52237960339943346</v>
      </c>
      <c r="Z94" s="32">
        <f>IF(CALABRIA!$Z$1="-",((CALABRIA!Z41-MAX(CALABRIA!$Z$3:$Z$51))/(MIN(CALABRIA!$Z$3:$Z$51)-MAX(CALABRIA!$Z$3:$Z$51))),((CALABRIA!Z41-MIN(CALABRIA!$Z$3:$Z$51))/(MAX(CALABRIA!$Z$3:$Z$51)-MIN(CALABRIA!$Z$3:$Z$51))))</f>
        <v>0.37931034482758624</v>
      </c>
      <c r="AA94" s="32">
        <f>IF(CALABRIA!$AA$1="-",((CALABRIA!AA41-MAX(CALABRIA!$AA$3:$AA$51))/(MIN(CALABRIA!$AA$3:$AA$51)-MAX(CALABRIA!$AA$3:$AA$51))),((CALABRIA!AA41-MIN(CALABRIA!$AA$3:$AA$51))/(MAX(CALABRIA!$AA$3:$AA$51)-MIN(CALABRIA!$AA$3:$AA$51))))</f>
        <v>5.400815217391304E-2</v>
      </c>
      <c r="AB94" s="32">
        <f>IF(CALABRIA!$AB$1="-",((CALABRIA!AB41-MAX(CALABRIA!$AB$3:$AB$51))/(MIN(CALABRIA!$AB$3:$AB$51)-MAX(CALABRIA!$AB$3:$AB$51))),((CALABRIA!AB41-MIN(CALABRIA!$AB$3:$AB$51))/(MAX(CALABRIA!$AB$3:$AB$51)-MIN(CALABRIA!$AB$3:$AB$51))))</f>
        <v>0.84788732394366195</v>
      </c>
      <c r="AC94" s="32">
        <f>IF(CALABRIA!$AC$1="-",((CALABRIA!AC41-MAX(CALABRIA!$AC$3:$AC$51))/(MIN(CALABRIA!$AC$3:$AC$51)-MAX(CALABRIA!$AC$3:$AC$51))),((CALABRIA!AC41-MIN(CALABRIA!$AC$3:$AC$51))/(MAX(CALABRIA!$AC$3:$AC$51)-MIN(CALABRIA!$AC$3:$AC$51))))</f>
        <v>9.7222222222222224E-2</v>
      </c>
      <c r="AD94" s="32">
        <f>IF(CALABRIA!$AD$1="-",((CALABRIA!AD41-MAX(CALABRIA!$AD$3:$AD$51))/(MIN(CALABRIA!$AD$3:$AD$51)-MAX(CALABRIA!$AD$3:$AD$51))),((CALABRIA!AD41-MIN(CALABRIA!$AD$3:$AD$51))/(MAX(CALABRIA!$AD$3:$AD$51)-MIN(CALABRIA!$AD$3:$AD$51))))</f>
        <v>0.39905128965312769</v>
      </c>
      <c r="AE94" s="32">
        <f>IF(CALABRIA!$AE$1="-",((CALABRIA!AE41-MAX(CALABRIA!$AE$3:$AE$51))/(MIN(CALABRIA!$AE$3:$AE$51)-MAX(CALABRIA!$AE$3:$AE$51))),((CALABRIA!AE41-MIN(CALABRIA!$AE$3:$AE$51))/(MAX(CALABRIA!$AE$3:$AE$51)-MIN(CALABRIA!$AE$3:$AE$51))))</f>
        <v>0</v>
      </c>
      <c r="AF94" s="32">
        <f>IF(CALABRIA!$AF$1="-",((CALABRIA!AF41-MAX(CALABRIA!$AF$3:$AF$51))/(MIN(CALABRIA!$AF$3:$AF$51)-MAX(CALABRIA!$AF$3:$AF$51))),((CALABRIA!AF41-MIN(CALABRIA!$AF$3:$AF$51))/(MAX(CALABRIA!$AF$3:$AF$51)-MIN(CALABRIA!$AF$3:$AF$51))))</f>
        <v>0.65898266336445044</v>
      </c>
      <c r="AG94" s="32">
        <f>IF(CALABRIA!$AG$1="-",((CALABRIA!AG41-MAX(CALABRIA!$AG$3:$AG$51))/(MIN(CALABRIA!$AG$3:$AG$51)-MAX(CALABRIA!$AG$3:$AG$51))),((CALABRIA!AG41-MIN(CALABRIA!$AG$3:$AG$51))/(MAX(CALABRIA!$AG$3:$AG$51)-MIN(CALABRIA!$AG$3:$AG$51))))</f>
        <v>0.13636363636363638</v>
      </c>
      <c r="AH94" s="32">
        <f>IF(CALABRIA!$AH$1="-",((CALABRIA!AH41-MAX(CALABRIA!$AH$3:$AH$51))/(MIN(CALABRIA!$AH$3:$AH$51)-MAX(CALABRIA!$AH$3:$AH$51))),((CALABRIA!AH76-MIN(CALABRIA!$AH$3:$AH$51))/(MAX(CALABRIA!$AH$3:$AH$51)-MIN(CALABRIA!$AH$3:$AH$51))))</f>
        <v>0.21284029698646079</v>
      </c>
      <c r="AI94" s="32">
        <f>IF(CALABRIA!$AI$1="-",((CALABRIA!AI41-MAX(CALABRIA!$AI$3:$AI$51))/(MIN(CALABRIA!$AI$3:$AI$51)-MAX(CALABRIA!$AI$3:$AI$51))),((CALABRIA!AI41-MIN(CALABRIA!$AI$3:$AI$51))/(MAX(CALABRIA!$AI$3:$AI$51)-MIN(CALABRIA!$AI$3:$AI$51))))</f>
        <v>0.1295336787564767</v>
      </c>
      <c r="AJ94" s="32">
        <f>IF(CALABRIA!$AJ$1="-",((CALABRIA!AJ41-MAX(CALABRIA!$AJ$3:$AJ$51))/(MIN(CALABRIA!$AJ$3:$AJ$51)-MAX(CALABRIA!$AJ$3:$AJ$51))),((CALABRIA!AJ41-MIN(CALABRIA!$AJ$3:$AJ$51))/(MAX(CALABRIA!$AJ$3:$AJ$51)-MIN(CALABRIA!$AJ$3:$AJ$51))))</f>
        <v>0.98004296522307666</v>
      </c>
      <c r="AK94" s="32">
        <f>IF(CALABRIA!$AK$1="-",((CALABRIA!AK41-MAX(CALABRIA!$AK$3:$AK$51))/(MIN(CALABRIA!$AK$3:$AK$51)-MAX(CALABRIA!$AK$3:$AK$51))),((CALABRIA!AK41-MIN(CALABRIA!$AK$3:$AK$51))/(MAX(CALABRIA!$AK$3:$AK$51)-MIN(CALABRIA!$AK$3:$AK$51))))</f>
        <v>0.48704663212435212</v>
      </c>
      <c r="AL94" s="32">
        <f>IF(CALABRIA!$AL$1="-",((CALABRIA!AL41-MAX(CALABRIA!$AL$3:$AL$51))/(MIN(CALABRIA!$AL$3:$AL$51)-MAX(CALABRIA!$AL$3:$AL$51))),((CALABRIA!AL41-MIN(CALABRIA!$AL$3:$AL$51))/(MAX(CALABRIA!$AL$3:$AL$51)-MIN(CALABRIA!$AL$3:$AL$51))))</f>
        <v>0</v>
      </c>
      <c r="AM94" s="32">
        <f>IF(CALABRIA!$AM$1="-",((CALABRIA!AM41-MAX(CALABRIA!$AM$3:$AM$51))/(MIN(CALABRIA!$AM$3:$AM$51)-MAX(CALABRIA!$AM$3:$AM$51))),((CALABRIA!AM41-MIN(CALABRIA!$AM$3:$AM$51))/(MAX(CALABRIA!$AM$3:$AM$51)-MIN(CALABRIA!$AM$3:$AM$51))))</f>
        <v>0</v>
      </c>
      <c r="AN94" s="32">
        <f>IF(CALABRIA!$AN$1="-",((CALABRIA!AN41-MAX(CALABRIA!$AN$3:$AN$51))/(MIN(CALABRIA!$AN$3:$AN$51)-MAX(CALABRIA!$AN$3:$AN$51))),((CALABRIA!AN41-MIN(CALABRIA!$AN$3:$AN$51))/(MAX(CALABRIA!$AN$3:$AN$51)-MIN(CALABRIA!$AN$3:$AN$51))))</f>
        <v>0</v>
      </c>
      <c r="AO94" s="32">
        <f>IF(CALABRIA!$AO$1="-",((CALABRIA!AO41-MAX(CALABRIA!$AO$3:$AO$51))/(MIN(CALABRIA!$AO$3:$AO$51)-MAX(CALABRIA!$AO$3:$AO$51))),((CALABRIA!AO41-MIN(CALABRIA!$AO$3:$AO$51))/(MAX(CALABRIA!$AO$3:$AO$51)-MIN(CALABRIA!$AO$3:$AO$51))))</f>
        <v>0</v>
      </c>
      <c r="AP94" s="32">
        <f>IF(CALABRIA!$AP$1="-",((CALABRIA!AP41-MAX(CALABRIA!$AP$3:$AP$51))/(MIN(CALABRIA!$AP$3:$AP$51)-MAX(CALABRIA!$AP$3:$AP$51))),((CALABRIA!AP41-MIN(CALABRIA!$AP$3:$AP$51))/(MAX(CALABRIA!$AP$3:$AP$51)-MIN(CALABRIA!$AP$3:$AP$51))))</f>
        <v>0</v>
      </c>
      <c r="AQ94" s="32">
        <f>IF(CALABRIA!$AQ$1="-",((CALABRIA!AQ41-MAX(CALABRIA!$AQ$3:$AQ$51))/(MIN(CALABRIA!$AQ$3:$AQ$51)-MAX(CALABRIA!$AQ$3:$AQ$51))),((CALABRIA!AQ41-MIN(CALABRIA!$AQ$3:$AQ$51))/(MAX(CALABRIA!$AQ$3:$AQ$51)-MIN(CALABRIA!$AQ$3:$AQ$51))))</f>
        <v>0</v>
      </c>
      <c r="AR94" s="32">
        <f>IF(CALABRIA!$AR$1="-",((CALABRIA!AR41-MAX(CALABRIA!$AR$3:$AR$51))/(MIN(CALABRIA!$AR$3:$AR$51)-MAX(CALABRIA!$AR$3:$AR$51))),((CALABRIA!AR41-MIN(CALABRIA!$AR$3:$AR$51))/(MAX(CALABRIA!$AR$3:$AR$51)-MIN(CALABRIA!$AR$3:$AR$51))))</f>
        <v>0</v>
      </c>
      <c r="AS94" s="32">
        <f>IF(CALABRIA!$AS$1="-",((CALABRIA!AS41-MAX(CALABRIA!$AS$3:$AS$51))/(MIN(CALABRIA!$AS$3:$AS$51)-MAX(CALABRIA!$AS$3:$AS$51))),((CALABRIA!AS41-MIN(CALABRIA!$AS$3:$AS$51))/(MAX(CALABRIA!$AS$3:$AS$51)-MIN(CALABRIA!$AS$3:$AS$51))))</f>
        <v>0.4140963941061101</v>
      </c>
      <c r="AT94" s="32">
        <f>IF(CALABRIA!$AT$1="-",((CALABRIA!AT41-MAX(CALABRIA!$AT$3:$AT$51))/(MIN(CALABRIA!$AT$3:$AT$51)-MAX(CALABRIA!$AT$3:$AT$51))),((CALABRIA!AT41-MIN(CALABRIA!$AT$3:$AT$51))/(MAX(CALABRIA!$AT$3:$AT$51)-MIN(CALABRIA!$AT$3:$AT$51))))</f>
        <v>0.33509858451300195</v>
      </c>
      <c r="AU94" s="32">
        <f>IF(CALABRIA!$AU$1="-",((CALABRIA!AU41-MAX(CALABRIA!$AU$3:$AU$51))/(MIN(CALABRIA!$AU$3:$AU$51)-MAX(CALABRIA!$AU$3:$AU$51))),((CALABRIA!AU41-MIN(CALABRIA!$AU$3:$AU$51))/(MAX(CALABRIA!$AU$3:$AU$51)-MIN(CALABRIA!$AU$3:$AU$51))))</f>
        <v>0.15909090909090909</v>
      </c>
      <c r="AV94" s="32">
        <f>IF(CALABRIA!$AV$1="-",((CALABRIA!AV41-MAX(CALABRIA!$AV$3:$AV$51))/(MIN(CALABRIA!$AV$3:$AV$51)-MAX(CALABRIA!$AV$3:$AV$51))),((CALABRIA!AV41-MIN(CALABRIA!$AV$3:$AV$51))/(MAX(CALABRIA!$AV$3:$AV$51)-MIN(CALABRIA!$AV$3:$AV$51))))</f>
        <v>0.69402057864492994</v>
      </c>
      <c r="AW94" s="32">
        <f>IF(CALABRIA!$AW$1="-",((CALABRIA!AW41-MAX(CALABRIA!$AW$3:$AW$51))/(MIN(CALABRIA!$AW$3:$AW$51)-MAX(CALABRIA!$AW$3:$AW$51))),((CALABRIA!AW41-MIN(CALABRIA!$AW$3:$AW$51))/(MAX(CALABRIA!$AW$3:$AW$51)-MIN(CALABRIA!$AW$3:$AW$51))))</f>
        <v>0</v>
      </c>
      <c r="AX94" s="32">
        <f>IF(CALABRIA!$AX$1="-",((CALABRIA!AX41-MAX(CALABRIA!$AX$3:$AX$51))/(MIN(CALABRIA!$AX$3:$AX$51)-MAX(CALABRIA!$AX$3:$AX$51))),((CALABRIA!AX41-MIN(CALABRIA!$AX$3:$AX$51))/(MAX(CALABRIA!$AX$3:$AX$51)-MIN(CALABRIA!$AX$3:$AX$51))))</f>
        <v>0.13457556935817802</v>
      </c>
      <c r="AY94" s="32">
        <f>IF(CALABRIA!$AY$1="-",((CALABRIA!AY41-MAX(CALABRIA!$AY$3:$AY$51))/(MIN(CALABRIA!$AY$3:$AY$51)-MAX(CALABRIA!$AY$3:$AY$51))),((CALABRIA!AY41-MIN(CALABRIA!$AY$3:$AY$51))/(MAX(CALABRIA!$AY$3:$AY$51)-MIN(CALABRIA!$AY$3:$AY$51))))</f>
        <v>0.47249190938511326</v>
      </c>
      <c r="AZ94" s="32">
        <f>IF(CALABRIA!$AZ$1="-",((CALABRIA!AZ41-MAX(CALABRIA!$AZ$3:$AZ$51))/(MIN(CALABRIA!$AZ$3:$AZ$51)-MAX(CALABRIA!$AZ$3:$AZ$51))),((CALABRIA!AZ41-MIN(CALABRIA!$AZ$3:$AZ$51))/(MAX(CALABRIA!$AZ$3:$AZ$51)-MIN(CALABRIA!$AZ$3:$AZ$51))))</f>
        <v>5.1948051948051951E-2</v>
      </c>
      <c r="BA94" s="32">
        <f>IF(CALABRIA!$BA$1="-",((CALABRIA!BA41-MAX(CALABRIA!$BA$3:$BA$51))/(MIN(CALABRIA!$BA$3:$BA$51)-MAX(CALABRIA!$BA$3:$BA$51))),((CALABRIA!BA41-MIN(CALABRIA!$BA$3:$BA$51))/(MAX(CALABRIA!$BA$3:$BA$51)-MIN(CALABRIA!$BA$3:$BA$51))))</f>
        <v>0.45161290322580649</v>
      </c>
      <c r="BC94" s="32">
        <f>IF(CALABRIA!$BC$1="-",((CALABRIA!BC41-MAX(CALABRIA!$BC$3:$BC$51))/(MIN(CALABRIA!$BC$3:$BC$51)-MAX(CALABRIA!$BC$3:$BC$51))),((CALABRIA!BC41-MIN(CALABRIA!$BC$3:$BC$51))/(MAX(CALABRIA!$BC$3:$BC$51)-MIN(CALABRIA!$BC$3:$BC$51))))</f>
        <v>4.716981132075472E-2</v>
      </c>
      <c r="BD94" s="32">
        <f>IF(CALABRIA!$BD$1="-",((CALABRIA!BD41-MAX(CALABRIA!$BD$3:$BD$51))/(MIN(CALABRIA!$BD$3:$BD$51)-MAX(CALABRIA!$BD$3:$BD$51))),((CALABRIA!BD41-MIN(CALABRIA!$BD$3:$BD$51))/(MAX(CALABRIA!$BD$3:$BD$51)-MIN(CALABRIA!$BD$3:$BD$51))))</f>
        <v>0.22169811350124599</v>
      </c>
    </row>
    <row r="95" spans="1:56" x14ac:dyDescent="0.3">
      <c r="A95" s="32">
        <f t="shared" si="4"/>
        <v>101010</v>
      </c>
      <c r="B95" s="32" t="str">
        <f t="shared" si="3"/>
        <v>CROTONE</v>
      </c>
      <c r="C95" s="32" t="str">
        <f t="shared" si="3"/>
        <v>CALABRIA</v>
      </c>
      <c r="D95" s="32">
        <f t="shared" si="3"/>
        <v>62178</v>
      </c>
      <c r="E95" s="32">
        <f t="shared" si="3"/>
        <v>2</v>
      </c>
      <c r="F95" s="32" t="str">
        <f t="shared" si="3"/>
        <v>A</v>
      </c>
      <c r="G95" s="32">
        <f>IF(CALABRIA!$G$1="-",((CALABRIA!G42-MAX(CALABRIA!$G$3:$G$51))/(MIN(CALABRIA!$G$3:$G$51)-MAX(CALABRIA!$G$3:$G$51))),((CALABRIA!G42-MIN(CALABRIA!$G$3:$G$51))/(MAX(CALABRIA!$G$3:$G$51)-MIN(CALABRIA!$G$3:$G$51))))</f>
        <v>1</v>
      </c>
      <c r="H95" s="32">
        <f>IF(CALABRIA!$H$1="-",((CALABRIA!H42-MAX(CALABRIA!$H$3:$H$51))/(MIN(CALABRIA!$H$3:$H$51)-MAX(CALABRIA!$H$3:$H$51))),((CALABRIA!H42-MIN(CALABRIA!$H$3:$H$51))/(MAX(CALABRIA!$H$3:$H$51)-MIN(CALABRIA!$H$3:$H$51))))</f>
        <v>0.41176470588235292</v>
      </c>
      <c r="I95" s="32">
        <f>IF(CALABRIA!$I$1="-",((CALABRIA!I42-MAX(CALABRIA!$I$3:$I$51))/(MIN(CALABRIA!$I$3:$I$51)-MAX(CALABRIA!$I$3:$I$51))),((CALABRIA!I42-MIN(CALABRIA!$I$3:$I$51))/(MAX(CALABRIA!$I$3:$I$51)-MIN(CALABRIA!$I$3:$I$51))))</f>
        <v>0.34688995215311003</v>
      </c>
      <c r="J95" s="32">
        <f>IF(CALABRIA!$J$1="-",((CALABRIA!J42-MAX(CALABRIA!$J$3:$J$51))/(MIN(CALABRIA!$J$3:$J$51)-MAX(CALABRIA!$J$3:$J$51))),((CALABRIA!J42-MIN(CALABRIA!$J$3:$J$51))/(MAX(CALABRIA!$J$3:$J$51)-MIN(CALABRIA!$J$3:$J$51))))</f>
        <v>0.7032448377581122</v>
      </c>
      <c r="K95" s="32">
        <f>IF(CALABRIA!$K$1="-",((CALABRIA!K42-MAX(CALABRIA!$K$3:$K$51))/(MIN(CALABRIA!$K$3:$K$51)-MAX(CALABRIA!$K$3:$K$51))),((CALABRIA!K42-MIN(CALABRIA!$K$3:$K$51))/(MAX(CALABRIA!$K$3:$K$51)-MIN(CALABRIA!$K$3:$K$51))))</f>
        <v>0.4850550603041428</v>
      </c>
      <c r="L95" s="32">
        <f>IF(CALABRIA!$L$1="-",((CALABRIA!L42-MAX(CALABRIA!$L$3:$L$51))/(MIN(CALABRIA!$L$3:$L$51)-MAX(CALABRIA!$L$3:$L$51))),((CALABRIA!L42-MIN(CALABRIA!$L$3:$L$51))/(MAX(CALABRIA!$L$3:$L$51)-MIN(CALABRIA!$L$3:$L$51))))</f>
        <v>7.7838827838827951E-2</v>
      </c>
      <c r="M95" s="32">
        <f>IF(CALABRIA!$M$1="-",((CALABRIA!M42-MAX(CALABRIA!$M$3:$M$51))/(MIN(CALABRIA!$M$3:$M$51)-MAX(CALABRIA!$M$3:$M$51))),((CALABRIA!M42-MIN(CALABRIA!$M$3:$M$51))/(MAX(CALABRIA!$M$3:$M$51)-MIN(CALABRIA!$M$3:$M$51))))</f>
        <v>4.3295681989546659E-3</v>
      </c>
      <c r="N95" s="32">
        <f>IF(CALABRIA!$N$1="-",((CALABRIA!N42-MAX(CALABRIA!$N$3:$N$51))/(MIN(CALABRIA!$N$3:$N$51)-MAX(CALABRIA!$N$3:$N$51))),((CALABRIA!N42-MIN(CALABRIA!$N$3:$N$51))/(MAX(CALABRIA!$N$3:$N$51)-MIN(CALABRIA!$N$3:$N$51))))</f>
        <v>0.14285714285714285</v>
      </c>
      <c r="O95" s="32">
        <f>IF(CALABRIA!$O$1="-",((CALABRIA!O42-MAX(CALABRIA!$O$3:$O$51))/(MIN(CALABRIA!$O$3:$O$51)-MAX(CALABRIA!$O$3:$O$51))),((CALABRIA!O42-MIN(CALABRIA!$O$3:$O$51))/(MAX(CALABRIA!$O$3:$O$51)-MIN(CALABRIA!$O$3:$O$51))))</f>
        <v>0.92376790483126969</v>
      </c>
      <c r="P95" s="32">
        <f>IF(CALABRIA!$P$1="-",((CALABRIA!P42-MAX(CALABRIA!$P$3:$P$51))/(MIN(CALABRIA!$P$3:$P$51)-MAX(CALABRIA!$P$3:$P$51))),((CALABRIA!P42-MIN(CALABRIA!$P$3:$P$51))/(MAX(CALABRIA!$P$3:$P$51)-MIN(CALABRIA!$P$3:$P$51))))</f>
        <v>0.66203703703703698</v>
      </c>
      <c r="Q95" s="32">
        <f>IF(CALABRIA!$Q$1="-",((CALABRIA!Q42-MAX(CALABRIA!$Q$3:$Q$51))/(MIN(CALABRIA!$Q$3:$Q$51)-MAX(CALABRIA!$Q$3:$Q$51))),((CALABRIA!Q42-MIN(CALABRIA!$Q$3:$Q$51))/(MAX(CALABRIA!$Q$3:$Q$51)-MIN(CALABRIA!$Q$3:$Q$51))))</f>
        <v>1</v>
      </c>
      <c r="R95" s="32">
        <f>IF(CALABRIA!$R$1="-",((CALABRIA!R42-MAX(CALABRIA!$R$3:$R$51))/(MIN(CALABRIA!$R$3:$R$51)-MAX(CALABRIA!$R$3:$R$51))),((CALABRIA!R42-MIN(CALABRIA!$R$3:$R$51))/(MAX(CALABRIA!$R$3:$R$51)-MIN(CALABRIA!$R$3:$R$51))))</f>
        <v>0.27906976744186046</v>
      </c>
      <c r="S95" s="32">
        <f>IF(CALABRIA!$S$1="-",((CALABRIA!S42-MAX(CALABRIA!$S$3:$S$51))/(MIN(CALABRIA!$S$3:$S$51)-MAX(CALABRIA!$S$3:$S$51))),((CALABRIA!S42-MIN(CALABRIA!$S$3:$S$51))/(MAX(CALABRIA!$S$3:$S$51)-MIN(CALABRIA!$S$3:$S$51))))</f>
        <v>0.66666666666666674</v>
      </c>
      <c r="T95" s="32">
        <f>IF(CALABRIA!$T$1="-",((CALABRIA!T42-MAX(CALABRIA!$T$3:$T$51))/(MIN(CALABRIA!$T$3:$T$51)-MAX(CALABRIA!$T$3:$T$51))),((CALABRIA!T42-MIN(CALABRIA!$T$3:$T$51))/(MAX(CALABRIA!$T$3:$T$51)-MIN(CALABRIA!$T$3:$T$51))))</f>
        <v>0.33333333333333331</v>
      </c>
      <c r="U95" s="32">
        <f>IF(CALABRIA!$U$1="-",((CALABRIA!U42-MAX(CALABRIA!$U$3:$U$51))/(MIN(CALABRIA!$U$3:$U$51)-MAX(CALABRIA!$U$3:$U$51))),((CALABRIA!U42-MIN(CALABRIA!$U$3:$U$51))/(MAX(CALABRIA!$U$3:$U$51)-MIN(CALABRIA!$U$3:$U$51))))</f>
        <v>0</v>
      </c>
      <c r="V95" s="32">
        <f>IF(CALABRIA!$V$1="-",((CALABRIA!V42-MAX(CALABRIA!$V$3:$V$51))/(MIN(CALABRIA!$V$3:$V$51)-MAX(CALABRIA!$V$3:$V$51))),((CALABRIA!V42-MIN(CALABRIA!$V$3:$V$51))/(MAX(CALABRIA!$V$3:$V$51)-MIN(CALABRIA!$V$3:$V$51))))</f>
        <v>1</v>
      </c>
      <c r="W95" s="32">
        <f>IF(CALABRIA!$W$1="-",((CALABRIA!W42-MAX(CALABRIA!$W$3:$W$51))/(MIN(CALABRIA!$W$3:$W$51)-MAX(CALABRIA!$W$3:$W$51))),((CALABRIA!W42-MIN(CALABRIA!$W$3:$W$51))/(MAX(CALABRIA!$W$3:$W$51)-MIN(CALABRIA!$W$3:$W$51))))</f>
        <v>0</v>
      </c>
      <c r="X95" s="32">
        <f>IF(CALABRIA!$X$1="-",((CALABRIA!X42-MAX(CALABRIA!$X$3:$X$51))/(MIN(CALABRIA!$X$3:$X$51)-MAX(CALABRIA!$X$3:$X$51))),((CALABRIA!X42-MIN(CALABRIA!$X$3:$X$51))/(MAX(CALABRIA!$X$3:$X$51)-MIN(CALABRIA!$X$3:$X$51))))</f>
        <v>6.6666666666666666E-2</v>
      </c>
      <c r="Y95" s="32">
        <f>IF(CALABRIA!$Y$1="-",((CALABRIA!Y42-MAX(CALABRIA!$Y$3:$Y$51))/(MIN(CALABRIA!$Y$3:$Y$51)-MAX(CALABRIA!$Y$3:$Y$51))),((CALABRIA!Y42-MIN(CALABRIA!$Y$3:$Y$51))/(MAX(CALABRIA!$Y$3:$Y$51)-MIN(CALABRIA!$Y$3:$Y$51))))</f>
        <v>0.9490084985835695</v>
      </c>
      <c r="Z95" s="32">
        <f>IF(CALABRIA!$Z$1="-",((CALABRIA!Z42-MAX(CALABRIA!$Z$3:$Z$51))/(MIN(CALABRIA!$Z$3:$Z$51)-MAX(CALABRIA!$Z$3:$Z$51))),((CALABRIA!Z42-MIN(CALABRIA!$Z$3:$Z$51))/(MAX(CALABRIA!$Z$3:$Z$51)-MIN(CALABRIA!$Z$3:$Z$51))))</f>
        <v>0.69278996865203746</v>
      </c>
      <c r="AA95" s="32">
        <f>IF(CALABRIA!$AA$1="-",((CALABRIA!AA42-MAX(CALABRIA!$AA$3:$AA$51))/(MIN(CALABRIA!$AA$3:$AA$51)-MAX(CALABRIA!$AA$3:$AA$51))),((CALABRIA!AA42-MIN(CALABRIA!$AA$3:$AA$51))/(MAX(CALABRIA!$AA$3:$AA$51)-MIN(CALABRIA!$AA$3:$AA$51))))</f>
        <v>0.36039402173913038</v>
      </c>
      <c r="AB95" s="32">
        <f>IF(CALABRIA!$AB$1="-",((CALABRIA!AB42-MAX(CALABRIA!$AB$3:$AB$51))/(MIN(CALABRIA!$AB$3:$AB$51)-MAX(CALABRIA!$AB$3:$AB$51))),((CALABRIA!AB42-MIN(CALABRIA!$AB$3:$AB$51))/(MAX(CALABRIA!$AB$3:$AB$51)-MIN(CALABRIA!$AB$3:$AB$51))))</f>
        <v>0.4989436619718311</v>
      </c>
      <c r="AC95" s="32">
        <f>IF(CALABRIA!$AC$1="-",((CALABRIA!AC42-MAX(CALABRIA!$AC$3:$AC$51))/(MIN(CALABRIA!$AC$3:$AC$51)-MAX(CALABRIA!$AC$3:$AC$51))),((CALABRIA!AC42-MIN(CALABRIA!$AC$3:$AC$51))/(MAX(CALABRIA!$AC$3:$AC$51)-MIN(CALABRIA!$AC$3:$AC$51))))</f>
        <v>0.3611111111111111</v>
      </c>
      <c r="AD95" s="32">
        <f>IF(CALABRIA!$AD$1="-",((CALABRIA!AD42-MAX(CALABRIA!$AD$3:$AD$51))/(MIN(CALABRIA!$AD$3:$AD$51)-MAX(CALABRIA!$AD$3:$AD$51))),((CALABRIA!AD42-MIN(CALABRIA!$AD$3:$AD$51))/(MAX(CALABRIA!$AD$3:$AD$51)-MIN(CALABRIA!$AD$3:$AD$51))))</f>
        <v>0.34850281648384218</v>
      </c>
      <c r="AE95" s="32">
        <f>IF(CALABRIA!$AE$1="-",((CALABRIA!AE42-MAX(CALABRIA!$AE$3:$AE$51))/(MIN(CALABRIA!$AE$3:$AE$51)-MAX(CALABRIA!$AE$3:$AE$51))),((CALABRIA!AE42-MIN(CALABRIA!$AE$3:$AE$51))/(MAX(CALABRIA!$AE$3:$AE$51)-MIN(CALABRIA!$AE$3:$AE$51))))</f>
        <v>0</v>
      </c>
      <c r="AF95" s="32">
        <f>IF(CALABRIA!$AF$1="-",((CALABRIA!AF42-MAX(CALABRIA!$AF$3:$AF$51))/(MIN(CALABRIA!$AF$3:$AF$51)-MAX(CALABRIA!$AF$3:$AF$51))),((CALABRIA!AF42-MIN(CALABRIA!$AF$3:$AF$51))/(MAX(CALABRIA!$AF$3:$AF$51)-MIN(CALABRIA!$AF$3:$AF$51))))</f>
        <v>1</v>
      </c>
      <c r="AG95" s="32">
        <f>IF(CALABRIA!$AG$1="-",((CALABRIA!AG42-MAX(CALABRIA!$AG$3:$AG$51))/(MIN(CALABRIA!$AG$3:$AG$51)-MAX(CALABRIA!$AG$3:$AG$51))),((CALABRIA!AG42-MIN(CALABRIA!$AG$3:$AG$51))/(MAX(CALABRIA!$AG$3:$AG$51)-MIN(CALABRIA!$AG$3:$AG$51))))</f>
        <v>0.18181818181818188</v>
      </c>
      <c r="AH95" s="32">
        <f>IF(CALABRIA!$AH$1="-",((CALABRIA!AH42-MAX(CALABRIA!$AH$3:$AH$51))/(MIN(CALABRIA!$AH$3:$AH$51)-MAX(CALABRIA!$AH$3:$AH$51))),((CALABRIA!AH77-MIN(CALABRIA!$AH$3:$AH$51))/(MAX(CALABRIA!$AH$3:$AH$51)-MIN(CALABRIA!$AH$3:$AH$51))))</f>
        <v>0.41796476925316633</v>
      </c>
      <c r="AI95" s="32">
        <f>IF(CALABRIA!$AI$1="-",((CALABRIA!AI42-MAX(CALABRIA!$AI$3:$AI$51))/(MIN(CALABRIA!$AI$3:$AI$51)-MAX(CALABRIA!$AI$3:$AI$51))),((CALABRIA!AI42-MIN(CALABRIA!$AI$3:$AI$51))/(MAX(CALABRIA!$AI$3:$AI$51)-MIN(CALABRIA!$AI$3:$AI$51))))</f>
        <v>0.17616580310880831</v>
      </c>
      <c r="AJ95" s="32">
        <f>IF(CALABRIA!$AJ$1="-",((CALABRIA!AJ42-MAX(CALABRIA!$AJ$3:$AJ$51))/(MIN(CALABRIA!$AJ$3:$AJ$51)-MAX(CALABRIA!$AJ$3:$AJ$51))),((CALABRIA!AJ42-MIN(CALABRIA!$AJ$3:$AJ$51))/(MAX(CALABRIA!$AJ$3:$AJ$51)-MIN(CALABRIA!$AJ$3:$AJ$51))))</f>
        <v>0</v>
      </c>
      <c r="AK95" s="32">
        <f>IF(CALABRIA!$AK$1="-",((CALABRIA!AK42-MAX(CALABRIA!$AK$3:$AK$51))/(MIN(CALABRIA!$AK$3:$AK$51)-MAX(CALABRIA!$AK$3:$AK$51))),((CALABRIA!AK42-MIN(CALABRIA!$AK$3:$AK$51))/(MAX(CALABRIA!$AK$3:$AK$51)-MIN(CALABRIA!$AK$3:$AK$51))))</f>
        <v>0.95682210708117443</v>
      </c>
      <c r="AL95" s="32">
        <f>IF(CALABRIA!$AL$1="-",((CALABRIA!AL42-MAX(CALABRIA!$AL$3:$AL$51))/(MIN(CALABRIA!$AL$3:$AL$51)-MAX(CALABRIA!$AL$3:$AL$51))),((CALABRIA!AL42-MIN(CALABRIA!$AL$3:$AL$51))/(MAX(CALABRIA!$AL$3:$AL$51)-MIN(CALABRIA!$AL$3:$AL$51))))</f>
        <v>0.72919937205651486</v>
      </c>
      <c r="AM95" s="32">
        <f>IF(CALABRIA!$AM$1="-",((CALABRIA!AM42-MAX(CALABRIA!$AM$3:$AM$51))/(MIN(CALABRIA!$AM$3:$AM$51)-MAX(CALABRIA!$AM$3:$AM$51))),((CALABRIA!AM42-MIN(CALABRIA!$AM$3:$AM$51))/(MAX(CALABRIA!$AM$3:$AM$51)-MIN(CALABRIA!$AM$3:$AM$51))))</f>
        <v>0</v>
      </c>
      <c r="AN95" s="32">
        <f>IF(CALABRIA!$AN$1="-",((CALABRIA!AN42-MAX(CALABRIA!$AN$3:$AN$51))/(MIN(CALABRIA!$AN$3:$AN$51)-MAX(CALABRIA!$AN$3:$AN$51))),((CALABRIA!AN42-MIN(CALABRIA!$AN$3:$AN$51))/(MAX(CALABRIA!$AN$3:$AN$51)-MIN(CALABRIA!$AN$3:$AN$51))))</f>
        <v>0.44444444444444442</v>
      </c>
      <c r="AO95" s="32">
        <f>IF(CALABRIA!$AO$1="-",((CALABRIA!AO42-MAX(CALABRIA!$AO$3:$AO$51))/(MIN(CALABRIA!$AO$3:$AO$51)-MAX(CALABRIA!$AO$3:$AO$51))),((CALABRIA!AO42-MIN(CALABRIA!$AO$3:$AO$51))/(MAX(CALABRIA!$AO$3:$AO$51)-MIN(CALABRIA!$AO$3:$AO$51))))</f>
        <v>0</v>
      </c>
      <c r="AP95" s="32">
        <f>IF(CALABRIA!$AP$1="-",((CALABRIA!AP42-MAX(CALABRIA!$AP$3:$AP$51))/(MIN(CALABRIA!$AP$3:$AP$51)-MAX(CALABRIA!$AP$3:$AP$51))),((CALABRIA!AP42-MIN(CALABRIA!$AP$3:$AP$51))/(MAX(CALABRIA!$AP$3:$AP$51)-MIN(CALABRIA!$AP$3:$AP$51))))</f>
        <v>0.25</v>
      </c>
      <c r="AQ95" s="32">
        <f>IF(CALABRIA!$AQ$1="-",((CALABRIA!AQ42-MAX(CALABRIA!$AQ$3:$AQ$51))/(MIN(CALABRIA!$AQ$3:$AQ$51)-MAX(CALABRIA!$AQ$3:$AQ$51))),((CALABRIA!AQ42-MIN(CALABRIA!$AQ$3:$AQ$51))/(MAX(CALABRIA!$AQ$3:$AQ$51)-MIN(CALABRIA!$AQ$3:$AQ$51))))</f>
        <v>1</v>
      </c>
      <c r="AR95" s="32">
        <f>IF(CALABRIA!$AR$1="-",((CALABRIA!AR42-MAX(CALABRIA!$AR$3:$AR$51))/(MIN(CALABRIA!$AR$3:$AR$51)-MAX(CALABRIA!$AR$3:$AR$51))),((CALABRIA!AR42-MIN(CALABRIA!$AR$3:$AR$51))/(MAX(CALABRIA!$AR$3:$AR$51)-MIN(CALABRIA!$AR$3:$AR$51))))</f>
        <v>0</v>
      </c>
      <c r="AS95" s="32">
        <f>IF(CALABRIA!$AS$1="-",((CALABRIA!AS42-MAX(CALABRIA!$AS$3:$AS$51))/(MIN(CALABRIA!$AS$3:$AS$51)-MAX(CALABRIA!$AS$3:$AS$51))),((CALABRIA!AS42-MIN(CALABRIA!$AS$3:$AS$51))/(MAX(CALABRIA!$AS$3:$AS$51)-MIN(CALABRIA!$AS$3:$AS$51))))</f>
        <v>0.53194659323153493</v>
      </c>
      <c r="AT95" s="32">
        <f>IF(CALABRIA!$AT$1="-",((CALABRIA!AT42-MAX(CALABRIA!$AT$3:$AT$51))/(MIN(CALABRIA!$AT$3:$AT$51)-MAX(CALABRIA!$AT$3:$AT$51))),((CALABRIA!AT42-MIN(CALABRIA!$AT$3:$AT$51))/(MAX(CALABRIA!$AT$3:$AT$51)-MIN(CALABRIA!$AT$3:$AT$51))))</f>
        <v>6.0933599704303905E-2</v>
      </c>
      <c r="AU95" s="32">
        <f>IF(CALABRIA!$AU$1="-",((CALABRIA!AU42-MAX(CALABRIA!$AU$3:$AU$51))/(MIN(CALABRIA!$AU$3:$AU$51)-MAX(CALABRIA!$AU$3:$AU$51))),((CALABRIA!AU42-MIN(CALABRIA!$AU$3:$AU$51))/(MAX(CALABRIA!$AU$3:$AU$51)-MIN(CALABRIA!$AU$3:$AU$51))))</f>
        <v>0.31818181818181818</v>
      </c>
      <c r="AV95" s="32">
        <f>IF(CALABRIA!$AV$1="-",((CALABRIA!AV42-MAX(CALABRIA!$AV$3:$AV$51))/(MIN(CALABRIA!$AV$3:$AV$51)-MAX(CALABRIA!$AV$3:$AV$51))),((CALABRIA!AV42-MIN(CALABRIA!$AV$3:$AV$51))/(MAX(CALABRIA!$AV$3:$AV$51)-MIN(CALABRIA!$AV$3:$AV$51))))</f>
        <v>0.96776982431300251</v>
      </c>
      <c r="AW95" s="32">
        <f>IF(CALABRIA!$AW$1="-",((CALABRIA!AW42-MAX(CALABRIA!$AW$3:$AW$51))/(MIN(CALABRIA!$AW$3:$AW$51)-MAX(CALABRIA!$AW$3:$AW$51))),((CALABRIA!AW42-MIN(CALABRIA!$AW$3:$AW$51))/(MAX(CALABRIA!$AW$3:$AW$51)-MIN(CALABRIA!$AW$3:$AW$51))))</f>
        <v>0</v>
      </c>
      <c r="AX95" s="32">
        <f>IF(CALABRIA!$AX$1="-",((CALABRIA!AX42-MAX(CALABRIA!$AX$3:$AX$51))/(MIN(CALABRIA!$AX$3:$AX$51)-MAX(CALABRIA!$AX$3:$AX$51))),((CALABRIA!AX42-MIN(CALABRIA!$AX$3:$AX$51))/(MAX(CALABRIA!$AX$3:$AX$51)-MIN(CALABRIA!$AX$3:$AX$51))))</f>
        <v>0.61283643892339557</v>
      </c>
      <c r="AY95" s="32">
        <f>IF(CALABRIA!$AY$1="-",((CALABRIA!AY42-MAX(CALABRIA!$AY$3:$AY$51))/(MIN(CALABRIA!$AY$3:$AY$51)-MAX(CALABRIA!$AY$3:$AY$51))),((CALABRIA!AY42-MIN(CALABRIA!$AY$3:$AY$51))/(MAX(CALABRIA!$AY$3:$AY$51)-MIN(CALABRIA!$AY$3:$AY$51))))</f>
        <v>0.6893203883495147</v>
      </c>
      <c r="AZ95" s="32">
        <f>IF(CALABRIA!$AZ$1="-",((CALABRIA!AZ42-MAX(CALABRIA!$AZ$3:$AZ$51))/(MIN(CALABRIA!$AZ$3:$AZ$51)-MAX(CALABRIA!$AZ$3:$AZ$51))),((CALABRIA!AZ42-MIN(CALABRIA!$AZ$3:$AZ$51))/(MAX(CALABRIA!$AZ$3:$AZ$51)-MIN(CALABRIA!$AZ$3:$AZ$51))))</f>
        <v>0.10714285714285714</v>
      </c>
      <c r="BA95" s="32">
        <f>IF(CALABRIA!$BA$1="-",((CALABRIA!BA42-MAX(CALABRIA!$BA$3:$BA$51))/(MIN(CALABRIA!$BA$3:$BA$51)-MAX(CALABRIA!$BA$3:$BA$51))),((CALABRIA!BA42-MIN(CALABRIA!$BA$3:$BA$51))/(MAX(CALABRIA!$BA$3:$BA$51)-MIN(CALABRIA!$BA$3:$BA$51))))</f>
        <v>0.35483870967741937</v>
      </c>
      <c r="BC95" s="32">
        <f>IF(CALABRIA!$BC$1="-",((CALABRIA!BC42-MAX(CALABRIA!$BC$3:$BC$51))/(MIN(CALABRIA!$BC$3:$BC$51)-MAX(CALABRIA!$BC$3:$BC$51))),((CALABRIA!BC42-MIN(CALABRIA!$BC$3:$BC$51))/(MAX(CALABRIA!$BC$3:$BC$51)-MIN(CALABRIA!$BC$3:$BC$51))))</f>
        <v>0.23584905660377356</v>
      </c>
      <c r="BD95" s="32">
        <f>IF(CALABRIA!$BD$1="-",((CALABRIA!BD42-MAX(CALABRIA!$BD$3:$BD$51))/(MIN(CALABRIA!$BD$3:$BD$51)-MAX(CALABRIA!$BD$3:$BD$51))),((CALABRIA!BD42-MIN(CALABRIA!$BD$3:$BD$51))/(MAX(CALABRIA!$BD$3:$BD$51)-MIN(CALABRIA!$BD$3:$BD$51))))</f>
        <v>0.58490566053399784</v>
      </c>
    </row>
    <row r="96" spans="1:56" x14ac:dyDescent="0.3">
      <c r="A96" s="32">
        <f t="shared" si="4"/>
        <v>101013</v>
      </c>
      <c r="B96" s="32" t="str">
        <f t="shared" si="3"/>
        <v>ISOLA DI CAPO RIZZUTO</v>
      </c>
      <c r="C96" s="32" t="str">
        <f t="shared" si="3"/>
        <v>CALABRIA</v>
      </c>
      <c r="D96" s="32">
        <f t="shared" si="3"/>
        <v>28184</v>
      </c>
      <c r="E96" s="32">
        <f t="shared" si="3"/>
        <v>3</v>
      </c>
      <c r="F96" s="32" t="str">
        <f t="shared" si="3"/>
        <v>B</v>
      </c>
      <c r="G96" s="32">
        <f>IF(CALABRIA!$G$1="-",((CALABRIA!G43-MAX(CALABRIA!$G$3:$G$51))/(MIN(CALABRIA!$G$3:$G$51)-MAX(CALABRIA!$G$3:$G$51))),((CALABRIA!G43-MIN(CALABRIA!$G$3:$G$51))/(MAX(CALABRIA!$G$3:$G$51)-MIN(CALABRIA!$G$3:$G$51))))</f>
        <v>0</v>
      </c>
      <c r="H96" s="32">
        <f>IF(CALABRIA!$H$1="-",((CALABRIA!H43-MAX(CALABRIA!$H$3:$H$51))/(MIN(CALABRIA!$H$3:$H$51)-MAX(CALABRIA!$H$3:$H$51))),((CALABRIA!H43-MIN(CALABRIA!$H$3:$H$51))/(MAX(CALABRIA!$H$3:$H$51)-MIN(CALABRIA!$H$3:$H$51))))</f>
        <v>0.70588235294117652</v>
      </c>
      <c r="I96" s="32">
        <f>IF(CALABRIA!$I$1="-",((CALABRIA!I43-MAX(CALABRIA!$I$3:$I$51))/(MIN(CALABRIA!$I$3:$I$51)-MAX(CALABRIA!$I$3:$I$51))),((CALABRIA!I43-MIN(CALABRIA!$I$3:$I$51))/(MAX(CALABRIA!$I$3:$I$51)-MIN(CALABRIA!$I$3:$I$51))))</f>
        <v>0.88038277511961727</v>
      </c>
      <c r="J96" s="32">
        <f>IF(CALABRIA!$J$1="-",((CALABRIA!J43-MAX(CALABRIA!$J$3:$J$51))/(MIN(CALABRIA!$J$3:$J$51)-MAX(CALABRIA!$J$3:$J$51))),((CALABRIA!J43-MIN(CALABRIA!$J$3:$J$51))/(MAX(CALABRIA!$J$3:$J$51)-MIN(CALABRIA!$J$3:$J$51))))</f>
        <v>0.77404129793510335</v>
      </c>
      <c r="K96" s="32">
        <f>IF(CALABRIA!$K$1="-",((CALABRIA!K43-MAX(CALABRIA!$K$3:$K$51))/(MIN(CALABRIA!$K$3:$K$51)-MAX(CALABRIA!$K$3:$K$51))),((CALABRIA!K43-MIN(CALABRIA!$K$3:$K$51))/(MAX(CALABRIA!$K$3:$K$51)-MIN(CALABRIA!$K$3:$K$51))))</f>
        <v>0.65338227582590447</v>
      </c>
      <c r="L96" s="32">
        <f>IF(CALABRIA!$L$1="-",((CALABRIA!L43-MAX(CALABRIA!$L$3:$L$51))/(MIN(CALABRIA!$L$3:$L$51)-MAX(CALABRIA!$L$3:$L$51))),((CALABRIA!L43-MIN(CALABRIA!$L$3:$L$51))/(MAX(CALABRIA!$L$3:$L$51)-MIN(CALABRIA!$L$3:$L$51))))</f>
        <v>0.23901098901098891</v>
      </c>
      <c r="M96" s="32">
        <f>IF(CALABRIA!$M$1="-",((CALABRIA!M43-MAX(CALABRIA!$M$3:$M$51))/(MIN(CALABRIA!$M$3:$M$51)-MAX(CALABRIA!$M$3:$M$51))),((CALABRIA!M43-MIN(CALABRIA!$M$3:$M$51))/(MAX(CALABRIA!$M$3:$M$51)-MIN(CALABRIA!$M$3:$M$51))))</f>
        <v>0.11087547171195897</v>
      </c>
      <c r="N96" s="32">
        <f>IF(CALABRIA!$N$1="-",((CALABRIA!N43-MAX(CALABRIA!$N$3:$N$51))/(MIN(CALABRIA!$N$3:$N$51)-MAX(CALABRIA!$N$3:$N$51))),((CALABRIA!N43-MIN(CALABRIA!$N$3:$N$51))/(MAX(CALABRIA!$N$3:$N$51)-MIN(CALABRIA!$N$3:$N$51))))</f>
        <v>0.14285714285714285</v>
      </c>
      <c r="O96" s="32">
        <f>IF(CALABRIA!$O$1="-",((CALABRIA!O43-MAX(CALABRIA!$O$3:$O$51))/(MIN(CALABRIA!$O$3:$O$51)-MAX(CALABRIA!$O$3:$O$51))),((CALABRIA!O43-MIN(CALABRIA!$O$3:$O$51))/(MAX(CALABRIA!$O$3:$O$51)-MIN(CALABRIA!$O$3:$O$51))))</f>
        <v>1</v>
      </c>
      <c r="P96" s="32">
        <f>IF(CALABRIA!$P$1="-",((CALABRIA!P43-MAX(CALABRIA!$P$3:$P$51))/(MIN(CALABRIA!$P$3:$P$51)-MAX(CALABRIA!$P$3:$P$51))),((CALABRIA!P43-MIN(CALABRIA!$P$3:$P$51))/(MAX(CALABRIA!$P$3:$P$51)-MIN(CALABRIA!$P$3:$P$51))))</f>
        <v>0.3125</v>
      </c>
      <c r="Q96" s="32">
        <f>IF(CALABRIA!$Q$1="-",((CALABRIA!Q43-MAX(CALABRIA!$Q$3:$Q$51))/(MIN(CALABRIA!$Q$3:$Q$51)-MAX(CALABRIA!$Q$3:$Q$51))),((CALABRIA!Q43-MIN(CALABRIA!$Q$3:$Q$51))/(MAX(CALABRIA!$Q$3:$Q$51)-MIN(CALABRIA!$Q$3:$Q$51))))</f>
        <v>0.29548989113530333</v>
      </c>
      <c r="R96" s="32">
        <f>IF(CALABRIA!$R$1="-",((CALABRIA!R43-MAX(CALABRIA!$R$3:$R$51))/(MIN(CALABRIA!$R$3:$R$51)-MAX(CALABRIA!$R$3:$R$51))),((CALABRIA!R43-MIN(CALABRIA!$R$3:$R$51))/(MAX(CALABRIA!$R$3:$R$51)-MIN(CALABRIA!$R$3:$R$51))))</f>
        <v>0.18604651162790695</v>
      </c>
      <c r="S96" s="32">
        <f>IF(CALABRIA!$S$1="-",((CALABRIA!S43-MAX(CALABRIA!$S$3:$S$51))/(MIN(CALABRIA!$S$3:$S$51)-MAX(CALABRIA!$S$3:$S$51))),((CALABRIA!S43-MIN(CALABRIA!$S$3:$S$51))/(MAX(CALABRIA!$S$3:$S$51)-MIN(CALABRIA!$S$3:$S$51))))</f>
        <v>0.33333333333333337</v>
      </c>
      <c r="T96" s="32">
        <f>IF(CALABRIA!$T$1="-",((CALABRIA!T43-MAX(CALABRIA!$T$3:$T$51))/(MIN(CALABRIA!$T$3:$T$51)-MAX(CALABRIA!$T$3:$T$51))),((CALABRIA!T43-MIN(CALABRIA!$T$3:$T$51))/(MAX(CALABRIA!$T$3:$T$51)-MIN(CALABRIA!$T$3:$T$51))))</f>
        <v>0.15151515151515155</v>
      </c>
      <c r="U96" s="32">
        <f>IF(CALABRIA!$U$1="-",((CALABRIA!U43-MAX(CALABRIA!$U$3:$U$51))/(MIN(CALABRIA!$U$3:$U$51)-MAX(CALABRIA!$U$3:$U$51))),((CALABRIA!U43-MIN(CALABRIA!$U$3:$U$51))/(MAX(CALABRIA!$U$3:$U$51)-MIN(CALABRIA!$U$3:$U$51))))</f>
        <v>0.5</v>
      </c>
      <c r="V96" s="32">
        <f>IF(CALABRIA!$V$1="-",((CALABRIA!V43-MAX(CALABRIA!$V$3:$V$51))/(MIN(CALABRIA!$V$3:$V$51)-MAX(CALABRIA!$V$3:$V$51))),((CALABRIA!V43-MIN(CALABRIA!$V$3:$V$51))/(MAX(CALABRIA!$V$3:$V$51)-MIN(CALABRIA!$V$3:$V$51))))</f>
        <v>0</v>
      </c>
      <c r="W96" s="32">
        <f>IF(CALABRIA!$W$1="-",((CALABRIA!W43-MAX(CALABRIA!$W$3:$W$51))/(MIN(CALABRIA!$W$3:$W$51)-MAX(CALABRIA!$W$3:$W$51))),((CALABRIA!W43-MIN(CALABRIA!$W$3:$W$51))/(MAX(CALABRIA!$W$3:$W$51)-MIN(CALABRIA!$W$3:$W$51))))</f>
        <v>0</v>
      </c>
      <c r="X96" s="32">
        <f>IF(CALABRIA!$X$1="-",((CALABRIA!X43-MAX(CALABRIA!$X$3:$X$51))/(MIN(CALABRIA!$X$3:$X$51)-MAX(CALABRIA!$X$3:$X$51))),((CALABRIA!X43-MIN(CALABRIA!$X$3:$X$51))/(MAX(CALABRIA!$X$3:$X$51)-MIN(CALABRIA!$X$3:$X$51))))</f>
        <v>0.13333333333333333</v>
      </c>
      <c r="Y96" s="32">
        <f>IF(CALABRIA!$Y$1="-",((CALABRIA!Y43-MAX(CALABRIA!$Y$3:$Y$51))/(MIN(CALABRIA!$Y$3:$Y$51)-MAX(CALABRIA!$Y$3:$Y$51))),((CALABRIA!Y43-MIN(CALABRIA!$Y$3:$Y$51))/(MAX(CALABRIA!$Y$3:$Y$51)-MIN(CALABRIA!$Y$3:$Y$51))))</f>
        <v>0.87620396600566564</v>
      </c>
      <c r="Z96" s="32">
        <f>IF(CALABRIA!$Z$1="-",((CALABRIA!Z43-MAX(CALABRIA!$Z$3:$Z$51))/(MIN(CALABRIA!$Z$3:$Z$51)-MAX(CALABRIA!$Z$3:$Z$51))),((CALABRIA!Z43-MIN(CALABRIA!$Z$3:$Z$51))/(MAX(CALABRIA!$Z$3:$Z$51)-MIN(CALABRIA!$Z$3:$Z$51))))</f>
        <v>0.8557993730407526</v>
      </c>
      <c r="AA96" s="32">
        <f>IF(CALABRIA!$AA$1="-",((CALABRIA!AA43-MAX(CALABRIA!$AA$3:$AA$51))/(MIN(CALABRIA!$AA$3:$AA$51)-MAX(CALABRIA!$AA$3:$AA$51))),((CALABRIA!AA43-MIN(CALABRIA!$AA$3:$AA$51))/(MAX(CALABRIA!$AA$3:$AA$51)-MIN(CALABRIA!$AA$3:$AA$51))))</f>
        <v>4.5855978260869561E-2</v>
      </c>
      <c r="AB96" s="32">
        <f>IF(CALABRIA!$AB$1="-",((CALABRIA!AB43-MAX(CALABRIA!$AB$3:$AB$51))/(MIN(CALABRIA!$AB$3:$AB$51)-MAX(CALABRIA!$AB$3:$AB$51))),((CALABRIA!AB43-MIN(CALABRIA!$AB$3:$AB$51))/(MAX(CALABRIA!$AB$3:$AB$51)-MIN(CALABRIA!$AB$3:$AB$51))))</f>
        <v>0.36971830985915494</v>
      </c>
      <c r="AC96" s="32">
        <f>IF(CALABRIA!$AC$1="-",((CALABRIA!AC43-MAX(CALABRIA!$AC$3:$AC$51))/(MIN(CALABRIA!$AC$3:$AC$51)-MAX(CALABRIA!$AC$3:$AC$51))),((CALABRIA!AC43-MIN(CALABRIA!$AC$3:$AC$51))/(MAX(CALABRIA!$AC$3:$AC$51)-MIN(CALABRIA!$AC$3:$AC$51))))</f>
        <v>0.10416666666666667</v>
      </c>
      <c r="AD96" s="32">
        <f>IF(CALABRIA!$AD$1="-",((CALABRIA!AD43-MAX(CALABRIA!$AD$3:$AD$51))/(MIN(CALABRIA!$AD$3:$AD$51)-MAX(CALABRIA!$AD$3:$AD$51))),((CALABRIA!AD43-MIN(CALABRIA!$AD$3:$AD$51))/(MAX(CALABRIA!$AD$3:$AD$51)-MIN(CALABRIA!$AD$3:$AD$51))))</f>
        <v>0.18158908983101094</v>
      </c>
      <c r="AE96" s="32">
        <f>IF(CALABRIA!$AE$1="-",((CALABRIA!AE43-MAX(CALABRIA!$AE$3:$AE$51))/(MIN(CALABRIA!$AE$3:$AE$51)-MAX(CALABRIA!$AE$3:$AE$51))),((CALABRIA!AE43-MIN(CALABRIA!$AE$3:$AE$51))/(MAX(CALABRIA!$AE$3:$AE$51)-MIN(CALABRIA!$AE$3:$AE$51))))</f>
        <v>0</v>
      </c>
      <c r="AF96" s="32">
        <f>IF(CALABRIA!$AF$1="-",((CALABRIA!AF43-MAX(CALABRIA!$AF$3:$AF$51))/(MIN(CALABRIA!$AF$3:$AF$51)-MAX(CALABRIA!$AF$3:$AF$51))),((CALABRIA!AF43-MIN(CALABRIA!$AF$3:$AF$51))/(MAX(CALABRIA!$AF$3:$AF$51)-MIN(CALABRIA!$AF$3:$AF$51))))</f>
        <v>0.80307360132088657</v>
      </c>
      <c r="AG96" s="32">
        <f>IF(CALABRIA!$AG$1="-",((CALABRIA!AG43-MAX(CALABRIA!$AG$3:$AG$51))/(MIN(CALABRIA!$AG$3:$AG$51)-MAX(CALABRIA!$AG$3:$AG$51))),((CALABRIA!AG43-MIN(CALABRIA!$AG$3:$AG$51))/(MAX(CALABRIA!$AG$3:$AG$51)-MIN(CALABRIA!$AG$3:$AG$51))))</f>
        <v>0.24431818181818188</v>
      </c>
      <c r="AH96" s="32">
        <f>IF(CALABRIA!$AH$1="-",((CALABRIA!AH43-MAX(CALABRIA!$AH$3:$AH$51))/(MIN(CALABRIA!$AH$3:$AH$51)-MAX(CALABRIA!$AH$3:$AH$51))),((CALABRIA!AH78-MIN(CALABRIA!$AH$3:$AH$51))/(MAX(CALABRIA!$AH$3:$AH$51)-MIN(CALABRIA!$AH$3:$AH$51))))</f>
        <v>0.3176590478963458</v>
      </c>
      <c r="AI96" s="32">
        <f>IF(CALABRIA!$AI$1="-",((CALABRIA!AI43-MAX(CALABRIA!$AI$3:$AI$51))/(MIN(CALABRIA!$AI$3:$AI$51)-MAX(CALABRIA!$AI$3:$AI$51))),((CALABRIA!AI43-MIN(CALABRIA!$AI$3:$AI$51))/(MAX(CALABRIA!$AI$3:$AI$51)-MIN(CALABRIA!$AI$3:$AI$51))))</f>
        <v>0.22279792746113991</v>
      </c>
      <c r="AJ96" s="32">
        <f>IF(CALABRIA!$AJ$1="-",((CALABRIA!AJ43-MAX(CALABRIA!$AJ$3:$AJ$51))/(MIN(CALABRIA!$AJ$3:$AJ$51)-MAX(CALABRIA!$AJ$3:$AJ$51))),((CALABRIA!AJ43-MIN(CALABRIA!$AJ$3:$AJ$51))/(MAX(CALABRIA!$AJ$3:$AJ$51)-MIN(CALABRIA!$AJ$3:$AJ$51))))</f>
        <v>0.70796101995703486</v>
      </c>
      <c r="AK96" s="32">
        <f>IF(CALABRIA!$AK$1="-",((CALABRIA!AK43-MAX(CALABRIA!$AK$3:$AK$51))/(MIN(CALABRIA!$AK$3:$AK$51)-MAX(CALABRIA!$AK$3:$AK$51))),((CALABRIA!AK43-MIN(CALABRIA!$AK$3:$AK$51))/(MAX(CALABRIA!$AK$3:$AK$51)-MIN(CALABRIA!$AK$3:$AK$51))))</f>
        <v>0.70639032815198599</v>
      </c>
      <c r="AL96" s="32">
        <f>IF(CALABRIA!$AL$1="-",((CALABRIA!AL43-MAX(CALABRIA!$AL$3:$AL$51))/(MIN(CALABRIA!$AL$3:$AL$51)-MAX(CALABRIA!$AL$3:$AL$51))),((CALABRIA!AL43-MIN(CALABRIA!$AL$3:$AL$51))/(MAX(CALABRIA!$AL$3:$AL$51)-MIN(CALABRIA!$AL$3:$AL$51))))</f>
        <v>0</v>
      </c>
      <c r="AM96" s="32">
        <f>IF(CALABRIA!$AM$1="-",((CALABRIA!AM43-MAX(CALABRIA!$AM$3:$AM$51))/(MIN(CALABRIA!$AM$3:$AM$51)-MAX(CALABRIA!$AM$3:$AM$51))),((CALABRIA!AM43-MIN(CALABRIA!$AM$3:$AM$51))/(MAX(CALABRIA!$AM$3:$AM$51)-MIN(CALABRIA!$AM$3:$AM$51))))</f>
        <v>0</v>
      </c>
      <c r="AN96" s="32">
        <f>IF(CALABRIA!$AN$1="-",((CALABRIA!AN43-MAX(CALABRIA!$AN$3:$AN$51))/(MIN(CALABRIA!$AN$3:$AN$51)-MAX(CALABRIA!$AN$3:$AN$51))),((CALABRIA!AN43-MIN(CALABRIA!$AN$3:$AN$51))/(MAX(CALABRIA!$AN$3:$AN$51)-MIN(CALABRIA!$AN$3:$AN$51))))</f>
        <v>0.1111111111111111</v>
      </c>
      <c r="AO96" s="32">
        <f>IF(CALABRIA!$AO$1="-",((CALABRIA!AO43-MAX(CALABRIA!$AO$3:$AO$51))/(MIN(CALABRIA!$AO$3:$AO$51)-MAX(CALABRIA!$AO$3:$AO$51))),((CALABRIA!AO43-MIN(CALABRIA!$AO$3:$AO$51))/(MAX(CALABRIA!$AO$3:$AO$51)-MIN(CALABRIA!$AO$3:$AO$51))))</f>
        <v>0</v>
      </c>
      <c r="AP96" s="32">
        <f>IF(CALABRIA!$AP$1="-",((CALABRIA!AP43-MAX(CALABRIA!$AP$3:$AP$51))/(MIN(CALABRIA!$AP$3:$AP$51)-MAX(CALABRIA!$AP$3:$AP$51))),((CALABRIA!AP43-MIN(CALABRIA!$AP$3:$AP$51))/(MAX(CALABRIA!$AP$3:$AP$51)-MIN(CALABRIA!$AP$3:$AP$51))))</f>
        <v>0</v>
      </c>
      <c r="AQ96" s="32">
        <f>IF(CALABRIA!$AQ$1="-",((CALABRIA!AQ43-MAX(CALABRIA!$AQ$3:$AQ$51))/(MIN(CALABRIA!$AQ$3:$AQ$51)-MAX(CALABRIA!$AQ$3:$AQ$51))),((CALABRIA!AQ43-MIN(CALABRIA!$AQ$3:$AQ$51))/(MAX(CALABRIA!$AQ$3:$AQ$51)-MIN(CALABRIA!$AQ$3:$AQ$51))))</f>
        <v>0</v>
      </c>
      <c r="AR96" s="32">
        <f>IF(CALABRIA!$AR$1="-",((CALABRIA!AR43-MAX(CALABRIA!$AR$3:$AR$51))/(MIN(CALABRIA!$AR$3:$AR$51)-MAX(CALABRIA!$AR$3:$AR$51))),((CALABRIA!AR43-MIN(CALABRIA!$AR$3:$AR$51))/(MAX(CALABRIA!$AR$3:$AR$51)-MIN(CALABRIA!$AR$3:$AR$51))))</f>
        <v>0</v>
      </c>
      <c r="AS96" s="32">
        <f>IF(CALABRIA!$AS$1="-",((CALABRIA!AS43-MAX(CALABRIA!$AS$3:$AS$51))/(MIN(CALABRIA!$AS$3:$AS$51)-MAX(CALABRIA!$AS$3:$AS$51))),((CALABRIA!AS43-MIN(CALABRIA!$AS$3:$AS$51))/(MAX(CALABRIA!$AS$3:$AS$51)-MIN(CALABRIA!$AS$3:$AS$51))))</f>
        <v>0.32726571405879146</v>
      </c>
      <c r="AT96" s="32">
        <f>IF(CALABRIA!$AT$1="-",((CALABRIA!AT43-MAX(CALABRIA!$AT$3:$AT$51))/(MIN(CALABRIA!$AT$3:$AT$51)-MAX(CALABRIA!$AT$3:$AT$51))),((CALABRIA!AT43-MIN(CALABRIA!$AT$3:$AT$51))/(MAX(CALABRIA!$AT$3:$AT$51)-MIN(CALABRIA!$AT$3:$AT$51))))</f>
        <v>0</v>
      </c>
      <c r="AU96" s="32">
        <f>IF(CALABRIA!$AU$1="-",((CALABRIA!AU43-MAX(CALABRIA!$AU$3:$AU$51))/(MIN(CALABRIA!$AU$3:$AU$51)-MAX(CALABRIA!$AU$3:$AU$51))),((CALABRIA!AU43-MIN(CALABRIA!$AU$3:$AU$51))/(MAX(CALABRIA!$AU$3:$AU$51)-MIN(CALABRIA!$AU$3:$AU$51))))</f>
        <v>2.2727272727272728E-2</v>
      </c>
      <c r="AV96" s="32">
        <f>IF(CALABRIA!$AV$1="-",((CALABRIA!AV43-MAX(CALABRIA!$AV$3:$AV$51))/(MIN(CALABRIA!$AV$3:$AV$51)-MAX(CALABRIA!$AV$3:$AV$51))),((CALABRIA!AV43-MIN(CALABRIA!$AV$3:$AV$51))/(MAX(CALABRIA!$AV$3:$AV$51)-MIN(CALABRIA!$AV$3:$AV$51))))</f>
        <v>0.93180501143894956</v>
      </c>
      <c r="AW96" s="32">
        <f>IF(CALABRIA!$AW$1="-",((CALABRIA!AW43-MAX(CALABRIA!$AW$3:$AW$51))/(MIN(CALABRIA!$AW$3:$AW$51)-MAX(CALABRIA!$AW$3:$AW$51))),((CALABRIA!AW43-MIN(CALABRIA!$AW$3:$AW$51))/(MAX(CALABRIA!$AW$3:$AW$51)-MIN(CALABRIA!$AW$3:$AW$51))))</f>
        <v>0</v>
      </c>
      <c r="AX96" s="32">
        <f>IF(CALABRIA!$AX$1="-",((CALABRIA!AX43-MAX(CALABRIA!$AX$3:$AX$51))/(MIN(CALABRIA!$AX$3:$AX$51)-MAX(CALABRIA!$AX$3:$AX$51))),((CALABRIA!AX43-MIN(CALABRIA!$AX$3:$AX$51))/(MAX(CALABRIA!$AX$3:$AX$51)-MIN(CALABRIA!$AX$3:$AX$51))))</f>
        <v>9.5238095238095233E-2</v>
      </c>
      <c r="AY96" s="32">
        <f>IF(CALABRIA!$AY$1="-",((CALABRIA!AY43-MAX(CALABRIA!$AY$3:$AY$51))/(MIN(CALABRIA!$AY$3:$AY$51)-MAX(CALABRIA!$AY$3:$AY$51))),((CALABRIA!AY43-MIN(CALABRIA!$AY$3:$AY$51))/(MAX(CALABRIA!$AY$3:$AY$51)-MIN(CALABRIA!$AY$3:$AY$51))))</f>
        <v>0</v>
      </c>
      <c r="AZ96" s="32">
        <f>IF(CALABRIA!$AZ$1="-",((CALABRIA!AZ43-MAX(CALABRIA!$AZ$3:$AZ$51))/(MIN(CALABRIA!$AZ$3:$AZ$51)-MAX(CALABRIA!$AZ$3:$AZ$51))),((CALABRIA!AZ43-MIN(CALABRIA!$AZ$3:$AZ$51))/(MAX(CALABRIA!$AZ$3:$AZ$51)-MIN(CALABRIA!$AZ$3:$AZ$51))))</f>
        <v>1.2987012987012988E-2</v>
      </c>
      <c r="BA96" s="32">
        <f>IF(CALABRIA!$BA$1="-",((CALABRIA!BA43-MAX(CALABRIA!$BA$3:$BA$51))/(MIN(CALABRIA!$BA$3:$BA$51)-MAX(CALABRIA!$BA$3:$BA$51))),((CALABRIA!BA43-MIN(CALABRIA!$BA$3:$BA$51))/(MAX(CALABRIA!$BA$3:$BA$51)-MIN(CALABRIA!$BA$3:$BA$51))))</f>
        <v>0.35483870967741937</v>
      </c>
      <c r="BC96" s="32">
        <f>IF(CALABRIA!$BC$1="-",((CALABRIA!BC43-MAX(CALABRIA!$BC$3:$BC$51))/(MIN(CALABRIA!$BC$3:$BC$51)-MAX(CALABRIA!$BC$3:$BC$51))),((CALABRIA!BC43-MIN(CALABRIA!$BC$3:$BC$51))/(MAX(CALABRIA!$BC$3:$BC$51)-MIN(CALABRIA!$BC$3:$BC$51))))</f>
        <v>3.7735849056603779E-2</v>
      </c>
      <c r="BD96" s="32">
        <f>IF(CALABRIA!$BD$1="-",((CALABRIA!BD43-MAX(CALABRIA!$BD$3:$BD$51))/(MIN(CALABRIA!$BD$3:$BD$51)-MAX(CALABRIA!$BD$3:$BD$51))),((CALABRIA!BD43-MIN(CALABRIA!$BD$3:$BD$51))/(MAX(CALABRIA!$BD$3:$BD$51)-MIN(CALABRIA!$BD$3:$BD$51))))</f>
        <v>1</v>
      </c>
    </row>
    <row r="97" spans="1:56" x14ac:dyDescent="0.3">
      <c r="A97" s="32">
        <f t="shared" si="4"/>
        <v>101017</v>
      </c>
      <c r="B97" s="32" t="str">
        <f t="shared" si="3"/>
        <v>PETILIA POLICASTRO</v>
      </c>
      <c r="C97" s="32" t="str">
        <f t="shared" si="3"/>
        <v>CALABRIA</v>
      </c>
      <c r="D97" s="32">
        <f t="shared" si="3"/>
        <v>24569</v>
      </c>
      <c r="E97" s="32">
        <f t="shared" si="3"/>
        <v>3</v>
      </c>
      <c r="F97" s="32" t="str">
        <f t="shared" si="3"/>
        <v>B</v>
      </c>
      <c r="G97" s="32">
        <f>IF(CALABRIA!$G$1="-",((CALABRIA!G44-MAX(CALABRIA!$G$3:$G$51))/(MIN(CALABRIA!$G$3:$G$51)-MAX(CALABRIA!$G$3:$G$51))),((CALABRIA!G44-MIN(CALABRIA!$G$3:$G$51))/(MAX(CALABRIA!$G$3:$G$51)-MIN(CALABRIA!$G$3:$G$51))))</f>
        <v>0</v>
      </c>
      <c r="H97" s="32">
        <f>IF(CALABRIA!$H$1="-",((CALABRIA!H44-MAX(CALABRIA!$H$3:$H$51))/(MIN(CALABRIA!$H$3:$H$51)-MAX(CALABRIA!$H$3:$H$51))),((CALABRIA!H44-MIN(CALABRIA!$H$3:$H$51))/(MAX(CALABRIA!$H$3:$H$51)-MIN(CALABRIA!$H$3:$H$51))))</f>
        <v>0.35294117647058826</v>
      </c>
      <c r="I97" s="32">
        <f>IF(CALABRIA!$I$1="-",((CALABRIA!I44-MAX(CALABRIA!$I$3:$I$51))/(MIN(CALABRIA!$I$3:$I$51)-MAX(CALABRIA!$I$3:$I$51))),((CALABRIA!I44-MIN(CALABRIA!$I$3:$I$51))/(MAX(CALABRIA!$I$3:$I$51)-MIN(CALABRIA!$I$3:$I$51))))</f>
        <v>0.94976076555023925</v>
      </c>
      <c r="J97" s="32">
        <f>IF(CALABRIA!$J$1="-",((CALABRIA!J44-MAX(CALABRIA!$J$3:$J$51))/(MIN(CALABRIA!$J$3:$J$51)-MAX(CALABRIA!$J$3:$J$51))),((CALABRIA!J44-MIN(CALABRIA!$J$3:$J$51))/(MAX(CALABRIA!$J$3:$J$51)-MIN(CALABRIA!$J$3:$J$51))))</f>
        <v>0.91209439528023606</v>
      </c>
      <c r="K97" s="32">
        <f>IF(CALABRIA!$K$1="-",((CALABRIA!K44-MAX(CALABRIA!$K$3:$K$51))/(MIN(CALABRIA!$K$3:$K$51)-MAX(CALABRIA!$K$3:$K$51))),((CALABRIA!K44-MIN(CALABRIA!$K$3:$K$51))/(MAX(CALABRIA!$K$3:$K$51)-MIN(CALABRIA!$K$3:$K$51))))</f>
        <v>0.76664918720503461</v>
      </c>
      <c r="L97" s="32">
        <f>IF(CALABRIA!$L$1="-",((CALABRIA!L44-MAX(CALABRIA!$L$3:$L$51))/(MIN(CALABRIA!$L$3:$L$51)-MAX(CALABRIA!$L$3:$L$51))),((CALABRIA!L44-MIN(CALABRIA!$L$3:$L$51))/(MAX(CALABRIA!$L$3:$L$51)-MIN(CALABRIA!$L$3:$L$51))))</f>
        <v>0.3058608058608055</v>
      </c>
      <c r="M97" s="32">
        <f>IF(CALABRIA!$M$1="-",((CALABRIA!M44-MAX(CALABRIA!$M$3:$M$51))/(MIN(CALABRIA!$M$3:$M$51)-MAX(CALABRIA!$M$3:$M$51))),((CALABRIA!M44-MIN(CALABRIA!$M$3:$M$51))/(MAX(CALABRIA!$M$3:$M$51)-MIN(CALABRIA!$M$3:$M$51))))</f>
        <v>1.3830768920304758E-2</v>
      </c>
      <c r="N97" s="32">
        <f>IF(CALABRIA!$N$1="-",((CALABRIA!N44-MAX(CALABRIA!$N$3:$N$51))/(MIN(CALABRIA!$N$3:$N$51)-MAX(CALABRIA!$N$3:$N$51))),((CALABRIA!N44-MIN(CALABRIA!$N$3:$N$51))/(MAX(CALABRIA!$N$3:$N$51)-MIN(CALABRIA!$N$3:$N$51))))</f>
        <v>0.14285714285714285</v>
      </c>
      <c r="O97" s="32">
        <f>IF(CALABRIA!$O$1="-",((CALABRIA!O44-MAX(CALABRIA!$O$3:$O$51))/(MIN(CALABRIA!$O$3:$O$51)-MAX(CALABRIA!$O$3:$O$51))),((CALABRIA!O44-MIN(CALABRIA!$O$3:$O$51))/(MAX(CALABRIA!$O$3:$O$51)-MIN(CALABRIA!$O$3:$O$51))))</f>
        <v>0.65525613012867212</v>
      </c>
      <c r="P97" s="32">
        <f>IF(CALABRIA!$P$1="-",((CALABRIA!P44-MAX(CALABRIA!$P$3:$P$51))/(MIN(CALABRIA!$P$3:$P$51)-MAX(CALABRIA!$P$3:$P$51))),((CALABRIA!P44-MIN(CALABRIA!$P$3:$P$51))/(MAX(CALABRIA!$P$3:$P$51)-MIN(CALABRIA!$P$3:$P$51))))</f>
        <v>0.53009259259259256</v>
      </c>
      <c r="Q97" s="32">
        <f>IF(CALABRIA!$Q$1="-",((CALABRIA!Q44-MAX(CALABRIA!$Q$3:$Q$51))/(MIN(CALABRIA!$Q$3:$Q$51)-MAX(CALABRIA!$Q$3:$Q$51))),((CALABRIA!Q44-MIN(CALABRIA!$Q$3:$Q$51))/(MAX(CALABRIA!$Q$3:$Q$51)-MIN(CALABRIA!$Q$3:$Q$51))))</f>
        <v>0.37290478659063414</v>
      </c>
      <c r="R97" s="32">
        <f>IF(CALABRIA!$R$1="-",((CALABRIA!R44-MAX(CALABRIA!$R$3:$R$51))/(MIN(CALABRIA!$R$3:$R$51)-MAX(CALABRIA!$R$3:$R$51))),((CALABRIA!R44-MIN(CALABRIA!$R$3:$R$51))/(MAX(CALABRIA!$R$3:$R$51)-MIN(CALABRIA!$R$3:$R$51))))</f>
        <v>3.6544850498338832E-2</v>
      </c>
      <c r="S97" s="32">
        <f>IF(CALABRIA!$S$1="-",((CALABRIA!S44-MAX(CALABRIA!$S$3:$S$51))/(MIN(CALABRIA!$S$3:$S$51)-MAX(CALABRIA!$S$3:$S$51))),((CALABRIA!S44-MIN(CALABRIA!$S$3:$S$51))/(MAX(CALABRIA!$S$3:$S$51)-MIN(CALABRIA!$S$3:$S$51))))</f>
        <v>0</v>
      </c>
      <c r="T97" s="32">
        <f>IF(CALABRIA!$T$1="-",((CALABRIA!T44-MAX(CALABRIA!$T$3:$T$51))/(MIN(CALABRIA!$T$3:$T$51)-MAX(CALABRIA!$T$3:$T$51))),((CALABRIA!T44-MIN(CALABRIA!$T$3:$T$51))/(MAX(CALABRIA!$T$3:$T$51)-MIN(CALABRIA!$T$3:$T$51))))</f>
        <v>0.22727272727272729</v>
      </c>
      <c r="U97" s="32">
        <f>IF(CALABRIA!$U$1="-",((CALABRIA!U44-MAX(CALABRIA!$U$3:$U$51))/(MIN(CALABRIA!$U$3:$U$51)-MAX(CALABRIA!$U$3:$U$51))),((CALABRIA!U44-MIN(CALABRIA!$U$3:$U$51))/(MAX(CALABRIA!$U$3:$U$51)-MIN(CALABRIA!$U$3:$U$51))))</f>
        <v>0</v>
      </c>
      <c r="V97" s="32">
        <f>IF(CALABRIA!$V$1="-",((CALABRIA!V44-MAX(CALABRIA!$V$3:$V$51))/(MIN(CALABRIA!$V$3:$V$51)-MAX(CALABRIA!$V$3:$V$51))),((CALABRIA!V44-MIN(CALABRIA!$V$3:$V$51))/(MAX(CALABRIA!$V$3:$V$51)-MIN(CALABRIA!$V$3:$V$51))))</f>
        <v>0</v>
      </c>
      <c r="W97" s="32">
        <f>IF(CALABRIA!$W$1="-",((CALABRIA!W44-MAX(CALABRIA!$W$3:$W$51))/(MIN(CALABRIA!$W$3:$W$51)-MAX(CALABRIA!$W$3:$W$51))),((CALABRIA!W44-MIN(CALABRIA!$W$3:$W$51))/(MAX(CALABRIA!$W$3:$W$51)-MIN(CALABRIA!$W$3:$W$51))))</f>
        <v>0</v>
      </c>
      <c r="X97" s="32">
        <f>IF(CALABRIA!$X$1="-",((CALABRIA!X44-MAX(CALABRIA!$X$3:$X$51))/(MIN(CALABRIA!$X$3:$X$51)-MAX(CALABRIA!$X$3:$X$51))),((CALABRIA!X44-MIN(CALABRIA!$X$3:$X$51))/(MAX(CALABRIA!$X$3:$X$51)-MIN(CALABRIA!$X$3:$X$51))))</f>
        <v>0</v>
      </c>
      <c r="Y97" s="32">
        <f>IF(CALABRIA!$Y$1="-",((CALABRIA!Y44-MAX(CALABRIA!$Y$3:$Y$51))/(MIN(CALABRIA!$Y$3:$Y$51)-MAX(CALABRIA!$Y$3:$Y$51))),((CALABRIA!Y44-MIN(CALABRIA!$Y$3:$Y$51))/(MAX(CALABRIA!$Y$3:$Y$51)-MIN(CALABRIA!$Y$3:$Y$51))))</f>
        <v>0.97592067988668552</v>
      </c>
      <c r="Z97" s="32">
        <f>IF(CALABRIA!$Z$1="-",((CALABRIA!Z44-MAX(CALABRIA!$Z$3:$Z$51))/(MIN(CALABRIA!$Z$3:$Z$51)-MAX(CALABRIA!$Z$3:$Z$51))),((CALABRIA!Z44-MIN(CALABRIA!$Z$3:$Z$51))/(MAX(CALABRIA!$Z$3:$Z$51)-MIN(CALABRIA!$Z$3:$Z$51))))</f>
        <v>0.79467084639498453</v>
      </c>
      <c r="AA97" s="32">
        <f>IF(CALABRIA!$AA$1="-",((CALABRIA!AA44-MAX(CALABRIA!$AA$3:$AA$51))/(MIN(CALABRIA!$AA$3:$AA$51)-MAX(CALABRIA!$AA$3:$AA$51))),((CALABRIA!AA44-MIN(CALABRIA!$AA$3:$AA$51))/(MAX(CALABRIA!$AA$3:$AA$51)-MIN(CALABRIA!$AA$3:$AA$51))))</f>
        <v>9.0353260869565216E-2</v>
      </c>
      <c r="AB97" s="32">
        <f>IF(CALABRIA!$AB$1="-",((CALABRIA!AB44-MAX(CALABRIA!$AB$3:$AB$51))/(MIN(CALABRIA!$AB$3:$AB$51)-MAX(CALABRIA!$AB$3:$AB$51))),((CALABRIA!AB44-MIN(CALABRIA!$AB$3:$AB$51))/(MAX(CALABRIA!$AB$3:$AB$51)-MIN(CALABRIA!$AB$3:$AB$51))))</f>
        <v>0.93028169014084505</v>
      </c>
      <c r="AC97" s="32">
        <f>IF(CALABRIA!$AC$1="-",((CALABRIA!AC44-MAX(CALABRIA!$AC$3:$AC$51))/(MIN(CALABRIA!$AC$3:$AC$51)-MAX(CALABRIA!$AC$3:$AC$51))),((CALABRIA!AC44-MIN(CALABRIA!$AC$3:$AC$51))/(MAX(CALABRIA!$AC$3:$AC$51)-MIN(CALABRIA!$AC$3:$AC$51))))</f>
        <v>0.2013888888888889</v>
      </c>
      <c r="AD97" s="32">
        <f>IF(CALABRIA!$AD$1="-",((CALABRIA!AD44-MAX(CALABRIA!$AD$3:$AD$51))/(MIN(CALABRIA!$AD$3:$AD$51)-MAX(CALABRIA!$AD$3:$AD$51))),((CALABRIA!AD44-MIN(CALABRIA!$AD$3:$AD$51))/(MAX(CALABRIA!$AD$3:$AD$51)-MIN(CALABRIA!$AD$3:$AD$51))))</f>
        <v>0.19063148532463678</v>
      </c>
      <c r="AE97" s="32">
        <f>IF(CALABRIA!$AE$1="-",((CALABRIA!AE44-MAX(CALABRIA!$AE$3:$AE$51))/(MIN(CALABRIA!$AE$3:$AE$51)-MAX(CALABRIA!$AE$3:$AE$51))),((CALABRIA!AE44-MIN(CALABRIA!$AE$3:$AE$51))/(MAX(CALABRIA!$AE$3:$AE$51)-MIN(CALABRIA!$AE$3:$AE$51))))</f>
        <v>0</v>
      </c>
      <c r="AF97" s="32">
        <f>IF(CALABRIA!$AF$1="-",((CALABRIA!AF44-MAX(CALABRIA!$AF$3:$AF$51))/(MIN(CALABRIA!$AF$3:$AF$51)-MAX(CALABRIA!$AF$3:$AF$51))),((CALABRIA!AF44-MIN(CALABRIA!$AF$3:$AF$51))/(MAX(CALABRIA!$AF$3:$AF$51)-MIN(CALABRIA!$AF$3:$AF$51))))</f>
        <v>0.87800850955737597</v>
      </c>
      <c r="AG97" s="32">
        <f>IF(CALABRIA!$AG$1="-",((CALABRIA!AG44-MAX(CALABRIA!$AG$3:$AG$51))/(MIN(CALABRIA!$AG$3:$AG$51)-MAX(CALABRIA!$AG$3:$AG$51))),((CALABRIA!AG44-MIN(CALABRIA!$AG$3:$AG$51))/(MAX(CALABRIA!$AG$3:$AG$51)-MIN(CALABRIA!$AG$3:$AG$51))))</f>
        <v>0.15909090909090912</v>
      </c>
      <c r="AH97" s="32">
        <f>IF(CALABRIA!$AH$1="-",((CALABRIA!AH44-MAX(CALABRIA!$AH$3:$AH$51))/(MIN(CALABRIA!$AH$3:$AH$51)-MAX(CALABRIA!$AH$3:$AH$51))),((CALABRIA!AH79-MIN(CALABRIA!$AH$3:$AH$51))/(MAX(CALABRIA!$AH$3:$AH$51)-MIN(CALABRIA!$AH$3:$AH$51))))</f>
        <v>0.44198573300334837</v>
      </c>
      <c r="AI97" s="32">
        <f>IF(CALABRIA!$AI$1="-",((CALABRIA!AI44-MAX(CALABRIA!$AI$3:$AI$51))/(MIN(CALABRIA!$AI$3:$AI$51)-MAX(CALABRIA!$AI$3:$AI$51))),((CALABRIA!AI44-MIN(CALABRIA!$AI$3:$AI$51))/(MAX(CALABRIA!$AI$3:$AI$51)-MIN(CALABRIA!$AI$3:$AI$51))))</f>
        <v>0.17616580310880831</v>
      </c>
      <c r="AJ97" s="32">
        <f>IF(CALABRIA!$AJ$1="-",((CALABRIA!AJ44-MAX(CALABRIA!$AJ$3:$AJ$51))/(MIN(CALABRIA!$AJ$3:$AJ$51)-MAX(CALABRIA!$AJ$3:$AJ$51))),((CALABRIA!AJ44-MIN(CALABRIA!$AJ$3:$AJ$51))/(MAX(CALABRIA!$AJ$3:$AJ$51)-MIN(CALABRIA!$AJ$3:$AJ$51))))</f>
        <v>0.66617889722594104</v>
      </c>
      <c r="AK97" s="32">
        <f>IF(CALABRIA!$AK$1="-",((CALABRIA!AK44-MAX(CALABRIA!$AK$3:$AK$51))/(MIN(CALABRIA!$AK$3:$AK$51)-MAX(CALABRIA!$AK$3:$AK$51))),((CALABRIA!AK44-MIN(CALABRIA!$AK$3:$AK$51))/(MAX(CALABRIA!$AK$3:$AK$51)-MIN(CALABRIA!$AK$3:$AK$51))))</f>
        <v>0.50949913644214162</v>
      </c>
      <c r="AL97" s="32">
        <f>IF(CALABRIA!$AL$1="-",((CALABRIA!AL44-MAX(CALABRIA!$AL$3:$AL$51))/(MIN(CALABRIA!$AL$3:$AL$51)-MAX(CALABRIA!$AL$3:$AL$51))),((CALABRIA!AL44-MIN(CALABRIA!$AL$3:$AL$51))/(MAX(CALABRIA!$AL$3:$AL$51)-MIN(CALABRIA!$AL$3:$AL$51))))</f>
        <v>9.1051805337519609E-2</v>
      </c>
      <c r="AM97" s="32">
        <f>IF(CALABRIA!$AM$1="-",((CALABRIA!AM44-MAX(CALABRIA!$AM$3:$AM$51))/(MIN(CALABRIA!$AM$3:$AM$51)-MAX(CALABRIA!$AM$3:$AM$51))),((CALABRIA!AM44-MIN(CALABRIA!$AM$3:$AM$51))/(MAX(CALABRIA!$AM$3:$AM$51)-MIN(CALABRIA!$AM$3:$AM$51))))</f>
        <v>0.25</v>
      </c>
      <c r="AN97" s="32">
        <f>IF(CALABRIA!$AN$1="-",((CALABRIA!AN44-MAX(CALABRIA!$AN$3:$AN$51))/(MIN(CALABRIA!$AN$3:$AN$51)-MAX(CALABRIA!$AN$3:$AN$51))),((CALABRIA!AN44-MIN(CALABRIA!$AN$3:$AN$51))/(MAX(CALABRIA!$AN$3:$AN$51)-MIN(CALABRIA!$AN$3:$AN$51))))</f>
        <v>0.44444444444444442</v>
      </c>
      <c r="AO97" s="32">
        <f>IF(CALABRIA!$AO$1="-",((CALABRIA!AO44-MAX(CALABRIA!$AO$3:$AO$51))/(MIN(CALABRIA!$AO$3:$AO$51)-MAX(CALABRIA!$AO$3:$AO$51))),((CALABRIA!AO44-MIN(CALABRIA!$AO$3:$AO$51))/(MAX(CALABRIA!$AO$3:$AO$51)-MIN(CALABRIA!$AO$3:$AO$51))))</f>
        <v>0.44565217391304346</v>
      </c>
      <c r="AP97" s="32">
        <f>IF(CALABRIA!$AP$1="-",((CALABRIA!AP44-MAX(CALABRIA!$AP$3:$AP$51))/(MIN(CALABRIA!$AP$3:$AP$51)-MAX(CALABRIA!$AP$3:$AP$51))),((CALABRIA!AP44-MIN(CALABRIA!$AP$3:$AP$51))/(MAX(CALABRIA!$AP$3:$AP$51)-MIN(CALABRIA!$AP$3:$AP$51))))</f>
        <v>0.125</v>
      </c>
      <c r="AQ97" s="32">
        <f>IF(CALABRIA!$AQ$1="-",((CALABRIA!AQ44-MAX(CALABRIA!$AQ$3:$AQ$51))/(MIN(CALABRIA!$AQ$3:$AQ$51)-MAX(CALABRIA!$AQ$3:$AQ$51))),((CALABRIA!AQ44-MIN(CALABRIA!$AQ$3:$AQ$51))/(MAX(CALABRIA!$AQ$3:$AQ$51)-MIN(CALABRIA!$AQ$3:$AQ$51))))</f>
        <v>5.9186189889025895E-2</v>
      </c>
      <c r="AR97" s="32">
        <f>IF(CALABRIA!$AR$1="-",((CALABRIA!AR44-MAX(CALABRIA!$AR$3:$AR$51))/(MIN(CALABRIA!$AR$3:$AR$51)-MAX(CALABRIA!$AR$3:$AR$51))),((CALABRIA!AR44-MIN(CALABRIA!$AR$3:$AR$51))/(MAX(CALABRIA!$AR$3:$AR$51)-MIN(CALABRIA!$AR$3:$AR$51))))</f>
        <v>0</v>
      </c>
      <c r="AS97" s="32">
        <f>IF(CALABRIA!$AS$1="-",((CALABRIA!AS44-MAX(CALABRIA!$AS$3:$AS$51))/(MIN(CALABRIA!$AS$3:$AS$51)-MAX(CALABRIA!$AS$3:$AS$51))),((CALABRIA!AS44-MIN(CALABRIA!$AS$3:$AS$51))/(MAX(CALABRIA!$AS$3:$AS$51)-MIN(CALABRIA!$AS$3:$AS$51))))</f>
        <v>0.47298271825548299</v>
      </c>
      <c r="AT97" s="32">
        <f>IF(CALABRIA!$AT$1="-",((CALABRIA!AT44-MAX(CALABRIA!$AT$3:$AT$51))/(MIN(CALABRIA!$AT$3:$AT$51)-MAX(CALABRIA!$AT$3:$AT$51))),((CALABRIA!AT44-MIN(CALABRIA!$AT$3:$AT$51))/(MAX(CALABRIA!$AT$3:$AT$51)-MIN(CALABRIA!$AT$3:$AT$51))))</f>
        <v>0.26007494696750577</v>
      </c>
      <c r="AU97" s="32">
        <f>IF(CALABRIA!$AU$1="-",((CALABRIA!AU44-MAX(CALABRIA!$AU$3:$AU$51))/(MIN(CALABRIA!$AU$3:$AU$51)-MAX(CALABRIA!$AU$3:$AU$51))),((CALABRIA!AU44-MIN(CALABRIA!$AU$3:$AU$51))/(MAX(CALABRIA!$AU$3:$AU$51)-MIN(CALABRIA!$AU$3:$AU$51))))</f>
        <v>6.8181818181818177E-2</v>
      </c>
      <c r="AV97" s="32">
        <f>IF(CALABRIA!$AV$1="-",((CALABRIA!AV44-MAX(CALABRIA!$AV$3:$AV$51))/(MIN(CALABRIA!$AV$3:$AV$51)-MAX(CALABRIA!$AV$3:$AV$51))),((CALABRIA!AV44-MIN(CALABRIA!$AV$3:$AV$51))/(MAX(CALABRIA!$AV$3:$AV$51)-MIN(CALABRIA!$AV$3:$AV$51))))</f>
        <v>0.8632397739779174</v>
      </c>
      <c r="AW97" s="32">
        <f>IF(CALABRIA!$AW$1="-",((CALABRIA!AW44-MAX(CALABRIA!$AW$3:$AW$51))/(MIN(CALABRIA!$AW$3:$AW$51)-MAX(CALABRIA!$AW$3:$AW$51))),((CALABRIA!AW44-MIN(CALABRIA!$AW$3:$AW$51))/(MAX(CALABRIA!$AW$3:$AW$51)-MIN(CALABRIA!$AW$3:$AW$51))))</f>
        <v>0</v>
      </c>
      <c r="AX97" s="32">
        <f>IF(CALABRIA!$AX$1="-",((CALABRIA!AX44-MAX(CALABRIA!$AX$3:$AX$51))/(MIN(CALABRIA!$AX$3:$AX$51)-MAX(CALABRIA!$AX$3:$AX$51))),((CALABRIA!AX44-MIN(CALABRIA!$AX$3:$AX$51))/(MAX(CALABRIA!$AX$3:$AX$51)-MIN(CALABRIA!$AX$3:$AX$51))))</f>
        <v>0.37060041407867483</v>
      </c>
      <c r="AY97" s="32">
        <f>IF(CALABRIA!$AY$1="-",((CALABRIA!AY44-MAX(CALABRIA!$AY$3:$AY$51))/(MIN(CALABRIA!$AY$3:$AY$51)-MAX(CALABRIA!$AY$3:$AY$51))),((CALABRIA!AY44-MIN(CALABRIA!$AY$3:$AY$51))/(MAX(CALABRIA!$AY$3:$AY$51)-MIN(CALABRIA!$AY$3:$AY$51))))</f>
        <v>0.18446601941747581</v>
      </c>
      <c r="AZ97" s="32">
        <f>IF(CALABRIA!$AZ$1="-",((CALABRIA!AZ44-MAX(CALABRIA!$AZ$3:$AZ$51))/(MIN(CALABRIA!$AZ$3:$AZ$51)-MAX(CALABRIA!$AZ$3:$AZ$51))),((CALABRIA!AZ44-MIN(CALABRIA!$AZ$3:$AZ$51))/(MAX(CALABRIA!$AZ$3:$AZ$51)-MIN(CALABRIA!$AZ$3:$AZ$51))))</f>
        <v>3.246753246753247E-3</v>
      </c>
      <c r="BA97" s="32">
        <f>IF(CALABRIA!$BA$1="-",((CALABRIA!BA44-MAX(CALABRIA!$BA$3:$BA$51))/(MIN(CALABRIA!$BA$3:$BA$51)-MAX(CALABRIA!$BA$3:$BA$51))),((CALABRIA!BA44-MIN(CALABRIA!$BA$3:$BA$51))/(MAX(CALABRIA!$BA$3:$BA$51)-MIN(CALABRIA!$BA$3:$BA$51))))</f>
        <v>0</v>
      </c>
      <c r="BC97" s="32">
        <f>IF(CALABRIA!$BC$1="-",((CALABRIA!BC44-MAX(CALABRIA!$BC$3:$BC$51))/(MIN(CALABRIA!$BC$3:$BC$51)-MAX(CALABRIA!$BC$3:$BC$51))),((CALABRIA!BC44-MIN(CALABRIA!$BC$3:$BC$51))/(MAX(CALABRIA!$BC$3:$BC$51)-MIN(CALABRIA!$BC$3:$BC$51))))</f>
        <v>0</v>
      </c>
      <c r="BD97" s="32">
        <f>IF(CALABRIA!$BD$1="-",((CALABRIA!BD44-MAX(CALABRIA!$BD$3:$BD$51))/(MIN(CALABRIA!$BD$3:$BD$51)-MAX(CALABRIA!$BD$3:$BD$51))),((CALABRIA!BD44-MIN(CALABRIA!$BD$3:$BD$51))/(MAX(CALABRIA!$BD$3:$BD$51)-MIN(CALABRIA!$BD$3:$BD$51))))</f>
        <v>6.6037736201495195E-2</v>
      </c>
    </row>
    <row r="98" spans="1:56" x14ac:dyDescent="0.3">
      <c r="A98" s="32">
        <f t="shared" si="4"/>
        <v>101019</v>
      </c>
      <c r="B98" s="32" t="str">
        <f t="shared" si="4"/>
        <v>ROCCA DI NETO</v>
      </c>
      <c r="C98" s="32" t="str">
        <f t="shared" si="4"/>
        <v>CALABRIA</v>
      </c>
      <c r="D98" s="32">
        <f t="shared" si="4"/>
        <v>31682</v>
      </c>
      <c r="E98" s="32">
        <f t="shared" si="4"/>
        <v>3</v>
      </c>
      <c r="F98" s="32" t="str">
        <f t="shared" si="4"/>
        <v>B</v>
      </c>
      <c r="G98" s="32">
        <f>IF(CALABRIA!$G$1="-",((CALABRIA!G45-MAX(CALABRIA!$G$3:$G$51))/(MIN(CALABRIA!$G$3:$G$51)-MAX(CALABRIA!$G$3:$G$51))),((CALABRIA!G45-MIN(CALABRIA!$G$3:$G$51))/(MAX(CALABRIA!$G$3:$G$51)-MIN(CALABRIA!$G$3:$G$51))))</f>
        <v>0.08</v>
      </c>
      <c r="H98" s="32">
        <f>IF(CALABRIA!$H$1="-",((CALABRIA!H45-MAX(CALABRIA!$H$3:$H$51))/(MIN(CALABRIA!$H$3:$H$51)-MAX(CALABRIA!$H$3:$H$51))),((CALABRIA!H45-MIN(CALABRIA!$H$3:$H$51))/(MAX(CALABRIA!$H$3:$H$51)-MIN(CALABRIA!$H$3:$H$51))))</f>
        <v>0.41176470588235292</v>
      </c>
      <c r="I98" s="32">
        <f>IF(CALABRIA!$I$1="-",((CALABRIA!I45-MAX(CALABRIA!$I$3:$I$51))/(MIN(CALABRIA!$I$3:$I$51)-MAX(CALABRIA!$I$3:$I$51))),((CALABRIA!I45-MIN(CALABRIA!$I$3:$I$51))/(MAX(CALABRIA!$I$3:$I$51)-MIN(CALABRIA!$I$3:$I$51))))</f>
        <v>0.99043062200956933</v>
      </c>
      <c r="J98" s="32">
        <f>IF(CALABRIA!$J$1="-",((CALABRIA!J45-MAX(CALABRIA!$J$3:$J$51))/(MIN(CALABRIA!$J$3:$J$51)-MAX(CALABRIA!$J$3:$J$51))),((CALABRIA!J45-MIN(CALABRIA!$J$3:$J$51))/(MAX(CALABRIA!$J$3:$J$51)-MIN(CALABRIA!$J$3:$J$51))))</f>
        <v>0.76312684365781713</v>
      </c>
      <c r="K98" s="32">
        <f>IF(CALABRIA!$K$1="-",((CALABRIA!K45-MAX(CALABRIA!$K$3:$K$51))/(MIN(CALABRIA!$K$3:$K$51)-MAX(CALABRIA!$K$3:$K$51))),((CALABRIA!K45-MIN(CALABRIA!$K$3:$K$51))/(MAX(CALABRIA!$K$3:$K$51)-MIN(CALABRIA!$K$3:$K$51))))</f>
        <v>0.42160461457787146</v>
      </c>
      <c r="L98" s="32">
        <f>IF(CALABRIA!$L$1="-",((CALABRIA!L45-MAX(CALABRIA!$L$3:$L$51))/(MIN(CALABRIA!$L$3:$L$51)-MAX(CALABRIA!$L$3:$L$51))),((CALABRIA!L45-MIN(CALABRIA!$L$3:$L$51))/(MAX(CALABRIA!$L$3:$L$51)-MIN(CALABRIA!$L$3:$L$51))))</f>
        <v>0.48901098901098861</v>
      </c>
      <c r="M98" s="32">
        <f>IF(CALABRIA!$M$1="-",((CALABRIA!M45-MAX(CALABRIA!$M$3:$M$51))/(MIN(CALABRIA!$M$3:$M$51)-MAX(CALABRIA!$M$3:$M$51))),((CALABRIA!M45-MIN(CALABRIA!$M$3:$M$51))/(MAX(CALABRIA!$M$3:$M$51)-MIN(CALABRIA!$M$3:$M$51))))</f>
        <v>7.1804787841985435E-3</v>
      </c>
      <c r="N98" s="32">
        <f>IF(CALABRIA!$N$1="-",((CALABRIA!N45-MAX(CALABRIA!$N$3:$N$51))/(MIN(CALABRIA!$N$3:$N$51)-MAX(CALABRIA!$N$3:$N$51))),((CALABRIA!N45-MIN(CALABRIA!$N$3:$N$51))/(MAX(CALABRIA!$N$3:$N$51)-MIN(CALABRIA!$N$3:$N$51))))</f>
        <v>0.14285714285714285</v>
      </c>
      <c r="O98" s="32">
        <f>IF(CALABRIA!$O$1="-",((CALABRIA!O45-MAX(CALABRIA!$O$3:$O$51))/(MIN(CALABRIA!$O$3:$O$51)-MAX(CALABRIA!$O$3:$O$51))),((CALABRIA!O45-MIN(CALABRIA!$O$3:$O$51))/(MAX(CALABRIA!$O$3:$O$51)-MIN(CALABRIA!$O$3:$O$51))))</f>
        <v>0.23913571255159008</v>
      </c>
      <c r="P98" s="32">
        <f>IF(CALABRIA!$P$1="-",((CALABRIA!P45-MAX(CALABRIA!$P$3:$P$51))/(MIN(CALABRIA!$P$3:$P$51)-MAX(CALABRIA!$P$3:$P$51))),((CALABRIA!P45-MIN(CALABRIA!$P$3:$P$51))/(MAX(CALABRIA!$P$3:$P$51)-MIN(CALABRIA!$P$3:$P$51))))</f>
        <v>0.43055555555555552</v>
      </c>
      <c r="Q98" s="32">
        <f>IF(CALABRIA!$Q$1="-",((CALABRIA!Q45-MAX(CALABRIA!$Q$3:$Q$51))/(MIN(CALABRIA!$Q$3:$Q$51)-MAX(CALABRIA!$Q$3:$Q$51))),((CALABRIA!Q45-MIN(CALABRIA!$Q$3:$Q$51))/(MAX(CALABRIA!$Q$3:$Q$51)-MIN(CALABRIA!$Q$3:$Q$51))))</f>
        <v>0.47382063245204775</v>
      </c>
      <c r="R98" s="32">
        <f>IF(CALABRIA!$R$1="-",((CALABRIA!R45-MAX(CALABRIA!$R$3:$R$51))/(MIN(CALABRIA!$R$3:$R$51)-MAX(CALABRIA!$R$3:$R$51))),((CALABRIA!R45-MIN(CALABRIA!$R$3:$R$51))/(MAX(CALABRIA!$R$3:$R$51)-MIN(CALABRIA!$R$3:$R$51))))</f>
        <v>0.15282392026578073</v>
      </c>
      <c r="S98" s="32">
        <f>IF(CALABRIA!$S$1="-",((CALABRIA!S45-MAX(CALABRIA!$S$3:$S$51))/(MIN(CALABRIA!$S$3:$S$51)-MAX(CALABRIA!$S$3:$S$51))),((CALABRIA!S45-MIN(CALABRIA!$S$3:$S$51))/(MAX(CALABRIA!$S$3:$S$51)-MIN(CALABRIA!$S$3:$S$51))))</f>
        <v>9.5238095238095247E-2</v>
      </c>
      <c r="T98" s="32">
        <f>IF(CALABRIA!$T$1="-",((CALABRIA!T45-MAX(CALABRIA!$T$3:$T$51))/(MIN(CALABRIA!$T$3:$T$51)-MAX(CALABRIA!$T$3:$T$51))),((CALABRIA!T45-MIN(CALABRIA!$T$3:$T$51))/(MAX(CALABRIA!$T$3:$T$51)-MIN(CALABRIA!$T$3:$T$51))))</f>
        <v>0.30303030303030309</v>
      </c>
      <c r="U98" s="32">
        <f>IF(CALABRIA!$U$1="-",((CALABRIA!U45-MAX(CALABRIA!$U$3:$U$51))/(MIN(CALABRIA!$U$3:$U$51)-MAX(CALABRIA!$U$3:$U$51))),((CALABRIA!U45-MIN(CALABRIA!$U$3:$U$51))/(MAX(CALABRIA!$U$3:$U$51)-MIN(CALABRIA!$U$3:$U$51))))</f>
        <v>0</v>
      </c>
      <c r="V98" s="32">
        <f>IF(CALABRIA!$V$1="-",((CALABRIA!V45-MAX(CALABRIA!$V$3:$V$51))/(MIN(CALABRIA!$V$3:$V$51)-MAX(CALABRIA!$V$3:$V$51))),((CALABRIA!V45-MIN(CALABRIA!$V$3:$V$51))/(MAX(CALABRIA!$V$3:$V$51)-MIN(CALABRIA!$V$3:$V$51))))</f>
        <v>0</v>
      </c>
      <c r="W98" s="32">
        <f>IF(CALABRIA!$W$1="-",((CALABRIA!W45-MAX(CALABRIA!$W$3:$W$51))/(MIN(CALABRIA!$W$3:$W$51)-MAX(CALABRIA!$W$3:$W$51))),((CALABRIA!W45-MIN(CALABRIA!$W$3:$W$51))/(MAX(CALABRIA!$W$3:$W$51)-MIN(CALABRIA!$W$3:$W$51))))</f>
        <v>0</v>
      </c>
      <c r="X98" s="32">
        <f>IF(CALABRIA!$X$1="-",((CALABRIA!X45-MAX(CALABRIA!$X$3:$X$51))/(MIN(CALABRIA!$X$3:$X$51)-MAX(CALABRIA!$X$3:$X$51))),((CALABRIA!X45-MIN(CALABRIA!$X$3:$X$51))/(MAX(CALABRIA!$X$3:$X$51)-MIN(CALABRIA!$X$3:$X$51))))</f>
        <v>0</v>
      </c>
      <c r="Y98" s="32">
        <f>IF(CALABRIA!$Y$1="-",((CALABRIA!Y45-MAX(CALABRIA!$Y$3:$Y$51))/(MIN(CALABRIA!$Y$3:$Y$51)-MAX(CALABRIA!$Y$3:$Y$51))),((CALABRIA!Y45-MIN(CALABRIA!$Y$3:$Y$51))/(MAX(CALABRIA!$Y$3:$Y$51)-MIN(CALABRIA!$Y$3:$Y$51))))</f>
        <v>0.48356940509915008</v>
      </c>
      <c r="Z98" s="32">
        <f>IF(CALABRIA!$Z$1="-",((CALABRIA!Z45-MAX(CALABRIA!$Z$3:$Z$51))/(MIN(CALABRIA!$Z$3:$Z$51)-MAX(CALABRIA!$Z$3:$Z$51))),((CALABRIA!Z45-MIN(CALABRIA!$Z$3:$Z$51))/(MAX(CALABRIA!$Z$3:$Z$51)-MIN(CALABRIA!$Z$3:$Z$51))))</f>
        <v>0.60501567398119127</v>
      </c>
      <c r="AA98" s="32">
        <f>IF(CALABRIA!$AA$1="-",((CALABRIA!AA45-MAX(CALABRIA!$AA$3:$AA$51))/(MIN(CALABRIA!$AA$3:$AA$51)-MAX(CALABRIA!$AA$3:$AA$51))),((CALABRIA!AA45-MIN(CALABRIA!$AA$3:$AA$51))/(MAX(CALABRIA!$AA$3:$AA$51)-MIN(CALABRIA!$AA$3:$AA$51))))</f>
        <v>0.10360054347826086</v>
      </c>
      <c r="AB98" s="32">
        <f>IF(CALABRIA!$AB$1="-",((CALABRIA!AB45-MAX(CALABRIA!$AB$3:$AB$51))/(MIN(CALABRIA!$AB$3:$AB$51)-MAX(CALABRIA!$AB$3:$AB$51))),((CALABRIA!AB45-MIN(CALABRIA!$AB$3:$AB$51))/(MAX(CALABRIA!$AB$3:$AB$51)-MIN(CALABRIA!$AB$3:$AB$51))))</f>
        <v>0.70281690140845077</v>
      </c>
      <c r="AC98" s="32">
        <f>IF(CALABRIA!$AC$1="-",((CALABRIA!AC45-MAX(CALABRIA!$AC$3:$AC$51))/(MIN(CALABRIA!$AC$3:$AC$51)-MAX(CALABRIA!$AC$3:$AC$51))),((CALABRIA!AC45-MIN(CALABRIA!$AC$3:$AC$51))/(MAX(CALABRIA!$AC$3:$AC$51)-MIN(CALABRIA!$AC$3:$AC$51))))</f>
        <v>0.27083333333333331</v>
      </c>
      <c r="AD98" s="32">
        <f>IF(CALABRIA!$AD$1="-",((CALABRIA!AD45-MAX(CALABRIA!$AD$3:$AD$51))/(MIN(CALABRIA!$AD$3:$AD$51)-MAX(CALABRIA!$AD$3:$AD$51))),((CALABRIA!AD45-MIN(CALABRIA!$AD$3:$AD$51))/(MAX(CALABRIA!$AD$3:$AD$51)-MIN(CALABRIA!$AD$3:$AD$51))))</f>
        <v>0.48102579306255555</v>
      </c>
      <c r="AE98" s="32">
        <f>IF(CALABRIA!$AE$1="-",((CALABRIA!AE45-MAX(CALABRIA!$AE$3:$AE$51))/(MIN(CALABRIA!$AE$3:$AE$51)-MAX(CALABRIA!$AE$3:$AE$51))),((CALABRIA!AE45-MIN(CALABRIA!$AE$3:$AE$51))/(MAX(CALABRIA!$AE$3:$AE$51)-MIN(CALABRIA!$AE$3:$AE$51))))</f>
        <v>0</v>
      </c>
      <c r="AF98" s="32">
        <f>IF(CALABRIA!$AF$1="-",((CALABRIA!AF45-MAX(CALABRIA!$AF$3:$AF$51))/(MIN(CALABRIA!$AF$3:$AF$51)-MAX(CALABRIA!$AF$3:$AF$51))),((CALABRIA!AF45-MIN(CALABRIA!$AF$3:$AF$51))/(MAX(CALABRIA!$AF$3:$AF$51)-MIN(CALABRIA!$AF$3:$AF$51))))</f>
        <v>0.70622975804915222</v>
      </c>
      <c r="AG98" s="32">
        <f>IF(CALABRIA!$AG$1="-",((CALABRIA!AG45-MAX(CALABRIA!$AG$3:$AG$51))/(MIN(CALABRIA!$AG$3:$AG$51)-MAX(CALABRIA!$AG$3:$AG$51))),((CALABRIA!AG45-MIN(CALABRIA!$AG$3:$AG$51))/(MAX(CALABRIA!$AG$3:$AG$51)-MIN(CALABRIA!$AG$3:$AG$51))))</f>
        <v>0.24431818181818188</v>
      </c>
      <c r="AH98" s="32">
        <f>IF(CALABRIA!$AH$1="-",((CALABRIA!AH45-MAX(CALABRIA!$AH$3:$AH$51))/(MIN(CALABRIA!$AH$3:$AH$51)-MAX(CALABRIA!$AH$3:$AH$51))),((CALABRIA!AH80-MIN(CALABRIA!$AH$3:$AH$51))/(MAX(CALABRIA!$AH$3:$AH$51)-MIN(CALABRIA!$AH$3:$AH$51))))</f>
        <v>0.34022419566166823</v>
      </c>
      <c r="AI98" s="32">
        <f>IF(CALABRIA!$AI$1="-",((CALABRIA!AI45-MAX(CALABRIA!$AI$3:$AI$51))/(MIN(CALABRIA!$AI$3:$AI$51)-MAX(CALABRIA!$AI$3:$AI$51))),((CALABRIA!AI45-MIN(CALABRIA!$AI$3:$AI$51))/(MAX(CALABRIA!$AI$3:$AI$51)-MIN(CALABRIA!$AI$3:$AI$51))))</f>
        <v>0.1450777202072539</v>
      </c>
      <c r="AJ98" s="32">
        <f>IF(CALABRIA!$AJ$1="-",((CALABRIA!AJ45-MAX(CALABRIA!$AJ$3:$AJ$51))/(MIN(CALABRIA!$AJ$3:$AJ$51)-MAX(CALABRIA!$AJ$3:$AJ$51))),((CALABRIA!AJ45-MIN(CALABRIA!$AJ$3:$AJ$51))/(MAX(CALABRIA!$AJ$3:$AJ$51)-MIN(CALABRIA!$AJ$3:$AJ$51))))</f>
        <v>0.94856626918646292</v>
      </c>
      <c r="AK98" s="32">
        <f>IF(CALABRIA!$AK$1="-",((CALABRIA!AK45-MAX(CALABRIA!$AK$3:$AK$51))/(MIN(CALABRIA!$AK$3:$AK$51)-MAX(CALABRIA!$AK$3:$AK$51))),((CALABRIA!AK45-MIN(CALABRIA!$AK$3:$AK$51))/(MAX(CALABRIA!$AK$3:$AK$51)-MIN(CALABRIA!$AK$3:$AK$51))))</f>
        <v>0.46200345423143341</v>
      </c>
      <c r="AL98" s="32">
        <f>IF(CALABRIA!$AL$1="-",((CALABRIA!AL45-MAX(CALABRIA!$AL$3:$AL$51))/(MIN(CALABRIA!$AL$3:$AL$51)-MAX(CALABRIA!$AL$3:$AL$51))),((CALABRIA!AL45-MIN(CALABRIA!$AL$3:$AL$51))/(MAX(CALABRIA!$AL$3:$AL$51)-MIN(CALABRIA!$AL$3:$AL$51))))</f>
        <v>0.19230769230769232</v>
      </c>
      <c r="AM98" s="32">
        <f>IF(CALABRIA!$AM$1="-",((CALABRIA!AM45-MAX(CALABRIA!$AM$3:$AM$51))/(MIN(CALABRIA!$AM$3:$AM$51)-MAX(CALABRIA!$AM$3:$AM$51))),((CALABRIA!AM45-MIN(CALABRIA!$AM$3:$AM$51))/(MAX(CALABRIA!$AM$3:$AM$51)-MIN(CALABRIA!$AM$3:$AM$51))))</f>
        <v>0</v>
      </c>
      <c r="AN98" s="32">
        <f>IF(CALABRIA!$AN$1="-",((CALABRIA!AN45-MAX(CALABRIA!$AN$3:$AN$51))/(MIN(CALABRIA!$AN$3:$AN$51)-MAX(CALABRIA!$AN$3:$AN$51))),((CALABRIA!AN45-MIN(CALABRIA!$AN$3:$AN$51))/(MAX(CALABRIA!$AN$3:$AN$51)-MIN(CALABRIA!$AN$3:$AN$51))))</f>
        <v>0.44444444444444442</v>
      </c>
      <c r="AO98" s="32">
        <f>IF(CALABRIA!$AO$1="-",((CALABRIA!AO45-MAX(CALABRIA!$AO$3:$AO$51))/(MIN(CALABRIA!$AO$3:$AO$51)-MAX(CALABRIA!$AO$3:$AO$51))),((CALABRIA!AO45-MIN(CALABRIA!$AO$3:$AO$51))/(MAX(CALABRIA!$AO$3:$AO$51)-MIN(CALABRIA!$AO$3:$AO$51))))</f>
        <v>0</v>
      </c>
      <c r="AP98" s="32">
        <f>IF(CALABRIA!$AP$1="-",((CALABRIA!AP45-MAX(CALABRIA!$AP$3:$AP$51))/(MIN(CALABRIA!$AP$3:$AP$51)-MAX(CALABRIA!$AP$3:$AP$51))),((CALABRIA!AP45-MIN(CALABRIA!$AP$3:$AP$51))/(MAX(CALABRIA!$AP$3:$AP$51)-MIN(CALABRIA!$AP$3:$AP$51))))</f>
        <v>0</v>
      </c>
      <c r="AQ98" s="32">
        <f>IF(CALABRIA!$AQ$1="-",((CALABRIA!AQ45-MAX(CALABRIA!$AQ$3:$AQ$51))/(MIN(CALABRIA!$AQ$3:$AQ$51)-MAX(CALABRIA!$AQ$3:$AQ$51))),((CALABRIA!AQ45-MIN(CALABRIA!$AQ$3:$AQ$51))/(MAX(CALABRIA!$AQ$3:$AQ$51)-MIN(CALABRIA!$AQ$3:$AQ$51))))</f>
        <v>1.4796547472256474E-2</v>
      </c>
      <c r="AR98" s="32">
        <f>IF(CALABRIA!$AR$1="-",((CALABRIA!AR45-MAX(CALABRIA!$AR$3:$AR$51))/(MIN(CALABRIA!$AR$3:$AR$51)-MAX(CALABRIA!$AR$3:$AR$51))),((CALABRIA!AR45-MIN(CALABRIA!$AR$3:$AR$51))/(MAX(CALABRIA!$AR$3:$AR$51)-MIN(CALABRIA!$AR$3:$AR$51))))</f>
        <v>0</v>
      </c>
      <c r="AS98" s="32">
        <f>IF(CALABRIA!$AS$1="-",((CALABRIA!AS45-MAX(CALABRIA!$AS$3:$AS$51))/(MIN(CALABRIA!$AS$3:$AS$51)-MAX(CALABRIA!$AS$3:$AS$51))),((CALABRIA!AS45-MIN(CALABRIA!$AS$3:$AS$51))/(MAX(CALABRIA!$AS$3:$AS$51)-MIN(CALABRIA!$AS$3:$AS$51))))</f>
        <v>0.45150377775252321</v>
      </c>
      <c r="AT98" s="32">
        <f>IF(CALABRIA!$AT$1="-",((CALABRIA!AT45-MAX(CALABRIA!$AT$3:$AT$51))/(MIN(CALABRIA!$AT$3:$AT$51)-MAX(CALABRIA!$AT$3:$AT$51))),((CALABRIA!AT45-MIN(CALABRIA!$AT$3:$AT$51))/(MAX(CALABRIA!$AT$3:$AT$51)-MIN(CALABRIA!$AT$3:$AT$51))))</f>
        <v>0.46325882452112188</v>
      </c>
      <c r="AU98" s="32">
        <f>IF(CALABRIA!$AU$1="-",((CALABRIA!AU45-MAX(CALABRIA!$AU$3:$AU$51))/(MIN(CALABRIA!$AU$3:$AU$51)-MAX(CALABRIA!$AU$3:$AU$51))),((CALABRIA!AU45-MIN(CALABRIA!$AU$3:$AU$51))/(MAX(CALABRIA!$AU$3:$AU$51)-MIN(CALABRIA!$AU$3:$AU$51))))</f>
        <v>0.25</v>
      </c>
      <c r="AV98" s="32">
        <f>IF(CALABRIA!$AV$1="-",((CALABRIA!AV45-MAX(CALABRIA!$AV$3:$AV$51))/(MIN(CALABRIA!$AV$3:$AV$51)-MAX(CALABRIA!$AV$3:$AV$51))),((CALABRIA!AV45-MIN(CALABRIA!$AV$3:$AV$51))/(MAX(CALABRIA!$AV$3:$AV$51)-MIN(CALABRIA!$AV$3:$AV$51))))</f>
        <v>0.72659160316993165</v>
      </c>
      <c r="AW98" s="32">
        <f>IF(CALABRIA!$AW$1="-",((CALABRIA!AW45-MAX(CALABRIA!$AW$3:$AW$51))/(MIN(CALABRIA!$AW$3:$AW$51)-MAX(CALABRIA!$AW$3:$AW$51))),((CALABRIA!AW45-MIN(CALABRIA!$AW$3:$AW$51))/(MAX(CALABRIA!$AW$3:$AW$51)-MIN(CALABRIA!$AW$3:$AW$51))))</f>
        <v>0</v>
      </c>
      <c r="AX98" s="32">
        <f>IF(CALABRIA!$AX$1="-",((CALABRIA!AX45-MAX(CALABRIA!$AX$3:$AX$51))/(MIN(CALABRIA!$AX$3:$AX$51)-MAX(CALABRIA!$AX$3:$AX$51))),((CALABRIA!AX45-MIN(CALABRIA!$AX$3:$AX$51))/(MAX(CALABRIA!$AX$3:$AX$51)-MIN(CALABRIA!$AX$3:$AX$51))))</f>
        <v>5.3830227743271175E-2</v>
      </c>
      <c r="AY98" s="32">
        <f>IF(CALABRIA!$AY$1="-",((CALABRIA!AY45-MAX(CALABRIA!$AY$3:$AY$51))/(MIN(CALABRIA!$AY$3:$AY$51)-MAX(CALABRIA!$AY$3:$AY$51))),((CALABRIA!AY45-MIN(CALABRIA!$AY$3:$AY$51))/(MAX(CALABRIA!$AY$3:$AY$51)-MIN(CALABRIA!$AY$3:$AY$51))))</f>
        <v>0.57346278317152122</v>
      </c>
      <c r="AZ98" s="32">
        <f>IF(CALABRIA!$AZ$1="-",((CALABRIA!AZ45-MAX(CALABRIA!$AZ$3:$AZ$51))/(MIN(CALABRIA!$AZ$3:$AZ$51)-MAX(CALABRIA!$AZ$3:$AZ$51))),((CALABRIA!AZ45-MIN(CALABRIA!$AZ$3:$AZ$51))/(MAX(CALABRIA!$AZ$3:$AZ$51)-MIN(CALABRIA!$AZ$3:$AZ$51))))</f>
        <v>0.12012987012987013</v>
      </c>
      <c r="BA98" s="32">
        <f>IF(CALABRIA!$BA$1="-",((CALABRIA!BA45-MAX(CALABRIA!$BA$3:$BA$51))/(MIN(CALABRIA!$BA$3:$BA$51)-MAX(CALABRIA!$BA$3:$BA$51))),((CALABRIA!BA45-MIN(CALABRIA!$BA$3:$BA$51))/(MAX(CALABRIA!$BA$3:$BA$51)-MIN(CALABRIA!$BA$3:$BA$51))))</f>
        <v>0.70967741935483875</v>
      </c>
      <c r="BC98" s="32">
        <f>IF(CALABRIA!$BC$1="-",((CALABRIA!BC45-MAX(CALABRIA!$BC$3:$BC$51))/(MIN(CALABRIA!$BC$3:$BC$51)-MAX(CALABRIA!$BC$3:$BC$51))),((CALABRIA!BC45-MIN(CALABRIA!$BC$3:$BC$51))/(MAX(CALABRIA!$BC$3:$BC$51)-MIN(CALABRIA!$BC$3:$BC$51))))</f>
        <v>5.6603773584905655E-2</v>
      </c>
      <c r="BD98" s="32">
        <f>IF(CALABRIA!$BD$1="-",((CALABRIA!BD45-MAX(CALABRIA!$BD$3:$BD$51))/(MIN(CALABRIA!$BD$3:$BD$51)-MAX(CALABRIA!$BD$3:$BD$51))),((CALABRIA!BD45-MIN(CALABRIA!$BD$3:$BD$51))/(MAX(CALABRIA!$BD$3:$BD$51)-MIN(CALABRIA!$BD$3:$BD$51))))</f>
        <v>6.6037736201495195E-2</v>
      </c>
    </row>
    <row r="99" spans="1:56" x14ac:dyDescent="0.3">
      <c r="A99" s="32">
        <f t="shared" si="4"/>
        <v>102027</v>
      </c>
      <c r="B99" s="32" t="str">
        <f t="shared" si="4"/>
        <v>PIZZO</v>
      </c>
      <c r="C99" s="32" t="str">
        <f t="shared" si="4"/>
        <v>CALABRIA</v>
      </c>
      <c r="D99" s="32">
        <f t="shared" si="4"/>
        <v>24000</v>
      </c>
      <c r="E99" s="32">
        <f t="shared" si="4"/>
        <v>3</v>
      </c>
      <c r="F99" s="32" t="str">
        <f t="shared" si="4"/>
        <v>B</v>
      </c>
      <c r="G99" s="32">
        <f>IF(CALABRIA!$G$1="-",((CALABRIA!G46-MAX(CALABRIA!$G$3:$G$51))/(MIN(CALABRIA!$G$3:$G$51)-MAX(CALABRIA!$G$3:$G$51))),((CALABRIA!G46-MIN(CALABRIA!$G$3:$G$51))/(MAX(CALABRIA!$G$3:$G$51)-MIN(CALABRIA!$G$3:$G$51))))</f>
        <v>0.5</v>
      </c>
      <c r="H99" s="32">
        <f>IF(CALABRIA!$H$1="-",((CALABRIA!H46-MAX(CALABRIA!$H$3:$H$51))/(MIN(CALABRIA!$H$3:$H$51)-MAX(CALABRIA!$H$3:$H$51))),((CALABRIA!H46-MIN(CALABRIA!$H$3:$H$51))/(MAX(CALABRIA!$H$3:$H$51)-MIN(CALABRIA!$H$3:$H$51))))</f>
        <v>0.23529411764705882</v>
      </c>
      <c r="I99" s="32">
        <f>IF(CALABRIA!$I$1="-",((CALABRIA!I46-MAX(CALABRIA!$I$3:$I$51))/(MIN(CALABRIA!$I$3:$I$51)-MAX(CALABRIA!$I$3:$I$51))),((CALABRIA!I46-MIN(CALABRIA!$I$3:$I$51))/(MAX(CALABRIA!$I$3:$I$51)-MIN(CALABRIA!$I$3:$I$51))))</f>
        <v>0.84210526315789469</v>
      </c>
      <c r="J99" s="32">
        <f>IF(CALABRIA!$J$1="-",((CALABRIA!J46-MAX(CALABRIA!$J$3:$J$51))/(MIN(CALABRIA!$J$3:$J$51)-MAX(CALABRIA!$J$3:$J$51))),((CALABRIA!J46-MIN(CALABRIA!$J$3:$J$51))/(MAX(CALABRIA!$J$3:$J$51)-MIN(CALABRIA!$J$3:$J$51))))</f>
        <v>0.39882005899705014</v>
      </c>
      <c r="K99" s="32">
        <f>IF(CALABRIA!$K$1="-",((CALABRIA!K46-MAX(CALABRIA!$K$3:$K$51))/(MIN(CALABRIA!$K$3:$K$51)-MAX(CALABRIA!$K$3:$K$51))),((CALABRIA!K46-MIN(CALABRIA!$K$3:$K$51))/(MAX(CALABRIA!$K$3:$K$51)-MIN(CALABRIA!$K$3:$K$51))))</f>
        <v>0.45516518091242769</v>
      </c>
      <c r="L99" s="32">
        <f>IF(CALABRIA!$L$1="-",((CALABRIA!L46-MAX(CALABRIA!$L$3:$L$51))/(MIN(CALABRIA!$L$3:$L$51)-MAX(CALABRIA!$L$3:$L$51))),((CALABRIA!L46-MIN(CALABRIA!$L$3:$L$51))/(MAX(CALABRIA!$L$3:$L$51)-MIN(CALABRIA!$L$3:$L$51))))</f>
        <v>0.23717948717948681</v>
      </c>
      <c r="M99" s="32">
        <f>IF(CALABRIA!$M$1="-",((CALABRIA!M46-MAX(CALABRIA!$M$3:$M$51))/(MIN(CALABRIA!$M$3:$M$51)-MAX(CALABRIA!$M$3:$M$51))),((CALABRIA!M46-MIN(CALABRIA!$M$3:$M$51))/(MAX(CALABRIA!$M$3:$M$51)-MIN(CALABRIA!$M$3:$M$51))))</f>
        <v>5.1973164015417662E-2</v>
      </c>
      <c r="N99" s="32">
        <f>IF(CALABRIA!$N$1="-",((CALABRIA!N46-MAX(CALABRIA!$N$3:$N$51))/(MIN(CALABRIA!$N$3:$N$51)-MAX(CALABRIA!$N$3:$N$51))),((CALABRIA!N46-MIN(CALABRIA!$N$3:$N$51))/(MAX(CALABRIA!$N$3:$N$51)-MIN(CALABRIA!$N$3:$N$51))))</f>
        <v>0</v>
      </c>
      <c r="O99" s="32">
        <f>IF(CALABRIA!$O$1="-",((CALABRIA!O46-MAX(CALABRIA!$O$3:$O$51))/(MIN(CALABRIA!$O$3:$O$51)-MAX(CALABRIA!$O$3:$O$51))),((CALABRIA!O46-MIN(CALABRIA!$O$3:$O$51))/(MAX(CALABRIA!$O$3:$O$51)-MIN(CALABRIA!$O$3:$O$51))))</f>
        <v>0.15367807720320462</v>
      </c>
      <c r="P99" s="32">
        <f>IF(CALABRIA!$P$1="-",((CALABRIA!P46-MAX(CALABRIA!$P$3:$P$51))/(MIN(CALABRIA!$P$3:$P$51)-MAX(CALABRIA!$P$3:$P$51))),((CALABRIA!P46-MIN(CALABRIA!$P$3:$P$51))/(MAX(CALABRIA!$P$3:$P$51)-MIN(CALABRIA!$P$3:$P$51))))</f>
        <v>0.28009259259259256</v>
      </c>
      <c r="Q99" s="32">
        <f>IF(CALABRIA!$Q$1="-",((CALABRIA!Q46-MAX(CALABRIA!$Q$3:$Q$51))/(MIN(CALABRIA!$Q$3:$Q$51)-MAX(CALABRIA!$Q$3:$Q$51))),((CALABRIA!Q46-MIN(CALABRIA!$Q$3:$Q$51))/(MAX(CALABRIA!$Q$3:$Q$51)-MIN(CALABRIA!$Q$3:$Q$51))))</f>
        <v>0.56505961638154478</v>
      </c>
      <c r="R99" s="32">
        <f>IF(CALABRIA!$R$1="-",((CALABRIA!R46-MAX(CALABRIA!$R$3:$R$51))/(MIN(CALABRIA!$R$3:$R$51)-MAX(CALABRIA!$R$3:$R$51))),((CALABRIA!R46-MIN(CALABRIA!$R$3:$R$51))/(MAX(CALABRIA!$R$3:$R$51)-MIN(CALABRIA!$R$3:$R$51))))</f>
        <v>0.47508305647840526</v>
      </c>
      <c r="S99" s="32">
        <f>IF(CALABRIA!$S$1="-",((CALABRIA!S46-MAX(CALABRIA!$S$3:$S$51))/(MIN(CALABRIA!$S$3:$S$51)-MAX(CALABRIA!$S$3:$S$51))),((CALABRIA!S46-MIN(CALABRIA!$S$3:$S$51))/(MAX(CALABRIA!$S$3:$S$51)-MIN(CALABRIA!$S$3:$S$51))))</f>
        <v>0.52380952380952384</v>
      </c>
      <c r="T99" s="32">
        <f>IF(CALABRIA!$T$1="-",((CALABRIA!T46-MAX(CALABRIA!$T$3:$T$51))/(MIN(CALABRIA!$T$3:$T$51)-MAX(CALABRIA!$T$3:$T$51))),((CALABRIA!T46-MIN(CALABRIA!$T$3:$T$51))/(MAX(CALABRIA!$T$3:$T$51)-MIN(CALABRIA!$T$3:$T$51))))</f>
        <v>0.37878787878787884</v>
      </c>
      <c r="U99" s="32">
        <f>IF(CALABRIA!$U$1="-",((CALABRIA!U46-MAX(CALABRIA!$U$3:$U$51))/(MIN(CALABRIA!$U$3:$U$51)-MAX(CALABRIA!$U$3:$U$51))),((CALABRIA!U46-MIN(CALABRIA!$U$3:$U$51))/(MAX(CALABRIA!$U$3:$U$51)-MIN(CALABRIA!$U$3:$U$51))))</f>
        <v>0</v>
      </c>
      <c r="V99" s="32">
        <f>IF(CALABRIA!$V$1="-",((CALABRIA!V46-MAX(CALABRIA!$V$3:$V$51))/(MIN(CALABRIA!$V$3:$V$51)-MAX(CALABRIA!$V$3:$V$51))),((CALABRIA!V46-MIN(CALABRIA!$V$3:$V$51))/(MAX(CALABRIA!$V$3:$V$51)-MIN(CALABRIA!$V$3:$V$51))))</f>
        <v>1</v>
      </c>
      <c r="W99" s="32">
        <f>IF(CALABRIA!$W$1="-",((CALABRIA!W46-MAX(CALABRIA!$W$3:$W$51))/(MIN(CALABRIA!$W$3:$W$51)-MAX(CALABRIA!$W$3:$W$51))),((CALABRIA!W46-MIN(CALABRIA!$W$3:$W$51))/(MAX(CALABRIA!$W$3:$W$51)-MIN(CALABRIA!$W$3:$W$51))))</f>
        <v>0.14285714285714285</v>
      </c>
      <c r="X99" s="32">
        <f>IF(CALABRIA!$X$1="-",((CALABRIA!X46-MAX(CALABRIA!$X$3:$X$51))/(MIN(CALABRIA!$X$3:$X$51)-MAX(CALABRIA!$X$3:$X$51))),((CALABRIA!X46-MIN(CALABRIA!$X$3:$X$51))/(MAX(CALABRIA!$X$3:$X$51)-MIN(CALABRIA!$X$3:$X$51))))</f>
        <v>0.13333333333333333</v>
      </c>
      <c r="Y99" s="32">
        <f>IF(CALABRIA!$Y$1="-",((CALABRIA!Y46-MAX(CALABRIA!$Y$3:$Y$51))/(MIN(CALABRIA!$Y$3:$Y$51)-MAX(CALABRIA!$Y$3:$Y$51))),((CALABRIA!Y46-MIN(CALABRIA!$Y$3:$Y$51))/(MAX(CALABRIA!$Y$3:$Y$51)-MIN(CALABRIA!$Y$3:$Y$51))))</f>
        <v>0.74220963172804522</v>
      </c>
      <c r="Z99" s="32">
        <f>IF(CALABRIA!$Z$1="-",((CALABRIA!Z46-MAX(CALABRIA!$Z$3:$Z$51))/(MIN(CALABRIA!$Z$3:$Z$51)-MAX(CALABRIA!$Z$3:$Z$51))),((CALABRIA!Z46-MIN(CALABRIA!$Z$3:$Z$51))/(MAX(CALABRIA!$Z$3:$Z$51)-MIN(CALABRIA!$Z$3:$Z$51))))</f>
        <v>0.47021943573667718</v>
      </c>
      <c r="AA99" s="32">
        <f>IF(CALABRIA!$AA$1="-",((CALABRIA!AA46-MAX(CALABRIA!$AA$3:$AA$51))/(MIN(CALABRIA!$AA$3:$AA$51)-MAX(CALABRIA!$AA$3:$AA$51))),((CALABRIA!AA46-MIN(CALABRIA!$AA$3:$AA$51))/(MAX(CALABRIA!$AA$3:$AA$51)-MIN(CALABRIA!$AA$3:$AA$51))))</f>
        <v>7.4388586956521743E-2</v>
      </c>
      <c r="AB99" s="32">
        <f>IF(CALABRIA!$AB$1="-",((CALABRIA!AB46-MAX(CALABRIA!$AB$3:$AB$51))/(MIN(CALABRIA!$AB$3:$AB$51)-MAX(CALABRIA!$AB$3:$AB$51))),((CALABRIA!AB46-MIN(CALABRIA!$AB$3:$AB$51))/(MAX(CALABRIA!$AB$3:$AB$51)-MIN(CALABRIA!$AB$3:$AB$51))))</f>
        <v>0.51901408450704234</v>
      </c>
      <c r="AC99" s="32">
        <f>IF(CALABRIA!$AC$1="-",((CALABRIA!AC46-MAX(CALABRIA!$AC$3:$AC$51))/(MIN(CALABRIA!$AC$3:$AC$51)-MAX(CALABRIA!$AC$3:$AC$51))),((CALABRIA!AC46-MIN(CALABRIA!$AC$3:$AC$51))/(MAX(CALABRIA!$AC$3:$AC$51)-MIN(CALABRIA!$AC$3:$AC$51))))</f>
        <v>0.13194444444444445</v>
      </c>
      <c r="AD99" s="32">
        <f>IF(CALABRIA!$AD$1="-",((CALABRIA!AD46-MAX(CALABRIA!$AD$3:$AD$51))/(MIN(CALABRIA!$AD$3:$AD$51)-MAX(CALABRIA!$AD$3:$AD$51))),((CALABRIA!AD46-MIN(CALABRIA!$AD$3:$AD$51))/(MAX(CALABRIA!$AD$3:$AD$51)-MIN(CALABRIA!$AD$3:$AD$51))))</f>
        <v>0.21672101986362283</v>
      </c>
      <c r="AE99" s="32">
        <f>IF(CALABRIA!$AE$1="-",((CALABRIA!AE46-MAX(CALABRIA!$AE$3:$AE$51))/(MIN(CALABRIA!$AE$3:$AE$51)-MAX(CALABRIA!$AE$3:$AE$51))),((CALABRIA!AE46-MIN(CALABRIA!$AE$3:$AE$51))/(MAX(CALABRIA!$AE$3:$AE$51)-MIN(CALABRIA!$AE$3:$AE$51))))</f>
        <v>0</v>
      </c>
      <c r="AF99" s="32">
        <f>IF(CALABRIA!$AF$1="-",((CALABRIA!AF46-MAX(CALABRIA!$AF$3:$AF$51))/(MIN(CALABRIA!$AF$3:$AF$51)-MAX(CALABRIA!$AF$3:$AF$51))),((CALABRIA!AF46-MIN(CALABRIA!$AF$3:$AF$51))/(MAX(CALABRIA!$AF$3:$AF$51)-MIN(CALABRIA!$AF$3:$AF$51))))</f>
        <v>0.6881310725852543</v>
      </c>
      <c r="AG99" s="32">
        <f>IF(CALABRIA!$AG$1="-",((CALABRIA!AG46-MAX(CALABRIA!$AG$3:$AG$51))/(MIN(CALABRIA!$AG$3:$AG$51)-MAX(CALABRIA!$AG$3:$AG$51))),((CALABRIA!AG46-MIN(CALABRIA!$AG$3:$AG$51))/(MAX(CALABRIA!$AG$3:$AG$51)-MIN(CALABRIA!$AG$3:$AG$51))))</f>
        <v>0.32954545454545459</v>
      </c>
      <c r="AH99" s="32">
        <f>IF(CALABRIA!$AH$1="-",((CALABRIA!AH46-MAX(CALABRIA!$AH$3:$AH$51))/(MIN(CALABRIA!$AH$3:$AH$51)-MAX(CALABRIA!$AH$3:$AH$51))),((CALABRIA!AH81-MIN(CALABRIA!$AH$3:$AH$51))/(MAX(CALABRIA!$AH$3:$AH$51)-MIN(CALABRIA!$AH$3:$AH$51))))</f>
        <v>0.20527005386519137</v>
      </c>
      <c r="AI99" s="32">
        <f>IF(CALABRIA!$AI$1="-",((CALABRIA!AI46-MAX(CALABRIA!$AI$3:$AI$51))/(MIN(CALABRIA!$AI$3:$AI$51)-MAX(CALABRIA!$AI$3:$AI$51))),((CALABRIA!AI46-MIN(CALABRIA!$AI$3:$AI$51))/(MAX(CALABRIA!$AI$3:$AI$51)-MIN(CALABRIA!$AI$3:$AI$51))))</f>
        <v>5.6994818652849735E-2</v>
      </c>
      <c r="AJ99" s="32">
        <f>IF(CALABRIA!$AJ$1="-",((CALABRIA!AJ46-MAX(CALABRIA!$AJ$3:$AJ$51))/(MIN(CALABRIA!$AJ$3:$AJ$51)-MAX(CALABRIA!$AJ$3:$AJ$51))),((CALABRIA!AJ46-MIN(CALABRIA!$AJ$3:$AJ$51))/(MAX(CALABRIA!$AJ$3:$AJ$51)-MIN(CALABRIA!$AJ$3:$AJ$51))))</f>
        <v>0.93486721255331728</v>
      </c>
      <c r="AK99" s="32">
        <f>IF(CALABRIA!$AK$1="-",((CALABRIA!AK46-MAX(CALABRIA!$AK$3:$AK$51))/(MIN(CALABRIA!$AK$3:$AK$51)-MAX(CALABRIA!$AK$3:$AK$51))),((CALABRIA!AK46-MIN(CALABRIA!$AK$3:$AK$51))/(MAX(CALABRIA!$AK$3:$AK$51)-MIN(CALABRIA!$AK$3:$AK$51))))</f>
        <v>0.31088082901554392</v>
      </c>
      <c r="AL99" s="32">
        <f>IF(CALABRIA!$AL$1="-",((CALABRIA!AL46-MAX(CALABRIA!$AL$3:$AL$51))/(MIN(CALABRIA!$AL$3:$AL$51)-MAX(CALABRIA!$AL$3:$AL$51))),((CALABRIA!AL46-MIN(CALABRIA!$AL$3:$AL$51))/(MAX(CALABRIA!$AL$3:$AL$51)-MIN(CALABRIA!$AL$3:$AL$51))))</f>
        <v>0</v>
      </c>
      <c r="AM99" s="32">
        <f>IF(CALABRIA!$AM$1="-",((CALABRIA!AM46-MAX(CALABRIA!$AM$3:$AM$51))/(MIN(CALABRIA!$AM$3:$AM$51)-MAX(CALABRIA!$AM$3:$AM$51))),((CALABRIA!AM46-MIN(CALABRIA!$AM$3:$AM$51))/(MAX(CALABRIA!$AM$3:$AM$51)-MIN(CALABRIA!$AM$3:$AM$51))))</f>
        <v>0</v>
      </c>
      <c r="AN99" s="32">
        <f>IF(CALABRIA!$AN$1="-",((CALABRIA!AN46-MAX(CALABRIA!$AN$3:$AN$51))/(MIN(CALABRIA!$AN$3:$AN$51)-MAX(CALABRIA!$AN$3:$AN$51))),((CALABRIA!AN46-MIN(CALABRIA!$AN$3:$AN$51))/(MAX(CALABRIA!$AN$3:$AN$51)-MIN(CALABRIA!$AN$3:$AN$51))))</f>
        <v>0.1111111111111111</v>
      </c>
      <c r="AO99" s="32">
        <f>IF(CALABRIA!$AO$1="-",((CALABRIA!AO46-MAX(CALABRIA!$AO$3:$AO$51))/(MIN(CALABRIA!$AO$3:$AO$51)-MAX(CALABRIA!$AO$3:$AO$51))),((CALABRIA!AO46-MIN(CALABRIA!$AO$3:$AO$51))/(MAX(CALABRIA!$AO$3:$AO$51)-MIN(CALABRIA!$AO$3:$AO$51))))</f>
        <v>0</v>
      </c>
      <c r="AP99" s="32">
        <f>IF(CALABRIA!$AP$1="-",((CALABRIA!AP46-MAX(CALABRIA!$AP$3:$AP$51))/(MIN(CALABRIA!$AP$3:$AP$51)-MAX(CALABRIA!$AP$3:$AP$51))),((CALABRIA!AP46-MIN(CALABRIA!$AP$3:$AP$51))/(MAX(CALABRIA!$AP$3:$AP$51)-MIN(CALABRIA!$AP$3:$AP$51))))</f>
        <v>0</v>
      </c>
      <c r="AQ99" s="32">
        <f>IF(CALABRIA!$AQ$1="-",((CALABRIA!AQ46-MAX(CALABRIA!$AQ$3:$AQ$51))/(MIN(CALABRIA!$AQ$3:$AQ$51)-MAX(CALABRIA!$AQ$3:$AQ$51))),((CALABRIA!AQ46-MIN(CALABRIA!$AQ$3:$AQ$51))/(MAX(CALABRIA!$AQ$3:$AQ$51)-MIN(CALABRIA!$AQ$3:$AQ$51))))</f>
        <v>0</v>
      </c>
      <c r="AR99" s="32">
        <f>IF(CALABRIA!$AR$1="-",((CALABRIA!AR46-MAX(CALABRIA!$AR$3:$AR$51))/(MIN(CALABRIA!$AR$3:$AR$51)-MAX(CALABRIA!$AR$3:$AR$51))),((CALABRIA!AR46-MIN(CALABRIA!$AR$3:$AR$51))/(MAX(CALABRIA!$AR$3:$AR$51)-MIN(CALABRIA!$AR$3:$AR$51))))</f>
        <v>1</v>
      </c>
      <c r="AS99" s="32">
        <f>IF(CALABRIA!$AS$1="-",((CALABRIA!AS46-MAX(CALABRIA!$AS$3:$AS$51))/(MIN(CALABRIA!$AS$3:$AS$51)-MAX(CALABRIA!$AS$3:$AS$51))),((CALABRIA!AS46-MIN(CALABRIA!$AS$3:$AS$51))/(MAX(CALABRIA!$AS$3:$AS$51)-MIN(CALABRIA!$AS$3:$AS$51))))</f>
        <v>0.1720597628580178</v>
      </c>
      <c r="AT99" s="32">
        <f>IF(CALABRIA!$AT$1="-",((CALABRIA!AT46-MAX(CALABRIA!$AT$3:$AT$51))/(MIN(CALABRIA!$AT$3:$AT$51)-MAX(CALABRIA!$AT$3:$AT$51))),((CALABRIA!AT46-MIN(CALABRIA!$AT$3:$AT$51))/(MAX(CALABRIA!$AT$3:$AT$51)-MIN(CALABRIA!$AT$3:$AT$51))))</f>
        <v>0.21114620563717434</v>
      </c>
      <c r="AU99" s="32">
        <f>IF(CALABRIA!$AU$1="-",((CALABRIA!AU46-MAX(CALABRIA!$AU$3:$AU$51))/(MIN(CALABRIA!$AU$3:$AU$51)-MAX(CALABRIA!$AU$3:$AU$51))),((CALABRIA!AU46-MIN(CALABRIA!$AU$3:$AU$51))/(MAX(CALABRIA!$AU$3:$AU$51)-MIN(CALABRIA!$AU$3:$AU$51))))</f>
        <v>0.15909090909090909</v>
      </c>
      <c r="AV99" s="32">
        <f>IF(CALABRIA!$AV$1="-",((CALABRIA!AV46-MAX(CALABRIA!$AV$3:$AV$51))/(MIN(CALABRIA!$AV$3:$AV$51)-MAX(CALABRIA!$AV$3:$AV$51))),((CALABRIA!AV46-MIN(CALABRIA!$AV$3:$AV$51))/(MAX(CALABRIA!$AV$3:$AV$51)-MIN(CALABRIA!$AV$3:$AV$51))))</f>
        <v>0.45555963546459882</v>
      </c>
      <c r="AW99" s="32">
        <f>IF(CALABRIA!$AW$1="-",((CALABRIA!AW46-MAX(CALABRIA!$AW$3:$AW$51))/(MIN(CALABRIA!$AW$3:$AW$51)-MAX(CALABRIA!$AW$3:$AW$51))),((CALABRIA!AW46-MIN(CALABRIA!$AW$3:$AW$51))/(MAX(CALABRIA!$AW$3:$AW$51)-MIN(CALABRIA!$AW$3:$AW$51))))</f>
        <v>0</v>
      </c>
      <c r="AX99" s="32">
        <f>IF(CALABRIA!$AX$1="-",((CALABRIA!AX46-MAX(CALABRIA!$AX$3:$AX$51))/(MIN(CALABRIA!$AX$3:$AX$51)-MAX(CALABRIA!$AX$3:$AX$51))),((CALABRIA!AX46-MIN(CALABRIA!$AX$3:$AX$51))/(MAX(CALABRIA!$AX$3:$AX$51)-MIN(CALABRIA!$AX$3:$AX$51))))</f>
        <v>0.40165631469979296</v>
      </c>
      <c r="AY99" s="32">
        <f>IF(CALABRIA!$AY$1="-",((CALABRIA!AY46-MAX(CALABRIA!$AY$3:$AY$51))/(MIN(CALABRIA!$AY$3:$AY$51)-MAX(CALABRIA!$AY$3:$AY$51))),((CALABRIA!AY46-MIN(CALABRIA!$AY$3:$AY$51))/(MAX(CALABRIA!$AY$3:$AY$51)-MIN(CALABRIA!$AY$3:$AY$51))))</f>
        <v>0.69320388349514561</v>
      </c>
      <c r="AZ99" s="32">
        <f>IF(CALABRIA!$AZ$1="-",((CALABRIA!AZ46-MAX(CALABRIA!$AZ$3:$AZ$51))/(MIN(CALABRIA!$AZ$3:$AZ$51)-MAX(CALABRIA!$AZ$3:$AZ$51))),((CALABRIA!AZ46-MIN(CALABRIA!$AZ$3:$AZ$51))/(MAX(CALABRIA!$AZ$3:$AZ$51)-MIN(CALABRIA!$AZ$3:$AZ$51))))</f>
        <v>0.24675324675324675</v>
      </c>
      <c r="BA99" s="32">
        <f>IF(CALABRIA!$BA$1="-",((CALABRIA!BA46-MAX(CALABRIA!$BA$3:$BA$51))/(MIN(CALABRIA!$BA$3:$BA$51)-MAX(CALABRIA!$BA$3:$BA$51))),((CALABRIA!BA46-MIN(CALABRIA!$BA$3:$BA$51))/(MAX(CALABRIA!$BA$3:$BA$51)-MIN(CALABRIA!$BA$3:$BA$51))))</f>
        <v>0.93548387096774188</v>
      </c>
      <c r="BC99" s="32">
        <f>IF(CALABRIA!$BC$1="-",((CALABRIA!BC46-MAX(CALABRIA!$BC$3:$BC$51))/(MIN(CALABRIA!$BC$3:$BC$51)-MAX(CALABRIA!$BC$3:$BC$51))),((CALABRIA!BC46-MIN(CALABRIA!$BC$3:$BC$51))/(MAX(CALABRIA!$BC$3:$BC$51)-MIN(CALABRIA!$BC$3:$BC$51))))</f>
        <v>0.37735849056603776</v>
      </c>
      <c r="BD99" s="32">
        <f>IF(CALABRIA!$BD$1="-",((CALABRIA!BD46-MAX(CALABRIA!$BD$3:$BD$51))/(MIN(CALABRIA!$BD$3:$BD$51)-MAX(CALABRIA!$BD$3:$BD$51))),((CALABRIA!BD46-MIN(CALABRIA!$BD$3:$BD$51))/(MAX(CALABRIA!$BD$3:$BD$51)-MIN(CALABRIA!$BD$3:$BD$51))))</f>
        <v>0.37735849080099687</v>
      </c>
    </row>
    <row r="100" spans="1:56" x14ac:dyDescent="0.3">
      <c r="A100" s="32">
        <f t="shared" si="4"/>
        <v>102037</v>
      </c>
      <c r="B100" s="32" t="str">
        <f t="shared" si="4"/>
        <v>SERRA SAN BRUNO</v>
      </c>
      <c r="C100" s="32" t="str">
        <f t="shared" si="4"/>
        <v>CALABRIA</v>
      </c>
      <c r="D100" s="32">
        <f t="shared" si="4"/>
        <v>15541</v>
      </c>
      <c r="E100" s="32">
        <f t="shared" si="4"/>
        <v>3</v>
      </c>
      <c r="F100" s="32" t="str">
        <f t="shared" si="4"/>
        <v>B</v>
      </c>
      <c r="G100" s="32">
        <f>IF(CALABRIA!$G$1="-",((CALABRIA!G47-MAX(CALABRIA!$G$3:$G$51))/(MIN(CALABRIA!$G$3:$G$51)-MAX(CALABRIA!$G$3:$G$51))),((CALABRIA!G47-MIN(CALABRIA!$G$3:$G$51))/(MAX(CALABRIA!$G$3:$G$51)-MIN(CALABRIA!$G$3:$G$51))))</f>
        <v>0</v>
      </c>
      <c r="H100" s="32">
        <f>IF(CALABRIA!$H$1="-",((CALABRIA!H47-MAX(CALABRIA!$H$3:$H$51))/(MIN(CALABRIA!$H$3:$H$51)-MAX(CALABRIA!$H$3:$H$51))),((CALABRIA!H47-MIN(CALABRIA!$H$3:$H$51))/(MAX(CALABRIA!$H$3:$H$51)-MIN(CALABRIA!$H$3:$H$51))))</f>
        <v>0.52941176470588236</v>
      </c>
      <c r="I100" s="32">
        <f>IF(CALABRIA!$I$1="-",((CALABRIA!I47-MAX(CALABRIA!$I$3:$I$51))/(MIN(CALABRIA!$I$3:$I$51)-MAX(CALABRIA!$I$3:$I$51))),((CALABRIA!I47-MIN(CALABRIA!$I$3:$I$51))/(MAX(CALABRIA!$I$3:$I$51)-MIN(CALABRIA!$I$3:$I$51))))</f>
        <v>0.96411483253588515</v>
      </c>
      <c r="J100" s="32">
        <f>IF(CALABRIA!$J$1="-",((CALABRIA!J47-MAX(CALABRIA!$J$3:$J$51))/(MIN(CALABRIA!$J$3:$J$51)-MAX(CALABRIA!$J$3:$J$51))),((CALABRIA!J47-MIN(CALABRIA!$J$3:$J$51))/(MAX(CALABRIA!$J$3:$J$51)-MIN(CALABRIA!$J$3:$J$51))))</f>
        <v>0.74336283185840724</v>
      </c>
      <c r="K100" s="32">
        <f>IF(CALABRIA!$K$1="-",((CALABRIA!K47-MAX(CALABRIA!$K$3:$K$51))/(MIN(CALABRIA!$K$3:$K$51)-MAX(CALABRIA!$K$3:$K$51))),((CALABRIA!K47-MIN(CALABRIA!$K$3:$K$51))/(MAX(CALABRIA!$K$3:$K$51)-MIN(CALABRIA!$K$3:$K$51))))</f>
        <v>0.71263765076035701</v>
      </c>
      <c r="L100" s="32">
        <f>IF(CALABRIA!$L$1="-",((CALABRIA!L47-MAX(CALABRIA!$L$3:$L$51))/(MIN(CALABRIA!$L$3:$L$51)-MAX(CALABRIA!$L$3:$L$51))),((CALABRIA!L47-MIN(CALABRIA!$L$3:$L$51))/(MAX(CALABRIA!$L$3:$L$51)-MIN(CALABRIA!$L$3:$L$51))))</f>
        <v>0.12545787545787521</v>
      </c>
      <c r="M100" s="32">
        <f>IF(CALABRIA!$M$1="-",((CALABRIA!M47-MAX(CALABRIA!$M$3:$M$51))/(MIN(CALABRIA!$M$3:$M$51)-MAX(CALABRIA!$M$3:$M$51))),((CALABRIA!M47-MIN(CALABRIA!$M$3:$M$51))/(MAX(CALABRIA!$M$3:$M$51)-MIN(CALABRIA!$M$3:$M$51))))</f>
        <v>4.3224134040496139E-2</v>
      </c>
      <c r="N100" s="32">
        <f>IF(CALABRIA!$N$1="-",((CALABRIA!N47-MAX(CALABRIA!$N$3:$N$51))/(MIN(CALABRIA!$N$3:$N$51)-MAX(CALABRIA!$N$3:$N$51))),((CALABRIA!N47-MIN(CALABRIA!$N$3:$N$51))/(MAX(CALABRIA!$N$3:$N$51)-MIN(CALABRIA!$N$3:$N$51))))</f>
        <v>0</v>
      </c>
      <c r="O100" s="32">
        <f>IF(CALABRIA!$O$1="-",((CALABRIA!O47-MAX(CALABRIA!$O$3:$O$51))/(MIN(CALABRIA!$O$3:$O$51)-MAX(CALABRIA!$O$3:$O$51))),((CALABRIA!O47-MIN(CALABRIA!$O$3:$O$51))/(MAX(CALABRIA!$O$3:$O$51)-MIN(CALABRIA!$O$3:$O$51))))</f>
        <v>0</v>
      </c>
      <c r="P100" s="32">
        <f>IF(CALABRIA!$P$1="-",((CALABRIA!P47-MAX(CALABRIA!$P$3:$P$51))/(MIN(CALABRIA!$P$3:$P$51)-MAX(CALABRIA!$P$3:$P$51))),((CALABRIA!P47-MIN(CALABRIA!$P$3:$P$51))/(MAX(CALABRIA!$P$3:$P$51)-MIN(CALABRIA!$P$3:$P$51))))</f>
        <v>0.14814814814814806</v>
      </c>
      <c r="Q100" s="32">
        <f>IF(CALABRIA!$Q$1="-",((CALABRIA!Q47-MAX(CALABRIA!$Q$3:$Q$51))/(MIN(CALABRIA!$Q$3:$Q$51)-MAX(CALABRIA!$Q$3:$Q$51))),((CALABRIA!Q47-MIN(CALABRIA!$Q$3:$Q$51))/(MAX(CALABRIA!$Q$3:$Q$51)-MIN(CALABRIA!$Q$3:$Q$51))))</f>
        <v>0.47727665457058921</v>
      </c>
      <c r="R100" s="32">
        <f>IF(CALABRIA!$R$1="-",((CALABRIA!R47-MAX(CALABRIA!$R$3:$R$51))/(MIN(CALABRIA!$R$3:$R$51)-MAX(CALABRIA!$R$3:$R$51))),((CALABRIA!R47-MIN(CALABRIA!$R$3:$R$51))/(MAX(CALABRIA!$R$3:$R$51)-MIN(CALABRIA!$R$3:$R$51))))</f>
        <v>0.11960132890365445</v>
      </c>
      <c r="S100" s="32">
        <f>IF(CALABRIA!$S$1="-",((CALABRIA!S47-MAX(CALABRIA!$S$3:$S$51))/(MIN(CALABRIA!$S$3:$S$51)-MAX(CALABRIA!$S$3:$S$51))),((CALABRIA!S47-MIN(CALABRIA!$S$3:$S$51))/(MAX(CALABRIA!$S$3:$S$51)-MIN(CALABRIA!$S$3:$S$51))))</f>
        <v>0</v>
      </c>
      <c r="T100" s="32">
        <f>IF(CALABRIA!$T$1="-",((CALABRIA!T47-MAX(CALABRIA!$T$3:$T$51))/(MIN(CALABRIA!$T$3:$T$51)-MAX(CALABRIA!$T$3:$T$51))),((CALABRIA!T47-MIN(CALABRIA!$T$3:$T$51))/(MAX(CALABRIA!$T$3:$T$51)-MIN(CALABRIA!$T$3:$T$51))))</f>
        <v>0.33333333333333331</v>
      </c>
      <c r="U100" s="32">
        <f>IF(CALABRIA!$U$1="-",((CALABRIA!U47-MAX(CALABRIA!$U$3:$U$51))/(MIN(CALABRIA!$U$3:$U$51)-MAX(CALABRIA!$U$3:$U$51))),((CALABRIA!U47-MIN(CALABRIA!$U$3:$U$51))/(MAX(CALABRIA!$U$3:$U$51)-MIN(CALABRIA!$U$3:$U$51))))</f>
        <v>0</v>
      </c>
      <c r="V100" s="32">
        <f>IF(CALABRIA!$V$1="-",((CALABRIA!V47-MAX(CALABRIA!$V$3:$V$51))/(MIN(CALABRIA!$V$3:$V$51)-MAX(CALABRIA!$V$3:$V$51))),((CALABRIA!V47-MIN(CALABRIA!$V$3:$V$51))/(MAX(CALABRIA!$V$3:$V$51)-MIN(CALABRIA!$V$3:$V$51))))</f>
        <v>0</v>
      </c>
      <c r="W100" s="32">
        <f>IF(CALABRIA!$W$1="-",((CALABRIA!W47-MAX(CALABRIA!$W$3:$W$51))/(MIN(CALABRIA!$W$3:$W$51)-MAX(CALABRIA!$W$3:$W$51))),((CALABRIA!W47-MIN(CALABRIA!$W$3:$W$51))/(MAX(CALABRIA!$W$3:$W$51)-MIN(CALABRIA!$W$3:$W$51))))</f>
        <v>0</v>
      </c>
      <c r="X100" s="32">
        <f>IF(CALABRIA!$X$1="-",((CALABRIA!X47-MAX(CALABRIA!$X$3:$X$51))/(MIN(CALABRIA!$X$3:$X$51)-MAX(CALABRIA!$X$3:$X$51))),((CALABRIA!X47-MIN(CALABRIA!$X$3:$X$51))/(MAX(CALABRIA!$X$3:$X$51)-MIN(CALABRIA!$X$3:$X$51))))</f>
        <v>0</v>
      </c>
      <c r="Y100" s="32">
        <f>IF(CALABRIA!$Y$1="-",((CALABRIA!Y47-MAX(CALABRIA!$Y$3:$Y$51))/(MIN(CALABRIA!$Y$3:$Y$51)-MAX(CALABRIA!$Y$3:$Y$51))),((CALABRIA!Y47-MIN(CALABRIA!$Y$3:$Y$51))/(MAX(CALABRIA!$Y$3:$Y$51)-MIN(CALABRIA!$Y$3:$Y$51))))</f>
        <v>0.61359773371104809</v>
      </c>
      <c r="Z100" s="32">
        <f>IF(CALABRIA!$Z$1="-",((CALABRIA!Z47-MAX(CALABRIA!$Z$3:$Z$51))/(MIN(CALABRIA!$Z$3:$Z$51)-MAX(CALABRIA!$Z$3:$Z$51))),((CALABRIA!Z47-MIN(CALABRIA!$Z$3:$Z$51))/(MAX(CALABRIA!$Z$3:$Z$51)-MIN(CALABRIA!$Z$3:$Z$51))))</f>
        <v>0.79780564263322895</v>
      </c>
      <c r="AA100" s="32">
        <f>IF(CALABRIA!$AA$1="-",((CALABRIA!AA47-MAX(CALABRIA!$AA$3:$AA$51))/(MIN(CALABRIA!$AA$3:$AA$51)-MAX(CALABRIA!$AA$3:$AA$51))),((CALABRIA!AA47-MIN(CALABRIA!$AA$3:$AA$51))/(MAX(CALABRIA!$AA$3:$AA$51)-MIN(CALABRIA!$AA$3:$AA$51))))</f>
        <v>5.7065217391304345E-2</v>
      </c>
      <c r="AB100" s="32">
        <f>IF(CALABRIA!$AB$1="-",((CALABRIA!AB47-MAX(CALABRIA!$AB$3:$AB$51))/(MIN(CALABRIA!$AB$3:$AB$51)-MAX(CALABRIA!$AB$3:$AB$51))),((CALABRIA!AB47-MIN(CALABRIA!$AB$3:$AB$51))/(MAX(CALABRIA!$AB$3:$AB$51)-MIN(CALABRIA!$AB$3:$AB$51))))</f>
        <v>0.52781690140845083</v>
      </c>
      <c r="AC100" s="32">
        <f>IF(CALABRIA!$AC$1="-",((CALABRIA!AC47-MAX(CALABRIA!$AC$3:$AC$51))/(MIN(CALABRIA!$AC$3:$AC$51)-MAX(CALABRIA!$AC$3:$AC$51))),((CALABRIA!AC47-MIN(CALABRIA!$AC$3:$AC$51))/(MAX(CALABRIA!$AC$3:$AC$51)-MIN(CALABRIA!$AC$3:$AC$51))))</f>
        <v>0.10416666666666667</v>
      </c>
      <c r="AD100" s="32">
        <f>IF(CALABRIA!$AD$1="-",((CALABRIA!AD47-MAX(CALABRIA!$AD$3:$AD$51))/(MIN(CALABRIA!$AD$3:$AD$51)-MAX(CALABRIA!$AD$3:$AD$51))),((CALABRIA!AD47-MIN(CALABRIA!$AD$3:$AD$51))/(MAX(CALABRIA!$AD$3:$AD$51)-MIN(CALABRIA!$AD$3:$AD$51))))</f>
        <v>0.40735250518825966</v>
      </c>
      <c r="AE100" s="32">
        <f>IF(CALABRIA!$AE$1="-",((CALABRIA!AE47-MAX(CALABRIA!$AE$3:$AE$51))/(MIN(CALABRIA!$AE$3:$AE$51)-MAX(CALABRIA!$AE$3:$AE$51))),((CALABRIA!AE47-MIN(CALABRIA!$AE$3:$AE$51))/(MAX(CALABRIA!$AE$3:$AE$51)-MIN(CALABRIA!$AE$3:$AE$51))))</f>
        <v>0</v>
      </c>
      <c r="AF100" s="32">
        <f>IF(CALABRIA!$AF$1="-",((CALABRIA!AF47-MAX(CALABRIA!$AF$3:$AF$51))/(MIN(CALABRIA!$AF$3:$AF$51)-MAX(CALABRIA!$AF$3:$AF$51))),((CALABRIA!AF47-MIN(CALABRIA!$AF$3:$AF$51))/(MAX(CALABRIA!$AF$3:$AF$51)-MIN(CALABRIA!$AF$3:$AF$51))))</f>
        <v>0.75735060646472352</v>
      </c>
      <c r="AG100" s="32">
        <f>IF(CALABRIA!$AG$1="-",((CALABRIA!AG47-MAX(CALABRIA!$AG$3:$AG$51))/(MIN(CALABRIA!$AG$3:$AG$51)-MAX(CALABRIA!$AG$3:$AG$51))),((CALABRIA!AG47-MIN(CALABRIA!$AG$3:$AG$51))/(MAX(CALABRIA!$AG$3:$AG$51)-MIN(CALABRIA!$AG$3:$AG$51))))</f>
        <v>0.26704545454545464</v>
      </c>
      <c r="AH100" s="32">
        <f>IF(CALABRIA!$AH$1="-",((CALABRIA!AH47-MAX(CALABRIA!$AH$3:$AH$51))/(MIN(CALABRIA!$AH$3:$AH$51)-MAX(CALABRIA!$AH$3:$AH$51))),((CALABRIA!AH82-MIN(CALABRIA!$AH$3:$AH$51))/(MAX(CALABRIA!$AH$3:$AH$51)-MIN(CALABRIA!$AH$3:$AH$51))))</f>
        <v>0.49395836366283291</v>
      </c>
      <c r="AI100" s="32">
        <f>IF(CALABRIA!$AI$1="-",((CALABRIA!AI47-MAX(CALABRIA!$AI$3:$AI$51))/(MIN(CALABRIA!$AI$3:$AI$51)-MAX(CALABRIA!$AI$3:$AI$51))),((CALABRIA!AI47-MIN(CALABRIA!$AI$3:$AI$51))/(MAX(CALABRIA!$AI$3:$AI$51)-MIN(CALABRIA!$AI$3:$AI$51))))</f>
        <v>6.7357512953367879E-2</v>
      </c>
      <c r="AJ100" s="32">
        <f>IF(CALABRIA!$AJ$1="-",((CALABRIA!AJ47-MAX(CALABRIA!$AJ$3:$AJ$51))/(MIN(CALABRIA!$AJ$3:$AJ$51)-MAX(CALABRIA!$AJ$3:$AJ$51))),((CALABRIA!AJ47-MIN(CALABRIA!$AJ$3:$AJ$51))/(MAX(CALABRIA!$AJ$3:$AJ$51)-MIN(CALABRIA!$AJ$3:$AJ$51))))</f>
        <v>0.93053955602602823</v>
      </c>
      <c r="AK100" s="32">
        <f>IF(CALABRIA!$AK$1="-",((CALABRIA!AK47-MAX(CALABRIA!$AK$3:$AK$51))/(MIN(CALABRIA!$AK$3:$AK$51)-MAX(CALABRIA!$AK$3:$AK$51))),((CALABRIA!AK47-MIN(CALABRIA!$AK$3:$AK$51))/(MAX(CALABRIA!$AK$3:$AK$51)-MIN(CALABRIA!$AK$3:$AK$51))))</f>
        <v>0</v>
      </c>
      <c r="AL100" s="32">
        <f>IF(CALABRIA!$AL$1="-",((CALABRIA!AL47-MAX(CALABRIA!$AL$3:$AL$51))/(MIN(CALABRIA!$AL$3:$AL$51)-MAX(CALABRIA!$AL$3:$AL$51))),((CALABRIA!AL47-MIN(CALABRIA!$AL$3:$AL$51))/(MAX(CALABRIA!$AL$3:$AL$51)-MIN(CALABRIA!$AL$3:$AL$51))))</f>
        <v>0.20015698587127156</v>
      </c>
      <c r="AM100" s="32">
        <f>IF(CALABRIA!$AM$1="-",((CALABRIA!AM47-MAX(CALABRIA!$AM$3:$AM$51))/(MIN(CALABRIA!$AM$3:$AM$51)-MAX(CALABRIA!$AM$3:$AM$51))),((CALABRIA!AM47-MIN(CALABRIA!$AM$3:$AM$51))/(MAX(CALABRIA!$AM$3:$AM$51)-MIN(CALABRIA!$AM$3:$AM$51))))</f>
        <v>0.25</v>
      </c>
      <c r="AN100" s="32">
        <f>IF(CALABRIA!$AN$1="-",((CALABRIA!AN47-MAX(CALABRIA!$AN$3:$AN$51))/(MIN(CALABRIA!$AN$3:$AN$51)-MAX(CALABRIA!$AN$3:$AN$51))),((CALABRIA!AN47-MIN(CALABRIA!$AN$3:$AN$51))/(MAX(CALABRIA!$AN$3:$AN$51)-MIN(CALABRIA!$AN$3:$AN$51))))</f>
        <v>0</v>
      </c>
      <c r="AO100" s="32">
        <f>IF(CALABRIA!$AO$1="-",((CALABRIA!AO47-MAX(CALABRIA!$AO$3:$AO$51))/(MIN(CALABRIA!$AO$3:$AO$51)-MAX(CALABRIA!$AO$3:$AO$51))),((CALABRIA!AO47-MIN(CALABRIA!$AO$3:$AO$51))/(MAX(CALABRIA!$AO$3:$AO$51)-MIN(CALABRIA!$AO$3:$AO$51))))</f>
        <v>0.69565217391304346</v>
      </c>
      <c r="AP100" s="32">
        <f>IF(CALABRIA!$AP$1="-",((CALABRIA!AP47-MAX(CALABRIA!$AP$3:$AP$51))/(MIN(CALABRIA!$AP$3:$AP$51)-MAX(CALABRIA!$AP$3:$AP$51))),((CALABRIA!AP47-MIN(CALABRIA!$AP$3:$AP$51))/(MAX(CALABRIA!$AP$3:$AP$51)-MIN(CALABRIA!$AP$3:$AP$51))))</f>
        <v>0.125</v>
      </c>
      <c r="AQ100" s="32">
        <f>IF(CALABRIA!$AQ$1="-",((CALABRIA!AQ47-MAX(CALABRIA!$AQ$3:$AQ$51))/(MIN(CALABRIA!$AQ$3:$AQ$51)-MAX(CALABRIA!$AQ$3:$AQ$51))),((CALABRIA!AQ47-MIN(CALABRIA!$AQ$3:$AQ$51))/(MAX(CALABRIA!$AQ$3:$AQ$51)-MIN(CALABRIA!$AQ$3:$AQ$51))))</f>
        <v>2.9593094944512947E-2</v>
      </c>
      <c r="AR100" s="32">
        <f>IF(CALABRIA!$AR$1="-",((CALABRIA!AR47-MAX(CALABRIA!$AR$3:$AR$51))/(MIN(CALABRIA!$AR$3:$AR$51)-MAX(CALABRIA!$AR$3:$AR$51))),((CALABRIA!AR47-MIN(CALABRIA!$AR$3:$AR$51))/(MAX(CALABRIA!$AR$3:$AR$51)-MIN(CALABRIA!$AR$3:$AR$51))))</f>
        <v>2.0597322348094748E-4</v>
      </c>
      <c r="AS100" s="32">
        <f>IF(CALABRIA!$AS$1="-",((CALABRIA!AS47-MAX(CALABRIA!$AS$3:$AS$51))/(MIN(CALABRIA!$AS$3:$AS$51)-MAX(CALABRIA!$AS$3:$AS$51))),((CALABRIA!AS47-MIN(CALABRIA!$AS$3:$AS$51))/(MAX(CALABRIA!$AS$3:$AS$51)-MIN(CALABRIA!$AS$3:$AS$51))))</f>
        <v>1</v>
      </c>
      <c r="AT100" s="32">
        <f>IF(CALABRIA!$AT$1="-",((CALABRIA!AT47-MAX(CALABRIA!$AT$3:$AT$51))/(MIN(CALABRIA!$AT$3:$AT$51)-MAX(CALABRIA!$AT$3:$AT$51))),((CALABRIA!AT47-MIN(CALABRIA!$AT$3:$AT$51))/(MAX(CALABRIA!$AT$3:$AT$51)-MIN(CALABRIA!$AT$3:$AT$51))))</f>
        <v>0.69011211812103546</v>
      </c>
      <c r="AU100" s="32">
        <f>IF(CALABRIA!$AU$1="-",((CALABRIA!AU47-MAX(CALABRIA!$AU$3:$AU$51))/(MIN(CALABRIA!$AU$3:$AU$51)-MAX(CALABRIA!$AU$3:$AU$51))),((CALABRIA!AU47-MIN(CALABRIA!$AU$3:$AU$51))/(MAX(CALABRIA!$AU$3:$AU$51)-MIN(CALABRIA!$AU$3:$AU$51))))</f>
        <v>0.20454545454545456</v>
      </c>
      <c r="AV100" s="32">
        <f>IF(CALABRIA!$AV$1="-",((CALABRIA!AV47-MAX(CALABRIA!$AV$3:$AV$51))/(MIN(CALABRIA!$AV$3:$AV$51)-MAX(CALABRIA!$AV$3:$AV$51))),((CALABRIA!AV47-MIN(CALABRIA!$AV$3:$AV$51))/(MAX(CALABRIA!$AV$3:$AV$51)-MIN(CALABRIA!$AV$3:$AV$51))))</f>
        <v>0.40308561455780489</v>
      </c>
      <c r="AW100" s="32">
        <f>IF(CALABRIA!$AW$1="-",((CALABRIA!AW47-MAX(CALABRIA!$AW$3:$AW$51))/(MIN(CALABRIA!$AW$3:$AW$51)-MAX(CALABRIA!$AW$3:$AW$51))),((CALABRIA!AW47-MIN(CALABRIA!$AW$3:$AW$51))/(MAX(CALABRIA!$AW$3:$AW$51)-MIN(CALABRIA!$AW$3:$AW$51))))</f>
        <v>0</v>
      </c>
      <c r="AX100" s="32">
        <f>IF(CALABRIA!$AX$1="-",((CALABRIA!AX47-MAX(CALABRIA!$AX$3:$AX$51))/(MIN(CALABRIA!$AX$3:$AX$51)-MAX(CALABRIA!$AX$3:$AX$51))),((CALABRIA!AX47-MIN(CALABRIA!$AX$3:$AX$51))/(MAX(CALABRIA!$AX$3:$AX$51)-MIN(CALABRIA!$AX$3:$AX$51))))</f>
        <v>0.11801242236024841</v>
      </c>
      <c r="AY100" s="32">
        <f>IF(CALABRIA!$AY$1="-",((CALABRIA!AY47-MAX(CALABRIA!$AY$3:$AY$51))/(MIN(CALABRIA!$AY$3:$AY$51)-MAX(CALABRIA!$AY$3:$AY$51))),((CALABRIA!AY47-MIN(CALABRIA!$AY$3:$AY$51))/(MAX(CALABRIA!$AY$3:$AY$51)-MIN(CALABRIA!$AY$3:$AY$51))))</f>
        <v>0.53915857605177997</v>
      </c>
      <c r="AZ100" s="32">
        <f>IF(CALABRIA!$AZ$1="-",((CALABRIA!AZ47-MAX(CALABRIA!$AZ$3:$AZ$51))/(MIN(CALABRIA!$AZ$3:$AZ$51)-MAX(CALABRIA!$AZ$3:$AZ$51))),((CALABRIA!AZ47-MIN(CALABRIA!$AZ$3:$AZ$51))/(MAX(CALABRIA!$AZ$3:$AZ$51)-MIN(CALABRIA!$AZ$3:$AZ$51))))</f>
        <v>0.18831168831168832</v>
      </c>
      <c r="BA100" s="32">
        <f>IF(CALABRIA!$BA$1="-",((CALABRIA!BA47-MAX(CALABRIA!$BA$3:$BA$51))/(MIN(CALABRIA!$BA$3:$BA$51)-MAX(CALABRIA!$BA$3:$BA$51))),((CALABRIA!BA47-MIN(CALABRIA!$BA$3:$BA$51))/(MAX(CALABRIA!$BA$3:$BA$51)-MIN(CALABRIA!$BA$3:$BA$51))))</f>
        <v>0.83870967741935487</v>
      </c>
      <c r="BC100" s="32">
        <f>IF(CALABRIA!$BC$1="-",((CALABRIA!BC47-MAX(CALABRIA!$BC$3:$BC$51))/(MIN(CALABRIA!$BC$3:$BC$51)-MAX(CALABRIA!$BC$3:$BC$51))),((CALABRIA!BC47-MIN(CALABRIA!$BC$3:$BC$51))/(MAX(CALABRIA!$BC$3:$BC$51)-MIN(CALABRIA!$BC$3:$BC$51))))</f>
        <v>0.27358490566037735</v>
      </c>
      <c r="BD100" s="32">
        <f>IF(CALABRIA!$BD$1="-",((CALABRIA!BD47-MAX(CALABRIA!$BD$3:$BD$51))/(MIN(CALABRIA!$BD$3:$BD$51)-MAX(CALABRIA!$BD$3:$BD$51))),((CALABRIA!BD47-MIN(CALABRIA!$BD$3:$BD$51))/(MAX(CALABRIA!$BD$3:$BD$51)-MIN(CALABRIA!$BD$3:$BD$51))))</f>
        <v>0.10062893081108341</v>
      </c>
    </row>
    <row r="101" spans="1:56" x14ac:dyDescent="0.3">
      <c r="A101" s="32">
        <f t="shared" si="4"/>
        <v>102040</v>
      </c>
      <c r="B101" s="32" t="str">
        <f t="shared" si="4"/>
        <v>SORIANO CALABRO</v>
      </c>
      <c r="C101" s="32" t="str">
        <f t="shared" si="4"/>
        <v>CALABRIA</v>
      </c>
      <c r="D101" s="32">
        <f t="shared" si="4"/>
        <v>15371</v>
      </c>
      <c r="E101" s="32">
        <f t="shared" si="4"/>
        <v>3</v>
      </c>
      <c r="F101" s="32" t="str">
        <f t="shared" si="4"/>
        <v>B</v>
      </c>
      <c r="G101" s="32">
        <f>IF(CALABRIA!$G$1="-",((CALABRIA!G48-MAX(CALABRIA!$G$3:$G$51))/(MIN(CALABRIA!$G$3:$G$51)-MAX(CALABRIA!$G$3:$G$51))),((CALABRIA!G48-MIN(CALABRIA!$G$3:$G$51))/(MAX(CALABRIA!$G$3:$G$51)-MIN(CALABRIA!$G$3:$G$51))))</f>
        <v>0</v>
      </c>
      <c r="H101" s="32">
        <f>IF(CALABRIA!$H$1="-",((CALABRIA!H48-MAX(CALABRIA!$H$3:$H$51))/(MIN(CALABRIA!$H$3:$H$51)-MAX(CALABRIA!$H$3:$H$51))),((CALABRIA!H48-MIN(CALABRIA!$H$3:$H$51))/(MAX(CALABRIA!$H$3:$H$51)-MIN(CALABRIA!$H$3:$H$51))))</f>
        <v>0</v>
      </c>
      <c r="I101" s="32">
        <f>IF(CALABRIA!$I$1="-",((CALABRIA!I48-MAX(CALABRIA!$I$3:$I$51))/(MIN(CALABRIA!$I$3:$I$51)-MAX(CALABRIA!$I$3:$I$51))),((CALABRIA!I48-MIN(CALABRIA!$I$3:$I$51))/(MAX(CALABRIA!$I$3:$I$51)-MIN(CALABRIA!$I$3:$I$51))))</f>
        <v>0.89712918660287078</v>
      </c>
      <c r="J101" s="32">
        <f>IF(CALABRIA!$J$1="-",((CALABRIA!J48-MAX(CALABRIA!$J$3:$J$51))/(MIN(CALABRIA!$J$3:$J$51)-MAX(CALABRIA!$J$3:$J$51))),((CALABRIA!J48-MIN(CALABRIA!$J$3:$J$51))/(MAX(CALABRIA!$J$3:$J$51)-MIN(CALABRIA!$J$3:$J$51))))</f>
        <v>0.50766961651917408</v>
      </c>
      <c r="K101" s="32">
        <f>IF(CALABRIA!$K$1="-",((CALABRIA!K48-MAX(CALABRIA!$K$3:$K$51))/(MIN(CALABRIA!$K$3:$K$51)-MAX(CALABRIA!$K$3:$K$51))),((CALABRIA!K48-MIN(CALABRIA!$K$3:$K$51))/(MAX(CALABRIA!$K$3:$K$51)-MIN(CALABRIA!$K$3:$K$51))))</f>
        <v>0.73518615626638706</v>
      </c>
      <c r="L101" s="32">
        <f>IF(CALABRIA!$L$1="-",((CALABRIA!L48-MAX(CALABRIA!$L$3:$L$51))/(MIN(CALABRIA!$L$3:$L$51)-MAX(CALABRIA!$L$3:$L$51))),((CALABRIA!L48-MIN(CALABRIA!$L$3:$L$51))/(MAX(CALABRIA!$L$3:$L$51)-MIN(CALABRIA!$L$3:$L$51))))</f>
        <v>0.11446886446886445</v>
      </c>
      <c r="M101" s="32">
        <f>IF(CALABRIA!$M$1="-",((CALABRIA!M48-MAX(CALABRIA!$M$3:$M$51))/(MIN(CALABRIA!$M$3:$M$51)-MAX(CALABRIA!$M$3:$M$51))),((CALABRIA!M48-MIN(CALABRIA!$M$3:$M$51))/(MAX(CALABRIA!$M$3:$M$51)-MIN(CALABRIA!$M$3:$M$51))))</f>
        <v>0</v>
      </c>
      <c r="N101" s="32">
        <f>IF(CALABRIA!$N$1="-",((CALABRIA!N48-MAX(CALABRIA!$N$3:$N$51))/(MIN(CALABRIA!$N$3:$N$51)-MAX(CALABRIA!$N$3:$N$51))),((CALABRIA!N48-MIN(CALABRIA!$N$3:$N$51))/(MAX(CALABRIA!$N$3:$N$51)-MIN(CALABRIA!$N$3:$N$51))))</f>
        <v>0</v>
      </c>
      <c r="O101" s="32">
        <f>IF(CALABRIA!$O$1="-",((CALABRIA!O48-MAX(CALABRIA!$O$3:$O$51))/(MIN(CALABRIA!$O$3:$O$51)-MAX(CALABRIA!$O$3:$O$51))),((CALABRIA!O48-MIN(CALABRIA!$O$3:$O$51))/(MAX(CALABRIA!$O$3:$O$51)-MIN(CALABRIA!$O$3:$O$51))))</f>
        <v>0.13401310997814994</v>
      </c>
      <c r="P101" s="32">
        <f>IF(CALABRIA!$P$1="-",((CALABRIA!P48-MAX(CALABRIA!$P$3:$P$51))/(MIN(CALABRIA!$P$3:$P$51)-MAX(CALABRIA!$P$3:$P$51))),((CALABRIA!P48-MIN(CALABRIA!$P$3:$P$51))/(MAX(CALABRIA!$P$3:$P$51)-MIN(CALABRIA!$P$3:$P$51))))</f>
        <v>4.1666666666666595E-2</v>
      </c>
      <c r="Q101" s="32">
        <f>IF(CALABRIA!$Q$1="-",((CALABRIA!Q48-MAX(CALABRIA!$Q$3:$Q$51))/(MIN(CALABRIA!$Q$3:$Q$51)-MAX(CALABRIA!$Q$3:$Q$51))),((CALABRIA!Q48-MIN(CALABRIA!$Q$3:$Q$51))/(MAX(CALABRIA!$Q$3:$Q$51)-MIN(CALABRIA!$Q$3:$Q$51))))</f>
        <v>0.48107827890098492</v>
      </c>
      <c r="R101" s="32">
        <f>IF(CALABRIA!$R$1="-",((CALABRIA!R48-MAX(CALABRIA!$R$3:$R$51))/(MIN(CALABRIA!$R$3:$R$51)-MAX(CALABRIA!$R$3:$R$51))),((CALABRIA!R48-MIN(CALABRIA!$R$3:$R$51))/(MAX(CALABRIA!$R$3:$R$51)-MIN(CALABRIA!$R$3:$R$51))))</f>
        <v>0.26910299003322263</v>
      </c>
      <c r="S101" s="32">
        <f>IF(CALABRIA!$S$1="-",((CALABRIA!S48-MAX(CALABRIA!$S$3:$S$51))/(MIN(CALABRIA!$S$3:$S$51)-MAX(CALABRIA!$S$3:$S$51))),((CALABRIA!S48-MIN(CALABRIA!$S$3:$S$51))/(MAX(CALABRIA!$S$3:$S$51)-MIN(CALABRIA!$S$3:$S$51))))</f>
        <v>0</v>
      </c>
      <c r="T101" s="32">
        <f>IF(CALABRIA!$T$1="-",((CALABRIA!T48-MAX(CALABRIA!$T$3:$T$51))/(MIN(CALABRIA!$T$3:$T$51)-MAX(CALABRIA!$T$3:$T$51))),((CALABRIA!T48-MIN(CALABRIA!$T$3:$T$51))/(MAX(CALABRIA!$T$3:$T$51)-MIN(CALABRIA!$T$3:$T$51))))</f>
        <v>0.27272727272727276</v>
      </c>
      <c r="U101" s="32">
        <f>IF(CALABRIA!$U$1="-",((CALABRIA!U48-MAX(CALABRIA!$U$3:$U$51))/(MIN(CALABRIA!$U$3:$U$51)-MAX(CALABRIA!$U$3:$U$51))),((CALABRIA!U48-MIN(CALABRIA!$U$3:$U$51))/(MAX(CALABRIA!$U$3:$U$51)-MIN(CALABRIA!$U$3:$U$51))))</f>
        <v>0</v>
      </c>
      <c r="V101" s="32">
        <f>IF(CALABRIA!$V$1="-",((CALABRIA!V48-MAX(CALABRIA!$V$3:$V$51))/(MIN(CALABRIA!$V$3:$V$51)-MAX(CALABRIA!$V$3:$V$51))),((CALABRIA!V48-MIN(CALABRIA!$V$3:$V$51))/(MAX(CALABRIA!$V$3:$V$51)-MIN(CALABRIA!$V$3:$V$51))))</f>
        <v>0</v>
      </c>
      <c r="W101" s="32">
        <f>IF(CALABRIA!$W$1="-",((CALABRIA!W48-MAX(CALABRIA!$W$3:$W$51))/(MIN(CALABRIA!$W$3:$W$51)-MAX(CALABRIA!$W$3:$W$51))),((CALABRIA!W48-MIN(CALABRIA!$W$3:$W$51))/(MAX(CALABRIA!$W$3:$W$51)-MIN(CALABRIA!$W$3:$W$51))))</f>
        <v>0.2857142857142857</v>
      </c>
      <c r="X101" s="32">
        <f>IF(CALABRIA!$X$1="-",((CALABRIA!X48-MAX(CALABRIA!$X$3:$X$51))/(MIN(CALABRIA!$X$3:$X$51)-MAX(CALABRIA!$X$3:$X$51))),((CALABRIA!X48-MIN(CALABRIA!$X$3:$X$51))/(MAX(CALABRIA!$X$3:$X$51)-MIN(CALABRIA!$X$3:$X$51))))</f>
        <v>0</v>
      </c>
      <c r="Y101" s="32">
        <f>IF(CALABRIA!$Y$1="-",((CALABRIA!Y48-MAX(CALABRIA!$Y$3:$Y$51))/(MIN(CALABRIA!$Y$3:$Y$51)-MAX(CALABRIA!$Y$3:$Y$51))),((CALABRIA!Y48-MIN(CALABRIA!$Y$3:$Y$51))/(MAX(CALABRIA!$Y$3:$Y$51)-MIN(CALABRIA!$Y$3:$Y$51))))</f>
        <v>0.45637393767705375</v>
      </c>
      <c r="Z101" s="32">
        <f>IF(CALABRIA!$Z$1="-",((CALABRIA!Z48-MAX(CALABRIA!$Z$3:$Z$51))/(MIN(CALABRIA!$Z$3:$Z$51)-MAX(CALABRIA!$Z$3:$Z$51))),((CALABRIA!Z48-MIN(CALABRIA!$Z$3:$Z$51))/(MAX(CALABRIA!$Z$3:$Z$51)-MIN(CALABRIA!$Z$3:$Z$51))))</f>
        <v>0.75862068965517249</v>
      </c>
      <c r="AA101" s="32">
        <f>IF(CALABRIA!$AA$1="-",((CALABRIA!AA48-MAX(CALABRIA!$AA$3:$AA$51))/(MIN(CALABRIA!$AA$3:$AA$51)-MAX(CALABRIA!$AA$3:$AA$51))),((CALABRIA!AA48-MIN(CALABRIA!$AA$3:$AA$51))/(MAX(CALABRIA!$AA$3:$AA$51)-MIN(CALABRIA!$AA$3:$AA$51))))</f>
        <v>4.8233695652173919E-2</v>
      </c>
      <c r="AB101" s="32">
        <f>IF(CALABRIA!$AB$1="-",((CALABRIA!AB48-MAX(CALABRIA!$AB$3:$AB$51))/(MIN(CALABRIA!$AB$3:$AB$51)-MAX(CALABRIA!$AB$3:$AB$51))),((CALABRIA!AB48-MIN(CALABRIA!$AB$3:$AB$51))/(MAX(CALABRIA!$AB$3:$AB$51)-MIN(CALABRIA!$AB$3:$AB$51))))</f>
        <v>0.45985915492957757</v>
      </c>
      <c r="AC101" s="32">
        <f>IF(CALABRIA!$AC$1="-",((CALABRIA!AC48-MAX(CALABRIA!$AC$3:$AC$51))/(MIN(CALABRIA!$AC$3:$AC$51)-MAX(CALABRIA!$AC$3:$AC$51))),((CALABRIA!AC48-MIN(CALABRIA!$AC$3:$AC$51))/(MAX(CALABRIA!$AC$3:$AC$51)-MIN(CALABRIA!$AC$3:$AC$51))))</f>
        <v>0.14583333333333334</v>
      </c>
      <c r="AD101" s="32">
        <f>IF(CALABRIA!$AD$1="-",((CALABRIA!AD48-MAX(CALABRIA!$AD$3:$AD$51))/(MIN(CALABRIA!$AD$3:$AD$51)-MAX(CALABRIA!$AD$3:$AD$51))),((CALABRIA!AD48-MIN(CALABRIA!$AD$3:$AD$51))/(MAX(CALABRIA!$AD$3:$AD$51)-MIN(CALABRIA!$AD$3:$AD$51))))</f>
        <v>0.55232730506967098</v>
      </c>
      <c r="AE101" s="32">
        <f>IF(CALABRIA!$AE$1="-",((CALABRIA!AE48-MAX(CALABRIA!$AE$3:$AE$51))/(MIN(CALABRIA!$AE$3:$AE$51)-MAX(CALABRIA!$AE$3:$AE$51))),((CALABRIA!AE48-MIN(CALABRIA!$AE$3:$AE$51))/(MAX(CALABRIA!$AE$3:$AE$51)-MIN(CALABRIA!$AE$3:$AE$51))))</f>
        <v>0</v>
      </c>
      <c r="AF101" s="32">
        <f>IF(CALABRIA!$AF$1="-",((CALABRIA!AF48-MAX(CALABRIA!$AF$3:$AF$51))/(MIN(CALABRIA!$AF$3:$AF$51)-MAX(CALABRIA!$AF$3:$AF$51))),((CALABRIA!AF48-MIN(CALABRIA!$AF$3:$AF$51))/(MAX(CALABRIA!$AF$3:$AF$51)-MIN(CALABRIA!$AF$3:$AF$51))))</f>
        <v>0.59249380834444654</v>
      </c>
      <c r="AG101" s="32">
        <f>IF(CALABRIA!$AG$1="-",((CALABRIA!AG48-MAX(CALABRIA!$AG$3:$AG$51))/(MIN(CALABRIA!$AG$3:$AG$51)-MAX(CALABRIA!$AG$3:$AG$51))),((CALABRIA!AG48-MIN(CALABRIA!$AG$3:$AG$51))/(MAX(CALABRIA!$AG$3:$AG$51)-MIN(CALABRIA!$AG$3:$AG$51))))</f>
        <v>0.3125</v>
      </c>
      <c r="AH101" s="32">
        <f>IF(CALABRIA!$AH$1="-",((CALABRIA!AH48-MAX(CALABRIA!$AH$3:$AH$51))/(MIN(CALABRIA!$AH$3:$AH$51)-MAX(CALABRIA!$AH$3:$AH$51))),((CALABRIA!AH83-MIN(CALABRIA!$AH$3:$AH$51))/(MAX(CALABRIA!$AH$3:$AH$51)-MIN(CALABRIA!$AH$3:$AH$51))))</f>
        <v>0.49788906682195366</v>
      </c>
      <c r="AI101" s="32">
        <f>IF(CALABRIA!$AI$1="-",((CALABRIA!AI48-MAX(CALABRIA!$AI$3:$AI$51))/(MIN(CALABRIA!$AI$3:$AI$51)-MAX(CALABRIA!$AI$3:$AI$51))),((CALABRIA!AI48-MIN(CALABRIA!$AI$3:$AI$51))/(MAX(CALABRIA!$AI$3:$AI$51)-MIN(CALABRIA!$AI$3:$AI$51))))</f>
        <v>0.22279792746113991</v>
      </c>
      <c r="AJ101" s="32">
        <f>IF(CALABRIA!$AJ$1="-",((CALABRIA!AJ48-MAX(CALABRIA!$AJ$3:$AJ$51))/(MIN(CALABRIA!$AJ$3:$AJ$51)-MAX(CALABRIA!$AJ$3:$AJ$51))),((CALABRIA!AJ48-MIN(CALABRIA!$AJ$3:$AJ$51))/(MAX(CALABRIA!$AJ$3:$AJ$51)-MIN(CALABRIA!$AJ$3:$AJ$51))))</f>
        <v>1</v>
      </c>
      <c r="AK101" s="32">
        <f>IF(CALABRIA!$AK$1="-",((CALABRIA!AK48-MAX(CALABRIA!$AK$3:$AK$51))/(MIN(CALABRIA!$AK$3:$AK$51)-MAX(CALABRIA!$AK$3:$AK$51))),((CALABRIA!AK48-MIN(CALABRIA!$AK$3:$AK$51))/(MAX(CALABRIA!$AK$3:$AK$51)-MIN(CALABRIA!$AK$3:$AK$51))))</f>
        <v>0.24179620034542293</v>
      </c>
      <c r="AL101" s="32">
        <f>IF(CALABRIA!$AL$1="-",((CALABRIA!AL48-MAX(CALABRIA!$AL$3:$AL$51))/(MIN(CALABRIA!$AL$3:$AL$51)-MAX(CALABRIA!$AL$3:$AL$51))),((CALABRIA!AL48-MIN(CALABRIA!$AL$3:$AL$51))/(MAX(CALABRIA!$AL$3:$AL$51)-MIN(CALABRIA!$AL$3:$AL$51))))</f>
        <v>0.21978021978021975</v>
      </c>
      <c r="AM101" s="32">
        <f>IF(CALABRIA!$AM$1="-",((CALABRIA!AM48-MAX(CALABRIA!$AM$3:$AM$51))/(MIN(CALABRIA!$AM$3:$AM$51)-MAX(CALABRIA!$AM$3:$AM$51))),((CALABRIA!AM48-MIN(CALABRIA!$AM$3:$AM$51))/(MAX(CALABRIA!$AM$3:$AM$51)-MIN(CALABRIA!$AM$3:$AM$51))))</f>
        <v>0.25</v>
      </c>
      <c r="AN101" s="32">
        <f>IF(CALABRIA!$AN$1="-",((CALABRIA!AN48-MAX(CALABRIA!$AN$3:$AN$51))/(MIN(CALABRIA!$AN$3:$AN$51)-MAX(CALABRIA!$AN$3:$AN$51))),((CALABRIA!AN48-MIN(CALABRIA!$AN$3:$AN$51))/(MAX(CALABRIA!$AN$3:$AN$51)-MIN(CALABRIA!$AN$3:$AN$51))))</f>
        <v>0</v>
      </c>
      <c r="AO101" s="32">
        <f>IF(CALABRIA!$AO$1="-",((CALABRIA!AO48-MAX(CALABRIA!$AO$3:$AO$51))/(MIN(CALABRIA!$AO$3:$AO$51)-MAX(CALABRIA!$AO$3:$AO$51))),((CALABRIA!AO48-MIN(CALABRIA!$AO$3:$AO$51))/(MAX(CALABRIA!$AO$3:$AO$51)-MIN(CALABRIA!$AO$3:$AO$51))))</f>
        <v>0.70652173913043481</v>
      </c>
      <c r="AP101" s="32">
        <f>IF(CALABRIA!$AP$1="-",((CALABRIA!AP48-MAX(CALABRIA!$AP$3:$AP$51))/(MIN(CALABRIA!$AP$3:$AP$51)-MAX(CALABRIA!$AP$3:$AP$51))),((CALABRIA!AP48-MIN(CALABRIA!$AP$3:$AP$51))/(MAX(CALABRIA!$AP$3:$AP$51)-MIN(CALABRIA!$AP$3:$AP$51))))</f>
        <v>0.125</v>
      </c>
      <c r="AQ101" s="32">
        <f>IF(CALABRIA!$AQ$1="-",((CALABRIA!AQ48-MAX(CALABRIA!$AQ$3:$AQ$51))/(MIN(CALABRIA!$AQ$3:$AQ$51)-MAX(CALABRIA!$AQ$3:$AQ$51))),((CALABRIA!AQ48-MIN(CALABRIA!$AQ$3:$AQ$51))/(MAX(CALABRIA!$AQ$3:$AQ$51)-MIN(CALABRIA!$AQ$3:$AQ$51))))</f>
        <v>0</v>
      </c>
      <c r="AR101" s="32">
        <f>IF(CALABRIA!$AR$1="-",((CALABRIA!AR48-MAX(CALABRIA!$AR$3:$AR$51))/(MIN(CALABRIA!$AR$3:$AR$51)-MAX(CALABRIA!$AR$3:$AR$51))),((CALABRIA!AR48-MIN(CALABRIA!$AR$3:$AR$51))/(MAX(CALABRIA!$AR$3:$AR$51)-MIN(CALABRIA!$AR$3:$AR$51))))</f>
        <v>9.680741503604531E-3</v>
      </c>
      <c r="AS101" s="32">
        <f>IF(CALABRIA!$AS$1="-",((CALABRIA!AS48-MAX(CALABRIA!$AS$3:$AS$51))/(MIN(CALABRIA!$AS$3:$AS$51)-MAX(CALABRIA!$AS$3:$AS$51))),((CALABRIA!AS48-MIN(CALABRIA!$AS$3:$AS$51))/(MAX(CALABRIA!$AS$3:$AS$51)-MIN(CALABRIA!$AS$3:$AS$51))))</f>
        <v>0.775422916904978</v>
      </c>
      <c r="AT101" s="32">
        <f>IF(CALABRIA!$AT$1="-",((CALABRIA!AT48-MAX(CALABRIA!$AT$3:$AT$51))/(MIN(CALABRIA!$AT$3:$AT$51)-MAX(CALABRIA!$AT$3:$AT$51))),((CALABRIA!AT48-MIN(CALABRIA!$AT$3:$AT$51))/(MAX(CALABRIA!$AT$3:$AT$51)-MIN(CALABRIA!$AT$3:$AT$51))))</f>
        <v>0.82960133248547507</v>
      </c>
      <c r="AU101" s="32">
        <f>IF(CALABRIA!$AU$1="-",((CALABRIA!AU48-MAX(CALABRIA!$AU$3:$AU$51))/(MIN(CALABRIA!$AU$3:$AU$51)-MAX(CALABRIA!$AU$3:$AU$51))),((CALABRIA!AU48-MIN(CALABRIA!$AU$3:$AU$51))/(MAX(CALABRIA!$AU$3:$AU$51)-MIN(CALABRIA!$AU$3:$AU$51))))</f>
        <v>0.18181818181818182</v>
      </c>
      <c r="AV101" s="32">
        <f>IF(CALABRIA!$AV$1="-",((CALABRIA!AV48-MAX(CALABRIA!$AV$3:$AV$51))/(MIN(CALABRIA!$AV$3:$AV$51)-MAX(CALABRIA!$AV$3:$AV$51))),((CALABRIA!AV48-MIN(CALABRIA!$AV$3:$AV$51))/(MAX(CALABRIA!$AV$3:$AV$51)-MIN(CALABRIA!$AV$3:$AV$51))))</f>
        <v>0.39489236365749719</v>
      </c>
      <c r="AW101" s="32">
        <f>IF(CALABRIA!$AW$1="-",((CALABRIA!AW48-MAX(CALABRIA!$AW$3:$AW$51))/(MIN(CALABRIA!$AW$3:$AW$51)-MAX(CALABRIA!$AW$3:$AW$51))),((CALABRIA!AW48-MIN(CALABRIA!$AW$3:$AW$51))/(MAX(CALABRIA!$AW$3:$AW$51)-MIN(CALABRIA!$AW$3:$AW$51))))</f>
        <v>0</v>
      </c>
      <c r="AX101" s="32">
        <f>IF(CALABRIA!$AX$1="-",((CALABRIA!AX48-MAX(CALABRIA!$AX$3:$AX$51))/(MIN(CALABRIA!$AX$3:$AX$51)-MAX(CALABRIA!$AX$3:$AX$51))),((CALABRIA!AX48-MIN(CALABRIA!$AX$3:$AX$51))/(MAX(CALABRIA!$AX$3:$AX$51)-MIN(CALABRIA!$AX$3:$AX$51))))</f>
        <v>5.7971014492753582E-2</v>
      </c>
      <c r="AY101" s="32">
        <f>IF(CALABRIA!$AY$1="-",((CALABRIA!AY48-MAX(CALABRIA!$AY$3:$AY$51))/(MIN(CALABRIA!$AY$3:$AY$51)-MAX(CALABRIA!$AY$3:$AY$51))),((CALABRIA!AY48-MIN(CALABRIA!$AY$3:$AY$51))/(MAX(CALABRIA!$AY$3:$AY$51)-MIN(CALABRIA!$AY$3:$AY$51))))</f>
        <v>0.57928802588996775</v>
      </c>
      <c r="AZ101" s="32">
        <f>IF(CALABRIA!$AZ$1="-",((CALABRIA!AZ48-MAX(CALABRIA!$AZ$3:$AZ$51))/(MIN(CALABRIA!$AZ$3:$AZ$51)-MAX(CALABRIA!$AZ$3:$AZ$51))),((CALABRIA!AZ48-MIN(CALABRIA!$AZ$3:$AZ$51))/(MAX(CALABRIA!$AZ$3:$AZ$51)-MIN(CALABRIA!$AZ$3:$AZ$51))))</f>
        <v>0.1461038961038961</v>
      </c>
      <c r="BA101" s="32">
        <f>IF(CALABRIA!$BA$1="-",((CALABRIA!BA48-MAX(CALABRIA!$BA$3:$BA$51))/(MIN(CALABRIA!$BA$3:$BA$51)-MAX(CALABRIA!$BA$3:$BA$51))),((CALABRIA!BA48-MIN(CALABRIA!$BA$3:$BA$51))/(MAX(CALABRIA!$BA$3:$BA$51)-MIN(CALABRIA!$BA$3:$BA$51))))</f>
        <v>0.41935483870967744</v>
      </c>
      <c r="BC101" s="32">
        <f>IF(CALABRIA!$BC$1="-",((CALABRIA!BC48-MAX(CALABRIA!$BC$3:$BC$51))/(MIN(CALABRIA!$BC$3:$BC$51)-MAX(CALABRIA!$BC$3:$BC$51))),((CALABRIA!BC48-MIN(CALABRIA!$BC$3:$BC$51))/(MAX(CALABRIA!$BC$3:$BC$51)-MIN(CALABRIA!$BC$3:$BC$51))))</f>
        <v>0.21698113207547171</v>
      </c>
      <c r="BD101" s="32">
        <f>IF(CALABRIA!$BD$1="-",((CALABRIA!BD48-MAX(CALABRIA!$BD$3:$BD$51))/(MIN(CALABRIA!$BD$3:$BD$51)-MAX(CALABRIA!$BD$3:$BD$51))),((CALABRIA!BD48-MIN(CALABRIA!$BD$3:$BD$51))/(MAX(CALABRIA!$BD$3:$BD$51)-MIN(CALABRIA!$BD$3:$BD$51))))</f>
        <v>3.1446541591906969E-2</v>
      </c>
    </row>
    <row r="102" spans="1:56" x14ac:dyDescent="0.3">
      <c r="A102" s="32">
        <f t="shared" si="4"/>
        <v>102044</v>
      </c>
      <c r="B102" s="32" t="str">
        <f t="shared" si="4"/>
        <v>TROPEA</v>
      </c>
      <c r="C102" s="32" t="str">
        <f t="shared" si="4"/>
        <v>CALABRIA</v>
      </c>
      <c r="D102" s="32">
        <f t="shared" si="4"/>
        <v>22619</v>
      </c>
      <c r="E102" s="32">
        <f t="shared" si="4"/>
        <v>3</v>
      </c>
      <c r="F102" s="32" t="str">
        <f t="shared" si="4"/>
        <v>B</v>
      </c>
      <c r="G102" s="32">
        <f>IF(CALABRIA!$G$1="-",((CALABRIA!G49-MAX(CALABRIA!$G$3:$G$51))/(MIN(CALABRIA!$G$3:$G$51)-MAX(CALABRIA!$G$3:$G$51))),((CALABRIA!G49-MIN(CALABRIA!$G$3:$G$51))/(MAX(CALABRIA!$G$3:$G$51)-MIN(CALABRIA!$G$3:$G$51))))</f>
        <v>0.67</v>
      </c>
      <c r="H102" s="32">
        <f>IF(CALABRIA!$H$1="-",((CALABRIA!H49-MAX(CALABRIA!$H$3:$H$51))/(MIN(CALABRIA!$H$3:$H$51)-MAX(CALABRIA!$H$3:$H$51))),((CALABRIA!H49-MIN(CALABRIA!$H$3:$H$51))/(MAX(CALABRIA!$H$3:$H$51)-MIN(CALABRIA!$H$3:$H$51))))</f>
        <v>0.35294117647058826</v>
      </c>
      <c r="I102" s="32">
        <f>IF(CALABRIA!$I$1="-",((CALABRIA!I49-MAX(CALABRIA!$I$3:$I$51))/(MIN(CALABRIA!$I$3:$I$51)-MAX(CALABRIA!$I$3:$I$51))),((CALABRIA!I49-MIN(CALABRIA!$I$3:$I$51))/(MAX(CALABRIA!$I$3:$I$51)-MIN(CALABRIA!$I$3:$I$51))))</f>
        <v>0.37799043062200954</v>
      </c>
      <c r="J102" s="32">
        <f>IF(CALABRIA!$J$1="-",((CALABRIA!J49-MAX(CALABRIA!$J$3:$J$51))/(MIN(CALABRIA!$J$3:$J$51)-MAX(CALABRIA!$J$3:$J$51))),((CALABRIA!J49-MIN(CALABRIA!$J$3:$J$51))/(MAX(CALABRIA!$J$3:$J$51)-MIN(CALABRIA!$J$3:$J$51))))</f>
        <v>0.75663716814159288</v>
      </c>
      <c r="K102" s="32">
        <f>IF(CALABRIA!$K$1="-",((CALABRIA!K49-MAX(CALABRIA!$K$3:$K$51))/(MIN(CALABRIA!$K$3:$K$51)-MAX(CALABRIA!$K$3:$K$51))),((CALABRIA!K49-MIN(CALABRIA!$K$3:$K$51))/(MAX(CALABRIA!$K$3:$K$51)-MIN(CALABRIA!$K$3:$K$51))))</f>
        <v>0.48715259570005293</v>
      </c>
      <c r="L102" s="32">
        <f>IF(CALABRIA!$L$1="-",((CALABRIA!L49-MAX(CALABRIA!$L$3:$L$51))/(MIN(CALABRIA!$L$3:$L$51)-MAX(CALABRIA!$L$3:$L$51))),((CALABRIA!L49-MIN(CALABRIA!$L$3:$L$51))/(MAX(CALABRIA!$L$3:$L$51)-MIN(CALABRIA!$L$3:$L$51))))</f>
        <v>0.39468864468864417</v>
      </c>
      <c r="M102" s="32">
        <f>IF(CALABRIA!$M$1="-",((CALABRIA!M49-MAX(CALABRIA!$M$3:$M$51))/(MIN(CALABRIA!$M$3:$M$51)-MAX(CALABRIA!$M$3:$M$51))),((CALABRIA!M49-MIN(CALABRIA!$M$3:$M$51))/(MAX(CALABRIA!$M$3:$M$51)-MIN(CALABRIA!$M$3:$M$51))))</f>
        <v>1</v>
      </c>
      <c r="N102" s="32">
        <f>IF(CALABRIA!$N$1="-",((CALABRIA!N49-MAX(CALABRIA!$N$3:$N$51))/(MIN(CALABRIA!$N$3:$N$51)-MAX(CALABRIA!$N$3:$N$51))),((CALABRIA!N49-MIN(CALABRIA!$N$3:$N$51))/(MAX(CALABRIA!$N$3:$N$51)-MIN(CALABRIA!$N$3:$N$51))))</f>
        <v>0.14285714285714285</v>
      </c>
      <c r="O102" s="32">
        <f>IF(CALABRIA!$O$1="-",((CALABRIA!O49-MAX(CALABRIA!$O$3:$O$51))/(MIN(CALABRIA!$O$3:$O$51)-MAX(CALABRIA!$O$3:$O$51))),((CALABRIA!O49-MIN(CALABRIA!$O$3:$O$51))/(MAX(CALABRIA!$O$3:$O$51)-MIN(CALABRIA!$O$3:$O$51))))</f>
        <v>0.75649429473173091</v>
      </c>
      <c r="P102" s="32">
        <f>IF(CALABRIA!$P$1="-",((CALABRIA!P49-MAX(CALABRIA!$P$3:$P$51))/(MIN(CALABRIA!$P$3:$P$51)-MAX(CALABRIA!$P$3:$P$51))),((CALABRIA!P49-MIN(CALABRIA!$P$3:$P$51))/(MAX(CALABRIA!$P$3:$P$51)-MIN(CALABRIA!$P$3:$P$51))))</f>
        <v>0.49999999999999989</v>
      </c>
      <c r="Q102" s="32">
        <f>IF(CALABRIA!$Q$1="-",((CALABRIA!Q49-MAX(CALABRIA!$Q$3:$Q$51))/(MIN(CALABRIA!$Q$3:$Q$51)-MAX(CALABRIA!$Q$3:$Q$51))),((CALABRIA!Q49-MIN(CALABRIA!$Q$3:$Q$51))/(MAX(CALABRIA!$Q$3:$Q$51)-MIN(CALABRIA!$Q$3:$Q$51))))</f>
        <v>0.43027475375842406</v>
      </c>
      <c r="R102" s="32">
        <f>IF(CALABRIA!$R$1="-",((CALABRIA!R49-MAX(CALABRIA!$R$3:$R$51))/(MIN(CALABRIA!$R$3:$R$51)-MAX(CALABRIA!$R$3:$R$51))),((CALABRIA!R49-MIN(CALABRIA!$R$3:$R$51))/(MAX(CALABRIA!$R$3:$R$51)-MIN(CALABRIA!$R$3:$R$51))))</f>
        <v>0.90033222591362128</v>
      </c>
      <c r="S102" s="32">
        <f>IF(CALABRIA!$S$1="-",((CALABRIA!S49-MAX(CALABRIA!$S$3:$S$51))/(MIN(CALABRIA!$S$3:$S$51)-MAX(CALABRIA!$S$3:$S$51))),((CALABRIA!S49-MIN(CALABRIA!$S$3:$S$51))/(MAX(CALABRIA!$S$3:$S$51)-MIN(CALABRIA!$S$3:$S$51))))</f>
        <v>1</v>
      </c>
      <c r="T102" s="32">
        <f>IF(CALABRIA!$T$1="-",((CALABRIA!T49-MAX(CALABRIA!$T$3:$T$51))/(MIN(CALABRIA!$T$3:$T$51)-MAX(CALABRIA!$T$3:$T$51))),((CALABRIA!T49-MIN(CALABRIA!$T$3:$T$51))/(MAX(CALABRIA!$T$3:$T$51)-MIN(CALABRIA!$T$3:$T$51))))</f>
        <v>1.5151515151515145E-2</v>
      </c>
      <c r="U102" s="32">
        <f>IF(CALABRIA!$U$1="-",((CALABRIA!U49-MAX(CALABRIA!$U$3:$U$51))/(MIN(CALABRIA!$U$3:$U$51)-MAX(CALABRIA!$U$3:$U$51))),((CALABRIA!U49-MIN(CALABRIA!$U$3:$U$51))/(MAX(CALABRIA!$U$3:$U$51)-MIN(CALABRIA!$U$3:$U$51))))</f>
        <v>0</v>
      </c>
      <c r="V102" s="32">
        <f>IF(CALABRIA!$V$1="-",((CALABRIA!V49-MAX(CALABRIA!$V$3:$V$51))/(MIN(CALABRIA!$V$3:$V$51)-MAX(CALABRIA!$V$3:$V$51))),((CALABRIA!V49-MIN(CALABRIA!$V$3:$V$51))/(MAX(CALABRIA!$V$3:$V$51)-MIN(CALABRIA!$V$3:$V$51))))</f>
        <v>1</v>
      </c>
      <c r="W102" s="32">
        <f>IF(CALABRIA!$W$1="-",((CALABRIA!W49-MAX(CALABRIA!$W$3:$W$51))/(MIN(CALABRIA!$W$3:$W$51)-MAX(CALABRIA!$W$3:$W$51))),((CALABRIA!W49-MIN(CALABRIA!$W$3:$W$51))/(MAX(CALABRIA!$W$3:$W$51)-MIN(CALABRIA!$W$3:$W$51))))</f>
        <v>0</v>
      </c>
      <c r="X102" s="32">
        <f>IF(CALABRIA!$X$1="-",((CALABRIA!X49-MAX(CALABRIA!$X$3:$X$51))/(MIN(CALABRIA!$X$3:$X$51)-MAX(CALABRIA!$X$3:$X$51))),((CALABRIA!X49-MIN(CALABRIA!$X$3:$X$51))/(MAX(CALABRIA!$X$3:$X$51)-MIN(CALABRIA!$X$3:$X$51))))</f>
        <v>0</v>
      </c>
      <c r="Y102" s="32">
        <f>IF(CALABRIA!$Y$1="-",((CALABRIA!Y49-MAX(CALABRIA!$Y$3:$Y$51))/(MIN(CALABRIA!$Y$3:$Y$51)-MAX(CALABRIA!$Y$3:$Y$51))),((CALABRIA!Y49-MIN(CALABRIA!$Y$3:$Y$51))/(MAX(CALABRIA!$Y$3:$Y$51)-MIN(CALABRIA!$Y$3:$Y$51))))</f>
        <v>0.97592067988668552</v>
      </c>
      <c r="Z102" s="32">
        <f>IF(CALABRIA!$Z$1="-",((CALABRIA!Z49-MAX(CALABRIA!$Z$3:$Z$51))/(MIN(CALABRIA!$Z$3:$Z$51)-MAX(CALABRIA!$Z$3:$Z$51))),((CALABRIA!Z49-MIN(CALABRIA!$Z$3:$Z$51))/(MAX(CALABRIA!$Z$3:$Z$51)-MIN(CALABRIA!$Z$3:$Z$51))))</f>
        <v>0.41849529780564271</v>
      </c>
      <c r="AA102" s="32">
        <f>IF(CALABRIA!$AA$1="-",((CALABRIA!AA49-MAX(CALABRIA!$AA$3:$AA$51))/(MIN(CALABRIA!$AA$3:$AA$51)-MAX(CALABRIA!$AA$3:$AA$51))),((CALABRIA!AA49-MIN(CALABRIA!$AA$3:$AA$51))/(MAX(CALABRIA!$AA$3:$AA$51)-MIN(CALABRIA!$AA$3:$AA$51))))</f>
        <v>0.10427989130434782</v>
      </c>
      <c r="AB102" s="32">
        <f>IF(CALABRIA!$AB$1="-",((CALABRIA!AB49-MAX(CALABRIA!$AB$3:$AB$51))/(MIN(CALABRIA!$AB$3:$AB$51)-MAX(CALABRIA!$AB$3:$AB$51))),((CALABRIA!AB49-MIN(CALABRIA!$AB$3:$AB$51))/(MAX(CALABRIA!$AB$3:$AB$51)-MIN(CALABRIA!$AB$3:$AB$51))))</f>
        <v>0.66056338028169015</v>
      </c>
      <c r="AC102" s="32">
        <f>IF(CALABRIA!$AC$1="-",((CALABRIA!AC49-MAX(CALABRIA!$AC$3:$AC$51))/(MIN(CALABRIA!$AC$3:$AC$51)-MAX(CALABRIA!$AC$3:$AC$51))),((CALABRIA!AC49-MIN(CALABRIA!$AC$3:$AC$51))/(MAX(CALABRIA!$AC$3:$AC$51)-MIN(CALABRIA!$AC$3:$AC$51))))</f>
        <v>0.21527777777777779</v>
      </c>
      <c r="AD102" s="32">
        <f>IF(CALABRIA!$AD$1="-",((CALABRIA!AD49-MAX(CALABRIA!$AD$3:$AD$51))/(MIN(CALABRIA!$AD$3:$AD$51)-MAX(CALABRIA!$AD$3:$AD$51))),((CALABRIA!AD49-MIN(CALABRIA!$AD$3:$AD$51))/(MAX(CALABRIA!$AD$3:$AD$51)-MIN(CALABRIA!$AD$3:$AD$51))))</f>
        <v>0.23317521494218793</v>
      </c>
      <c r="AE102" s="32">
        <f>IF(CALABRIA!$AE$1="-",((CALABRIA!AE49-MAX(CALABRIA!$AE$3:$AE$51))/(MIN(CALABRIA!$AE$3:$AE$51)-MAX(CALABRIA!$AE$3:$AE$51))),((CALABRIA!AE49-MIN(CALABRIA!$AE$3:$AE$51))/(MAX(CALABRIA!$AE$3:$AE$51)-MIN(CALABRIA!$AE$3:$AE$51))))</f>
        <v>0</v>
      </c>
      <c r="AF102" s="32">
        <f>IF(CALABRIA!$AF$1="-",((CALABRIA!AF49-MAX(CALABRIA!$AF$3:$AF$51))/(MIN(CALABRIA!$AF$3:$AF$51)-MAX(CALABRIA!$AF$3:$AF$51))),((CALABRIA!AF49-MIN(CALABRIA!$AF$3:$AF$51))/(MAX(CALABRIA!$AF$3:$AF$51)-MIN(CALABRIA!$AF$3:$AF$51))))</f>
        <v>0.64399568171715249</v>
      </c>
      <c r="AG102" s="32">
        <f>IF(CALABRIA!$AG$1="-",((CALABRIA!AG49-MAX(CALABRIA!$AG$3:$AG$51))/(MIN(CALABRIA!$AG$3:$AG$51)-MAX(CALABRIA!$AG$3:$AG$51))),((CALABRIA!AG49-MIN(CALABRIA!$AG$3:$AG$51))/(MAX(CALABRIA!$AG$3:$AG$51)-MIN(CALABRIA!$AG$3:$AG$51))))</f>
        <v>0.39204545454545464</v>
      </c>
      <c r="AH102" s="32">
        <f>IF(CALABRIA!$AH$1="-",((CALABRIA!AH49-MAX(CALABRIA!$AH$3:$AH$51))/(MIN(CALABRIA!$AH$3:$AH$51)-MAX(CALABRIA!$AH$3:$AH$51))),((CALABRIA!AH84-MIN(CALABRIA!$AH$3:$AH$51))/(MAX(CALABRIA!$AH$3:$AH$51)-MIN(CALABRIA!$AH$3:$AH$51))))</f>
        <v>0.26597758043383313</v>
      </c>
      <c r="AI102" s="32">
        <f>IF(CALABRIA!$AI$1="-",((CALABRIA!AI49-MAX(CALABRIA!$AI$3:$AI$51))/(MIN(CALABRIA!$AI$3:$AI$51)-MAX(CALABRIA!$AI$3:$AI$51))),((CALABRIA!AI49-MIN(CALABRIA!$AI$3:$AI$51))/(MAX(CALABRIA!$AI$3:$AI$51)-MIN(CALABRIA!$AI$3:$AI$51))))</f>
        <v>0</v>
      </c>
      <c r="AJ102" s="32">
        <f>IF(CALABRIA!$AJ$1="-",((CALABRIA!AJ49-MAX(CALABRIA!$AJ$3:$AJ$51))/(MIN(CALABRIA!$AJ$3:$AJ$51)-MAX(CALABRIA!$AJ$3:$AJ$51))),((CALABRIA!AJ49-MIN(CALABRIA!$AJ$3:$AJ$51))/(MAX(CALABRIA!$AJ$3:$AJ$51)-MIN(CALABRIA!$AJ$3:$AJ$51))))</f>
        <v>0.94261963323889286</v>
      </c>
      <c r="AK102" s="32">
        <f>IF(CALABRIA!$AK$1="-",((CALABRIA!AK49-MAX(CALABRIA!$AK$3:$AK$51))/(MIN(CALABRIA!$AK$3:$AK$51)-MAX(CALABRIA!$AK$3:$AK$51))),((CALABRIA!AK49-MIN(CALABRIA!$AK$3:$AK$51))/(MAX(CALABRIA!$AK$3:$AK$51)-MIN(CALABRIA!$AK$3:$AK$51))))</f>
        <v>0.49309153713298776</v>
      </c>
      <c r="AL102" s="32">
        <f>IF(CALABRIA!$AL$1="-",((CALABRIA!AL49-MAX(CALABRIA!$AL$3:$AL$51))/(MIN(CALABRIA!$AL$3:$AL$51)-MAX(CALABRIA!$AL$3:$AL$51))),((CALABRIA!AL49-MIN(CALABRIA!$AL$3:$AL$51))/(MAX(CALABRIA!$AL$3:$AL$51)-MIN(CALABRIA!$AL$3:$AL$51))))</f>
        <v>0.14678178963893251</v>
      </c>
      <c r="AM102" s="32">
        <f>IF(CALABRIA!$AM$1="-",((CALABRIA!AM49-MAX(CALABRIA!$AM$3:$AM$51))/(MIN(CALABRIA!$AM$3:$AM$51)-MAX(CALABRIA!$AM$3:$AM$51))),((CALABRIA!AM49-MIN(CALABRIA!$AM$3:$AM$51))/(MAX(CALABRIA!$AM$3:$AM$51)-MIN(CALABRIA!$AM$3:$AM$51))))</f>
        <v>0.25</v>
      </c>
      <c r="AN102" s="32">
        <f>IF(CALABRIA!$AN$1="-",((CALABRIA!AN49-MAX(CALABRIA!$AN$3:$AN$51))/(MIN(CALABRIA!$AN$3:$AN$51)-MAX(CALABRIA!$AN$3:$AN$51))),((CALABRIA!AN49-MIN(CALABRIA!$AN$3:$AN$51))/(MAX(CALABRIA!$AN$3:$AN$51)-MIN(CALABRIA!$AN$3:$AN$51))))</f>
        <v>0</v>
      </c>
      <c r="AO102" s="32">
        <f>IF(CALABRIA!$AO$1="-",((CALABRIA!AO49-MAX(CALABRIA!$AO$3:$AO$51))/(MIN(CALABRIA!$AO$3:$AO$51)-MAX(CALABRIA!$AO$3:$AO$51))),((CALABRIA!AO49-MIN(CALABRIA!$AO$3:$AO$51))/(MAX(CALABRIA!$AO$3:$AO$51)-MIN(CALABRIA!$AO$3:$AO$51))))</f>
        <v>0.47826086956521735</v>
      </c>
      <c r="AP102" s="32">
        <f>IF(CALABRIA!$AP$1="-",((CALABRIA!AP49-MAX(CALABRIA!$AP$3:$AP$51))/(MIN(CALABRIA!$AP$3:$AP$51)-MAX(CALABRIA!$AP$3:$AP$51))),((CALABRIA!AP49-MIN(CALABRIA!$AP$3:$AP$51))/(MAX(CALABRIA!$AP$3:$AP$51)-MIN(CALABRIA!$AP$3:$AP$51))))</f>
        <v>0.125</v>
      </c>
      <c r="AQ102" s="32">
        <f>IF(CALABRIA!$AQ$1="-",((CALABRIA!AQ49-MAX(CALABRIA!$AQ$3:$AQ$51))/(MIN(CALABRIA!$AQ$3:$AQ$51)-MAX(CALABRIA!$AQ$3:$AQ$51))),((CALABRIA!AQ49-MIN(CALABRIA!$AQ$3:$AQ$51))/(MAX(CALABRIA!$AQ$3:$AQ$51)-MIN(CALABRIA!$AQ$3:$AQ$51))))</f>
        <v>1.7262638717632554E-2</v>
      </c>
      <c r="AR102" s="32">
        <f>IF(CALABRIA!$AR$1="-",((CALABRIA!AR49-MAX(CALABRIA!$AR$3:$AR$51))/(MIN(CALABRIA!$AR$3:$AR$51)-MAX(CALABRIA!$AR$3:$AR$51))),((CALABRIA!AR49-MIN(CALABRIA!$AR$3:$AR$51))/(MAX(CALABRIA!$AR$3:$AR$51)-MIN(CALABRIA!$AR$3:$AR$51))))</f>
        <v>0.1101956745623069</v>
      </c>
      <c r="AS102" s="32">
        <f>IF(CALABRIA!$AS$1="-",((CALABRIA!AS49-MAX(CALABRIA!$AS$3:$AS$51))/(MIN(CALABRIA!$AS$3:$AS$51)-MAX(CALABRIA!$AS$3:$AS$51))),((CALABRIA!AS49-MIN(CALABRIA!$AS$3:$AS$51))/(MAX(CALABRIA!$AS$3:$AS$51)-MIN(CALABRIA!$AS$3:$AS$51))))</f>
        <v>0.60406581290893446</v>
      </c>
      <c r="AT102" s="32">
        <f>IF(CALABRIA!$AT$1="-",((CALABRIA!AT49-MAX(CALABRIA!$AT$3:$AT$51))/(MIN(CALABRIA!$AT$3:$AT$51)-MAX(CALABRIA!$AT$3:$AT$51))),((CALABRIA!AT49-MIN(CALABRIA!$AT$3:$AT$51))/(MAX(CALABRIA!$AT$3:$AT$51)-MIN(CALABRIA!$AT$3:$AT$51))))</f>
        <v>0.41270731254836585</v>
      </c>
      <c r="AU102" s="32">
        <f>IF(CALABRIA!$AU$1="-",((CALABRIA!AU49-MAX(CALABRIA!$AU$3:$AU$51))/(MIN(CALABRIA!$AU$3:$AU$51)-MAX(CALABRIA!$AU$3:$AU$51))),((CALABRIA!AU49-MIN(CALABRIA!$AU$3:$AU$51))/(MAX(CALABRIA!$AU$3:$AU$51)-MIN(CALABRIA!$AU$3:$AU$51))))</f>
        <v>0.18181818181818182</v>
      </c>
      <c r="AV102" s="32">
        <f>IF(CALABRIA!$AV$1="-",((CALABRIA!AV49-MAX(CALABRIA!$AV$3:$AV$51))/(MIN(CALABRIA!$AV$3:$AV$51)-MAX(CALABRIA!$AV$3:$AV$51))),((CALABRIA!AV49-MIN(CALABRIA!$AV$3:$AV$51))/(MAX(CALABRIA!$AV$3:$AV$51)-MIN(CALABRIA!$AV$3:$AV$51))))</f>
        <v>0</v>
      </c>
      <c r="AW102" s="32">
        <f>IF(CALABRIA!$AW$1="-",((CALABRIA!AW49-MAX(CALABRIA!$AW$3:$AW$51))/(MIN(CALABRIA!$AW$3:$AW$51)-MAX(CALABRIA!$AW$3:$AW$51))),((CALABRIA!AW49-MIN(CALABRIA!$AW$3:$AW$51))/(MAX(CALABRIA!$AW$3:$AW$51)-MIN(CALABRIA!$AW$3:$AW$51))))</f>
        <v>0</v>
      </c>
      <c r="AX102" s="32">
        <f>IF(CALABRIA!$AX$1="-",((CALABRIA!AX49-MAX(CALABRIA!$AX$3:$AX$51))/(MIN(CALABRIA!$AX$3:$AX$51)-MAX(CALABRIA!$AX$3:$AX$51))),((CALABRIA!AX49-MIN(CALABRIA!$AX$3:$AX$51))/(MAX(CALABRIA!$AX$3:$AX$51)-MIN(CALABRIA!$AX$3:$AX$51))))</f>
        <v>0.3209109730848862</v>
      </c>
      <c r="AY102" s="32">
        <f>IF(CALABRIA!$AY$1="-",((CALABRIA!AY49-MAX(CALABRIA!$AY$3:$AY$51))/(MIN(CALABRIA!$AY$3:$AY$51)-MAX(CALABRIA!$AY$3:$AY$51))),((CALABRIA!AY49-MIN(CALABRIA!$AY$3:$AY$51))/(MAX(CALABRIA!$AY$3:$AY$51)-MIN(CALABRIA!$AY$3:$AY$51))))</f>
        <v>0.68867313915857609</v>
      </c>
      <c r="AZ102" s="32">
        <f>IF(CALABRIA!$AZ$1="-",((CALABRIA!AZ49-MAX(CALABRIA!$AZ$3:$AZ$51))/(MIN(CALABRIA!$AZ$3:$AZ$51)-MAX(CALABRIA!$AZ$3:$AZ$51))),((CALABRIA!AZ49-MIN(CALABRIA!$AZ$3:$AZ$51))/(MAX(CALABRIA!$AZ$3:$AZ$51)-MIN(CALABRIA!$AZ$3:$AZ$51))))</f>
        <v>0.42532467532467533</v>
      </c>
      <c r="BA102" s="32">
        <f>IF(CALABRIA!$BA$1="-",((CALABRIA!BA49-MAX(CALABRIA!$BA$3:$BA$51))/(MIN(CALABRIA!$BA$3:$BA$51)-MAX(CALABRIA!$BA$3:$BA$51))),((CALABRIA!BA49-MIN(CALABRIA!$BA$3:$BA$51))/(MAX(CALABRIA!$BA$3:$BA$51)-MIN(CALABRIA!$BA$3:$BA$51))))</f>
        <v>0.58064516129032251</v>
      </c>
      <c r="BC102" s="32">
        <f>IF(CALABRIA!$BC$1="-",((CALABRIA!BC49-MAX(CALABRIA!$BC$3:$BC$51))/(MIN(CALABRIA!$BC$3:$BC$51)-MAX(CALABRIA!$BC$3:$BC$51))),((CALABRIA!BC49-MIN(CALABRIA!$BC$3:$BC$51))/(MAX(CALABRIA!$BC$3:$BC$51)-MIN(CALABRIA!$BC$3:$BC$51))))</f>
        <v>0.96226415094339623</v>
      </c>
      <c r="BD102" s="32">
        <f>IF(CALABRIA!$BD$1="-",((CALABRIA!BD49-MAX(CALABRIA!$BD$3:$BD$51))/(MIN(CALABRIA!$BD$3:$BD$51)-MAX(CALABRIA!$BD$3:$BD$51))),((CALABRIA!BD49-MIN(CALABRIA!$BD$3:$BD$51))/(MAX(CALABRIA!$BD$3:$BD$51)-MIN(CALABRIA!$BD$3:$BD$51))))</f>
        <v>0.67714884719730228</v>
      </c>
    </row>
    <row r="103" spans="1:56" x14ac:dyDescent="0.3">
      <c r="A103" s="32">
        <f t="shared" si="4"/>
        <v>102047</v>
      </c>
      <c r="B103" s="32" t="str">
        <f t="shared" si="4"/>
        <v>VIBO VALENTIA</v>
      </c>
      <c r="C103" s="32" t="str">
        <f t="shared" si="4"/>
        <v>CALABRIA</v>
      </c>
      <c r="D103" s="32">
        <f t="shared" si="4"/>
        <v>84985</v>
      </c>
      <c r="E103" s="32">
        <f t="shared" si="4"/>
        <v>2</v>
      </c>
      <c r="F103" s="32" t="str">
        <f t="shared" si="4"/>
        <v>A</v>
      </c>
      <c r="G103" s="32">
        <f>IF(CALABRIA!$G$1="-",((CALABRIA!G50-MAX(CALABRIA!$G$3:$G$51))/(MIN(CALABRIA!$G$3:$G$51)-MAX(CALABRIA!$G$3:$G$51))),((CALABRIA!G50-MIN(CALABRIA!$G$3:$G$51))/(MAX(CALABRIA!$G$3:$G$51)-MIN(CALABRIA!$G$3:$G$51))))</f>
        <v>0.8</v>
      </c>
      <c r="H103" s="32">
        <f>IF(CALABRIA!$H$1="-",((CALABRIA!H50-MAX(CALABRIA!$H$3:$H$51))/(MIN(CALABRIA!$H$3:$H$51)-MAX(CALABRIA!$H$3:$H$51))),((CALABRIA!H50-MIN(CALABRIA!$H$3:$H$51))/(MAX(CALABRIA!$H$3:$H$51)-MIN(CALABRIA!$H$3:$H$51))))</f>
        <v>0.76470588235294124</v>
      </c>
      <c r="I103" s="32">
        <f>IF(CALABRIA!$I$1="-",((CALABRIA!I50-MAX(CALABRIA!$I$3:$I$51))/(MIN(CALABRIA!$I$3:$I$51)-MAX(CALABRIA!$I$3:$I$51))),((CALABRIA!I50-MIN(CALABRIA!$I$3:$I$51))/(MAX(CALABRIA!$I$3:$I$51)-MIN(CALABRIA!$I$3:$I$51))))</f>
        <v>0.58133971291866027</v>
      </c>
      <c r="J103" s="32">
        <f>IF(CALABRIA!$J$1="-",((CALABRIA!J50-MAX(CALABRIA!$J$3:$J$51))/(MIN(CALABRIA!$J$3:$J$51)-MAX(CALABRIA!$J$3:$J$51))),((CALABRIA!J50-MIN(CALABRIA!$J$3:$J$51))/(MAX(CALABRIA!$J$3:$J$51)-MIN(CALABRIA!$J$3:$J$51))))</f>
        <v>0.91002949852507387</v>
      </c>
      <c r="K103" s="32">
        <f>IF(CALABRIA!$K$1="-",((CALABRIA!K50-MAX(CALABRIA!$K$3:$K$51))/(MIN(CALABRIA!$K$3:$K$51)-MAX(CALABRIA!$K$3:$K$51))),((CALABRIA!K50-MIN(CALABRIA!$K$3:$K$51))/(MAX(CALABRIA!$K$3:$K$51)-MIN(CALABRIA!$K$3:$K$51))))</f>
        <v>0.59674882013633979</v>
      </c>
      <c r="L103" s="32">
        <f>IF(CALABRIA!$L$1="-",((CALABRIA!L50-MAX(CALABRIA!$L$3:$L$51))/(MIN(CALABRIA!$L$3:$L$51)-MAX(CALABRIA!$L$3:$L$51))),((CALABRIA!L50-MIN(CALABRIA!$L$3:$L$51))/(MAX(CALABRIA!$L$3:$L$51)-MIN(CALABRIA!$L$3:$L$51))))</f>
        <v>0.18406593406593386</v>
      </c>
      <c r="M103" s="32">
        <f>IF(CALABRIA!$M$1="-",((CALABRIA!M50-MAX(CALABRIA!$M$3:$M$51))/(MIN(CALABRIA!$M$3:$M$51)-MAX(CALABRIA!$M$3:$M$51))),((CALABRIA!M50-MIN(CALABRIA!$M$3:$M$51))/(MAX(CALABRIA!$M$3:$M$51)-MIN(CALABRIA!$M$3:$M$51))))</f>
        <v>0.13749681244714165</v>
      </c>
      <c r="N103" s="32">
        <f>IF(CALABRIA!$N$1="-",((CALABRIA!N50-MAX(CALABRIA!$N$3:$N$51))/(MIN(CALABRIA!$N$3:$N$51)-MAX(CALABRIA!$N$3:$N$51))),((CALABRIA!N50-MIN(CALABRIA!$N$3:$N$51))/(MAX(CALABRIA!$N$3:$N$51)-MIN(CALABRIA!$N$3:$N$51))))</f>
        <v>0.42857142857142849</v>
      </c>
      <c r="O103" s="32">
        <f>IF(CALABRIA!$O$1="-",((CALABRIA!O50-MAX(CALABRIA!$O$3:$O$51))/(MIN(CALABRIA!$O$3:$O$51)-MAX(CALABRIA!$O$3:$O$51))),((CALABRIA!O50-MIN(CALABRIA!$O$3:$O$51))/(MAX(CALABRIA!$O$3:$O$51)-MIN(CALABRIA!$O$3:$O$51))))</f>
        <v>0.44501092498179168</v>
      </c>
      <c r="P103" s="32">
        <f>IF(CALABRIA!$P$1="-",((CALABRIA!P50-MAX(CALABRIA!$P$3:$P$51))/(MIN(CALABRIA!$P$3:$P$51)-MAX(CALABRIA!$P$3:$P$51))),((CALABRIA!P50-MIN(CALABRIA!$P$3:$P$51))/(MAX(CALABRIA!$P$3:$P$51)-MIN(CALABRIA!$P$3:$P$51))))</f>
        <v>0.43287037037037035</v>
      </c>
      <c r="Q103" s="32">
        <f>IF(CALABRIA!$Q$1="-",((CALABRIA!Q50-MAX(CALABRIA!$Q$3:$Q$51))/(MIN(CALABRIA!$Q$3:$Q$51)-MAX(CALABRIA!$Q$3:$Q$51))),((CALABRIA!Q50-MIN(CALABRIA!$Q$3:$Q$51))/(MAX(CALABRIA!$Q$3:$Q$51)-MIN(CALABRIA!$Q$3:$Q$51))))</f>
        <v>0.75859685501987217</v>
      </c>
      <c r="R103" s="32">
        <f>IF(CALABRIA!$R$1="-",((CALABRIA!R50-MAX(CALABRIA!$R$3:$R$51))/(MIN(CALABRIA!$R$3:$R$51)-MAX(CALABRIA!$R$3:$R$51))),((CALABRIA!R50-MIN(CALABRIA!$R$3:$R$51))/(MAX(CALABRIA!$R$3:$R$51)-MIN(CALABRIA!$R$3:$R$51))))</f>
        <v>0.77076411960132896</v>
      </c>
      <c r="S103" s="32">
        <f>IF(CALABRIA!$S$1="-",((CALABRIA!S50-MAX(CALABRIA!$S$3:$S$51))/(MIN(CALABRIA!$S$3:$S$51)-MAX(CALABRIA!$S$3:$S$51))),((CALABRIA!S50-MIN(CALABRIA!$S$3:$S$51))/(MAX(CALABRIA!$S$3:$S$51)-MIN(CALABRIA!$S$3:$S$51))))</f>
        <v>0.7142857142857143</v>
      </c>
      <c r="T103" s="32">
        <f>IF(CALABRIA!$T$1="-",((CALABRIA!T50-MAX(CALABRIA!$T$3:$T$51))/(MIN(CALABRIA!$T$3:$T$51)-MAX(CALABRIA!$T$3:$T$51))),((CALABRIA!T50-MIN(CALABRIA!$T$3:$T$51))/(MAX(CALABRIA!$T$3:$T$51)-MIN(CALABRIA!$T$3:$T$51))))</f>
        <v>0.37878787878787884</v>
      </c>
      <c r="U103" s="32">
        <f>IF(CALABRIA!$U$1="-",((CALABRIA!U50-MAX(CALABRIA!$U$3:$U$51))/(MIN(CALABRIA!$U$3:$U$51)-MAX(CALABRIA!$U$3:$U$51))),((CALABRIA!U50-MIN(CALABRIA!$U$3:$U$51))/(MAX(CALABRIA!$U$3:$U$51)-MIN(CALABRIA!$U$3:$U$51))))</f>
        <v>0</v>
      </c>
      <c r="V103" s="32">
        <f>IF(CALABRIA!$V$1="-",((CALABRIA!V50-MAX(CALABRIA!$V$3:$V$51))/(MIN(CALABRIA!$V$3:$V$51)-MAX(CALABRIA!$V$3:$V$51))),((CALABRIA!V50-MIN(CALABRIA!$V$3:$V$51))/(MAX(CALABRIA!$V$3:$V$51)-MIN(CALABRIA!$V$3:$V$51))))</f>
        <v>1</v>
      </c>
      <c r="W103" s="32">
        <f>IF(CALABRIA!$W$1="-",((CALABRIA!W50-MAX(CALABRIA!$W$3:$W$51))/(MIN(CALABRIA!$W$3:$W$51)-MAX(CALABRIA!$W$3:$W$51))),((CALABRIA!W50-MIN(CALABRIA!$W$3:$W$51))/(MAX(CALABRIA!$W$3:$W$51)-MIN(CALABRIA!$W$3:$W$51))))</f>
        <v>0.42857142857142855</v>
      </c>
      <c r="X103" s="32">
        <f>IF(CALABRIA!$X$1="-",((CALABRIA!X50-MAX(CALABRIA!$X$3:$X$51))/(MIN(CALABRIA!$X$3:$X$51)-MAX(CALABRIA!$X$3:$X$51))),((CALABRIA!X50-MIN(CALABRIA!$X$3:$X$51))/(MAX(CALABRIA!$X$3:$X$51)-MIN(CALABRIA!$X$3:$X$51))))</f>
        <v>6.6666666666666666E-2</v>
      </c>
      <c r="Y103" s="32">
        <f>IF(CALABRIA!$Y$1="-",((CALABRIA!Y50-MAX(CALABRIA!$Y$3:$Y$51))/(MIN(CALABRIA!$Y$3:$Y$51)-MAX(CALABRIA!$Y$3:$Y$51))),((CALABRIA!Y50-MIN(CALABRIA!$Y$3:$Y$51))/(MAX(CALABRIA!$Y$3:$Y$51)-MIN(CALABRIA!$Y$3:$Y$51))))</f>
        <v>0.85524079320113311</v>
      </c>
      <c r="Z103" s="32">
        <f>IF(CALABRIA!$Z$1="-",((CALABRIA!Z50-MAX(CALABRIA!$Z$3:$Z$51))/(MIN(CALABRIA!$Z$3:$Z$51)-MAX(CALABRIA!$Z$3:$Z$51))),((CALABRIA!Z50-MIN(CALABRIA!$Z$3:$Z$51))/(MAX(CALABRIA!$Z$3:$Z$51)-MIN(CALABRIA!$Z$3:$Z$51))))</f>
        <v>0.68181818181818155</v>
      </c>
      <c r="AA103" s="32">
        <f>IF(CALABRIA!$AA$1="-",((CALABRIA!AA50-MAX(CALABRIA!$AA$3:$AA$51))/(MIN(CALABRIA!$AA$3:$AA$51)-MAX(CALABRIA!$AA$3:$AA$51))),((CALABRIA!AA50-MIN(CALABRIA!$AA$3:$AA$51))/(MAX(CALABRIA!$AA$3:$AA$51)-MIN(CALABRIA!$AA$3:$AA$51))))</f>
        <v>0.64232336956521741</v>
      </c>
      <c r="AB103" s="32">
        <f>IF(CALABRIA!$AB$1="-",((CALABRIA!AB50-MAX(CALABRIA!$AB$3:$AB$51))/(MIN(CALABRIA!$AB$3:$AB$51)-MAX(CALABRIA!$AB$3:$AB$51))),((CALABRIA!AB50-MIN(CALABRIA!$AB$3:$AB$51))/(MAX(CALABRIA!$AB$3:$AB$51)-MIN(CALABRIA!$AB$3:$AB$51))))</f>
        <v>0.47535211267605637</v>
      </c>
      <c r="AC103" s="32">
        <f>IF(CALABRIA!$AC$1="-",((CALABRIA!AC50-MAX(CALABRIA!$AC$3:$AC$51))/(MIN(CALABRIA!$AC$3:$AC$51)-MAX(CALABRIA!$AC$3:$AC$51))),((CALABRIA!AC50-MIN(CALABRIA!$AC$3:$AC$51))/(MAX(CALABRIA!$AC$3:$AC$51)-MIN(CALABRIA!$AC$3:$AC$51))))</f>
        <v>0.85416666666666663</v>
      </c>
      <c r="AD103" s="32">
        <f>IF(CALABRIA!$AD$1="-",((CALABRIA!AD50-MAX(CALABRIA!$AD$3:$AD$51))/(MIN(CALABRIA!$AD$3:$AD$51)-MAX(CALABRIA!$AD$3:$AD$51))),((CALABRIA!AD50-MIN(CALABRIA!$AD$3:$AD$51))/(MAX(CALABRIA!$AD$3:$AD$51)-MIN(CALABRIA!$AD$3:$AD$51))))</f>
        <v>0.16854432256151788</v>
      </c>
      <c r="AE103" s="32">
        <f>IF(CALABRIA!$AE$1="-",((CALABRIA!AE50-MAX(CALABRIA!$AE$3:$AE$51))/(MIN(CALABRIA!$AE$3:$AE$51)-MAX(CALABRIA!$AE$3:$AE$51))),((CALABRIA!AE50-MIN(CALABRIA!$AE$3:$AE$51))/(MAX(CALABRIA!$AE$3:$AE$51)-MIN(CALABRIA!$AE$3:$AE$51))))</f>
        <v>0</v>
      </c>
      <c r="AF103" s="32">
        <f>IF(CALABRIA!$AF$1="-",((CALABRIA!AF50-MAX(CALABRIA!$AF$3:$AF$51))/(MIN(CALABRIA!$AF$3:$AF$51)-MAX(CALABRIA!$AF$3:$AF$51))),((CALABRIA!AF50-MIN(CALABRIA!$AF$3:$AF$51))/(MAX(CALABRIA!$AF$3:$AF$51)-MIN(CALABRIA!$AF$3:$AF$51))))</f>
        <v>0.70718232044198892</v>
      </c>
      <c r="AG103" s="32">
        <f>IF(CALABRIA!$AG$1="-",((CALABRIA!AG50-MAX(CALABRIA!$AG$3:$AG$51))/(MIN(CALABRIA!$AG$3:$AG$51)-MAX(CALABRIA!$AG$3:$AG$51))),((CALABRIA!AG50-MIN(CALABRIA!$AG$3:$AG$51))/(MAX(CALABRIA!$AG$3:$AG$51)-MIN(CALABRIA!$AG$3:$AG$51))))</f>
        <v>0.30681818181818182</v>
      </c>
      <c r="AH103" s="32">
        <f>IF(CALABRIA!$AH$1="-",((CALABRIA!AH50-MAX(CALABRIA!$AH$3:$AH$51))/(MIN(CALABRIA!$AH$3:$AH$51)-MAX(CALABRIA!$AH$3:$AH$51))),((CALABRIA!AH85-MIN(CALABRIA!$AH$3:$AH$51))/(MAX(CALABRIA!$AH$3:$AH$51)-MIN(CALABRIA!$AH$3:$AH$51))))</f>
        <v>0.34590187800262034</v>
      </c>
      <c r="AI103" s="32">
        <f>IF(CALABRIA!$AI$1="-",((CALABRIA!AI50-MAX(CALABRIA!$AI$3:$AI$51))/(MIN(CALABRIA!$AI$3:$AI$51)-MAX(CALABRIA!$AI$3:$AI$51))),((CALABRIA!AI50-MIN(CALABRIA!$AI$3:$AI$51))/(MAX(CALABRIA!$AI$3:$AI$51)-MIN(CALABRIA!$AI$3:$AI$51))))</f>
        <v>0.1295336787564767</v>
      </c>
      <c r="AJ103" s="32">
        <f>IF(CALABRIA!$AJ$1="-",((CALABRIA!AJ50-MAX(CALABRIA!$AJ$3:$AJ$51))/(MIN(CALABRIA!$AJ$3:$AJ$51)-MAX(CALABRIA!$AJ$3:$AJ$51))),((CALABRIA!AJ50-MIN(CALABRIA!$AJ$3:$AJ$51))/(MAX(CALABRIA!$AJ$3:$AJ$51)-MIN(CALABRIA!$AJ$3:$AJ$51))))</f>
        <v>0.86671440580341852</v>
      </c>
      <c r="AK103" s="32">
        <f>IF(CALABRIA!$AK$1="-",((CALABRIA!AK50-MAX(CALABRIA!$AK$3:$AK$51))/(MIN(CALABRIA!$AK$3:$AK$51)-MAX(CALABRIA!$AK$3:$AK$51))),((CALABRIA!AK50-MIN(CALABRIA!$AK$3:$AK$51))/(MAX(CALABRIA!$AK$3:$AK$51)-MIN(CALABRIA!$AK$3:$AK$51))))</f>
        <v>0.76338514680483571</v>
      </c>
      <c r="AL103" s="32">
        <f>IF(CALABRIA!$AL$1="-",((CALABRIA!AL50-MAX(CALABRIA!$AL$3:$AL$51))/(MIN(CALABRIA!$AL$3:$AL$51)-MAX(CALABRIA!$AL$3:$AL$51))),((CALABRIA!AL50-MIN(CALABRIA!$AL$3:$AL$51))/(MAX(CALABRIA!$AL$3:$AL$51)-MIN(CALABRIA!$AL$3:$AL$51))))</f>
        <v>3.6106750392464679E-2</v>
      </c>
      <c r="AM103" s="32">
        <f>IF(CALABRIA!$AM$1="-",((CALABRIA!AM50-MAX(CALABRIA!$AM$3:$AM$51))/(MIN(CALABRIA!$AM$3:$AM$51)-MAX(CALABRIA!$AM$3:$AM$51))),((CALABRIA!AM50-MIN(CALABRIA!$AM$3:$AM$51))/(MAX(CALABRIA!$AM$3:$AM$51)-MIN(CALABRIA!$AM$3:$AM$51))))</f>
        <v>0.25</v>
      </c>
      <c r="AN103" s="32">
        <f>IF(CALABRIA!$AN$1="-",((CALABRIA!AN50-MAX(CALABRIA!$AN$3:$AN$51))/(MIN(CALABRIA!$AN$3:$AN$51)-MAX(CALABRIA!$AN$3:$AN$51))),((CALABRIA!AN50-MIN(CALABRIA!$AN$3:$AN$51))/(MAX(CALABRIA!$AN$3:$AN$51)-MIN(CALABRIA!$AN$3:$AN$51))))</f>
        <v>0.22222222222222221</v>
      </c>
      <c r="AO103" s="32">
        <f>IF(CALABRIA!$AO$1="-",((CALABRIA!AO50-MAX(CALABRIA!$AO$3:$AO$51))/(MIN(CALABRIA!$AO$3:$AO$51)-MAX(CALABRIA!$AO$3:$AO$51))),((CALABRIA!AO50-MIN(CALABRIA!$AO$3:$AO$51))/(MAX(CALABRIA!$AO$3:$AO$51)-MIN(CALABRIA!$AO$3:$AO$51))))</f>
        <v>0.13043478260869565</v>
      </c>
      <c r="AP103" s="32">
        <f>IF(CALABRIA!$AP$1="-",((CALABRIA!AP50-MAX(CALABRIA!$AP$3:$AP$51))/(MIN(CALABRIA!$AP$3:$AP$51)-MAX(CALABRIA!$AP$3:$AP$51))),((CALABRIA!AP50-MIN(CALABRIA!$AP$3:$AP$51))/(MAX(CALABRIA!$AP$3:$AP$51)-MIN(CALABRIA!$AP$3:$AP$51))))</f>
        <v>0.25</v>
      </c>
      <c r="AQ103" s="32">
        <f>IF(CALABRIA!$AQ$1="-",((CALABRIA!AQ50-MAX(CALABRIA!$AQ$3:$AQ$51))/(MIN(CALABRIA!$AQ$3:$AQ$51)-MAX(CALABRIA!$AQ$3:$AQ$51))),((CALABRIA!AQ50-MIN(CALABRIA!$AQ$3:$AQ$51))/(MAX(CALABRIA!$AQ$3:$AQ$51)-MIN(CALABRIA!$AQ$3:$AQ$51))))</f>
        <v>1.7262638717632554E-2</v>
      </c>
      <c r="AR103" s="32">
        <f>IF(CALABRIA!$AR$1="-",((CALABRIA!AR50-MAX(CALABRIA!$AR$3:$AR$51))/(MIN(CALABRIA!$AR$3:$AR$51)-MAX(CALABRIA!$AR$3:$AR$51))),((CALABRIA!AR50-MIN(CALABRIA!$AR$3:$AR$51))/(MAX(CALABRIA!$AR$3:$AR$51)-MIN(CALABRIA!$AR$3:$AR$51))))</f>
        <v>3.233779608650876E-2</v>
      </c>
      <c r="AS103" s="32">
        <f>IF(CALABRIA!$AS$1="-",((CALABRIA!AS50-MAX(CALABRIA!$AS$3:$AS$51))/(MIN(CALABRIA!$AS$3:$AS$51)-MAX(CALABRIA!$AS$3:$AS$51))),((CALABRIA!AS50-MIN(CALABRIA!$AS$3:$AS$51))/(MAX(CALABRIA!$AS$3:$AS$51)-MIN(CALABRIA!$AS$3:$AS$51))))</f>
        <v>0.59178216484962787</v>
      </c>
      <c r="AT103" s="32">
        <f>IF(CALABRIA!$AT$1="-",((CALABRIA!AT50-MAX(CALABRIA!$AT$3:$AT$51))/(MIN(CALABRIA!$AT$3:$AT$51)-MAX(CALABRIA!$AT$3:$AT$51))),((CALABRIA!AT50-MIN(CALABRIA!$AT$3:$AT$51))/(MAX(CALABRIA!$AT$3:$AT$51)-MIN(CALABRIA!$AT$3:$AT$51))))</f>
        <v>0.27116754562648232</v>
      </c>
      <c r="AU103" s="32">
        <f>IF(CALABRIA!$AU$1="-",((CALABRIA!AU50-MAX(CALABRIA!$AU$3:$AU$51))/(MIN(CALABRIA!$AU$3:$AU$51)-MAX(CALABRIA!$AU$3:$AU$51))),((CALABRIA!AU50-MIN(CALABRIA!$AU$3:$AU$51))/(MAX(CALABRIA!$AU$3:$AU$51)-MIN(CALABRIA!$AU$3:$AU$51))))</f>
        <v>0.59090909090909094</v>
      </c>
      <c r="AV103" s="32">
        <f>IF(CALABRIA!$AV$1="-",((CALABRIA!AV50-MAX(CALABRIA!$AV$3:$AV$51))/(MIN(CALABRIA!$AV$3:$AV$51)-MAX(CALABRIA!$AV$3:$AV$51))),((CALABRIA!AV50-MIN(CALABRIA!$AV$3:$AV$51))/(MAX(CALABRIA!$AV$3:$AV$51)-MIN(CALABRIA!$AV$3:$AV$51))))</f>
        <v>0.34552759443798314</v>
      </c>
      <c r="AW103" s="32">
        <f>IF(CALABRIA!$AW$1="-",((CALABRIA!AW50-MAX(CALABRIA!$AW$3:$AW$51))/(MIN(CALABRIA!$AW$3:$AW$51)-MAX(CALABRIA!$AW$3:$AW$51))),((CALABRIA!AW50-MIN(CALABRIA!$AW$3:$AW$51))/(MAX(CALABRIA!$AW$3:$AW$51)-MIN(CALABRIA!$AW$3:$AW$51))))</f>
        <v>0</v>
      </c>
      <c r="AX103" s="32">
        <f>IF(CALABRIA!$AX$1="-",((CALABRIA!AX50-MAX(CALABRIA!$AX$3:$AX$51))/(MIN(CALABRIA!$AX$3:$AX$51)-MAX(CALABRIA!$AX$3:$AX$51))),((CALABRIA!AX50-MIN(CALABRIA!$AX$3:$AX$51))/(MAX(CALABRIA!$AX$3:$AX$51)-MIN(CALABRIA!$AX$3:$AX$51))))</f>
        <v>0.73291925465838503</v>
      </c>
      <c r="AY103" s="32">
        <f>IF(CALABRIA!$AY$1="-",((CALABRIA!AY50-MAX(CALABRIA!$AY$3:$AY$51))/(MIN(CALABRIA!$AY$3:$AY$51)-MAX(CALABRIA!$AY$3:$AY$51))),((CALABRIA!AY50-MIN(CALABRIA!$AY$3:$AY$51))/(MAX(CALABRIA!$AY$3:$AY$51)-MIN(CALABRIA!$AY$3:$AY$51))))</f>
        <v>0.65889967637540447</v>
      </c>
      <c r="AZ103" s="32">
        <f>IF(CALABRIA!$AZ$1="-",((CALABRIA!AZ50-MAX(CALABRIA!$AZ$3:$AZ$51))/(MIN(CALABRIA!$AZ$3:$AZ$51)-MAX(CALABRIA!$AZ$3:$AZ$51))),((CALABRIA!AZ50-MIN(CALABRIA!$AZ$3:$AZ$51))/(MAX(CALABRIA!$AZ$3:$AZ$51)-MIN(CALABRIA!$AZ$3:$AZ$51))))</f>
        <v>0.85064935064935066</v>
      </c>
      <c r="BA103" s="32">
        <f>IF(CALABRIA!$BA$1="-",((CALABRIA!BA50-MAX(CALABRIA!$BA$3:$BA$51))/(MIN(CALABRIA!$BA$3:$BA$51)-MAX(CALABRIA!$BA$3:$BA$51))),((CALABRIA!BA50-MIN(CALABRIA!$BA$3:$BA$51))/(MAX(CALABRIA!$BA$3:$BA$51)-MIN(CALABRIA!$BA$3:$BA$51))))</f>
        <v>0.35483870967741937</v>
      </c>
      <c r="BC103" s="32">
        <f>IF(CALABRIA!$BC$1="-",((CALABRIA!BC50-MAX(CALABRIA!$BC$3:$BC$51))/(MIN(CALABRIA!$BC$3:$BC$51)-MAX(CALABRIA!$BC$3:$BC$51))),((CALABRIA!BC50-MIN(CALABRIA!$BC$3:$BC$51))/(MAX(CALABRIA!$BC$3:$BC$51)-MIN(CALABRIA!$BC$3:$BC$51))))</f>
        <v>0.74528301886792447</v>
      </c>
      <c r="BD103" s="32">
        <f>IF(CALABRIA!$BD$1="-",((CALABRIA!BD50-MAX(CALABRIA!$BD$3:$BD$51))/(MIN(CALABRIA!$BD$3:$BD$51)-MAX(CALABRIA!$BD$3:$BD$51))),((CALABRIA!BD50-MIN(CALABRIA!$BD$3:$BD$51))/(MAX(CALABRIA!$BD$3:$BD$51)-MIN(CALABRIA!$BD$3:$BD$51))))</f>
        <v>0.26666666659748428</v>
      </c>
    </row>
    <row r="110" spans="1:56" x14ac:dyDescent="0.3">
      <c r="G110" s="32" t="s">
        <v>226</v>
      </c>
      <c r="H110" s="32" t="s">
        <v>227</v>
      </c>
      <c r="I110" s="32" t="s">
        <v>228</v>
      </c>
      <c r="J110" s="32" t="s">
        <v>229</v>
      </c>
      <c r="K110" s="32" t="s">
        <v>230</v>
      </c>
      <c r="L110" s="32" t="s">
        <v>231</v>
      </c>
    </row>
    <row r="111" spans="1:56" x14ac:dyDescent="0.3">
      <c r="A111" s="32">
        <f>A56</f>
        <v>78003</v>
      </c>
      <c r="B111" s="32" t="str">
        <f t="shared" ref="B111:F111" si="5">B56</f>
        <v>ACRI</v>
      </c>
      <c r="C111" s="32" t="str">
        <f t="shared" si="5"/>
        <v>CALABRIA</v>
      </c>
      <c r="D111" s="32">
        <f t="shared" si="5"/>
        <v>20858</v>
      </c>
      <c r="E111" s="32">
        <f t="shared" si="5"/>
        <v>3</v>
      </c>
      <c r="F111" s="32" t="str">
        <f t="shared" si="5"/>
        <v>B</v>
      </c>
      <c r="G111" s="32">
        <f>AVERAGE(G56:Q56)</f>
        <v>0.4497589838653559</v>
      </c>
      <c r="H111" s="32">
        <f>AVERAGE(R56:Y56)</f>
        <v>6.9421373200442962E-2</v>
      </c>
      <c r="I111" s="32">
        <f>AVERAGE(Z56:AJ56)</f>
        <v>0.43028230687931651</v>
      </c>
      <c r="J111" s="32">
        <f>AVERAGE(AL56:AR56)</f>
        <v>0.2687390198950686</v>
      </c>
      <c r="K111" s="32">
        <f>AVERAGE(AS56:AW56)</f>
        <v>0.44783864735753565</v>
      </c>
      <c r="L111" s="32">
        <f>AVERAGE(AY56:BD56)</f>
        <v>0.36995294605250567</v>
      </c>
    </row>
    <row r="112" spans="1:56" x14ac:dyDescent="0.3">
      <c r="A112" s="32">
        <f t="shared" ref="A112:F127" si="6">A57</f>
        <v>78010</v>
      </c>
      <c r="B112" s="32" t="str">
        <f t="shared" si="6"/>
        <v>AMANTEA</v>
      </c>
      <c r="C112" s="32" t="str">
        <f t="shared" si="6"/>
        <v>CALABRIA</v>
      </c>
      <c r="D112" s="32">
        <f t="shared" si="6"/>
        <v>27901</v>
      </c>
      <c r="E112" s="32">
        <f t="shared" si="6"/>
        <v>3</v>
      </c>
      <c r="F112" s="32" t="str">
        <f t="shared" si="6"/>
        <v>B</v>
      </c>
      <c r="G112" s="32">
        <f t="shared" ref="G112:G158" si="7">AVERAGE(G57:Q57)</f>
        <v>0.37007506643372517</v>
      </c>
      <c r="H112" s="32">
        <f t="shared" ref="H112:H158" si="8">AVERAGE(R57:Y57)</f>
        <v>0.38428968779205952</v>
      </c>
      <c r="I112" s="32">
        <f t="shared" ref="I112:I158" si="9">AVERAGE(Z57:AJ57)</f>
        <v>0.41409445852156551</v>
      </c>
      <c r="J112" s="32">
        <f t="shared" ref="J112:J158" si="10">AVERAGE(AL57:AR57)</f>
        <v>1.3241135795203766E-3</v>
      </c>
      <c r="K112" s="32">
        <f t="shared" ref="K112:K158" si="11">AVERAGE(AS57:AW57)</f>
        <v>0.25107986693605172</v>
      </c>
      <c r="L112" s="32">
        <f t="shared" ref="L112:L158" si="12">AVERAGE(AY57:BD57)</f>
        <v>0.40277488514296378</v>
      </c>
    </row>
    <row r="113" spans="1:12" x14ac:dyDescent="0.3">
      <c r="A113" s="32">
        <f t="shared" si="6"/>
        <v>78015</v>
      </c>
      <c r="B113" s="32" t="str">
        <f t="shared" si="6"/>
        <v>BELVEDERE MARITTIMO</v>
      </c>
      <c r="C113" s="32" t="str">
        <f t="shared" si="6"/>
        <v>CALABRIA</v>
      </c>
      <c r="D113" s="32">
        <f t="shared" si="6"/>
        <v>22367</v>
      </c>
      <c r="E113" s="32">
        <f t="shared" si="6"/>
        <v>3</v>
      </c>
      <c r="F113" s="32" t="str">
        <f t="shared" si="6"/>
        <v>B</v>
      </c>
      <c r="G113" s="32">
        <f t="shared" si="7"/>
        <v>0.36931589676547355</v>
      </c>
      <c r="H113" s="32">
        <f t="shared" si="8"/>
        <v>0.36039727149237</v>
      </c>
      <c r="I113" s="32">
        <f t="shared" si="9"/>
        <v>0.35985137988716465</v>
      </c>
      <c r="J113" s="32">
        <f t="shared" si="10"/>
        <v>0.18222097591308159</v>
      </c>
      <c r="K113" s="32">
        <f t="shared" si="11"/>
        <v>0.25231610347052197</v>
      </c>
      <c r="L113" s="32">
        <f t="shared" si="12"/>
        <v>0.40903832412247426</v>
      </c>
    </row>
    <row r="114" spans="1:12" x14ac:dyDescent="0.3">
      <c r="A114" s="32">
        <f t="shared" si="6"/>
        <v>78025</v>
      </c>
      <c r="B114" s="32" t="str">
        <f t="shared" si="6"/>
        <v>CARIATI</v>
      </c>
      <c r="C114" s="32" t="str">
        <f t="shared" si="6"/>
        <v>CALABRIA</v>
      </c>
      <c r="D114" s="32">
        <f t="shared" si="6"/>
        <v>18685</v>
      </c>
      <c r="E114" s="32">
        <f t="shared" si="6"/>
        <v>3</v>
      </c>
      <c r="F114" s="32" t="str">
        <f t="shared" si="6"/>
        <v>B</v>
      </c>
      <c r="G114" s="32">
        <f t="shared" si="7"/>
        <v>0.43126121811216434</v>
      </c>
      <c r="H114" s="32">
        <f t="shared" si="8"/>
        <v>7.1914675350343016E-2</v>
      </c>
      <c r="I114" s="32">
        <f t="shared" si="9"/>
        <v>0.41137133360013306</v>
      </c>
      <c r="J114" s="32">
        <f t="shared" si="10"/>
        <v>9.7823914084023272E-2</v>
      </c>
      <c r="K114" s="32">
        <f t="shared" si="11"/>
        <v>0.40446926944417416</v>
      </c>
      <c r="L114" s="32">
        <f t="shared" si="12"/>
        <v>0.17173391325102721</v>
      </c>
    </row>
    <row r="115" spans="1:12" x14ac:dyDescent="0.3">
      <c r="A115" s="32">
        <f t="shared" si="6"/>
        <v>78029</v>
      </c>
      <c r="B115" s="32" t="str">
        <f t="shared" si="6"/>
        <v>CASSANO ALL'IONIO</v>
      </c>
      <c r="C115" s="32" t="str">
        <f t="shared" si="6"/>
        <v>CALABRIA</v>
      </c>
      <c r="D115" s="32">
        <f t="shared" si="6"/>
        <v>55161</v>
      </c>
      <c r="E115" s="32">
        <f t="shared" si="6"/>
        <v>3</v>
      </c>
      <c r="F115" s="32" t="str">
        <f t="shared" si="6"/>
        <v>B</v>
      </c>
      <c r="G115" s="32">
        <f t="shared" si="7"/>
        <v>0.45066788942192981</v>
      </c>
      <c r="H115" s="32">
        <f t="shared" si="8"/>
        <v>0.35037090931336268</v>
      </c>
      <c r="I115" s="32">
        <f t="shared" si="9"/>
        <v>0.43522751803607451</v>
      </c>
      <c r="J115" s="32">
        <f t="shared" si="10"/>
        <v>0.13225232396035022</v>
      </c>
      <c r="K115" s="32">
        <f t="shared" si="11"/>
        <v>0.48263711761480704</v>
      </c>
      <c r="L115" s="32">
        <f t="shared" si="12"/>
        <v>0.44243188570610403</v>
      </c>
    </row>
    <row r="116" spans="1:12" x14ac:dyDescent="0.3">
      <c r="A116" s="32">
        <f t="shared" si="6"/>
        <v>78033</v>
      </c>
      <c r="B116" s="32" t="str">
        <f t="shared" si="6"/>
        <v>CASTROVILLARI</v>
      </c>
      <c r="C116" s="32" t="str">
        <f t="shared" si="6"/>
        <v>CALABRIA</v>
      </c>
      <c r="D116" s="32">
        <f t="shared" si="6"/>
        <v>67734</v>
      </c>
      <c r="E116" s="32">
        <f t="shared" si="6"/>
        <v>3</v>
      </c>
      <c r="F116" s="32" t="str">
        <f t="shared" si="6"/>
        <v>B</v>
      </c>
      <c r="G116" s="32">
        <f t="shared" si="7"/>
        <v>0.48625559526143286</v>
      </c>
      <c r="H116" s="32">
        <f t="shared" si="8"/>
        <v>0.31151236300208562</v>
      </c>
      <c r="I116" s="32">
        <f t="shared" si="9"/>
        <v>0.46842924718764484</v>
      </c>
      <c r="J116" s="32">
        <f t="shared" si="10"/>
        <v>0.3270824308577529</v>
      </c>
      <c r="K116" s="32">
        <f t="shared" si="11"/>
        <v>0.40006209490051725</v>
      </c>
      <c r="L116" s="32">
        <f t="shared" si="12"/>
        <v>0.50240701419312661</v>
      </c>
    </row>
    <row r="117" spans="1:12" x14ac:dyDescent="0.3">
      <c r="A117" s="32">
        <f t="shared" si="6"/>
        <v>78040</v>
      </c>
      <c r="B117" s="32" t="str">
        <f t="shared" si="6"/>
        <v>CETRARO</v>
      </c>
      <c r="C117" s="32" t="str">
        <f t="shared" si="6"/>
        <v>CALABRIA</v>
      </c>
      <c r="D117" s="32">
        <f t="shared" si="6"/>
        <v>13946</v>
      </c>
      <c r="E117" s="32">
        <f t="shared" si="6"/>
        <v>3</v>
      </c>
      <c r="F117" s="32" t="str">
        <f t="shared" si="6"/>
        <v>B</v>
      </c>
      <c r="G117" s="32">
        <f t="shared" si="7"/>
        <v>0.34795188600324861</v>
      </c>
      <c r="H117" s="32">
        <f t="shared" si="8"/>
        <v>0.27020574321038776</v>
      </c>
      <c r="I117" s="32">
        <f t="shared" si="9"/>
        <v>0.38981933582366662</v>
      </c>
      <c r="J117" s="32">
        <f t="shared" si="10"/>
        <v>0.38456854891208614</v>
      </c>
      <c r="K117" s="32">
        <f t="shared" si="11"/>
        <v>0.24610488476685477</v>
      </c>
      <c r="L117" s="32">
        <f t="shared" si="12"/>
        <v>0.3794933531014274</v>
      </c>
    </row>
    <row r="118" spans="1:12" x14ac:dyDescent="0.3">
      <c r="A118" s="32">
        <f t="shared" si="6"/>
        <v>78045</v>
      </c>
      <c r="B118" s="32" t="str">
        <f t="shared" si="6"/>
        <v>COSENZA</v>
      </c>
      <c r="C118" s="32" t="str">
        <f t="shared" si="6"/>
        <v>CALABRIA</v>
      </c>
      <c r="D118" s="32">
        <f t="shared" si="6"/>
        <v>104463</v>
      </c>
      <c r="E118" s="32">
        <f t="shared" si="6"/>
        <v>2</v>
      </c>
      <c r="F118" s="32" t="str">
        <f t="shared" si="6"/>
        <v>A</v>
      </c>
      <c r="G118" s="32">
        <f t="shared" si="7"/>
        <v>0.51374138529040192</v>
      </c>
      <c r="H118" s="32">
        <f t="shared" si="8"/>
        <v>0.53941938609077411</v>
      </c>
      <c r="I118" s="32">
        <f t="shared" si="9"/>
        <v>0.44611294600884649</v>
      </c>
      <c r="J118" s="32">
        <f t="shared" si="10"/>
        <v>0.37288223806806481</v>
      </c>
      <c r="K118" s="32">
        <f t="shared" si="11"/>
        <v>0.38818839043346098</v>
      </c>
      <c r="L118" s="32">
        <f t="shared" si="12"/>
        <v>0.61276410753157151</v>
      </c>
    </row>
    <row r="119" spans="1:12" x14ac:dyDescent="0.3">
      <c r="A119" s="32">
        <f t="shared" si="6"/>
        <v>78091</v>
      </c>
      <c r="B119" s="32" t="str">
        <f t="shared" si="6"/>
        <v>PAOLA</v>
      </c>
      <c r="C119" s="32" t="str">
        <f t="shared" si="6"/>
        <v>CALABRIA</v>
      </c>
      <c r="D119" s="32">
        <f t="shared" si="6"/>
        <v>31627</v>
      </c>
      <c r="E119" s="32">
        <f t="shared" si="6"/>
        <v>3</v>
      </c>
      <c r="F119" s="32" t="str">
        <f t="shared" si="6"/>
        <v>B</v>
      </c>
      <c r="G119" s="32">
        <f t="shared" si="7"/>
        <v>0.34264696927838278</v>
      </c>
      <c r="H119" s="32">
        <f t="shared" si="8"/>
        <v>0.45039489437588787</v>
      </c>
      <c r="I119" s="32">
        <f t="shared" si="9"/>
        <v>0.42435471186585949</v>
      </c>
      <c r="J119" s="32">
        <f t="shared" si="10"/>
        <v>0.16886652199678392</v>
      </c>
      <c r="K119" s="32">
        <f t="shared" si="11"/>
        <v>0.32900661867544856</v>
      </c>
      <c r="L119" s="32">
        <f t="shared" si="12"/>
        <v>0.50745965632242196</v>
      </c>
    </row>
    <row r="120" spans="1:12" x14ac:dyDescent="0.3">
      <c r="A120" s="32">
        <f t="shared" si="6"/>
        <v>78101</v>
      </c>
      <c r="B120" s="32" t="str">
        <f t="shared" si="6"/>
        <v>PRAIA A MARE</v>
      </c>
      <c r="C120" s="32" t="str">
        <f t="shared" si="6"/>
        <v>CALABRIA</v>
      </c>
      <c r="D120" s="32">
        <f t="shared" si="6"/>
        <v>13735</v>
      </c>
      <c r="E120" s="32">
        <f t="shared" si="6"/>
        <v>3</v>
      </c>
      <c r="F120" s="32" t="str">
        <f t="shared" si="6"/>
        <v>B</v>
      </c>
      <c r="G120" s="32">
        <f t="shared" si="7"/>
        <v>0.48747252385630213</v>
      </c>
      <c r="H120" s="32">
        <f t="shared" si="8"/>
        <v>0.27905416003940281</v>
      </c>
      <c r="I120" s="32">
        <f t="shared" si="9"/>
        <v>0.4605341868520807</v>
      </c>
      <c r="J120" s="32">
        <f t="shared" si="10"/>
        <v>0.22994407987753154</v>
      </c>
      <c r="K120" s="32">
        <f t="shared" si="11"/>
        <v>0.28366873326330505</v>
      </c>
      <c r="L120" s="32">
        <f t="shared" si="12"/>
        <v>0.40782570785892663</v>
      </c>
    </row>
    <row r="121" spans="1:12" x14ac:dyDescent="0.3">
      <c r="A121" s="32">
        <f t="shared" si="6"/>
        <v>78102</v>
      </c>
      <c r="B121" s="32" t="str">
        <f t="shared" si="6"/>
        <v>RENDE</v>
      </c>
      <c r="C121" s="32" t="str">
        <f t="shared" si="6"/>
        <v>CALABRIA</v>
      </c>
      <c r="D121" s="32">
        <f t="shared" si="6"/>
        <v>107333</v>
      </c>
      <c r="E121" s="32">
        <f t="shared" si="6"/>
        <v>3</v>
      </c>
      <c r="F121" s="32" t="str">
        <f t="shared" si="6"/>
        <v>B</v>
      </c>
      <c r="G121" s="32">
        <f t="shared" si="7"/>
        <v>0.50785393906206988</v>
      </c>
      <c r="H121" s="32">
        <f t="shared" si="8"/>
        <v>0.54069826976721369</v>
      </c>
      <c r="I121" s="32">
        <f t="shared" si="9"/>
        <v>0.56222283943901852</v>
      </c>
      <c r="J121" s="32">
        <f t="shared" si="10"/>
        <v>1.0210386935412683E-2</v>
      </c>
      <c r="K121" s="32">
        <f t="shared" si="11"/>
        <v>0.29503388247958784</v>
      </c>
      <c r="L121" s="32">
        <f t="shared" si="12"/>
        <v>0.42247125759864812</v>
      </c>
    </row>
    <row r="122" spans="1:12" x14ac:dyDescent="0.3">
      <c r="A122" s="32">
        <f t="shared" si="6"/>
        <v>78105</v>
      </c>
      <c r="B122" s="32" t="str">
        <f t="shared" si="6"/>
        <v>ROGLIANO</v>
      </c>
      <c r="C122" s="32" t="str">
        <f t="shared" si="6"/>
        <v>CALABRIA</v>
      </c>
      <c r="D122" s="32">
        <f t="shared" si="6"/>
        <v>29094</v>
      </c>
      <c r="E122" s="32">
        <f t="shared" si="6"/>
        <v>3</v>
      </c>
      <c r="F122" s="32" t="str">
        <f t="shared" si="6"/>
        <v>B</v>
      </c>
      <c r="G122" s="32">
        <f t="shared" si="7"/>
        <v>0.45170375071795271</v>
      </c>
      <c r="H122" s="32">
        <f t="shared" si="8"/>
        <v>0.39971494566000132</v>
      </c>
      <c r="I122" s="32">
        <f t="shared" si="9"/>
        <v>0.3870169803521748</v>
      </c>
      <c r="J122" s="32">
        <f t="shared" si="10"/>
        <v>0.12343585085491682</v>
      </c>
      <c r="K122" s="32">
        <f t="shared" si="11"/>
        <v>0.47340728843018576</v>
      </c>
      <c r="L122" s="32">
        <f t="shared" si="12"/>
        <v>0.42353061392044722</v>
      </c>
    </row>
    <row r="123" spans="1:12" x14ac:dyDescent="0.3">
      <c r="A123" s="32">
        <f t="shared" si="6"/>
        <v>78119</v>
      </c>
      <c r="B123" s="32" t="str">
        <f t="shared" si="6"/>
        <v>SAN GIOVANNI IN FIORE</v>
      </c>
      <c r="C123" s="32" t="str">
        <f t="shared" si="6"/>
        <v>CALABRIA</v>
      </c>
      <c r="D123" s="32">
        <f t="shared" si="6"/>
        <v>17372</v>
      </c>
      <c r="E123" s="32">
        <f t="shared" si="6"/>
        <v>3</v>
      </c>
      <c r="F123" s="32" t="str">
        <f t="shared" si="6"/>
        <v>B</v>
      </c>
      <c r="G123" s="32">
        <f t="shared" si="7"/>
        <v>0.39106196472554172</v>
      </c>
      <c r="H123" s="32">
        <f t="shared" si="8"/>
        <v>0.16751610792308466</v>
      </c>
      <c r="I123" s="32">
        <f t="shared" si="9"/>
        <v>0.3832144302233278</v>
      </c>
      <c r="J123" s="32">
        <f t="shared" si="10"/>
        <v>0.30006178964422264</v>
      </c>
      <c r="K123" s="32">
        <f t="shared" si="11"/>
        <v>0.32574835673910185</v>
      </c>
      <c r="L123" s="32">
        <f t="shared" si="12"/>
        <v>0.3446326181602144</v>
      </c>
    </row>
    <row r="124" spans="1:12" x14ac:dyDescent="0.3">
      <c r="A124" s="32">
        <f t="shared" si="6"/>
        <v>78123</v>
      </c>
      <c r="B124" s="32" t="str">
        <f t="shared" si="6"/>
        <v>SAN MARCO ARGENTANO</v>
      </c>
      <c r="C124" s="32" t="str">
        <f t="shared" si="6"/>
        <v>CALABRIA</v>
      </c>
      <c r="D124" s="32">
        <f t="shared" si="6"/>
        <v>31335</v>
      </c>
      <c r="E124" s="32">
        <f t="shared" si="6"/>
        <v>3</v>
      </c>
      <c r="F124" s="32" t="str">
        <f t="shared" si="6"/>
        <v>B</v>
      </c>
      <c r="G124" s="32">
        <f t="shared" si="7"/>
        <v>0.39716200623806014</v>
      </c>
      <c r="H124" s="32">
        <f t="shared" si="8"/>
        <v>0.23874792198380707</v>
      </c>
      <c r="I124" s="32">
        <f t="shared" si="9"/>
        <v>0.34922274157094291</v>
      </c>
      <c r="J124" s="32">
        <f t="shared" si="10"/>
        <v>0.12179531857529639</v>
      </c>
      <c r="K124" s="32">
        <f t="shared" si="11"/>
        <v>0.35292490561540119</v>
      </c>
      <c r="L124" s="32">
        <f t="shared" si="12"/>
        <v>0.39019825191864344</v>
      </c>
    </row>
    <row r="125" spans="1:12" x14ac:dyDescent="0.3">
      <c r="A125" s="32">
        <f t="shared" si="6"/>
        <v>78138</v>
      </c>
      <c r="B125" s="32" t="str">
        <f t="shared" si="6"/>
        <v>SCALEA</v>
      </c>
      <c r="C125" s="32" t="str">
        <f t="shared" si="6"/>
        <v>CALABRIA</v>
      </c>
      <c r="D125" s="32">
        <f t="shared" si="6"/>
        <v>26391</v>
      </c>
      <c r="E125" s="32">
        <f t="shared" si="6"/>
        <v>3</v>
      </c>
      <c r="F125" s="32" t="str">
        <f t="shared" si="6"/>
        <v>B</v>
      </c>
      <c r="G125" s="32">
        <f t="shared" si="7"/>
        <v>0.37871579231376101</v>
      </c>
      <c r="H125" s="32">
        <f t="shared" si="8"/>
        <v>0.28801736507118941</v>
      </c>
      <c r="I125" s="32">
        <f t="shared" si="9"/>
        <v>0.35100050466374427</v>
      </c>
      <c r="J125" s="32">
        <f t="shared" si="10"/>
        <v>2.7070766514638816E-3</v>
      </c>
      <c r="K125" s="32">
        <f t="shared" si="11"/>
        <v>0.28809348812366375</v>
      </c>
      <c r="L125" s="32">
        <f t="shared" si="12"/>
        <v>0.41884388735437661</v>
      </c>
    </row>
    <row r="126" spans="1:12" x14ac:dyDescent="0.3">
      <c r="A126" s="32">
        <f t="shared" si="6"/>
        <v>78156</v>
      </c>
      <c r="B126" s="32" t="str">
        <f t="shared" si="6"/>
        <v>CASALI DEL MANCO</v>
      </c>
      <c r="C126" s="32" t="str">
        <f t="shared" si="6"/>
        <v>CALABRIA</v>
      </c>
      <c r="D126" s="32">
        <f t="shared" si="6"/>
        <v>23440</v>
      </c>
      <c r="E126" s="32">
        <f t="shared" si="6"/>
        <v>3</v>
      </c>
      <c r="F126" s="32" t="str">
        <f t="shared" si="6"/>
        <v>B</v>
      </c>
      <c r="G126" s="32">
        <f t="shared" si="7"/>
        <v>0.52466080768339363</v>
      </c>
      <c r="H126" s="32">
        <f t="shared" si="8"/>
        <v>0.25107646514936188</v>
      </c>
      <c r="I126" s="32">
        <f t="shared" si="9"/>
        <v>0.4045847773782445</v>
      </c>
      <c r="J126" s="32">
        <f t="shared" si="10"/>
        <v>4.1194644696189502E-4</v>
      </c>
      <c r="K126" s="32">
        <f t="shared" si="11"/>
        <v>0.25395758573707294</v>
      </c>
      <c r="L126" s="32">
        <f t="shared" si="12"/>
        <v>0.42171975456697564</v>
      </c>
    </row>
    <row r="127" spans="1:12" x14ac:dyDescent="0.3">
      <c r="A127" s="32">
        <f t="shared" si="6"/>
        <v>78157</v>
      </c>
      <c r="B127" s="32" t="str">
        <f t="shared" si="6"/>
        <v>CORIGLIANO-ROSSANO</v>
      </c>
      <c r="C127" s="32" t="str">
        <f t="shared" si="6"/>
        <v>CALABRIA</v>
      </c>
      <c r="D127" s="32">
        <f t="shared" si="6"/>
        <v>102958</v>
      </c>
      <c r="E127" s="32">
        <f t="shared" si="6"/>
        <v>3</v>
      </c>
      <c r="F127" s="32" t="str">
        <f t="shared" si="6"/>
        <v>B</v>
      </c>
      <c r="G127" s="32">
        <f t="shared" si="7"/>
        <v>0.52257875334399617</v>
      </c>
      <c r="H127" s="32">
        <f t="shared" si="8"/>
        <v>0.1822058678414499</v>
      </c>
      <c r="I127" s="32">
        <f t="shared" si="9"/>
        <v>0.60064627917384172</v>
      </c>
      <c r="J127" s="32">
        <f t="shared" si="10"/>
        <v>0.1852555164445138</v>
      </c>
      <c r="K127" s="32">
        <f t="shared" si="11"/>
        <v>0.41950269143131746</v>
      </c>
      <c r="L127" s="32">
        <f t="shared" si="12"/>
        <v>0.27062060793920417</v>
      </c>
    </row>
    <row r="128" spans="1:12" x14ac:dyDescent="0.3">
      <c r="A128" s="32">
        <f t="shared" ref="A128:F143" si="13">A73</f>
        <v>79023</v>
      </c>
      <c r="B128" s="32" t="str">
        <f t="shared" si="13"/>
        <v>CATANZARO</v>
      </c>
      <c r="C128" s="32" t="str">
        <f t="shared" si="13"/>
        <v>CALABRIA</v>
      </c>
      <c r="D128" s="32">
        <f t="shared" si="13"/>
        <v>109446</v>
      </c>
      <c r="E128" s="32">
        <f t="shared" si="13"/>
        <v>2</v>
      </c>
      <c r="F128" s="32" t="str">
        <f t="shared" si="13"/>
        <v>A</v>
      </c>
      <c r="G128" s="32">
        <f t="shared" si="7"/>
        <v>0.4942729135474071</v>
      </c>
      <c r="H128" s="32">
        <f t="shared" si="8"/>
        <v>0.66309678885359102</v>
      </c>
      <c r="I128" s="32">
        <f t="shared" si="9"/>
        <v>0.55471770104995144</v>
      </c>
      <c r="J128" s="32">
        <f t="shared" si="10"/>
        <v>0.52047559742032479</v>
      </c>
      <c r="K128" s="32">
        <f t="shared" si="11"/>
        <v>0.59613230906583659</v>
      </c>
      <c r="L128" s="32">
        <f t="shared" si="12"/>
        <v>0.56898201644656199</v>
      </c>
    </row>
    <row r="129" spans="1:12" x14ac:dyDescent="0.3">
      <c r="A129" s="32">
        <f t="shared" si="13"/>
        <v>79029</v>
      </c>
      <c r="B129" s="32" t="str">
        <f t="shared" si="13"/>
        <v>CHIARAVALLE CENTRALE</v>
      </c>
      <c r="C129" s="32" t="str">
        <f t="shared" si="13"/>
        <v>CALABRIA</v>
      </c>
      <c r="D129" s="32">
        <f t="shared" si="13"/>
        <v>15655</v>
      </c>
      <c r="E129" s="32">
        <f t="shared" si="13"/>
        <v>3</v>
      </c>
      <c r="F129" s="32" t="str">
        <f t="shared" si="13"/>
        <v>B</v>
      </c>
      <c r="G129" s="32">
        <f t="shared" si="7"/>
        <v>0.33861694455726732</v>
      </c>
      <c r="H129" s="32">
        <f t="shared" si="8"/>
        <v>0.14396001367804517</v>
      </c>
      <c r="I129" s="32">
        <f t="shared" si="9"/>
        <v>0.27181823011489442</v>
      </c>
      <c r="J129" s="32">
        <f t="shared" si="10"/>
        <v>0.22794245587629497</v>
      </c>
      <c r="K129" s="32">
        <f t="shared" si="11"/>
        <v>0.38043478043487733</v>
      </c>
      <c r="L129" s="32">
        <f t="shared" si="12"/>
        <v>0.20189754557587497</v>
      </c>
    </row>
    <row r="130" spans="1:12" x14ac:dyDescent="0.3">
      <c r="A130" s="32">
        <f t="shared" si="13"/>
        <v>79059</v>
      </c>
      <c r="B130" s="32" t="str">
        <f t="shared" si="13"/>
        <v>GIRIFALCO</v>
      </c>
      <c r="C130" s="32" t="str">
        <f t="shared" si="13"/>
        <v>CALABRIA</v>
      </c>
      <c r="D130" s="32">
        <f t="shared" si="13"/>
        <v>25805</v>
      </c>
      <c r="E130" s="32">
        <f t="shared" si="13"/>
        <v>3</v>
      </c>
      <c r="F130" s="32" t="str">
        <f t="shared" si="13"/>
        <v>B</v>
      </c>
      <c r="G130" s="32">
        <f t="shared" si="7"/>
        <v>0.42072057007889702</v>
      </c>
      <c r="H130" s="32">
        <f t="shared" si="8"/>
        <v>0.28051696365649853</v>
      </c>
      <c r="I130" s="32">
        <f t="shared" si="9"/>
        <v>0.33395349086421966</v>
      </c>
      <c r="J130" s="32">
        <f t="shared" si="10"/>
        <v>8.6211236983636572E-2</v>
      </c>
      <c r="K130" s="32">
        <f t="shared" si="11"/>
        <v>0.22878708541233578</v>
      </c>
      <c r="L130" s="32">
        <f t="shared" si="12"/>
        <v>0.53956418533329953</v>
      </c>
    </row>
    <row r="131" spans="1:12" x14ac:dyDescent="0.3">
      <c r="A131" s="32">
        <f t="shared" si="13"/>
        <v>79127</v>
      </c>
      <c r="B131" s="32" t="str">
        <f t="shared" si="13"/>
        <v>SELLIA MARINA</v>
      </c>
      <c r="C131" s="32" t="str">
        <f t="shared" si="13"/>
        <v>CALABRIA</v>
      </c>
      <c r="D131" s="32">
        <f t="shared" si="13"/>
        <v>30256</v>
      </c>
      <c r="E131" s="32">
        <f t="shared" si="13"/>
        <v>3</v>
      </c>
      <c r="F131" s="32" t="str">
        <f t="shared" si="13"/>
        <v>B</v>
      </c>
      <c r="G131" s="32">
        <f t="shared" si="7"/>
        <v>0.47989668341838548</v>
      </c>
      <c r="H131" s="32">
        <f t="shared" si="8"/>
        <v>0.18380468544346268</v>
      </c>
      <c r="I131" s="32">
        <f t="shared" si="9"/>
        <v>0.42070597301933454</v>
      </c>
      <c r="J131" s="32">
        <f t="shared" si="10"/>
        <v>3.1746031746031744E-2</v>
      </c>
      <c r="K131" s="32">
        <f t="shared" si="11"/>
        <v>0.26839005670134364</v>
      </c>
      <c r="L131" s="32">
        <f t="shared" si="12"/>
        <v>0.31812479848982178</v>
      </c>
    </row>
    <row r="132" spans="1:12" x14ac:dyDescent="0.3">
      <c r="A132" s="32">
        <f t="shared" si="13"/>
        <v>79137</v>
      </c>
      <c r="B132" s="32" t="str">
        <f t="shared" si="13"/>
        <v>SOVERATO</v>
      </c>
      <c r="C132" s="32" t="str">
        <f t="shared" si="13"/>
        <v>CALABRIA</v>
      </c>
      <c r="D132" s="32">
        <f t="shared" si="13"/>
        <v>42193</v>
      </c>
      <c r="E132" s="32">
        <f t="shared" si="13"/>
        <v>3</v>
      </c>
      <c r="F132" s="32" t="str">
        <f t="shared" si="13"/>
        <v>B</v>
      </c>
      <c r="G132" s="32">
        <f t="shared" si="7"/>
        <v>0.47004809444813306</v>
      </c>
      <c r="H132" s="32">
        <f t="shared" si="8"/>
        <v>0.37675426775828652</v>
      </c>
      <c r="I132" s="32">
        <f t="shared" si="9"/>
        <v>0.36139624861134823</v>
      </c>
      <c r="J132" s="32">
        <f t="shared" si="10"/>
        <v>0.18623108620493944</v>
      </c>
      <c r="K132" s="32">
        <f t="shared" si="11"/>
        <v>0.44349116439101283</v>
      </c>
      <c r="L132" s="32">
        <f t="shared" si="12"/>
        <v>0.54346753225296962</v>
      </c>
    </row>
    <row r="133" spans="1:12" x14ac:dyDescent="0.3">
      <c r="A133" s="32">
        <f t="shared" si="13"/>
        <v>79138</v>
      </c>
      <c r="B133" s="32" t="str">
        <f t="shared" si="13"/>
        <v>SOVERIA MANNELLI</v>
      </c>
      <c r="C133" s="32" t="str">
        <f t="shared" si="13"/>
        <v>CALABRIA</v>
      </c>
      <c r="D133" s="32">
        <f t="shared" si="13"/>
        <v>10872</v>
      </c>
      <c r="E133" s="32">
        <f t="shared" si="13"/>
        <v>3</v>
      </c>
      <c r="F133" s="32" t="str">
        <f t="shared" si="13"/>
        <v>B</v>
      </c>
      <c r="G133" s="32">
        <f t="shared" si="7"/>
        <v>0.45576806709353457</v>
      </c>
      <c r="H133" s="32">
        <f t="shared" si="8"/>
        <v>0.27301213455933793</v>
      </c>
      <c r="I133" s="32">
        <f t="shared" si="9"/>
        <v>0.39487897939324995</v>
      </c>
      <c r="J133" s="32">
        <f t="shared" si="10"/>
        <v>0.27464659229849275</v>
      </c>
      <c r="K133" s="32">
        <f t="shared" si="11"/>
        <v>0.50188865951962169</v>
      </c>
      <c r="L133" s="32">
        <f t="shared" si="12"/>
        <v>0.23434197792359313</v>
      </c>
    </row>
    <row r="134" spans="1:12" x14ac:dyDescent="0.3">
      <c r="A134" s="32">
        <f t="shared" si="13"/>
        <v>79146</v>
      </c>
      <c r="B134" s="32" t="str">
        <f t="shared" si="13"/>
        <v>TAVERNA</v>
      </c>
      <c r="C134" s="32" t="str">
        <f t="shared" si="13"/>
        <v>CALABRIA</v>
      </c>
      <c r="D134" s="32">
        <f t="shared" si="13"/>
        <v>13305</v>
      </c>
      <c r="E134" s="32">
        <f t="shared" si="13"/>
        <v>3</v>
      </c>
      <c r="F134" s="32" t="str">
        <f t="shared" si="13"/>
        <v>B</v>
      </c>
      <c r="G134" s="32">
        <f t="shared" si="7"/>
        <v>0.52037010892796354</v>
      </c>
      <c r="H134" s="32">
        <f t="shared" si="8"/>
        <v>0.23928090515233938</v>
      </c>
      <c r="I134" s="32">
        <f t="shared" si="9"/>
        <v>0.4155811064856495</v>
      </c>
      <c r="J134" s="32">
        <f t="shared" si="10"/>
        <v>0.11615175550300612</v>
      </c>
      <c r="K134" s="32">
        <f t="shared" si="11"/>
        <v>0.50833156866579876</v>
      </c>
      <c r="L134" s="32">
        <f t="shared" si="12"/>
        <v>0.37423865677257917</v>
      </c>
    </row>
    <row r="135" spans="1:12" x14ac:dyDescent="0.3">
      <c r="A135" s="32">
        <f t="shared" si="13"/>
        <v>79160</v>
      </c>
      <c r="B135" s="32" t="str">
        <f t="shared" si="13"/>
        <v>LAMEZIA TERME</v>
      </c>
      <c r="C135" s="32" t="str">
        <f t="shared" si="13"/>
        <v>CALABRIA</v>
      </c>
      <c r="D135" s="32">
        <f t="shared" si="13"/>
        <v>115525</v>
      </c>
      <c r="E135" s="32">
        <f t="shared" si="13"/>
        <v>3</v>
      </c>
      <c r="F135" s="32" t="str">
        <f t="shared" si="13"/>
        <v>B</v>
      </c>
      <c r="G135" s="32">
        <f t="shared" si="7"/>
        <v>0.52914722716807361</v>
      </c>
      <c r="H135" s="32">
        <f t="shared" si="8"/>
        <v>0.57775850678298135</v>
      </c>
      <c r="I135" s="32">
        <f t="shared" si="9"/>
        <v>0.51208743037987703</v>
      </c>
      <c r="J135" s="32">
        <f t="shared" si="10"/>
        <v>0.20292147630010884</v>
      </c>
      <c r="K135" s="32">
        <f t="shared" si="11"/>
        <v>0.43789369090746622</v>
      </c>
      <c r="L135" s="32">
        <f t="shared" si="12"/>
        <v>0.45428288004983741</v>
      </c>
    </row>
    <row r="136" spans="1:12" x14ac:dyDescent="0.3">
      <c r="A136" s="32">
        <f t="shared" si="13"/>
        <v>80009</v>
      </c>
      <c r="B136" s="32" t="str">
        <f t="shared" si="13"/>
        <v>BIANCO</v>
      </c>
      <c r="C136" s="32" t="str">
        <f t="shared" si="13"/>
        <v>CALABRIA</v>
      </c>
      <c r="D136" s="32">
        <f t="shared" si="13"/>
        <v>15762</v>
      </c>
      <c r="E136" s="32">
        <f t="shared" si="13"/>
        <v>3</v>
      </c>
      <c r="F136" s="32" t="str">
        <f t="shared" si="13"/>
        <v>B</v>
      </c>
      <c r="G136" s="32">
        <f t="shared" si="7"/>
        <v>0.41757687595438425</v>
      </c>
      <c r="H136" s="32">
        <f t="shared" si="8"/>
        <v>0.27159443483806089</v>
      </c>
      <c r="I136" s="32">
        <f t="shared" si="9"/>
        <v>0.30204371272447061</v>
      </c>
      <c r="J136" s="32">
        <f t="shared" si="10"/>
        <v>4.766481944648783E-2</v>
      </c>
      <c r="K136" s="32">
        <f t="shared" si="11"/>
        <v>0.28097782293802148</v>
      </c>
      <c r="L136" s="32">
        <f t="shared" si="12"/>
        <v>0.20574213604999247</v>
      </c>
    </row>
    <row r="137" spans="1:12" x14ac:dyDescent="0.3">
      <c r="A137" s="32">
        <f t="shared" si="13"/>
        <v>80012</v>
      </c>
      <c r="B137" s="32" t="str">
        <f t="shared" si="13"/>
        <v>BOVALINO</v>
      </c>
      <c r="C137" s="32" t="str">
        <f t="shared" si="13"/>
        <v>CALABRIA</v>
      </c>
      <c r="D137" s="32">
        <f t="shared" si="13"/>
        <v>26602</v>
      </c>
      <c r="E137" s="32">
        <f t="shared" si="13"/>
        <v>3</v>
      </c>
      <c r="F137" s="32" t="str">
        <f t="shared" si="13"/>
        <v>B</v>
      </c>
      <c r="G137" s="32">
        <f t="shared" si="7"/>
        <v>0.38024847614876794</v>
      </c>
      <c r="H137" s="32">
        <f t="shared" si="8"/>
        <v>0.2481593567839368</v>
      </c>
      <c r="I137" s="32">
        <f t="shared" si="9"/>
        <v>0.35910109461648659</v>
      </c>
      <c r="J137" s="32">
        <f t="shared" si="10"/>
        <v>3.2367220832720321E-3</v>
      </c>
      <c r="K137" s="32">
        <f t="shared" si="11"/>
        <v>0.28199032485354181</v>
      </c>
      <c r="L137" s="32">
        <f t="shared" si="12"/>
        <v>0.151187347935234</v>
      </c>
    </row>
    <row r="138" spans="1:12" x14ac:dyDescent="0.3">
      <c r="A138" s="32">
        <f t="shared" si="13"/>
        <v>80038</v>
      </c>
      <c r="B138" s="32" t="str">
        <f t="shared" si="13"/>
        <v>GIOIA TAURO</v>
      </c>
      <c r="C138" s="32" t="str">
        <f t="shared" si="13"/>
        <v>CALABRIA</v>
      </c>
      <c r="D138" s="32">
        <f t="shared" si="13"/>
        <v>27693</v>
      </c>
      <c r="E138" s="32">
        <f t="shared" si="13"/>
        <v>3</v>
      </c>
      <c r="F138" s="32" t="str">
        <f t="shared" si="13"/>
        <v>B</v>
      </c>
      <c r="G138" s="32">
        <f t="shared" si="7"/>
        <v>0.42597700987626391</v>
      </c>
      <c r="H138" s="32">
        <f t="shared" si="8"/>
        <v>0.61782316520688618</v>
      </c>
      <c r="I138" s="32">
        <f t="shared" si="9"/>
        <v>0.36409727292291194</v>
      </c>
      <c r="J138" s="32">
        <f t="shared" si="10"/>
        <v>0.14023998076940811</v>
      </c>
      <c r="K138" s="32">
        <f t="shared" si="11"/>
        <v>0.15208246574435386</v>
      </c>
      <c r="L138" s="32">
        <f t="shared" si="12"/>
        <v>0.32326801907297559</v>
      </c>
    </row>
    <row r="139" spans="1:12" x14ac:dyDescent="0.3">
      <c r="A139" s="32">
        <f t="shared" si="13"/>
        <v>80043</v>
      </c>
      <c r="B139" s="32" t="str">
        <f t="shared" si="13"/>
        <v>LOCRI</v>
      </c>
      <c r="C139" s="32" t="str">
        <f t="shared" si="13"/>
        <v>CALABRIA</v>
      </c>
      <c r="D139" s="32">
        <f t="shared" si="13"/>
        <v>39118</v>
      </c>
      <c r="E139" s="32">
        <f t="shared" si="13"/>
        <v>3</v>
      </c>
      <c r="F139" s="32" t="str">
        <f t="shared" si="13"/>
        <v>B</v>
      </c>
      <c r="G139" s="32">
        <f t="shared" si="7"/>
        <v>0.46155717502312671</v>
      </c>
      <c r="H139" s="32">
        <f t="shared" si="8"/>
        <v>0.35923837373290568</v>
      </c>
      <c r="I139" s="32">
        <f t="shared" si="9"/>
        <v>0.35903072002098979</v>
      </c>
      <c r="J139" s="32">
        <f t="shared" si="10"/>
        <v>0.27804203616969431</v>
      </c>
      <c r="K139" s="32">
        <f t="shared" si="11"/>
        <v>0.30097232431893517</v>
      </c>
      <c r="L139" s="32">
        <f t="shared" si="12"/>
        <v>0.50843568829822483</v>
      </c>
    </row>
    <row r="140" spans="1:12" x14ac:dyDescent="0.3">
      <c r="A140" s="32">
        <f t="shared" si="13"/>
        <v>80045</v>
      </c>
      <c r="B140" s="32" t="str">
        <f t="shared" si="13"/>
        <v>MARINA DI GIOIOSA IONICA</v>
      </c>
      <c r="C140" s="32" t="str">
        <f t="shared" si="13"/>
        <v>CALABRIA</v>
      </c>
      <c r="D140" s="32">
        <f t="shared" si="13"/>
        <v>20818</v>
      </c>
      <c r="E140" s="32">
        <f t="shared" si="13"/>
        <v>3</v>
      </c>
      <c r="F140" s="32" t="str">
        <f t="shared" si="13"/>
        <v>B</v>
      </c>
      <c r="G140" s="32">
        <f t="shared" si="7"/>
        <v>0.36712424766351504</v>
      </c>
      <c r="H140" s="32">
        <f t="shared" si="8"/>
        <v>0.29620788603758497</v>
      </c>
      <c r="I140" s="32">
        <f t="shared" si="9"/>
        <v>0.33517868362568415</v>
      </c>
      <c r="J140" s="32">
        <f t="shared" si="10"/>
        <v>3.9723407385611302E-3</v>
      </c>
      <c r="K140" s="32">
        <f t="shared" si="11"/>
        <v>0.44969132530153494</v>
      </c>
      <c r="L140" s="32">
        <f t="shared" si="12"/>
        <v>0.3442692186672664</v>
      </c>
    </row>
    <row r="141" spans="1:12" x14ac:dyDescent="0.3">
      <c r="A141" s="32">
        <f t="shared" si="13"/>
        <v>80050</v>
      </c>
      <c r="B141" s="32" t="str">
        <f t="shared" si="13"/>
        <v>MELITO DI PORTO SALVO</v>
      </c>
      <c r="C141" s="32" t="str">
        <f t="shared" si="13"/>
        <v>CALABRIA</v>
      </c>
      <c r="D141" s="32">
        <f t="shared" si="13"/>
        <v>35104</v>
      </c>
      <c r="E141" s="32">
        <f t="shared" si="13"/>
        <v>3</v>
      </c>
      <c r="F141" s="32" t="str">
        <f t="shared" si="13"/>
        <v>B</v>
      </c>
      <c r="G141" s="32">
        <f t="shared" si="7"/>
        <v>0.4032731627183942</v>
      </c>
      <c r="H141" s="32">
        <f t="shared" si="8"/>
        <v>0.26340685853005508</v>
      </c>
      <c r="I141" s="32">
        <f t="shared" si="9"/>
        <v>0.34697090921095586</v>
      </c>
      <c r="J141" s="32">
        <f t="shared" si="10"/>
        <v>0.1374626360543984</v>
      </c>
      <c r="K141" s="32">
        <f t="shared" si="11"/>
        <v>0.31661473437409404</v>
      </c>
      <c r="L141" s="32">
        <f t="shared" si="12"/>
        <v>0.42291791765202219</v>
      </c>
    </row>
    <row r="142" spans="1:12" x14ac:dyDescent="0.3">
      <c r="A142" s="32">
        <f t="shared" si="13"/>
        <v>80057</v>
      </c>
      <c r="B142" s="32" t="str">
        <f t="shared" si="13"/>
        <v>PALMI</v>
      </c>
      <c r="C142" s="32" t="str">
        <f t="shared" si="13"/>
        <v>CALABRIA</v>
      </c>
      <c r="D142" s="32">
        <f t="shared" si="13"/>
        <v>45740</v>
      </c>
      <c r="E142" s="32">
        <f t="shared" si="13"/>
        <v>3</v>
      </c>
      <c r="F142" s="32" t="str">
        <f t="shared" si="13"/>
        <v>B</v>
      </c>
      <c r="G142" s="32">
        <f t="shared" si="7"/>
        <v>0.46116270202197623</v>
      </c>
      <c r="H142" s="32">
        <f t="shared" si="8"/>
        <v>0.50211661403357166</v>
      </c>
      <c r="I142" s="32">
        <f t="shared" si="9"/>
        <v>0.38322004401778176</v>
      </c>
      <c r="J142" s="32">
        <f t="shared" si="10"/>
        <v>9.7406547083354625E-2</v>
      </c>
      <c r="K142" s="32">
        <f t="shared" si="11"/>
        <v>0.27944535899089223</v>
      </c>
      <c r="L142" s="32">
        <f t="shared" si="12"/>
        <v>0.40130078951778048</v>
      </c>
    </row>
    <row r="143" spans="1:12" x14ac:dyDescent="0.3">
      <c r="A143" s="32">
        <f t="shared" si="13"/>
        <v>80061</v>
      </c>
      <c r="B143" s="32" t="str">
        <f t="shared" si="13"/>
        <v>POLISTENA</v>
      </c>
      <c r="C143" s="32" t="str">
        <f t="shared" si="13"/>
        <v>CALABRIA</v>
      </c>
      <c r="D143" s="32">
        <f t="shared" si="13"/>
        <v>44651</v>
      </c>
      <c r="E143" s="32">
        <f t="shared" si="13"/>
        <v>3</v>
      </c>
      <c r="F143" s="32" t="str">
        <f t="shared" si="13"/>
        <v>B</v>
      </c>
      <c r="G143" s="32">
        <f t="shared" si="7"/>
        <v>0.3425519922853974</v>
      </c>
      <c r="H143" s="32">
        <f t="shared" si="8"/>
        <v>0.21584687519696413</v>
      </c>
      <c r="I143" s="32">
        <f t="shared" si="9"/>
        <v>0.37900004449887614</v>
      </c>
      <c r="J143" s="32">
        <f t="shared" si="10"/>
        <v>0.18916239186779144</v>
      </c>
      <c r="K143" s="32">
        <f t="shared" si="11"/>
        <v>0.25980134408736111</v>
      </c>
      <c r="L143" s="32">
        <f t="shared" si="12"/>
        <v>0.27325008699869668</v>
      </c>
    </row>
    <row r="144" spans="1:12" x14ac:dyDescent="0.3">
      <c r="A144" s="32">
        <f t="shared" ref="A144:F158" si="14">A89</f>
        <v>80063</v>
      </c>
      <c r="B144" s="32" t="str">
        <f t="shared" si="14"/>
        <v>REGGIO DI CALABRIA</v>
      </c>
      <c r="C144" s="32" t="str">
        <f t="shared" si="14"/>
        <v>CALABRIA</v>
      </c>
      <c r="D144" s="32">
        <f t="shared" si="14"/>
        <v>190884</v>
      </c>
      <c r="E144" s="32">
        <f t="shared" si="14"/>
        <v>2</v>
      </c>
      <c r="F144" s="32" t="str">
        <f t="shared" si="14"/>
        <v>A</v>
      </c>
      <c r="G144" s="32">
        <f t="shared" si="7"/>
        <v>0.46220193945046772</v>
      </c>
      <c r="H144" s="32">
        <f t="shared" si="8"/>
        <v>0.67203433329083895</v>
      </c>
      <c r="I144" s="32">
        <f t="shared" si="9"/>
        <v>0.54167835594307145</v>
      </c>
      <c r="J144" s="32">
        <f t="shared" si="10"/>
        <v>0.35158030732469159</v>
      </c>
      <c r="K144" s="32">
        <f t="shared" si="11"/>
        <v>0.41923850352342579</v>
      </c>
      <c r="L144" s="32">
        <f t="shared" si="12"/>
        <v>0.69713358826177774</v>
      </c>
    </row>
    <row r="145" spans="1:12" x14ac:dyDescent="0.3">
      <c r="A145" s="32">
        <f t="shared" si="14"/>
        <v>80067</v>
      </c>
      <c r="B145" s="32" t="str">
        <f t="shared" si="14"/>
        <v>ROCCELLA IONICA</v>
      </c>
      <c r="C145" s="32" t="str">
        <f t="shared" si="14"/>
        <v>CALABRIA</v>
      </c>
      <c r="D145" s="32">
        <f t="shared" si="14"/>
        <v>27283</v>
      </c>
      <c r="E145" s="32">
        <f t="shared" si="14"/>
        <v>3</v>
      </c>
      <c r="F145" s="32" t="str">
        <f t="shared" si="14"/>
        <v>B</v>
      </c>
      <c r="G145" s="32">
        <f t="shared" si="7"/>
        <v>0.34405468336636547</v>
      </c>
      <c r="H145" s="32">
        <f t="shared" si="8"/>
        <v>0.31707398849914825</v>
      </c>
      <c r="I145" s="32">
        <f t="shared" si="9"/>
        <v>0.3447496788939981</v>
      </c>
      <c r="J145" s="32">
        <f t="shared" si="10"/>
        <v>2.8247756363101372E-3</v>
      </c>
      <c r="K145" s="32">
        <f t="shared" si="11"/>
        <v>0.3180589610310135</v>
      </c>
      <c r="L145" s="32">
        <f t="shared" si="12"/>
        <v>0.40816445735069473</v>
      </c>
    </row>
    <row r="146" spans="1:12" x14ac:dyDescent="0.3">
      <c r="A146" s="32">
        <f t="shared" si="14"/>
        <v>80069</v>
      </c>
      <c r="B146" s="32" t="str">
        <f t="shared" si="14"/>
        <v>ROSARNO</v>
      </c>
      <c r="C146" s="32" t="str">
        <f t="shared" si="14"/>
        <v>CALABRIA</v>
      </c>
      <c r="D146" s="32">
        <f t="shared" si="14"/>
        <v>26961</v>
      </c>
      <c r="E146" s="32">
        <f t="shared" si="14"/>
        <v>3</v>
      </c>
      <c r="F146" s="32" t="str">
        <f t="shared" si="14"/>
        <v>B</v>
      </c>
      <c r="G146" s="32">
        <f t="shared" si="7"/>
        <v>0.47540616914683814</v>
      </c>
      <c r="H146" s="32">
        <f t="shared" si="8"/>
        <v>0.42161859458371087</v>
      </c>
      <c r="I146" s="32">
        <f t="shared" si="9"/>
        <v>0.3185493081773263</v>
      </c>
      <c r="J146" s="32">
        <f t="shared" si="10"/>
        <v>0</v>
      </c>
      <c r="K146" s="32">
        <f t="shared" si="11"/>
        <v>0.19103725047710132</v>
      </c>
      <c r="L146" s="32">
        <f t="shared" si="12"/>
        <v>0.23921787996150642</v>
      </c>
    </row>
    <row r="147" spans="1:12" x14ac:dyDescent="0.3">
      <c r="A147" s="32">
        <f t="shared" si="14"/>
        <v>80093</v>
      </c>
      <c r="B147" s="32" t="str">
        <f t="shared" si="14"/>
        <v>TAURIANOVA</v>
      </c>
      <c r="C147" s="32" t="str">
        <f t="shared" si="14"/>
        <v>CALABRIA</v>
      </c>
      <c r="D147" s="32">
        <f t="shared" si="14"/>
        <v>26215</v>
      </c>
      <c r="E147" s="32">
        <f t="shared" si="14"/>
        <v>3</v>
      </c>
      <c r="F147" s="32" t="str">
        <f t="shared" si="14"/>
        <v>B</v>
      </c>
      <c r="G147" s="32">
        <f t="shared" si="7"/>
        <v>0.42718808334226738</v>
      </c>
      <c r="H147" s="32">
        <f t="shared" si="8"/>
        <v>0.22522148394241417</v>
      </c>
      <c r="I147" s="32">
        <f t="shared" si="9"/>
        <v>0.35372499795586482</v>
      </c>
      <c r="J147" s="32">
        <f t="shared" si="10"/>
        <v>0.25969217118285443</v>
      </c>
      <c r="K147" s="32">
        <f t="shared" si="11"/>
        <v>0.21903108869716617</v>
      </c>
      <c r="L147" s="32">
        <f t="shared" si="12"/>
        <v>0.24061517049706893</v>
      </c>
    </row>
    <row r="148" spans="1:12" x14ac:dyDescent="0.3">
      <c r="A148" s="32">
        <f t="shared" si="14"/>
        <v>80096</v>
      </c>
      <c r="B148" s="32" t="str">
        <f t="shared" si="14"/>
        <v>VILLA SAN GIOVANNI</v>
      </c>
      <c r="C148" s="32" t="str">
        <f t="shared" si="14"/>
        <v>CALABRIA</v>
      </c>
      <c r="D148" s="32">
        <f t="shared" si="14"/>
        <v>29005</v>
      </c>
      <c r="E148" s="32">
        <f t="shared" si="14"/>
        <v>3</v>
      </c>
      <c r="F148" s="32" t="str">
        <f t="shared" si="14"/>
        <v>B</v>
      </c>
      <c r="G148" s="32">
        <f t="shared" si="7"/>
        <v>0.40419640213162306</v>
      </c>
      <c r="H148" s="32">
        <f t="shared" si="8"/>
        <v>0.57820692905925786</v>
      </c>
      <c r="I148" s="32">
        <f t="shared" si="9"/>
        <v>0.26569421352489286</v>
      </c>
      <c r="J148" s="32">
        <f t="shared" si="10"/>
        <v>0.19350586177214943</v>
      </c>
      <c r="K148" s="32">
        <f t="shared" si="11"/>
        <v>0.16403233324952993</v>
      </c>
      <c r="L148" s="32">
        <f t="shared" si="12"/>
        <v>0.45278071293841815</v>
      </c>
    </row>
    <row r="149" spans="1:12" x14ac:dyDescent="0.3">
      <c r="A149" s="32">
        <f t="shared" si="14"/>
        <v>101008</v>
      </c>
      <c r="B149" s="32" t="str">
        <f t="shared" si="14"/>
        <v>CIRO' MARINA</v>
      </c>
      <c r="C149" s="32" t="str">
        <f t="shared" si="14"/>
        <v>CALABRIA</v>
      </c>
      <c r="D149" s="32">
        <f t="shared" si="14"/>
        <v>28099</v>
      </c>
      <c r="E149" s="32">
        <f t="shared" si="14"/>
        <v>3</v>
      </c>
      <c r="F149" s="32" t="str">
        <f t="shared" si="14"/>
        <v>B</v>
      </c>
      <c r="G149" s="32">
        <f t="shared" si="7"/>
        <v>0.42542215631676045</v>
      </c>
      <c r="H149" s="32">
        <f t="shared" si="8"/>
        <v>0.13683298853023473</v>
      </c>
      <c r="I149" s="32">
        <f t="shared" si="9"/>
        <v>0.35411296122860109</v>
      </c>
      <c r="J149" s="32">
        <f t="shared" si="10"/>
        <v>0</v>
      </c>
      <c r="K149" s="32">
        <f t="shared" si="11"/>
        <v>0.32046129327099021</v>
      </c>
      <c r="L149" s="32">
        <f t="shared" si="12"/>
        <v>0.24898415787619449</v>
      </c>
    </row>
    <row r="150" spans="1:12" x14ac:dyDescent="0.3">
      <c r="A150" s="32">
        <f t="shared" si="14"/>
        <v>101010</v>
      </c>
      <c r="B150" s="32" t="str">
        <f t="shared" si="14"/>
        <v>CROTONE</v>
      </c>
      <c r="C150" s="32" t="str">
        <f t="shared" si="14"/>
        <v>CALABRIA</v>
      </c>
      <c r="D150" s="32">
        <f t="shared" si="14"/>
        <v>62178</v>
      </c>
      <c r="E150" s="32">
        <f t="shared" si="14"/>
        <v>2</v>
      </c>
      <c r="F150" s="32" t="str">
        <f t="shared" si="14"/>
        <v>A</v>
      </c>
      <c r="G150" s="32">
        <f t="shared" si="7"/>
        <v>0.52343500335099558</v>
      </c>
      <c r="H150" s="32">
        <f t="shared" si="8"/>
        <v>0.41184311658651213</v>
      </c>
      <c r="I150" s="32">
        <f t="shared" si="9"/>
        <v>0.36706275764891899</v>
      </c>
      <c r="J150" s="32">
        <f t="shared" si="10"/>
        <v>0.34623483092870849</v>
      </c>
      <c r="K150" s="32">
        <f t="shared" si="11"/>
        <v>0.37576636708613192</v>
      </c>
      <c r="L150" s="32">
        <f t="shared" si="12"/>
        <v>0.39441133446151255</v>
      </c>
    </row>
    <row r="151" spans="1:12" x14ac:dyDescent="0.3">
      <c r="A151" s="32">
        <f t="shared" si="14"/>
        <v>101013</v>
      </c>
      <c r="B151" s="32" t="str">
        <f t="shared" si="14"/>
        <v>ISOLA DI CAPO RIZZUTO</v>
      </c>
      <c r="C151" s="32" t="str">
        <f t="shared" si="14"/>
        <v>CALABRIA</v>
      </c>
      <c r="D151" s="32">
        <f t="shared" si="14"/>
        <v>28184</v>
      </c>
      <c r="E151" s="32">
        <f t="shared" si="14"/>
        <v>3</v>
      </c>
      <c r="F151" s="32" t="str">
        <f t="shared" si="14"/>
        <v>B</v>
      </c>
      <c r="G151" s="32">
        <f t="shared" si="7"/>
        <v>0.46494747241247231</v>
      </c>
      <c r="H151" s="32">
        <f t="shared" si="8"/>
        <v>0.27255403697692387</v>
      </c>
      <c r="I151" s="32">
        <f t="shared" si="9"/>
        <v>0.3502671996465494</v>
      </c>
      <c r="J151" s="32">
        <f t="shared" si="10"/>
        <v>1.5873015873015872E-2</v>
      </c>
      <c r="K151" s="32">
        <f t="shared" si="11"/>
        <v>0.25635959964500277</v>
      </c>
      <c r="L151" s="32">
        <f t="shared" si="12"/>
        <v>0.28111231434420725</v>
      </c>
    </row>
    <row r="152" spans="1:12" x14ac:dyDescent="0.3">
      <c r="A152" s="32">
        <f t="shared" si="14"/>
        <v>101017</v>
      </c>
      <c r="B152" s="32" t="str">
        <f t="shared" si="14"/>
        <v>PETILIA POLICASTRO</v>
      </c>
      <c r="C152" s="32" t="str">
        <f t="shared" si="14"/>
        <v>CALABRIA</v>
      </c>
      <c r="D152" s="32">
        <f t="shared" si="14"/>
        <v>24569</v>
      </c>
      <c r="E152" s="32">
        <f t="shared" si="14"/>
        <v>3</v>
      </c>
      <c r="F152" s="32" t="str">
        <f t="shared" si="14"/>
        <v>B</v>
      </c>
      <c r="G152" s="32">
        <f t="shared" si="7"/>
        <v>0.4547497955869319</v>
      </c>
      <c r="H152" s="32">
        <f t="shared" si="8"/>
        <v>0.15496728220721895</v>
      </c>
      <c r="I152" s="32">
        <f t="shared" si="9"/>
        <v>0.41170509305502762</v>
      </c>
      <c r="J152" s="32">
        <f t="shared" si="10"/>
        <v>0.20219065908343331</v>
      </c>
      <c r="K152" s="32">
        <f t="shared" si="11"/>
        <v>0.33289585147654488</v>
      </c>
      <c r="L152" s="32">
        <f t="shared" si="12"/>
        <v>5.0750101773144853E-2</v>
      </c>
    </row>
    <row r="153" spans="1:12" x14ac:dyDescent="0.3">
      <c r="A153" s="32">
        <f t="shared" si="14"/>
        <v>101019</v>
      </c>
      <c r="B153" s="32" t="str">
        <f t="shared" si="14"/>
        <v>ROCCA DI NETO</v>
      </c>
      <c r="C153" s="32" t="str">
        <f t="shared" si="14"/>
        <v>CALABRIA</v>
      </c>
      <c r="D153" s="32">
        <f t="shared" si="14"/>
        <v>31682</v>
      </c>
      <c r="E153" s="32">
        <f t="shared" si="14"/>
        <v>3</v>
      </c>
      <c r="F153" s="32" t="str">
        <f t="shared" si="14"/>
        <v>B</v>
      </c>
      <c r="G153" s="32">
        <f t="shared" si="7"/>
        <v>0.40449884521264856</v>
      </c>
      <c r="H153" s="32">
        <f t="shared" si="8"/>
        <v>0.12933271545416614</v>
      </c>
      <c r="I153" s="32">
        <f t="shared" si="9"/>
        <v>0.41342803365331915</v>
      </c>
      <c r="J153" s="32">
        <f t="shared" si="10"/>
        <v>9.3078383460627592E-2</v>
      </c>
      <c r="K153" s="32">
        <f t="shared" si="11"/>
        <v>0.37827084108871534</v>
      </c>
      <c r="L153" s="32">
        <f t="shared" si="12"/>
        <v>0.30518231648852617</v>
      </c>
    </row>
    <row r="154" spans="1:12" x14ac:dyDescent="0.3">
      <c r="A154" s="32">
        <f t="shared" si="14"/>
        <v>102027</v>
      </c>
      <c r="B154" s="32" t="str">
        <f t="shared" si="14"/>
        <v>PIZZO</v>
      </c>
      <c r="C154" s="32" t="str">
        <f t="shared" si="14"/>
        <v>CALABRIA</v>
      </c>
      <c r="D154" s="32">
        <f t="shared" si="14"/>
        <v>24000</v>
      </c>
      <c r="E154" s="32">
        <f t="shared" si="14"/>
        <v>3</v>
      </c>
      <c r="F154" s="32" t="str">
        <f t="shared" si="14"/>
        <v>B</v>
      </c>
      <c r="G154" s="32">
        <f t="shared" si="7"/>
        <v>0.33812432346242521</v>
      </c>
      <c r="H154" s="32">
        <f t="shared" si="8"/>
        <v>0.42451007087429121</v>
      </c>
      <c r="I154" s="32">
        <f t="shared" si="9"/>
        <v>0.32973601670094327</v>
      </c>
      <c r="J154" s="32">
        <f t="shared" si="10"/>
        <v>0.15873015873015875</v>
      </c>
      <c r="K154" s="32">
        <f t="shared" si="11"/>
        <v>0.19957130261014</v>
      </c>
      <c r="L154" s="32">
        <f t="shared" si="12"/>
        <v>0.52603159651663378</v>
      </c>
    </row>
    <row r="155" spans="1:12" x14ac:dyDescent="0.3">
      <c r="A155" s="32">
        <f t="shared" si="14"/>
        <v>102037</v>
      </c>
      <c r="B155" s="32" t="str">
        <f t="shared" si="14"/>
        <v>SERRA SAN BRUNO</v>
      </c>
      <c r="C155" s="32" t="str">
        <f t="shared" si="14"/>
        <v>CALABRIA</v>
      </c>
      <c r="D155" s="32">
        <f t="shared" si="14"/>
        <v>15541</v>
      </c>
      <c r="E155" s="32">
        <f t="shared" si="14"/>
        <v>3</v>
      </c>
      <c r="F155" s="32" t="str">
        <f t="shared" si="14"/>
        <v>B</v>
      </c>
      <c r="G155" s="32">
        <f t="shared" si="7"/>
        <v>0.34033035382523996</v>
      </c>
      <c r="H155" s="32">
        <f t="shared" si="8"/>
        <v>0.13331654949350447</v>
      </c>
      <c r="I155" s="32">
        <f t="shared" si="9"/>
        <v>0.40095076608548336</v>
      </c>
      <c r="J155" s="32">
        <f t="shared" si="10"/>
        <v>0.18580117542175839</v>
      </c>
      <c r="K155" s="32">
        <f t="shared" si="11"/>
        <v>0.45954863744485897</v>
      </c>
      <c r="L155" s="32">
        <f t="shared" si="12"/>
        <v>0.38807875565085681</v>
      </c>
    </row>
    <row r="156" spans="1:12" x14ac:dyDescent="0.3">
      <c r="A156" s="32">
        <f t="shared" si="14"/>
        <v>102040</v>
      </c>
      <c r="B156" s="32" t="str">
        <f t="shared" si="14"/>
        <v>SORIANO CALABRO</v>
      </c>
      <c r="C156" s="32" t="str">
        <f t="shared" si="14"/>
        <v>CALABRIA</v>
      </c>
      <c r="D156" s="32">
        <f t="shared" si="14"/>
        <v>15371</v>
      </c>
      <c r="E156" s="32">
        <f t="shared" si="14"/>
        <v>3</v>
      </c>
      <c r="F156" s="32" t="str">
        <f t="shared" si="14"/>
        <v>B</v>
      </c>
      <c r="G156" s="32">
        <f t="shared" si="7"/>
        <v>0.26465562540028165</v>
      </c>
      <c r="H156" s="32">
        <f t="shared" si="8"/>
        <v>0.16048981076897936</v>
      </c>
      <c r="I156" s="32">
        <f t="shared" si="9"/>
        <v>0.4173231801152244</v>
      </c>
      <c r="J156" s="32">
        <f t="shared" si="10"/>
        <v>0.1872832429163227</v>
      </c>
      <c r="K156" s="32">
        <f t="shared" si="11"/>
        <v>0.4363469589732264</v>
      </c>
      <c r="L156" s="32">
        <f t="shared" si="12"/>
        <v>0.27863488687418403</v>
      </c>
    </row>
    <row r="157" spans="1:12" x14ac:dyDescent="0.3">
      <c r="A157" s="32">
        <f t="shared" si="14"/>
        <v>102044</v>
      </c>
      <c r="B157" s="32" t="str">
        <f t="shared" si="14"/>
        <v>TROPEA</v>
      </c>
      <c r="C157" s="32" t="str">
        <f t="shared" si="14"/>
        <v>CALABRIA</v>
      </c>
      <c r="D157" s="32">
        <f t="shared" si="14"/>
        <v>22619</v>
      </c>
      <c r="E157" s="32">
        <f t="shared" si="14"/>
        <v>3</v>
      </c>
      <c r="F157" s="32" t="str">
        <f t="shared" si="14"/>
        <v>B</v>
      </c>
      <c r="G157" s="32">
        <f t="shared" si="7"/>
        <v>0.5335487460881988</v>
      </c>
      <c r="H157" s="32">
        <f t="shared" si="8"/>
        <v>0.48642555261897774</v>
      </c>
      <c r="I157" s="32">
        <f t="shared" si="9"/>
        <v>0.35240271927699818</v>
      </c>
      <c r="J157" s="32">
        <f t="shared" si="10"/>
        <v>0.16107156749772703</v>
      </c>
      <c r="K157" s="32">
        <f t="shared" si="11"/>
        <v>0.23971826145509642</v>
      </c>
      <c r="L157" s="32">
        <f t="shared" si="12"/>
        <v>0.66681119478285455</v>
      </c>
    </row>
    <row r="158" spans="1:12" x14ac:dyDescent="0.3">
      <c r="A158" s="32">
        <f t="shared" si="14"/>
        <v>102047</v>
      </c>
      <c r="B158" s="32" t="str">
        <f t="shared" si="14"/>
        <v>VIBO VALENTIA</v>
      </c>
      <c r="C158" s="32" t="str">
        <f t="shared" si="14"/>
        <v>CALABRIA</v>
      </c>
      <c r="D158" s="32">
        <f t="shared" si="14"/>
        <v>84985</v>
      </c>
      <c r="E158" s="32">
        <f t="shared" si="14"/>
        <v>2</v>
      </c>
      <c r="F158" s="32" t="str">
        <f t="shared" si="14"/>
        <v>A</v>
      </c>
      <c r="G158" s="32">
        <f t="shared" si="7"/>
        <v>0.54903965812632305</v>
      </c>
      <c r="H158" s="32">
        <f t="shared" si="8"/>
        <v>0.52678957513926883</v>
      </c>
      <c r="I158" s="32">
        <f t="shared" si="9"/>
        <v>0.47075955619184778</v>
      </c>
      <c r="J158" s="32">
        <f t="shared" si="10"/>
        <v>0.13405202714678913</v>
      </c>
      <c r="K158" s="32">
        <f t="shared" si="11"/>
        <v>0.35987727916463685</v>
      </c>
      <c r="L158" s="32">
        <f t="shared" si="12"/>
        <v>0.57526748443351672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CC441-E2DD-41B3-AE09-AA5A6DAA2DED}">
  <dimension ref="A1:BD193"/>
  <sheetViews>
    <sheetView topLeftCell="AH55" zoomScale="62" zoomScaleNormal="85" workbookViewId="0">
      <selection activeCell="BI98" sqref="BI98"/>
    </sheetView>
  </sheetViews>
  <sheetFormatPr defaultRowHeight="14.4" x14ac:dyDescent="0.3"/>
  <cols>
    <col min="1" max="1" width="8.88671875" style="32"/>
    <col min="2" max="2" width="30.6640625" style="32" bestFit="1" customWidth="1"/>
    <col min="3" max="3" width="13.21875" style="32" bestFit="1" customWidth="1"/>
    <col min="4" max="16384" width="8.88671875" style="32"/>
  </cols>
  <sheetData>
    <row r="1" spans="1:56" x14ac:dyDescent="0.3">
      <c r="G1" s="32" t="s">
        <v>382</v>
      </c>
      <c r="H1" s="32" t="s">
        <v>383</v>
      </c>
      <c r="I1" s="32" t="s">
        <v>382</v>
      </c>
      <c r="J1" s="32" t="s">
        <v>382</v>
      </c>
      <c r="K1" s="32" t="s">
        <v>383</v>
      </c>
      <c r="L1" s="32" t="s">
        <v>383</v>
      </c>
      <c r="M1" s="32" t="s">
        <v>383</v>
      </c>
      <c r="N1" s="32" t="s">
        <v>383</v>
      </c>
      <c r="O1" s="32" t="s">
        <v>382</v>
      </c>
      <c r="P1" s="32" t="s">
        <v>382</v>
      </c>
      <c r="Q1" s="32" t="s">
        <v>382</v>
      </c>
      <c r="R1" s="32" t="s">
        <v>383</v>
      </c>
      <c r="S1" s="32" t="s">
        <v>383</v>
      </c>
      <c r="T1" s="32" t="s">
        <v>383</v>
      </c>
      <c r="U1" s="32" t="s">
        <v>383</v>
      </c>
      <c r="V1" s="32" t="s">
        <v>383</v>
      </c>
      <c r="W1" s="32" t="s">
        <v>383</v>
      </c>
      <c r="X1" s="32" t="s">
        <v>383</v>
      </c>
      <c r="Y1" s="32" t="s">
        <v>382</v>
      </c>
      <c r="Z1" s="32" t="s">
        <v>383</v>
      </c>
      <c r="AA1" s="32" t="s">
        <v>383</v>
      </c>
      <c r="AB1" s="32" t="s">
        <v>382</v>
      </c>
      <c r="AC1" s="32" t="s">
        <v>383</v>
      </c>
      <c r="AD1" s="32" t="s">
        <v>383</v>
      </c>
      <c r="AE1" s="32" t="s">
        <v>383</v>
      </c>
      <c r="AF1" s="32" t="s">
        <v>382</v>
      </c>
      <c r="AG1" s="32" t="s">
        <v>383</v>
      </c>
      <c r="AH1" s="32" t="s">
        <v>382</v>
      </c>
      <c r="AI1" s="32" t="s">
        <v>383</v>
      </c>
      <c r="AJ1" s="32" t="s">
        <v>382</v>
      </c>
      <c r="AK1" s="32" t="s">
        <v>382</v>
      </c>
      <c r="AL1" s="32" t="s">
        <v>383</v>
      </c>
      <c r="AM1" s="32" t="s">
        <v>383</v>
      </c>
      <c r="AN1" s="32" t="s">
        <v>383</v>
      </c>
      <c r="AO1" s="32" t="s">
        <v>383</v>
      </c>
      <c r="AP1" s="32" t="s">
        <v>383</v>
      </c>
      <c r="AQ1" s="32" t="s">
        <v>383</v>
      </c>
      <c r="AR1" s="32" t="s">
        <v>383</v>
      </c>
      <c r="AS1" s="32" t="s">
        <v>383</v>
      </c>
      <c r="AT1" s="32" t="s">
        <v>383</v>
      </c>
      <c r="AU1" s="32" t="s">
        <v>383</v>
      </c>
      <c r="AV1" s="32" t="s">
        <v>382</v>
      </c>
      <c r="AW1" s="32" t="s">
        <v>383</v>
      </c>
      <c r="AX1" s="32" t="s">
        <v>383</v>
      </c>
      <c r="AY1" s="32" t="s">
        <v>382</v>
      </c>
      <c r="AZ1" s="32" t="s">
        <v>383</v>
      </c>
      <c r="BA1" s="32" t="s">
        <v>383</v>
      </c>
      <c r="BB1" s="32" t="s">
        <v>383</v>
      </c>
      <c r="BC1" s="32" t="s">
        <v>383</v>
      </c>
      <c r="BD1" s="32" t="s">
        <v>383</v>
      </c>
    </row>
    <row r="2" spans="1:56" x14ac:dyDescent="0.3">
      <c r="A2" s="32" t="s">
        <v>324</v>
      </c>
      <c r="B2" s="32" t="s">
        <v>0</v>
      </c>
      <c r="C2" s="32" t="s">
        <v>1</v>
      </c>
      <c r="D2" s="32" t="s">
        <v>2</v>
      </c>
      <c r="E2" s="32" t="s">
        <v>325</v>
      </c>
      <c r="F2" s="32" t="s">
        <v>3</v>
      </c>
      <c r="G2" s="32" t="s">
        <v>326</v>
      </c>
      <c r="H2" s="32" t="s">
        <v>327</v>
      </c>
      <c r="I2" s="32" t="s">
        <v>328</v>
      </c>
      <c r="J2" s="32" t="s">
        <v>329</v>
      </c>
      <c r="K2" s="32" t="s">
        <v>330</v>
      </c>
      <c r="L2" s="32" t="s">
        <v>331</v>
      </c>
      <c r="M2" s="32" t="s">
        <v>332</v>
      </c>
      <c r="N2" s="32" t="s">
        <v>333</v>
      </c>
      <c r="O2" s="32" t="s">
        <v>334</v>
      </c>
      <c r="P2" s="32" t="s">
        <v>335</v>
      </c>
      <c r="Q2" s="32" t="s">
        <v>336</v>
      </c>
      <c r="R2" s="32" t="s">
        <v>337</v>
      </c>
      <c r="S2" s="32" t="s">
        <v>338</v>
      </c>
      <c r="T2" s="32" t="s">
        <v>339</v>
      </c>
      <c r="U2" s="32" t="s">
        <v>340</v>
      </c>
      <c r="V2" s="32" t="s">
        <v>341</v>
      </c>
      <c r="W2" s="32" t="s">
        <v>342</v>
      </c>
      <c r="X2" s="32" t="s">
        <v>343</v>
      </c>
      <c r="Y2" s="32" t="s">
        <v>344</v>
      </c>
      <c r="Z2" s="32" t="s">
        <v>345</v>
      </c>
      <c r="AA2" s="32" t="s">
        <v>346</v>
      </c>
      <c r="AB2" s="32" t="s">
        <v>347</v>
      </c>
      <c r="AC2" s="32" t="s">
        <v>348</v>
      </c>
      <c r="AD2" s="32" t="s">
        <v>349</v>
      </c>
      <c r="AE2" s="32" t="s">
        <v>350</v>
      </c>
      <c r="AF2" s="32" t="s">
        <v>351</v>
      </c>
      <c r="AG2" s="32" t="s">
        <v>352</v>
      </c>
      <c r="AH2" s="32" t="s">
        <v>353</v>
      </c>
      <c r="AI2" s="32" t="s">
        <v>354</v>
      </c>
      <c r="AJ2" s="32" t="s">
        <v>355</v>
      </c>
      <c r="AK2" s="32" t="s">
        <v>356</v>
      </c>
      <c r="AL2" s="32" t="s">
        <v>357</v>
      </c>
      <c r="AM2" s="32" t="s">
        <v>358</v>
      </c>
      <c r="AN2" s="32" t="s">
        <v>359</v>
      </c>
      <c r="AO2" s="32" t="s">
        <v>360</v>
      </c>
      <c r="AP2" s="32" t="s">
        <v>361</v>
      </c>
      <c r="AQ2" s="32" t="s">
        <v>362</v>
      </c>
      <c r="AR2" s="32" t="s">
        <v>363</v>
      </c>
      <c r="AS2" s="32" t="s">
        <v>364</v>
      </c>
      <c r="AT2" s="32" t="s">
        <v>365</v>
      </c>
      <c r="AU2" s="32" t="s">
        <v>366</v>
      </c>
      <c r="AV2" s="32" t="s">
        <v>367</v>
      </c>
      <c r="AW2" s="32" t="s">
        <v>368</v>
      </c>
      <c r="AX2" s="32" t="s">
        <v>369</v>
      </c>
      <c r="AY2" s="32" t="s">
        <v>370</v>
      </c>
      <c r="AZ2" s="32" t="s">
        <v>371</v>
      </c>
      <c r="BA2" s="32" t="s">
        <v>372</v>
      </c>
      <c r="BB2" s="32" t="s">
        <v>373</v>
      </c>
      <c r="BC2" s="32" t="s">
        <v>374</v>
      </c>
      <c r="BD2" s="32" t="s">
        <v>375</v>
      </c>
    </row>
    <row r="3" spans="1:56" x14ac:dyDescent="0.3">
      <c r="A3" s="32">
        <v>61005</v>
      </c>
      <c r="B3" s="32" t="s">
        <v>20</v>
      </c>
      <c r="C3" s="32" t="s">
        <v>11</v>
      </c>
      <c r="D3" s="32">
        <v>224670</v>
      </c>
      <c r="E3" s="32">
        <v>3</v>
      </c>
      <c r="F3" s="32" t="s">
        <v>6</v>
      </c>
      <c r="G3" s="32">
        <v>0</v>
      </c>
      <c r="H3" s="32">
        <v>0.04</v>
      </c>
      <c r="I3" s="32">
        <v>2397</v>
      </c>
      <c r="J3" s="32">
        <v>2.31</v>
      </c>
      <c r="K3" s="32">
        <v>64.400000000000006</v>
      </c>
      <c r="L3" s="32">
        <v>30.35</v>
      </c>
      <c r="M3" s="32">
        <v>661</v>
      </c>
      <c r="N3" s="32">
        <v>0.03</v>
      </c>
      <c r="O3" s="32">
        <v>43.89</v>
      </c>
      <c r="P3" s="32">
        <v>2.65</v>
      </c>
      <c r="Q3" s="32">
        <v>12.46</v>
      </c>
      <c r="R3" s="32">
        <v>8.7899999999999991</v>
      </c>
      <c r="S3" s="32">
        <v>0.25</v>
      </c>
      <c r="T3" s="32">
        <v>0.36</v>
      </c>
      <c r="U3" s="32">
        <v>0</v>
      </c>
      <c r="V3" s="32">
        <v>1</v>
      </c>
      <c r="W3" s="32">
        <v>0</v>
      </c>
      <c r="X3" s="32">
        <v>5</v>
      </c>
      <c r="Y3" s="32">
        <v>0</v>
      </c>
      <c r="Z3" s="32">
        <v>19.61</v>
      </c>
      <c r="AA3" s="32">
        <v>2.93</v>
      </c>
      <c r="AB3" s="32">
        <v>22.84</v>
      </c>
      <c r="AC3" s="32">
        <v>183</v>
      </c>
      <c r="AD3" s="32">
        <v>9.61</v>
      </c>
      <c r="AE3" s="32">
        <v>1</v>
      </c>
      <c r="AF3" s="32">
        <v>84.09</v>
      </c>
      <c r="AG3" s="32">
        <v>0.77</v>
      </c>
      <c r="AH3" s="32">
        <v>76.42</v>
      </c>
      <c r="AI3" s="32">
        <v>0.52</v>
      </c>
      <c r="AJ3" s="32">
        <v>517.46</v>
      </c>
      <c r="AK3" s="32">
        <v>23.75</v>
      </c>
      <c r="AL3" s="32">
        <v>0.55000000000000004</v>
      </c>
      <c r="AM3" s="32">
        <v>1</v>
      </c>
      <c r="AN3" s="32">
        <v>2</v>
      </c>
      <c r="AO3" s="32">
        <v>0.04</v>
      </c>
      <c r="AP3" s="32">
        <v>2</v>
      </c>
      <c r="AQ3" s="32">
        <v>7.0000000000000007E-2</v>
      </c>
      <c r="AR3" s="32">
        <v>0</v>
      </c>
      <c r="AS3" s="32">
        <v>0.17402646299999999</v>
      </c>
      <c r="AT3" s="32">
        <v>0.79672408400000005</v>
      </c>
      <c r="AU3" s="32">
        <v>15</v>
      </c>
      <c r="AV3" s="32">
        <v>0.145379024</v>
      </c>
      <c r="AW3" s="32">
        <v>0.5</v>
      </c>
      <c r="AX3" s="32">
        <v>1.62</v>
      </c>
      <c r="AY3" s="32">
        <v>25.08</v>
      </c>
      <c r="AZ3" s="32">
        <v>178</v>
      </c>
      <c r="BA3" s="32">
        <v>0.01</v>
      </c>
      <c r="BB3" s="32">
        <v>0</v>
      </c>
      <c r="BC3" s="32">
        <v>1.88</v>
      </c>
      <c r="BD3" s="32">
        <v>0.14285714299999999</v>
      </c>
    </row>
    <row r="4" spans="1:56" x14ac:dyDescent="0.3">
      <c r="A4" s="32">
        <v>61009</v>
      </c>
      <c r="B4" s="32" t="s">
        <v>28</v>
      </c>
      <c r="C4" s="32" t="s">
        <v>11</v>
      </c>
      <c r="D4" s="32">
        <v>21560</v>
      </c>
      <c r="E4" s="32">
        <v>3</v>
      </c>
      <c r="F4" s="32" t="s">
        <v>6</v>
      </c>
      <c r="G4" s="32">
        <v>78</v>
      </c>
      <c r="H4" s="32">
        <v>-0.03</v>
      </c>
      <c r="I4" s="32">
        <v>91</v>
      </c>
      <c r="J4" s="32">
        <v>40.549999999999997</v>
      </c>
      <c r="K4" s="32">
        <v>66</v>
      </c>
      <c r="L4" s="32">
        <v>44.82</v>
      </c>
      <c r="M4" s="32">
        <v>1002</v>
      </c>
      <c r="N4" s="32">
        <v>0</v>
      </c>
      <c r="O4" s="32">
        <v>70.540000000000006</v>
      </c>
      <c r="P4" s="32">
        <v>1.54</v>
      </c>
      <c r="Q4" s="32">
        <v>27.14</v>
      </c>
      <c r="R4" s="32">
        <v>2.68</v>
      </c>
      <c r="S4" s="32">
        <v>0.09</v>
      </c>
      <c r="T4" s="32">
        <v>7.0000000000000007E-2</v>
      </c>
      <c r="U4" s="32">
        <v>0</v>
      </c>
      <c r="V4" s="32">
        <v>0</v>
      </c>
      <c r="W4" s="32">
        <v>0</v>
      </c>
      <c r="X4" s="32">
        <v>1</v>
      </c>
      <c r="Y4" s="32">
        <v>7.33</v>
      </c>
      <c r="Z4" s="32">
        <v>15.13</v>
      </c>
      <c r="AA4" s="32">
        <v>0.37</v>
      </c>
      <c r="AB4" s="32">
        <v>15.17</v>
      </c>
      <c r="AC4" s="32">
        <v>49</v>
      </c>
      <c r="AD4" s="32">
        <v>34.33</v>
      </c>
      <c r="AE4" s="32">
        <v>0</v>
      </c>
      <c r="AF4" s="32">
        <v>97.28</v>
      </c>
      <c r="AG4" s="32">
        <v>0.96</v>
      </c>
      <c r="AH4" s="32">
        <v>74.38</v>
      </c>
      <c r="AI4" s="32">
        <v>0.56999999999999995</v>
      </c>
      <c r="AJ4" s="32">
        <v>51.1</v>
      </c>
      <c r="AK4" s="32">
        <v>28.24</v>
      </c>
      <c r="AL4" s="32">
        <v>0</v>
      </c>
      <c r="AM4" s="32">
        <v>0</v>
      </c>
      <c r="AN4" s="32">
        <v>1</v>
      </c>
      <c r="AO4" s="32">
        <v>0</v>
      </c>
      <c r="AP4" s="32">
        <v>0</v>
      </c>
      <c r="AQ4" s="32">
        <v>0</v>
      </c>
      <c r="AR4" s="32">
        <v>5.79</v>
      </c>
      <c r="AS4" s="32">
        <v>0.19403444</v>
      </c>
      <c r="AT4" s="32">
        <v>3.200371058</v>
      </c>
      <c r="AU4" s="32">
        <v>10</v>
      </c>
      <c r="AV4" s="32">
        <v>3.9964475999999999E-2</v>
      </c>
      <c r="AW4" s="32">
        <v>0</v>
      </c>
      <c r="AX4" s="32">
        <v>3.53</v>
      </c>
      <c r="AY4" s="32">
        <v>17.010000000000002</v>
      </c>
      <c r="AZ4" s="32">
        <v>129</v>
      </c>
      <c r="BA4" s="32">
        <v>0.05</v>
      </c>
      <c r="BB4" s="32">
        <v>0</v>
      </c>
      <c r="BC4" s="32">
        <v>0.57999999999999996</v>
      </c>
      <c r="BD4" s="32">
        <v>0.2</v>
      </c>
    </row>
    <row r="5" spans="1:56" x14ac:dyDescent="0.3">
      <c r="A5" s="32">
        <v>61022</v>
      </c>
      <c r="B5" s="32" t="s">
        <v>204</v>
      </c>
      <c r="C5" s="32" t="s">
        <v>11</v>
      </c>
      <c r="D5" s="32">
        <v>114808</v>
      </c>
      <c r="E5" s="32">
        <v>2</v>
      </c>
      <c r="F5" s="32" t="s">
        <v>197</v>
      </c>
      <c r="G5" s="32">
        <v>0</v>
      </c>
      <c r="H5" s="32">
        <v>0</v>
      </c>
      <c r="I5" s="32">
        <v>1610</v>
      </c>
      <c r="J5" s="32">
        <v>0.85</v>
      </c>
      <c r="K5" s="32">
        <v>65.84</v>
      </c>
      <c r="L5" s="32">
        <v>37.44</v>
      </c>
      <c r="M5" s="32">
        <v>3882</v>
      </c>
      <c r="N5" s="32">
        <v>0.02</v>
      </c>
      <c r="O5" s="32">
        <v>54.75</v>
      </c>
      <c r="P5" s="32">
        <v>2.38</v>
      </c>
      <c r="Q5" s="32">
        <v>14.93</v>
      </c>
      <c r="R5" s="32">
        <v>5.44</v>
      </c>
      <c r="S5" s="32">
        <v>0.15</v>
      </c>
      <c r="T5" s="32">
        <v>0.28000000000000003</v>
      </c>
      <c r="U5" s="32">
        <v>0</v>
      </c>
      <c r="V5" s="32">
        <v>1</v>
      </c>
      <c r="W5" s="32">
        <v>2</v>
      </c>
      <c r="X5" s="32">
        <v>1</v>
      </c>
      <c r="Y5" s="32">
        <v>1.06</v>
      </c>
      <c r="Z5" s="32">
        <v>16.47</v>
      </c>
      <c r="AA5" s="32">
        <v>2.5</v>
      </c>
      <c r="AB5" s="32">
        <v>12.76</v>
      </c>
      <c r="AC5" s="32">
        <v>110</v>
      </c>
      <c r="AD5" s="32">
        <v>20.29</v>
      </c>
      <c r="AE5" s="32">
        <v>6</v>
      </c>
      <c r="AF5" s="32">
        <v>54.74</v>
      </c>
      <c r="AG5" s="32">
        <v>0.77</v>
      </c>
      <c r="AH5" s="32">
        <v>70.349999999999994</v>
      </c>
      <c r="AI5" s="32">
        <v>0.79</v>
      </c>
      <c r="AJ5" s="32">
        <v>238.48</v>
      </c>
      <c r="AK5" s="32">
        <v>25.1</v>
      </c>
      <c r="AL5" s="32">
        <v>8.25</v>
      </c>
      <c r="AM5" s="32">
        <v>1</v>
      </c>
      <c r="AN5" s="32">
        <v>4</v>
      </c>
      <c r="AO5" s="32">
        <v>0.09</v>
      </c>
      <c r="AP5" s="32">
        <v>2</v>
      </c>
      <c r="AQ5" s="32">
        <v>0.56000000000000005</v>
      </c>
      <c r="AR5" s="32">
        <v>0</v>
      </c>
      <c r="AS5" s="32">
        <v>0.27313564400000001</v>
      </c>
      <c r="AT5" s="32">
        <v>1.4894432440000001</v>
      </c>
      <c r="AU5" s="32">
        <v>29</v>
      </c>
      <c r="AV5" s="32">
        <v>5.2050802E-2</v>
      </c>
      <c r="AW5" s="32">
        <v>0</v>
      </c>
      <c r="AX5" s="32">
        <v>6.06</v>
      </c>
      <c r="AY5" s="32">
        <v>15.84</v>
      </c>
      <c r="AZ5" s="32">
        <v>174</v>
      </c>
      <c r="BA5" s="32">
        <v>0.09</v>
      </c>
      <c r="BB5" s="32">
        <v>0</v>
      </c>
      <c r="BC5" s="32">
        <v>1.92</v>
      </c>
      <c r="BD5" s="32">
        <v>0.56000000000000005</v>
      </c>
    </row>
    <row r="6" spans="1:56" x14ac:dyDescent="0.3">
      <c r="A6" s="32">
        <v>61048</v>
      </c>
      <c r="B6" s="32" t="s">
        <v>83</v>
      </c>
      <c r="C6" s="32" t="s">
        <v>11</v>
      </c>
      <c r="D6" s="32">
        <v>83894</v>
      </c>
      <c r="E6" s="32">
        <v>3</v>
      </c>
      <c r="F6" s="32" t="s">
        <v>6</v>
      </c>
      <c r="G6" s="32">
        <v>0</v>
      </c>
      <c r="H6" s="32">
        <v>0.02</v>
      </c>
      <c r="I6" s="32">
        <v>709</v>
      </c>
      <c r="J6" s="32">
        <v>3.35</v>
      </c>
      <c r="K6" s="32">
        <v>60.9</v>
      </c>
      <c r="L6" s="32">
        <v>32.93</v>
      </c>
      <c r="M6" s="32">
        <v>1136</v>
      </c>
      <c r="N6" s="32">
        <v>0.01</v>
      </c>
      <c r="O6" s="32">
        <v>46.33</v>
      </c>
      <c r="P6" s="32">
        <v>2.2400000000000002</v>
      </c>
      <c r="Q6" s="32">
        <v>16.53</v>
      </c>
      <c r="R6" s="32">
        <v>4.38</v>
      </c>
      <c r="S6" s="32">
        <v>0.51</v>
      </c>
      <c r="T6" s="32">
        <v>0.28999999999999998</v>
      </c>
      <c r="U6" s="32">
        <v>0</v>
      </c>
      <c r="V6" s="32">
        <v>1</v>
      </c>
      <c r="W6" s="32">
        <v>0</v>
      </c>
      <c r="X6" s="32">
        <v>6</v>
      </c>
      <c r="Y6" s="32">
        <v>2.2400000000000002</v>
      </c>
      <c r="Z6" s="32">
        <v>19.48</v>
      </c>
      <c r="AA6" s="32">
        <v>1.48</v>
      </c>
      <c r="AB6" s="32">
        <v>24.12</v>
      </c>
      <c r="AC6" s="32">
        <v>96</v>
      </c>
      <c r="AD6" s="32">
        <v>13.19</v>
      </c>
      <c r="AE6" s="32">
        <v>0</v>
      </c>
      <c r="AF6" s="32">
        <v>52.36</v>
      </c>
      <c r="AG6" s="32">
        <v>1.03</v>
      </c>
      <c r="AH6" s="32">
        <v>75.55</v>
      </c>
      <c r="AI6" s="32">
        <v>1.19</v>
      </c>
      <c r="AJ6" s="32">
        <v>193.19</v>
      </c>
      <c r="AK6" s="32">
        <v>25.38</v>
      </c>
      <c r="AL6" s="32">
        <v>2.86</v>
      </c>
      <c r="AM6" s="32">
        <v>2</v>
      </c>
      <c r="AN6" s="32">
        <v>1</v>
      </c>
      <c r="AO6" s="32">
        <v>0.24</v>
      </c>
      <c r="AP6" s="32">
        <v>2</v>
      </c>
      <c r="AQ6" s="32">
        <v>0.12</v>
      </c>
      <c r="AR6" s="32">
        <v>0</v>
      </c>
      <c r="AS6" s="32">
        <v>0.20217492200000001</v>
      </c>
      <c r="AT6" s="32">
        <v>1.299258588</v>
      </c>
      <c r="AU6" s="32">
        <v>6</v>
      </c>
      <c r="AV6" s="32">
        <v>5.5897149E-2</v>
      </c>
      <c r="AW6" s="32">
        <v>0</v>
      </c>
      <c r="AX6" s="32">
        <v>2.42</v>
      </c>
      <c r="AY6" s="32">
        <v>22.05</v>
      </c>
      <c r="AZ6" s="32">
        <v>135</v>
      </c>
      <c r="BA6" s="32">
        <v>0.05</v>
      </c>
      <c r="BB6" s="32">
        <v>0</v>
      </c>
      <c r="BC6" s="32">
        <v>1.29</v>
      </c>
      <c r="BD6" s="32">
        <v>0.16666666699999999</v>
      </c>
    </row>
    <row r="7" spans="1:56" x14ac:dyDescent="0.3">
      <c r="A7" s="32">
        <v>61049</v>
      </c>
      <c r="B7" s="32" t="s">
        <v>87</v>
      </c>
      <c r="C7" s="32" t="s">
        <v>11</v>
      </c>
      <c r="D7" s="32">
        <v>105061</v>
      </c>
      <c r="E7" s="32">
        <v>3</v>
      </c>
      <c r="F7" s="32" t="s">
        <v>6</v>
      </c>
      <c r="G7" s="32">
        <v>0</v>
      </c>
      <c r="H7" s="32">
        <v>-0.01</v>
      </c>
      <c r="I7" s="32">
        <v>2504</v>
      </c>
      <c r="J7" s="32">
        <v>0.25</v>
      </c>
      <c r="K7" s="32">
        <v>67.06</v>
      </c>
      <c r="L7" s="32">
        <v>34.869999999999997</v>
      </c>
      <c r="M7" s="32">
        <v>12631</v>
      </c>
      <c r="N7" s="32">
        <v>0.02</v>
      </c>
      <c r="O7" s="32">
        <v>50.29</v>
      </c>
      <c r="P7" s="32">
        <v>1.66</v>
      </c>
      <c r="Q7" s="32">
        <v>13.39</v>
      </c>
      <c r="R7" s="32">
        <v>10.15</v>
      </c>
      <c r="S7" s="32">
        <v>0.45</v>
      </c>
      <c r="T7" s="32">
        <v>0.46</v>
      </c>
      <c r="U7" s="32">
        <v>0</v>
      </c>
      <c r="V7" s="32">
        <v>1</v>
      </c>
      <c r="W7" s="32">
        <v>1</v>
      </c>
      <c r="X7" s="32">
        <v>0</v>
      </c>
      <c r="Y7" s="32">
        <v>0.11</v>
      </c>
      <c r="Z7" s="32">
        <v>20.059999999999999</v>
      </c>
      <c r="AA7" s="32">
        <v>1.17</v>
      </c>
      <c r="AB7" s="32">
        <v>14.74</v>
      </c>
      <c r="AC7" s="32">
        <v>93</v>
      </c>
      <c r="AD7" s="32">
        <v>10.47</v>
      </c>
      <c r="AE7" s="32">
        <v>0.5</v>
      </c>
      <c r="AF7" s="32">
        <v>74.260000000000005</v>
      </c>
      <c r="AG7" s="32">
        <v>0.82</v>
      </c>
      <c r="AH7" s="32">
        <v>49.93</v>
      </c>
      <c r="AI7" s="32">
        <v>0.83</v>
      </c>
      <c r="AJ7" s="32">
        <v>270.12</v>
      </c>
      <c r="AK7" s="32">
        <v>26.09</v>
      </c>
      <c r="AL7" s="32">
        <v>0</v>
      </c>
      <c r="AM7" s="32">
        <v>1</v>
      </c>
      <c r="AN7" s="32">
        <v>0</v>
      </c>
      <c r="AO7" s="32">
        <v>0.1</v>
      </c>
      <c r="AP7" s="32">
        <v>1</v>
      </c>
      <c r="AQ7" s="32">
        <v>0.04</v>
      </c>
      <c r="AR7" s="32">
        <v>4.68</v>
      </c>
      <c r="AS7" s="32">
        <v>0.12910695</v>
      </c>
      <c r="AT7" s="32">
        <v>0.95182798599999996</v>
      </c>
      <c r="AU7" s="32">
        <v>7</v>
      </c>
      <c r="AV7" s="32">
        <v>0.123631226</v>
      </c>
      <c r="AW7" s="32">
        <v>0</v>
      </c>
      <c r="AX7" s="32">
        <v>2.04</v>
      </c>
      <c r="AY7" s="32">
        <v>18.73</v>
      </c>
      <c r="AZ7" s="32">
        <v>56</v>
      </c>
      <c r="BA7" s="32">
        <v>0.01</v>
      </c>
      <c r="BB7" s="32">
        <v>0</v>
      </c>
      <c r="BC7" s="32">
        <v>1.01</v>
      </c>
      <c r="BD7" s="32">
        <v>0.6</v>
      </c>
    </row>
    <row r="8" spans="1:56" x14ac:dyDescent="0.3">
      <c r="A8" s="32">
        <v>61052</v>
      </c>
      <c r="B8" s="32" t="s">
        <v>103</v>
      </c>
      <c r="C8" s="32" t="s">
        <v>11</v>
      </c>
      <c r="D8" s="32">
        <v>134172</v>
      </c>
      <c r="E8" s="32">
        <v>3</v>
      </c>
      <c r="F8" s="32" t="s">
        <v>6</v>
      </c>
      <c r="G8" s="32">
        <v>45</v>
      </c>
      <c r="H8" s="32">
        <v>0.09</v>
      </c>
      <c r="I8" s="32">
        <v>666</v>
      </c>
      <c r="J8" s="32">
        <v>3.43</v>
      </c>
      <c r="K8" s="32">
        <v>62.77</v>
      </c>
      <c r="L8" s="32">
        <v>35.03</v>
      </c>
      <c r="M8" s="32">
        <v>16757</v>
      </c>
      <c r="N8" s="32">
        <v>0.03</v>
      </c>
      <c r="O8" s="32">
        <v>35</v>
      </c>
      <c r="P8" s="32">
        <v>2.74</v>
      </c>
      <c r="Q8" s="32">
        <v>36.28</v>
      </c>
      <c r="R8" s="32">
        <v>3.38</v>
      </c>
      <c r="S8" s="32">
        <v>0.09</v>
      </c>
      <c r="T8" s="32">
        <v>0.18</v>
      </c>
      <c r="U8" s="32">
        <v>0</v>
      </c>
      <c r="V8" s="32">
        <v>1</v>
      </c>
      <c r="W8" s="32">
        <v>1</v>
      </c>
      <c r="X8" s="32">
        <v>4</v>
      </c>
      <c r="Y8" s="32">
        <v>1.07</v>
      </c>
      <c r="Z8" s="32">
        <v>18.71</v>
      </c>
      <c r="AA8" s="32">
        <v>1.76</v>
      </c>
      <c r="AB8" s="32">
        <v>25.03</v>
      </c>
      <c r="AC8" s="32">
        <v>139</v>
      </c>
      <c r="AD8" s="32">
        <v>14.19</v>
      </c>
      <c r="AE8" s="32">
        <v>0</v>
      </c>
      <c r="AF8" s="32">
        <v>55.8</v>
      </c>
      <c r="AG8" s="32">
        <v>0.76</v>
      </c>
      <c r="AH8" s="32">
        <v>68.87</v>
      </c>
      <c r="AI8" s="32">
        <v>0.66</v>
      </c>
      <c r="AJ8" s="32">
        <v>285.94</v>
      </c>
      <c r="AK8" s="32">
        <v>26.85</v>
      </c>
      <c r="AL8" s="32">
        <v>1.33</v>
      </c>
      <c r="AM8" s="32">
        <v>0</v>
      </c>
      <c r="AN8" s="32">
        <v>2</v>
      </c>
      <c r="AO8" s="32">
        <v>0</v>
      </c>
      <c r="AP8" s="32">
        <v>0</v>
      </c>
      <c r="AQ8" s="32">
        <v>0.16</v>
      </c>
      <c r="AR8" s="32">
        <v>0</v>
      </c>
      <c r="AS8" s="32">
        <v>0.18381888199999999</v>
      </c>
      <c r="AT8" s="32">
        <v>1.0657961419999999</v>
      </c>
      <c r="AU8" s="32">
        <v>13</v>
      </c>
      <c r="AV8" s="32">
        <v>2.7218290999999999E-2</v>
      </c>
      <c r="AW8" s="32">
        <v>0.27272727299999999</v>
      </c>
      <c r="AX8" s="32">
        <v>1.87</v>
      </c>
      <c r="AY8" s="32">
        <v>26.44</v>
      </c>
      <c r="AZ8" s="32">
        <v>84</v>
      </c>
      <c r="BA8" s="32">
        <v>0.01</v>
      </c>
      <c r="BB8" s="32">
        <v>0</v>
      </c>
      <c r="BC8" s="32">
        <v>0.21</v>
      </c>
      <c r="BD8" s="32">
        <v>0.29090909100000001</v>
      </c>
    </row>
    <row r="9" spans="1:56" x14ac:dyDescent="0.3">
      <c r="A9" s="32">
        <v>61057</v>
      </c>
      <c r="B9" s="32" t="s">
        <v>122</v>
      </c>
      <c r="C9" s="32" t="s">
        <v>11</v>
      </c>
      <c r="D9" s="32">
        <v>44247</v>
      </c>
      <c r="E9" s="32">
        <v>3</v>
      </c>
      <c r="F9" s="32" t="s">
        <v>6</v>
      </c>
      <c r="G9" s="32">
        <v>84</v>
      </c>
      <c r="H9" s="32">
        <v>-0.02</v>
      </c>
      <c r="I9" s="32">
        <v>74</v>
      </c>
      <c r="J9" s="32">
        <v>28.95</v>
      </c>
      <c r="K9" s="32">
        <v>70.73</v>
      </c>
      <c r="L9" s="32">
        <v>42.12</v>
      </c>
      <c r="M9" s="32">
        <v>7776</v>
      </c>
      <c r="N9" s="32">
        <v>0.01</v>
      </c>
      <c r="O9" s="32">
        <v>68.709999999999994</v>
      </c>
      <c r="P9" s="32">
        <v>2.17</v>
      </c>
      <c r="Q9" s="32">
        <v>21.19</v>
      </c>
      <c r="R9" s="32">
        <v>2.0099999999999998</v>
      </c>
      <c r="S9" s="32">
        <v>0.02</v>
      </c>
      <c r="T9" s="32">
        <v>0.09</v>
      </c>
      <c r="U9" s="32">
        <v>0</v>
      </c>
      <c r="V9" s="32">
        <v>0</v>
      </c>
      <c r="W9" s="32">
        <v>0</v>
      </c>
      <c r="X9" s="32">
        <v>0</v>
      </c>
      <c r="Y9" s="32">
        <v>10.63</v>
      </c>
      <c r="Z9" s="32">
        <v>16.510000000000002</v>
      </c>
      <c r="AA9" s="32">
        <v>1.07</v>
      </c>
      <c r="AB9" s="32">
        <v>13.95</v>
      </c>
      <c r="AC9" s="32">
        <v>109</v>
      </c>
      <c r="AD9" s="32">
        <v>35.19</v>
      </c>
      <c r="AE9" s="32">
        <v>0</v>
      </c>
      <c r="AF9" s="32">
        <v>84.05</v>
      </c>
      <c r="AG9" s="32">
        <v>1.72</v>
      </c>
      <c r="AH9" s="32">
        <v>69.47</v>
      </c>
      <c r="AI9" s="32">
        <v>0.62</v>
      </c>
      <c r="AJ9" s="32">
        <v>56.35</v>
      </c>
      <c r="AK9" s="32">
        <v>28.66</v>
      </c>
      <c r="AL9" s="32">
        <v>1.62</v>
      </c>
      <c r="AM9" s="32">
        <v>1</v>
      </c>
      <c r="AN9" s="32">
        <v>2</v>
      </c>
      <c r="AO9" s="32">
        <v>0.23</v>
      </c>
      <c r="AP9" s="32">
        <v>1</v>
      </c>
      <c r="AQ9" s="32">
        <v>0.15</v>
      </c>
      <c r="AR9" s="32">
        <v>1.75</v>
      </c>
      <c r="AS9" s="32">
        <v>0.27030118199999997</v>
      </c>
      <c r="AT9" s="32">
        <v>3.0962551129999998</v>
      </c>
      <c r="AU9" s="32">
        <v>22</v>
      </c>
      <c r="AV9" s="32">
        <v>3.2618026000000001E-2</v>
      </c>
      <c r="AW9" s="32">
        <v>0</v>
      </c>
      <c r="AX9" s="32">
        <v>3.34</v>
      </c>
      <c r="AY9" s="32">
        <v>16.38</v>
      </c>
      <c r="AZ9" s="32">
        <v>160</v>
      </c>
      <c r="BA9" s="32">
        <v>0.16</v>
      </c>
      <c r="BB9" s="32">
        <v>0</v>
      </c>
      <c r="BC9" s="32">
        <v>0.28999999999999998</v>
      </c>
      <c r="BD9" s="32">
        <v>0.15789473700000001</v>
      </c>
    </row>
    <row r="10" spans="1:56" x14ac:dyDescent="0.3">
      <c r="A10" s="32">
        <v>61083</v>
      </c>
      <c r="B10" s="32" t="s">
        <v>153</v>
      </c>
      <c r="C10" s="32" t="s">
        <v>11</v>
      </c>
      <c r="D10" s="32">
        <v>77776</v>
      </c>
      <c r="E10" s="32">
        <v>3</v>
      </c>
      <c r="F10" s="32" t="s">
        <v>6</v>
      </c>
      <c r="G10" s="32">
        <v>0</v>
      </c>
      <c r="H10" s="32">
        <v>0.02</v>
      </c>
      <c r="I10" s="32">
        <v>1261</v>
      </c>
      <c r="J10" s="32">
        <v>4.0599999999999996</v>
      </c>
      <c r="K10" s="32">
        <v>65.05</v>
      </c>
      <c r="L10" s="32">
        <v>37.19</v>
      </c>
      <c r="M10" s="32">
        <v>3991</v>
      </c>
      <c r="N10" s="32">
        <v>0.01</v>
      </c>
      <c r="O10" s="32">
        <v>51.23</v>
      </c>
      <c r="P10" s="32">
        <v>1.39</v>
      </c>
      <c r="Q10" s="32">
        <v>12.61</v>
      </c>
      <c r="R10" s="32">
        <v>3.53</v>
      </c>
      <c r="S10" s="32">
        <v>0.31</v>
      </c>
      <c r="T10" s="32">
        <v>0.25</v>
      </c>
      <c r="U10" s="32">
        <v>0</v>
      </c>
      <c r="V10" s="32">
        <v>1</v>
      </c>
      <c r="W10" s="32">
        <v>2</v>
      </c>
      <c r="X10" s="32">
        <v>2</v>
      </c>
      <c r="Y10" s="32">
        <v>0</v>
      </c>
      <c r="Z10" s="32">
        <v>17.2</v>
      </c>
      <c r="AA10" s="32">
        <v>1.6</v>
      </c>
      <c r="AB10" s="32">
        <v>17.28</v>
      </c>
      <c r="AC10" s="32">
        <v>73</v>
      </c>
      <c r="AD10" s="32">
        <v>13</v>
      </c>
      <c r="AE10" s="32">
        <v>3</v>
      </c>
      <c r="AF10" s="32">
        <v>57.86</v>
      </c>
      <c r="AG10" s="32">
        <v>0.85</v>
      </c>
      <c r="AH10" s="32">
        <v>67</v>
      </c>
      <c r="AI10" s="32">
        <v>0.51</v>
      </c>
      <c r="AJ10" s="32">
        <v>268.56</v>
      </c>
      <c r="AK10" s="32">
        <v>27.5</v>
      </c>
      <c r="AL10" s="32">
        <v>3.02</v>
      </c>
      <c r="AM10" s="32">
        <v>2</v>
      </c>
      <c r="AN10" s="32">
        <v>3</v>
      </c>
      <c r="AO10" s="32">
        <v>0</v>
      </c>
      <c r="AP10" s="32">
        <v>0</v>
      </c>
      <c r="AQ10" s="32">
        <v>0.13</v>
      </c>
      <c r="AR10" s="32">
        <v>0</v>
      </c>
      <c r="AS10" s="32">
        <v>0.250337739</v>
      </c>
      <c r="AT10" s="32">
        <v>1.3114585480000001</v>
      </c>
      <c r="AU10" s="32">
        <v>9</v>
      </c>
      <c r="AV10" s="32">
        <v>4.3671301000000003E-2</v>
      </c>
      <c r="AW10" s="32">
        <v>0</v>
      </c>
      <c r="AX10" s="32">
        <v>3.42</v>
      </c>
      <c r="AY10" s="32">
        <v>18.78</v>
      </c>
      <c r="AZ10" s="32">
        <v>316</v>
      </c>
      <c r="BA10" s="32">
        <v>0.13</v>
      </c>
      <c r="BB10" s="32">
        <v>0</v>
      </c>
      <c r="BC10" s="32">
        <v>2.37</v>
      </c>
      <c r="BD10" s="32">
        <v>0.46666666699999998</v>
      </c>
    </row>
    <row r="11" spans="1:56" x14ac:dyDescent="0.3">
      <c r="A11" s="32">
        <v>61088</v>
      </c>
      <c r="B11" s="32" t="s">
        <v>165</v>
      </c>
      <c r="C11" s="32" t="s">
        <v>11</v>
      </c>
      <c r="D11" s="32">
        <v>49191</v>
      </c>
      <c r="E11" s="32">
        <v>3</v>
      </c>
      <c r="F11" s="32" t="s">
        <v>6</v>
      </c>
      <c r="G11" s="32">
        <v>80</v>
      </c>
      <c r="H11" s="32">
        <v>0</v>
      </c>
      <c r="I11" s="32">
        <v>200</v>
      </c>
      <c r="J11" s="32">
        <v>14.92</v>
      </c>
      <c r="K11" s="32">
        <v>72.63</v>
      </c>
      <c r="L11" s="32">
        <v>39.4</v>
      </c>
      <c r="M11" s="32">
        <v>11727</v>
      </c>
      <c r="N11" s="32">
        <v>0.01</v>
      </c>
      <c r="O11" s="32">
        <v>53.41</v>
      </c>
      <c r="P11" s="32">
        <v>1.35</v>
      </c>
      <c r="Q11" s="32">
        <v>41.89</v>
      </c>
      <c r="R11" s="32">
        <v>2.88</v>
      </c>
      <c r="S11" s="32">
        <v>7.0000000000000007E-2</v>
      </c>
      <c r="T11" s="32">
        <v>0.2</v>
      </c>
      <c r="U11" s="32">
        <v>0</v>
      </c>
      <c r="V11" s="32">
        <v>1</v>
      </c>
      <c r="W11" s="32">
        <v>0</v>
      </c>
      <c r="X11" s="32">
        <v>1</v>
      </c>
      <c r="Y11" s="32">
        <v>3.7</v>
      </c>
      <c r="Z11" s="32">
        <v>16.3</v>
      </c>
      <c r="AA11" s="32">
        <v>0.87</v>
      </c>
      <c r="AB11" s="32">
        <v>17.62</v>
      </c>
      <c r="AC11" s="32">
        <v>73</v>
      </c>
      <c r="AD11" s="32">
        <v>6.53</v>
      </c>
      <c r="AE11" s="32">
        <v>0</v>
      </c>
      <c r="AF11" s="32">
        <v>48.81</v>
      </c>
      <c r="AG11" s="32">
        <v>0.99</v>
      </c>
      <c r="AH11" s="32">
        <v>95.68</v>
      </c>
      <c r="AI11" s="32">
        <v>0.33</v>
      </c>
      <c r="AJ11" s="32">
        <v>154.22999999999999</v>
      </c>
      <c r="AK11" s="32">
        <v>28.78</v>
      </c>
      <c r="AL11" s="32">
        <v>1.58</v>
      </c>
      <c r="AM11" s="32">
        <v>1</v>
      </c>
      <c r="AN11" s="32">
        <v>1</v>
      </c>
      <c r="AO11" s="32">
        <v>0.2</v>
      </c>
      <c r="AP11" s="32">
        <v>1</v>
      </c>
      <c r="AQ11" s="32">
        <v>0.41</v>
      </c>
      <c r="AR11" s="32">
        <v>0</v>
      </c>
      <c r="AS11" s="32">
        <v>0.22496954899999999</v>
      </c>
      <c r="AT11" s="32">
        <v>1.9719054300000001</v>
      </c>
      <c r="AU11" s="32">
        <v>7</v>
      </c>
      <c r="AV11" s="32">
        <v>1.5782827999999999E-2</v>
      </c>
      <c r="AW11" s="32">
        <v>0.4</v>
      </c>
      <c r="AX11" s="32">
        <v>4.17</v>
      </c>
      <c r="AY11" s="32">
        <v>17.5</v>
      </c>
      <c r="AZ11" s="32">
        <v>186</v>
      </c>
      <c r="BA11" s="32">
        <v>0.06</v>
      </c>
      <c r="BB11" s="32">
        <v>0</v>
      </c>
      <c r="BC11" s="32">
        <v>0.6</v>
      </c>
      <c r="BD11" s="32">
        <v>0.44</v>
      </c>
    </row>
    <row r="12" spans="1:56" x14ac:dyDescent="0.3">
      <c r="A12" s="32">
        <v>61091</v>
      </c>
      <c r="B12" s="32" t="s">
        <v>176</v>
      </c>
      <c r="C12" s="32" t="s">
        <v>11</v>
      </c>
      <c r="D12" s="32">
        <v>36283</v>
      </c>
      <c r="E12" s="32">
        <v>3</v>
      </c>
      <c r="F12" s="32" t="s">
        <v>6</v>
      </c>
      <c r="G12" s="32">
        <v>44</v>
      </c>
      <c r="H12" s="32">
        <v>0.01</v>
      </c>
      <c r="I12" s="32">
        <v>175</v>
      </c>
      <c r="J12" s="32">
        <v>13.69</v>
      </c>
      <c r="K12" s="32">
        <v>73.41</v>
      </c>
      <c r="L12" s="32">
        <v>42.58</v>
      </c>
      <c r="M12" s="32">
        <v>9959</v>
      </c>
      <c r="N12" s="32">
        <v>0.01</v>
      </c>
      <c r="O12" s="32">
        <v>64.790000000000006</v>
      </c>
      <c r="P12" s="32">
        <v>4.0599999999999996</v>
      </c>
      <c r="Q12" s="32">
        <v>19.8</v>
      </c>
      <c r="R12" s="32">
        <v>2.7</v>
      </c>
      <c r="S12" s="32">
        <v>0.16</v>
      </c>
      <c r="T12" s="32">
        <v>0.26</v>
      </c>
      <c r="U12" s="32">
        <v>0</v>
      </c>
      <c r="V12" s="32">
        <v>0</v>
      </c>
      <c r="W12" s="32">
        <v>0</v>
      </c>
      <c r="X12" s="32">
        <v>3</v>
      </c>
      <c r="Y12" s="32">
        <v>0</v>
      </c>
      <c r="Z12" s="32">
        <v>16.52</v>
      </c>
      <c r="AA12" s="32">
        <v>0.61</v>
      </c>
      <c r="AB12" s="32">
        <v>10.84</v>
      </c>
      <c r="AC12" s="32">
        <v>59</v>
      </c>
      <c r="AD12" s="32">
        <v>19.72</v>
      </c>
      <c r="AE12" s="32">
        <v>0</v>
      </c>
      <c r="AF12" s="32">
        <v>76.5</v>
      </c>
      <c r="AG12" s="32">
        <v>1.02</v>
      </c>
      <c r="AH12" s="32">
        <v>96.07</v>
      </c>
      <c r="AI12" s="32">
        <v>0.55000000000000004</v>
      </c>
      <c r="AJ12" s="32">
        <v>90.79</v>
      </c>
      <c r="AK12" s="32">
        <v>29.99</v>
      </c>
      <c r="AL12" s="32">
        <v>0</v>
      </c>
      <c r="AM12" s="32">
        <v>0</v>
      </c>
      <c r="AN12" s="32">
        <v>0</v>
      </c>
      <c r="AO12" s="32">
        <v>0</v>
      </c>
      <c r="AP12" s="32">
        <v>0</v>
      </c>
      <c r="AQ12" s="32">
        <v>0</v>
      </c>
      <c r="AR12" s="32">
        <v>1.24</v>
      </c>
      <c r="AS12" s="32">
        <v>0.15753979000000001</v>
      </c>
      <c r="AT12" s="32">
        <v>2.0946448750000002</v>
      </c>
      <c r="AU12" s="32">
        <v>10</v>
      </c>
      <c r="AV12" s="32">
        <v>3.9402828000000001E-2</v>
      </c>
      <c r="AW12" s="32">
        <v>0</v>
      </c>
      <c r="AX12" s="32">
        <v>3.28</v>
      </c>
      <c r="AY12" s="32">
        <v>15.72</v>
      </c>
      <c r="AZ12" s="32">
        <v>139</v>
      </c>
      <c r="BA12" s="32">
        <v>0.17</v>
      </c>
      <c r="BB12" s="32">
        <v>0</v>
      </c>
      <c r="BC12" s="32">
        <v>0.63</v>
      </c>
      <c r="BD12" s="32">
        <v>0.222222222</v>
      </c>
    </row>
    <row r="13" spans="1:56" x14ac:dyDescent="0.3">
      <c r="A13" s="32">
        <v>61095</v>
      </c>
      <c r="B13" s="32" t="s">
        <v>186</v>
      </c>
      <c r="C13" s="32" t="s">
        <v>11</v>
      </c>
      <c r="D13" s="32">
        <v>32752</v>
      </c>
      <c r="E13" s="32">
        <v>3</v>
      </c>
      <c r="F13" s="32" t="s">
        <v>6</v>
      </c>
      <c r="G13" s="32">
        <v>54</v>
      </c>
      <c r="H13" s="32">
        <v>-0.03</v>
      </c>
      <c r="I13" s="32">
        <v>85</v>
      </c>
      <c r="J13" s="32">
        <v>25.4</v>
      </c>
      <c r="K13" s="32">
        <v>75.92</v>
      </c>
      <c r="L13" s="32">
        <v>43.76</v>
      </c>
      <c r="M13" s="32">
        <v>5213</v>
      </c>
      <c r="N13" s="32">
        <v>0.01</v>
      </c>
      <c r="O13" s="32">
        <v>65.959999999999994</v>
      </c>
      <c r="P13" s="32">
        <v>2.0099999999999998</v>
      </c>
      <c r="Q13" s="32">
        <v>29.15</v>
      </c>
      <c r="R13" s="32">
        <v>2.4</v>
      </c>
      <c r="S13" s="32">
        <v>0.14000000000000001</v>
      </c>
      <c r="T13" s="32">
        <v>0.28000000000000003</v>
      </c>
      <c r="U13" s="32">
        <v>0</v>
      </c>
      <c r="V13" s="32">
        <v>1</v>
      </c>
      <c r="W13" s="32">
        <v>1</v>
      </c>
      <c r="X13" s="32">
        <v>3</v>
      </c>
      <c r="Y13" s="32">
        <v>6.69</v>
      </c>
      <c r="Z13" s="32">
        <v>15.92</v>
      </c>
      <c r="AA13" s="32">
        <v>0.59</v>
      </c>
      <c r="AB13" s="32">
        <v>15.71</v>
      </c>
      <c r="AC13" s="32">
        <v>71</v>
      </c>
      <c r="AD13" s="32">
        <v>28.03</v>
      </c>
      <c r="AE13" s="32">
        <v>0</v>
      </c>
      <c r="AF13" s="32">
        <v>89.98</v>
      </c>
      <c r="AG13" s="32">
        <v>1.02</v>
      </c>
      <c r="AH13" s="32">
        <v>75.900000000000006</v>
      </c>
      <c r="AI13" s="32">
        <v>0.54</v>
      </c>
      <c r="AJ13" s="32">
        <v>70.709999999999994</v>
      </c>
      <c r="AK13" s="32">
        <v>29.08</v>
      </c>
      <c r="AL13" s="32">
        <v>0</v>
      </c>
      <c r="AM13" s="32">
        <v>0</v>
      </c>
      <c r="AN13" s="32">
        <v>0</v>
      </c>
      <c r="AO13" s="32">
        <v>0</v>
      </c>
      <c r="AP13" s="32">
        <v>0</v>
      </c>
      <c r="AQ13" s="32">
        <v>0</v>
      </c>
      <c r="AR13" s="32">
        <v>0.26</v>
      </c>
      <c r="AS13" s="32">
        <v>0.20727084800000001</v>
      </c>
      <c r="AT13" s="32">
        <v>2.717391304</v>
      </c>
      <c r="AU13" s="32">
        <v>13</v>
      </c>
      <c r="AV13" s="32">
        <v>3.3295769000000003E-2</v>
      </c>
      <c r="AW13" s="32">
        <v>0</v>
      </c>
      <c r="AX13" s="32">
        <v>2.69</v>
      </c>
      <c r="AY13" s="32">
        <v>17.260000000000002</v>
      </c>
      <c r="AZ13" s="32">
        <v>117</v>
      </c>
      <c r="BA13" s="32">
        <v>0.12</v>
      </c>
      <c r="BB13" s="32">
        <v>0</v>
      </c>
      <c r="BC13" s="32">
        <v>0.31</v>
      </c>
      <c r="BD13" s="32">
        <v>0.26153846200000003</v>
      </c>
    </row>
    <row r="14" spans="1:56" x14ac:dyDescent="0.3">
      <c r="A14" s="32">
        <v>62008</v>
      </c>
      <c r="B14" s="32" t="s">
        <v>205</v>
      </c>
      <c r="C14" s="32" t="s">
        <v>11</v>
      </c>
      <c r="D14" s="32">
        <v>104097</v>
      </c>
      <c r="E14" s="32">
        <v>2</v>
      </c>
      <c r="F14" s="32" t="s">
        <v>197</v>
      </c>
      <c r="G14" s="32">
        <v>65</v>
      </c>
      <c r="H14" s="32">
        <v>0.03</v>
      </c>
      <c r="I14" s="32">
        <v>149</v>
      </c>
      <c r="J14" s="32">
        <v>29.8</v>
      </c>
      <c r="K14" s="32">
        <v>67.650000000000006</v>
      </c>
      <c r="L14" s="32">
        <v>41.7</v>
      </c>
      <c r="M14" s="32">
        <v>17828</v>
      </c>
      <c r="N14" s="32">
        <v>0.02</v>
      </c>
      <c r="O14" s="32">
        <v>49.12</v>
      </c>
      <c r="P14" s="32">
        <v>2.27</v>
      </c>
      <c r="Q14" s="32">
        <v>17.989999999999998</v>
      </c>
      <c r="R14" s="32">
        <v>3.53</v>
      </c>
      <c r="S14" s="32">
        <v>0.16</v>
      </c>
      <c r="T14" s="32">
        <v>0.25</v>
      </c>
      <c r="U14" s="32">
        <v>0</v>
      </c>
      <c r="V14" s="32">
        <v>1</v>
      </c>
      <c r="W14" s="32">
        <v>1</v>
      </c>
      <c r="X14" s="32">
        <v>10</v>
      </c>
      <c r="Y14" s="32">
        <v>7.64</v>
      </c>
      <c r="Z14" s="32">
        <v>15.65</v>
      </c>
      <c r="AA14" s="32">
        <v>2.23</v>
      </c>
      <c r="AB14" s="32">
        <v>15.95</v>
      </c>
      <c r="AC14" s="32">
        <v>137</v>
      </c>
      <c r="AD14" s="32">
        <v>30.63</v>
      </c>
      <c r="AE14" s="32">
        <v>4</v>
      </c>
      <c r="AF14" s="32">
        <v>44.67</v>
      </c>
      <c r="AG14" s="32">
        <v>0.94</v>
      </c>
      <c r="AH14" s="32">
        <v>51.58</v>
      </c>
      <c r="AI14" s="32">
        <v>0.47</v>
      </c>
      <c r="AJ14" s="32">
        <v>63.57</v>
      </c>
      <c r="AK14" s="32">
        <v>29.21</v>
      </c>
      <c r="AL14" s="32">
        <v>0.62</v>
      </c>
      <c r="AM14" s="32">
        <v>2</v>
      </c>
      <c r="AN14" s="32">
        <v>3</v>
      </c>
      <c r="AO14" s="32">
        <v>0.19</v>
      </c>
      <c r="AP14" s="32">
        <v>3</v>
      </c>
      <c r="AQ14" s="32">
        <v>0.3</v>
      </c>
      <c r="AR14" s="32">
        <v>0</v>
      </c>
      <c r="AS14" s="32">
        <v>0.2485618</v>
      </c>
      <c r="AT14" s="32">
        <v>2.4208190439999999</v>
      </c>
      <c r="AU14" s="32">
        <v>47</v>
      </c>
      <c r="AV14" s="32">
        <v>3.8027151000000002E-2</v>
      </c>
      <c r="AW14" s="32">
        <v>0</v>
      </c>
      <c r="AX14" s="32">
        <v>5.85</v>
      </c>
      <c r="AY14" s="32">
        <v>15.03</v>
      </c>
      <c r="AZ14" s="32">
        <v>469</v>
      </c>
      <c r="BA14" s="32">
        <v>0.12</v>
      </c>
      <c r="BB14" s="32">
        <v>0</v>
      </c>
      <c r="BC14" s="32">
        <v>0.91</v>
      </c>
      <c r="BD14" s="32">
        <v>0.28000000000000003</v>
      </c>
    </row>
    <row r="15" spans="1:56" x14ac:dyDescent="0.3">
      <c r="A15" s="32">
        <v>62043</v>
      </c>
      <c r="B15" s="32" t="s">
        <v>105</v>
      </c>
      <c r="C15" s="32" t="s">
        <v>11</v>
      </c>
      <c r="D15" s="32">
        <v>50212</v>
      </c>
      <c r="E15" s="32">
        <v>3</v>
      </c>
      <c r="F15" s="32" t="s">
        <v>6</v>
      </c>
      <c r="G15" s="32">
        <v>36</v>
      </c>
      <c r="H15" s="32">
        <v>0.01</v>
      </c>
      <c r="I15" s="32">
        <v>284</v>
      </c>
      <c r="J15" s="32">
        <v>20.260000000000002</v>
      </c>
      <c r="K15" s="32">
        <v>67.19</v>
      </c>
      <c r="L15" s="32">
        <v>40.96</v>
      </c>
      <c r="M15" s="32">
        <v>10150</v>
      </c>
      <c r="N15" s="32">
        <v>0.01</v>
      </c>
      <c r="O15" s="32">
        <v>59.28</v>
      </c>
      <c r="P15" s="32">
        <v>1.93</v>
      </c>
      <c r="Q15" s="32">
        <v>19.77</v>
      </c>
      <c r="R15" s="32">
        <v>3.62</v>
      </c>
      <c r="S15" s="32">
        <v>0.06</v>
      </c>
      <c r="T15" s="32">
        <v>0.06</v>
      </c>
      <c r="U15" s="32">
        <v>0</v>
      </c>
      <c r="V15" s="32">
        <v>0</v>
      </c>
      <c r="W15" s="32">
        <v>0</v>
      </c>
      <c r="X15" s="32">
        <v>0</v>
      </c>
      <c r="Y15" s="32">
        <v>0.34</v>
      </c>
      <c r="Z15" s="32">
        <v>17.54</v>
      </c>
      <c r="AA15" s="32">
        <v>0.82</v>
      </c>
      <c r="AB15" s="32">
        <v>18.18</v>
      </c>
      <c r="AC15" s="32">
        <v>94</v>
      </c>
      <c r="AD15" s="32">
        <v>29.24</v>
      </c>
      <c r="AE15" s="32">
        <v>0</v>
      </c>
      <c r="AF15" s="32">
        <v>56</v>
      </c>
      <c r="AG15" s="32">
        <v>1.6</v>
      </c>
      <c r="AH15" s="32">
        <v>80.98</v>
      </c>
      <c r="AI15" s="32">
        <v>0.44</v>
      </c>
      <c r="AJ15" s="32">
        <v>93.06</v>
      </c>
      <c r="AK15" s="32">
        <v>28.54</v>
      </c>
      <c r="AL15" s="32">
        <v>0.68</v>
      </c>
      <c r="AM15" s="32">
        <v>1</v>
      </c>
      <c r="AN15" s="32">
        <v>1</v>
      </c>
      <c r="AO15" s="32">
        <v>0.2</v>
      </c>
      <c r="AP15" s="32">
        <v>1</v>
      </c>
      <c r="AQ15" s="32">
        <v>0.22</v>
      </c>
      <c r="AR15" s="32">
        <v>0.56999999999999995</v>
      </c>
      <c r="AS15" s="32">
        <v>0.17959364</v>
      </c>
      <c r="AT15" s="32">
        <v>2.2106269420000002</v>
      </c>
      <c r="AU15" s="32">
        <v>11</v>
      </c>
      <c r="AV15" s="32">
        <v>5.9565712E-2</v>
      </c>
      <c r="AW15" s="32">
        <v>0.54545454500000001</v>
      </c>
      <c r="AX15" s="32">
        <v>3.37</v>
      </c>
      <c r="AY15" s="32">
        <v>20.3</v>
      </c>
      <c r="AZ15" s="32">
        <v>100</v>
      </c>
      <c r="BA15" s="32">
        <v>0.06</v>
      </c>
      <c r="BB15" s="32">
        <v>0</v>
      </c>
      <c r="BC15" s="32">
        <v>0.56000000000000005</v>
      </c>
      <c r="BD15" s="32">
        <v>0.25454545499999998</v>
      </c>
    </row>
    <row r="16" spans="1:56" x14ac:dyDescent="0.3">
      <c r="A16" s="32">
        <v>62057</v>
      </c>
      <c r="B16" s="32" t="s">
        <v>144</v>
      </c>
      <c r="C16" s="32" t="s">
        <v>11</v>
      </c>
      <c r="D16" s="32">
        <v>12831</v>
      </c>
      <c r="E16" s="32">
        <v>3</v>
      </c>
      <c r="F16" s="32" t="s">
        <v>6</v>
      </c>
      <c r="G16" s="32">
        <v>100</v>
      </c>
      <c r="H16" s="32">
        <v>-0.13</v>
      </c>
      <c r="I16" s="32">
        <v>41</v>
      </c>
      <c r="J16" s="32">
        <v>17.829999999999998</v>
      </c>
      <c r="K16" s="32">
        <v>74.81</v>
      </c>
      <c r="L16" s="32">
        <v>43.49</v>
      </c>
      <c r="M16" s="32">
        <v>588</v>
      </c>
      <c r="N16" s="32">
        <v>0</v>
      </c>
      <c r="O16" s="32">
        <v>60.73</v>
      </c>
      <c r="P16" s="32">
        <v>2.85</v>
      </c>
      <c r="Q16" s="32">
        <v>39.78</v>
      </c>
      <c r="R16" s="32">
        <v>2.21</v>
      </c>
      <c r="S16" s="32">
        <v>0</v>
      </c>
      <c r="T16" s="32">
        <v>0.09</v>
      </c>
      <c r="U16" s="32">
        <v>0</v>
      </c>
      <c r="V16" s="32">
        <v>0</v>
      </c>
      <c r="W16" s="32">
        <v>0</v>
      </c>
      <c r="X16" s="32">
        <v>0</v>
      </c>
      <c r="Y16" s="32">
        <v>27.24</v>
      </c>
      <c r="Z16" s="32">
        <v>14.08</v>
      </c>
      <c r="AA16" s="32">
        <v>0.2</v>
      </c>
      <c r="AB16" s="32">
        <v>16.91</v>
      </c>
      <c r="AC16" s="32">
        <v>31</v>
      </c>
      <c r="AD16" s="32">
        <v>29.68</v>
      </c>
      <c r="AE16" s="32">
        <v>0</v>
      </c>
      <c r="AF16" s="32">
        <v>48.37</v>
      </c>
      <c r="AG16" s="32">
        <v>2.23</v>
      </c>
      <c r="AH16" s="32">
        <v>72.790000000000006</v>
      </c>
      <c r="AI16" s="32">
        <v>0.45</v>
      </c>
      <c r="AJ16" s="32">
        <v>43.59</v>
      </c>
      <c r="AK16" s="32">
        <v>32.340000000000003</v>
      </c>
      <c r="AL16" s="32">
        <v>0</v>
      </c>
      <c r="AM16" s="32">
        <v>0</v>
      </c>
      <c r="AN16" s="32">
        <v>0</v>
      </c>
      <c r="AO16" s="32">
        <v>0</v>
      </c>
      <c r="AP16" s="32">
        <v>0</v>
      </c>
      <c r="AQ16" s="32">
        <v>0</v>
      </c>
      <c r="AR16" s="32">
        <v>1.01</v>
      </c>
      <c r="AS16" s="32">
        <v>0.20564323300000001</v>
      </c>
      <c r="AT16" s="32">
        <v>3.7409399109999999</v>
      </c>
      <c r="AU16" s="32">
        <v>8</v>
      </c>
      <c r="AV16" s="32">
        <v>2.2963619000000001E-2</v>
      </c>
      <c r="AW16" s="32">
        <v>0</v>
      </c>
      <c r="AX16" s="32">
        <v>3.35</v>
      </c>
      <c r="AY16" s="32">
        <v>16.43</v>
      </c>
      <c r="AZ16" s="32">
        <v>71</v>
      </c>
      <c r="BA16" s="32">
        <v>0.08</v>
      </c>
      <c r="BB16" s="32">
        <v>0</v>
      </c>
      <c r="BC16" s="32">
        <v>0.24</v>
      </c>
      <c r="BD16" s="32">
        <v>0.2</v>
      </c>
    </row>
    <row r="17" spans="1:56" x14ac:dyDescent="0.3">
      <c r="A17" s="32">
        <v>62058</v>
      </c>
      <c r="B17" s="32" t="s">
        <v>145</v>
      </c>
      <c r="C17" s="32" t="s">
        <v>11</v>
      </c>
      <c r="D17" s="32">
        <v>30854</v>
      </c>
      <c r="E17" s="32">
        <v>3</v>
      </c>
      <c r="F17" s="32" t="s">
        <v>6</v>
      </c>
      <c r="G17" s="32">
        <v>22</v>
      </c>
      <c r="H17" s="32">
        <v>0.05</v>
      </c>
      <c r="I17" s="32">
        <v>227</v>
      </c>
      <c r="J17" s="32">
        <v>23.34</v>
      </c>
      <c r="K17" s="32">
        <v>71.400000000000006</v>
      </c>
      <c r="L17" s="32">
        <v>41.73</v>
      </c>
      <c r="M17" s="32">
        <v>1697</v>
      </c>
      <c r="N17" s="32">
        <v>0.01</v>
      </c>
      <c r="O17" s="32">
        <v>38.68</v>
      </c>
      <c r="P17" s="32">
        <v>1.58</v>
      </c>
      <c r="Q17" s="32">
        <v>20.75</v>
      </c>
      <c r="R17" s="32">
        <v>3.99</v>
      </c>
      <c r="S17" s="32">
        <v>0.09</v>
      </c>
      <c r="T17" s="32">
        <v>0.22</v>
      </c>
      <c r="U17" s="32">
        <v>0</v>
      </c>
      <c r="V17" s="32">
        <v>0</v>
      </c>
      <c r="W17" s="32">
        <v>0</v>
      </c>
      <c r="X17" s="32">
        <v>1</v>
      </c>
      <c r="Y17" s="32">
        <v>7.16</v>
      </c>
      <c r="Z17" s="32">
        <v>15.75</v>
      </c>
      <c r="AA17" s="32">
        <v>0.38</v>
      </c>
      <c r="AB17" s="32">
        <v>16.77</v>
      </c>
      <c r="AC17" s="32">
        <v>40</v>
      </c>
      <c r="AD17" s="32">
        <v>13.15</v>
      </c>
      <c r="AE17" s="32">
        <v>0.5</v>
      </c>
      <c r="AF17" s="32">
        <v>124.14</v>
      </c>
      <c r="AG17" s="32">
        <v>0.72</v>
      </c>
      <c r="AH17" s="32">
        <v>71.430000000000007</v>
      </c>
      <c r="AI17" s="32">
        <v>0.25</v>
      </c>
      <c r="AJ17" s="32">
        <v>54.13</v>
      </c>
      <c r="AK17" s="32">
        <v>25.9</v>
      </c>
      <c r="AL17" s="32">
        <v>0</v>
      </c>
      <c r="AM17" s="32">
        <v>0</v>
      </c>
      <c r="AN17" s="32">
        <v>0</v>
      </c>
      <c r="AO17" s="32">
        <v>0</v>
      </c>
      <c r="AP17" s="32">
        <v>0</v>
      </c>
      <c r="AQ17" s="32">
        <v>0</v>
      </c>
      <c r="AR17" s="32">
        <v>0.57999999999999996</v>
      </c>
      <c r="AS17" s="32">
        <v>0.146292585</v>
      </c>
      <c r="AT17" s="32">
        <v>1.7501782589999999</v>
      </c>
      <c r="AU17" s="32">
        <v>9</v>
      </c>
      <c r="AV17" s="32">
        <v>5.4167921000000001E-2</v>
      </c>
      <c r="AW17" s="32">
        <v>0</v>
      </c>
      <c r="AX17" s="32">
        <v>4.05</v>
      </c>
      <c r="AY17" s="32">
        <v>13.88</v>
      </c>
      <c r="AZ17" s="32">
        <v>67</v>
      </c>
      <c r="BA17" s="32">
        <v>0</v>
      </c>
      <c r="BB17" s="32">
        <v>0</v>
      </c>
      <c r="BC17" s="32">
        <v>0.4</v>
      </c>
      <c r="BD17" s="32">
        <v>0.222222222</v>
      </c>
    </row>
    <row r="18" spans="1:56" x14ac:dyDescent="0.3">
      <c r="A18" s="32">
        <v>62064</v>
      </c>
      <c r="B18" s="32" t="s">
        <v>150</v>
      </c>
      <c r="C18" s="32" t="s">
        <v>11</v>
      </c>
      <c r="D18" s="32">
        <v>27183</v>
      </c>
      <c r="E18" s="32">
        <v>3</v>
      </c>
      <c r="F18" s="32" t="s">
        <v>6</v>
      </c>
      <c r="G18" s="32">
        <v>100</v>
      </c>
      <c r="H18" s="32">
        <v>0.01</v>
      </c>
      <c r="I18" s="32">
        <v>59</v>
      </c>
      <c r="J18" s="32">
        <v>47.4</v>
      </c>
      <c r="K18" s="32">
        <v>69.92</v>
      </c>
      <c r="L18" s="32">
        <v>44.31</v>
      </c>
      <c r="M18" s="32">
        <v>9734</v>
      </c>
      <c r="N18" s="32">
        <v>0.01</v>
      </c>
      <c r="O18" s="32">
        <v>61.83</v>
      </c>
      <c r="P18" s="32">
        <v>2.39</v>
      </c>
      <c r="Q18" s="32">
        <v>32.31</v>
      </c>
      <c r="R18" s="32">
        <v>2.76</v>
      </c>
      <c r="S18" s="32">
        <v>0.06</v>
      </c>
      <c r="T18" s="32">
        <v>0.22</v>
      </c>
      <c r="U18" s="32">
        <v>0</v>
      </c>
      <c r="V18" s="32">
        <v>0</v>
      </c>
      <c r="W18" s="32">
        <v>0</v>
      </c>
      <c r="X18" s="32">
        <v>3</v>
      </c>
      <c r="Y18" s="32">
        <v>15.54</v>
      </c>
      <c r="Z18" s="32">
        <v>14.69</v>
      </c>
      <c r="AA18" s="32">
        <v>0.56000000000000005</v>
      </c>
      <c r="AB18" s="32">
        <v>13.29</v>
      </c>
      <c r="AC18" s="32">
        <v>53</v>
      </c>
      <c r="AD18" s="32">
        <v>21.57</v>
      </c>
      <c r="AE18" s="32">
        <v>0</v>
      </c>
      <c r="AF18" s="32">
        <v>69.56</v>
      </c>
      <c r="AG18" s="32">
        <v>1.6</v>
      </c>
      <c r="AH18" s="32">
        <v>71.39</v>
      </c>
      <c r="AI18" s="32">
        <v>0.51</v>
      </c>
      <c r="AJ18" s="32">
        <v>46.97</v>
      </c>
      <c r="AK18" s="32">
        <v>28.76</v>
      </c>
      <c r="AL18" s="32">
        <v>0</v>
      </c>
      <c r="AM18" s="32">
        <v>0</v>
      </c>
      <c r="AN18" s="32">
        <v>2</v>
      </c>
      <c r="AO18" s="32">
        <v>0</v>
      </c>
      <c r="AP18" s="32">
        <v>0</v>
      </c>
      <c r="AQ18" s="32">
        <v>0</v>
      </c>
      <c r="AR18" s="32">
        <v>0</v>
      </c>
      <c r="AS18" s="32">
        <v>0.17617187500000001</v>
      </c>
      <c r="AT18" s="32">
        <v>3.3844682339999999</v>
      </c>
      <c r="AU18" s="32">
        <v>13</v>
      </c>
      <c r="AV18" s="32">
        <v>2.6908985999999999E-2</v>
      </c>
      <c r="AW18" s="32">
        <v>0</v>
      </c>
      <c r="AX18" s="32">
        <v>3.83</v>
      </c>
      <c r="AY18" s="32">
        <v>13.55</v>
      </c>
      <c r="AZ18" s="32">
        <v>274</v>
      </c>
      <c r="BA18" s="32">
        <v>0.15</v>
      </c>
      <c r="BB18" s="32">
        <v>0</v>
      </c>
      <c r="BC18" s="32">
        <v>0.57999999999999996</v>
      </c>
      <c r="BD18" s="32">
        <v>0.27692307700000002</v>
      </c>
    </row>
    <row r="19" spans="1:56" x14ac:dyDescent="0.3">
      <c r="A19" s="32">
        <v>62074</v>
      </c>
      <c r="B19" s="32" t="s">
        <v>177</v>
      </c>
      <c r="C19" s="32" t="s">
        <v>11</v>
      </c>
      <c r="D19" s="32">
        <v>55530</v>
      </c>
      <c r="E19" s="32">
        <v>3</v>
      </c>
      <c r="F19" s="32" t="s">
        <v>6</v>
      </c>
      <c r="G19" s="32">
        <v>89</v>
      </c>
      <c r="H19" s="32">
        <v>-0.01</v>
      </c>
      <c r="I19" s="32">
        <v>174</v>
      </c>
      <c r="J19" s="32">
        <v>36.46</v>
      </c>
      <c r="K19" s="32">
        <v>68.58</v>
      </c>
      <c r="L19" s="32">
        <v>45.92</v>
      </c>
      <c r="M19" s="32">
        <v>13769</v>
      </c>
      <c r="N19" s="32">
        <v>0.01</v>
      </c>
      <c r="O19" s="32">
        <v>61.37</v>
      </c>
      <c r="P19" s="32">
        <v>3.99</v>
      </c>
      <c r="Q19" s="32">
        <v>28.25</v>
      </c>
      <c r="R19" s="32">
        <v>3.31</v>
      </c>
      <c r="S19" s="32">
        <v>0.06</v>
      </c>
      <c r="T19" s="32">
        <v>0.04</v>
      </c>
      <c r="U19" s="32">
        <v>0</v>
      </c>
      <c r="V19" s="32">
        <v>1</v>
      </c>
      <c r="W19" s="32">
        <v>0</v>
      </c>
      <c r="X19" s="32">
        <v>3</v>
      </c>
      <c r="Y19" s="32">
        <v>5.45</v>
      </c>
      <c r="Z19" s="32">
        <v>15.6</v>
      </c>
      <c r="AA19" s="32">
        <v>1.02</v>
      </c>
      <c r="AB19" s="32">
        <v>13.14</v>
      </c>
      <c r="AC19" s="32">
        <v>104</v>
      </c>
      <c r="AD19" s="32">
        <v>25.37</v>
      </c>
      <c r="AE19" s="32">
        <v>0</v>
      </c>
      <c r="AF19" s="32">
        <v>86.64</v>
      </c>
      <c r="AG19" s="32">
        <v>1.1200000000000001</v>
      </c>
      <c r="AH19" s="32">
        <v>79.900000000000006</v>
      </c>
      <c r="AI19" s="32">
        <v>0.5</v>
      </c>
      <c r="AJ19" s="32">
        <v>94.6</v>
      </c>
      <c r="AK19" s="32">
        <v>27.08</v>
      </c>
      <c r="AL19" s="32">
        <v>3.45</v>
      </c>
      <c r="AM19" s="32">
        <v>1</v>
      </c>
      <c r="AN19" s="32">
        <v>2</v>
      </c>
      <c r="AO19" s="32">
        <v>0.18</v>
      </c>
      <c r="AP19" s="32">
        <v>1</v>
      </c>
      <c r="AQ19" s="32">
        <v>0.28999999999999998</v>
      </c>
      <c r="AR19" s="32">
        <v>0.83</v>
      </c>
      <c r="AS19" s="32">
        <v>0.157024793</v>
      </c>
      <c r="AT19" s="32">
        <v>2.413110031</v>
      </c>
      <c r="AU19" s="32">
        <v>20</v>
      </c>
      <c r="AV19" s="32">
        <v>4.4392926999999999E-2</v>
      </c>
      <c r="AW19" s="32">
        <v>0.5</v>
      </c>
      <c r="AX19" s="32">
        <v>3.71</v>
      </c>
      <c r="AY19" s="32">
        <v>13.54</v>
      </c>
      <c r="AZ19" s="32">
        <v>210</v>
      </c>
      <c r="BA19" s="32">
        <v>0.13</v>
      </c>
      <c r="BB19" s="32">
        <v>0</v>
      </c>
      <c r="BC19" s="32">
        <v>0.54</v>
      </c>
      <c r="BD19" s="32">
        <v>0.366666667</v>
      </c>
    </row>
    <row r="20" spans="1:56" x14ac:dyDescent="0.3">
      <c r="A20" s="32">
        <v>63002</v>
      </c>
      <c r="B20" s="32" t="s">
        <v>10</v>
      </c>
      <c r="C20" s="32" t="s">
        <v>11</v>
      </c>
      <c r="D20" s="32">
        <v>252127</v>
      </c>
      <c r="E20" s="32">
        <v>3</v>
      </c>
      <c r="F20" s="32" t="s">
        <v>6</v>
      </c>
      <c r="G20" s="32">
        <v>0</v>
      </c>
      <c r="H20" s="32">
        <v>0.04</v>
      </c>
      <c r="I20" s="32">
        <v>4321</v>
      </c>
      <c r="J20" s="32">
        <v>1.07</v>
      </c>
      <c r="K20" s="32">
        <v>55.65</v>
      </c>
      <c r="L20" s="32">
        <v>28.39</v>
      </c>
      <c r="M20" s="32">
        <v>1175</v>
      </c>
      <c r="N20" s="32">
        <v>0.04</v>
      </c>
      <c r="O20" s="32">
        <v>45.1</v>
      </c>
      <c r="P20" s="32">
        <v>1.74</v>
      </c>
      <c r="Q20" s="32">
        <v>12.04</v>
      </c>
      <c r="R20" s="32">
        <v>7.91</v>
      </c>
      <c r="S20" s="32">
        <v>0.33</v>
      </c>
      <c r="T20" s="32">
        <v>0.62</v>
      </c>
      <c r="U20" s="32">
        <v>0</v>
      </c>
      <c r="V20" s="32">
        <v>1</v>
      </c>
      <c r="W20" s="32">
        <v>3</v>
      </c>
      <c r="X20" s="32">
        <v>9</v>
      </c>
      <c r="Y20" s="32">
        <v>0.41</v>
      </c>
      <c r="Z20" s="32">
        <v>21.26</v>
      </c>
      <c r="AA20" s="32">
        <v>3.08</v>
      </c>
      <c r="AB20" s="32">
        <v>25.08</v>
      </c>
      <c r="AC20" s="32">
        <v>155</v>
      </c>
      <c r="AD20" s="32">
        <v>15.47</v>
      </c>
      <c r="AE20" s="32">
        <v>0</v>
      </c>
      <c r="AF20" s="32">
        <v>38.58</v>
      </c>
      <c r="AG20" s="32">
        <v>0.48</v>
      </c>
      <c r="AH20" s="32">
        <v>51.77</v>
      </c>
      <c r="AI20" s="32">
        <v>0.64</v>
      </c>
      <c r="AJ20" s="32">
        <v>435.06</v>
      </c>
      <c r="AK20" s="32">
        <v>22.15</v>
      </c>
      <c r="AL20" s="32">
        <v>1.85</v>
      </c>
      <c r="AM20" s="32">
        <v>0</v>
      </c>
      <c r="AN20" s="32">
        <v>2</v>
      </c>
      <c r="AO20" s="32">
        <v>0</v>
      </c>
      <c r="AP20" s="32">
        <v>0</v>
      </c>
      <c r="AQ20" s="32">
        <v>0.28000000000000003</v>
      </c>
      <c r="AR20" s="32">
        <v>0</v>
      </c>
      <c r="AS20" s="32">
        <v>0.15044065000000001</v>
      </c>
      <c r="AT20" s="32">
        <v>0.66236460200000002</v>
      </c>
      <c r="AU20" s="32">
        <v>4</v>
      </c>
      <c r="AV20" s="32">
        <v>4.3379242999999998E-2</v>
      </c>
      <c r="AW20" s="32">
        <v>0</v>
      </c>
      <c r="AX20" s="32">
        <v>1.38</v>
      </c>
      <c r="AY20" s="32">
        <v>25.1</v>
      </c>
      <c r="AZ20" s="32">
        <v>54</v>
      </c>
      <c r="BA20" s="32">
        <v>0.02</v>
      </c>
      <c r="BB20" s="32">
        <v>0</v>
      </c>
      <c r="BC20" s="32">
        <v>0.63</v>
      </c>
      <c r="BD20" s="32">
        <v>0.5</v>
      </c>
    </row>
    <row r="21" spans="1:56" x14ac:dyDescent="0.3">
      <c r="A21" s="32">
        <v>63014</v>
      </c>
      <c r="B21" s="32" t="s">
        <v>35</v>
      </c>
      <c r="C21" s="32" t="s">
        <v>11</v>
      </c>
      <c r="D21" s="32">
        <v>14151</v>
      </c>
      <c r="E21" s="32">
        <v>3</v>
      </c>
      <c r="F21" s="32" t="s">
        <v>6</v>
      </c>
      <c r="G21" s="32">
        <v>100</v>
      </c>
      <c r="H21" s="32">
        <v>0.04</v>
      </c>
      <c r="I21" s="32">
        <v>1347</v>
      </c>
      <c r="J21" s="32">
        <v>1.53</v>
      </c>
      <c r="K21" s="32">
        <v>70.430000000000007</v>
      </c>
      <c r="L21" s="32">
        <v>33.33</v>
      </c>
      <c r="M21" s="32">
        <v>49784</v>
      </c>
      <c r="N21" s="32">
        <v>0</v>
      </c>
      <c r="O21" s="32">
        <v>68.98</v>
      </c>
      <c r="P21" s="32">
        <v>2.5499999999999998</v>
      </c>
      <c r="Q21" s="32">
        <v>37.29</v>
      </c>
      <c r="R21" s="32">
        <v>8.9499999999999993</v>
      </c>
      <c r="S21" s="32">
        <v>0</v>
      </c>
      <c r="T21" s="32">
        <v>0</v>
      </c>
      <c r="U21" s="32">
        <v>0</v>
      </c>
      <c r="V21" s="32">
        <v>0</v>
      </c>
      <c r="W21" s="32">
        <v>0</v>
      </c>
      <c r="X21" s="32">
        <v>0</v>
      </c>
      <c r="Y21" s="32">
        <v>0</v>
      </c>
      <c r="Z21" s="32">
        <v>14.13</v>
      </c>
      <c r="AA21" s="32">
        <v>0.13</v>
      </c>
      <c r="AB21" s="32">
        <v>13.11</v>
      </c>
      <c r="AC21" s="32">
        <v>12</v>
      </c>
      <c r="AD21" s="32">
        <v>4.1500000000000004</v>
      </c>
      <c r="AE21" s="32">
        <v>0</v>
      </c>
      <c r="AF21" s="32">
        <v>21.55</v>
      </c>
      <c r="AG21" s="32">
        <v>0.85</v>
      </c>
      <c r="AH21" s="32">
        <v>100</v>
      </c>
      <c r="AI21" s="32">
        <v>0.34</v>
      </c>
      <c r="AJ21" s="32">
        <v>102</v>
      </c>
      <c r="AK21" s="32">
        <v>24.35</v>
      </c>
      <c r="AL21" s="32">
        <v>0</v>
      </c>
      <c r="AM21" s="32">
        <v>1</v>
      </c>
      <c r="AN21" s="32">
        <v>0</v>
      </c>
      <c r="AO21" s="32">
        <v>0.71</v>
      </c>
      <c r="AP21" s="32">
        <v>1</v>
      </c>
      <c r="AQ21" s="32">
        <v>0.67</v>
      </c>
      <c r="AR21" s="32">
        <v>1.82</v>
      </c>
      <c r="AS21" s="32">
        <v>0.133879781</v>
      </c>
      <c r="AT21" s="32">
        <v>2.4026570559999998</v>
      </c>
      <c r="AU21" s="32">
        <v>3</v>
      </c>
      <c r="AV21" s="32">
        <v>0.190657769</v>
      </c>
      <c r="AW21" s="32">
        <v>0</v>
      </c>
      <c r="AX21" s="32">
        <v>3.25</v>
      </c>
      <c r="AY21" s="32">
        <v>13.7</v>
      </c>
      <c r="AZ21" s="32">
        <v>93</v>
      </c>
      <c r="BA21" s="32">
        <v>0.42</v>
      </c>
      <c r="BB21" s="32">
        <v>0</v>
      </c>
      <c r="BC21" s="32">
        <v>9.44</v>
      </c>
      <c r="BD21" s="32">
        <v>1</v>
      </c>
    </row>
    <row r="22" spans="1:56" x14ac:dyDescent="0.3">
      <c r="A22" s="32">
        <v>63024</v>
      </c>
      <c r="B22" s="32" t="s">
        <v>42</v>
      </c>
      <c r="C22" s="32" t="s">
        <v>11</v>
      </c>
      <c r="D22" s="32">
        <v>150806</v>
      </c>
      <c r="E22" s="32">
        <v>3</v>
      </c>
      <c r="F22" s="32" t="s">
        <v>6</v>
      </c>
      <c r="G22" s="32">
        <v>13</v>
      </c>
      <c r="H22" s="32">
        <v>0.03</v>
      </c>
      <c r="I22" s="32">
        <v>1747</v>
      </c>
      <c r="J22" s="32">
        <v>2</v>
      </c>
      <c r="K22" s="32">
        <v>60.91</v>
      </c>
      <c r="L22" s="32">
        <v>29.51</v>
      </c>
      <c r="M22" s="32">
        <v>14976</v>
      </c>
      <c r="N22" s="32">
        <v>0.02</v>
      </c>
      <c r="O22" s="32">
        <v>47.81</v>
      </c>
      <c r="P22" s="32">
        <v>2.04</v>
      </c>
      <c r="Q22" s="32">
        <v>11.05</v>
      </c>
      <c r="R22" s="32">
        <v>5.71</v>
      </c>
      <c r="S22" s="32">
        <v>0.21</v>
      </c>
      <c r="T22" s="32">
        <v>0.35</v>
      </c>
      <c r="U22" s="32">
        <v>0</v>
      </c>
      <c r="V22" s="32">
        <v>1</v>
      </c>
      <c r="W22" s="32">
        <v>1</v>
      </c>
      <c r="X22" s="32">
        <v>5</v>
      </c>
      <c r="Y22" s="32">
        <v>2.6</v>
      </c>
      <c r="Z22" s="32">
        <v>20.37</v>
      </c>
      <c r="AA22" s="32">
        <v>2.46</v>
      </c>
      <c r="AB22" s="32">
        <v>21.12</v>
      </c>
      <c r="AC22" s="32">
        <v>157</v>
      </c>
      <c r="AD22" s="32">
        <v>12.39</v>
      </c>
      <c r="AE22" s="32">
        <v>0</v>
      </c>
      <c r="AF22" s="32">
        <v>48.9</v>
      </c>
      <c r="AG22" s="32">
        <v>0.91</v>
      </c>
      <c r="AH22" s="32">
        <v>68.27</v>
      </c>
      <c r="AI22" s="32">
        <v>0.55000000000000004</v>
      </c>
      <c r="AJ22" s="32">
        <v>189.36</v>
      </c>
      <c r="AK22" s="32">
        <v>23.7</v>
      </c>
      <c r="AL22" s="32">
        <v>0.87</v>
      </c>
      <c r="AM22" s="32">
        <v>1</v>
      </c>
      <c r="AN22" s="32">
        <v>2</v>
      </c>
      <c r="AO22" s="32">
        <v>7.0000000000000007E-2</v>
      </c>
      <c r="AP22" s="32">
        <v>1</v>
      </c>
      <c r="AQ22" s="32">
        <v>0.28000000000000003</v>
      </c>
      <c r="AR22" s="32">
        <v>0.06</v>
      </c>
      <c r="AS22" s="32">
        <v>0.18872651400000001</v>
      </c>
      <c r="AT22" s="32">
        <v>1.2134795700000001</v>
      </c>
      <c r="AU22" s="32">
        <v>10</v>
      </c>
      <c r="AV22" s="32">
        <v>8.7979765000000001E-2</v>
      </c>
      <c r="AW22" s="32">
        <v>0</v>
      </c>
      <c r="AX22" s="32">
        <v>2.06</v>
      </c>
      <c r="AY22" s="32">
        <v>20.7</v>
      </c>
      <c r="AZ22" s="32">
        <v>98</v>
      </c>
      <c r="BA22" s="32">
        <v>7.0000000000000007E-2</v>
      </c>
      <c r="BB22" s="32">
        <v>0</v>
      </c>
      <c r="BC22" s="32">
        <v>1.19</v>
      </c>
      <c r="BD22" s="32">
        <v>0.67500000000000004</v>
      </c>
    </row>
    <row r="23" spans="1:56" x14ac:dyDescent="0.3">
      <c r="A23" s="32">
        <v>63032</v>
      </c>
      <c r="B23" s="32" t="s">
        <v>62</v>
      </c>
      <c r="C23" s="32" t="s">
        <v>11</v>
      </c>
      <c r="D23" s="32">
        <v>239374</v>
      </c>
      <c r="E23" s="32">
        <v>3</v>
      </c>
      <c r="F23" s="32" t="s">
        <v>6</v>
      </c>
      <c r="G23" s="32">
        <v>0</v>
      </c>
      <c r="H23" s="32">
        <v>-0.02</v>
      </c>
      <c r="I23" s="32">
        <v>6307</v>
      </c>
      <c r="J23" s="32">
        <v>0.69</v>
      </c>
      <c r="K23" s="32">
        <v>54.65</v>
      </c>
      <c r="L23" s="32">
        <v>27.92</v>
      </c>
      <c r="M23" s="32">
        <v>1482</v>
      </c>
      <c r="N23" s="32">
        <v>0.04</v>
      </c>
      <c r="O23" s="32">
        <v>52.86</v>
      </c>
      <c r="P23" s="32">
        <v>1.03</v>
      </c>
      <c r="Q23" s="32">
        <v>15.95</v>
      </c>
      <c r="R23" s="32">
        <v>11.56</v>
      </c>
      <c r="S23" s="32">
        <v>0.1</v>
      </c>
      <c r="T23" s="32">
        <v>0.42</v>
      </c>
      <c r="U23" s="32">
        <v>0</v>
      </c>
      <c r="V23" s="32">
        <v>1</v>
      </c>
      <c r="W23" s="32">
        <v>0</v>
      </c>
      <c r="X23" s="32">
        <v>0</v>
      </c>
      <c r="Y23" s="32">
        <v>0</v>
      </c>
      <c r="Z23" s="32">
        <v>20.46</v>
      </c>
      <c r="AA23" s="32">
        <v>3.19</v>
      </c>
      <c r="AB23" s="32">
        <v>28.65</v>
      </c>
      <c r="AC23" s="32">
        <v>193</v>
      </c>
      <c r="AD23" s="32">
        <v>15.47</v>
      </c>
      <c r="AE23" s="32">
        <v>0</v>
      </c>
      <c r="AF23" s="32">
        <v>61.28</v>
      </c>
      <c r="AG23" s="32">
        <v>0.61</v>
      </c>
      <c r="AH23" s="32">
        <v>54.35</v>
      </c>
      <c r="AI23" s="32">
        <v>0.46</v>
      </c>
      <c r="AJ23" s="32">
        <v>351.74</v>
      </c>
      <c r="AK23" s="32">
        <v>21.83</v>
      </c>
      <c r="AL23" s="32">
        <v>0.85</v>
      </c>
      <c r="AM23" s="32">
        <v>1</v>
      </c>
      <c r="AN23" s="32">
        <v>3</v>
      </c>
      <c r="AO23" s="32">
        <v>0.04</v>
      </c>
      <c r="AP23" s="32">
        <v>1</v>
      </c>
      <c r="AQ23" s="32">
        <v>0.06</v>
      </c>
      <c r="AR23" s="32">
        <v>0.94</v>
      </c>
      <c r="AS23" s="32">
        <v>0.143024438</v>
      </c>
      <c r="AT23" s="32">
        <v>0.83133506599999996</v>
      </c>
      <c r="AU23" s="32">
        <v>14</v>
      </c>
      <c r="AV23" s="32">
        <v>0.17223561800000001</v>
      </c>
      <c r="AW23" s="32">
        <v>0.1</v>
      </c>
      <c r="AX23" s="32">
        <v>1.0900000000000001</v>
      </c>
      <c r="AY23" s="32">
        <v>25.68</v>
      </c>
      <c r="AZ23" s="32">
        <v>37</v>
      </c>
      <c r="BA23" s="32">
        <v>0.01</v>
      </c>
      <c r="BB23" s="32">
        <v>0</v>
      </c>
      <c r="BC23" s="32">
        <v>0.67</v>
      </c>
      <c r="BD23" s="32">
        <v>0.2</v>
      </c>
    </row>
    <row r="24" spans="1:56" x14ac:dyDescent="0.3">
      <c r="A24" s="32">
        <v>63034</v>
      </c>
      <c r="B24" s="32" t="s">
        <v>70</v>
      </c>
      <c r="C24" s="32" t="s">
        <v>11</v>
      </c>
      <c r="D24" s="32">
        <v>324655</v>
      </c>
      <c r="E24" s="32">
        <v>3</v>
      </c>
      <c r="F24" s="32" t="s">
        <v>6</v>
      </c>
      <c r="G24" s="32">
        <v>0</v>
      </c>
      <c r="H24" s="32">
        <v>7.0000000000000007E-2</v>
      </c>
      <c r="I24" s="32">
        <v>4557</v>
      </c>
      <c r="J24" s="32">
        <v>6.85</v>
      </c>
      <c r="K24" s="32">
        <v>56.74</v>
      </c>
      <c r="L24" s="32">
        <v>28.96</v>
      </c>
      <c r="M24" s="32">
        <v>4121</v>
      </c>
      <c r="N24" s="32">
        <v>0.05</v>
      </c>
      <c r="O24" s="32">
        <v>26.25</v>
      </c>
      <c r="P24" s="32">
        <v>2.7</v>
      </c>
      <c r="Q24" s="32">
        <v>12.31</v>
      </c>
      <c r="R24" s="32">
        <v>6.21</v>
      </c>
      <c r="S24" s="32">
        <v>0.06</v>
      </c>
      <c r="T24" s="32">
        <v>0.17</v>
      </c>
      <c r="U24" s="32">
        <v>0</v>
      </c>
      <c r="V24" s="32">
        <v>0</v>
      </c>
      <c r="W24" s="32">
        <v>0</v>
      </c>
      <c r="X24" s="32">
        <v>3</v>
      </c>
      <c r="Y24" s="32">
        <v>0.81</v>
      </c>
      <c r="Z24" s="32">
        <v>20.29</v>
      </c>
      <c r="AA24" s="32">
        <v>3.3</v>
      </c>
      <c r="AB24" s="32">
        <v>26.39</v>
      </c>
      <c r="AC24" s="32">
        <v>174</v>
      </c>
      <c r="AD24" s="32">
        <v>8.7899999999999991</v>
      </c>
      <c r="AE24" s="32">
        <v>0</v>
      </c>
      <c r="AF24" s="32">
        <v>65.47</v>
      </c>
      <c r="AG24" s="32">
        <v>0.49</v>
      </c>
      <c r="AH24" s="32">
        <v>48.52</v>
      </c>
      <c r="AI24" s="32">
        <v>0.75</v>
      </c>
      <c r="AJ24" s="32">
        <v>445.05</v>
      </c>
      <c r="AK24" s="32">
        <v>19.71</v>
      </c>
      <c r="AL24" s="32">
        <v>1.1200000000000001</v>
      </c>
      <c r="AM24" s="32">
        <v>1</v>
      </c>
      <c r="AN24" s="32">
        <v>2</v>
      </c>
      <c r="AO24" s="32">
        <v>0.03</v>
      </c>
      <c r="AP24" s="32">
        <v>1</v>
      </c>
      <c r="AQ24" s="32">
        <v>0.08</v>
      </c>
      <c r="AR24" s="32">
        <v>0.23</v>
      </c>
      <c r="AS24" s="32">
        <v>0.16954798600000001</v>
      </c>
      <c r="AT24" s="32">
        <v>0.53595355099999997</v>
      </c>
      <c r="AU24" s="32">
        <v>8</v>
      </c>
      <c r="AV24" s="32">
        <v>5.1050175000000003E-2</v>
      </c>
      <c r="AW24" s="32">
        <v>0</v>
      </c>
      <c r="AX24" s="32">
        <v>0.96</v>
      </c>
      <c r="AY24" s="32">
        <v>24.17</v>
      </c>
      <c r="AZ24" s="32">
        <v>71</v>
      </c>
      <c r="BA24" s="32">
        <v>0.01</v>
      </c>
      <c r="BB24" s="32">
        <v>0</v>
      </c>
      <c r="BC24" s="32">
        <v>0.53</v>
      </c>
      <c r="BD24" s="32">
        <v>0.6</v>
      </c>
    </row>
    <row r="25" spans="1:56" x14ac:dyDescent="0.3">
      <c r="A25" s="32">
        <v>63037</v>
      </c>
      <c r="B25" s="32" t="s">
        <v>74</v>
      </c>
      <c r="C25" s="32" t="s">
        <v>11</v>
      </c>
      <c r="D25" s="32">
        <v>64031</v>
      </c>
      <c r="E25" s="32">
        <v>3</v>
      </c>
      <c r="F25" s="32" t="s">
        <v>6</v>
      </c>
      <c r="G25" s="32">
        <v>100</v>
      </c>
      <c r="H25" s="32">
        <v>0.09</v>
      </c>
      <c r="I25" s="32">
        <v>1431</v>
      </c>
      <c r="J25" s="32">
        <v>3.81</v>
      </c>
      <c r="K25" s="32">
        <v>63</v>
      </c>
      <c r="L25" s="32">
        <v>34.08</v>
      </c>
      <c r="M25" s="32">
        <v>220620</v>
      </c>
      <c r="N25" s="32">
        <v>0.01</v>
      </c>
      <c r="O25" s="32">
        <v>46.51</v>
      </c>
      <c r="P25" s="32">
        <v>1.02</v>
      </c>
      <c r="Q25" s="32">
        <v>20.63</v>
      </c>
      <c r="R25" s="32">
        <v>7.66</v>
      </c>
      <c r="S25" s="32">
        <v>0</v>
      </c>
      <c r="T25" s="32">
        <v>0.45</v>
      </c>
      <c r="U25" s="32">
        <v>0</v>
      </c>
      <c r="V25" s="32">
        <v>0</v>
      </c>
      <c r="W25" s="32">
        <v>0</v>
      </c>
      <c r="X25" s="32">
        <v>0</v>
      </c>
      <c r="Y25" s="32">
        <v>0</v>
      </c>
      <c r="Z25" s="32">
        <v>16.600000000000001</v>
      </c>
      <c r="AA25" s="32">
        <v>1</v>
      </c>
      <c r="AB25" s="32">
        <v>12.92</v>
      </c>
      <c r="AC25" s="32">
        <v>78</v>
      </c>
      <c r="AD25" s="32">
        <v>9.36</v>
      </c>
      <c r="AE25" s="32">
        <v>0</v>
      </c>
      <c r="AF25" s="32">
        <v>41.57</v>
      </c>
      <c r="AG25" s="32">
        <v>1.06</v>
      </c>
      <c r="AH25" s="32">
        <v>80.58</v>
      </c>
      <c r="AI25" s="32">
        <v>0.53</v>
      </c>
      <c r="AJ25" s="32">
        <v>199.19</v>
      </c>
      <c r="AK25" s="32">
        <v>31.38</v>
      </c>
      <c r="AL25" s="32">
        <v>3.11</v>
      </c>
      <c r="AM25" s="32">
        <v>1</v>
      </c>
      <c r="AN25" s="32">
        <v>1</v>
      </c>
      <c r="AO25" s="32">
        <v>0.16</v>
      </c>
      <c r="AP25" s="32">
        <v>1</v>
      </c>
      <c r="AQ25" s="32">
        <v>0.19</v>
      </c>
      <c r="AR25" s="32">
        <v>0.4</v>
      </c>
      <c r="AS25" s="32">
        <v>0.17666407000000001</v>
      </c>
      <c r="AT25" s="32">
        <v>1.546126095</v>
      </c>
      <c r="AU25" s="32">
        <v>8</v>
      </c>
      <c r="AV25" s="32">
        <v>0.129338219</v>
      </c>
      <c r="AW25" s="32">
        <v>0</v>
      </c>
      <c r="AX25" s="32">
        <v>2.59</v>
      </c>
      <c r="AY25" s="32">
        <v>16.7</v>
      </c>
      <c r="AZ25" s="32">
        <v>112</v>
      </c>
      <c r="BA25" s="32">
        <v>0.05</v>
      </c>
      <c r="BB25" s="32">
        <v>0</v>
      </c>
      <c r="BC25" s="32">
        <v>2.48</v>
      </c>
      <c r="BD25" s="32">
        <v>1</v>
      </c>
    </row>
    <row r="26" spans="1:56" x14ac:dyDescent="0.3">
      <c r="A26" s="32">
        <v>63049</v>
      </c>
      <c r="B26" s="32" t="s">
        <v>206</v>
      </c>
      <c r="C26" s="32" t="s">
        <v>11</v>
      </c>
      <c r="D26" s="32">
        <v>974074</v>
      </c>
      <c r="E26" s="32">
        <v>1</v>
      </c>
      <c r="F26" s="32" t="s">
        <v>197</v>
      </c>
      <c r="G26" s="32">
        <v>0</v>
      </c>
      <c r="H26" s="32">
        <v>-0.05</v>
      </c>
      <c r="I26" s="32">
        <v>8082</v>
      </c>
      <c r="J26" s="32">
        <v>0.26</v>
      </c>
      <c r="K26" s="32">
        <v>78.2</v>
      </c>
      <c r="L26" s="32">
        <v>31.67</v>
      </c>
      <c r="M26" s="32">
        <v>1107</v>
      </c>
      <c r="N26" s="32">
        <v>0.15</v>
      </c>
      <c r="O26" s="32">
        <v>68.48</v>
      </c>
      <c r="P26" s="32">
        <v>0.71</v>
      </c>
      <c r="Q26" s="32">
        <v>4.01</v>
      </c>
      <c r="R26" s="32">
        <v>14.58</v>
      </c>
      <c r="S26" s="32">
        <v>0.56000000000000005</v>
      </c>
      <c r="T26" s="32">
        <v>0.54</v>
      </c>
      <c r="U26" s="32">
        <v>2</v>
      </c>
      <c r="V26" s="32">
        <v>1</v>
      </c>
      <c r="W26" s="32">
        <v>2</v>
      </c>
      <c r="X26" s="32">
        <v>66</v>
      </c>
      <c r="Y26" s="32">
        <v>0</v>
      </c>
      <c r="Z26" s="32">
        <v>17.399999999999999</v>
      </c>
      <c r="AA26" s="32">
        <v>23.33</v>
      </c>
      <c r="AB26" s="32">
        <v>28.07</v>
      </c>
      <c r="AC26" s="32">
        <v>661</v>
      </c>
      <c r="AD26" s="32">
        <v>21.87</v>
      </c>
      <c r="AE26" s="32">
        <v>18.5</v>
      </c>
      <c r="AF26" s="32">
        <v>2.69</v>
      </c>
      <c r="AG26" s="32">
        <v>0.94</v>
      </c>
      <c r="AH26" s="32">
        <v>76.55</v>
      </c>
      <c r="AI26" s="32">
        <v>0.3</v>
      </c>
      <c r="AJ26" s="32">
        <v>288.25</v>
      </c>
      <c r="AK26" s="32">
        <v>24.5</v>
      </c>
      <c r="AL26" s="32">
        <v>7.87</v>
      </c>
      <c r="AM26" s="32">
        <v>15</v>
      </c>
      <c r="AN26" s="32">
        <v>15</v>
      </c>
      <c r="AO26" s="32">
        <v>0.15</v>
      </c>
      <c r="AP26" s="32">
        <v>22</v>
      </c>
      <c r="AQ26" s="32">
        <v>6.63</v>
      </c>
      <c r="AR26" s="32">
        <v>0</v>
      </c>
      <c r="AS26" s="32">
        <v>0.24496483199999999</v>
      </c>
      <c r="AT26" s="32">
        <v>1.2114069359999999</v>
      </c>
      <c r="AU26" s="32">
        <v>67</v>
      </c>
      <c r="AV26" s="32">
        <v>8.4409559999999995E-3</v>
      </c>
      <c r="AW26" s="32">
        <v>0</v>
      </c>
      <c r="AX26" s="32">
        <v>2.83</v>
      </c>
      <c r="AY26" s="32">
        <v>22.8</v>
      </c>
      <c r="AZ26" s="32">
        <v>1356</v>
      </c>
      <c r="BA26" s="32">
        <v>7.0000000000000007E-2</v>
      </c>
      <c r="BB26" s="32">
        <v>0</v>
      </c>
      <c r="BC26" s="32">
        <v>12.05</v>
      </c>
      <c r="BD26" s="32">
        <v>1</v>
      </c>
    </row>
    <row r="27" spans="1:56" x14ac:dyDescent="0.3">
      <c r="A27" s="32">
        <v>63050</v>
      </c>
      <c r="B27" s="32" t="s">
        <v>109</v>
      </c>
      <c r="C27" s="32" t="s">
        <v>11</v>
      </c>
      <c r="D27" s="32">
        <v>131840</v>
      </c>
      <c r="E27" s="32">
        <v>3</v>
      </c>
      <c r="F27" s="32" t="s">
        <v>6</v>
      </c>
      <c r="G27" s="32">
        <v>0</v>
      </c>
      <c r="H27" s="32">
        <v>0.01</v>
      </c>
      <c r="I27" s="32">
        <v>1019</v>
      </c>
      <c r="J27" s="32">
        <v>4.01</v>
      </c>
      <c r="K27" s="32">
        <v>67.14</v>
      </c>
      <c r="L27" s="32">
        <v>36.700000000000003</v>
      </c>
      <c r="M27" s="32">
        <v>5328</v>
      </c>
      <c r="N27" s="32">
        <v>0.02</v>
      </c>
      <c r="O27" s="32">
        <v>48.81</v>
      </c>
      <c r="P27" s="32">
        <v>2.12</v>
      </c>
      <c r="Q27" s="32">
        <v>13.59</v>
      </c>
      <c r="R27" s="32">
        <v>6.11</v>
      </c>
      <c r="S27" s="32">
        <v>0.19</v>
      </c>
      <c r="T27" s="32">
        <v>0.47</v>
      </c>
      <c r="U27" s="32">
        <v>0</v>
      </c>
      <c r="V27" s="32">
        <v>1</v>
      </c>
      <c r="W27" s="32">
        <v>3</v>
      </c>
      <c r="X27" s="32">
        <v>8</v>
      </c>
      <c r="Y27" s="32">
        <v>0</v>
      </c>
      <c r="Z27" s="32">
        <v>17.600000000000001</v>
      </c>
      <c r="AA27" s="32">
        <v>2.1800000000000002</v>
      </c>
      <c r="AB27" s="32">
        <v>17.739999999999998</v>
      </c>
      <c r="AC27" s="32">
        <v>138</v>
      </c>
      <c r="AD27" s="32">
        <v>21.06</v>
      </c>
      <c r="AE27" s="32">
        <v>0</v>
      </c>
      <c r="AF27" s="32">
        <v>80.59</v>
      </c>
      <c r="AG27" s="32">
        <v>0.88</v>
      </c>
      <c r="AH27" s="32">
        <v>64.38</v>
      </c>
      <c r="AI27" s="32">
        <v>0.47</v>
      </c>
      <c r="AJ27" s="32">
        <v>179.14</v>
      </c>
      <c r="AK27" s="32">
        <v>25.17</v>
      </c>
      <c r="AL27" s="32">
        <v>1.22</v>
      </c>
      <c r="AM27" s="32">
        <v>1</v>
      </c>
      <c r="AN27" s="32">
        <v>1</v>
      </c>
      <c r="AO27" s="32">
        <v>0.08</v>
      </c>
      <c r="AP27" s="32">
        <v>1</v>
      </c>
      <c r="AQ27" s="32">
        <v>0.04</v>
      </c>
      <c r="AR27" s="32">
        <v>11.18</v>
      </c>
      <c r="AS27" s="32">
        <v>0.16566301</v>
      </c>
      <c r="AT27" s="32">
        <v>1.3501213590000001</v>
      </c>
      <c r="AU27" s="32">
        <v>17</v>
      </c>
      <c r="AV27" s="32">
        <v>9.6141519999999994E-2</v>
      </c>
      <c r="AW27" s="32">
        <v>0</v>
      </c>
      <c r="AX27" s="32">
        <v>2.17</v>
      </c>
      <c r="AY27" s="32">
        <v>19.95</v>
      </c>
      <c r="AZ27" s="32">
        <v>103</v>
      </c>
      <c r="BA27" s="32">
        <v>0.03</v>
      </c>
      <c r="BB27" s="32">
        <v>0</v>
      </c>
      <c r="BC27" s="32">
        <v>0.69</v>
      </c>
      <c r="BD27" s="32">
        <v>0.28000000000000003</v>
      </c>
    </row>
    <row r="28" spans="1:56" x14ac:dyDescent="0.3">
      <c r="A28" s="32">
        <v>63056</v>
      </c>
      <c r="B28" s="32" t="s">
        <v>127</v>
      </c>
      <c r="C28" s="32" t="s">
        <v>11</v>
      </c>
      <c r="D28" s="32">
        <v>300226</v>
      </c>
      <c r="E28" s="32">
        <v>3</v>
      </c>
      <c r="F28" s="32" t="s">
        <v>6</v>
      </c>
      <c r="G28" s="32">
        <v>0</v>
      </c>
      <c r="H28" s="32">
        <v>-0.03</v>
      </c>
      <c r="I28" s="32">
        <v>4332</v>
      </c>
      <c r="J28" s="32">
        <v>1.1399999999999999</v>
      </c>
      <c r="K28" s="32">
        <v>62.5</v>
      </c>
      <c r="L28" s="32">
        <v>30.21</v>
      </c>
      <c r="M28" s="32">
        <v>3512</v>
      </c>
      <c r="N28" s="32">
        <v>0.05</v>
      </c>
      <c r="O28" s="32">
        <v>59.66</v>
      </c>
      <c r="P28" s="32">
        <v>4.46</v>
      </c>
      <c r="Q28" s="32">
        <v>10.63</v>
      </c>
      <c r="R28" s="32">
        <v>9.0399999999999991</v>
      </c>
      <c r="S28" s="32">
        <v>0.28000000000000003</v>
      </c>
      <c r="T28" s="32">
        <v>0.64</v>
      </c>
      <c r="U28" s="32">
        <v>0</v>
      </c>
      <c r="V28" s="32">
        <v>1</v>
      </c>
      <c r="W28" s="32">
        <v>7</v>
      </c>
      <c r="X28" s="32">
        <v>18</v>
      </c>
      <c r="Y28" s="32">
        <v>0.72</v>
      </c>
      <c r="Z28" s="32">
        <v>18.37</v>
      </c>
      <c r="AA28" s="32">
        <v>4.78</v>
      </c>
      <c r="AB28" s="32">
        <v>19.940000000000001</v>
      </c>
      <c r="AC28" s="32">
        <v>232</v>
      </c>
      <c r="AD28" s="32">
        <v>14.17</v>
      </c>
      <c r="AE28" s="32">
        <v>6</v>
      </c>
      <c r="AF28" s="32">
        <v>63.1</v>
      </c>
      <c r="AG28" s="32">
        <v>0.75</v>
      </c>
      <c r="AH28" s="32">
        <v>52.95</v>
      </c>
      <c r="AI28" s="32">
        <v>0.64</v>
      </c>
      <c r="AJ28" s="32">
        <v>235.8</v>
      </c>
      <c r="AK28" s="32">
        <v>19.05</v>
      </c>
      <c r="AL28" s="32">
        <v>4.96</v>
      </c>
      <c r="AM28" s="32">
        <v>1</v>
      </c>
      <c r="AN28" s="32">
        <v>8</v>
      </c>
      <c r="AO28" s="32">
        <v>0.03</v>
      </c>
      <c r="AP28" s="32">
        <v>1</v>
      </c>
      <c r="AQ28" s="32">
        <v>0.18</v>
      </c>
      <c r="AR28" s="32">
        <v>0.57999999999999996</v>
      </c>
      <c r="AS28" s="32">
        <v>0.16468967000000001</v>
      </c>
      <c r="AT28" s="32">
        <v>0.97593146500000005</v>
      </c>
      <c r="AU28" s="32">
        <v>14</v>
      </c>
      <c r="AV28" s="32">
        <v>0.12675731700000001</v>
      </c>
      <c r="AW28" s="32">
        <v>0</v>
      </c>
      <c r="AX28" s="32">
        <v>1.76</v>
      </c>
      <c r="AY28" s="32">
        <v>19.739999999999998</v>
      </c>
      <c r="AZ28" s="32">
        <v>192</v>
      </c>
      <c r="BA28" s="32">
        <v>0.04</v>
      </c>
      <c r="BB28" s="32">
        <v>0</v>
      </c>
      <c r="BC28" s="32">
        <v>2.36</v>
      </c>
      <c r="BD28" s="32">
        <v>0.436363636</v>
      </c>
    </row>
    <row r="29" spans="1:56" x14ac:dyDescent="0.3">
      <c r="A29" s="32">
        <v>63060</v>
      </c>
      <c r="B29" s="32" t="s">
        <v>129</v>
      </c>
      <c r="C29" s="32" t="s">
        <v>11</v>
      </c>
      <c r="D29" s="32">
        <v>172567</v>
      </c>
      <c r="E29" s="32">
        <v>3</v>
      </c>
      <c r="F29" s="32" t="s">
        <v>6</v>
      </c>
      <c r="G29" s="32">
        <v>20</v>
      </c>
      <c r="H29" s="32">
        <v>0.01</v>
      </c>
      <c r="I29" s="32">
        <v>2500</v>
      </c>
      <c r="J29" s="32">
        <v>3.82</v>
      </c>
      <c r="K29" s="32">
        <v>63.37</v>
      </c>
      <c r="L29" s="32">
        <v>30.31</v>
      </c>
      <c r="M29" s="32">
        <v>5662</v>
      </c>
      <c r="N29" s="32">
        <v>0.03</v>
      </c>
      <c r="O29" s="32">
        <v>45.86</v>
      </c>
      <c r="P29" s="32">
        <v>3.09</v>
      </c>
      <c r="Q29" s="32">
        <v>16.440000000000001</v>
      </c>
      <c r="R29" s="32">
        <v>7.82</v>
      </c>
      <c r="S29" s="32">
        <v>0.51</v>
      </c>
      <c r="T29" s="32">
        <v>0.27</v>
      </c>
      <c r="U29" s="32">
        <v>0</v>
      </c>
      <c r="V29" s="32">
        <v>1</v>
      </c>
      <c r="W29" s="32">
        <v>0</v>
      </c>
      <c r="X29" s="32">
        <v>18</v>
      </c>
      <c r="Y29" s="32">
        <v>0</v>
      </c>
      <c r="Z29" s="32">
        <v>17.93</v>
      </c>
      <c r="AA29" s="32">
        <v>3.02</v>
      </c>
      <c r="AB29" s="32">
        <v>18.84</v>
      </c>
      <c r="AC29" s="32">
        <v>160</v>
      </c>
      <c r="AD29" s="32">
        <v>13.76</v>
      </c>
      <c r="AE29" s="32">
        <v>2</v>
      </c>
      <c r="AF29" s="32">
        <v>42.85</v>
      </c>
      <c r="AG29" s="32">
        <v>0.89</v>
      </c>
      <c r="AH29" s="32">
        <v>33.39</v>
      </c>
      <c r="AI29" s="32">
        <v>0.51</v>
      </c>
      <c r="AJ29" s="32">
        <v>196.89</v>
      </c>
      <c r="AK29" s="32">
        <v>22.14</v>
      </c>
      <c r="AL29" s="32">
        <v>1.01</v>
      </c>
      <c r="AM29" s="32">
        <v>2</v>
      </c>
      <c r="AN29" s="32">
        <v>1</v>
      </c>
      <c r="AO29" s="32">
        <v>0.12</v>
      </c>
      <c r="AP29" s="32">
        <v>3</v>
      </c>
      <c r="AQ29" s="32">
        <v>0.1</v>
      </c>
      <c r="AR29" s="32">
        <v>10.83</v>
      </c>
      <c r="AS29" s="32">
        <v>0.19047478300000001</v>
      </c>
      <c r="AT29" s="32">
        <v>1.2806620040000001</v>
      </c>
      <c r="AU29" s="32">
        <v>8</v>
      </c>
      <c r="AV29" s="32">
        <v>6.3508193000000004E-2</v>
      </c>
      <c r="AW29" s="32">
        <v>0</v>
      </c>
      <c r="AX29" s="32">
        <v>1.82</v>
      </c>
      <c r="AY29" s="32">
        <v>19.8</v>
      </c>
      <c r="AZ29" s="32">
        <v>330</v>
      </c>
      <c r="BA29" s="32">
        <v>0.15</v>
      </c>
      <c r="BB29" s="32">
        <v>0</v>
      </c>
      <c r="BC29" s="32">
        <v>4.5199999999999996</v>
      </c>
      <c r="BD29" s="32">
        <v>0.72</v>
      </c>
    </row>
    <row r="30" spans="1:56" x14ac:dyDescent="0.3">
      <c r="A30" s="32">
        <v>63068</v>
      </c>
      <c r="B30" s="32" t="s">
        <v>148</v>
      </c>
      <c r="C30" s="32" t="s">
        <v>11</v>
      </c>
      <c r="D30" s="32">
        <v>103858</v>
      </c>
      <c r="E30" s="32">
        <v>3</v>
      </c>
      <c r="F30" s="32" t="s">
        <v>6</v>
      </c>
      <c r="G30" s="32">
        <v>0</v>
      </c>
      <c r="H30" s="32">
        <v>-0.01</v>
      </c>
      <c r="I30" s="32">
        <v>1306</v>
      </c>
      <c r="J30" s="32">
        <v>1.51</v>
      </c>
      <c r="K30" s="32">
        <v>68.47</v>
      </c>
      <c r="L30" s="32">
        <v>32.119999999999997</v>
      </c>
      <c r="M30" s="32">
        <v>670</v>
      </c>
      <c r="N30" s="32">
        <v>0.02</v>
      </c>
      <c r="O30" s="32">
        <v>49.6</v>
      </c>
      <c r="P30" s="32">
        <v>1.2</v>
      </c>
      <c r="Q30" s="32">
        <v>22.28</v>
      </c>
      <c r="R30" s="32">
        <v>6.68</v>
      </c>
      <c r="S30" s="32">
        <v>0.35</v>
      </c>
      <c r="T30" s="32">
        <v>0.28999999999999998</v>
      </c>
      <c r="U30" s="32">
        <v>0</v>
      </c>
      <c r="V30" s="32">
        <v>0</v>
      </c>
      <c r="W30" s="32">
        <v>0</v>
      </c>
      <c r="X30" s="32">
        <v>8</v>
      </c>
      <c r="Y30" s="32">
        <v>0</v>
      </c>
      <c r="Z30" s="32">
        <v>19.14</v>
      </c>
      <c r="AA30" s="32">
        <v>1.48</v>
      </c>
      <c r="AB30" s="32">
        <v>21.68</v>
      </c>
      <c r="AC30" s="32">
        <v>89</v>
      </c>
      <c r="AD30" s="32">
        <v>8.77</v>
      </c>
      <c r="AE30" s="32">
        <v>0</v>
      </c>
      <c r="AF30" s="32">
        <v>57.82</v>
      </c>
      <c r="AG30" s="32">
        <v>0.87</v>
      </c>
      <c r="AH30" s="32">
        <v>71.7</v>
      </c>
      <c r="AI30" s="32">
        <v>0.6</v>
      </c>
      <c r="AJ30" s="32">
        <v>234.1</v>
      </c>
      <c r="AK30" s="32">
        <v>24.42</v>
      </c>
      <c r="AL30" s="32">
        <v>1.55</v>
      </c>
      <c r="AM30" s="32">
        <v>0</v>
      </c>
      <c r="AN30" s="32">
        <v>3</v>
      </c>
      <c r="AO30" s="32">
        <v>0</v>
      </c>
      <c r="AP30" s="32">
        <v>0</v>
      </c>
      <c r="AQ30" s="32">
        <v>0.39</v>
      </c>
      <c r="AR30" s="32">
        <v>13.77</v>
      </c>
      <c r="AS30" s="32">
        <v>0.12878595100000001</v>
      </c>
      <c r="AT30" s="32">
        <v>0.99173871999999996</v>
      </c>
      <c r="AU30" s="32">
        <v>7</v>
      </c>
      <c r="AV30" s="32">
        <v>6.3971341000000001E-2</v>
      </c>
      <c r="AW30" s="32">
        <v>0</v>
      </c>
      <c r="AX30" s="32">
        <v>1.91</v>
      </c>
      <c r="AY30" s="32">
        <v>21.52</v>
      </c>
      <c r="AZ30" s="32">
        <v>13</v>
      </c>
      <c r="BA30" s="32">
        <v>0.02</v>
      </c>
      <c r="BB30" s="32">
        <v>0</v>
      </c>
      <c r="BC30" s="32">
        <v>0.19</v>
      </c>
      <c r="BD30" s="32">
        <v>0.36</v>
      </c>
    </row>
    <row r="31" spans="1:56" x14ac:dyDescent="0.3">
      <c r="A31" s="32">
        <v>63079</v>
      </c>
      <c r="B31" s="32" t="s">
        <v>167</v>
      </c>
      <c r="C31" s="32" t="s">
        <v>11</v>
      </c>
      <c r="D31" s="32">
        <v>102098</v>
      </c>
      <c r="E31" s="32">
        <v>3</v>
      </c>
      <c r="F31" s="32" t="s">
        <v>6</v>
      </c>
      <c r="G31" s="32">
        <v>0</v>
      </c>
      <c r="H31" s="32">
        <v>0.04</v>
      </c>
      <c r="I31" s="32">
        <v>1641</v>
      </c>
      <c r="J31" s="32">
        <v>4.26</v>
      </c>
      <c r="K31" s="32">
        <v>67.34</v>
      </c>
      <c r="L31" s="32">
        <v>33.380000000000003</v>
      </c>
      <c r="M31" s="32">
        <v>4288</v>
      </c>
      <c r="N31" s="32">
        <v>0.02</v>
      </c>
      <c r="O31" s="32">
        <v>46.58</v>
      </c>
      <c r="P31" s="32">
        <v>3.9</v>
      </c>
      <c r="Q31" s="32">
        <v>15.9</v>
      </c>
      <c r="R31" s="32">
        <v>6.79</v>
      </c>
      <c r="S31" s="32">
        <v>0.45</v>
      </c>
      <c r="T31" s="32">
        <v>0.49</v>
      </c>
      <c r="U31" s="32">
        <v>0</v>
      </c>
      <c r="V31" s="32">
        <v>0</v>
      </c>
      <c r="W31" s="32">
        <v>0</v>
      </c>
      <c r="X31" s="32">
        <v>9</v>
      </c>
      <c r="Y31" s="32">
        <v>0</v>
      </c>
      <c r="Z31" s="32">
        <v>19.27</v>
      </c>
      <c r="AA31" s="32">
        <v>1.47</v>
      </c>
      <c r="AB31" s="32">
        <v>18.27</v>
      </c>
      <c r="AC31" s="32">
        <v>84</v>
      </c>
      <c r="AD31" s="32">
        <v>9.44</v>
      </c>
      <c r="AE31" s="32">
        <v>0</v>
      </c>
      <c r="AF31" s="32">
        <v>69.44</v>
      </c>
      <c r="AG31" s="32">
        <v>0.8</v>
      </c>
      <c r="AH31" s="32">
        <v>65.66</v>
      </c>
      <c r="AI31" s="32">
        <v>0.53</v>
      </c>
      <c r="AJ31" s="32">
        <v>265.83</v>
      </c>
      <c r="AK31" s="32">
        <v>21.32</v>
      </c>
      <c r="AL31" s="32">
        <v>1.1200000000000001</v>
      </c>
      <c r="AM31" s="32">
        <v>0</v>
      </c>
      <c r="AN31" s="32">
        <v>2</v>
      </c>
      <c r="AO31" s="32">
        <v>0</v>
      </c>
      <c r="AP31" s="32">
        <v>0</v>
      </c>
      <c r="AQ31" s="32">
        <v>0.12</v>
      </c>
      <c r="AR31" s="32">
        <v>0</v>
      </c>
      <c r="AS31" s="32">
        <v>0.151355134</v>
      </c>
      <c r="AT31" s="32">
        <v>0.861916982</v>
      </c>
      <c r="AU31" s="32">
        <v>7</v>
      </c>
      <c r="AV31" s="32">
        <v>8.2587749000000002E-2</v>
      </c>
      <c r="AW31" s="32">
        <v>0</v>
      </c>
      <c r="AX31" s="32">
        <v>1.98</v>
      </c>
      <c r="AY31" s="32">
        <v>19.47</v>
      </c>
      <c r="AZ31" s="32">
        <v>25</v>
      </c>
      <c r="BA31" s="32">
        <v>0.01</v>
      </c>
      <c r="BB31" s="32">
        <v>0</v>
      </c>
      <c r="BC31" s="32">
        <v>0.36</v>
      </c>
      <c r="BD31" s="32">
        <v>0.26666666700000002</v>
      </c>
    </row>
    <row r="32" spans="1:56" x14ac:dyDescent="0.3">
      <c r="A32" s="32">
        <v>63080</v>
      </c>
      <c r="B32" s="32" t="s">
        <v>169</v>
      </c>
      <c r="C32" s="32" t="s">
        <v>11</v>
      </c>
      <c r="D32" s="32">
        <v>82137</v>
      </c>
      <c r="E32" s="32">
        <v>3</v>
      </c>
      <c r="F32" s="32" t="s">
        <v>6</v>
      </c>
      <c r="G32" s="32">
        <v>17</v>
      </c>
      <c r="H32" s="32">
        <v>0</v>
      </c>
      <c r="I32" s="32">
        <v>1761</v>
      </c>
      <c r="J32" s="32">
        <v>5.64</v>
      </c>
      <c r="K32" s="32">
        <v>69.56</v>
      </c>
      <c r="L32" s="32">
        <v>32.5</v>
      </c>
      <c r="M32" s="32">
        <v>105049</v>
      </c>
      <c r="N32" s="32">
        <v>0.01</v>
      </c>
      <c r="O32" s="32">
        <v>56.55</v>
      </c>
      <c r="P32" s="32">
        <v>4.62</v>
      </c>
      <c r="Q32" s="32">
        <v>17.190000000000001</v>
      </c>
      <c r="R32" s="32">
        <v>6.92</v>
      </c>
      <c r="S32" s="32">
        <v>0.12</v>
      </c>
      <c r="T32" s="32">
        <v>0.9</v>
      </c>
      <c r="U32" s="32">
        <v>0</v>
      </c>
      <c r="V32" s="32">
        <v>0</v>
      </c>
      <c r="W32" s="32">
        <v>0</v>
      </c>
      <c r="X32" s="32">
        <v>6</v>
      </c>
      <c r="Y32" s="32">
        <v>3.24</v>
      </c>
      <c r="Z32" s="32">
        <v>17.190000000000001</v>
      </c>
      <c r="AA32" s="32">
        <v>1.4</v>
      </c>
      <c r="AB32" s="32">
        <v>10.28</v>
      </c>
      <c r="AC32" s="32">
        <v>68</v>
      </c>
      <c r="AD32" s="32">
        <v>9.2799999999999994</v>
      </c>
      <c r="AE32" s="32">
        <v>0</v>
      </c>
      <c r="AF32" s="32">
        <v>68.569999999999993</v>
      </c>
      <c r="AG32" s="32">
        <v>0.85</v>
      </c>
      <c r="AH32" s="32">
        <v>68.38</v>
      </c>
      <c r="AI32" s="32">
        <v>0.36</v>
      </c>
      <c r="AJ32" s="32">
        <v>275.07</v>
      </c>
      <c r="AK32" s="32">
        <v>22.12</v>
      </c>
      <c r="AL32" s="32">
        <v>0.99</v>
      </c>
      <c r="AM32" s="32">
        <v>2</v>
      </c>
      <c r="AN32" s="32">
        <v>0</v>
      </c>
      <c r="AO32" s="32">
        <v>0.24</v>
      </c>
      <c r="AP32" s="32">
        <v>2</v>
      </c>
      <c r="AQ32" s="32">
        <v>0.3</v>
      </c>
      <c r="AR32" s="32">
        <v>0</v>
      </c>
      <c r="AS32" s="32">
        <v>0.154722949</v>
      </c>
      <c r="AT32" s="32">
        <v>1.351400709</v>
      </c>
      <c r="AU32" s="32">
        <v>9</v>
      </c>
      <c r="AV32" s="32">
        <v>8.2656013E-2</v>
      </c>
      <c r="AW32" s="32">
        <v>0</v>
      </c>
      <c r="AX32" s="32">
        <v>3.32</v>
      </c>
      <c r="AY32" s="32">
        <v>13.9</v>
      </c>
      <c r="AZ32" s="32">
        <v>149</v>
      </c>
      <c r="BA32" s="32">
        <v>0.05</v>
      </c>
      <c r="BB32" s="32">
        <v>0</v>
      </c>
      <c r="BC32" s="32">
        <v>2.11</v>
      </c>
      <c r="BD32" s="32">
        <v>1</v>
      </c>
    </row>
    <row r="33" spans="1:56" x14ac:dyDescent="0.3">
      <c r="A33" s="32">
        <v>63083</v>
      </c>
      <c r="B33" s="32" t="s">
        <v>180</v>
      </c>
      <c r="C33" s="32" t="s">
        <v>11</v>
      </c>
      <c r="D33" s="32">
        <v>115679</v>
      </c>
      <c r="E33" s="32">
        <v>3</v>
      </c>
      <c r="F33" s="32" t="s">
        <v>6</v>
      </c>
      <c r="G33" s="32">
        <v>0</v>
      </c>
      <c r="H33" s="32">
        <v>-0.01</v>
      </c>
      <c r="I33" s="32">
        <v>2618</v>
      </c>
      <c r="J33" s="32">
        <v>1.62</v>
      </c>
      <c r="K33" s="32">
        <v>60.17</v>
      </c>
      <c r="L33" s="32">
        <v>30.64</v>
      </c>
      <c r="M33" s="32">
        <v>5378</v>
      </c>
      <c r="N33" s="32">
        <v>0.02</v>
      </c>
      <c r="O33" s="32">
        <v>64.17</v>
      </c>
      <c r="P33" s="32">
        <v>1.96</v>
      </c>
      <c r="Q33" s="32">
        <v>13.55</v>
      </c>
      <c r="R33" s="32">
        <v>9.07</v>
      </c>
      <c r="S33" s="32">
        <v>0.65</v>
      </c>
      <c r="T33" s="32">
        <v>0.46</v>
      </c>
      <c r="U33" s="32">
        <v>0</v>
      </c>
      <c r="V33" s="32">
        <v>1</v>
      </c>
      <c r="W33" s="32">
        <v>5</v>
      </c>
      <c r="X33" s="32">
        <v>13</v>
      </c>
      <c r="Y33" s="32">
        <v>0.1</v>
      </c>
      <c r="Z33" s="32">
        <v>19.16</v>
      </c>
      <c r="AA33" s="32">
        <v>1.82</v>
      </c>
      <c r="AB33" s="32">
        <v>18.489999999999998</v>
      </c>
      <c r="AC33" s="32">
        <v>109</v>
      </c>
      <c r="AD33" s="32">
        <v>10.75</v>
      </c>
      <c r="AE33" s="32">
        <v>0</v>
      </c>
      <c r="AF33" s="32">
        <v>63.96</v>
      </c>
      <c r="AG33" s="32">
        <v>0.67</v>
      </c>
      <c r="AH33" s="32">
        <v>68.040000000000006</v>
      </c>
      <c r="AI33" s="32">
        <v>0.53</v>
      </c>
      <c r="AJ33" s="32">
        <v>222.78</v>
      </c>
      <c r="AK33" s="32">
        <v>24.02</v>
      </c>
      <c r="AL33" s="32">
        <v>0.65</v>
      </c>
      <c r="AM33" s="32">
        <v>1</v>
      </c>
      <c r="AN33" s="32">
        <v>1</v>
      </c>
      <c r="AO33" s="32">
        <v>0.09</v>
      </c>
      <c r="AP33" s="32">
        <v>1</v>
      </c>
      <c r="AQ33" s="32">
        <v>0.18</v>
      </c>
      <c r="AR33" s="32">
        <v>0.56999999999999995</v>
      </c>
      <c r="AS33" s="32">
        <v>0.21776709499999999</v>
      </c>
      <c r="AT33" s="32">
        <v>1.141088702</v>
      </c>
      <c r="AU33" s="32">
        <v>8</v>
      </c>
      <c r="AV33" s="32">
        <v>0.1114082</v>
      </c>
      <c r="AW33" s="32">
        <v>0</v>
      </c>
      <c r="AX33" s="32">
        <v>2.14</v>
      </c>
      <c r="AY33" s="32">
        <v>20.38</v>
      </c>
      <c r="AZ33" s="32">
        <v>262</v>
      </c>
      <c r="BA33" s="32">
        <v>0.05</v>
      </c>
      <c r="BB33" s="32">
        <v>0</v>
      </c>
      <c r="BC33" s="32">
        <v>5.97</v>
      </c>
      <c r="BD33" s="32">
        <v>0.56000000000000005</v>
      </c>
    </row>
    <row r="34" spans="1:56" x14ac:dyDescent="0.3">
      <c r="A34" s="32">
        <v>63084</v>
      </c>
      <c r="B34" s="32" t="s">
        <v>181</v>
      </c>
      <c r="C34" s="32" t="s">
        <v>11</v>
      </c>
      <c r="D34" s="32">
        <v>86275</v>
      </c>
      <c r="E34" s="32">
        <v>3</v>
      </c>
      <c r="F34" s="32" t="s">
        <v>6</v>
      </c>
      <c r="G34" s="32">
        <v>0</v>
      </c>
      <c r="H34" s="32">
        <v>-0.09</v>
      </c>
      <c r="I34" s="32">
        <v>2804</v>
      </c>
      <c r="J34" s="32">
        <v>0.03</v>
      </c>
      <c r="K34" s="32">
        <v>77.459999999999994</v>
      </c>
      <c r="L34" s="32">
        <v>29.69</v>
      </c>
      <c r="M34" s="32">
        <v>582</v>
      </c>
      <c r="N34" s="32">
        <v>0.01</v>
      </c>
      <c r="O34" s="32">
        <v>79.010000000000005</v>
      </c>
      <c r="P34" s="32">
        <v>0</v>
      </c>
      <c r="Q34" s="32">
        <v>9.5299999999999994</v>
      </c>
      <c r="R34" s="32">
        <v>6.09</v>
      </c>
      <c r="S34" s="32">
        <v>0.47</v>
      </c>
      <c r="T34" s="32">
        <v>0.39</v>
      </c>
      <c r="U34" s="32">
        <v>0</v>
      </c>
      <c r="V34" s="32">
        <v>1</v>
      </c>
      <c r="W34" s="32">
        <v>1</v>
      </c>
      <c r="X34" s="32">
        <v>8</v>
      </c>
      <c r="Y34" s="32">
        <v>0</v>
      </c>
      <c r="Z34" s="32">
        <v>18.71</v>
      </c>
      <c r="AA34" s="32">
        <v>1.34</v>
      </c>
      <c r="AB34" s="32">
        <v>20.39</v>
      </c>
      <c r="AC34" s="32">
        <v>67</v>
      </c>
      <c r="AD34" s="32">
        <v>4.66</v>
      </c>
      <c r="AE34" s="32">
        <v>0</v>
      </c>
      <c r="AF34" s="32">
        <v>25.05</v>
      </c>
      <c r="AG34" s="32">
        <v>2.9</v>
      </c>
      <c r="AH34" s="32">
        <v>97.01</v>
      </c>
      <c r="AI34" s="32">
        <v>0.57999999999999996</v>
      </c>
      <c r="AJ34" s="32">
        <v>290.39</v>
      </c>
      <c r="AK34" s="32">
        <v>23</v>
      </c>
      <c r="AL34" s="32">
        <v>6.19</v>
      </c>
      <c r="AM34" s="32">
        <v>1</v>
      </c>
      <c r="AN34" s="32">
        <v>2</v>
      </c>
      <c r="AO34" s="32">
        <v>0.12</v>
      </c>
      <c r="AP34" s="32">
        <v>1</v>
      </c>
      <c r="AQ34" s="32">
        <v>0.53</v>
      </c>
      <c r="AR34" s="32">
        <v>0</v>
      </c>
      <c r="AS34" s="32">
        <v>0.19730620400000001</v>
      </c>
      <c r="AT34" s="32">
        <v>0.79976818299999997</v>
      </c>
      <c r="AU34" s="32">
        <v>2</v>
      </c>
      <c r="AV34" s="32">
        <v>3.2754668000000001E-2</v>
      </c>
      <c r="AW34" s="32">
        <v>0</v>
      </c>
      <c r="AX34" s="32">
        <v>2.2599999999999998</v>
      </c>
      <c r="AY34" s="32">
        <v>23.2</v>
      </c>
      <c r="AZ34" s="32">
        <v>35</v>
      </c>
      <c r="BA34" s="32">
        <v>0.03</v>
      </c>
      <c r="BB34" s="32">
        <v>0</v>
      </c>
      <c r="BC34" s="32">
        <v>1.24</v>
      </c>
      <c r="BD34" s="32">
        <v>1</v>
      </c>
    </row>
    <row r="35" spans="1:56" x14ac:dyDescent="0.3">
      <c r="A35" s="32">
        <v>64005</v>
      </c>
      <c r="B35" s="32" t="s">
        <v>17</v>
      </c>
      <c r="C35" s="32" t="s">
        <v>11</v>
      </c>
      <c r="D35" s="32">
        <v>33268</v>
      </c>
      <c r="E35" s="32">
        <v>3</v>
      </c>
      <c r="F35" s="32" t="s">
        <v>6</v>
      </c>
      <c r="G35" s="32">
        <v>100</v>
      </c>
      <c r="H35" s="32">
        <v>-0.01</v>
      </c>
      <c r="I35" s="32">
        <v>61</v>
      </c>
      <c r="J35" s="32">
        <v>47.35</v>
      </c>
      <c r="K35" s="32">
        <v>72.48</v>
      </c>
      <c r="L35" s="32">
        <v>40.01</v>
      </c>
      <c r="M35" s="32">
        <v>5346</v>
      </c>
      <c r="N35" s="32">
        <v>0.01</v>
      </c>
      <c r="O35" s="32">
        <v>49.29</v>
      </c>
      <c r="P35" s="32">
        <v>2.0299999999999998</v>
      </c>
      <c r="Q35" s="32">
        <v>31.54</v>
      </c>
      <c r="R35" s="32">
        <v>2.46</v>
      </c>
      <c r="S35" s="32">
        <v>0.08</v>
      </c>
      <c r="T35" s="32">
        <v>0.22</v>
      </c>
      <c r="U35" s="32">
        <v>0</v>
      </c>
      <c r="V35" s="32">
        <v>0</v>
      </c>
      <c r="W35" s="32">
        <v>0</v>
      </c>
      <c r="X35" s="32">
        <v>6</v>
      </c>
      <c r="Y35" s="32">
        <v>3.46</v>
      </c>
      <c r="Z35" s="32">
        <v>14.84</v>
      </c>
      <c r="AA35" s="32">
        <v>0.57999999999999996</v>
      </c>
      <c r="AB35" s="32">
        <v>16.16</v>
      </c>
      <c r="AC35" s="32">
        <v>60</v>
      </c>
      <c r="AD35" s="32">
        <v>22.86</v>
      </c>
      <c r="AE35" s="32">
        <v>0.5</v>
      </c>
      <c r="AF35" s="32">
        <v>34.35</v>
      </c>
      <c r="AG35" s="32">
        <v>1.71</v>
      </c>
      <c r="AH35" s="32">
        <v>75.63</v>
      </c>
      <c r="AI35" s="32">
        <v>0.59</v>
      </c>
      <c r="AJ35" s="32">
        <v>41.86</v>
      </c>
      <c r="AK35" s="32">
        <v>35.54</v>
      </c>
      <c r="AL35" s="32">
        <v>1.06</v>
      </c>
      <c r="AM35" s="32">
        <v>1</v>
      </c>
      <c r="AN35" s="32">
        <v>0</v>
      </c>
      <c r="AO35" s="32">
        <v>0.3</v>
      </c>
      <c r="AP35" s="32">
        <v>1</v>
      </c>
      <c r="AQ35" s="32">
        <v>0.2</v>
      </c>
      <c r="AR35" s="32">
        <v>1.66</v>
      </c>
      <c r="AS35" s="32">
        <v>0.22076143500000001</v>
      </c>
      <c r="AT35" s="32">
        <v>2.7954791389999998</v>
      </c>
      <c r="AU35" s="32">
        <v>11</v>
      </c>
      <c r="AV35" s="32">
        <v>2.0360379000000001E-2</v>
      </c>
      <c r="AW35" s="32">
        <v>0</v>
      </c>
      <c r="AX35" s="32">
        <v>4.78</v>
      </c>
      <c r="AY35" s="32">
        <v>14.45</v>
      </c>
      <c r="AZ35" s="32">
        <v>91</v>
      </c>
      <c r="BA35" s="32">
        <v>0.24</v>
      </c>
      <c r="BB35" s="32">
        <v>0</v>
      </c>
      <c r="BC35" s="32">
        <v>0.25</v>
      </c>
      <c r="BD35" s="32">
        <v>0.3</v>
      </c>
    </row>
    <row r="36" spans="1:56" x14ac:dyDescent="0.3">
      <c r="A36" s="32">
        <v>64006</v>
      </c>
      <c r="B36" s="32" t="s">
        <v>18</v>
      </c>
      <c r="C36" s="32" t="s">
        <v>11</v>
      </c>
      <c r="D36" s="32">
        <v>91392</v>
      </c>
      <c r="E36" s="32">
        <v>3</v>
      </c>
      <c r="F36" s="32" t="s">
        <v>6</v>
      </c>
      <c r="G36" s="32">
        <v>29</v>
      </c>
      <c r="H36" s="32">
        <v>0</v>
      </c>
      <c r="I36" s="32">
        <v>246</v>
      </c>
      <c r="J36" s="32">
        <v>22.73</v>
      </c>
      <c r="K36" s="32">
        <v>70.14</v>
      </c>
      <c r="L36" s="32">
        <v>40.869999999999997</v>
      </c>
      <c r="M36" s="32">
        <v>42273</v>
      </c>
      <c r="N36" s="32">
        <v>0.02</v>
      </c>
      <c r="O36" s="32">
        <v>35.06</v>
      </c>
      <c r="P36" s="32">
        <v>2.38</v>
      </c>
      <c r="Q36" s="32">
        <v>24.67</v>
      </c>
      <c r="R36" s="32">
        <v>3.26</v>
      </c>
      <c r="S36" s="32">
        <v>0.11</v>
      </c>
      <c r="T36" s="32">
        <v>0.49</v>
      </c>
      <c r="U36" s="32">
        <v>0</v>
      </c>
      <c r="V36" s="32">
        <v>1</v>
      </c>
      <c r="W36" s="32">
        <v>1</v>
      </c>
      <c r="X36" s="32">
        <v>4</v>
      </c>
      <c r="Y36" s="32">
        <v>5.48</v>
      </c>
      <c r="Z36" s="32">
        <v>15.63</v>
      </c>
      <c r="AA36" s="32">
        <v>1.53</v>
      </c>
      <c r="AB36" s="32">
        <v>15.12</v>
      </c>
      <c r="AC36" s="32">
        <v>153</v>
      </c>
      <c r="AD36" s="32">
        <v>22.7</v>
      </c>
      <c r="AE36" s="32">
        <v>0</v>
      </c>
      <c r="AF36" s="32">
        <v>91.21</v>
      </c>
      <c r="AG36" s="32">
        <v>0.84</v>
      </c>
      <c r="AH36" s="32">
        <v>52.5</v>
      </c>
      <c r="AI36" s="32">
        <v>0.53</v>
      </c>
      <c r="AJ36" s="32">
        <v>74.290000000000006</v>
      </c>
      <c r="AK36" s="32">
        <v>27.86</v>
      </c>
      <c r="AL36" s="32">
        <v>0.57999999999999996</v>
      </c>
      <c r="AM36" s="32">
        <v>1</v>
      </c>
      <c r="AN36" s="32">
        <v>1</v>
      </c>
      <c r="AO36" s="32">
        <v>0.1</v>
      </c>
      <c r="AP36" s="32">
        <v>1</v>
      </c>
      <c r="AQ36" s="32">
        <v>0.08</v>
      </c>
      <c r="AR36" s="32">
        <v>0.84</v>
      </c>
      <c r="AS36" s="32">
        <v>0.11434810400000001</v>
      </c>
      <c r="AT36" s="32">
        <v>2.3634453780000002</v>
      </c>
      <c r="AU36" s="32">
        <v>37</v>
      </c>
      <c r="AV36" s="32">
        <v>6.0168472000000001E-2</v>
      </c>
      <c r="AW36" s="32">
        <v>8.8235294000000006E-2</v>
      </c>
      <c r="AX36" s="32">
        <v>4.08</v>
      </c>
      <c r="AY36" s="32">
        <v>14.71</v>
      </c>
      <c r="AZ36" s="32">
        <v>308</v>
      </c>
      <c r="BA36" s="32">
        <v>0.12</v>
      </c>
      <c r="BB36" s="32">
        <v>0</v>
      </c>
      <c r="BC36" s="32">
        <v>0.56000000000000005</v>
      </c>
      <c r="BD36" s="32">
        <v>0.36470588199999998</v>
      </c>
    </row>
    <row r="37" spans="1:56" x14ac:dyDescent="0.3">
      <c r="A37" s="32">
        <v>64008</v>
      </c>
      <c r="B37" s="32" t="s">
        <v>207</v>
      </c>
      <c r="C37" s="32" t="s">
        <v>11</v>
      </c>
      <c r="D37" s="32">
        <v>165680</v>
      </c>
      <c r="E37" s="32">
        <v>2</v>
      </c>
      <c r="F37" s="32" t="s">
        <v>197</v>
      </c>
      <c r="G37" s="32">
        <v>16</v>
      </c>
      <c r="H37" s="32">
        <v>0</v>
      </c>
      <c r="I37" s="32">
        <v>360</v>
      </c>
      <c r="J37" s="32">
        <v>12.01</v>
      </c>
      <c r="K37" s="32">
        <v>68.23</v>
      </c>
      <c r="L37" s="32">
        <v>40.01</v>
      </c>
      <c r="M37" s="32">
        <v>25830</v>
      </c>
      <c r="N37" s="32">
        <v>0.03</v>
      </c>
      <c r="O37" s="32">
        <v>42.32</v>
      </c>
      <c r="P37" s="32">
        <v>4.92</v>
      </c>
      <c r="Q37" s="32">
        <v>21.1</v>
      </c>
      <c r="R37" s="32">
        <v>3.64</v>
      </c>
      <c r="S37" s="32">
        <v>0.06</v>
      </c>
      <c r="T37" s="32">
        <v>0.45</v>
      </c>
      <c r="U37" s="32">
        <v>0</v>
      </c>
      <c r="V37" s="32">
        <v>1</v>
      </c>
      <c r="W37" s="32">
        <v>3</v>
      </c>
      <c r="X37" s="32">
        <v>5</v>
      </c>
      <c r="Y37" s="32">
        <v>0.92</v>
      </c>
      <c r="Z37" s="32">
        <v>16.05</v>
      </c>
      <c r="AA37" s="32">
        <v>3.01</v>
      </c>
      <c r="AB37" s="32">
        <v>17.22</v>
      </c>
      <c r="AC37" s="32">
        <v>229</v>
      </c>
      <c r="AD37" s="32">
        <v>16.399999999999999</v>
      </c>
      <c r="AE37" s="32">
        <v>0.5</v>
      </c>
      <c r="AF37" s="32">
        <v>80.87</v>
      </c>
      <c r="AG37" s="32">
        <v>0.84</v>
      </c>
      <c r="AH37" s="32">
        <v>75.209999999999994</v>
      </c>
      <c r="AI37" s="32">
        <v>0.44</v>
      </c>
      <c r="AJ37" s="32">
        <v>89.29</v>
      </c>
      <c r="AK37" s="32">
        <v>26.84</v>
      </c>
      <c r="AL37" s="32">
        <v>0.51</v>
      </c>
      <c r="AM37" s="32">
        <v>1</v>
      </c>
      <c r="AN37" s="32">
        <v>5</v>
      </c>
      <c r="AO37" s="32">
        <v>0.06</v>
      </c>
      <c r="AP37" s="32">
        <v>2</v>
      </c>
      <c r="AQ37" s="32">
        <v>0.16</v>
      </c>
      <c r="AR37" s="32">
        <v>0.13</v>
      </c>
      <c r="AS37" s="32">
        <v>0.228417483</v>
      </c>
      <c r="AT37" s="32">
        <v>1.9736842109999999</v>
      </c>
      <c r="AU37" s="32">
        <v>57</v>
      </c>
      <c r="AV37" s="32">
        <v>7.6740449000000002E-2</v>
      </c>
      <c r="AW37" s="32">
        <v>0.53125</v>
      </c>
      <c r="AX37" s="32">
        <v>5.21</v>
      </c>
      <c r="AY37" s="32">
        <v>17.3</v>
      </c>
      <c r="AZ37" s="32">
        <v>333</v>
      </c>
      <c r="BA37" s="32">
        <v>0.1</v>
      </c>
      <c r="BB37" s="32">
        <v>0</v>
      </c>
      <c r="BC37" s="32">
        <v>0.84</v>
      </c>
      <c r="BD37" s="32">
        <v>0.25624999999999998</v>
      </c>
    </row>
    <row r="38" spans="1:56" x14ac:dyDescent="0.3">
      <c r="A38" s="32">
        <v>64038</v>
      </c>
      <c r="B38" s="32" t="s">
        <v>73</v>
      </c>
      <c r="C38" s="32" t="s">
        <v>11</v>
      </c>
      <c r="D38" s="32">
        <v>46014</v>
      </c>
      <c r="E38" s="32">
        <v>3</v>
      </c>
      <c r="F38" s="32" t="s">
        <v>6</v>
      </c>
      <c r="G38" s="32">
        <v>81</v>
      </c>
      <c r="H38" s="32">
        <v>-0.02</v>
      </c>
      <c r="I38" s="32">
        <v>146</v>
      </c>
      <c r="J38" s="32">
        <v>37.94</v>
      </c>
      <c r="K38" s="32">
        <v>69.400000000000006</v>
      </c>
      <c r="L38" s="32">
        <v>43.32</v>
      </c>
      <c r="M38" s="32">
        <v>4481</v>
      </c>
      <c r="N38" s="32">
        <v>0.01</v>
      </c>
      <c r="O38" s="32">
        <v>36.39</v>
      </c>
      <c r="P38" s="32">
        <v>2.87</v>
      </c>
      <c r="Q38" s="32">
        <v>28.36</v>
      </c>
      <c r="R38" s="32">
        <v>3.97</v>
      </c>
      <c r="S38" s="32">
        <v>0.01</v>
      </c>
      <c r="T38" s="32">
        <v>0.4</v>
      </c>
      <c r="U38" s="32">
        <v>0</v>
      </c>
      <c r="V38" s="32">
        <v>0</v>
      </c>
      <c r="W38" s="32">
        <v>1</v>
      </c>
      <c r="X38" s="32">
        <v>0</v>
      </c>
      <c r="Y38" s="32">
        <v>9.9700000000000006</v>
      </c>
      <c r="Z38" s="32">
        <v>15.25</v>
      </c>
      <c r="AA38" s="32">
        <v>0.88</v>
      </c>
      <c r="AB38" s="32">
        <v>12.26</v>
      </c>
      <c r="AC38" s="32">
        <v>83</v>
      </c>
      <c r="AD38" s="32">
        <v>27.5</v>
      </c>
      <c r="AE38" s="32">
        <v>1</v>
      </c>
      <c r="AF38" s="32">
        <v>72.67</v>
      </c>
      <c r="AG38" s="32">
        <v>1</v>
      </c>
      <c r="AH38" s="32">
        <v>51.65</v>
      </c>
      <c r="AI38" s="32">
        <v>0.4</v>
      </c>
      <c r="AJ38" s="32">
        <v>59.86</v>
      </c>
      <c r="AK38" s="32">
        <v>29.77</v>
      </c>
      <c r="AL38" s="32">
        <v>0.3</v>
      </c>
      <c r="AM38" s="32">
        <v>0</v>
      </c>
      <c r="AN38" s="32">
        <v>1</v>
      </c>
      <c r="AO38" s="32">
        <v>0</v>
      </c>
      <c r="AP38" s="32">
        <v>0</v>
      </c>
      <c r="AQ38" s="32">
        <v>0.03</v>
      </c>
      <c r="AR38" s="32">
        <v>0.34</v>
      </c>
      <c r="AS38" s="32">
        <v>0.13128572799999999</v>
      </c>
      <c r="AT38" s="32">
        <v>2.5209718780000001</v>
      </c>
      <c r="AU38" s="32">
        <v>18</v>
      </c>
      <c r="AV38" s="32">
        <v>5.0289162999999998E-2</v>
      </c>
      <c r="AW38" s="32">
        <v>0.4375</v>
      </c>
      <c r="AX38" s="32">
        <v>3.52</v>
      </c>
      <c r="AY38" s="32">
        <v>13.43</v>
      </c>
      <c r="AZ38" s="32">
        <v>162</v>
      </c>
      <c r="BA38" s="32">
        <v>0.17</v>
      </c>
      <c r="BB38" s="32">
        <v>0</v>
      </c>
      <c r="BC38" s="32">
        <v>0.53</v>
      </c>
      <c r="BD38" s="32">
        <v>0.23749999999999999</v>
      </c>
    </row>
    <row r="39" spans="1:56" x14ac:dyDescent="0.3">
      <c r="A39" s="32">
        <v>64092</v>
      </c>
      <c r="B39" s="32" t="s">
        <v>155</v>
      </c>
      <c r="C39" s="32" t="s">
        <v>11</v>
      </c>
      <c r="D39" s="32">
        <v>39857</v>
      </c>
      <c r="E39" s="32">
        <v>3</v>
      </c>
      <c r="F39" s="32" t="s">
        <v>6</v>
      </c>
      <c r="G39" s="32">
        <v>100</v>
      </c>
      <c r="H39" s="32">
        <v>-0.04</v>
      </c>
      <c r="I39" s="32">
        <v>80</v>
      </c>
      <c r="J39" s="32">
        <v>37.590000000000003</v>
      </c>
      <c r="K39" s="32">
        <v>71.34</v>
      </c>
      <c r="L39" s="32">
        <v>41.63</v>
      </c>
      <c r="M39" s="32">
        <v>16863</v>
      </c>
      <c r="N39" s="32">
        <v>0.01</v>
      </c>
      <c r="O39" s="32">
        <v>17.649999999999999</v>
      </c>
      <c r="P39" s="32">
        <v>1.77</v>
      </c>
      <c r="Q39" s="32">
        <v>34.89</v>
      </c>
      <c r="R39" s="32">
        <v>3.13</v>
      </c>
      <c r="S39" s="32">
        <v>7.0000000000000007E-2</v>
      </c>
      <c r="T39" s="32">
        <v>0.28999999999999998</v>
      </c>
      <c r="U39" s="32">
        <v>0</v>
      </c>
      <c r="V39" s="32">
        <v>0</v>
      </c>
      <c r="W39" s="32">
        <v>0</v>
      </c>
      <c r="X39" s="32">
        <v>0</v>
      </c>
      <c r="Y39" s="32">
        <v>8.44</v>
      </c>
      <c r="Z39" s="32">
        <v>14.13</v>
      </c>
      <c r="AA39" s="32">
        <v>0.77</v>
      </c>
      <c r="AB39" s="32">
        <v>12.52</v>
      </c>
      <c r="AC39" s="32">
        <v>75</v>
      </c>
      <c r="AD39" s="32">
        <v>39.67</v>
      </c>
      <c r="AE39" s="32">
        <v>0</v>
      </c>
      <c r="AF39" s="32">
        <v>57.12</v>
      </c>
      <c r="AG39" s="32">
        <v>1.17</v>
      </c>
      <c r="AH39" s="32">
        <v>37.14</v>
      </c>
      <c r="AI39" s="32">
        <v>0.44</v>
      </c>
      <c r="AJ39" s="32">
        <v>58.55</v>
      </c>
      <c r="AK39" s="32">
        <v>31.71</v>
      </c>
      <c r="AL39" s="32">
        <v>1</v>
      </c>
      <c r="AM39" s="32">
        <v>1</v>
      </c>
      <c r="AN39" s="32">
        <v>1</v>
      </c>
      <c r="AO39" s="32">
        <v>0.26</v>
      </c>
      <c r="AP39" s="32">
        <v>1</v>
      </c>
      <c r="AQ39" s="32">
        <v>0.23</v>
      </c>
      <c r="AR39" s="32">
        <v>0</v>
      </c>
      <c r="AS39" s="32">
        <v>0.17002745399999999</v>
      </c>
      <c r="AT39" s="32">
        <v>3.1362119580000001</v>
      </c>
      <c r="AU39" s="32">
        <v>20</v>
      </c>
      <c r="AV39" s="32">
        <v>2.7164359999999999E-2</v>
      </c>
      <c r="AW39" s="32">
        <v>5.8823528999999999E-2</v>
      </c>
      <c r="AX39" s="32">
        <v>4.2699999999999996</v>
      </c>
      <c r="AY39" s="32">
        <v>13.32</v>
      </c>
      <c r="AZ39" s="32">
        <v>177</v>
      </c>
      <c r="BA39" s="32">
        <v>0.2</v>
      </c>
      <c r="BB39" s="32">
        <v>0</v>
      </c>
      <c r="BC39" s="32">
        <v>0.3</v>
      </c>
      <c r="BD39" s="32">
        <v>0.32941176500000002</v>
      </c>
    </row>
    <row r="40" spans="1:56" x14ac:dyDescent="0.3">
      <c r="A40" s="32">
        <v>64101</v>
      </c>
      <c r="B40" s="32" t="s">
        <v>166</v>
      </c>
      <c r="C40" s="32" t="s">
        <v>11</v>
      </c>
      <c r="D40" s="32">
        <v>32166</v>
      </c>
      <c r="E40" s="32">
        <v>3</v>
      </c>
      <c r="F40" s="32" t="s">
        <v>6</v>
      </c>
      <c r="G40" s="32">
        <v>0</v>
      </c>
      <c r="H40" s="32">
        <v>7.0000000000000007E-2</v>
      </c>
      <c r="I40" s="32">
        <v>559</v>
      </c>
      <c r="J40" s="32">
        <v>1.67</v>
      </c>
      <c r="K40" s="32">
        <v>74.44</v>
      </c>
      <c r="L40" s="32">
        <v>34.549999999999997</v>
      </c>
      <c r="M40" s="32">
        <v>1597</v>
      </c>
      <c r="N40" s="32">
        <v>0</v>
      </c>
      <c r="O40" s="32">
        <v>16.29</v>
      </c>
      <c r="P40" s="32">
        <v>1.05</v>
      </c>
      <c r="Q40" s="32">
        <v>8.17</v>
      </c>
      <c r="R40" s="32">
        <v>3.76</v>
      </c>
      <c r="S40" s="32">
        <v>0.28000000000000003</v>
      </c>
      <c r="T40" s="32">
        <v>0.39</v>
      </c>
      <c r="U40" s="32">
        <v>0</v>
      </c>
      <c r="V40" s="32">
        <v>0</v>
      </c>
      <c r="W40" s="32">
        <v>0</v>
      </c>
      <c r="X40" s="32">
        <v>3</v>
      </c>
      <c r="Y40" s="32">
        <v>0</v>
      </c>
      <c r="Z40" s="32">
        <v>6.72</v>
      </c>
      <c r="AA40" s="32">
        <v>0.45</v>
      </c>
      <c r="AB40" s="32">
        <v>13.82</v>
      </c>
      <c r="AC40" s="32">
        <v>36</v>
      </c>
      <c r="AD40" s="32">
        <v>32.71</v>
      </c>
      <c r="AE40" s="32">
        <v>0</v>
      </c>
      <c r="AF40" s="32">
        <v>55.86</v>
      </c>
      <c r="AG40" s="32">
        <v>0.83</v>
      </c>
      <c r="AH40" s="32">
        <v>34.369999999999997</v>
      </c>
      <c r="AI40" s="32">
        <v>1.5</v>
      </c>
      <c r="AJ40" s="32">
        <v>112.95</v>
      </c>
      <c r="AK40" s="32">
        <v>20.8</v>
      </c>
      <c r="AL40" s="32">
        <v>2.98</v>
      </c>
      <c r="AM40" s="32">
        <v>1</v>
      </c>
      <c r="AN40" s="32">
        <v>0</v>
      </c>
      <c r="AO40" s="32">
        <v>0.31</v>
      </c>
      <c r="AP40" s="32">
        <v>1</v>
      </c>
      <c r="AQ40" s="32">
        <v>2.13</v>
      </c>
      <c r="AR40" s="32">
        <v>0</v>
      </c>
      <c r="AS40" s="32">
        <v>0.119134304</v>
      </c>
      <c r="AT40" s="32">
        <v>0.71504072600000002</v>
      </c>
      <c r="AU40" s="32">
        <v>2</v>
      </c>
      <c r="AV40" s="32">
        <v>3.2237266000000001E-2</v>
      </c>
      <c r="AW40" s="32">
        <v>0</v>
      </c>
      <c r="AX40" s="32">
        <v>14.02</v>
      </c>
      <c r="AY40" s="32">
        <v>19.7</v>
      </c>
      <c r="AZ40" s="32">
        <v>34</v>
      </c>
      <c r="BA40" s="32">
        <v>0</v>
      </c>
      <c r="BB40" s="32">
        <v>0</v>
      </c>
      <c r="BC40" s="32">
        <v>0.56000000000000005</v>
      </c>
      <c r="BD40" s="32">
        <v>0.6</v>
      </c>
    </row>
    <row r="41" spans="1:56" x14ac:dyDescent="0.3">
      <c r="A41" s="32">
        <v>64114</v>
      </c>
      <c r="B41" s="32" t="s">
        <v>187</v>
      </c>
      <c r="C41" s="32" t="s">
        <v>11</v>
      </c>
      <c r="D41" s="32">
        <v>16948</v>
      </c>
      <c r="E41" s="32">
        <v>3</v>
      </c>
      <c r="F41" s="32" t="s">
        <v>6</v>
      </c>
      <c r="G41" s="32">
        <v>100</v>
      </c>
      <c r="H41" s="32">
        <v>-0.06</v>
      </c>
      <c r="I41" s="32">
        <v>57</v>
      </c>
      <c r="J41" s="32">
        <v>23.43</v>
      </c>
      <c r="K41" s="32">
        <v>75.09</v>
      </c>
      <c r="L41" s="32">
        <v>40.56</v>
      </c>
      <c r="M41" s="32">
        <v>7615</v>
      </c>
      <c r="N41" s="32">
        <v>0.01</v>
      </c>
      <c r="O41" s="32">
        <v>60.48</v>
      </c>
      <c r="P41" s="32">
        <v>1.77</v>
      </c>
      <c r="Q41" s="32">
        <v>44.85</v>
      </c>
      <c r="R41" s="32">
        <v>2.2400000000000002</v>
      </c>
      <c r="S41" s="32">
        <v>0</v>
      </c>
      <c r="T41" s="32">
        <v>0.26</v>
      </c>
      <c r="U41" s="32">
        <v>0</v>
      </c>
      <c r="V41" s="32">
        <v>0</v>
      </c>
      <c r="W41" s="32">
        <v>2</v>
      </c>
      <c r="X41" s="32">
        <v>0</v>
      </c>
      <c r="Y41" s="32">
        <v>12.25</v>
      </c>
      <c r="Z41" s="32">
        <v>14.73</v>
      </c>
      <c r="AA41" s="32">
        <v>0.41</v>
      </c>
      <c r="AB41" s="32">
        <v>8.85</v>
      </c>
      <c r="AC41" s="32">
        <v>39</v>
      </c>
      <c r="AD41" s="32">
        <v>31.91</v>
      </c>
      <c r="AE41" s="32">
        <v>0</v>
      </c>
      <c r="AF41" s="32">
        <v>59.86</v>
      </c>
      <c r="AG41" s="32">
        <v>1.3</v>
      </c>
      <c r="AH41" s="32">
        <v>56.61</v>
      </c>
      <c r="AI41" s="32">
        <v>0.33</v>
      </c>
      <c r="AJ41" s="32">
        <v>48.96</v>
      </c>
      <c r="AK41" s="32">
        <v>33.659999999999997</v>
      </c>
      <c r="AL41" s="32">
        <v>3.24</v>
      </c>
      <c r="AM41" s="32">
        <v>1</v>
      </c>
      <c r="AN41" s="32">
        <v>0</v>
      </c>
      <c r="AO41" s="32">
        <v>0.59</v>
      </c>
      <c r="AP41" s="32">
        <v>0</v>
      </c>
      <c r="AQ41" s="32">
        <v>0</v>
      </c>
      <c r="AR41" s="32">
        <v>0</v>
      </c>
      <c r="AS41" s="32">
        <v>0.25101594199999999</v>
      </c>
      <c r="AT41" s="32">
        <v>3.5402407359999999</v>
      </c>
      <c r="AU41" s="32">
        <v>9</v>
      </c>
      <c r="AV41" s="32">
        <v>2.1996285000000001E-2</v>
      </c>
      <c r="AW41" s="32">
        <v>0</v>
      </c>
      <c r="AX41" s="32">
        <v>3.13</v>
      </c>
      <c r="AY41" s="32">
        <v>13.08</v>
      </c>
      <c r="AZ41" s="32">
        <v>68</v>
      </c>
      <c r="BA41" s="32">
        <v>0.41</v>
      </c>
      <c r="BB41" s="32">
        <v>0</v>
      </c>
      <c r="BC41" s="32">
        <v>0.18</v>
      </c>
      <c r="BD41" s="32">
        <v>0.311111111</v>
      </c>
    </row>
    <row r="42" spans="1:56" x14ac:dyDescent="0.3">
      <c r="A42" s="32">
        <v>65006</v>
      </c>
      <c r="B42" s="32" t="s">
        <v>15</v>
      </c>
      <c r="C42" s="32" t="s">
        <v>11</v>
      </c>
      <c r="D42" s="32">
        <v>29988</v>
      </c>
      <c r="E42" s="32">
        <v>3</v>
      </c>
      <c r="F42" s="32" t="s">
        <v>6</v>
      </c>
      <c r="G42" s="32">
        <v>100</v>
      </c>
      <c r="H42" s="32">
        <v>0.03</v>
      </c>
      <c r="I42" s="32">
        <v>1142</v>
      </c>
      <c r="J42" s="32">
        <v>10.29</v>
      </c>
      <c r="K42" s="32">
        <v>68.510000000000005</v>
      </c>
      <c r="L42" s="32">
        <v>33.94</v>
      </c>
      <c r="M42" s="32">
        <v>230554</v>
      </c>
      <c r="N42" s="32">
        <v>0.01</v>
      </c>
      <c r="O42" s="32">
        <v>70.650000000000006</v>
      </c>
      <c r="P42" s="32">
        <v>2.21</v>
      </c>
      <c r="Q42" s="32">
        <v>33.26</v>
      </c>
      <c r="R42" s="32">
        <v>3.51</v>
      </c>
      <c r="S42" s="32">
        <v>0</v>
      </c>
      <c r="T42" s="32">
        <v>0.57999999999999996</v>
      </c>
      <c r="U42" s="32">
        <v>0</v>
      </c>
      <c r="V42" s="32">
        <v>0</v>
      </c>
      <c r="W42" s="32">
        <v>0</v>
      </c>
      <c r="X42" s="32">
        <v>0</v>
      </c>
      <c r="Y42" s="32">
        <v>1.56</v>
      </c>
      <c r="Z42" s="32">
        <v>15.57</v>
      </c>
      <c r="AA42" s="32">
        <v>0.59</v>
      </c>
      <c r="AB42" s="32">
        <v>12.91</v>
      </c>
      <c r="AC42" s="32">
        <v>41</v>
      </c>
      <c r="AD42" s="32">
        <v>9.01</v>
      </c>
      <c r="AE42" s="32">
        <v>0</v>
      </c>
      <c r="AF42" s="32">
        <v>69.069999999999993</v>
      </c>
      <c r="AG42" s="32">
        <v>1.45</v>
      </c>
      <c r="AH42" s="32">
        <v>96.27</v>
      </c>
      <c r="AI42" s="32">
        <v>0.25</v>
      </c>
      <c r="AJ42" s="32">
        <v>54.41</v>
      </c>
      <c r="AK42" s="32">
        <v>29.07</v>
      </c>
      <c r="AL42" s="32">
        <v>0</v>
      </c>
      <c r="AM42" s="32">
        <v>0</v>
      </c>
      <c r="AN42" s="32">
        <v>0</v>
      </c>
      <c r="AO42" s="32">
        <v>0</v>
      </c>
      <c r="AP42" s="32">
        <v>1</v>
      </c>
      <c r="AQ42" s="32">
        <v>0.01</v>
      </c>
      <c r="AR42" s="32">
        <v>0.57999999999999996</v>
      </c>
      <c r="AS42" s="32">
        <v>0.150453172</v>
      </c>
      <c r="AT42" s="32">
        <v>2.5676937440000001</v>
      </c>
      <c r="AU42" s="32">
        <v>16</v>
      </c>
      <c r="AV42" s="32">
        <v>0.12833975</v>
      </c>
      <c r="AW42" s="32">
        <v>0</v>
      </c>
      <c r="AX42" s="32">
        <v>4.54</v>
      </c>
      <c r="AY42" s="32">
        <v>16.920000000000002</v>
      </c>
      <c r="AZ42" s="32">
        <v>164</v>
      </c>
      <c r="BA42" s="32">
        <v>0.3</v>
      </c>
      <c r="BB42" s="32">
        <v>0</v>
      </c>
      <c r="BC42" s="32">
        <v>2.02</v>
      </c>
      <c r="BD42" s="32">
        <v>0.96363636399999997</v>
      </c>
    </row>
    <row r="43" spans="1:56" x14ac:dyDescent="0.3">
      <c r="A43" s="32">
        <v>65014</v>
      </c>
      <c r="B43" s="32" t="s">
        <v>21</v>
      </c>
      <c r="C43" s="32" t="s">
        <v>11</v>
      </c>
      <c r="D43" s="32">
        <v>86754</v>
      </c>
      <c r="E43" s="32">
        <v>3</v>
      </c>
      <c r="F43" s="32" t="s">
        <v>6</v>
      </c>
      <c r="G43" s="32">
        <v>20</v>
      </c>
      <c r="H43" s="32">
        <v>0.02</v>
      </c>
      <c r="I43" s="32">
        <v>619</v>
      </c>
      <c r="J43" s="32">
        <v>6.62</v>
      </c>
      <c r="K43" s="32">
        <v>66.760000000000005</v>
      </c>
      <c r="L43" s="32">
        <v>33.86</v>
      </c>
      <c r="M43" s="32">
        <v>9770</v>
      </c>
      <c r="N43" s="32">
        <v>0.01</v>
      </c>
      <c r="O43" s="32">
        <v>50.15</v>
      </c>
      <c r="P43" s="32">
        <v>3.58</v>
      </c>
      <c r="Q43" s="32">
        <v>10.39</v>
      </c>
      <c r="R43" s="32">
        <v>2.39</v>
      </c>
      <c r="S43" s="32">
        <v>0.05</v>
      </c>
      <c r="T43" s="32">
        <v>0.11</v>
      </c>
      <c r="U43" s="32">
        <v>0</v>
      </c>
      <c r="V43" s="32">
        <v>1</v>
      </c>
      <c r="W43" s="32">
        <v>1</v>
      </c>
      <c r="X43" s="32">
        <v>0</v>
      </c>
      <c r="Y43" s="32">
        <v>0.28999999999999998</v>
      </c>
      <c r="Z43" s="32">
        <v>16.559999999999999</v>
      </c>
      <c r="AA43" s="32">
        <v>1.07</v>
      </c>
      <c r="AB43" s="32">
        <v>23.87</v>
      </c>
      <c r="AC43" s="32">
        <v>85</v>
      </c>
      <c r="AD43" s="32">
        <v>23.1</v>
      </c>
      <c r="AE43" s="32">
        <v>1</v>
      </c>
      <c r="AF43" s="32">
        <v>47.33</v>
      </c>
      <c r="AG43" s="32">
        <v>0.78</v>
      </c>
      <c r="AH43" s="32">
        <v>71.16</v>
      </c>
      <c r="AI43" s="32">
        <v>0.41</v>
      </c>
      <c r="AJ43" s="32">
        <v>166.87</v>
      </c>
      <c r="AK43" s="32">
        <v>22.1</v>
      </c>
      <c r="AL43" s="32">
        <v>0.97</v>
      </c>
      <c r="AM43" s="32">
        <v>1</v>
      </c>
      <c r="AN43" s="32">
        <v>1</v>
      </c>
      <c r="AO43" s="32">
        <v>0.12</v>
      </c>
      <c r="AP43" s="32">
        <v>1</v>
      </c>
      <c r="AQ43" s="32">
        <v>0.49</v>
      </c>
      <c r="AR43" s="32">
        <v>0</v>
      </c>
      <c r="AS43" s="32">
        <v>0.13182090699999999</v>
      </c>
      <c r="AT43" s="32">
        <v>1.0374161420000001</v>
      </c>
      <c r="AU43" s="32">
        <v>5</v>
      </c>
      <c r="AV43" s="32">
        <v>2.4377163E-2</v>
      </c>
      <c r="AW43" s="32">
        <v>0</v>
      </c>
      <c r="AX43" s="32">
        <v>3.63</v>
      </c>
      <c r="AY43" s="32">
        <v>18.600000000000001</v>
      </c>
      <c r="AZ43" s="32">
        <v>70</v>
      </c>
      <c r="BA43" s="32">
        <v>0.01</v>
      </c>
      <c r="BB43" s="32">
        <v>0</v>
      </c>
      <c r="BC43" s="32">
        <v>0.35</v>
      </c>
      <c r="BD43" s="32">
        <v>0.4</v>
      </c>
    </row>
    <row r="44" spans="1:56" x14ac:dyDescent="0.3">
      <c r="A44" s="32">
        <v>65017</v>
      </c>
      <c r="B44" s="32" t="s">
        <v>27</v>
      </c>
      <c r="C44" s="32" t="s">
        <v>11</v>
      </c>
      <c r="D44" s="32">
        <v>25859</v>
      </c>
      <c r="E44" s="32">
        <v>3</v>
      </c>
      <c r="F44" s="32" t="s">
        <v>6</v>
      </c>
      <c r="G44" s="32">
        <v>100</v>
      </c>
      <c r="H44" s="32">
        <v>0.01</v>
      </c>
      <c r="I44" s="32">
        <v>72</v>
      </c>
      <c r="J44" s="32">
        <v>39.909999999999997</v>
      </c>
      <c r="K44" s="32">
        <v>73.52</v>
      </c>
      <c r="L44" s="32">
        <v>37.74</v>
      </c>
      <c r="M44" s="32">
        <v>11297</v>
      </c>
      <c r="N44" s="32">
        <v>0.01</v>
      </c>
      <c r="O44" s="32">
        <v>31.44</v>
      </c>
      <c r="P44" s="32">
        <v>1.3</v>
      </c>
      <c r="Q44" s="32">
        <v>29.76</v>
      </c>
      <c r="R44" s="32">
        <v>2.81</v>
      </c>
      <c r="S44" s="32">
        <v>0.11</v>
      </c>
      <c r="T44" s="32">
        <v>0.3</v>
      </c>
      <c r="U44" s="32">
        <v>0</v>
      </c>
      <c r="V44" s="32">
        <v>0</v>
      </c>
      <c r="W44" s="32">
        <v>2</v>
      </c>
      <c r="X44" s="32">
        <v>4</v>
      </c>
      <c r="Y44" s="32">
        <v>1.8</v>
      </c>
      <c r="Z44" s="32">
        <v>15.27</v>
      </c>
      <c r="AA44" s="32">
        <v>0.44</v>
      </c>
      <c r="AB44" s="32">
        <v>19.559999999999999</v>
      </c>
      <c r="AC44" s="32">
        <v>44</v>
      </c>
      <c r="AD44" s="32">
        <v>22.94</v>
      </c>
      <c r="AE44" s="32">
        <v>0</v>
      </c>
      <c r="AF44" s="32">
        <v>70.61</v>
      </c>
      <c r="AG44" s="32">
        <v>1.42</v>
      </c>
      <c r="AH44" s="32">
        <v>75.38</v>
      </c>
      <c r="AI44" s="32">
        <v>0.44</v>
      </c>
      <c r="AJ44" s="32">
        <v>43.75</v>
      </c>
      <c r="AK44" s="32">
        <v>32.06</v>
      </c>
      <c r="AL44" s="32">
        <v>0</v>
      </c>
      <c r="AM44" s="32">
        <v>0</v>
      </c>
      <c r="AN44" s="32">
        <v>0</v>
      </c>
      <c r="AO44" s="32">
        <v>0</v>
      </c>
      <c r="AP44" s="32">
        <v>0</v>
      </c>
      <c r="AQ44" s="32">
        <v>0</v>
      </c>
      <c r="AR44" s="32">
        <v>0</v>
      </c>
      <c r="AS44" s="32">
        <v>0.146496815</v>
      </c>
      <c r="AT44" s="32">
        <v>2.9003441740000002</v>
      </c>
      <c r="AU44" s="32">
        <v>12</v>
      </c>
      <c r="AV44" s="32">
        <v>2.8730378000000001E-2</v>
      </c>
      <c r="AW44" s="32">
        <v>0</v>
      </c>
      <c r="AX44" s="32">
        <v>3.02</v>
      </c>
      <c r="AY44" s="32">
        <v>19.91</v>
      </c>
      <c r="AZ44" s="32">
        <v>47</v>
      </c>
      <c r="BA44" s="32">
        <v>0.15</v>
      </c>
      <c r="BB44" s="32">
        <v>0</v>
      </c>
      <c r="BC44" s="32">
        <v>0.13</v>
      </c>
      <c r="BD44" s="32">
        <v>0.25454545499999998</v>
      </c>
    </row>
    <row r="45" spans="1:56" x14ac:dyDescent="0.3">
      <c r="A45" s="32">
        <v>65021</v>
      </c>
      <c r="B45" s="32" t="s">
        <v>30</v>
      </c>
      <c r="C45" s="32" t="s">
        <v>11</v>
      </c>
      <c r="D45" s="32">
        <v>15397</v>
      </c>
      <c r="E45" s="32">
        <v>3</v>
      </c>
      <c r="F45" s="32" t="s">
        <v>6</v>
      </c>
      <c r="G45" s="32">
        <v>100</v>
      </c>
      <c r="H45" s="32">
        <v>-0.02</v>
      </c>
      <c r="I45" s="32">
        <v>81</v>
      </c>
      <c r="J45" s="32">
        <v>14.24</v>
      </c>
      <c r="K45" s="32">
        <v>71.59</v>
      </c>
      <c r="L45" s="32">
        <v>39.78</v>
      </c>
      <c r="M45" s="32">
        <v>52924</v>
      </c>
      <c r="N45" s="32">
        <v>0.01</v>
      </c>
      <c r="O45" s="32">
        <v>45.57</v>
      </c>
      <c r="P45" s="32">
        <v>2.35</v>
      </c>
      <c r="Q45" s="32">
        <v>46.3</v>
      </c>
      <c r="R45" s="32">
        <v>2.27</v>
      </c>
      <c r="S45" s="32">
        <v>0.12</v>
      </c>
      <c r="T45" s="32">
        <v>0.45</v>
      </c>
      <c r="U45" s="32">
        <v>0</v>
      </c>
      <c r="V45" s="32">
        <v>1</v>
      </c>
      <c r="W45" s="32">
        <v>0</v>
      </c>
      <c r="X45" s="32">
        <v>2</v>
      </c>
      <c r="Y45" s="32">
        <v>38.33</v>
      </c>
      <c r="Z45" s="32">
        <v>14.46</v>
      </c>
      <c r="AA45" s="32">
        <v>0.2</v>
      </c>
      <c r="AB45" s="32">
        <v>15.4</v>
      </c>
      <c r="AC45" s="32">
        <v>35</v>
      </c>
      <c r="AD45" s="32">
        <v>21.37</v>
      </c>
      <c r="AE45" s="32">
        <v>0</v>
      </c>
      <c r="AF45" s="32">
        <v>71.209999999999994</v>
      </c>
      <c r="AG45" s="32">
        <v>1.43</v>
      </c>
      <c r="AH45" s="32">
        <v>59.07</v>
      </c>
      <c r="AI45" s="32">
        <v>0.3</v>
      </c>
      <c r="AJ45" s="32">
        <v>29.24</v>
      </c>
      <c r="AK45" s="32">
        <v>30.03</v>
      </c>
      <c r="AL45" s="32">
        <v>0</v>
      </c>
      <c r="AM45" s="32">
        <v>0</v>
      </c>
      <c r="AN45" s="32">
        <v>0</v>
      </c>
      <c r="AO45" s="32">
        <v>0</v>
      </c>
      <c r="AP45" s="32">
        <v>0</v>
      </c>
      <c r="AQ45" s="32">
        <v>0</v>
      </c>
      <c r="AR45" s="32">
        <v>4.9800000000000004</v>
      </c>
      <c r="AS45" s="32">
        <v>0.151861252</v>
      </c>
      <c r="AT45" s="32">
        <v>2.5979086840000001</v>
      </c>
      <c r="AU45" s="32">
        <v>4</v>
      </c>
      <c r="AV45" s="32">
        <v>2.3873471E-2</v>
      </c>
      <c r="AW45" s="32">
        <v>0</v>
      </c>
      <c r="AX45" s="32">
        <v>1.95</v>
      </c>
      <c r="AY45" s="32">
        <v>17.100000000000001</v>
      </c>
      <c r="AZ45" s="32">
        <v>24</v>
      </c>
      <c r="BA45" s="32">
        <v>0.06</v>
      </c>
      <c r="BB45" s="32">
        <v>0</v>
      </c>
      <c r="BC45" s="32">
        <v>0.15</v>
      </c>
      <c r="BD45" s="32">
        <v>0.8</v>
      </c>
    </row>
    <row r="46" spans="1:56" x14ac:dyDescent="0.3">
      <c r="A46" s="32">
        <v>65025</v>
      </c>
      <c r="B46" s="32" t="s">
        <v>34</v>
      </c>
      <c r="C46" s="32" t="s">
        <v>11</v>
      </c>
      <c r="D46" s="32">
        <v>38020</v>
      </c>
      <c r="E46" s="32">
        <v>3</v>
      </c>
      <c r="F46" s="32" t="s">
        <v>6</v>
      </c>
      <c r="G46" s="32">
        <v>50</v>
      </c>
      <c r="H46" s="32">
        <v>0.05</v>
      </c>
      <c r="I46" s="32">
        <v>166</v>
      </c>
      <c r="J46" s="32">
        <v>26.54</v>
      </c>
      <c r="K46" s="32">
        <v>67.78</v>
      </c>
      <c r="L46" s="32">
        <v>39.78</v>
      </c>
      <c r="M46" s="32">
        <v>22571</v>
      </c>
      <c r="N46" s="32">
        <v>0.01</v>
      </c>
      <c r="O46" s="32">
        <v>49.48</v>
      </c>
      <c r="P46" s="32">
        <v>3.13</v>
      </c>
      <c r="Q46" s="32">
        <v>29.41</v>
      </c>
      <c r="R46" s="32">
        <v>2.95</v>
      </c>
      <c r="S46" s="32">
        <v>0.05</v>
      </c>
      <c r="T46" s="32">
        <v>0.08</v>
      </c>
      <c r="U46" s="32">
        <v>0</v>
      </c>
      <c r="V46" s="32">
        <v>1</v>
      </c>
      <c r="W46" s="32">
        <v>0</v>
      </c>
      <c r="X46" s="32">
        <v>1</v>
      </c>
      <c r="Y46" s="32">
        <v>4.67</v>
      </c>
      <c r="Z46" s="32">
        <v>15.18</v>
      </c>
      <c r="AA46" s="32">
        <v>0.54</v>
      </c>
      <c r="AB46" s="32">
        <v>17.89</v>
      </c>
      <c r="AC46" s="32">
        <v>50</v>
      </c>
      <c r="AD46" s="32">
        <v>20.29</v>
      </c>
      <c r="AE46" s="32">
        <v>0</v>
      </c>
      <c r="AF46" s="32">
        <v>40.590000000000003</v>
      </c>
      <c r="AG46" s="32">
        <v>0.83</v>
      </c>
      <c r="AH46" s="32">
        <v>73.73</v>
      </c>
      <c r="AI46" s="32">
        <v>0.56999999999999995</v>
      </c>
      <c r="AJ46" s="32">
        <v>107</v>
      </c>
      <c r="AK46" s="32">
        <v>28.33</v>
      </c>
      <c r="AL46" s="32">
        <v>0</v>
      </c>
      <c r="AM46" s="32">
        <v>1</v>
      </c>
      <c r="AN46" s="32">
        <v>0</v>
      </c>
      <c r="AO46" s="32">
        <v>0.24</v>
      </c>
      <c r="AP46" s="32">
        <v>0</v>
      </c>
      <c r="AQ46" s="32">
        <v>0</v>
      </c>
      <c r="AR46" s="32">
        <v>0</v>
      </c>
      <c r="AS46" s="32">
        <v>0.14949906099999999</v>
      </c>
      <c r="AT46" s="32">
        <v>2.2093634930000001</v>
      </c>
      <c r="AU46" s="32">
        <v>6</v>
      </c>
      <c r="AV46" s="32">
        <v>1.7553868E-2</v>
      </c>
      <c r="AW46" s="32">
        <v>0</v>
      </c>
      <c r="AX46" s="32">
        <v>4.0199999999999996</v>
      </c>
      <c r="AY46" s="32">
        <v>17.8</v>
      </c>
      <c r="AZ46" s="32">
        <v>62</v>
      </c>
      <c r="BA46" s="32">
        <v>0.13</v>
      </c>
      <c r="BB46" s="32">
        <v>0</v>
      </c>
      <c r="BC46" s="32">
        <v>0.28999999999999998</v>
      </c>
      <c r="BD46" s="32">
        <v>0.6</v>
      </c>
    </row>
    <row r="47" spans="1:56" x14ac:dyDescent="0.3">
      <c r="A47" s="32">
        <v>65031</v>
      </c>
      <c r="B47" s="32" t="s">
        <v>41</v>
      </c>
      <c r="C47" s="32" t="s">
        <v>11</v>
      </c>
      <c r="D47" s="32">
        <v>13937</v>
      </c>
      <c r="E47" s="32">
        <v>3</v>
      </c>
      <c r="F47" s="32" t="s">
        <v>6</v>
      </c>
      <c r="G47" s="32">
        <v>75</v>
      </c>
      <c r="H47" s="32">
        <v>0.02</v>
      </c>
      <c r="I47" s="32">
        <v>114</v>
      </c>
      <c r="J47" s="32">
        <v>27.32</v>
      </c>
      <c r="K47" s="32">
        <v>71.92</v>
      </c>
      <c r="L47" s="32">
        <v>43.2</v>
      </c>
      <c r="M47" s="32">
        <v>30822</v>
      </c>
      <c r="N47" s="32">
        <v>0.01</v>
      </c>
      <c r="O47" s="32">
        <v>39.29</v>
      </c>
      <c r="P47" s="32">
        <v>3.64</v>
      </c>
      <c r="Q47" s="32">
        <v>52.76</v>
      </c>
      <c r="R47" s="32">
        <v>3.72</v>
      </c>
      <c r="S47" s="32">
        <v>0</v>
      </c>
      <c r="T47" s="32">
        <v>0.23</v>
      </c>
      <c r="U47" s="32">
        <v>0</v>
      </c>
      <c r="V47" s="32">
        <v>0</v>
      </c>
      <c r="W47" s="32">
        <v>0</v>
      </c>
      <c r="X47" s="32">
        <v>0</v>
      </c>
      <c r="Y47" s="32">
        <v>3.19</v>
      </c>
      <c r="Z47" s="32">
        <v>12.87</v>
      </c>
      <c r="AA47" s="32">
        <v>0.16</v>
      </c>
      <c r="AB47" s="32">
        <v>14.11</v>
      </c>
      <c r="AC47" s="32">
        <v>25</v>
      </c>
      <c r="AD47" s="32">
        <v>30.63</v>
      </c>
      <c r="AE47" s="32">
        <v>0</v>
      </c>
      <c r="AF47" s="32">
        <v>58.82</v>
      </c>
      <c r="AG47" s="32">
        <v>1.21</v>
      </c>
      <c r="AH47" s="32">
        <v>88.25</v>
      </c>
      <c r="AI47" s="32">
        <v>0.52</v>
      </c>
      <c r="AJ47" s="32">
        <v>28.71</v>
      </c>
      <c r="AK47" s="32">
        <v>36.25</v>
      </c>
      <c r="AL47" s="32">
        <v>0</v>
      </c>
      <c r="AM47" s="32">
        <v>0</v>
      </c>
      <c r="AN47" s="32">
        <v>0</v>
      </c>
      <c r="AO47" s="32">
        <v>0</v>
      </c>
      <c r="AP47" s="32">
        <v>0</v>
      </c>
      <c r="AQ47" s="32">
        <v>0</v>
      </c>
      <c r="AR47" s="32">
        <v>0</v>
      </c>
      <c r="AS47" s="32">
        <v>0.14682184400000001</v>
      </c>
      <c r="AT47" s="32">
        <v>3.515821195</v>
      </c>
      <c r="AU47" s="32">
        <v>4</v>
      </c>
      <c r="AV47" s="32">
        <v>4.4336067E-2</v>
      </c>
      <c r="AW47" s="32">
        <v>0.25</v>
      </c>
      <c r="AX47" s="32">
        <v>3.8</v>
      </c>
      <c r="AY47" s="32">
        <v>19.88</v>
      </c>
      <c r="AZ47" s="32">
        <v>26</v>
      </c>
      <c r="BA47" s="32">
        <v>0.22</v>
      </c>
      <c r="BB47" s="32">
        <v>0</v>
      </c>
      <c r="BC47" s="32">
        <v>0.32</v>
      </c>
      <c r="BD47" s="32">
        <v>0.9</v>
      </c>
    </row>
    <row r="48" spans="1:56" x14ac:dyDescent="0.3">
      <c r="A48" s="32">
        <v>65037</v>
      </c>
      <c r="B48" s="32" t="s">
        <v>46</v>
      </c>
      <c r="C48" s="32" t="s">
        <v>11</v>
      </c>
      <c r="D48" s="32">
        <v>63702</v>
      </c>
      <c r="E48" s="32">
        <v>3</v>
      </c>
      <c r="F48" s="32" t="s">
        <v>6</v>
      </c>
      <c r="G48" s="32">
        <v>0</v>
      </c>
      <c r="H48" s="32">
        <v>0.02</v>
      </c>
      <c r="I48" s="32">
        <v>929</v>
      </c>
      <c r="J48" s="32">
        <v>8.6</v>
      </c>
      <c r="K48" s="32">
        <v>65.790000000000006</v>
      </c>
      <c r="L48" s="32">
        <v>30.68</v>
      </c>
      <c r="M48" s="32">
        <v>7246</v>
      </c>
      <c r="N48" s="32">
        <v>0.01</v>
      </c>
      <c r="O48" s="32">
        <v>59.9</v>
      </c>
      <c r="P48" s="32">
        <v>1.63</v>
      </c>
      <c r="Q48" s="32">
        <v>11.12</v>
      </c>
      <c r="R48" s="32">
        <v>4.93</v>
      </c>
      <c r="S48" s="32">
        <v>0.27</v>
      </c>
      <c r="T48" s="32">
        <v>0.43</v>
      </c>
      <c r="U48" s="32">
        <v>0</v>
      </c>
      <c r="V48" s="32">
        <v>1</v>
      </c>
      <c r="W48" s="32">
        <v>2</v>
      </c>
      <c r="X48" s="32">
        <v>2</v>
      </c>
      <c r="Y48" s="32">
        <v>1.26</v>
      </c>
      <c r="Z48" s="32">
        <v>16.8</v>
      </c>
      <c r="AA48" s="32">
        <v>0.94</v>
      </c>
      <c r="AB48" s="32">
        <v>14.42</v>
      </c>
      <c r="AC48" s="32">
        <v>76</v>
      </c>
      <c r="AD48" s="32">
        <v>12.84</v>
      </c>
      <c r="AE48" s="32">
        <v>0</v>
      </c>
      <c r="AF48" s="32">
        <v>33.18</v>
      </c>
      <c r="AG48" s="32">
        <v>1.1000000000000001</v>
      </c>
      <c r="AH48" s="32">
        <v>76.459999999999994</v>
      </c>
      <c r="AI48" s="32">
        <v>0.19</v>
      </c>
      <c r="AJ48" s="32">
        <v>90.58</v>
      </c>
      <c r="AK48" s="32">
        <v>22.6</v>
      </c>
      <c r="AL48" s="32">
        <v>1.45</v>
      </c>
      <c r="AM48" s="32">
        <v>1</v>
      </c>
      <c r="AN48" s="32">
        <v>1</v>
      </c>
      <c r="AO48" s="32">
        <v>0.16</v>
      </c>
      <c r="AP48" s="32">
        <v>1</v>
      </c>
      <c r="AQ48" s="32">
        <v>7.0000000000000007E-2</v>
      </c>
      <c r="AR48" s="32">
        <v>0</v>
      </c>
      <c r="AS48" s="32">
        <v>0.17759963000000001</v>
      </c>
      <c r="AT48" s="32">
        <v>1.5541113310000001</v>
      </c>
      <c r="AU48" s="32">
        <v>5</v>
      </c>
      <c r="AV48" s="32">
        <v>5.9090014000000003E-2</v>
      </c>
      <c r="AW48" s="32">
        <v>0</v>
      </c>
      <c r="AX48" s="32">
        <v>3.81</v>
      </c>
      <c r="AY48" s="32">
        <v>16.03</v>
      </c>
      <c r="AZ48" s="32">
        <v>249</v>
      </c>
      <c r="BA48" s="32">
        <v>0.08</v>
      </c>
      <c r="BB48" s="32">
        <v>0</v>
      </c>
      <c r="BC48" s="32">
        <v>5</v>
      </c>
      <c r="BD48" s="32">
        <v>0.93333333299999999</v>
      </c>
    </row>
    <row r="49" spans="1:56" x14ac:dyDescent="0.3">
      <c r="A49" s="32">
        <v>65050</v>
      </c>
      <c r="B49" s="32" t="s">
        <v>58</v>
      </c>
      <c r="C49" s="32" t="s">
        <v>11</v>
      </c>
      <c r="D49" s="32">
        <v>62964</v>
      </c>
      <c r="E49" s="32">
        <v>3</v>
      </c>
      <c r="F49" s="32" t="s">
        <v>6</v>
      </c>
      <c r="G49" s="32">
        <v>50</v>
      </c>
      <c r="H49" s="32">
        <v>0.05</v>
      </c>
      <c r="I49" s="32">
        <v>125</v>
      </c>
      <c r="J49" s="32">
        <v>27.82</v>
      </c>
      <c r="K49" s="32">
        <v>67.41</v>
      </c>
      <c r="L49" s="32">
        <v>37.44</v>
      </c>
      <c r="M49" s="32">
        <v>2811</v>
      </c>
      <c r="N49" s="32">
        <v>0.01</v>
      </c>
      <c r="O49" s="32">
        <v>42.33</v>
      </c>
      <c r="P49" s="32">
        <v>0.81</v>
      </c>
      <c r="Q49" s="32">
        <v>12.68</v>
      </c>
      <c r="R49" s="32">
        <v>2.88</v>
      </c>
      <c r="S49" s="32">
        <v>0.08</v>
      </c>
      <c r="T49" s="32">
        <v>0.25</v>
      </c>
      <c r="U49" s="32">
        <v>0</v>
      </c>
      <c r="V49" s="32">
        <v>1</v>
      </c>
      <c r="W49" s="32">
        <v>2</v>
      </c>
      <c r="X49" s="32">
        <v>2</v>
      </c>
      <c r="Y49" s="32">
        <v>1.53</v>
      </c>
      <c r="Z49" s="32">
        <v>16.05</v>
      </c>
      <c r="AA49" s="32">
        <v>1.1000000000000001</v>
      </c>
      <c r="AB49" s="32">
        <v>20.29</v>
      </c>
      <c r="AC49" s="32">
        <v>66</v>
      </c>
      <c r="AD49" s="32">
        <v>17.62</v>
      </c>
      <c r="AE49" s="32">
        <v>0</v>
      </c>
      <c r="AF49" s="32">
        <v>39.74</v>
      </c>
      <c r="AG49" s="32">
        <v>0.92</v>
      </c>
      <c r="AH49" s="32">
        <v>58.59</v>
      </c>
      <c r="AI49" s="32">
        <v>0.28000000000000003</v>
      </c>
      <c r="AJ49" s="32">
        <v>103.48</v>
      </c>
      <c r="AK49" s="32">
        <v>26.98</v>
      </c>
      <c r="AL49" s="32">
        <v>2.8</v>
      </c>
      <c r="AM49" s="32">
        <v>1</v>
      </c>
      <c r="AN49" s="32">
        <v>2</v>
      </c>
      <c r="AO49" s="32">
        <v>0.16</v>
      </c>
      <c r="AP49" s="32">
        <v>1</v>
      </c>
      <c r="AQ49" s="32">
        <v>1.55</v>
      </c>
      <c r="AR49" s="32">
        <v>5.41</v>
      </c>
      <c r="AS49" s="32">
        <v>0.197465681</v>
      </c>
      <c r="AT49" s="32">
        <v>1.540562861</v>
      </c>
      <c r="AU49" s="32">
        <v>4</v>
      </c>
      <c r="AV49" s="32">
        <v>1.0338053999999999E-2</v>
      </c>
      <c r="AW49" s="32">
        <v>0</v>
      </c>
      <c r="AX49" s="32">
        <v>3.26</v>
      </c>
      <c r="AY49" s="32">
        <v>20.05</v>
      </c>
      <c r="AZ49" s="32">
        <v>97</v>
      </c>
      <c r="BA49" s="32">
        <v>0.06</v>
      </c>
      <c r="BB49" s="32">
        <v>0</v>
      </c>
      <c r="BC49" s="32">
        <v>0.26</v>
      </c>
      <c r="BD49" s="32">
        <v>0.25</v>
      </c>
    </row>
    <row r="50" spans="1:56" x14ac:dyDescent="0.3">
      <c r="A50" s="32">
        <v>65067</v>
      </c>
      <c r="B50" s="32" t="s">
        <v>95</v>
      </c>
      <c r="C50" s="32" t="s">
        <v>11</v>
      </c>
      <c r="D50" s="32">
        <v>71193</v>
      </c>
      <c r="E50" s="32">
        <v>3</v>
      </c>
      <c r="F50" s="32" t="s">
        <v>6</v>
      </c>
      <c r="G50" s="32">
        <v>0</v>
      </c>
      <c r="H50" s="32">
        <v>0.08</v>
      </c>
      <c r="I50" s="32">
        <v>537</v>
      </c>
      <c r="J50" s="32">
        <v>4.88</v>
      </c>
      <c r="K50" s="32">
        <v>69.05</v>
      </c>
      <c r="L50" s="32">
        <v>36.85</v>
      </c>
      <c r="M50" s="32">
        <v>4830</v>
      </c>
      <c r="N50" s="32">
        <v>0.01</v>
      </c>
      <c r="O50" s="32">
        <v>44.73</v>
      </c>
      <c r="P50" s="32">
        <v>1.39</v>
      </c>
      <c r="Q50" s="32">
        <v>14.14</v>
      </c>
      <c r="R50" s="32">
        <v>3.53</v>
      </c>
      <c r="S50" s="32">
        <v>0.18</v>
      </c>
      <c r="T50" s="32">
        <v>0.36</v>
      </c>
      <c r="U50" s="32">
        <v>0</v>
      </c>
      <c r="V50" s="32">
        <v>1</v>
      </c>
      <c r="W50" s="32">
        <v>0</v>
      </c>
      <c r="X50" s="32">
        <v>3</v>
      </c>
      <c r="Y50" s="32">
        <v>1.95</v>
      </c>
      <c r="Z50" s="32">
        <v>16.989999999999998</v>
      </c>
      <c r="AA50" s="32">
        <v>1.42</v>
      </c>
      <c r="AB50" s="32">
        <v>14.91</v>
      </c>
      <c r="AC50" s="32">
        <v>73</v>
      </c>
      <c r="AD50" s="32">
        <v>10.35</v>
      </c>
      <c r="AE50" s="32">
        <v>3.5</v>
      </c>
      <c r="AF50" s="32">
        <v>99.62</v>
      </c>
      <c r="AG50" s="32">
        <v>1.1599999999999999</v>
      </c>
      <c r="AH50" s="32">
        <v>61.31</v>
      </c>
      <c r="AI50" s="32">
        <v>0.53</v>
      </c>
      <c r="AJ50" s="32">
        <v>89.8</v>
      </c>
      <c r="AK50" s="32">
        <v>21.5</v>
      </c>
      <c r="AL50" s="32">
        <v>2.58</v>
      </c>
      <c r="AM50" s="32">
        <v>0</v>
      </c>
      <c r="AN50" s="32">
        <v>2</v>
      </c>
      <c r="AO50" s="32">
        <v>0</v>
      </c>
      <c r="AP50" s="32">
        <v>0</v>
      </c>
      <c r="AQ50" s="32">
        <v>0.17</v>
      </c>
      <c r="AR50" s="32">
        <v>2.4500000000000002</v>
      </c>
      <c r="AS50" s="32">
        <v>0.23809523799999999</v>
      </c>
      <c r="AT50" s="32">
        <v>1.7557905970000001</v>
      </c>
      <c r="AU50" s="32">
        <v>12</v>
      </c>
      <c r="AV50" s="32">
        <v>4.8903741000000001E-2</v>
      </c>
      <c r="AW50" s="32">
        <v>1</v>
      </c>
      <c r="AX50" s="32">
        <v>3.33</v>
      </c>
      <c r="AY50" s="32">
        <v>17.170000000000002</v>
      </c>
      <c r="AZ50" s="32">
        <v>43</v>
      </c>
      <c r="BA50" s="32">
        <v>0.08</v>
      </c>
      <c r="BB50" s="32">
        <v>0</v>
      </c>
      <c r="BC50" s="32">
        <v>0.4</v>
      </c>
      <c r="BD50" s="32">
        <v>0.4</v>
      </c>
    </row>
    <row r="51" spans="1:56" x14ac:dyDescent="0.3">
      <c r="A51" s="32">
        <v>65078</v>
      </c>
      <c r="B51" s="32" t="s">
        <v>108</v>
      </c>
      <c r="C51" s="32" t="s">
        <v>11</v>
      </c>
      <c r="D51" s="32">
        <v>103047</v>
      </c>
      <c r="E51" s="32">
        <v>3</v>
      </c>
      <c r="F51" s="32" t="s">
        <v>6</v>
      </c>
      <c r="G51" s="32">
        <v>0</v>
      </c>
      <c r="H51" s="32">
        <v>0.01</v>
      </c>
      <c r="I51" s="32">
        <v>1550</v>
      </c>
      <c r="J51" s="32">
        <v>2.82</v>
      </c>
      <c r="K51" s="32">
        <v>66.8</v>
      </c>
      <c r="L51" s="32">
        <v>34.22</v>
      </c>
      <c r="M51" s="32">
        <v>664</v>
      </c>
      <c r="N51" s="32">
        <v>0.02</v>
      </c>
      <c r="O51" s="32">
        <v>61.64</v>
      </c>
      <c r="P51" s="32">
        <v>2.75</v>
      </c>
      <c r="Q51" s="32">
        <v>11.33</v>
      </c>
      <c r="R51" s="32">
        <v>5.77</v>
      </c>
      <c r="S51" s="32">
        <v>0.51</v>
      </c>
      <c r="T51" s="32">
        <v>0.45</v>
      </c>
      <c r="U51" s="32">
        <v>0</v>
      </c>
      <c r="V51" s="32">
        <v>1</v>
      </c>
      <c r="W51" s="32">
        <v>3</v>
      </c>
      <c r="X51" s="32">
        <v>4</v>
      </c>
      <c r="Y51" s="32">
        <v>0</v>
      </c>
      <c r="Z51" s="32">
        <v>17.59</v>
      </c>
      <c r="AA51" s="32">
        <v>1.47</v>
      </c>
      <c r="AB51" s="32">
        <v>15.33</v>
      </c>
      <c r="AC51" s="32">
        <v>100</v>
      </c>
      <c r="AD51" s="32">
        <v>15.54</v>
      </c>
      <c r="AE51" s="32">
        <v>0</v>
      </c>
      <c r="AF51" s="32">
        <v>58.51</v>
      </c>
      <c r="AG51" s="32">
        <v>0.84</v>
      </c>
      <c r="AH51" s="32">
        <v>64.45</v>
      </c>
      <c r="AI51" s="32">
        <v>0.34</v>
      </c>
      <c r="AJ51" s="32">
        <v>208.16</v>
      </c>
      <c r="AK51" s="32">
        <v>20.76</v>
      </c>
      <c r="AL51" s="32">
        <v>3.22</v>
      </c>
      <c r="AM51" s="32">
        <v>1</v>
      </c>
      <c r="AN51" s="32">
        <v>5</v>
      </c>
      <c r="AO51" s="32">
        <v>0.1</v>
      </c>
      <c r="AP51" s="32">
        <v>1</v>
      </c>
      <c r="AQ51" s="32">
        <v>1.0900000000000001</v>
      </c>
      <c r="AR51" s="32">
        <v>0</v>
      </c>
      <c r="AS51" s="32">
        <v>0.19930910800000001</v>
      </c>
      <c r="AT51" s="32">
        <v>1.300377498</v>
      </c>
      <c r="AU51" s="32">
        <v>8</v>
      </c>
      <c r="AV51" s="32">
        <v>7.9655886999999995E-2</v>
      </c>
      <c r="AW51" s="32">
        <v>0.4</v>
      </c>
      <c r="AX51" s="32">
        <v>2.67</v>
      </c>
      <c r="AY51" s="32">
        <v>19.68</v>
      </c>
      <c r="AZ51" s="32">
        <v>55</v>
      </c>
      <c r="BA51" s="32">
        <v>0.04</v>
      </c>
      <c r="BB51" s="32">
        <v>0</v>
      </c>
      <c r="BC51" s="32">
        <v>0.94</v>
      </c>
      <c r="BD51" s="32">
        <v>0.28000000000000003</v>
      </c>
    </row>
    <row r="52" spans="1:56" x14ac:dyDescent="0.3">
      <c r="A52" s="32">
        <v>65083</v>
      </c>
      <c r="B52" s="32" t="s">
        <v>111</v>
      </c>
      <c r="C52" s="32" t="s">
        <v>11</v>
      </c>
      <c r="D52" s="32">
        <v>14977</v>
      </c>
      <c r="E52" s="32">
        <v>3</v>
      </c>
      <c r="F52" s="32" t="s">
        <v>6</v>
      </c>
      <c r="G52" s="32">
        <v>100</v>
      </c>
      <c r="H52" s="32">
        <v>-0.05</v>
      </c>
      <c r="I52" s="32">
        <v>70</v>
      </c>
      <c r="J52" s="32">
        <v>43.09</v>
      </c>
      <c r="K52" s="32">
        <v>70.540000000000006</v>
      </c>
      <c r="L52" s="32">
        <v>38.659999999999997</v>
      </c>
      <c r="M52" s="32">
        <v>20785</v>
      </c>
      <c r="N52" s="32">
        <v>0</v>
      </c>
      <c r="O52" s="32">
        <v>18.46</v>
      </c>
      <c r="P52" s="32">
        <v>2.73</v>
      </c>
      <c r="Q52" s="32">
        <v>24.54</v>
      </c>
      <c r="R52" s="32">
        <v>2.41</v>
      </c>
      <c r="S52" s="32">
        <v>0</v>
      </c>
      <c r="T52" s="32">
        <v>0.27</v>
      </c>
      <c r="U52" s="32">
        <v>0</v>
      </c>
      <c r="V52" s="32">
        <v>0</v>
      </c>
      <c r="W52" s="32">
        <v>1</v>
      </c>
      <c r="X52" s="32">
        <v>1</v>
      </c>
      <c r="Y52" s="32">
        <v>18.28</v>
      </c>
      <c r="Z52" s="32">
        <v>15.72</v>
      </c>
      <c r="AA52" s="32">
        <v>0.35</v>
      </c>
      <c r="AB52" s="32">
        <v>22.17</v>
      </c>
      <c r="AC52" s="32">
        <v>33</v>
      </c>
      <c r="AD52" s="32">
        <v>10.64</v>
      </c>
      <c r="AE52" s="32">
        <v>0</v>
      </c>
      <c r="AF52" s="32">
        <v>66.09</v>
      </c>
      <c r="AG52" s="32">
        <v>0.91</v>
      </c>
      <c r="AH52" s="32">
        <v>84.33</v>
      </c>
      <c r="AI52" s="32">
        <v>0.21</v>
      </c>
      <c r="AJ52" s="32">
        <v>56.88</v>
      </c>
      <c r="AK52" s="32">
        <v>33.46</v>
      </c>
      <c r="AL52" s="32">
        <v>4.8600000000000003</v>
      </c>
      <c r="AM52" s="32">
        <v>1</v>
      </c>
      <c r="AN52" s="32">
        <v>0</v>
      </c>
      <c r="AO52" s="32">
        <v>0.67</v>
      </c>
      <c r="AP52" s="32">
        <v>1</v>
      </c>
      <c r="AQ52" s="32">
        <v>0.8</v>
      </c>
      <c r="AR52" s="32">
        <v>0</v>
      </c>
      <c r="AS52" s="32">
        <v>0.29211469499999998</v>
      </c>
      <c r="AT52" s="32">
        <v>3.8058356149999999</v>
      </c>
      <c r="AU52" s="32">
        <v>8</v>
      </c>
      <c r="AV52" s="32">
        <v>3.1847133999999999E-2</v>
      </c>
      <c r="AW52" s="32">
        <v>0</v>
      </c>
      <c r="AX52" s="32">
        <v>3.94</v>
      </c>
      <c r="AY52" s="32">
        <v>21.94</v>
      </c>
      <c r="AZ52" s="32">
        <v>13</v>
      </c>
      <c r="BA52" s="32">
        <v>7.0000000000000007E-2</v>
      </c>
      <c r="BB52" s="32">
        <v>0</v>
      </c>
      <c r="BC52" s="32">
        <v>0.06</v>
      </c>
      <c r="BD52" s="32">
        <v>0.28571428599999998</v>
      </c>
    </row>
    <row r="53" spans="1:56" x14ac:dyDescent="0.3">
      <c r="A53" s="32">
        <v>65087</v>
      </c>
      <c r="B53" s="32" t="s">
        <v>113</v>
      </c>
      <c r="C53" s="32" t="s">
        <v>11</v>
      </c>
      <c r="D53" s="32">
        <v>18423</v>
      </c>
      <c r="E53" s="32">
        <v>3</v>
      </c>
      <c r="F53" s="32" t="s">
        <v>6</v>
      </c>
      <c r="G53" s="32">
        <v>100</v>
      </c>
      <c r="H53" s="32">
        <v>0</v>
      </c>
      <c r="I53" s="32">
        <v>72</v>
      </c>
      <c r="J53" s="32">
        <v>33.82</v>
      </c>
      <c r="K53" s="32">
        <v>74.25</v>
      </c>
      <c r="L53" s="32">
        <v>41.49</v>
      </c>
      <c r="M53" s="32">
        <v>6922</v>
      </c>
      <c r="N53" s="32">
        <v>0</v>
      </c>
      <c r="O53" s="32">
        <v>62.75</v>
      </c>
      <c r="P53" s="32">
        <v>2.13</v>
      </c>
      <c r="Q53" s="32">
        <v>27.84</v>
      </c>
      <c r="R53" s="32">
        <v>2.14</v>
      </c>
      <c r="S53" s="32">
        <v>0.06</v>
      </c>
      <c r="T53" s="32">
        <v>0.35</v>
      </c>
      <c r="U53" s="32">
        <v>0</v>
      </c>
      <c r="V53" s="32">
        <v>0</v>
      </c>
      <c r="W53" s="32">
        <v>2</v>
      </c>
      <c r="X53" s="32">
        <v>0</v>
      </c>
      <c r="Y53" s="32">
        <v>1.71</v>
      </c>
      <c r="Z53" s="32">
        <v>15.82</v>
      </c>
      <c r="AA53" s="32">
        <v>0.33</v>
      </c>
      <c r="AB53" s="32">
        <v>13.65</v>
      </c>
      <c r="AC53" s="32">
        <v>31</v>
      </c>
      <c r="AD53" s="32">
        <v>19.62</v>
      </c>
      <c r="AE53" s="32">
        <v>0</v>
      </c>
      <c r="AF53" s="32">
        <v>62.53</v>
      </c>
      <c r="AG53" s="32">
        <v>1.43</v>
      </c>
      <c r="AH53" s="32">
        <v>50.48</v>
      </c>
      <c r="AI53" s="32">
        <v>0.36</v>
      </c>
      <c r="AJ53" s="32">
        <v>71.489999999999995</v>
      </c>
      <c r="AK53" s="32">
        <v>30.52</v>
      </c>
      <c r="AL53" s="32">
        <v>0</v>
      </c>
      <c r="AM53" s="32">
        <v>0</v>
      </c>
      <c r="AN53" s="32">
        <v>0</v>
      </c>
      <c r="AO53" s="32">
        <v>0</v>
      </c>
      <c r="AP53" s="32">
        <v>0</v>
      </c>
      <c r="AQ53" s="32">
        <v>0</v>
      </c>
      <c r="AR53" s="32">
        <v>9.8699999999999992</v>
      </c>
      <c r="AS53" s="32">
        <v>0.149388623</v>
      </c>
      <c r="AT53" s="32">
        <v>2.6597188300000001</v>
      </c>
      <c r="AU53" s="32">
        <v>6</v>
      </c>
      <c r="AV53" s="32">
        <v>1.4126688E-2</v>
      </c>
      <c r="AW53" s="32">
        <v>0</v>
      </c>
      <c r="AX53" s="32">
        <v>3.26</v>
      </c>
      <c r="AY53" s="32">
        <v>17.34</v>
      </c>
      <c r="AZ53" s="32">
        <v>29</v>
      </c>
      <c r="BA53" s="32">
        <v>0.22</v>
      </c>
      <c r="BB53" s="32">
        <v>0</v>
      </c>
      <c r="BC53" s="32">
        <v>0.09</v>
      </c>
      <c r="BD53" s="32">
        <v>0.36</v>
      </c>
    </row>
    <row r="54" spans="1:56" x14ac:dyDescent="0.3">
      <c r="A54" s="32">
        <v>65088</v>
      </c>
      <c r="B54" s="32" t="s">
        <v>114</v>
      </c>
      <c r="C54" s="32" t="s">
        <v>11</v>
      </c>
      <c r="D54" s="32">
        <v>91732</v>
      </c>
      <c r="E54" s="32">
        <v>3</v>
      </c>
      <c r="F54" s="32" t="s">
        <v>6</v>
      </c>
      <c r="G54" s="32">
        <v>0</v>
      </c>
      <c r="H54" s="32">
        <v>7.0000000000000007E-2</v>
      </c>
      <c r="I54" s="32">
        <v>1761</v>
      </c>
      <c r="J54" s="32">
        <v>4.6100000000000003</v>
      </c>
      <c r="K54" s="32">
        <v>66.53</v>
      </c>
      <c r="L54" s="32">
        <v>31.03</v>
      </c>
      <c r="M54" s="32">
        <v>2287</v>
      </c>
      <c r="N54" s="32">
        <v>0.01</v>
      </c>
      <c r="O54" s="32">
        <v>45.12</v>
      </c>
      <c r="P54" s="32">
        <v>1.37</v>
      </c>
      <c r="Q54" s="32">
        <v>14.32</v>
      </c>
      <c r="R54" s="32">
        <v>7.4</v>
      </c>
      <c r="S54" s="32">
        <v>0.16</v>
      </c>
      <c r="T54" s="32">
        <v>0.41</v>
      </c>
      <c r="U54" s="32">
        <v>0</v>
      </c>
      <c r="V54" s="32">
        <v>1</v>
      </c>
      <c r="W54" s="32">
        <v>3</v>
      </c>
      <c r="X54" s="32">
        <v>2</v>
      </c>
      <c r="Y54" s="32">
        <v>2.37</v>
      </c>
      <c r="Z54" s="32">
        <v>18.86</v>
      </c>
      <c r="AA54" s="32">
        <v>1.32</v>
      </c>
      <c r="AB54" s="32">
        <v>19.260000000000002</v>
      </c>
      <c r="AC54" s="32">
        <v>82</v>
      </c>
      <c r="AD54" s="32">
        <v>13.14</v>
      </c>
      <c r="AE54" s="32">
        <v>0</v>
      </c>
      <c r="AF54" s="32">
        <v>47.17</v>
      </c>
      <c r="AG54" s="32">
        <v>0.76</v>
      </c>
      <c r="AH54" s="32">
        <v>47.84</v>
      </c>
      <c r="AI54" s="32">
        <v>4.8099999999999996</v>
      </c>
      <c r="AJ54" s="32">
        <v>243.19</v>
      </c>
      <c r="AK54" s="32">
        <v>21.72</v>
      </c>
      <c r="AL54" s="32">
        <v>0.6</v>
      </c>
      <c r="AM54" s="32">
        <v>1</v>
      </c>
      <c r="AN54" s="32">
        <v>0</v>
      </c>
      <c r="AO54" s="32">
        <v>0.11</v>
      </c>
      <c r="AP54" s="32">
        <v>1</v>
      </c>
      <c r="AQ54" s="32">
        <v>0.1</v>
      </c>
      <c r="AR54" s="32">
        <v>0.75</v>
      </c>
      <c r="AS54" s="32">
        <v>0.122157212</v>
      </c>
      <c r="AT54" s="32">
        <v>1.013822875</v>
      </c>
      <c r="AU54" s="32">
        <v>5</v>
      </c>
      <c r="AV54" s="32">
        <v>0.11185682299999999</v>
      </c>
      <c r="AW54" s="32">
        <v>0</v>
      </c>
      <c r="AX54" s="32">
        <v>2.44</v>
      </c>
      <c r="AY54" s="32">
        <v>20.16</v>
      </c>
      <c r="AZ54" s="32">
        <v>33</v>
      </c>
      <c r="BA54" s="32">
        <v>0.03</v>
      </c>
      <c r="BB54" s="32">
        <v>0</v>
      </c>
      <c r="BC54" s="32">
        <v>0.81</v>
      </c>
      <c r="BD54" s="32">
        <v>0.36</v>
      </c>
    </row>
    <row r="55" spans="1:56" x14ac:dyDescent="0.3">
      <c r="A55" s="32">
        <v>65099</v>
      </c>
      <c r="B55" s="32" t="s">
        <v>128</v>
      </c>
      <c r="C55" s="32" t="s">
        <v>11</v>
      </c>
      <c r="D55" s="32">
        <v>64726</v>
      </c>
      <c r="E55" s="32">
        <v>3</v>
      </c>
      <c r="F55" s="32" t="s">
        <v>6</v>
      </c>
      <c r="G55" s="32">
        <v>14</v>
      </c>
      <c r="H55" s="32">
        <v>0.13</v>
      </c>
      <c r="I55" s="32">
        <v>321</v>
      </c>
      <c r="J55" s="32">
        <v>16.91</v>
      </c>
      <c r="K55" s="32">
        <v>69.27</v>
      </c>
      <c r="L55" s="32">
        <v>34.299999999999997</v>
      </c>
      <c r="M55" s="32">
        <v>3801</v>
      </c>
      <c r="N55" s="32">
        <v>0.01</v>
      </c>
      <c r="O55" s="32">
        <v>46.22</v>
      </c>
      <c r="P55" s="32">
        <v>1.74</v>
      </c>
      <c r="Q55" s="32">
        <v>13.97</v>
      </c>
      <c r="R55" s="32">
        <v>2.5299999999999998</v>
      </c>
      <c r="S55" s="32">
        <v>0.02</v>
      </c>
      <c r="T55" s="32">
        <v>0.14000000000000001</v>
      </c>
      <c r="U55" s="32">
        <v>0</v>
      </c>
      <c r="V55" s="32">
        <v>1</v>
      </c>
      <c r="W55" s="32">
        <v>2</v>
      </c>
      <c r="X55" s="32">
        <v>0</v>
      </c>
      <c r="Y55" s="32">
        <v>2.9</v>
      </c>
      <c r="Z55" s="32">
        <v>17.12</v>
      </c>
      <c r="AA55" s="32">
        <v>0.65</v>
      </c>
      <c r="AB55" s="32">
        <v>18.55</v>
      </c>
      <c r="AC55" s="32">
        <v>66</v>
      </c>
      <c r="AD55" s="32">
        <v>15.08</v>
      </c>
      <c r="AE55" s="32">
        <v>1</v>
      </c>
      <c r="AF55" s="32">
        <v>96.85</v>
      </c>
      <c r="AG55" s="32">
        <v>1.23</v>
      </c>
      <c r="AH55" s="32">
        <v>52.18</v>
      </c>
      <c r="AI55" s="32">
        <v>0.67</v>
      </c>
      <c r="AJ55" s="32">
        <v>84.87</v>
      </c>
      <c r="AK55" s="32">
        <v>22.11</v>
      </c>
      <c r="AL55" s="32">
        <v>0</v>
      </c>
      <c r="AM55" s="32">
        <v>0</v>
      </c>
      <c r="AN55" s="32">
        <v>0</v>
      </c>
      <c r="AO55" s="32">
        <v>0</v>
      </c>
      <c r="AP55" s="32">
        <v>0</v>
      </c>
      <c r="AQ55" s="32">
        <v>0</v>
      </c>
      <c r="AR55" s="32">
        <v>2.69</v>
      </c>
      <c r="AS55" s="32">
        <v>0.13186911700000001</v>
      </c>
      <c r="AT55" s="32">
        <v>1.3441275530000001</v>
      </c>
      <c r="AU55" s="32">
        <v>8</v>
      </c>
      <c r="AV55" s="32">
        <v>3.1476234999999998E-2</v>
      </c>
      <c r="AW55" s="32">
        <v>0</v>
      </c>
      <c r="AX55" s="32">
        <v>3.11</v>
      </c>
      <c r="AY55" s="32">
        <v>15.89</v>
      </c>
      <c r="AZ55" s="32">
        <v>64</v>
      </c>
      <c r="BA55" s="32">
        <v>0.05</v>
      </c>
      <c r="BB55" s="32">
        <v>0</v>
      </c>
      <c r="BC55" s="32">
        <v>0.3</v>
      </c>
      <c r="BD55" s="32">
        <v>0.485714286</v>
      </c>
    </row>
    <row r="56" spans="1:56" x14ac:dyDescent="0.3">
      <c r="A56" s="32">
        <v>65106</v>
      </c>
      <c r="B56" s="32" t="s">
        <v>138</v>
      </c>
      <c r="C56" s="32" t="s">
        <v>11</v>
      </c>
      <c r="D56" s="32">
        <v>22616</v>
      </c>
      <c r="E56" s="32">
        <v>3</v>
      </c>
      <c r="F56" s="32" t="s">
        <v>6</v>
      </c>
      <c r="G56" s="32">
        <v>100</v>
      </c>
      <c r="H56" s="32">
        <v>-0.03</v>
      </c>
      <c r="I56" s="32">
        <v>47</v>
      </c>
      <c r="J56" s="32">
        <v>29.45</v>
      </c>
      <c r="K56" s="32">
        <v>70.569999999999993</v>
      </c>
      <c r="L56" s="32">
        <v>42.67</v>
      </c>
      <c r="M56" s="32">
        <v>7115</v>
      </c>
      <c r="N56" s="32">
        <v>0.01</v>
      </c>
      <c r="O56" s="32">
        <v>74.400000000000006</v>
      </c>
      <c r="P56" s="32">
        <v>1.8</v>
      </c>
      <c r="Q56" s="32">
        <v>32.43</v>
      </c>
      <c r="R56" s="32">
        <v>1.45</v>
      </c>
      <c r="S56" s="32">
        <v>0</v>
      </c>
      <c r="T56" s="32">
        <v>0.15</v>
      </c>
      <c r="U56" s="32">
        <v>0</v>
      </c>
      <c r="V56" s="32">
        <v>0</v>
      </c>
      <c r="W56" s="32">
        <v>0</v>
      </c>
      <c r="X56" s="32">
        <v>0</v>
      </c>
      <c r="Y56" s="32">
        <v>39.17</v>
      </c>
      <c r="Z56" s="32">
        <v>13.25</v>
      </c>
      <c r="AA56" s="32">
        <v>0.46</v>
      </c>
      <c r="AB56" s="32">
        <v>10.02</v>
      </c>
      <c r="AC56" s="32">
        <v>49</v>
      </c>
      <c r="AD56" s="32">
        <v>20.18</v>
      </c>
      <c r="AE56" s="32">
        <v>0</v>
      </c>
      <c r="AF56" s="32">
        <v>68.319999999999993</v>
      </c>
      <c r="AG56" s="32">
        <v>1.17</v>
      </c>
      <c r="AH56" s="32">
        <v>81.38</v>
      </c>
      <c r="AI56" s="32">
        <v>0.27</v>
      </c>
      <c r="AJ56" s="32">
        <v>27.94</v>
      </c>
      <c r="AK56" s="32">
        <v>32.979999999999997</v>
      </c>
      <c r="AL56" s="32">
        <v>0.96</v>
      </c>
      <c r="AM56" s="32">
        <v>1</v>
      </c>
      <c r="AN56" s="32">
        <v>0</v>
      </c>
      <c r="AO56" s="32">
        <v>0.44</v>
      </c>
      <c r="AP56" s="32">
        <v>1</v>
      </c>
      <c r="AQ56" s="32">
        <v>0.18</v>
      </c>
      <c r="AR56" s="32">
        <v>0.27</v>
      </c>
      <c r="AS56" s="32">
        <v>0.25580767199999999</v>
      </c>
      <c r="AT56" s="32">
        <v>4.5542978420000004</v>
      </c>
      <c r="AU56" s="32">
        <v>19</v>
      </c>
      <c r="AV56" s="32">
        <v>2.6059056000000001E-2</v>
      </c>
      <c r="AW56" s="32">
        <v>0.4375</v>
      </c>
      <c r="AX56" s="32">
        <v>3.14</v>
      </c>
      <c r="AY56" s="32">
        <v>16.010000000000002</v>
      </c>
      <c r="AZ56" s="32">
        <v>32</v>
      </c>
      <c r="BA56" s="32">
        <v>0.31</v>
      </c>
      <c r="BB56" s="32">
        <v>0</v>
      </c>
      <c r="BC56" s="32">
        <v>0.06</v>
      </c>
      <c r="BD56" s="32">
        <v>0.15</v>
      </c>
    </row>
    <row r="57" spans="1:56" x14ac:dyDescent="0.3">
      <c r="A57" s="32">
        <v>65114</v>
      </c>
      <c r="B57" s="32" t="s">
        <v>143</v>
      </c>
      <c r="C57" s="32" t="s">
        <v>11</v>
      </c>
      <c r="D57" s="32">
        <v>41104</v>
      </c>
      <c r="E57" s="32">
        <v>3</v>
      </c>
      <c r="F57" s="32" t="s">
        <v>6</v>
      </c>
      <c r="G57" s="32">
        <v>100</v>
      </c>
      <c r="H57" s="32">
        <v>-0.01</v>
      </c>
      <c r="I57" s="32">
        <v>108</v>
      </c>
      <c r="J57" s="32">
        <v>15.82</v>
      </c>
      <c r="K57" s="32">
        <v>67.28</v>
      </c>
      <c r="L57" s="32">
        <v>45.24</v>
      </c>
      <c r="M57" s="32">
        <v>29098</v>
      </c>
      <c r="N57" s="32">
        <v>0.01</v>
      </c>
      <c r="O57" s="32">
        <v>49.32</v>
      </c>
      <c r="P57" s="32">
        <v>2.72</v>
      </c>
      <c r="Q57" s="32">
        <v>29.49</v>
      </c>
      <c r="R57" s="32">
        <v>2.81</v>
      </c>
      <c r="S57" s="32">
        <v>7.0000000000000007E-2</v>
      </c>
      <c r="T57" s="32">
        <v>0.33</v>
      </c>
      <c r="U57" s="32">
        <v>0</v>
      </c>
      <c r="V57" s="32">
        <v>0</v>
      </c>
      <c r="W57" s="32">
        <v>3</v>
      </c>
      <c r="X57" s="32">
        <v>0</v>
      </c>
      <c r="Y57" s="32">
        <v>2.48</v>
      </c>
      <c r="Z57" s="32">
        <v>14.93</v>
      </c>
      <c r="AA57" s="32">
        <v>0.82</v>
      </c>
      <c r="AB57" s="32">
        <v>18.13</v>
      </c>
      <c r="AC57" s="32">
        <v>77</v>
      </c>
      <c r="AD57" s="32">
        <v>25.86</v>
      </c>
      <c r="AE57" s="32">
        <v>0</v>
      </c>
      <c r="AF57" s="32">
        <v>50.48</v>
      </c>
      <c r="AG57" s="32">
        <v>1.18</v>
      </c>
      <c r="AH57" s="32">
        <v>67.930000000000007</v>
      </c>
      <c r="AI57" s="32">
        <v>0.21</v>
      </c>
      <c r="AJ57" s="32">
        <v>95.42</v>
      </c>
      <c r="AK57" s="32">
        <v>28.58</v>
      </c>
      <c r="AL57" s="32">
        <v>3.72</v>
      </c>
      <c r="AM57" s="32">
        <v>1</v>
      </c>
      <c r="AN57" s="32">
        <v>1</v>
      </c>
      <c r="AO57" s="32">
        <v>0.24</v>
      </c>
      <c r="AP57" s="32">
        <v>1</v>
      </c>
      <c r="AQ57" s="32">
        <v>0.52</v>
      </c>
      <c r="AR57" s="32">
        <v>0</v>
      </c>
      <c r="AS57" s="32">
        <v>0.152079612</v>
      </c>
      <c r="AT57" s="32">
        <v>2.6518100429999998</v>
      </c>
      <c r="AU57" s="32">
        <v>11</v>
      </c>
      <c r="AV57" s="32">
        <v>2.4981264E-2</v>
      </c>
      <c r="AW57" s="32">
        <v>0</v>
      </c>
      <c r="AX57" s="32">
        <v>4.28</v>
      </c>
      <c r="AY57" s="32">
        <v>16.809999999999999</v>
      </c>
      <c r="AZ57" s="32">
        <v>84</v>
      </c>
      <c r="BA57" s="32">
        <v>0.15</v>
      </c>
      <c r="BB57" s="32">
        <v>0</v>
      </c>
      <c r="BC57" s="32">
        <v>0.25</v>
      </c>
      <c r="BD57" s="32">
        <v>0.28888888899999998</v>
      </c>
    </row>
    <row r="58" spans="1:56" x14ac:dyDescent="0.3">
      <c r="A58" s="32">
        <v>65116</v>
      </c>
      <c r="B58" s="32" t="s">
        <v>208</v>
      </c>
      <c r="C58" s="32" t="s">
        <v>11</v>
      </c>
      <c r="D58" s="32">
        <v>135261</v>
      </c>
      <c r="E58" s="32">
        <v>2</v>
      </c>
      <c r="F58" s="32" t="s">
        <v>197</v>
      </c>
      <c r="G58" s="32">
        <v>0</v>
      </c>
      <c r="H58" s="32">
        <v>-0.01</v>
      </c>
      <c r="I58" s="32">
        <v>2215</v>
      </c>
      <c r="J58" s="32">
        <v>2.25</v>
      </c>
      <c r="K58" s="32">
        <v>84.37</v>
      </c>
      <c r="L58" s="32">
        <v>37.35</v>
      </c>
      <c r="M58" s="32">
        <v>1185</v>
      </c>
      <c r="N58" s="32">
        <v>0.02</v>
      </c>
      <c r="O58" s="32">
        <v>66.849999999999994</v>
      </c>
      <c r="P58" s="32">
        <v>2.16</v>
      </c>
      <c r="Q58" s="32">
        <v>10.79</v>
      </c>
      <c r="R58" s="32">
        <v>8.3699999999999992</v>
      </c>
      <c r="S58" s="32">
        <v>0.34</v>
      </c>
      <c r="T58" s="32">
        <v>0.8</v>
      </c>
      <c r="U58" s="32">
        <v>1</v>
      </c>
      <c r="V58" s="32">
        <v>1</v>
      </c>
      <c r="W58" s="32">
        <v>2</v>
      </c>
      <c r="X58" s="32">
        <v>9</v>
      </c>
      <c r="Y58" s="32">
        <v>0</v>
      </c>
      <c r="Z58" s="32">
        <v>13.88</v>
      </c>
      <c r="AA58" s="32">
        <v>3.11</v>
      </c>
      <c r="AB58" s="32">
        <v>10.8</v>
      </c>
      <c r="AC58" s="32">
        <v>134</v>
      </c>
      <c r="AD58" s="32">
        <v>23.74</v>
      </c>
      <c r="AE58" s="32">
        <v>1</v>
      </c>
      <c r="AF58" s="32">
        <v>27.11</v>
      </c>
      <c r="AG58" s="32">
        <v>0.59</v>
      </c>
      <c r="AH58" s="32">
        <v>85.82</v>
      </c>
      <c r="AI58" s="32">
        <v>0.33</v>
      </c>
      <c r="AJ58" s="32">
        <v>399.35</v>
      </c>
      <c r="AK58" s="32">
        <v>22.4</v>
      </c>
      <c r="AL58" s="32">
        <v>6.38</v>
      </c>
      <c r="AM58" s="32">
        <v>2</v>
      </c>
      <c r="AN58" s="32">
        <v>2</v>
      </c>
      <c r="AO58" s="32">
        <v>0.15</v>
      </c>
      <c r="AP58" s="32">
        <v>3</v>
      </c>
      <c r="AQ58" s="32">
        <v>2.77</v>
      </c>
      <c r="AR58" s="32">
        <v>0</v>
      </c>
      <c r="AS58" s="32">
        <v>0.24684474300000001</v>
      </c>
      <c r="AT58" s="32">
        <v>2.1440030760000002</v>
      </c>
      <c r="AU58" s="32">
        <v>29</v>
      </c>
      <c r="AV58" s="32">
        <v>1.6792610999999999E-2</v>
      </c>
      <c r="AW58" s="32">
        <v>0</v>
      </c>
      <c r="AX58" s="32">
        <v>7.06</v>
      </c>
      <c r="AY58" s="32">
        <v>13.5</v>
      </c>
      <c r="AZ58" s="32">
        <v>262</v>
      </c>
      <c r="BA58" s="32">
        <v>0.11</v>
      </c>
      <c r="BB58" s="32">
        <v>0</v>
      </c>
      <c r="BC58" s="32">
        <v>4.6500000000000004</v>
      </c>
      <c r="BD58" s="32">
        <v>1</v>
      </c>
    </row>
    <row r="59" spans="1:56" x14ac:dyDescent="0.3">
      <c r="A59" s="32">
        <v>65134</v>
      </c>
      <c r="B59" s="32" t="s">
        <v>157</v>
      </c>
      <c r="C59" s="32" t="s">
        <v>11</v>
      </c>
      <c r="D59" s="32">
        <v>32300</v>
      </c>
      <c r="E59" s="32">
        <v>3</v>
      </c>
      <c r="F59" s="32" t="s">
        <v>6</v>
      </c>
      <c r="G59" s="32">
        <v>67</v>
      </c>
      <c r="H59" s="32">
        <v>-0.02</v>
      </c>
      <c r="I59" s="32">
        <v>120</v>
      </c>
      <c r="J59" s="32">
        <v>14.87</v>
      </c>
      <c r="K59" s="32">
        <v>65.19</v>
      </c>
      <c r="L59" s="32">
        <v>38.33</v>
      </c>
      <c r="M59" s="32">
        <v>61622</v>
      </c>
      <c r="N59" s="32">
        <v>0.01</v>
      </c>
      <c r="O59" s="32">
        <v>49.84</v>
      </c>
      <c r="P59" s="32">
        <v>2.35</v>
      </c>
      <c r="Q59" s="32">
        <v>36.03</v>
      </c>
      <c r="R59" s="32">
        <v>2.71</v>
      </c>
      <c r="S59" s="32">
        <v>7.0000000000000007E-2</v>
      </c>
      <c r="T59" s="32">
        <v>0.2</v>
      </c>
      <c r="U59" s="32">
        <v>0</v>
      </c>
      <c r="V59" s="32">
        <v>1</v>
      </c>
      <c r="W59" s="32">
        <v>0</v>
      </c>
      <c r="X59" s="32">
        <v>3</v>
      </c>
      <c r="Y59" s="32">
        <v>10.37</v>
      </c>
      <c r="Z59" s="32">
        <v>14.76</v>
      </c>
      <c r="AA59" s="32">
        <v>0.65</v>
      </c>
      <c r="AB59" s="32">
        <v>15.72</v>
      </c>
      <c r="AC59" s="32">
        <v>63</v>
      </c>
      <c r="AD59" s="32">
        <v>54.63</v>
      </c>
      <c r="AE59" s="32">
        <v>0</v>
      </c>
      <c r="AF59" s="32">
        <v>68.45</v>
      </c>
      <c r="AG59" s="32">
        <v>1.1499999999999999</v>
      </c>
      <c r="AH59" s="32">
        <v>74.55</v>
      </c>
      <c r="AI59" s="32">
        <v>0.37</v>
      </c>
      <c r="AJ59" s="32">
        <v>48.13</v>
      </c>
      <c r="AK59" s="32">
        <v>29.63</v>
      </c>
      <c r="AL59" s="32">
        <v>1.53</v>
      </c>
      <c r="AM59" s="32">
        <v>0</v>
      </c>
      <c r="AN59" s="32">
        <v>0</v>
      </c>
      <c r="AO59" s="32">
        <v>0</v>
      </c>
      <c r="AP59" s="32">
        <v>1</v>
      </c>
      <c r="AQ59" s="32">
        <v>0.22</v>
      </c>
      <c r="AR59" s="32">
        <v>0.91</v>
      </c>
      <c r="AS59" s="32">
        <v>0.25821045599999998</v>
      </c>
      <c r="AT59" s="32">
        <v>3.6222910220000002</v>
      </c>
      <c r="AU59" s="32">
        <v>15</v>
      </c>
      <c r="AV59" s="32">
        <v>3.1827537000000003E-2</v>
      </c>
      <c r="AW59" s="32">
        <v>0</v>
      </c>
      <c r="AX59" s="32">
        <v>3.47</v>
      </c>
      <c r="AY59" s="32">
        <v>20.27</v>
      </c>
      <c r="AZ59" s="32">
        <v>47</v>
      </c>
      <c r="BA59" s="32">
        <v>0.06</v>
      </c>
      <c r="BB59" s="32">
        <v>0</v>
      </c>
      <c r="BC59" s="32">
        <v>0.1</v>
      </c>
      <c r="BD59" s="32">
        <v>0.44</v>
      </c>
    </row>
    <row r="60" spans="1:56" x14ac:dyDescent="0.3">
      <c r="A60" s="32">
        <v>65135</v>
      </c>
      <c r="B60" s="32" t="s">
        <v>158</v>
      </c>
      <c r="C60" s="32" t="s">
        <v>11</v>
      </c>
      <c r="D60" s="32">
        <v>42476</v>
      </c>
      <c r="E60" s="32">
        <v>3</v>
      </c>
      <c r="F60" s="32" t="s">
        <v>6</v>
      </c>
      <c r="G60" s="32">
        <v>0</v>
      </c>
      <c r="H60" s="32">
        <v>-0.05</v>
      </c>
      <c r="I60" s="32">
        <v>958</v>
      </c>
      <c r="J60" s="32">
        <v>8.06</v>
      </c>
      <c r="K60" s="32">
        <v>76.31</v>
      </c>
      <c r="L60" s="32">
        <v>29.32</v>
      </c>
      <c r="M60" s="32">
        <v>171</v>
      </c>
      <c r="N60" s="32">
        <v>0.01</v>
      </c>
      <c r="O60" s="32">
        <v>50.68</v>
      </c>
      <c r="P60" s="32">
        <v>1.55</v>
      </c>
      <c r="Q60" s="32">
        <v>19.05</v>
      </c>
      <c r="R60" s="32">
        <v>4.51</v>
      </c>
      <c r="S60" s="32">
        <v>0.37</v>
      </c>
      <c r="T60" s="32">
        <v>0.2</v>
      </c>
      <c r="U60" s="32">
        <v>0</v>
      </c>
      <c r="V60" s="32">
        <v>1</v>
      </c>
      <c r="W60" s="32">
        <v>1</v>
      </c>
      <c r="X60" s="32">
        <v>3</v>
      </c>
      <c r="Y60" s="32">
        <v>0</v>
      </c>
      <c r="Z60" s="32">
        <v>18.36</v>
      </c>
      <c r="AA60" s="32">
        <v>0.6</v>
      </c>
      <c r="AB60" s="32">
        <v>21.31</v>
      </c>
      <c r="AC60" s="32">
        <v>44</v>
      </c>
      <c r="AD60" s="32">
        <v>9.9600000000000009</v>
      </c>
      <c r="AE60" s="32">
        <v>0</v>
      </c>
      <c r="AF60" s="32">
        <v>37.49</v>
      </c>
      <c r="AG60" s="32">
        <v>1.39</v>
      </c>
      <c r="AH60" s="32">
        <v>89.47</v>
      </c>
      <c r="AI60" s="32">
        <v>0.26</v>
      </c>
      <c r="AJ60" s="32">
        <v>223.8</v>
      </c>
      <c r="AK60" s="32">
        <v>25.85</v>
      </c>
      <c r="AL60" s="32">
        <v>2.88</v>
      </c>
      <c r="AM60" s="32">
        <v>1</v>
      </c>
      <c r="AN60" s="32">
        <v>0</v>
      </c>
      <c r="AO60" s="32">
        <v>0.24</v>
      </c>
      <c r="AP60" s="32">
        <v>1</v>
      </c>
      <c r="AQ60" s="32">
        <v>1.66</v>
      </c>
      <c r="AR60" s="32">
        <v>0</v>
      </c>
      <c r="AS60" s="32">
        <v>0.20128722900000001</v>
      </c>
      <c r="AT60" s="32">
        <v>1.341934269</v>
      </c>
      <c r="AU60" s="32">
        <v>3</v>
      </c>
      <c r="AV60" s="32">
        <v>4.0874718999999997E-2</v>
      </c>
      <c r="AW60" s="32">
        <v>0</v>
      </c>
      <c r="AX60" s="32">
        <v>3.27</v>
      </c>
      <c r="AY60" s="32">
        <v>22.65</v>
      </c>
      <c r="AZ60" s="32">
        <v>44</v>
      </c>
      <c r="BA60" s="32">
        <v>0.05</v>
      </c>
      <c r="BB60" s="32">
        <v>0</v>
      </c>
      <c r="BC60" s="32">
        <v>0.94</v>
      </c>
      <c r="BD60" s="32">
        <v>0.4</v>
      </c>
    </row>
    <row r="61" spans="1:56" x14ac:dyDescent="0.3">
      <c r="A61" s="32">
        <v>65137</v>
      </c>
      <c r="B61" s="32" t="s">
        <v>159</v>
      </c>
      <c r="C61" s="32" t="s">
        <v>11</v>
      </c>
      <c r="D61" s="32">
        <v>50787</v>
      </c>
      <c r="E61" s="32">
        <v>3</v>
      </c>
      <c r="F61" s="32" t="s">
        <v>6</v>
      </c>
      <c r="G61" s="32">
        <v>0</v>
      </c>
      <c r="H61" s="32">
        <v>-7.0000000000000007E-2</v>
      </c>
      <c r="I61" s="32">
        <v>2513</v>
      </c>
      <c r="J61" s="32">
        <v>1.38</v>
      </c>
      <c r="K61" s="32">
        <v>70.05</v>
      </c>
      <c r="L61" s="32">
        <v>32.18</v>
      </c>
      <c r="M61" s="32">
        <v>135</v>
      </c>
      <c r="N61" s="32">
        <v>0.01</v>
      </c>
      <c r="O61" s="32">
        <v>50.61</v>
      </c>
      <c r="P61" s="32">
        <v>4.2300000000000004</v>
      </c>
      <c r="Q61" s="32">
        <v>7.54</v>
      </c>
      <c r="R61" s="32">
        <v>7.66</v>
      </c>
      <c r="S61" s="32">
        <v>0.38</v>
      </c>
      <c r="T61" s="32">
        <v>0.42</v>
      </c>
      <c r="U61" s="32">
        <v>0</v>
      </c>
      <c r="V61" s="32">
        <v>1</v>
      </c>
      <c r="W61" s="32">
        <v>1</v>
      </c>
      <c r="X61" s="32">
        <v>3</v>
      </c>
      <c r="Y61" s="32">
        <v>0</v>
      </c>
      <c r="Z61" s="32">
        <v>19.329999999999998</v>
      </c>
      <c r="AA61" s="32">
        <v>0.63</v>
      </c>
      <c r="AB61" s="32">
        <v>17.78</v>
      </c>
      <c r="AC61" s="32">
        <v>50</v>
      </c>
      <c r="AD61" s="32">
        <v>21.12</v>
      </c>
      <c r="AE61" s="32">
        <v>2</v>
      </c>
      <c r="AF61" s="32">
        <v>50.95</v>
      </c>
      <c r="AG61" s="32">
        <v>1.96</v>
      </c>
      <c r="AH61" s="32">
        <v>48</v>
      </c>
      <c r="AI61" s="32">
        <v>0.65</v>
      </c>
      <c r="AJ61" s="32">
        <v>328.76</v>
      </c>
      <c r="AK61" s="32">
        <v>20.6</v>
      </c>
      <c r="AL61" s="32">
        <v>4.38</v>
      </c>
      <c r="AM61" s="32">
        <v>1</v>
      </c>
      <c r="AN61" s="32">
        <v>0</v>
      </c>
      <c r="AO61" s="32">
        <v>0.2</v>
      </c>
      <c r="AP61" s="32">
        <v>1</v>
      </c>
      <c r="AQ61" s="32">
        <v>0.48</v>
      </c>
      <c r="AR61" s="32">
        <v>0</v>
      </c>
      <c r="AS61" s="32">
        <v>0.15286338699999999</v>
      </c>
      <c r="AT61" s="32">
        <v>1.0238840650000001</v>
      </c>
      <c r="AU61" s="32">
        <v>1</v>
      </c>
      <c r="AV61" s="32">
        <v>5.0556116999999998E-2</v>
      </c>
      <c r="AW61" s="32">
        <v>0</v>
      </c>
      <c r="AX61" s="32">
        <v>2.46</v>
      </c>
      <c r="AY61" s="32">
        <v>17.3</v>
      </c>
      <c r="AZ61" s="32">
        <v>21</v>
      </c>
      <c r="BA61" s="32">
        <v>0.04</v>
      </c>
      <c r="BB61" s="32">
        <v>0</v>
      </c>
      <c r="BC61" s="32">
        <v>1.1599999999999999</v>
      </c>
      <c r="BD61" s="32">
        <v>0.6</v>
      </c>
    </row>
    <row r="62" spans="1:56" x14ac:dyDescent="0.3">
      <c r="A62" s="32">
        <v>65154</v>
      </c>
      <c r="B62" s="32" t="s">
        <v>188</v>
      </c>
      <c r="C62" s="32" t="s">
        <v>11</v>
      </c>
      <c r="D62" s="32">
        <v>81243</v>
      </c>
      <c r="E62" s="32">
        <v>3</v>
      </c>
      <c r="F62" s="32" t="s">
        <v>6</v>
      </c>
      <c r="G62" s="32">
        <v>48</v>
      </c>
      <c r="H62" s="32">
        <v>-0.01</v>
      </c>
      <c r="I62" s="32">
        <v>106</v>
      </c>
      <c r="J62" s="32">
        <v>18.600000000000001</v>
      </c>
      <c r="K62" s="32">
        <v>71.95</v>
      </c>
      <c r="L62" s="32">
        <v>41.84</v>
      </c>
      <c r="M62" s="32">
        <v>98878</v>
      </c>
      <c r="N62" s="32">
        <v>0.02</v>
      </c>
      <c r="O62" s="32">
        <v>55.17</v>
      </c>
      <c r="P62" s="32">
        <v>1.85</v>
      </c>
      <c r="Q62" s="32">
        <v>39.5</v>
      </c>
      <c r="R62" s="32">
        <v>2.79</v>
      </c>
      <c r="S62" s="32">
        <v>0.05</v>
      </c>
      <c r="T62" s="32">
        <v>0.22</v>
      </c>
      <c r="U62" s="32">
        <v>0</v>
      </c>
      <c r="V62" s="32">
        <v>1</v>
      </c>
      <c r="W62" s="32">
        <v>0</v>
      </c>
      <c r="X62" s="32">
        <v>2</v>
      </c>
      <c r="Y62" s="32">
        <v>11.37</v>
      </c>
      <c r="Z62" s="32">
        <v>14.89</v>
      </c>
      <c r="AA62" s="32">
        <v>1.38</v>
      </c>
      <c r="AB62" s="32">
        <v>15.54</v>
      </c>
      <c r="AC62" s="32">
        <v>159</v>
      </c>
      <c r="AD62" s="32">
        <v>15.69</v>
      </c>
      <c r="AE62" s="32">
        <v>0</v>
      </c>
      <c r="AF62" s="32">
        <v>62.76</v>
      </c>
      <c r="AG62" s="32">
        <v>1.01</v>
      </c>
      <c r="AH62" s="32">
        <v>73.23</v>
      </c>
      <c r="AI62" s="32">
        <v>0.34</v>
      </c>
      <c r="AJ62" s="32">
        <v>54.44</v>
      </c>
      <c r="AK62" s="32">
        <v>28.57</v>
      </c>
      <c r="AL62" s="32">
        <v>0.98</v>
      </c>
      <c r="AM62" s="32">
        <v>1</v>
      </c>
      <c r="AN62" s="32">
        <v>4</v>
      </c>
      <c r="AO62" s="32">
        <v>0.12</v>
      </c>
      <c r="AP62" s="32">
        <v>2</v>
      </c>
      <c r="AQ62" s="32">
        <v>0.18</v>
      </c>
      <c r="AR62" s="32">
        <v>29.28</v>
      </c>
      <c r="AS62" s="32">
        <v>0.20652485500000001</v>
      </c>
      <c r="AT62" s="32">
        <v>3.4341420180000002</v>
      </c>
      <c r="AU62" s="32">
        <v>41</v>
      </c>
      <c r="AV62" s="32">
        <v>4.5399516000000001E-2</v>
      </c>
      <c r="AW62" s="32">
        <v>0.57575757599999999</v>
      </c>
      <c r="AX62" s="32">
        <v>4.2</v>
      </c>
      <c r="AY62" s="32">
        <v>16.010000000000002</v>
      </c>
      <c r="AZ62" s="32">
        <v>110</v>
      </c>
      <c r="BA62" s="32">
        <v>7.0000000000000007E-2</v>
      </c>
      <c r="BB62" s="32">
        <v>0</v>
      </c>
      <c r="BC62" s="32">
        <v>0.16</v>
      </c>
      <c r="BD62" s="32">
        <v>0.345454545</v>
      </c>
    </row>
    <row r="67" spans="1:56" x14ac:dyDescent="0.3">
      <c r="A67" s="32" t="s">
        <v>324</v>
      </c>
      <c r="B67" s="32" t="s">
        <v>0</v>
      </c>
      <c r="C67" s="32" t="s">
        <v>1</v>
      </c>
      <c r="D67" s="32" t="s">
        <v>2</v>
      </c>
      <c r="E67" s="32" t="s">
        <v>325</v>
      </c>
      <c r="F67" s="32" t="s">
        <v>3</v>
      </c>
      <c r="G67" s="32" t="s">
        <v>326</v>
      </c>
      <c r="H67" s="32" t="s">
        <v>327</v>
      </c>
      <c r="I67" s="32" t="s">
        <v>328</v>
      </c>
      <c r="J67" s="32" t="s">
        <v>329</v>
      </c>
      <c r="K67" s="32" t="s">
        <v>330</v>
      </c>
      <c r="L67" s="32" t="s">
        <v>331</v>
      </c>
      <c r="M67" s="32" t="s">
        <v>332</v>
      </c>
      <c r="N67" s="32" t="s">
        <v>333</v>
      </c>
      <c r="O67" s="32" t="s">
        <v>334</v>
      </c>
      <c r="P67" s="32" t="s">
        <v>335</v>
      </c>
      <c r="Q67" s="32" t="s">
        <v>336</v>
      </c>
      <c r="R67" s="32" t="s">
        <v>337</v>
      </c>
      <c r="S67" s="32" t="s">
        <v>338</v>
      </c>
      <c r="T67" s="32" t="s">
        <v>339</v>
      </c>
      <c r="U67" s="32" t="s">
        <v>340</v>
      </c>
      <c r="V67" s="32" t="s">
        <v>341</v>
      </c>
      <c r="W67" s="32" t="s">
        <v>342</v>
      </c>
      <c r="X67" s="32" t="s">
        <v>343</v>
      </c>
      <c r="Y67" s="32" t="s">
        <v>344</v>
      </c>
      <c r="Z67" s="32" t="s">
        <v>345</v>
      </c>
      <c r="AA67" s="32" t="s">
        <v>346</v>
      </c>
      <c r="AB67" s="32" t="s">
        <v>347</v>
      </c>
      <c r="AC67" s="32" t="s">
        <v>348</v>
      </c>
      <c r="AD67" s="32" t="s">
        <v>349</v>
      </c>
      <c r="AE67" s="32" t="s">
        <v>350</v>
      </c>
      <c r="AF67" s="32" t="s">
        <v>351</v>
      </c>
      <c r="AG67" s="32" t="s">
        <v>352</v>
      </c>
      <c r="AH67" s="32" t="s">
        <v>353</v>
      </c>
      <c r="AI67" s="32" t="s">
        <v>354</v>
      </c>
      <c r="AJ67" s="32" t="s">
        <v>355</v>
      </c>
      <c r="AK67" s="32" t="s">
        <v>356</v>
      </c>
      <c r="AL67" s="32" t="s">
        <v>357</v>
      </c>
      <c r="AM67" s="32" t="s">
        <v>358</v>
      </c>
      <c r="AN67" s="32" t="s">
        <v>359</v>
      </c>
      <c r="AO67" s="32" t="s">
        <v>360</v>
      </c>
      <c r="AP67" s="32" t="s">
        <v>361</v>
      </c>
      <c r="AQ67" s="32" t="s">
        <v>362</v>
      </c>
      <c r="AR67" s="32" t="s">
        <v>363</v>
      </c>
      <c r="AS67" s="32" t="s">
        <v>384</v>
      </c>
      <c r="AT67" s="32" t="s">
        <v>385</v>
      </c>
      <c r="AU67" s="32" t="s">
        <v>386</v>
      </c>
      <c r="AV67" s="32" t="s">
        <v>387</v>
      </c>
      <c r="AW67" s="32" t="s">
        <v>388</v>
      </c>
      <c r="AX67" s="32" t="s">
        <v>369</v>
      </c>
      <c r="AY67" s="32" t="s">
        <v>370</v>
      </c>
      <c r="AZ67" s="32" t="s">
        <v>371</v>
      </c>
      <c r="BA67" s="32" t="s">
        <v>372</v>
      </c>
      <c r="BB67" s="32" t="s">
        <v>373</v>
      </c>
      <c r="BC67" s="32" t="s">
        <v>374</v>
      </c>
      <c r="BD67" s="32" t="s">
        <v>375</v>
      </c>
    </row>
    <row r="68" spans="1:56" ht="13.8" customHeight="1" x14ac:dyDescent="0.3">
      <c r="A68" s="32">
        <f t="shared" ref="A68:F83" si="0">A3</f>
        <v>61005</v>
      </c>
      <c r="B68" s="32" t="str">
        <f t="shared" si="0"/>
        <v>AVERSA</v>
      </c>
      <c r="C68" s="32" t="str">
        <f t="shared" si="0"/>
        <v>CAMPANIA</v>
      </c>
      <c r="D68" s="32">
        <f t="shared" si="0"/>
        <v>224670</v>
      </c>
      <c r="E68" s="32">
        <f t="shared" si="0"/>
        <v>3</v>
      </c>
      <c r="F68" s="32" t="str">
        <f t="shared" si="0"/>
        <v>B</v>
      </c>
      <c r="G68" s="32">
        <f>IF(CAMPANIA!$G$1="-",((CAMPANIA!G3-MAX(CAMPANIA!$G$3:$G$63))/(MIN(CAMPANIA!$G$3:$G$63)-MAX(CAMPANIA!$G$3:$G$63))),((CAMPANIA!G3-MIN(CAMPANIA!$G$3:$G$63))/(MAX(CAMPANIA!$G$3:$G$63)-MIN(CAMPANIA!$G$3:$G$63))))</f>
        <v>1</v>
      </c>
      <c r="H68" s="32">
        <f>IF(CAMPANIA!$H$1="-",((CAMPANIA!H3-MAX(CAMPANIA!$H$3:$H$63))/(MIN(CAMPANIA!$H$3:$H$63)-MAX(CAMPANIA!$H$3:$H$63))),((CAMPANIA!H3-MIN(CAMPANIA!$H$3:$H$63))/(MAX(CAMPANIA!$H$3:$H$63)-MIN(CAMPANIA!$H$3:$H$63))))</f>
        <v>0.65384615384615385</v>
      </c>
      <c r="I68" s="32">
        <f>IF(CAMPANIA!$I$1="-",((CAMPANIA!I3-MAX(CAMPANIA!$I$3:$I$63))/(MIN(CAMPANIA!$I$3:$I$63)-MAX(CAMPANIA!$I$3:$I$63))),((CAMPANIA!I3-MIN(CAMPANIA!$I$3:$I$63))/(MAX(CAMPANIA!$I$3:$I$63)-MIN(CAMPANIA!$I$3:$I$63))))</f>
        <v>0.70700161671433903</v>
      </c>
      <c r="J68" s="32">
        <f>IF(CAMPANIA!$J$1="-",((CAMPANIA!J3-MAX(CAMPANIA!$J$3:$J$63))/(MIN(CAMPANIA!$J$3:$J$63)-MAX(CAMPANIA!$J$3:$J$63))),((CAMPANIA!J3-MIN(CAMPANIA!$J$3:$J$63))/(MAX(CAMPANIA!$J$3:$J$63)-MIN(CAMPANIA!$J$3:$J$63))))</f>
        <v>0.95186827105763139</v>
      </c>
      <c r="K68" s="32">
        <f>IF(CAMPANIA!$K$1="-",((CAMPANIA!K3-MAX(CAMPANIA!$K$3:$K$63))/(MIN(CAMPANIA!$K$3:$K$63)-MAX(CAMPANIA!$K$3:$K$63))),((CAMPANIA!K3-MIN(CAMPANIA!$K$3:$K$63))/(MAX(CAMPANIA!$K$3:$K$63)-MIN(CAMPANIA!$K$3:$K$63))))</f>
        <v>0.32806191117092887</v>
      </c>
      <c r="L68" s="32">
        <f>IF(CAMPANIA!$L$1="-",((CAMPANIA!L3-MAX(CAMPANIA!$L$3:$L$63))/(MIN(CAMPANIA!$L$3:$L$63)-MAX(CAMPANIA!$L$3:$L$63))),((CAMPANIA!L3-MIN(CAMPANIA!$L$3:$L$63))/(MAX(CAMPANIA!$L$3:$L$63)-MIN(CAMPANIA!$L$3:$L$63))))</f>
        <v>0.13499999999999998</v>
      </c>
      <c r="M68" s="32">
        <f>IF(CAMPANIA!$M$1="-",((CAMPANIA!M3-MAX(CAMPANIA!$M$3:$M$63))/(MIN(CAMPANIA!$M$3:$M$63)-MAX(CAMPANIA!$M$3:$M$63))),((CAMPANIA!M3-MIN(CAMPANIA!$M$3:$M$63))/(MAX(CAMPANIA!$M$3:$M$63)-MIN(CAMPANIA!$M$3:$M$63))))</f>
        <v>2.2827978595515125E-3</v>
      </c>
      <c r="N68" s="32">
        <f>IF(CAMPANIA!$N$1="-",((CAMPANIA!N3-MAX(CAMPANIA!$N$3:$N$63))/(MIN(CAMPANIA!$N$3:$N$63)-MAX(CAMPANIA!$N$3:$N$63))),((CAMPANIA!N3-MIN(CAMPANIA!$N$3:$N$63))/(MAX(CAMPANIA!$N$3:$N$63)-MIN(CAMPANIA!$N$3:$N$63))))</f>
        <v>0.2</v>
      </c>
      <c r="O68" s="32">
        <f>IF(CAMPANIA!$O$1="-",((CAMPANIA!O3-MAX(CAMPANIA!$O$3:$O$63))/(MIN(CAMPANIA!$O$3:$O$63)-MAX(CAMPANIA!$O$3:$O$63))),((CAMPANIA!O3-MIN(CAMPANIA!$O$3:$O$63))/(MAX(CAMPANIA!$O$3:$O$63)-MIN(CAMPANIA!$O$3:$O$63))))</f>
        <v>0.55994897959183676</v>
      </c>
      <c r="P68" s="32">
        <f>IF(CAMPANIA!$P$1="-",((CAMPANIA!P3-MAX(CAMPANIA!$P$3:$P$63))/(MIN(CAMPANIA!$P$3:$P$63)-MAX(CAMPANIA!$P$3:$P$63))),((CAMPANIA!P3-MIN(CAMPANIA!$P$3:$P$63))/(MAX(CAMPANIA!$P$3:$P$63)-MIN(CAMPANIA!$P$3:$P$63))))</f>
        <v>0.4613821138211382</v>
      </c>
      <c r="Q68" s="32">
        <f>IF(CAMPANIA!$Q$1="-",((CAMPANIA!Q3-MAX(CAMPANIA!$Q$3:$Q$63))/(MIN(CAMPANIA!$Q$3:$Q$63)-MAX(CAMPANIA!$Q$3:$Q$63))),((CAMPANIA!Q3-MIN(CAMPANIA!$Q$3:$Q$63))/(MAX(CAMPANIA!$Q$3:$Q$63)-MIN(CAMPANIA!$Q$3:$Q$63))))</f>
        <v>0.82666666666666666</v>
      </c>
      <c r="R68" s="32">
        <f>IF(CAMPANIA!$R$1="-",((CAMPANIA!R3-MAX(CAMPANIA!$R$3:$R$63))/(MIN(CAMPANIA!$R$3:$R$63)-MAX(CAMPANIA!$R$3:$R$63))),((CAMPANIA!R3-MIN(CAMPANIA!$R$3:$R$63))/(MAX(CAMPANIA!$R$3:$R$63)-MIN(CAMPANIA!$R$3:$R$63))))</f>
        <v>0.55902513328255887</v>
      </c>
      <c r="S68" s="32">
        <f>IF(CAMPANIA!$S$1="-",((CAMPANIA!S3-MAX(CAMPANIA!$S$3:$S$63))/(MIN(CAMPANIA!$S$3:$S$63)-MAX(CAMPANIA!$S$3:$S$63))),((CAMPANIA!S3-MIN(CAMPANIA!$S$3:$S$63))/(MAX(CAMPANIA!$S$3:$S$63)-MIN(CAMPANIA!$S$3:$S$63))))</f>
        <v>0.38461538461538458</v>
      </c>
      <c r="T68" s="32">
        <f>IF(CAMPANIA!$T$1="-",((CAMPANIA!T3-MAX(CAMPANIA!$T$3:$T$63))/(MIN(CAMPANIA!$T$3:$T$63)-MAX(CAMPANIA!$T$3:$T$63))),((CAMPANIA!T3-MIN(CAMPANIA!$T$3:$T$63))/(MAX(CAMPANIA!$T$3:$T$63)-MIN(CAMPANIA!$T$3:$T$63))))</f>
        <v>0.39999999999999997</v>
      </c>
      <c r="U68" s="32">
        <f>IF(CAMPANIA!$U$1="-",((CAMPANIA!U3-MAX(CAMPANIA!$U$3:$U$63))/(MIN(CAMPANIA!$U$3:$U$63)-MAX(CAMPANIA!$U$3:$U$63))),((CAMPANIA!U3-MIN(CAMPANIA!$U$3:$U$63))/(MAX(CAMPANIA!$U$3:$U$63)-MIN(CAMPANIA!$U$3:$U$63))))</f>
        <v>0</v>
      </c>
      <c r="V68" s="32">
        <f>IF(CAMPANIA!$V$1="-",((CAMPANIA!V3-MAX(CAMPANIA!$V$3:$V$63))/(MIN(CAMPANIA!$V$3:$V$63)-MAX(CAMPANIA!$V$3:$V$63))),((CAMPANIA!V3-MIN(CAMPANIA!$V$3:$V$63))/(MAX(CAMPANIA!$V$3:$V$63)-MIN(CAMPANIA!$V$3:$V$63))))</f>
        <v>1</v>
      </c>
      <c r="W68" s="32">
        <f>IF(CAMPANIA!$W$1="-",((CAMPANIA!W3-MAX(CAMPANIA!$W$3:$W$63))/(MIN(CAMPANIA!$W$3:$W$63)-MAX(CAMPANIA!$W$3:$W$63))),((CAMPANIA!W3-MIN(CAMPANIA!$W$3:$W$63))/(MAX(CAMPANIA!$W$3:$W$63)-MIN(CAMPANIA!$W$3:$W$63))))</f>
        <v>0</v>
      </c>
      <c r="X68" s="32">
        <f>IF(CAMPANIA!$X$1="-",((CAMPANIA!X3-MAX(CAMPANIA!$X$3:$X$63))/(MIN(CAMPANIA!$X$3:$X$63)-MAX(CAMPANIA!$X$3:$X$63))),((CAMPANIA!X3-MIN(CAMPANIA!$X$3:$X$63))/(MAX(CAMPANIA!$X$3:$X$63)-MIN(CAMPANIA!$X$3:$X$63))))</f>
        <v>7.575757575757576E-2</v>
      </c>
      <c r="Y68" s="32">
        <f>IF(CAMPANIA!$Y$1="-",((CAMPANIA!Y3-MAX(CAMPANIA!$Y$3:$Y$63))/(MIN(CAMPANIA!$Y$3:$Y$63)-MAX(CAMPANIA!$Y$3:$Y$63))),((CAMPANIA!Y3-MIN(CAMPANIA!$Y$3:$Y$63))/(MAX(CAMPANIA!$Y$3:$Y$63)-MIN(CAMPANIA!$Y$3:$Y$63))))</f>
        <v>1</v>
      </c>
      <c r="Z68" s="32">
        <f>IF(CAMPANIA!$Z$1="-",((CAMPANIA!Z3-MAX(CAMPANIA!$Z$3:$Z$63))/(MIN(CAMPANIA!$Z$3:$Z$63)-MAX(CAMPANIA!$Z$3:$Z$63))),((CAMPANIA!Z3-MIN(CAMPANIA!$Z$3:$Z$63))/(MAX(CAMPANIA!$Z$3:$Z$63)-MIN(CAMPANIA!$Z$3:$Z$63))))</f>
        <v>0.88651994497936715</v>
      </c>
      <c r="AA68" s="32">
        <f>IF(CAMPANIA!$AA$1="-",((CAMPANIA!AA3-MAX(CAMPANIA!$AA$3:$AA$63))/(MIN(CAMPANIA!$AA$3:$AA$63)-MAX(CAMPANIA!$AA$3:$AA$63))),((CAMPANIA!AA3-MIN(CAMPANIA!$AA$3:$AA$63))/(MAX(CAMPANIA!$AA$3:$AA$63)-MIN(CAMPANIA!$AA$3:$AA$63))))</f>
        <v>0.12068965517241381</v>
      </c>
      <c r="AB68" s="32">
        <f>IF(CAMPANIA!$AB$1="-",((CAMPANIA!AB3-MAX(CAMPANIA!$AB$3:$AB$63))/(MIN(CAMPANIA!$AB$3:$AB$63)-MAX(CAMPANIA!$AB$3:$AB$63))),((CAMPANIA!AB3-MIN(CAMPANIA!$AB$3:$AB$63))/(MAX(CAMPANIA!$AB$3:$AB$63)-MIN(CAMPANIA!$AB$3:$AB$63))))</f>
        <v>0.29343434343434344</v>
      </c>
      <c r="AC68" s="32">
        <f>IF(CAMPANIA!$AC$1="-",((CAMPANIA!AC3-MAX(CAMPANIA!$AC$3:$AC$63))/(MIN(CAMPANIA!$AC$3:$AC$63)-MAX(CAMPANIA!$AC$3:$AC$63))),((CAMPANIA!AC3-MIN(CAMPANIA!$AC$3:$AC$63))/(MAX(CAMPANIA!$AC$3:$AC$63)-MIN(CAMPANIA!$AC$3:$AC$63))))</f>
        <v>0.26348228043143296</v>
      </c>
      <c r="AD68" s="32">
        <f>IF(CAMPANIA!$AD$1="-",((CAMPANIA!AD3-MAX(CAMPANIA!$AD$3:$AD$63))/(MIN(CAMPANIA!$AD$3:$AD$63)-MAX(CAMPANIA!$AD$3:$AD$63))),((CAMPANIA!AD3-MIN(CAMPANIA!$AD$3:$AD$63))/(MAX(CAMPANIA!$AD$3:$AD$63)-MIN(CAMPANIA!$AD$3:$AD$63))))</f>
        <v>0.10816164817749602</v>
      </c>
      <c r="AE68" s="32">
        <f>IF(CAMPANIA!$AE$1="-",((CAMPANIA!AE3-MAX(CAMPANIA!$AE$3:$AE$63))/(MIN(CAMPANIA!$AE$3:$AE$63)-MAX(CAMPANIA!$AE$3:$AE$63))),((CAMPANIA!AE3-MIN(CAMPANIA!$AE$3:$AE$63))/(MAX(CAMPANIA!$AE$3:$AE$63)-MIN(CAMPANIA!$AE$3:$AE$63))))</f>
        <v>5.4054054054054057E-2</v>
      </c>
      <c r="AF68" s="32">
        <f>IF(CAMPANIA!$AF$1="-",((CAMPANIA!AF3-MAX(CAMPANIA!$AF$3:$AF$63))/(MIN(CAMPANIA!$AF$3:$AF$63)-MAX(CAMPANIA!$AF$3:$AF$63))),((CAMPANIA!AF3-MIN(CAMPANIA!$AF$3:$AF$63))/(MAX(CAMPANIA!$AF$3:$AF$63)-MIN(CAMPANIA!$AF$3:$AF$63))))</f>
        <v>0.32976533552902426</v>
      </c>
      <c r="AG68" s="32">
        <f>IF(CAMPANIA!$AG$1="-",((CAMPANIA!AG3-MAX(CAMPANIA!$AG$3:$AG$63))/(MIN(CAMPANIA!$AG$3:$AG$63)-MAX(CAMPANIA!$AG$3:$AG$63))),((CAMPANIA!AG3-MIN(CAMPANIA!$AG$3:$AG$63))/(MAX(CAMPANIA!$AG$3:$AG$63)-MIN(CAMPANIA!$AG$3:$AG$63))))</f>
        <v>0.11983471074380167</v>
      </c>
      <c r="AH68" s="32">
        <f>IF(CAMPANIA!$AH$1="-",((CAMPANIA!AH3-MAX(CAMPANIA!$AH$3:$AH$63))/(MIN(CAMPANIA!$AH$3:$AH$63)-MAX(CAMPANIA!$AH$3:$AH$63))),((CAMPANIA!AH38-MIN(CAMPANIA!$AH$3:$AH$63))/(MAX(CAMPANIA!$AH$3:$AH$63)-MIN(CAMPANIA!$AH$3:$AH$63))))</f>
        <v>0.35400090076565077</v>
      </c>
      <c r="AI68" s="32">
        <f>IF(CAMPANIA!$AI$1="-",((CAMPANIA!AI3-MAX(CAMPANIA!$AI$3:$AI$63))/(MIN(CAMPANIA!$AI$3:$AI$63)-MAX(CAMPANIA!$AI$3:$AI$63))),((CAMPANIA!AI3-MIN(CAMPANIA!$AI$3:$AI$63))/(MAX(CAMPANIA!$AI$3:$AI$63)-MIN(CAMPANIA!$AI$3:$AI$63))))</f>
        <v>7.1428571428571438E-2</v>
      </c>
      <c r="AJ68" s="32">
        <f>IF(CAMPANIA!$AJ$1="-",((CAMPANIA!AJ3-MAX(CAMPANIA!$AJ$3:$AJ$63))/(MIN(CAMPANIA!$AJ$3:$AJ$63)-MAX(CAMPANIA!$AJ$3:$AJ$63))),((CAMPANIA!AJ3-MIN(CAMPANIA!$AJ$3:$AJ$63))/(MAX(CAMPANIA!$AJ$3:$AJ$63)-MIN(CAMPANIA!$AJ$3:$AJ$63))))</f>
        <v>0</v>
      </c>
      <c r="AK68" s="32">
        <f>IF(CAMPANIA!$AK$1="-",((CAMPANIA!AK3-MAX(CAMPANIA!$AK$3:$AK$63))/(MIN(CAMPANIA!$AK$3:$AK$63)-MAX(CAMPANIA!$AK$3:$AK$63))),((CAMPANIA!AK3-MIN(CAMPANIA!$AK$3:$AK$63))/(MAX(CAMPANIA!$AK$3:$AK$63)-MIN(CAMPANIA!$AK$3:$AK$63))))</f>
        <v>0.7267441860465117</v>
      </c>
      <c r="AL68" s="32">
        <f>IF(CAMPANIA!$AL$1="-",((CAMPANIA!AL3-MAX(CAMPANIA!$AL$3:$AL$63))/(MIN(CAMPANIA!$AL$3:$AL$63)-MAX(CAMPANIA!$AL$3:$AL$63))),((CAMPANIA!AL3-MIN(CAMPANIA!$AL$3:$AL$63))/(MAX(CAMPANIA!$AL$3:$AL$63)-MIN(CAMPANIA!$AL$3:$AL$63))))</f>
        <v>6.6666666666666666E-2</v>
      </c>
      <c r="AM68" s="32">
        <f>IF(CAMPANIA!$AM$1="-",((CAMPANIA!AM3-MAX(CAMPANIA!$AM$3:$AM$63))/(MIN(CAMPANIA!$AM$3:$AM$63)-MAX(CAMPANIA!$AM$3:$AM$63))),((CAMPANIA!AM3-MIN(CAMPANIA!$AM$3:$AM$63))/(MAX(CAMPANIA!$AM$3:$AM$63)-MIN(CAMPANIA!$AM$3:$AM$63))))</f>
        <v>6.6666666666666666E-2</v>
      </c>
      <c r="AN68" s="32">
        <f>IF(CAMPANIA!$AN$1="-",((CAMPANIA!AN3-MAX(CAMPANIA!$AN$3:$AN$63))/(MIN(CAMPANIA!$AN$3:$AN$63)-MAX(CAMPANIA!$AN$3:$AN$63))),((CAMPANIA!AN3-MIN(CAMPANIA!$AN$3:$AN$63))/(MAX(CAMPANIA!$AN$3:$AN$63)-MIN(CAMPANIA!$AN$3:$AN$63))))</f>
        <v>0.13333333333333333</v>
      </c>
      <c r="AO68" s="32">
        <f>IF(CAMPANIA!$AO$1="-",((CAMPANIA!AO3-MAX(CAMPANIA!$AO$3:$AO$63))/(MIN(CAMPANIA!$AO$3:$AO$63)-MAX(CAMPANIA!$AO$3:$AO$63))),((CAMPANIA!AO3-MIN(CAMPANIA!$AO$3:$AO$63))/(MAX(CAMPANIA!$AO$3:$AO$63)-MIN(CAMPANIA!$AO$3:$AO$63))))</f>
        <v>5.6338028169014086E-2</v>
      </c>
      <c r="AP68" s="32">
        <f>IF(CAMPANIA!$AP$1="-",((CAMPANIA!AP3-MAX(CAMPANIA!$AP$3:$AP$63))/(MIN(CAMPANIA!$AP$3:$AP$63)-MAX(CAMPANIA!$AP$3:$AP$63))),((CAMPANIA!AP3-MIN(CAMPANIA!$AP$3:$AP$63))/(MAX(CAMPANIA!$AP$3:$AP$63)-MIN(CAMPANIA!$AP$3:$AP$63))))</f>
        <v>9.0909090909090912E-2</v>
      </c>
      <c r="AQ68" s="32">
        <f>IF(CAMPANIA!$AQ$1="-",((CAMPANIA!AQ3-MAX(CAMPANIA!$AQ$3:$AQ$63))/(MIN(CAMPANIA!$AQ$3:$AQ$63)-MAX(CAMPANIA!$AQ$3:$AQ$63))),((CAMPANIA!AQ3-MIN(CAMPANIA!$AQ$3:$AQ$63))/(MAX(CAMPANIA!$AQ$3:$AQ$63)-MIN(CAMPANIA!$AQ$3:$AQ$63))))</f>
        <v>1.0558069381598794E-2</v>
      </c>
      <c r="AR68" s="32">
        <f>IF(CAMPANIA!$AR$1="-",((CAMPANIA!AR3-MAX(CAMPANIA!$AR$3:$AR$63))/(MIN(CAMPANIA!$AR$3:$AR$63)-MAX(CAMPANIA!$AR$3:$AR$63))),((CAMPANIA!AR3-MIN(CAMPANIA!$AR$3:$AR$63))/(MAX(CAMPANIA!$AR$3:$AR$63)-MIN(CAMPANIA!$AR$3:$AR$63))))</f>
        <v>0</v>
      </c>
      <c r="AS68" s="32">
        <f>IF(CAMPANIA!$AS$1="-",((CAMPANIA!AS3-MAX(CAMPANIA!$AS$3:$AS$63))/(MIN(CAMPANIA!$AS$3:$AS$63)-MAX(CAMPANIA!$AS$3:$AS$63))),((CAMPANIA!AS3-MIN(CAMPANIA!$AS$3:$AS$63))/(MAX(CAMPANIA!$AS$3:$AS$63)-MIN(CAMPANIA!$AS$3:$AS$63))))</f>
        <v>0.33571189425576597</v>
      </c>
      <c r="AT68" s="32">
        <f>IF(CAMPANIA!$AT$1="-",((CAMPANIA!AT3-MAX(CAMPANIA!$AT$3:$AT$63))/(MIN(CAMPANIA!$AT$3:$AT$63)-MAX(CAMPANIA!$AT$3:$AT$63))),((CAMPANIA!AT3-MIN(CAMPANIA!$AT$3:$AT$63))/(MAX(CAMPANIA!$AT$3:$AT$63)-MIN(CAMPANIA!$AT$3:$AT$63))))</f>
        <v>6.4895019967317197E-2</v>
      </c>
      <c r="AU68" s="32">
        <f>IF(CAMPANIA!$AU$1="-",((CAMPANIA!AU3-MAX(CAMPANIA!$AU$3:$AU$63))/(MIN(CAMPANIA!$AU$3:$AU$63)-MAX(CAMPANIA!$AU$3:$AU$63))),((CAMPANIA!AU3-MIN(CAMPANIA!$AU$3:$AU$63))/(MAX(CAMPANIA!$AU$3:$AU$63)-MIN(CAMPANIA!$AU$3:$AU$63))))</f>
        <v>0.21212121212121213</v>
      </c>
      <c r="AV68" s="32">
        <f>IF(CAMPANIA!$AV$1="-",((CAMPANIA!AV3-MAX(CAMPANIA!$AV$3:$AV$63))/(MIN(CAMPANIA!$AV$3:$AV$63)-MAX(CAMPANIA!$AV$3:$AV$63))),((CAMPANIA!AV3-MIN(CAMPANIA!$AV$3:$AV$63))/(MAX(CAMPANIA!$AV$3:$AV$63)-MIN(CAMPANIA!$AV$3:$AV$63))))</f>
        <v>0.24848829399732728</v>
      </c>
      <c r="AW68" s="32">
        <f>IF(CAMPANIA!$AW$1="-",((CAMPANIA!AW3-MAX(CAMPANIA!$AW$3:$AW$63))/(MIN(CAMPANIA!$AW$3:$AW$63)-MAX(CAMPANIA!$AW$3:$AW$63))),((CAMPANIA!AW3-MIN(CAMPANIA!$AW$3:$AW$63))/(MAX(CAMPANIA!$AW$3:$AW$63)-MIN(CAMPANIA!$AW$3:$AW$63))))</f>
        <v>0.5</v>
      </c>
      <c r="AX68" s="32">
        <f>IF(CAMPANIA!$AX$1="-",((CAMPANIA!AX3-MAX(CAMPANIA!$AX$3:$AX$63))/(MIN(CAMPANIA!$AX$3:$AX$63)-MAX(CAMPANIA!$AX$3:$AX$63))),((CAMPANIA!AX3-MIN(CAMPANIA!$AX$3:$AX$63))/(MAX(CAMPANIA!$AX$3:$AX$63)-MIN(CAMPANIA!$AX$3:$AX$63))))</f>
        <v>5.0535987748851471E-2</v>
      </c>
      <c r="AY68" s="32">
        <f>IF(CAMPANIA!$AY$1="-",((CAMPANIA!AY3-MAX(CAMPANIA!$AY$3:$AY$63))/(MIN(CAMPANIA!$AY$3:$AY$63)-MAX(CAMPANIA!$AY$3:$AY$63))),((CAMPANIA!AY3-MIN(CAMPANIA!$AY$3:$AY$63))/(MAX(CAMPANIA!$AY$3:$AY$63)-MIN(CAMPANIA!$AY$3:$AY$63))))</f>
        <v>0.10179640718562896</v>
      </c>
      <c r="AZ68" s="32">
        <f>IF(CAMPANIA!$AZ$1="-",((CAMPANIA!AZ3-MAX(CAMPANIA!$AZ$3:$AZ$63))/(MIN(CAMPANIA!$AZ$3:$AZ$63)-MAX(CAMPANIA!$AZ$3:$AZ$63))),((CAMPANIA!AZ3-MIN(CAMPANIA!$AZ$3:$AZ$63))/(MAX(CAMPANIA!$AZ$3:$AZ$63)-MIN(CAMPANIA!$AZ$3:$AZ$63))))</f>
        <v>0.12285927029039465</v>
      </c>
      <c r="BA68" s="32">
        <f>IF(CAMPANIA!$BA$1="-",((CAMPANIA!BA3-MAX(CAMPANIA!$BA$3:$BA$63))/(MIN(CAMPANIA!$BA$3:$BA$63)-MAX(CAMPANIA!$BA$3:$BA$63))),((CAMPANIA!BA3-MIN(CAMPANIA!$BA$3:$BA$63))/(MAX(CAMPANIA!$BA$3:$BA$63)-MIN(CAMPANIA!$BA$3:$BA$63))))</f>
        <v>2.3809523809523812E-2</v>
      </c>
      <c r="BC68" s="32">
        <f>IF(CAMPANIA!$BC$1="-",((CAMPANIA!BC3-MAX(CAMPANIA!$BC$3:$BC$63))/(MIN(CAMPANIA!$BC$3:$BC$63)-MAX(CAMPANIA!$BC$3:$BC$63))),((CAMPANIA!BC3-MIN(CAMPANIA!$BC$3:$BC$63))/(MAX(CAMPANIA!$BC$3:$BC$63)-MIN(CAMPANIA!$BC$3:$BC$63))))</f>
        <v>0.15179316096747289</v>
      </c>
      <c r="BD68" s="32">
        <f>IF(CAMPANIA!$BD$1="-",((CAMPANIA!BD3-MAX(CAMPANIA!$BD$3:$BD$63))/(MIN(CAMPANIA!$BD$3:$BD$63)-MAX(CAMPANIA!$BD$3:$BD$63))),((CAMPANIA!BD3-MIN(CAMPANIA!$BD$3:$BD$63))/(MAX(CAMPANIA!$BD$3:$BD$63)-MIN(CAMPANIA!$BD$3:$BD$63))))</f>
        <v>0</v>
      </c>
    </row>
    <row r="69" spans="1:56" x14ac:dyDescent="0.3">
      <c r="A69" s="32">
        <f t="shared" si="0"/>
        <v>61009</v>
      </c>
      <c r="B69" s="32" t="str">
        <f t="shared" si="0"/>
        <v>CAIAZZO</v>
      </c>
      <c r="C69" s="32" t="str">
        <f t="shared" si="0"/>
        <v>CAMPANIA</v>
      </c>
      <c r="D69" s="32">
        <f t="shared" si="0"/>
        <v>21560</v>
      </c>
      <c r="E69" s="32">
        <f t="shared" si="0"/>
        <v>3</v>
      </c>
      <c r="F69" s="32" t="str">
        <f t="shared" si="0"/>
        <v>B</v>
      </c>
      <c r="G69" s="32">
        <f>IF(CAMPANIA!$G$1="-",((CAMPANIA!G4-MAX(CAMPANIA!$G$3:$G$63))/(MIN(CAMPANIA!$G$3:$G$63)-MAX(CAMPANIA!$G$3:$G$63))),((CAMPANIA!G4-MIN(CAMPANIA!$G$3:$G$63))/(MAX(CAMPANIA!$G$3:$G$63)-MIN(CAMPANIA!$G$3:$G$63))))</f>
        <v>0.22</v>
      </c>
      <c r="H69" s="32">
        <f>IF(CAMPANIA!$H$1="-",((CAMPANIA!H4-MAX(CAMPANIA!$H$3:$H$63))/(MIN(CAMPANIA!$H$3:$H$63)-MAX(CAMPANIA!$H$3:$H$63))),((CAMPANIA!H4-MIN(CAMPANIA!$H$3:$H$63))/(MAX(CAMPANIA!$H$3:$H$63)-MIN(CAMPANIA!$H$3:$H$63))))</f>
        <v>0.38461538461538464</v>
      </c>
      <c r="I69" s="32">
        <f>IF(CAMPANIA!$I$1="-",((CAMPANIA!I4-MAX(CAMPANIA!$I$3:$I$63))/(MIN(CAMPANIA!$I$3:$I$63)-MAX(CAMPANIA!$I$3:$I$63))),((CAMPANIA!I4-MIN(CAMPANIA!$I$3:$I$63))/(MAX(CAMPANIA!$I$3:$I$63)-MIN(CAMPANIA!$I$3:$I$63))))</f>
        <v>0.99378186792687473</v>
      </c>
      <c r="J69" s="32">
        <f>IF(CAMPANIA!$J$1="-",((CAMPANIA!J4-MAX(CAMPANIA!$J$3:$J$63))/(MIN(CAMPANIA!$J$3:$J$63)-MAX(CAMPANIA!$J$3:$J$63))),((CAMPANIA!J4-MIN(CAMPANIA!$J$3:$J$63))/(MAX(CAMPANIA!$J$3:$J$63)-MIN(CAMPANIA!$J$3:$J$63))))</f>
        <v>0.14460629090141444</v>
      </c>
      <c r="K69" s="32">
        <f>IF(CAMPANIA!$K$1="-",((CAMPANIA!K4-MAX(CAMPANIA!$K$3:$K$63))/(MIN(CAMPANIA!$K$3:$K$63)-MAX(CAMPANIA!$K$3:$K$63))),((CAMPANIA!K4-MIN(CAMPANIA!$K$3:$K$63))/(MAX(CAMPANIA!$K$3:$K$63)-MIN(CAMPANIA!$K$3:$K$63))))</f>
        <v>0.38189771197846567</v>
      </c>
      <c r="L69" s="32">
        <f>IF(CAMPANIA!$L$1="-",((CAMPANIA!L4-MAX(CAMPANIA!$L$3:$L$63))/(MIN(CAMPANIA!$L$3:$L$63)-MAX(CAMPANIA!$L$3:$L$63))),((CAMPANIA!L4-MIN(CAMPANIA!$L$3:$L$63))/(MAX(CAMPANIA!$L$3:$L$63)-MIN(CAMPANIA!$L$3:$L$63))))</f>
        <v>0.93888888888888877</v>
      </c>
      <c r="M69" s="32">
        <f>IF(CAMPANIA!$M$1="-",((CAMPANIA!M4-MAX(CAMPANIA!$M$3:$M$63))/(MIN(CAMPANIA!$M$3:$M$63)-MAX(CAMPANIA!$M$3:$M$63))),((CAMPANIA!M4-MIN(CAMPANIA!$M$3:$M$63))/(MAX(CAMPANIA!$M$3:$M$63)-MIN(CAMPANIA!$M$3:$M$63))))</f>
        <v>3.7627105403634249E-3</v>
      </c>
      <c r="N69" s="32">
        <f>IF(CAMPANIA!$N$1="-",((CAMPANIA!N4-MAX(CAMPANIA!$N$3:$N$63))/(MIN(CAMPANIA!$N$3:$N$63)-MAX(CAMPANIA!$N$3:$N$63))),((CAMPANIA!N4-MIN(CAMPANIA!$N$3:$N$63))/(MAX(CAMPANIA!$N$3:$N$63)-MIN(CAMPANIA!$N$3:$N$63))))</f>
        <v>0</v>
      </c>
      <c r="O69" s="32">
        <f>IF(CAMPANIA!$O$1="-",((CAMPANIA!O4-MAX(CAMPANIA!$O$3:$O$63))/(MIN(CAMPANIA!$O$3:$O$63)-MAX(CAMPANIA!$O$3:$O$63))),((CAMPANIA!O4-MIN(CAMPANIA!$O$3:$O$63))/(MAX(CAMPANIA!$O$3:$O$63)-MIN(CAMPANIA!$O$3:$O$63))))</f>
        <v>0.13504464285714282</v>
      </c>
      <c r="P69" s="32">
        <f>IF(CAMPANIA!$P$1="-",((CAMPANIA!P4-MAX(CAMPANIA!$P$3:$P$63))/(MIN(CAMPANIA!$P$3:$P$63)-MAX(CAMPANIA!$P$3:$P$63))),((CAMPANIA!P4-MIN(CAMPANIA!$P$3:$P$63))/(MAX(CAMPANIA!$P$3:$P$63)-MIN(CAMPANIA!$P$3:$P$63))))</f>
        <v>0.68699186991869921</v>
      </c>
      <c r="Q69" s="32">
        <f>IF(CAMPANIA!$Q$1="-",((CAMPANIA!Q4-MAX(CAMPANIA!$Q$3:$Q$63))/(MIN(CAMPANIA!$Q$3:$Q$63)-MAX(CAMPANIA!$Q$3:$Q$63))),((CAMPANIA!Q4-MIN(CAMPANIA!$Q$3:$Q$63))/(MAX(CAMPANIA!$Q$3:$Q$63)-MIN(CAMPANIA!$Q$3:$Q$63))))</f>
        <v>0.52553846153846151</v>
      </c>
      <c r="R69" s="32">
        <f>IF(CAMPANIA!$R$1="-",((CAMPANIA!R4-MAX(CAMPANIA!$R$3:$R$63))/(MIN(CAMPANIA!$R$3:$R$63)-MAX(CAMPANIA!$R$3:$R$63))),((CAMPANIA!R4-MIN(CAMPANIA!$R$3:$R$63))/(MAX(CAMPANIA!$R$3:$R$63)-MIN(CAMPANIA!$R$3:$R$63))))</f>
        <v>9.3678598629093682E-2</v>
      </c>
      <c r="S69" s="32">
        <f>IF(CAMPANIA!$S$1="-",((CAMPANIA!S4-MAX(CAMPANIA!$S$3:$S$63))/(MIN(CAMPANIA!$S$3:$S$63)-MAX(CAMPANIA!$S$3:$S$63))),((CAMPANIA!S4-MIN(CAMPANIA!$S$3:$S$63))/(MAX(CAMPANIA!$S$3:$S$63)-MIN(CAMPANIA!$S$3:$S$63))))</f>
        <v>0.13846153846153844</v>
      </c>
      <c r="T69" s="32">
        <f>IF(CAMPANIA!$T$1="-",((CAMPANIA!T4-MAX(CAMPANIA!$T$3:$T$63))/(MIN(CAMPANIA!$T$3:$T$63)-MAX(CAMPANIA!$T$3:$T$63))),((CAMPANIA!T4-MIN(CAMPANIA!$T$3:$T$63))/(MAX(CAMPANIA!$T$3:$T$63)-MIN(CAMPANIA!$T$3:$T$63))))</f>
        <v>7.7777777777777779E-2</v>
      </c>
      <c r="U69" s="32">
        <f>IF(CAMPANIA!$U$1="-",((CAMPANIA!U4-MAX(CAMPANIA!$U$3:$U$63))/(MIN(CAMPANIA!$U$3:$U$63)-MAX(CAMPANIA!$U$3:$U$63))),((CAMPANIA!U4-MIN(CAMPANIA!$U$3:$U$63))/(MAX(CAMPANIA!$U$3:$U$63)-MIN(CAMPANIA!$U$3:$U$63))))</f>
        <v>0</v>
      </c>
      <c r="V69" s="32">
        <f>IF(CAMPANIA!$V$1="-",((CAMPANIA!V4-MAX(CAMPANIA!$V$3:$V$63))/(MIN(CAMPANIA!$V$3:$V$63)-MAX(CAMPANIA!$V$3:$V$63))),((CAMPANIA!V4-MIN(CAMPANIA!$V$3:$V$63))/(MAX(CAMPANIA!$V$3:$V$63)-MIN(CAMPANIA!$V$3:$V$63))))</f>
        <v>0</v>
      </c>
      <c r="W69" s="32">
        <f>IF(CAMPANIA!$W$1="-",((CAMPANIA!W4-MAX(CAMPANIA!$W$3:$W$63))/(MIN(CAMPANIA!$W$3:$W$63)-MAX(CAMPANIA!$W$3:$W$63))),((CAMPANIA!W4-MIN(CAMPANIA!$W$3:$W$63))/(MAX(CAMPANIA!$W$3:$W$63)-MIN(CAMPANIA!$W$3:$W$63))))</f>
        <v>0</v>
      </c>
      <c r="X69" s="32">
        <f>IF(CAMPANIA!$X$1="-",((CAMPANIA!X4-MAX(CAMPANIA!$X$3:$X$63))/(MIN(CAMPANIA!$X$3:$X$63)-MAX(CAMPANIA!$X$3:$X$63))),((CAMPANIA!X4-MIN(CAMPANIA!$X$3:$X$63))/(MAX(CAMPANIA!$X$3:$X$63)-MIN(CAMPANIA!$X$3:$X$63))))</f>
        <v>1.5151515151515152E-2</v>
      </c>
      <c r="Y69" s="32">
        <f>IF(CAMPANIA!$Y$1="-",((CAMPANIA!Y4-MAX(CAMPANIA!$Y$3:$Y$63))/(MIN(CAMPANIA!$Y$3:$Y$63)-MAX(CAMPANIA!$Y$3:$Y$63))),((CAMPANIA!Y4-MIN(CAMPANIA!$Y$3:$Y$63))/(MAX(CAMPANIA!$Y$3:$Y$63)-MIN(CAMPANIA!$Y$3:$Y$63))))</f>
        <v>0.81286699004340057</v>
      </c>
      <c r="Z69" s="32">
        <f>IF(CAMPANIA!$Z$1="-",((CAMPANIA!Z4-MAX(CAMPANIA!$Z$3:$Z$63))/(MIN(CAMPANIA!$Z$3:$Z$63)-MAX(CAMPANIA!$Z$3:$Z$63))),((CAMPANIA!Z4-MIN(CAMPANIA!$Z$3:$Z$63))/(MAX(CAMPANIA!$Z$3:$Z$63)-MIN(CAMPANIA!$Z$3:$Z$63))))</f>
        <v>0.5784044016506189</v>
      </c>
      <c r="AA69" s="32">
        <f>IF(CAMPANIA!$AA$1="-",((CAMPANIA!AA4-MAX(CAMPANIA!$AA$3:$AA$63))/(MIN(CAMPANIA!$AA$3:$AA$63)-MAX(CAMPANIA!$AA$3:$AA$63))),((CAMPANIA!AA4-MIN(CAMPANIA!$AA$3:$AA$63))/(MAX(CAMPANIA!$AA$3:$AA$63)-MIN(CAMPANIA!$AA$3:$AA$63))))</f>
        <v>1.0344827586206896E-2</v>
      </c>
      <c r="AB69" s="32">
        <f>IF(CAMPANIA!$AB$1="-",((CAMPANIA!AB4-MAX(CAMPANIA!$AB$3:$AB$63))/(MIN(CAMPANIA!$AB$3:$AB$63)-MAX(CAMPANIA!$AB$3:$AB$63))),((CAMPANIA!AB4-MIN(CAMPANIA!$AB$3:$AB$63))/(MAX(CAMPANIA!$AB$3:$AB$63)-MIN(CAMPANIA!$AB$3:$AB$63))))</f>
        <v>0.68080808080808086</v>
      </c>
      <c r="AC69" s="32">
        <f>IF(CAMPANIA!$AC$1="-",((CAMPANIA!AC4-MAX(CAMPANIA!$AC$3:$AC$63))/(MIN(CAMPANIA!$AC$3:$AC$63)-MAX(CAMPANIA!$AC$3:$AC$63))),((CAMPANIA!AC4-MIN(CAMPANIA!$AC$3:$AC$63))/(MAX(CAMPANIA!$AC$3:$AC$63)-MIN(CAMPANIA!$AC$3:$AC$63))))</f>
        <v>5.7010785824345149E-2</v>
      </c>
      <c r="AD69" s="32">
        <f>IF(CAMPANIA!$AD$1="-",((CAMPANIA!AD4-MAX(CAMPANIA!$AD$3:$AD$63))/(MIN(CAMPANIA!$AD$3:$AD$63)-MAX(CAMPANIA!$AD$3:$AD$63))),((CAMPANIA!AD4-MIN(CAMPANIA!$AD$3:$AD$63))/(MAX(CAMPANIA!$AD$3:$AD$63)-MIN(CAMPANIA!$AD$3:$AD$63))))</f>
        <v>0.59786053882725831</v>
      </c>
      <c r="AE69" s="32">
        <f>IF(CAMPANIA!$AE$1="-",((CAMPANIA!AE4-MAX(CAMPANIA!$AE$3:$AE$63))/(MIN(CAMPANIA!$AE$3:$AE$63)-MAX(CAMPANIA!$AE$3:$AE$63))),((CAMPANIA!AE4-MIN(CAMPANIA!$AE$3:$AE$63))/(MAX(CAMPANIA!$AE$3:$AE$63)-MIN(CAMPANIA!$AE$3:$AE$63))))</f>
        <v>0</v>
      </c>
      <c r="AF69" s="32">
        <f>IF(CAMPANIA!$AF$1="-",((CAMPANIA!AF4-MAX(CAMPANIA!$AF$3:$AF$63))/(MIN(CAMPANIA!$AF$3:$AF$63)-MAX(CAMPANIA!$AF$3:$AF$63))),((CAMPANIA!AF4-MIN(CAMPANIA!$AF$3:$AF$63))/(MAX(CAMPANIA!$AF$3:$AF$63)-MIN(CAMPANIA!$AF$3:$AF$63))))</f>
        <v>0.22116097159324824</v>
      </c>
      <c r="AG69" s="32">
        <f>IF(CAMPANIA!$AG$1="-",((CAMPANIA!AG4-MAX(CAMPANIA!$AG$3:$AG$63))/(MIN(CAMPANIA!$AG$3:$AG$63)-MAX(CAMPANIA!$AG$3:$AG$63))),((CAMPANIA!AG4-MIN(CAMPANIA!$AG$3:$AG$63))/(MAX(CAMPANIA!$AG$3:$AG$63)-MIN(CAMPANIA!$AG$3:$AG$63))))</f>
        <v>0.19834710743801653</v>
      </c>
      <c r="AH69" s="32">
        <f>IF(CAMPANIA!$AH$1="-",((CAMPANIA!AH4-MAX(CAMPANIA!$AH$3:$AH$63))/(MIN(CAMPANIA!$AH$3:$AH$63)-MAX(CAMPANIA!$AH$3:$AH$63))),((CAMPANIA!AH39-MIN(CAMPANIA!$AH$3:$AH$63))/(MAX(CAMPANIA!$AH$3:$AH$63)-MIN(CAMPANIA!$AH$3:$AH$63))))</f>
        <v>0.38462693289295907</v>
      </c>
      <c r="AI69" s="32">
        <f>IF(CAMPANIA!$AI$1="-",((CAMPANIA!AI4-MAX(CAMPANIA!$AI$3:$AI$63))/(MIN(CAMPANIA!$AI$3:$AI$63)-MAX(CAMPANIA!$AI$3:$AI$63))),((CAMPANIA!AI4-MIN(CAMPANIA!$AI$3:$AI$63))/(MAX(CAMPANIA!$AI$3:$AI$63)-MIN(CAMPANIA!$AI$3:$AI$63))))</f>
        <v>8.2251082251082255E-2</v>
      </c>
      <c r="AJ69" s="32">
        <f>IF(CAMPANIA!$AJ$1="-",((CAMPANIA!AJ4-MAX(CAMPANIA!$AJ$3:$AJ$63))/(MIN(CAMPANIA!$AJ$3:$AJ$63)-MAX(CAMPANIA!$AJ$3:$AJ$63))),((CAMPANIA!AJ4-MIN(CAMPANIA!$AJ$3:$AJ$63))/(MAX(CAMPANIA!$AJ$3:$AJ$63)-MIN(CAMPANIA!$AJ$3:$AJ$63))))</f>
        <v>0.95268834776924327</v>
      </c>
      <c r="AK69" s="32">
        <f>IF(CAMPANIA!$AK$1="-",((CAMPANIA!AK4-MAX(CAMPANIA!$AK$3:$AK$63))/(MIN(CAMPANIA!$AK$3:$AK$63)-MAX(CAMPANIA!$AK$3:$AK$63))),((CAMPANIA!AK4-MIN(CAMPANIA!$AK$3:$AK$63))/(MAX(CAMPANIA!$AK$3:$AK$63)-MIN(CAMPANIA!$AK$3:$AK$63))))</f>
        <v>0.46569767441860477</v>
      </c>
      <c r="AL69" s="32">
        <f>IF(CAMPANIA!$AL$1="-",((CAMPANIA!AL4-MAX(CAMPANIA!$AL$3:$AL$63))/(MIN(CAMPANIA!$AL$3:$AL$63)-MAX(CAMPANIA!$AL$3:$AL$63))),((CAMPANIA!AL4-MIN(CAMPANIA!$AL$3:$AL$63))/(MAX(CAMPANIA!$AL$3:$AL$63)-MIN(CAMPANIA!$AL$3:$AL$63))))</f>
        <v>0</v>
      </c>
      <c r="AM69" s="32">
        <f>IF(CAMPANIA!$AM$1="-",((CAMPANIA!AM4-MAX(CAMPANIA!$AM$3:$AM$63))/(MIN(CAMPANIA!$AM$3:$AM$63)-MAX(CAMPANIA!$AM$3:$AM$63))),((CAMPANIA!AM4-MIN(CAMPANIA!$AM$3:$AM$63))/(MAX(CAMPANIA!$AM$3:$AM$63)-MIN(CAMPANIA!$AM$3:$AM$63))))</f>
        <v>0</v>
      </c>
      <c r="AN69" s="32">
        <f>IF(CAMPANIA!$AN$1="-",((CAMPANIA!AN4-MAX(CAMPANIA!$AN$3:$AN$63))/(MIN(CAMPANIA!$AN$3:$AN$63)-MAX(CAMPANIA!$AN$3:$AN$63))),((CAMPANIA!AN4-MIN(CAMPANIA!$AN$3:$AN$63))/(MAX(CAMPANIA!$AN$3:$AN$63)-MIN(CAMPANIA!$AN$3:$AN$63))))</f>
        <v>6.6666666666666666E-2</v>
      </c>
      <c r="AO69" s="32">
        <f>IF(CAMPANIA!$AO$1="-",((CAMPANIA!AO4-MAX(CAMPANIA!$AO$3:$AO$63))/(MIN(CAMPANIA!$AO$3:$AO$63)-MAX(CAMPANIA!$AO$3:$AO$63))),((CAMPANIA!AO4-MIN(CAMPANIA!$AO$3:$AO$63))/(MAX(CAMPANIA!$AO$3:$AO$63)-MIN(CAMPANIA!$AO$3:$AO$63))))</f>
        <v>0</v>
      </c>
      <c r="AP69" s="32">
        <f>IF(CAMPANIA!$AP$1="-",((CAMPANIA!AP4-MAX(CAMPANIA!$AP$3:$AP$63))/(MIN(CAMPANIA!$AP$3:$AP$63)-MAX(CAMPANIA!$AP$3:$AP$63))),((CAMPANIA!AP4-MIN(CAMPANIA!$AP$3:$AP$63))/(MAX(CAMPANIA!$AP$3:$AP$63)-MIN(CAMPANIA!$AP$3:$AP$63))))</f>
        <v>0</v>
      </c>
      <c r="AQ69" s="32">
        <f>IF(CAMPANIA!$AQ$1="-",((CAMPANIA!AQ4-MAX(CAMPANIA!$AQ$3:$AQ$63))/(MIN(CAMPANIA!$AQ$3:$AQ$63)-MAX(CAMPANIA!$AQ$3:$AQ$63))),((CAMPANIA!AQ4-MIN(CAMPANIA!$AQ$3:$AQ$63))/(MAX(CAMPANIA!$AQ$3:$AQ$63)-MIN(CAMPANIA!$AQ$3:$AQ$63))))</f>
        <v>0</v>
      </c>
      <c r="AR69" s="32">
        <f>IF(CAMPANIA!$AR$1="-",((CAMPANIA!AR4-MAX(CAMPANIA!$AR$3:$AR$63))/(MIN(CAMPANIA!$AR$3:$AR$63)-MAX(CAMPANIA!$AR$3:$AR$63))),((CAMPANIA!AR4-MIN(CAMPANIA!$AR$3:$AR$63))/(MAX(CAMPANIA!$AR$3:$AR$63)-MIN(CAMPANIA!$AR$3:$AR$63))))</f>
        <v>0.19774590163934425</v>
      </c>
      <c r="AS69" s="32">
        <f>IF(CAMPANIA!$AS$1="-",((CAMPANIA!AS4-MAX(CAMPANIA!$AS$3:$AS$63))/(MIN(CAMPANIA!$AS$3:$AS$63)-MAX(CAMPANIA!$AS$3:$AS$63))),((CAMPANIA!AS4-MIN(CAMPANIA!$AS$3:$AS$63))/(MAX(CAMPANIA!$AS$3:$AS$63)-MIN(CAMPANIA!$AS$3:$AS$63))))</f>
        <v>0.4482638472827552</v>
      </c>
      <c r="AT69" s="32">
        <f>IF(CAMPANIA!$AT$1="-",((CAMPANIA!AT4-MAX(CAMPANIA!$AT$3:$AT$63))/(MIN(CAMPANIA!$AT$3:$AT$63)-MAX(CAMPANIA!$AT$3:$AT$63))),((CAMPANIA!AT4-MIN(CAMPANIA!$AT$3:$AT$63))/(MAX(CAMPANIA!$AT$3:$AT$63)-MIN(CAMPANIA!$AT$3:$AT$63))))</f>
        <v>0.66306351921301809</v>
      </c>
      <c r="AU69" s="32">
        <f>IF(CAMPANIA!$AU$1="-",((CAMPANIA!AU4-MAX(CAMPANIA!$AU$3:$AU$63))/(MIN(CAMPANIA!$AU$3:$AU$63)-MAX(CAMPANIA!$AU$3:$AU$63))),((CAMPANIA!AU4-MIN(CAMPANIA!$AU$3:$AU$63))/(MAX(CAMPANIA!$AU$3:$AU$63)-MIN(CAMPANIA!$AU$3:$AU$63))))</f>
        <v>0.13636363636363635</v>
      </c>
      <c r="AV69" s="32">
        <f>IF(CAMPANIA!$AV$1="-",((CAMPANIA!AV4-MAX(CAMPANIA!$AV$3:$AV$63))/(MIN(CAMPANIA!$AV$3:$AV$63)-MAX(CAMPANIA!$AV$3:$AV$63))),((CAMPANIA!AV4-MIN(CAMPANIA!$AV$3:$AV$63))/(MAX(CAMPANIA!$AV$3:$AV$63)-MIN(CAMPANIA!$AV$3:$AV$63))))</f>
        <v>0.8269999377060776</v>
      </c>
      <c r="AW69" s="32">
        <f>IF(CAMPANIA!$AW$1="-",((CAMPANIA!AW4-MAX(CAMPANIA!$AW$3:$AW$63))/(MIN(CAMPANIA!$AW$3:$AW$63)-MAX(CAMPANIA!$AW$3:$AW$63))),((CAMPANIA!AW4-MIN(CAMPANIA!$AW$3:$AW$63))/(MAX(CAMPANIA!$AW$3:$AW$63)-MIN(CAMPANIA!$AW$3:$AW$63))))</f>
        <v>0</v>
      </c>
      <c r="AX69" s="32">
        <f>IF(CAMPANIA!$AX$1="-",((CAMPANIA!AX4-MAX(CAMPANIA!$AX$3:$AX$63))/(MIN(CAMPANIA!$AX$3:$AX$63)-MAX(CAMPANIA!$AX$3:$AX$63))),((CAMPANIA!AX4-MIN(CAMPANIA!$AX$3:$AX$63))/(MAX(CAMPANIA!$AX$3:$AX$63)-MIN(CAMPANIA!$AX$3:$AX$63))))</f>
        <v>0.19678407350689128</v>
      </c>
      <c r="AY69" s="32">
        <f>IF(CAMPANIA!$AY$1="-",((CAMPANIA!AY4-MAX(CAMPANIA!$AY$3:$AY$63))/(MIN(CAMPANIA!$AY$3:$AY$63)-MAX(CAMPANIA!$AY$3:$AY$63))),((CAMPANIA!AY4-MIN(CAMPANIA!$AY$3:$AY$63))/(MAX(CAMPANIA!$AY$3:$AY$63)-MIN(CAMPANIA!$AY$3:$AY$63))))</f>
        <v>0.70583832335329333</v>
      </c>
      <c r="AZ69" s="32">
        <f>IF(CAMPANIA!$AZ$1="-",((CAMPANIA!AZ4-MAX(CAMPANIA!$AZ$3:$AZ$63))/(MIN(CAMPANIA!$AZ$3:$AZ$63)-MAX(CAMPANIA!$AZ$3:$AZ$63))),((CAMPANIA!AZ4-MIN(CAMPANIA!$AZ$3:$AZ$63))/(MAX(CAMPANIA!$AZ$3:$AZ$63)-MIN(CAMPANIA!$AZ$3:$AZ$63))))</f>
        <v>8.6373790022338054E-2</v>
      </c>
      <c r="BA69" s="32">
        <f>IF(CAMPANIA!$BA$1="-",((CAMPANIA!BA4-MAX(CAMPANIA!$BA$3:$BA$63))/(MIN(CAMPANIA!$BA$3:$BA$63)-MAX(CAMPANIA!$BA$3:$BA$63))),((CAMPANIA!BA4-MIN(CAMPANIA!$BA$3:$BA$63))/(MAX(CAMPANIA!$BA$3:$BA$63)-MIN(CAMPANIA!$BA$3:$BA$63))))</f>
        <v>0.11904761904761905</v>
      </c>
      <c r="BC69" s="32">
        <f>IF(CAMPANIA!$BC$1="-",((CAMPANIA!BC4-MAX(CAMPANIA!$BC$3:$BC$63))/(MIN(CAMPANIA!$BC$3:$BC$63)-MAX(CAMPANIA!$BC$3:$BC$63))),((CAMPANIA!BC4-MIN(CAMPANIA!$BC$3:$BC$63))/(MAX(CAMPANIA!$BC$3:$BC$63)-MIN(CAMPANIA!$BC$3:$BC$63))))</f>
        <v>4.3369474562135114E-2</v>
      </c>
      <c r="BD69" s="32">
        <f>IF(CAMPANIA!$BD$1="-",((CAMPANIA!BD4-MAX(CAMPANIA!$BD$3:$BD$63))/(MIN(CAMPANIA!$BD$3:$BD$63)-MAX(CAMPANIA!$BD$3:$BD$63))),((CAMPANIA!BD4-MIN(CAMPANIA!$BD$3:$BD$63))/(MAX(CAMPANIA!$BD$3:$BD$63)-MIN(CAMPANIA!$BD$3:$BD$63))))</f>
        <v>6.6666666511111125E-2</v>
      </c>
    </row>
    <row r="70" spans="1:56" x14ac:dyDescent="0.3">
      <c r="A70" s="32">
        <f t="shared" si="0"/>
        <v>61022</v>
      </c>
      <c r="B70" s="32" t="str">
        <f t="shared" si="0"/>
        <v>CASERTA</v>
      </c>
      <c r="C70" s="32" t="str">
        <f t="shared" si="0"/>
        <v>CAMPANIA</v>
      </c>
      <c r="D70" s="32">
        <f t="shared" si="0"/>
        <v>114808</v>
      </c>
      <c r="E70" s="32">
        <f t="shared" si="0"/>
        <v>2</v>
      </c>
      <c r="F70" s="32" t="str">
        <f t="shared" si="0"/>
        <v>A</v>
      </c>
      <c r="G70" s="32">
        <f>IF(CAMPANIA!$G$1="-",((CAMPANIA!G5-MAX(CAMPANIA!$G$3:$G$63))/(MIN(CAMPANIA!$G$3:$G$63)-MAX(CAMPANIA!$G$3:$G$63))),((CAMPANIA!G5-MIN(CAMPANIA!$G$3:$G$63))/(MAX(CAMPANIA!$G$3:$G$63)-MIN(CAMPANIA!$G$3:$G$63))))</f>
        <v>1</v>
      </c>
      <c r="H70" s="32">
        <f>IF(CAMPANIA!$H$1="-",((CAMPANIA!H5-MAX(CAMPANIA!$H$3:$H$63))/(MIN(CAMPANIA!$H$3:$H$63)-MAX(CAMPANIA!$H$3:$H$63))),((CAMPANIA!H5-MIN(CAMPANIA!$H$3:$H$63))/(MAX(CAMPANIA!$H$3:$H$63)-MIN(CAMPANIA!$H$3:$H$63))))</f>
        <v>0.5</v>
      </c>
      <c r="I70" s="32">
        <f>IF(CAMPANIA!$I$1="-",((CAMPANIA!I5-MAX(CAMPANIA!$I$3:$I$63))/(MIN(CAMPANIA!$I$3:$I$63)-MAX(CAMPANIA!$I$3:$I$63))),((CAMPANIA!I5-MIN(CAMPANIA!$I$3:$I$63))/(MAX(CAMPANIA!$I$3:$I$63)-MIN(CAMPANIA!$I$3:$I$63))))</f>
        <v>0.80487501554533014</v>
      </c>
      <c r="J70" s="32">
        <f>IF(CAMPANIA!$J$1="-",((CAMPANIA!J5-MAX(CAMPANIA!$J$3:$J$63))/(MIN(CAMPANIA!$J$3:$J$63)-MAX(CAMPANIA!$J$3:$J$63))),((CAMPANIA!J5-MIN(CAMPANIA!$J$3:$J$63))/(MAX(CAMPANIA!$J$3:$J$63)-MIN(CAMPANIA!$J$3:$J$63))))</f>
        <v>0.98268946590669204</v>
      </c>
      <c r="K70" s="32">
        <f>IF(CAMPANIA!$K$1="-",((CAMPANIA!K5-MAX(CAMPANIA!$K$3:$K$63))/(MIN(CAMPANIA!$K$3:$K$63)-MAX(CAMPANIA!$K$3:$K$63))),((CAMPANIA!K5-MIN(CAMPANIA!$K$3:$K$63))/(MAX(CAMPANIA!$K$3:$K$63)-MIN(CAMPANIA!$K$3:$K$63))))</f>
        <v>0.37651413189771205</v>
      </c>
      <c r="L70" s="32">
        <f>IF(CAMPANIA!$L$1="-",((CAMPANIA!L5-MAX(CAMPANIA!$L$3:$L$63))/(MIN(CAMPANIA!$L$3:$L$63)-MAX(CAMPANIA!$L$3:$L$63))),((CAMPANIA!L5-MIN(CAMPANIA!$L$3:$L$63))/(MAX(CAMPANIA!$L$3:$L$63)-MIN(CAMPANIA!$L$3:$L$63))))</f>
        <v>0.52888888888888863</v>
      </c>
      <c r="M70" s="32">
        <f>IF(CAMPANIA!$M$1="-",((CAMPANIA!M5-MAX(CAMPANIA!$M$3:$M$63))/(MIN(CAMPANIA!$M$3:$M$63)-MAX(CAMPANIA!$M$3:$M$63))),((CAMPANIA!M5-MIN(CAMPANIA!$M$3:$M$63))/(MAX(CAMPANIA!$M$3:$M$63)-MIN(CAMPANIA!$M$3:$M$63))))</f>
        <v>1.6261679809390719E-2</v>
      </c>
      <c r="N70" s="32">
        <f>IF(CAMPANIA!$N$1="-",((CAMPANIA!N5-MAX(CAMPANIA!$N$3:$N$63))/(MIN(CAMPANIA!$N$3:$N$63)-MAX(CAMPANIA!$N$3:$N$63))),((CAMPANIA!N5-MIN(CAMPANIA!$N$3:$N$63))/(MAX(CAMPANIA!$N$3:$N$63)-MIN(CAMPANIA!$N$3:$N$63))))</f>
        <v>0.13333333333333333</v>
      </c>
      <c r="O70" s="32">
        <f>IF(CAMPANIA!$O$1="-",((CAMPANIA!O5-MAX(CAMPANIA!$O$3:$O$63))/(MIN(CAMPANIA!$O$3:$O$63)-MAX(CAMPANIA!$O$3:$O$63))),((CAMPANIA!O5-MIN(CAMPANIA!$O$3:$O$63))/(MAX(CAMPANIA!$O$3:$O$63)-MIN(CAMPANIA!$O$3:$O$63))))</f>
        <v>0.38679846938775514</v>
      </c>
      <c r="P70" s="32">
        <f>IF(CAMPANIA!$P$1="-",((CAMPANIA!P5-MAX(CAMPANIA!$P$3:$P$63))/(MIN(CAMPANIA!$P$3:$P$63)-MAX(CAMPANIA!$P$3:$P$63))),((CAMPANIA!P5-MIN(CAMPANIA!$P$3:$P$63))/(MAX(CAMPANIA!$P$3:$P$63)-MIN(CAMPANIA!$P$3:$P$63))))</f>
        <v>0.51626016260162599</v>
      </c>
      <c r="Q70" s="32">
        <f>IF(CAMPANIA!$Q$1="-",((CAMPANIA!Q5-MAX(CAMPANIA!$Q$3:$Q$63))/(MIN(CAMPANIA!$Q$3:$Q$63)-MAX(CAMPANIA!$Q$3:$Q$63))),((CAMPANIA!Q5-MIN(CAMPANIA!$Q$3:$Q$63))/(MAX(CAMPANIA!$Q$3:$Q$63)-MIN(CAMPANIA!$Q$3:$Q$63))))</f>
        <v>0.77599999999999991</v>
      </c>
      <c r="R70" s="32">
        <f>IF(CAMPANIA!$R$1="-",((CAMPANIA!R5-MAX(CAMPANIA!$R$3:$R$63))/(MIN(CAMPANIA!$R$3:$R$63)-MAX(CAMPANIA!$R$3:$R$63))),((CAMPANIA!R5-MIN(CAMPANIA!$R$3:$R$63))/(MAX(CAMPANIA!$R$3:$R$63)-MIN(CAMPANIA!$R$3:$R$63))))</f>
        <v>0.3038842345773039</v>
      </c>
      <c r="S70" s="32">
        <f>IF(CAMPANIA!$S$1="-",((CAMPANIA!S5-MAX(CAMPANIA!$S$3:$S$63))/(MIN(CAMPANIA!$S$3:$S$63)-MAX(CAMPANIA!$S$3:$S$63))),((CAMPANIA!S5-MIN(CAMPANIA!$S$3:$S$63))/(MAX(CAMPANIA!$S$3:$S$63)-MIN(CAMPANIA!$S$3:$S$63))))</f>
        <v>0.23076923076923075</v>
      </c>
      <c r="T70" s="32">
        <f>IF(CAMPANIA!$T$1="-",((CAMPANIA!T5-MAX(CAMPANIA!$T$3:$T$63))/(MIN(CAMPANIA!$T$3:$T$63)-MAX(CAMPANIA!$T$3:$T$63))),((CAMPANIA!T5-MIN(CAMPANIA!$T$3:$T$63))/(MAX(CAMPANIA!$T$3:$T$63)-MIN(CAMPANIA!$T$3:$T$63))))</f>
        <v>0.31111111111111112</v>
      </c>
      <c r="U70" s="32">
        <f>IF(CAMPANIA!$U$1="-",((CAMPANIA!U5-MAX(CAMPANIA!$U$3:$U$63))/(MIN(CAMPANIA!$U$3:$U$63)-MAX(CAMPANIA!$U$3:$U$63))),((CAMPANIA!U5-MIN(CAMPANIA!$U$3:$U$63))/(MAX(CAMPANIA!$U$3:$U$63)-MIN(CAMPANIA!$U$3:$U$63))))</f>
        <v>0</v>
      </c>
      <c r="V70" s="32">
        <f>IF(CAMPANIA!$V$1="-",((CAMPANIA!V5-MAX(CAMPANIA!$V$3:$V$63))/(MIN(CAMPANIA!$V$3:$V$63)-MAX(CAMPANIA!$V$3:$V$63))),((CAMPANIA!V5-MIN(CAMPANIA!$V$3:$V$63))/(MAX(CAMPANIA!$V$3:$V$63)-MIN(CAMPANIA!$V$3:$V$63))))</f>
        <v>1</v>
      </c>
      <c r="W70" s="32">
        <f>IF(CAMPANIA!$W$1="-",((CAMPANIA!W5-MAX(CAMPANIA!$W$3:$W$63))/(MIN(CAMPANIA!$W$3:$W$63)-MAX(CAMPANIA!$W$3:$W$63))),((CAMPANIA!W5-MIN(CAMPANIA!$W$3:$W$63))/(MAX(CAMPANIA!$W$3:$W$63)-MIN(CAMPANIA!$W$3:$W$63))))</f>
        <v>0.2857142857142857</v>
      </c>
      <c r="X70" s="32">
        <f>IF(CAMPANIA!$X$1="-",((CAMPANIA!X5-MAX(CAMPANIA!$X$3:$X$63))/(MIN(CAMPANIA!$X$3:$X$63)-MAX(CAMPANIA!$X$3:$X$63))),((CAMPANIA!X5-MIN(CAMPANIA!$X$3:$X$63))/(MAX(CAMPANIA!$X$3:$X$63)-MIN(CAMPANIA!$X$3:$X$63))))</f>
        <v>1.5151515151515152E-2</v>
      </c>
      <c r="Y70" s="32">
        <f>IF(CAMPANIA!$Y$1="-",((CAMPANIA!Y5-MAX(CAMPANIA!$Y$3:$Y$63))/(MIN(CAMPANIA!$Y$3:$Y$63)-MAX(CAMPANIA!$Y$3:$Y$63))),((CAMPANIA!Y5-MIN(CAMPANIA!$Y$3:$Y$63))/(MAX(CAMPANIA!$Y$3:$Y$63)-MIN(CAMPANIA!$Y$3:$Y$63))))</f>
        <v>0.97293847332141936</v>
      </c>
      <c r="Z70" s="32">
        <f>IF(CAMPANIA!$Z$1="-",((CAMPANIA!Z5-MAX(CAMPANIA!$Z$3:$Z$63))/(MIN(CAMPANIA!$Z$3:$Z$63)-MAX(CAMPANIA!$Z$3:$Z$63))),((CAMPANIA!Z5-MIN(CAMPANIA!$Z$3:$Z$63))/(MAX(CAMPANIA!$Z$3:$Z$63)-MIN(CAMPANIA!$Z$3:$Z$63))))</f>
        <v>0.67056396148555697</v>
      </c>
      <c r="AA70" s="32">
        <f>IF(CAMPANIA!$AA$1="-",((CAMPANIA!AA5-MAX(CAMPANIA!$AA$3:$AA$63))/(MIN(CAMPANIA!$AA$3:$AA$63)-MAX(CAMPANIA!$AA$3:$AA$63))),((CAMPANIA!AA5-MIN(CAMPANIA!$AA$3:$AA$63))/(MAX(CAMPANIA!$AA$3:$AA$63)-MIN(CAMPANIA!$AA$3:$AA$63))))</f>
        <v>0.10215517241379311</v>
      </c>
      <c r="AB70" s="32">
        <f>IF(CAMPANIA!$AB$1="-",((CAMPANIA!AB5-MAX(CAMPANIA!$AB$3:$AB$63))/(MIN(CAMPANIA!$AB$3:$AB$63)-MAX(CAMPANIA!$AB$3:$AB$63))),((CAMPANIA!AB5-MIN(CAMPANIA!$AB$3:$AB$63))/(MAX(CAMPANIA!$AB$3:$AB$63)-MIN(CAMPANIA!$AB$3:$AB$63))))</f>
        <v>0.80252525252525253</v>
      </c>
      <c r="AC70" s="32">
        <f>IF(CAMPANIA!$AC$1="-",((CAMPANIA!AC5-MAX(CAMPANIA!$AC$3:$AC$63))/(MIN(CAMPANIA!$AC$3:$AC$63)-MAX(CAMPANIA!$AC$3:$AC$63))),((CAMPANIA!AC5-MIN(CAMPANIA!$AC$3:$AC$63))/(MAX(CAMPANIA!$AC$3:$AC$63)-MIN(CAMPANIA!$AC$3:$AC$63))))</f>
        <v>0.15100154083204931</v>
      </c>
      <c r="AD70" s="32">
        <f>IF(CAMPANIA!$AD$1="-",((CAMPANIA!AD5-MAX(CAMPANIA!$AD$3:$AD$63))/(MIN(CAMPANIA!$AD$3:$AD$63)-MAX(CAMPANIA!$AD$3:$AD$63))),((CAMPANIA!AD5-MIN(CAMPANIA!$AD$3:$AD$63))/(MAX(CAMPANIA!$AD$3:$AD$63)-MIN(CAMPANIA!$AD$3:$AD$63))))</f>
        <v>0.3197305863708399</v>
      </c>
      <c r="AE70" s="32">
        <f>IF(CAMPANIA!$AE$1="-",((CAMPANIA!AE5-MAX(CAMPANIA!$AE$3:$AE$63))/(MIN(CAMPANIA!$AE$3:$AE$63)-MAX(CAMPANIA!$AE$3:$AE$63))),((CAMPANIA!AE5-MIN(CAMPANIA!$AE$3:$AE$63))/(MAX(CAMPANIA!$AE$3:$AE$63)-MIN(CAMPANIA!$AE$3:$AE$63))))</f>
        <v>0.32432432432432434</v>
      </c>
      <c r="AF70" s="32">
        <f>IF(CAMPANIA!$AF$1="-",((CAMPANIA!AF5-MAX(CAMPANIA!$AF$3:$AF$63))/(MIN(CAMPANIA!$AF$3:$AF$63)-MAX(CAMPANIA!$AF$3:$AF$63))),((CAMPANIA!AF5-MIN(CAMPANIA!$AF$3:$AF$63))/(MAX(CAMPANIA!$AF$3:$AF$63)-MIN(CAMPANIA!$AF$3:$AF$63))))</f>
        <v>0.57142857142857151</v>
      </c>
      <c r="AG70" s="32">
        <f>IF(CAMPANIA!$AG$1="-",((CAMPANIA!AG5-MAX(CAMPANIA!$AG$3:$AG$63))/(MIN(CAMPANIA!$AG$3:$AG$63)-MAX(CAMPANIA!$AG$3:$AG$63))),((CAMPANIA!AG5-MIN(CAMPANIA!$AG$3:$AG$63))/(MAX(CAMPANIA!$AG$3:$AG$63)-MIN(CAMPANIA!$AG$3:$AG$63))))</f>
        <v>0.11983471074380167</v>
      </c>
      <c r="AH70" s="32">
        <f>IF(CAMPANIA!$AH$1="-",((CAMPANIA!AH5-MAX(CAMPANIA!$AH$3:$AH$63))/(MIN(CAMPANIA!$AH$3:$AH$63)-MAX(CAMPANIA!$AH$3:$AH$63))),((CAMPANIA!AH40-MIN(CAMPANIA!$AH$3:$AH$63))/(MAX(CAMPANIA!$AH$3:$AH$63)-MIN(CAMPANIA!$AH$3:$AH$63))))</f>
        <v>0.44512835910523957</v>
      </c>
      <c r="AI70" s="32">
        <f>IF(CAMPANIA!$AI$1="-",((CAMPANIA!AI5-MAX(CAMPANIA!$AI$3:$AI$63))/(MIN(CAMPANIA!$AI$3:$AI$63)-MAX(CAMPANIA!$AI$3:$AI$63))),((CAMPANIA!AI5-MIN(CAMPANIA!$AI$3:$AI$63))/(MAX(CAMPANIA!$AI$3:$AI$63)-MIN(CAMPANIA!$AI$3:$AI$63))))</f>
        <v>0.12987012987012991</v>
      </c>
      <c r="AJ70" s="32">
        <f>IF(CAMPANIA!$AJ$1="-",((CAMPANIA!AJ5-MAX(CAMPANIA!$AJ$3:$AJ$63))/(MIN(CAMPANIA!$AJ$3:$AJ$63)-MAX(CAMPANIA!$AJ$3:$AJ$63))),((CAMPANIA!AJ5-MIN(CAMPANIA!$AJ$3:$AJ$63))/(MAX(CAMPANIA!$AJ$3:$AJ$63)-MIN(CAMPANIA!$AJ$3:$AJ$63))))</f>
        <v>0.56990521327014221</v>
      </c>
      <c r="AK70" s="32">
        <f>IF(CAMPANIA!$AK$1="-",((CAMPANIA!AK5-MAX(CAMPANIA!$AK$3:$AK$63))/(MIN(CAMPANIA!$AK$3:$AK$63)-MAX(CAMPANIA!$AK$3:$AK$63))),((CAMPANIA!AK5-MIN(CAMPANIA!$AK$3:$AK$63))/(MAX(CAMPANIA!$AK$3:$AK$63)-MIN(CAMPANIA!$AK$3:$AK$63))))</f>
        <v>0.6482558139534883</v>
      </c>
      <c r="AL70" s="32">
        <f>IF(CAMPANIA!$AL$1="-",((CAMPANIA!AL5-MAX(CAMPANIA!$AL$3:$AL$63))/(MIN(CAMPANIA!$AL$3:$AL$63)-MAX(CAMPANIA!$AL$3:$AL$63))),((CAMPANIA!AL5-MIN(CAMPANIA!$AL$3:$AL$63))/(MAX(CAMPANIA!$AL$3:$AL$63)-MIN(CAMPANIA!$AL$3:$AL$63))))</f>
        <v>1</v>
      </c>
      <c r="AM70" s="32">
        <f>IF(CAMPANIA!$AM$1="-",((CAMPANIA!AM5-MAX(CAMPANIA!$AM$3:$AM$63))/(MIN(CAMPANIA!$AM$3:$AM$63)-MAX(CAMPANIA!$AM$3:$AM$63))),((CAMPANIA!AM5-MIN(CAMPANIA!$AM$3:$AM$63))/(MAX(CAMPANIA!$AM$3:$AM$63)-MIN(CAMPANIA!$AM$3:$AM$63))))</f>
        <v>6.6666666666666666E-2</v>
      </c>
      <c r="AN70" s="32">
        <f>IF(CAMPANIA!$AN$1="-",((CAMPANIA!AN5-MAX(CAMPANIA!$AN$3:$AN$63))/(MIN(CAMPANIA!$AN$3:$AN$63)-MAX(CAMPANIA!$AN$3:$AN$63))),((CAMPANIA!AN5-MIN(CAMPANIA!$AN$3:$AN$63))/(MAX(CAMPANIA!$AN$3:$AN$63)-MIN(CAMPANIA!$AN$3:$AN$63))))</f>
        <v>0.26666666666666666</v>
      </c>
      <c r="AO70" s="32">
        <f>IF(CAMPANIA!$AO$1="-",((CAMPANIA!AO5-MAX(CAMPANIA!$AO$3:$AO$63))/(MIN(CAMPANIA!$AO$3:$AO$63)-MAX(CAMPANIA!$AO$3:$AO$63))),((CAMPANIA!AO5-MIN(CAMPANIA!$AO$3:$AO$63))/(MAX(CAMPANIA!$AO$3:$AO$63)-MIN(CAMPANIA!$AO$3:$AO$63))))</f>
        <v>0.12676056338028169</v>
      </c>
      <c r="AP70" s="32">
        <f>IF(CAMPANIA!$AP$1="-",((CAMPANIA!AP5-MAX(CAMPANIA!$AP$3:$AP$63))/(MIN(CAMPANIA!$AP$3:$AP$63)-MAX(CAMPANIA!$AP$3:$AP$63))),((CAMPANIA!AP5-MIN(CAMPANIA!$AP$3:$AP$63))/(MAX(CAMPANIA!$AP$3:$AP$63)-MIN(CAMPANIA!$AP$3:$AP$63))))</f>
        <v>9.0909090909090912E-2</v>
      </c>
      <c r="AQ70" s="32">
        <f>IF(CAMPANIA!$AQ$1="-",((CAMPANIA!AQ5-MAX(CAMPANIA!$AQ$3:$AQ$63))/(MIN(CAMPANIA!$AQ$3:$AQ$63)-MAX(CAMPANIA!$AQ$3:$AQ$63))),((CAMPANIA!AQ5-MIN(CAMPANIA!$AQ$3:$AQ$63))/(MAX(CAMPANIA!$AQ$3:$AQ$63)-MIN(CAMPANIA!$AQ$3:$AQ$63))))</f>
        <v>8.4464555052790352E-2</v>
      </c>
      <c r="AR70" s="32">
        <f>IF(CAMPANIA!$AR$1="-",((CAMPANIA!AR5-MAX(CAMPANIA!$AR$3:$AR$63))/(MIN(CAMPANIA!$AR$3:$AR$63)-MAX(CAMPANIA!$AR$3:$AR$63))),((CAMPANIA!AR5-MIN(CAMPANIA!$AR$3:$AR$63))/(MAX(CAMPANIA!$AR$3:$AR$63)-MIN(CAMPANIA!$AR$3:$AR$63))))</f>
        <v>0</v>
      </c>
      <c r="AS70" s="32">
        <f>IF(CAMPANIA!$AS$1="-",((CAMPANIA!AS5-MAX(CAMPANIA!$AS$3:$AS$63))/(MIN(CAMPANIA!$AS$3:$AS$63)-MAX(CAMPANIA!$AS$3:$AS$63))),((CAMPANIA!AS5-MIN(CAMPANIA!$AS$3:$AS$63))/(MAX(CAMPANIA!$AS$3:$AS$63)-MIN(CAMPANIA!$AS$3:$AS$63))))</f>
        <v>0.89323611994112007</v>
      </c>
      <c r="AT70" s="32">
        <f>IF(CAMPANIA!$AT$1="-",((CAMPANIA!AT5-MAX(CAMPANIA!$AT$3:$AT$63))/(MIN(CAMPANIA!$AT$3:$AT$63)-MAX(CAMPANIA!$AT$3:$AT$63))),((CAMPANIA!AT5-MIN(CAMPANIA!$AT$3:$AT$63))/(MAX(CAMPANIA!$AT$3:$AT$63)-MIN(CAMPANIA!$AT$3:$AT$63))))</f>
        <v>0.23728422055212095</v>
      </c>
      <c r="AU70" s="32">
        <f>IF(CAMPANIA!$AU$1="-",((CAMPANIA!AU5-MAX(CAMPANIA!$AU$3:$AU$63))/(MIN(CAMPANIA!$AU$3:$AU$63)-MAX(CAMPANIA!$AU$3:$AU$63))),((CAMPANIA!AU5-MIN(CAMPANIA!$AU$3:$AU$63))/(MAX(CAMPANIA!$AU$3:$AU$63)-MIN(CAMPANIA!$AU$3:$AU$63))))</f>
        <v>0.42424242424242425</v>
      </c>
      <c r="AV70" s="32">
        <f>IF(CAMPANIA!$AV$1="-",((CAMPANIA!AV5-MAX(CAMPANIA!$AV$3:$AV$63))/(MIN(CAMPANIA!$AV$3:$AV$63)-MAX(CAMPANIA!$AV$3:$AV$63))),((CAMPANIA!AV5-MIN(CAMPANIA!$AV$3:$AV$63))/(MAX(CAMPANIA!$AV$3:$AV$63)-MIN(CAMPANIA!$AV$3:$AV$63))))</f>
        <v>0.76067056995448601</v>
      </c>
      <c r="AW70" s="32">
        <f>IF(CAMPANIA!$AW$1="-",((CAMPANIA!AW5-MAX(CAMPANIA!$AW$3:$AW$63))/(MIN(CAMPANIA!$AW$3:$AW$63)-MAX(CAMPANIA!$AW$3:$AW$63))),((CAMPANIA!AW5-MIN(CAMPANIA!$AW$3:$AW$63))/(MAX(CAMPANIA!$AW$3:$AW$63)-MIN(CAMPANIA!$AW$3:$AW$63))))</f>
        <v>0</v>
      </c>
      <c r="AX70" s="32">
        <f>IF(CAMPANIA!$AX$1="-",((CAMPANIA!AX5-MAX(CAMPANIA!$AX$3:$AX$63))/(MIN(CAMPANIA!$AX$3:$AX$63)-MAX(CAMPANIA!$AX$3:$AX$63))),((CAMPANIA!AX5-MIN(CAMPANIA!$AX$3:$AX$63))/(MAX(CAMPANIA!$AX$3:$AX$63)-MIN(CAMPANIA!$AX$3:$AX$63))))</f>
        <v>0.39050535987748852</v>
      </c>
      <c r="AY70" s="32">
        <f>IF(CAMPANIA!$AY$1="-",((CAMPANIA!AY5-MAX(CAMPANIA!$AY$3:$AY$63))/(MIN(CAMPANIA!$AY$3:$AY$63)-MAX(CAMPANIA!$AY$3:$AY$63))),((CAMPANIA!AY5-MIN(CAMPANIA!$AY$3:$AY$63))/(MAX(CAMPANIA!$AY$3:$AY$63)-MIN(CAMPANIA!$AY$3:$AY$63))))</f>
        <v>0.79341317365269459</v>
      </c>
      <c r="AZ70" s="32">
        <f>IF(CAMPANIA!$AZ$1="-",((CAMPANIA!AZ5-MAX(CAMPANIA!$AZ$3:$AZ$63))/(MIN(CAMPANIA!$AZ$3:$AZ$63)-MAX(CAMPANIA!$AZ$3:$AZ$63))),((CAMPANIA!AZ5-MIN(CAMPANIA!$AZ$3:$AZ$63))/(MAX(CAMPANIA!$AZ$3:$AZ$63)-MIN(CAMPANIA!$AZ$3:$AZ$63))))</f>
        <v>0.11988086373790022</v>
      </c>
      <c r="BA70" s="32">
        <f>IF(CAMPANIA!$BA$1="-",((CAMPANIA!BA5-MAX(CAMPANIA!$BA$3:$BA$63))/(MIN(CAMPANIA!$BA$3:$BA$63)-MAX(CAMPANIA!$BA$3:$BA$63))),((CAMPANIA!BA5-MIN(CAMPANIA!$BA$3:$BA$63))/(MAX(CAMPANIA!$BA$3:$BA$63)-MIN(CAMPANIA!$BA$3:$BA$63))))</f>
        <v>0.21428571428571427</v>
      </c>
      <c r="BC70" s="32">
        <f>IF(CAMPANIA!$BC$1="-",((CAMPANIA!BC5-MAX(CAMPANIA!$BC$3:$BC$63))/(MIN(CAMPANIA!$BC$3:$BC$63)-MAX(CAMPANIA!$BC$3:$BC$63))),((CAMPANIA!BC5-MIN(CAMPANIA!$BC$3:$BC$63))/(MAX(CAMPANIA!$BC$3:$BC$63)-MIN(CAMPANIA!$BC$3:$BC$63))))</f>
        <v>0.15512927439532942</v>
      </c>
      <c r="BD70" s="32">
        <f>IF(CAMPANIA!$BD$1="-",((CAMPANIA!BD5-MAX(CAMPANIA!$BD$3:$BD$63))/(MIN(CAMPANIA!$BD$3:$BD$63)-MAX(CAMPANIA!$BD$3:$BD$63))),((CAMPANIA!BD5-MIN(CAMPANIA!$BD$3:$BD$63))/(MAX(CAMPANIA!$BD$3:$BD$63)-MIN(CAMPANIA!$BD$3:$BD$63))))</f>
        <v>0.48666666658111118</v>
      </c>
    </row>
    <row r="71" spans="1:56" x14ac:dyDescent="0.3">
      <c r="A71" s="32">
        <f t="shared" si="0"/>
        <v>61048</v>
      </c>
      <c r="B71" s="32" t="str">
        <f t="shared" si="0"/>
        <v>MADDALONI</v>
      </c>
      <c r="C71" s="32" t="str">
        <f t="shared" si="0"/>
        <v>CAMPANIA</v>
      </c>
      <c r="D71" s="32">
        <f t="shared" si="0"/>
        <v>83894</v>
      </c>
      <c r="E71" s="32">
        <f t="shared" si="0"/>
        <v>3</v>
      </c>
      <c r="F71" s="32" t="str">
        <f t="shared" si="0"/>
        <v>B</v>
      </c>
      <c r="G71" s="32">
        <f>IF(CAMPANIA!$G$1="-",((CAMPANIA!G6-MAX(CAMPANIA!$G$3:$G$63))/(MIN(CAMPANIA!$G$3:$G$63)-MAX(CAMPANIA!$G$3:$G$63))),((CAMPANIA!G6-MIN(CAMPANIA!$G$3:$G$63))/(MAX(CAMPANIA!$G$3:$G$63)-MIN(CAMPANIA!$G$3:$G$63))))</f>
        <v>1</v>
      </c>
      <c r="H71" s="32">
        <f>IF(CAMPANIA!$H$1="-",((CAMPANIA!H6-MAX(CAMPANIA!$H$3:$H$63))/(MIN(CAMPANIA!$H$3:$H$63)-MAX(CAMPANIA!$H$3:$H$63))),((CAMPANIA!H6-MIN(CAMPANIA!$H$3:$H$63))/(MAX(CAMPANIA!$H$3:$H$63)-MIN(CAMPANIA!$H$3:$H$63))))</f>
        <v>0.57692307692307687</v>
      </c>
      <c r="I71" s="32">
        <f>IF(CAMPANIA!$I$1="-",((CAMPANIA!I6-MAX(CAMPANIA!$I$3:$I$63))/(MIN(CAMPANIA!$I$3:$I$63)-MAX(CAMPANIA!$I$3:$I$63))),((CAMPANIA!I6-MIN(CAMPANIA!$I$3:$I$63))/(MAX(CAMPANIA!$I$3:$I$63)-MIN(CAMPANIA!$I$3:$I$63))))</f>
        <v>0.91692575550304689</v>
      </c>
      <c r="J71" s="32">
        <f>IF(CAMPANIA!$J$1="-",((CAMPANIA!J6-MAX(CAMPANIA!$J$3:$J$63))/(MIN(CAMPANIA!$J$3:$J$63)-MAX(CAMPANIA!$J$3:$J$63))),((CAMPANIA!J6-MIN(CAMPANIA!$J$3:$J$63))/(MAX(CAMPANIA!$J$3:$J$63)-MIN(CAMPANIA!$J$3:$J$63))))</f>
        <v>0.9299134473295334</v>
      </c>
      <c r="K71" s="32">
        <f>IF(CAMPANIA!$K$1="-",((CAMPANIA!K6-MAX(CAMPANIA!$K$3:$K$63))/(MIN(CAMPANIA!$K$3:$K$63)-MAX(CAMPANIA!$K$3:$K$63))),((CAMPANIA!K6-MIN(CAMPANIA!$K$3:$K$63))/(MAX(CAMPANIA!$K$3:$K$63)-MIN(CAMPANIA!$K$3:$K$63))))</f>
        <v>0.2102960969044414</v>
      </c>
      <c r="L71" s="32">
        <f>IF(CAMPANIA!$L$1="-",((CAMPANIA!L6-MAX(CAMPANIA!$L$3:$L$63))/(MIN(CAMPANIA!$L$3:$L$63)-MAX(CAMPANIA!$L$3:$L$63))),((CAMPANIA!L6-MIN(CAMPANIA!$L$3:$L$63))/(MAX(CAMPANIA!$L$3:$L$63)-MIN(CAMPANIA!$L$3:$L$63))))</f>
        <v>0.27833333333333321</v>
      </c>
      <c r="M71" s="32">
        <f>IF(CAMPANIA!$M$1="-",((CAMPANIA!M6-MAX(CAMPANIA!$M$3:$M$63))/(MIN(CAMPANIA!$M$3:$M$63)-MAX(CAMPANIA!$M$3:$M$63))),((CAMPANIA!M6-MIN(CAMPANIA!$M$3:$M$63))/(MAX(CAMPANIA!$M$3:$M$63)-MIN(CAMPANIA!$M$3:$M$63))))</f>
        <v>4.3442598049640005E-3</v>
      </c>
      <c r="N71" s="32">
        <f>IF(CAMPANIA!$N$1="-",((CAMPANIA!N6-MAX(CAMPANIA!$N$3:$N$63))/(MIN(CAMPANIA!$N$3:$N$63)-MAX(CAMPANIA!$N$3:$N$63))),((CAMPANIA!N6-MIN(CAMPANIA!$N$3:$N$63))/(MAX(CAMPANIA!$N$3:$N$63)-MIN(CAMPANIA!$N$3:$N$63))))</f>
        <v>6.6666666666666666E-2</v>
      </c>
      <c r="O71" s="32">
        <f>IF(CAMPANIA!$O$1="-",((CAMPANIA!O6-MAX(CAMPANIA!$O$3:$O$63))/(MIN(CAMPANIA!$O$3:$O$63)-MAX(CAMPANIA!$O$3:$O$63))),((CAMPANIA!O6-MIN(CAMPANIA!$O$3:$O$63))/(MAX(CAMPANIA!$O$3:$O$63)-MIN(CAMPANIA!$O$3:$O$63))))</f>
        <v>0.52104591836734704</v>
      </c>
      <c r="P71" s="32">
        <f>IF(CAMPANIA!$P$1="-",((CAMPANIA!P6-MAX(CAMPANIA!$P$3:$P$63))/(MIN(CAMPANIA!$P$3:$P$63)-MAX(CAMPANIA!$P$3:$P$63))),((CAMPANIA!P6-MIN(CAMPANIA!$P$3:$P$63))/(MAX(CAMPANIA!$P$3:$P$63)-MIN(CAMPANIA!$P$3:$P$63))))</f>
        <v>0.54471544715447151</v>
      </c>
      <c r="Q71" s="32">
        <f>IF(CAMPANIA!$Q$1="-",((CAMPANIA!Q6-MAX(CAMPANIA!$Q$3:$Q$63))/(MIN(CAMPANIA!$Q$3:$Q$63)-MAX(CAMPANIA!$Q$3:$Q$63))),((CAMPANIA!Q6-MIN(CAMPANIA!$Q$3:$Q$63))/(MAX(CAMPANIA!$Q$3:$Q$63)-MIN(CAMPANIA!$Q$3:$Q$63))))</f>
        <v>0.74317948717948712</v>
      </c>
      <c r="R71" s="32">
        <f>IF(CAMPANIA!$R$1="-",((CAMPANIA!R6-MAX(CAMPANIA!$R$3:$R$63))/(MIN(CAMPANIA!$R$3:$R$63)-MAX(CAMPANIA!$R$3:$R$63))),((CAMPANIA!R6-MIN(CAMPANIA!$R$3:$R$63))/(MAX(CAMPANIA!$R$3:$R$63)-MIN(CAMPANIA!$R$3:$R$63))))</f>
        <v>0.22315308453922311</v>
      </c>
      <c r="S71" s="32">
        <f>IF(CAMPANIA!$S$1="-",((CAMPANIA!S6-MAX(CAMPANIA!$S$3:$S$63))/(MIN(CAMPANIA!$S$3:$S$63)-MAX(CAMPANIA!$S$3:$S$63))),((CAMPANIA!S6-MIN(CAMPANIA!$S$3:$S$63))/(MAX(CAMPANIA!$S$3:$S$63)-MIN(CAMPANIA!$S$3:$S$63))))</f>
        <v>0.7846153846153846</v>
      </c>
      <c r="T71" s="32">
        <f>IF(CAMPANIA!$T$1="-",((CAMPANIA!T6-MAX(CAMPANIA!$T$3:$T$63))/(MIN(CAMPANIA!$T$3:$T$63)-MAX(CAMPANIA!$T$3:$T$63))),((CAMPANIA!T6-MIN(CAMPANIA!$T$3:$T$63))/(MAX(CAMPANIA!$T$3:$T$63)-MIN(CAMPANIA!$T$3:$T$63))))</f>
        <v>0.32222222222222219</v>
      </c>
      <c r="U71" s="32">
        <f>IF(CAMPANIA!$U$1="-",((CAMPANIA!U6-MAX(CAMPANIA!$U$3:$U$63))/(MIN(CAMPANIA!$U$3:$U$63)-MAX(CAMPANIA!$U$3:$U$63))),((CAMPANIA!U6-MIN(CAMPANIA!$U$3:$U$63))/(MAX(CAMPANIA!$U$3:$U$63)-MIN(CAMPANIA!$U$3:$U$63))))</f>
        <v>0</v>
      </c>
      <c r="V71" s="32">
        <f>IF(CAMPANIA!$V$1="-",((CAMPANIA!V6-MAX(CAMPANIA!$V$3:$V$63))/(MIN(CAMPANIA!$V$3:$V$63)-MAX(CAMPANIA!$V$3:$V$63))),((CAMPANIA!V6-MIN(CAMPANIA!$V$3:$V$63))/(MAX(CAMPANIA!$V$3:$V$63)-MIN(CAMPANIA!$V$3:$V$63))))</f>
        <v>1</v>
      </c>
      <c r="W71" s="32">
        <f>IF(CAMPANIA!$W$1="-",((CAMPANIA!W6-MAX(CAMPANIA!$W$3:$W$63))/(MIN(CAMPANIA!$W$3:$W$63)-MAX(CAMPANIA!$W$3:$W$63))),((CAMPANIA!W6-MIN(CAMPANIA!$W$3:$W$63))/(MAX(CAMPANIA!$W$3:$W$63)-MIN(CAMPANIA!$W$3:$W$63))))</f>
        <v>0</v>
      </c>
      <c r="X71" s="32">
        <f>IF(CAMPANIA!$X$1="-",((CAMPANIA!X6-MAX(CAMPANIA!$X$3:$X$63))/(MIN(CAMPANIA!$X$3:$X$63)-MAX(CAMPANIA!$X$3:$X$63))),((CAMPANIA!X6-MIN(CAMPANIA!$X$3:$X$63))/(MAX(CAMPANIA!$X$3:$X$63)-MIN(CAMPANIA!$X$3:$X$63))))</f>
        <v>9.0909090909090912E-2</v>
      </c>
      <c r="Y71" s="32">
        <f>IF(CAMPANIA!$Y$1="-",((CAMPANIA!Y6-MAX(CAMPANIA!$Y$3:$Y$63))/(MIN(CAMPANIA!$Y$3:$Y$63)-MAX(CAMPANIA!$Y$3:$Y$63))),((CAMPANIA!Y6-MIN(CAMPANIA!$Y$3:$Y$63))/(MAX(CAMPANIA!$Y$3:$Y$63)-MIN(CAMPANIA!$Y$3:$Y$63))))</f>
        <v>0.94281337758488637</v>
      </c>
      <c r="Z71" s="32">
        <f>IF(CAMPANIA!$Z$1="-",((CAMPANIA!Z6-MAX(CAMPANIA!$Z$3:$Z$63))/(MIN(CAMPANIA!$Z$3:$Z$63)-MAX(CAMPANIA!$Z$3:$Z$63))),((CAMPANIA!Z6-MIN(CAMPANIA!$Z$3:$Z$63))/(MAX(CAMPANIA!$Z$3:$Z$63)-MIN(CAMPANIA!$Z$3:$Z$63))))</f>
        <v>0.87757909215955976</v>
      </c>
      <c r="AA71" s="32">
        <f>IF(CAMPANIA!$AA$1="-",((CAMPANIA!AA6-MAX(CAMPANIA!$AA$3:$AA$63))/(MIN(CAMPANIA!$AA$3:$AA$63)-MAX(CAMPANIA!$AA$3:$AA$63))),((CAMPANIA!AA6-MIN(CAMPANIA!$AA$3:$AA$63))/(MAX(CAMPANIA!$AA$3:$AA$63)-MIN(CAMPANIA!$AA$3:$AA$63))))</f>
        <v>5.8189655172413798E-2</v>
      </c>
      <c r="AB71" s="32">
        <f>IF(CAMPANIA!$AB$1="-",((CAMPANIA!AB6-MAX(CAMPANIA!$AB$3:$AB$63))/(MIN(CAMPANIA!$AB$3:$AB$63)-MAX(CAMPANIA!$AB$3:$AB$63))),((CAMPANIA!AB6-MIN(CAMPANIA!$AB$3:$AB$63))/(MAX(CAMPANIA!$AB$3:$AB$63)-MIN(CAMPANIA!$AB$3:$AB$63))))</f>
        <v>0.22878787878787871</v>
      </c>
      <c r="AC71" s="32">
        <f>IF(CAMPANIA!$AC$1="-",((CAMPANIA!AC6-MAX(CAMPANIA!$AC$3:$AC$63))/(MIN(CAMPANIA!$AC$3:$AC$63)-MAX(CAMPANIA!$AC$3:$AC$63))),((CAMPANIA!AC6-MIN(CAMPANIA!$AC$3:$AC$63))/(MAX(CAMPANIA!$AC$3:$AC$63)-MIN(CAMPANIA!$AC$3:$AC$63))))</f>
        <v>0.12942989214175654</v>
      </c>
      <c r="AD71" s="32">
        <f>IF(CAMPANIA!$AD$1="-",((CAMPANIA!AD6-MAX(CAMPANIA!$AD$3:$AD$63))/(MIN(CAMPANIA!$AD$3:$AD$63)-MAX(CAMPANIA!$AD$3:$AD$63))),((CAMPANIA!AD6-MIN(CAMPANIA!$AD$3:$AD$63))/(MAX(CAMPANIA!$AD$3:$AD$63)-MIN(CAMPANIA!$AD$3:$AD$63))))</f>
        <v>0.17908082408874798</v>
      </c>
      <c r="AE71" s="32">
        <f>IF(CAMPANIA!$AE$1="-",((CAMPANIA!AE6-MAX(CAMPANIA!$AE$3:$AE$63))/(MIN(CAMPANIA!$AE$3:$AE$63)-MAX(CAMPANIA!$AE$3:$AE$63))),((CAMPANIA!AE6-MIN(CAMPANIA!$AE$3:$AE$63))/(MAX(CAMPANIA!$AE$3:$AE$63)-MIN(CAMPANIA!$AE$3:$AE$63))))</f>
        <v>0</v>
      </c>
      <c r="AF71" s="32">
        <f>IF(CAMPANIA!$AF$1="-",((CAMPANIA!AF6-MAX(CAMPANIA!$AF$3:$AF$63))/(MIN(CAMPANIA!$AF$3:$AF$63)-MAX(CAMPANIA!$AF$3:$AF$63))),((CAMPANIA!AF6-MIN(CAMPANIA!$AF$3:$AF$63))/(MAX(CAMPANIA!$AF$3:$AF$63)-MIN(CAMPANIA!$AF$3:$AF$63))))</f>
        <v>0.59102511321531492</v>
      </c>
      <c r="AG71" s="32">
        <f>IF(CAMPANIA!$AG$1="-",((CAMPANIA!AG6-MAX(CAMPANIA!$AG$3:$AG$63))/(MIN(CAMPANIA!$AG$3:$AG$63)-MAX(CAMPANIA!$AG$3:$AG$63))),((CAMPANIA!AG6-MIN(CAMPANIA!$AG$3:$AG$63))/(MAX(CAMPANIA!$AG$3:$AG$63)-MIN(CAMPANIA!$AG$3:$AG$63))))</f>
        <v>0.22727272727272729</v>
      </c>
      <c r="AH71" s="32">
        <f>IF(CAMPANIA!$AH$1="-",((CAMPANIA!AH6-MAX(CAMPANIA!$AH$3:$AH$63))/(MIN(CAMPANIA!$AH$3:$AH$63)-MAX(CAMPANIA!$AH$3:$AH$63))),((CAMPANIA!AH41-MIN(CAMPANIA!$AH$3:$AH$63))/(MAX(CAMPANIA!$AH$3:$AH$63)-MIN(CAMPANIA!$AH$3:$AH$63))))</f>
        <v>0.367062002702297</v>
      </c>
      <c r="AI71" s="32">
        <f>IF(CAMPANIA!$AI$1="-",((CAMPANIA!AI6-MAX(CAMPANIA!$AI$3:$AI$63))/(MIN(CAMPANIA!$AI$3:$AI$63)-MAX(CAMPANIA!$AI$3:$AI$63))),((CAMPANIA!AI6-MIN(CAMPANIA!$AI$3:$AI$63))/(MAX(CAMPANIA!$AI$3:$AI$63)-MIN(CAMPANIA!$AI$3:$AI$63))))</f>
        <v>0.21645021645021648</v>
      </c>
      <c r="AJ71" s="32">
        <f>IF(CAMPANIA!$AJ$1="-",((CAMPANIA!AJ6-MAX(CAMPANIA!$AJ$3:$AJ$63))/(MIN(CAMPANIA!$AJ$3:$AJ$63)-MAX(CAMPANIA!$AJ$3:$AJ$63))),((CAMPANIA!AJ6-MIN(CAMPANIA!$AJ$3:$AJ$63))/(MAX(CAMPANIA!$AJ$3:$AJ$63)-MIN(CAMPANIA!$AJ$3:$AJ$63))))</f>
        <v>0.66242441575420818</v>
      </c>
      <c r="AK71" s="32">
        <f>IF(CAMPANIA!$AK$1="-",((CAMPANIA!AK6-MAX(CAMPANIA!$AK$3:$AK$63))/(MIN(CAMPANIA!$AK$3:$AK$63)-MAX(CAMPANIA!$AK$3:$AK$63))),((CAMPANIA!AK6-MIN(CAMPANIA!$AK$3:$AK$63))/(MAX(CAMPANIA!$AK$3:$AK$63)-MIN(CAMPANIA!$AK$3:$AK$63))))</f>
        <v>0.63197674418604655</v>
      </c>
      <c r="AL71" s="32">
        <f>IF(CAMPANIA!$AL$1="-",((CAMPANIA!AL6-MAX(CAMPANIA!$AL$3:$AL$63))/(MIN(CAMPANIA!$AL$3:$AL$63)-MAX(CAMPANIA!$AL$3:$AL$63))),((CAMPANIA!AL6-MIN(CAMPANIA!$AL$3:$AL$63))/(MAX(CAMPANIA!$AL$3:$AL$63)-MIN(CAMPANIA!$AL$3:$AL$63))))</f>
        <v>0.34666666666666668</v>
      </c>
      <c r="AM71" s="32">
        <f>IF(CAMPANIA!$AM$1="-",((CAMPANIA!AM6-MAX(CAMPANIA!$AM$3:$AM$63))/(MIN(CAMPANIA!$AM$3:$AM$63)-MAX(CAMPANIA!$AM$3:$AM$63))),((CAMPANIA!AM6-MIN(CAMPANIA!$AM$3:$AM$63))/(MAX(CAMPANIA!$AM$3:$AM$63)-MIN(CAMPANIA!$AM$3:$AM$63))))</f>
        <v>0.13333333333333333</v>
      </c>
      <c r="AN71" s="32">
        <f>IF(CAMPANIA!$AN$1="-",((CAMPANIA!AN6-MAX(CAMPANIA!$AN$3:$AN$63))/(MIN(CAMPANIA!$AN$3:$AN$63)-MAX(CAMPANIA!$AN$3:$AN$63))),((CAMPANIA!AN6-MIN(CAMPANIA!$AN$3:$AN$63))/(MAX(CAMPANIA!$AN$3:$AN$63)-MIN(CAMPANIA!$AN$3:$AN$63))))</f>
        <v>6.6666666666666666E-2</v>
      </c>
      <c r="AO71" s="32">
        <f>IF(CAMPANIA!$AO$1="-",((CAMPANIA!AO6-MAX(CAMPANIA!$AO$3:$AO$63))/(MIN(CAMPANIA!$AO$3:$AO$63)-MAX(CAMPANIA!$AO$3:$AO$63))),((CAMPANIA!AO6-MIN(CAMPANIA!$AO$3:$AO$63))/(MAX(CAMPANIA!$AO$3:$AO$63)-MIN(CAMPANIA!$AO$3:$AO$63))))</f>
        <v>0.3380281690140845</v>
      </c>
      <c r="AP71" s="32">
        <f>IF(CAMPANIA!$AP$1="-",((CAMPANIA!AP6-MAX(CAMPANIA!$AP$3:$AP$63))/(MIN(CAMPANIA!$AP$3:$AP$63)-MAX(CAMPANIA!$AP$3:$AP$63))),((CAMPANIA!AP6-MIN(CAMPANIA!$AP$3:$AP$63))/(MAX(CAMPANIA!$AP$3:$AP$63)-MIN(CAMPANIA!$AP$3:$AP$63))))</f>
        <v>9.0909090909090912E-2</v>
      </c>
      <c r="AQ71" s="32">
        <f>IF(CAMPANIA!$AQ$1="-",((CAMPANIA!AQ6-MAX(CAMPANIA!$AQ$3:$AQ$63))/(MIN(CAMPANIA!$AQ$3:$AQ$63)-MAX(CAMPANIA!$AQ$3:$AQ$63))),((CAMPANIA!AQ6-MIN(CAMPANIA!$AQ$3:$AQ$63))/(MAX(CAMPANIA!$AQ$3:$AQ$63)-MIN(CAMPANIA!$AQ$3:$AQ$63))))</f>
        <v>1.8099547511312215E-2</v>
      </c>
      <c r="AR71" s="32">
        <f>IF(CAMPANIA!$AR$1="-",((CAMPANIA!AR6-MAX(CAMPANIA!$AR$3:$AR$63))/(MIN(CAMPANIA!$AR$3:$AR$63)-MAX(CAMPANIA!$AR$3:$AR$63))),((CAMPANIA!AR6-MIN(CAMPANIA!$AR$3:$AR$63))/(MAX(CAMPANIA!$AR$3:$AR$63)-MIN(CAMPANIA!$AR$3:$AR$63))))</f>
        <v>0</v>
      </c>
      <c r="AS71" s="32">
        <f>IF(CAMPANIA!$AS$1="-",((CAMPANIA!AS6-MAX(CAMPANIA!$AS$3:$AS$63))/(MIN(CAMPANIA!$AS$3:$AS$63)-MAX(CAMPANIA!$AS$3:$AS$63))),((CAMPANIA!AS6-MIN(CAMPANIA!$AS$3:$AS$63))/(MAX(CAMPANIA!$AS$3:$AS$63)-MIN(CAMPANIA!$AS$3:$AS$63))))</f>
        <v>0.49405694009174095</v>
      </c>
      <c r="AT71" s="32">
        <f>IF(CAMPANIA!$AT$1="-",((CAMPANIA!AT6-MAX(CAMPANIA!$AT$3:$AT$63))/(MIN(CAMPANIA!$AT$3:$AT$63)-MAX(CAMPANIA!$AT$3:$AT$63))),((CAMPANIA!AT6-MIN(CAMPANIA!$AT$3:$AT$63))/(MAX(CAMPANIA!$AT$3:$AT$63)-MIN(CAMPANIA!$AT$3:$AT$63))))</f>
        <v>0.18995511129038795</v>
      </c>
      <c r="AU71" s="32">
        <f>IF(CAMPANIA!$AU$1="-",((CAMPANIA!AU6-MAX(CAMPANIA!$AU$3:$AU$63))/(MIN(CAMPANIA!$AU$3:$AU$63)-MAX(CAMPANIA!$AU$3:$AU$63))),((CAMPANIA!AU6-MIN(CAMPANIA!$AU$3:$AU$63))/(MAX(CAMPANIA!$AU$3:$AU$63)-MIN(CAMPANIA!$AU$3:$AU$63))))</f>
        <v>7.575757575757576E-2</v>
      </c>
      <c r="AV71" s="32">
        <f>IF(CAMPANIA!$AV$1="-",((CAMPANIA!AV6-MAX(CAMPANIA!$AV$3:$AV$63))/(MIN(CAMPANIA!$AV$3:$AV$63)-MAX(CAMPANIA!$AV$3:$AV$63))),((CAMPANIA!AV6-MIN(CAMPANIA!$AV$3:$AV$63))/(MAX(CAMPANIA!$AV$3:$AV$63)-MIN(CAMPANIA!$AV$3:$AV$63))))</f>
        <v>0.73956194152073107</v>
      </c>
      <c r="AW71" s="32">
        <f>IF(CAMPANIA!$AW$1="-",((CAMPANIA!AW6-MAX(CAMPANIA!$AW$3:$AW$63))/(MIN(CAMPANIA!$AW$3:$AW$63)-MAX(CAMPANIA!$AW$3:$AW$63))),((CAMPANIA!AW6-MIN(CAMPANIA!$AW$3:$AW$63))/(MAX(CAMPANIA!$AW$3:$AW$63)-MIN(CAMPANIA!$AW$3:$AW$63))))</f>
        <v>0</v>
      </c>
      <c r="AX71" s="32">
        <f>IF(CAMPANIA!$AX$1="-",((CAMPANIA!AX6-MAX(CAMPANIA!$AX$3:$AX$63))/(MIN(CAMPANIA!$AX$3:$AX$63)-MAX(CAMPANIA!$AX$3:$AX$63))),((CAMPANIA!AX6-MIN(CAMPANIA!$AX$3:$AX$63))/(MAX(CAMPANIA!$AX$3:$AX$63)-MIN(CAMPANIA!$AX$3:$AX$63))))</f>
        <v>0.11179173047473201</v>
      </c>
      <c r="AY71" s="32">
        <f>IF(CAMPANIA!$AY$1="-",((CAMPANIA!AY6-MAX(CAMPANIA!$AY$3:$AY$63))/(MIN(CAMPANIA!$AY$3:$AY$63)-MAX(CAMPANIA!$AY$3:$AY$63))),((CAMPANIA!AY6-MIN(CAMPANIA!$AY$3:$AY$63))/(MAX(CAMPANIA!$AY$3:$AY$63)-MIN(CAMPANIA!$AY$3:$AY$63))))</f>
        <v>0.32859281437125748</v>
      </c>
      <c r="AZ71" s="32">
        <f>IF(CAMPANIA!$AZ$1="-",((CAMPANIA!AZ6-MAX(CAMPANIA!$AZ$3:$AZ$63))/(MIN(CAMPANIA!$AZ$3:$AZ$63)-MAX(CAMPANIA!$AZ$3:$AZ$63))),((CAMPANIA!AZ6-MIN(CAMPANIA!$AZ$3:$AZ$63))/(MAX(CAMPANIA!$AZ$3:$AZ$63)-MIN(CAMPANIA!$AZ$3:$AZ$63))))</f>
        <v>9.0841399851079668E-2</v>
      </c>
      <c r="BA71" s="32">
        <f>IF(CAMPANIA!$BA$1="-",((CAMPANIA!BA6-MAX(CAMPANIA!$BA$3:$BA$63))/(MIN(CAMPANIA!$BA$3:$BA$63)-MAX(CAMPANIA!$BA$3:$BA$63))),((CAMPANIA!BA6-MIN(CAMPANIA!$BA$3:$BA$63))/(MAX(CAMPANIA!$BA$3:$BA$63)-MIN(CAMPANIA!$BA$3:$BA$63))))</f>
        <v>0.11904761904761905</v>
      </c>
      <c r="BC71" s="32">
        <f>IF(CAMPANIA!$BC$1="-",((CAMPANIA!BC6-MAX(CAMPANIA!$BC$3:$BC$63))/(MIN(CAMPANIA!$BC$3:$BC$63)-MAX(CAMPANIA!$BC$3:$BC$63))),((CAMPANIA!BC6-MIN(CAMPANIA!$BC$3:$BC$63))/(MAX(CAMPANIA!$BC$3:$BC$63)-MIN(CAMPANIA!$BC$3:$BC$63))))</f>
        <v>0.10258548790658882</v>
      </c>
      <c r="BD71" s="32">
        <f>IF(CAMPANIA!$BD$1="-",((CAMPANIA!BD6-MAX(CAMPANIA!$BD$3:$BD$63))/(MIN(CAMPANIA!$BD$3:$BD$63)-MAX(CAMPANIA!$BD$3:$BD$63))),((CAMPANIA!BD6-MIN(CAMPANIA!$BD$3:$BD$63))/(MAX(CAMPANIA!$BD$3:$BD$63)-MIN(CAMPANIA!$BD$3:$BD$63))))</f>
        <v>2.7777778004629626E-2</v>
      </c>
    </row>
    <row r="72" spans="1:56" x14ac:dyDescent="0.3">
      <c r="A72" s="32">
        <f t="shared" si="0"/>
        <v>61049</v>
      </c>
      <c r="B72" s="32" t="str">
        <f t="shared" si="0"/>
        <v>MARCIANISE</v>
      </c>
      <c r="C72" s="32" t="str">
        <f t="shared" si="0"/>
        <v>CAMPANIA</v>
      </c>
      <c r="D72" s="32">
        <f t="shared" si="0"/>
        <v>105061</v>
      </c>
      <c r="E72" s="32">
        <f t="shared" si="0"/>
        <v>3</v>
      </c>
      <c r="F72" s="32" t="str">
        <f t="shared" si="0"/>
        <v>B</v>
      </c>
      <c r="G72" s="32">
        <f>IF(CAMPANIA!$G$1="-",((CAMPANIA!G7-MAX(CAMPANIA!$G$3:$G$63))/(MIN(CAMPANIA!$G$3:$G$63)-MAX(CAMPANIA!$G$3:$G$63))),((CAMPANIA!G7-MIN(CAMPANIA!$G$3:$G$63))/(MAX(CAMPANIA!$G$3:$G$63)-MIN(CAMPANIA!$G$3:$G$63))))</f>
        <v>1</v>
      </c>
      <c r="H72" s="32">
        <f>IF(CAMPANIA!$H$1="-",((CAMPANIA!H7-MAX(CAMPANIA!$H$3:$H$63))/(MIN(CAMPANIA!$H$3:$H$63)-MAX(CAMPANIA!$H$3:$H$63))),((CAMPANIA!H7-MIN(CAMPANIA!$H$3:$H$63))/(MAX(CAMPANIA!$H$3:$H$63)-MIN(CAMPANIA!$H$3:$H$63))))</f>
        <v>0.46153846153846156</v>
      </c>
      <c r="I72" s="32">
        <f>IF(CAMPANIA!$I$1="-",((CAMPANIA!I7-MAX(CAMPANIA!$I$3:$I$63))/(MIN(CAMPANIA!$I$3:$I$63)-MAX(CAMPANIA!$I$3:$I$63))),((CAMPANIA!I7-MIN(CAMPANIA!$I$3:$I$63))/(MAX(CAMPANIA!$I$3:$I$63)-MIN(CAMPANIA!$I$3:$I$63))))</f>
        <v>0.69369481407785105</v>
      </c>
      <c r="J72" s="32">
        <f>IF(CAMPANIA!$J$1="-",((CAMPANIA!J7-MAX(CAMPANIA!$J$3:$J$63))/(MIN(CAMPANIA!$J$3:$J$63)-MAX(CAMPANIA!$J$3:$J$63))),((CAMPANIA!J7-MIN(CAMPANIA!$J$3:$J$63))/(MAX(CAMPANIA!$J$3:$J$63)-MIN(CAMPANIA!$J$3:$J$63))))</f>
        <v>0.99535571036521009</v>
      </c>
      <c r="K72" s="32">
        <f>IF(CAMPANIA!$K$1="-",((CAMPANIA!K7-MAX(CAMPANIA!$K$3:$K$63))/(MIN(CAMPANIA!$K$3:$K$63)-MAX(CAMPANIA!$K$3:$K$63))),((CAMPANIA!K7-MIN(CAMPANIA!$K$3:$K$63))/(MAX(CAMPANIA!$K$3:$K$63)-MIN(CAMPANIA!$K$3:$K$63))))</f>
        <v>0.41756393001345898</v>
      </c>
      <c r="L72" s="32">
        <f>IF(CAMPANIA!$L$1="-",((CAMPANIA!L7-MAX(CAMPANIA!$L$3:$L$63))/(MIN(CAMPANIA!$L$3:$L$63)-MAX(CAMPANIA!$L$3:$L$63))),((CAMPANIA!L7-MIN(CAMPANIA!$L$3:$L$63))/(MAX(CAMPANIA!$L$3:$L$63)-MIN(CAMPANIA!$L$3:$L$63))))</f>
        <v>0.38611111111111085</v>
      </c>
      <c r="M72" s="32">
        <f>IF(CAMPANIA!$M$1="-",((CAMPANIA!M7-MAX(CAMPANIA!$M$3:$M$63))/(MIN(CAMPANIA!$M$3:$M$63)-MAX(CAMPANIA!$M$3:$M$63))),((CAMPANIA!M7-MIN(CAMPANIA!$M$3:$M$63))/(MAX(CAMPANIA!$M$3:$M$63)-MIN(CAMPANIA!$M$3:$M$63))))</f>
        <v>5.42316388839462E-2</v>
      </c>
      <c r="N72" s="32">
        <f>IF(CAMPANIA!$N$1="-",((CAMPANIA!N7-MAX(CAMPANIA!$N$3:$N$63))/(MIN(CAMPANIA!$N$3:$N$63)-MAX(CAMPANIA!$N$3:$N$63))),((CAMPANIA!N7-MIN(CAMPANIA!$N$3:$N$63))/(MAX(CAMPANIA!$N$3:$N$63)-MIN(CAMPANIA!$N$3:$N$63))))</f>
        <v>0.13333333333333333</v>
      </c>
      <c r="O72" s="32">
        <f>IF(CAMPANIA!$O$1="-",((CAMPANIA!O7-MAX(CAMPANIA!$O$3:$O$63))/(MIN(CAMPANIA!$O$3:$O$63)-MAX(CAMPANIA!$O$3:$O$63))),((CAMPANIA!O7-MIN(CAMPANIA!$O$3:$O$63))/(MAX(CAMPANIA!$O$3:$O$63)-MIN(CAMPANIA!$O$3:$O$63))))</f>
        <v>0.4579081632653062</v>
      </c>
      <c r="P72" s="32">
        <f>IF(CAMPANIA!$P$1="-",((CAMPANIA!P7-MAX(CAMPANIA!$P$3:$P$63))/(MIN(CAMPANIA!$P$3:$P$63)-MAX(CAMPANIA!$P$3:$P$63))),((CAMPANIA!P7-MIN(CAMPANIA!$P$3:$P$63))/(MAX(CAMPANIA!$P$3:$P$63)-MIN(CAMPANIA!$P$3:$P$63))))</f>
        <v>0.66260162601626016</v>
      </c>
      <c r="Q72" s="32">
        <f>IF(CAMPANIA!$Q$1="-",((CAMPANIA!Q7-MAX(CAMPANIA!$Q$3:$Q$63))/(MIN(CAMPANIA!$Q$3:$Q$63)-MAX(CAMPANIA!$Q$3:$Q$63))),((CAMPANIA!Q7-MIN(CAMPANIA!$Q$3:$Q$63))/(MAX(CAMPANIA!$Q$3:$Q$63)-MIN(CAMPANIA!$Q$3:$Q$63))))</f>
        <v>0.80758974358974356</v>
      </c>
      <c r="R72" s="32">
        <f>IF(CAMPANIA!$R$1="-",((CAMPANIA!R7-MAX(CAMPANIA!$R$3:$R$63))/(MIN(CAMPANIA!$R$3:$R$63)-MAX(CAMPANIA!$R$3:$R$63))),((CAMPANIA!R7-MIN(CAMPANIA!$R$3:$R$63))/(MAX(CAMPANIA!$R$3:$R$63)-MIN(CAMPANIA!$R$3:$R$63))))</f>
        <v>0.66260472201066267</v>
      </c>
      <c r="S72" s="32">
        <f>IF(CAMPANIA!$S$1="-",((CAMPANIA!S7-MAX(CAMPANIA!$S$3:$S$63))/(MIN(CAMPANIA!$S$3:$S$63)-MAX(CAMPANIA!$S$3:$S$63))),((CAMPANIA!S7-MIN(CAMPANIA!$S$3:$S$63))/(MAX(CAMPANIA!$S$3:$S$63)-MIN(CAMPANIA!$S$3:$S$63))))</f>
        <v>0.69230769230769229</v>
      </c>
      <c r="T72" s="32">
        <f>IF(CAMPANIA!$T$1="-",((CAMPANIA!T7-MAX(CAMPANIA!$T$3:$T$63))/(MIN(CAMPANIA!$T$3:$T$63)-MAX(CAMPANIA!$T$3:$T$63))),((CAMPANIA!T7-MIN(CAMPANIA!$T$3:$T$63))/(MAX(CAMPANIA!$T$3:$T$63)-MIN(CAMPANIA!$T$3:$T$63))))</f>
        <v>0.51111111111111107</v>
      </c>
      <c r="U72" s="32">
        <f>IF(CAMPANIA!$U$1="-",((CAMPANIA!U7-MAX(CAMPANIA!$U$3:$U$63))/(MIN(CAMPANIA!$U$3:$U$63)-MAX(CAMPANIA!$U$3:$U$63))),((CAMPANIA!U7-MIN(CAMPANIA!$U$3:$U$63))/(MAX(CAMPANIA!$U$3:$U$63)-MIN(CAMPANIA!$U$3:$U$63))))</f>
        <v>0</v>
      </c>
      <c r="V72" s="32">
        <f>IF(CAMPANIA!$V$1="-",((CAMPANIA!V7-MAX(CAMPANIA!$V$3:$V$63))/(MIN(CAMPANIA!$V$3:$V$63)-MAX(CAMPANIA!$V$3:$V$63))),((CAMPANIA!V7-MIN(CAMPANIA!$V$3:$V$63))/(MAX(CAMPANIA!$V$3:$V$63)-MIN(CAMPANIA!$V$3:$V$63))))</f>
        <v>1</v>
      </c>
      <c r="W72" s="32">
        <f>IF(CAMPANIA!$W$1="-",((CAMPANIA!W7-MAX(CAMPANIA!$W$3:$W$63))/(MIN(CAMPANIA!$W$3:$W$63)-MAX(CAMPANIA!$W$3:$W$63))),((CAMPANIA!W7-MIN(CAMPANIA!$W$3:$W$63))/(MAX(CAMPANIA!$W$3:$W$63)-MIN(CAMPANIA!$W$3:$W$63))))</f>
        <v>0.14285714285714285</v>
      </c>
      <c r="X72" s="32">
        <f>IF(CAMPANIA!$X$1="-",((CAMPANIA!X7-MAX(CAMPANIA!$X$3:$X$63))/(MIN(CAMPANIA!$X$3:$X$63)-MAX(CAMPANIA!$X$3:$X$63))),((CAMPANIA!X7-MIN(CAMPANIA!$X$3:$X$63))/(MAX(CAMPANIA!$X$3:$X$63)-MIN(CAMPANIA!$X$3:$X$63))))</f>
        <v>0</v>
      </c>
      <c r="Y72" s="32">
        <f>IF(CAMPANIA!$Y$1="-",((CAMPANIA!Y7-MAX(CAMPANIA!$Y$3:$Y$63))/(MIN(CAMPANIA!$Y$3:$Y$63)-MAX(CAMPANIA!$Y$3:$Y$63))),((CAMPANIA!Y7-MIN(CAMPANIA!$Y$3:$Y$63))/(MAX(CAMPANIA!$Y$3:$Y$63)-MIN(CAMPANIA!$Y$3:$Y$63))))</f>
        <v>0.99719172836354353</v>
      </c>
      <c r="Z72" s="32">
        <f>IF(CAMPANIA!$Z$1="-",((CAMPANIA!Z7-MAX(CAMPANIA!$Z$3:$Z$63))/(MIN(CAMPANIA!$Z$3:$Z$63)-MAX(CAMPANIA!$Z$3:$Z$63))),((CAMPANIA!Z7-MIN(CAMPANIA!$Z$3:$Z$63))/(MAX(CAMPANIA!$Z$3:$Z$63)-MIN(CAMPANIA!$Z$3:$Z$63))))</f>
        <v>0.91746905089408515</v>
      </c>
      <c r="AA72" s="32">
        <f>IF(CAMPANIA!$AA$1="-",((CAMPANIA!AA7-MAX(CAMPANIA!$AA$3:$AA$63))/(MIN(CAMPANIA!$AA$3:$AA$63)-MAX(CAMPANIA!$AA$3:$AA$63))),((CAMPANIA!AA7-MIN(CAMPANIA!$AA$3:$AA$63))/(MAX(CAMPANIA!$AA$3:$AA$63)-MIN(CAMPANIA!$AA$3:$AA$63))))</f>
        <v>4.4827586206896558E-2</v>
      </c>
      <c r="AB72" s="32">
        <f>IF(CAMPANIA!$AB$1="-",((CAMPANIA!AB7-MAX(CAMPANIA!$AB$3:$AB$63))/(MIN(CAMPANIA!$AB$3:$AB$63)-MAX(CAMPANIA!$AB$3:$AB$63))),((CAMPANIA!AB7-MIN(CAMPANIA!$AB$3:$AB$63))/(MAX(CAMPANIA!$AB$3:$AB$63)-MIN(CAMPANIA!$AB$3:$AB$63))))</f>
        <v>0.70252525252525255</v>
      </c>
      <c r="AC72" s="32">
        <f>IF(CAMPANIA!$AC$1="-",((CAMPANIA!AC7-MAX(CAMPANIA!$AC$3:$AC$63))/(MIN(CAMPANIA!$AC$3:$AC$63)-MAX(CAMPANIA!$AC$3:$AC$63))),((CAMPANIA!AC7-MIN(CAMPANIA!$AC$3:$AC$63))/(MAX(CAMPANIA!$AC$3:$AC$63)-MIN(CAMPANIA!$AC$3:$AC$63))))</f>
        <v>0.12480739599383667</v>
      </c>
      <c r="AD72" s="32">
        <f>IF(CAMPANIA!$AD$1="-",((CAMPANIA!AD7-MAX(CAMPANIA!$AD$3:$AD$63))/(MIN(CAMPANIA!$AD$3:$AD$63)-MAX(CAMPANIA!$AD$3:$AD$63))),((CAMPANIA!AD7-MIN(CAMPANIA!$AD$3:$AD$63))/(MAX(CAMPANIA!$AD$3:$AD$63)-MIN(CAMPANIA!$AD$3:$AD$63))))</f>
        <v>0.12519809825673534</v>
      </c>
      <c r="AE72" s="32">
        <f>IF(CAMPANIA!$AE$1="-",((CAMPANIA!AE7-MAX(CAMPANIA!$AE$3:$AE$63))/(MIN(CAMPANIA!$AE$3:$AE$63)-MAX(CAMPANIA!$AE$3:$AE$63))),((CAMPANIA!AE7-MIN(CAMPANIA!$AE$3:$AE$63))/(MAX(CAMPANIA!$AE$3:$AE$63)-MIN(CAMPANIA!$AE$3:$AE$63))))</f>
        <v>2.7027027027027029E-2</v>
      </c>
      <c r="AF72" s="32">
        <f>IF(CAMPANIA!$AF$1="-",((CAMPANIA!AF7-MAX(CAMPANIA!$AF$3:$AF$63))/(MIN(CAMPANIA!$AF$3:$AF$63)-MAX(CAMPANIA!$AF$3:$AF$63))),((CAMPANIA!AF7-MIN(CAMPANIA!$AF$3:$AF$63))/(MAX(CAMPANIA!$AF$3:$AF$63)-MIN(CAMPANIA!$AF$3:$AF$63))))</f>
        <v>0.41070399341292707</v>
      </c>
      <c r="AG72" s="32">
        <f>IF(CAMPANIA!$AG$1="-",((CAMPANIA!AG7-MAX(CAMPANIA!$AG$3:$AG$63))/(MIN(CAMPANIA!$AG$3:$AG$63)-MAX(CAMPANIA!$AG$3:$AG$63))),((CAMPANIA!AG7-MIN(CAMPANIA!$AG$3:$AG$63))/(MAX(CAMPANIA!$AG$3:$AG$63)-MIN(CAMPANIA!$AG$3:$AG$63))))</f>
        <v>0.14049586776859505</v>
      </c>
      <c r="AH72" s="32">
        <f>IF(CAMPANIA!$AH$1="-",((CAMPANIA!AH7-MAX(CAMPANIA!$AH$3:$AH$63))/(MIN(CAMPANIA!$AH$3:$AH$63)-MAX(CAMPANIA!$AH$3:$AH$63))),((CAMPANIA!AH42-MIN(CAMPANIA!$AH$3:$AH$63))/(MAX(CAMPANIA!$AH$3:$AH$63)-MIN(CAMPANIA!$AH$3:$AH$63))))</f>
        <v>0.75168893559525596</v>
      </c>
      <c r="AI72" s="32">
        <f>IF(CAMPANIA!$AI$1="-",((CAMPANIA!AI7-MAX(CAMPANIA!$AI$3:$AI$63))/(MIN(CAMPANIA!$AI$3:$AI$63)-MAX(CAMPANIA!$AI$3:$AI$63))),((CAMPANIA!AI7-MIN(CAMPANIA!$AI$3:$AI$63))/(MAX(CAMPANIA!$AI$3:$AI$63)-MIN(CAMPANIA!$AI$3:$AI$63))))</f>
        <v>0.13852813852813853</v>
      </c>
      <c r="AJ72" s="32">
        <f>IF(CAMPANIA!$AJ$1="-",((CAMPANIA!AJ7-MAX(CAMPANIA!$AJ$3:$AJ$63))/(MIN(CAMPANIA!$AJ$3:$AJ$63)-MAX(CAMPANIA!$AJ$3:$AJ$63))),((CAMPANIA!AJ7-MIN(CAMPANIA!$AJ$3:$AJ$63))/(MAX(CAMPANIA!$AJ$3:$AJ$63)-MIN(CAMPANIA!$AJ$3:$AJ$63))))</f>
        <v>0.50527046903088746</v>
      </c>
      <c r="AK72" s="32">
        <f>IF(CAMPANIA!$AK$1="-",((CAMPANIA!AK7-MAX(CAMPANIA!$AK$3:$AK$63))/(MIN(CAMPANIA!$AK$3:$AK$63)-MAX(CAMPANIA!$AK$3:$AK$63))),((CAMPANIA!AK7-MIN(CAMPANIA!$AK$3:$AK$63))/(MAX(CAMPANIA!$AK$3:$AK$63)-MIN(CAMPANIA!$AK$3:$AK$63))))</f>
        <v>0.59069767441860466</v>
      </c>
      <c r="AL72" s="32">
        <f>IF(CAMPANIA!$AL$1="-",((CAMPANIA!AL7-MAX(CAMPANIA!$AL$3:$AL$63))/(MIN(CAMPANIA!$AL$3:$AL$63)-MAX(CAMPANIA!$AL$3:$AL$63))),((CAMPANIA!AL7-MIN(CAMPANIA!$AL$3:$AL$63))/(MAX(CAMPANIA!$AL$3:$AL$63)-MIN(CAMPANIA!$AL$3:$AL$63))))</f>
        <v>0</v>
      </c>
      <c r="AM72" s="32">
        <f>IF(CAMPANIA!$AM$1="-",((CAMPANIA!AM7-MAX(CAMPANIA!$AM$3:$AM$63))/(MIN(CAMPANIA!$AM$3:$AM$63)-MAX(CAMPANIA!$AM$3:$AM$63))),((CAMPANIA!AM7-MIN(CAMPANIA!$AM$3:$AM$63))/(MAX(CAMPANIA!$AM$3:$AM$63)-MIN(CAMPANIA!$AM$3:$AM$63))))</f>
        <v>6.6666666666666666E-2</v>
      </c>
      <c r="AN72" s="32">
        <f>IF(CAMPANIA!$AN$1="-",((CAMPANIA!AN7-MAX(CAMPANIA!$AN$3:$AN$63))/(MIN(CAMPANIA!$AN$3:$AN$63)-MAX(CAMPANIA!$AN$3:$AN$63))),((CAMPANIA!AN7-MIN(CAMPANIA!$AN$3:$AN$63))/(MAX(CAMPANIA!$AN$3:$AN$63)-MIN(CAMPANIA!$AN$3:$AN$63))))</f>
        <v>0</v>
      </c>
      <c r="AO72" s="32">
        <f>IF(CAMPANIA!$AO$1="-",((CAMPANIA!AO7-MAX(CAMPANIA!$AO$3:$AO$63))/(MIN(CAMPANIA!$AO$3:$AO$63)-MAX(CAMPANIA!$AO$3:$AO$63))),((CAMPANIA!AO7-MIN(CAMPANIA!$AO$3:$AO$63))/(MAX(CAMPANIA!$AO$3:$AO$63)-MIN(CAMPANIA!$AO$3:$AO$63))))</f>
        <v>0.14084507042253522</v>
      </c>
      <c r="AP72" s="32">
        <f>IF(CAMPANIA!$AP$1="-",((CAMPANIA!AP7-MAX(CAMPANIA!$AP$3:$AP$63))/(MIN(CAMPANIA!$AP$3:$AP$63)-MAX(CAMPANIA!$AP$3:$AP$63))),((CAMPANIA!AP7-MIN(CAMPANIA!$AP$3:$AP$63))/(MAX(CAMPANIA!$AP$3:$AP$63)-MIN(CAMPANIA!$AP$3:$AP$63))))</f>
        <v>4.5454545454545456E-2</v>
      </c>
      <c r="AQ72" s="32">
        <f>IF(CAMPANIA!$AQ$1="-",((CAMPANIA!AQ7-MAX(CAMPANIA!$AQ$3:$AQ$63))/(MIN(CAMPANIA!$AQ$3:$AQ$63)-MAX(CAMPANIA!$AQ$3:$AQ$63))),((CAMPANIA!AQ7-MIN(CAMPANIA!$AQ$3:$AQ$63))/(MAX(CAMPANIA!$AQ$3:$AQ$63)-MIN(CAMPANIA!$AQ$3:$AQ$63))))</f>
        <v>6.0331825037707393E-3</v>
      </c>
      <c r="AR72" s="32">
        <f>IF(CAMPANIA!$AR$1="-",((CAMPANIA!AR7-MAX(CAMPANIA!$AR$3:$AR$63))/(MIN(CAMPANIA!$AR$3:$AR$63)-MAX(CAMPANIA!$AR$3:$AR$63))),((CAMPANIA!AR7-MIN(CAMPANIA!$AR$3:$AR$63))/(MAX(CAMPANIA!$AR$3:$AR$63)-MIN(CAMPANIA!$AR$3:$AR$63))))</f>
        <v>0.15983606557377047</v>
      </c>
      <c r="AS72" s="32">
        <f>IF(CAMPANIA!$AS$1="-",((CAMPANIA!AS7-MAX(CAMPANIA!$AS$3:$AS$63))/(MIN(CAMPANIA!$AS$3:$AS$63)-MAX(CAMPANIA!$AS$3:$AS$63))),((CAMPANIA!AS7-MIN(CAMPANIA!$AS$3:$AS$63))/(MAX(CAMPANIA!$AS$3:$AS$63)-MIN(CAMPANIA!$AS$3:$AS$63))))</f>
        <v>8.3023733070293246E-2</v>
      </c>
      <c r="AT72" s="32">
        <f>IF(CAMPANIA!$AT$1="-",((CAMPANIA!AT7-MAX(CAMPANIA!$AT$3:$AT$63))/(MIN(CAMPANIA!$AT$3:$AT$63)-MAX(CAMPANIA!$AT$3:$AT$63))),((CAMPANIA!AT7-MIN(CAMPANIA!$AT$3:$AT$63))/(MAX(CAMPANIA!$AT$3:$AT$63)-MIN(CAMPANIA!$AT$3:$AT$63))))</f>
        <v>0.10349397783844599</v>
      </c>
      <c r="AU72" s="32">
        <f>IF(CAMPANIA!$AU$1="-",((CAMPANIA!AU7-MAX(CAMPANIA!$AU$3:$AU$63))/(MIN(CAMPANIA!$AU$3:$AU$63)-MAX(CAMPANIA!$AU$3:$AU$63))),((CAMPANIA!AU7-MIN(CAMPANIA!$AU$3:$AU$63))/(MAX(CAMPANIA!$AU$3:$AU$63)-MIN(CAMPANIA!$AU$3:$AU$63))))</f>
        <v>9.0909090909090912E-2</v>
      </c>
      <c r="AV72" s="32">
        <f>IF(CAMPANIA!$AV$1="-",((CAMPANIA!AV7-MAX(CAMPANIA!$AV$3:$AV$63))/(MIN(CAMPANIA!$AV$3:$AV$63)-MAX(CAMPANIA!$AV$3:$AV$63))),((CAMPANIA!AV7-MIN(CAMPANIA!$AV$3:$AV$63))/(MAX(CAMPANIA!$AV$3:$AV$63)-MIN(CAMPANIA!$AV$3:$AV$63))))</f>
        <v>0.36783950886024996</v>
      </c>
      <c r="AW72" s="32">
        <f>IF(CAMPANIA!$AW$1="-",((CAMPANIA!AW7-MAX(CAMPANIA!$AW$3:$AW$63))/(MIN(CAMPANIA!$AW$3:$AW$63)-MAX(CAMPANIA!$AW$3:$AW$63))),((CAMPANIA!AW7-MIN(CAMPANIA!$AW$3:$AW$63))/(MAX(CAMPANIA!$AW$3:$AW$63)-MIN(CAMPANIA!$AW$3:$AW$63))))</f>
        <v>0</v>
      </c>
      <c r="AX72" s="32">
        <f>IF(CAMPANIA!$AX$1="-",((CAMPANIA!AX7-MAX(CAMPANIA!$AX$3:$AX$63))/(MIN(CAMPANIA!$AX$3:$AX$63)-MAX(CAMPANIA!$AX$3:$AX$63))),((CAMPANIA!AX7-MIN(CAMPANIA!$AX$3:$AX$63))/(MAX(CAMPANIA!$AX$3:$AX$63)-MIN(CAMPANIA!$AX$3:$AX$63))))</f>
        <v>8.2695252679938755E-2</v>
      </c>
      <c r="AY72" s="32">
        <f>IF(CAMPANIA!$AY$1="-",((CAMPANIA!AY7-MAX(CAMPANIA!$AY$3:$AY$63))/(MIN(CAMPANIA!$AY$3:$AY$63)-MAX(CAMPANIA!$AY$3:$AY$63))),((CAMPANIA!AY7-MIN(CAMPANIA!$AY$3:$AY$63))/(MAX(CAMPANIA!$AY$3:$AY$63)-MIN(CAMPANIA!$AY$3:$AY$63))))</f>
        <v>0.5770958083832336</v>
      </c>
      <c r="AZ72" s="32">
        <f>IF(CAMPANIA!$AZ$1="-",((CAMPANIA!AZ7-MAX(CAMPANIA!$AZ$3:$AZ$63))/(MIN(CAMPANIA!$AZ$3:$AZ$63)-MAX(CAMPANIA!$AZ$3:$AZ$63))),((CAMPANIA!AZ7-MIN(CAMPANIA!$AZ$3:$AZ$63))/(MAX(CAMPANIA!$AZ$3:$AZ$63)-MIN(CAMPANIA!$AZ$3:$AZ$63))))</f>
        <v>3.2017870439314963E-2</v>
      </c>
      <c r="BA72" s="32">
        <f>IF(CAMPANIA!$BA$1="-",((CAMPANIA!BA7-MAX(CAMPANIA!$BA$3:$BA$63))/(MIN(CAMPANIA!$BA$3:$BA$63)-MAX(CAMPANIA!$BA$3:$BA$63))),((CAMPANIA!BA7-MIN(CAMPANIA!$BA$3:$BA$63))/(MAX(CAMPANIA!$BA$3:$BA$63)-MIN(CAMPANIA!$BA$3:$BA$63))))</f>
        <v>2.3809523809523812E-2</v>
      </c>
      <c r="BC72" s="32">
        <f>IF(CAMPANIA!$BC$1="-",((CAMPANIA!BC7-MAX(CAMPANIA!$BC$3:$BC$63))/(MIN(CAMPANIA!$BC$3:$BC$63)-MAX(CAMPANIA!$BC$3:$BC$63))),((CAMPANIA!BC7-MIN(CAMPANIA!$BC$3:$BC$63))/(MAX(CAMPANIA!$BC$3:$BC$63)-MIN(CAMPANIA!$BC$3:$BC$63))))</f>
        <v>7.9232693911592988E-2</v>
      </c>
      <c r="BD72" s="32">
        <f>IF(CAMPANIA!$BD$1="-",((CAMPANIA!BD7-MAX(CAMPANIA!$BD$3:$BD$63))/(MIN(CAMPANIA!$BD$3:$BD$63)-MAX(CAMPANIA!$BD$3:$BD$63))),((CAMPANIA!BD7-MIN(CAMPANIA!$BD$3:$BD$63))/(MAX(CAMPANIA!$BD$3:$BD$63)-MIN(CAMPANIA!$BD$3:$BD$63))))</f>
        <v>0.53333333325555554</v>
      </c>
    </row>
    <row r="73" spans="1:56" x14ac:dyDescent="0.3">
      <c r="A73" s="32">
        <f t="shared" si="0"/>
        <v>61052</v>
      </c>
      <c r="B73" s="32" t="str">
        <f t="shared" si="0"/>
        <v>MONDRAGONE</v>
      </c>
      <c r="C73" s="32" t="str">
        <f t="shared" si="0"/>
        <v>CAMPANIA</v>
      </c>
      <c r="D73" s="32">
        <f t="shared" si="0"/>
        <v>134172</v>
      </c>
      <c r="E73" s="32">
        <f t="shared" si="0"/>
        <v>3</v>
      </c>
      <c r="F73" s="32" t="str">
        <f t="shared" si="0"/>
        <v>B</v>
      </c>
      <c r="G73" s="32">
        <f>IF(CAMPANIA!$G$1="-",((CAMPANIA!G8-MAX(CAMPANIA!$G$3:$G$63))/(MIN(CAMPANIA!$G$3:$G$63)-MAX(CAMPANIA!$G$3:$G$63))),((CAMPANIA!G8-MIN(CAMPANIA!$G$3:$G$63))/(MAX(CAMPANIA!$G$3:$G$63)-MIN(CAMPANIA!$G$3:$G$63))))</f>
        <v>0.55000000000000004</v>
      </c>
      <c r="H73" s="32">
        <f>IF(CAMPANIA!$H$1="-",((CAMPANIA!H8-MAX(CAMPANIA!$H$3:$H$63))/(MIN(CAMPANIA!$H$3:$H$63)-MAX(CAMPANIA!$H$3:$H$63))),((CAMPANIA!H8-MIN(CAMPANIA!$H$3:$H$63))/(MAX(CAMPANIA!$H$3:$H$63)-MIN(CAMPANIA!$H$3:$H$63))))</f>
        <v>0.84615384615384615</v>
      </c>
      <c r="I73" s="32">
        <f>IF(CAMPANIA!$I$1="-",((CAMPANIA!I8-MAX(CAMPANIA!$I$3:$I$63))/(MIN(CAMPANIA!$I$3:$I$63)-MAX(CAMPANIA!$I$3:$I$63))),((CAMPANIA!I8-MIN(CAMPANIA!$I$3:$I$63))/(MAX(CAMPANIA!$I$3:$I$63)-MIN(CAMPANIA!$I$3:$I$63))))</f>
        <v>0.92227334908593461</v>
      </c>
      <c r="J73" s="32">
        <f>IF(CAMPANIA!$J$1="-",((CAMPANIA!J8-MAX(CAMPANIA!$J$3:$J$63))/(MIN(CAMPANIA!$J$3:$J$63)-MAX(CAMPANIA!$J$3:$J$63))),((CAMPANIA!J8-MIN(CAMPANIA!$J$3:$J$63))/(MAX(CAMPANIA!$J$3:$J$63)-MIN(CAMPANIA!$J$3:$J$63))))</f>
        <v>0.92822461473506446</v>
      </c>
      <c r="K73" s="32">
        <f>IF(CAMPANIA!$K$1="-",((CAMPANIA!K8-MAX(CAMPANIA!$K$3:$K$63))/(MIN(CAMPANIA!$K$3:$K$63)-MAX(CAMPANIA!$K$3:$K$63))),((CAMPANIA!K8-MIN(CAMPANIA!$K$3:$K$63))/(MAX(CAMPANIA!$K$3:$K$63)-MIN(CAMPANIA!$K$3:$K$63))))</f>
        <v>0.27321668909825042</v>
      </c>
      <c r="L73" s="32">
        <f>IF(CAMPANIA!$L$1="-",((CAMPANIA!L8-MAX(CAMPANIA!$L$3:$L$63))/(MIN(CAMPANIA!$L$3:$L$63)-MAX(CAMPANIA!$L$3:$L$63))),((CAMPANIA!L8-MIN(CAMPANIA!$L$3:$L$63))/(MAX(CAMPANIA!$L$3:$L$63)-MIN(CAMPANIA!$L$3:$L$63))))</f>
        <v>0.39499999999999996</v>
      </c>
      <c r="M73" s="32">
        <f>IF(CAMPANIA!$M$1="-",((CAMPANIA!M8-MAX(CAMPANIA!$M$3:$M$63))/(MIN(CAMPANIA!$M$3:$M$63)-MAX(CAMPANIA!$M$3:$M$63))),((CAMPANIA!M8-MIN(CAMPANIA!$M$3:$M$63))/(MAX(CAMPANIA!$M$3:$M$63)-MIN(CAMPANIA!$M$3:$M$63))))</f>
        <v>7.2138148329781826E-2</v>
      </c>
      <c r="N73" s="32">
        <f>IF(CAMPANIA!$N$1="-",((CAMPANIA!N8-MAX(CAMPANIA!$N$3:$N$63))/(MIN(CAMPANIA!$N$3:$N$63)-MAX(CAMPANIA!$N$3:$N$63))),((CAMPANIA!N8-MIN(CAMPANIA!$N$3:$N$63))/(MAX(CAMPANIA!$N$3:$N$63)-MIN(CAMPANIA!$N$3:$N$63))))</f>
        <v>0.2</v>
      </c>
      <c r="O73" s="32">
        <f>IF(CAMPANIA!$O$1="-",((CAMPANIA!O8-MAX(CAMPANIA!$O$3:$O$63))/(MIN(CAMPANIA!$O$3:$O$63)-MAX(CAMPANIA!$O$3:$O$63))),((CAMPANIA!O8-MIN(CAMPANIA!$O$3:$O$63))/(MAX(CAMPANIA!$O$3:$O$63)-MIN(CAMPANIA!$O$3:$O$63))))</f>
        <v>0.70169005102040816</v>
      </c>
      <c r="P73" s="32">
        <f>IF(CAMPANIA!$P$1="-",((CAMPANIA!P8-MAX(CAMPANIA!$P$3:$P$63))/(MIN(CAMPANIA!$P$3:$P$63)-MAX(CAMPANIA!$P$3:$P$63))),((CAMPANIA!P8-MIN(CAMPANIA!$P$3:$P$63))/(MAX(CAMPANIA!$P$3:$P$63)-MIN(CAMPANIA!$P$3:$P$63))))</f>
        <v>0.44308943089430891</v>
      </c>
      <c r="Q73" s="32">
        <f>IF(CAMPANIA!$Q$1="-",((CAMPANIA!Q8-MAX(CAMPANIA!$Q$3:$Q$63))/(MIN(CAMPANIA!$Q$3:$Q$63)-MAX(CAMPANIA!$Q$3:$Q$63))),((CAMPANIA!Q8-MIN(CAMPANIA!$Q$3:$Q$63))/(MAX(CAMPANIA!$Q$3:$Q$63)-MIN(CAMPANIA!$Q$3:$Q$63))))</f>
        <v>0.33805128205128199</v>
      </c>
      <c r="R73" s="32">
        <f>IF(CAMPANIA!$R$1="-",((CAMPANIA!R8-MAX(CAMPANIA!$R$3:$R$63))/(MIN(CAMPANIA!$R$3:$R$63)-MAX(CAMPANIA!$R$3:$R$63))),((CAMPANIA!R8-MIN(CAMPANIA!$R$3:$R$63))/(MAX(CAMPANIA!$R$3:$R$63)-MIN(CAMPANIA!$R$3:$R$63))))</f>
        <v>0.14699162223914697</v>
      </c>
      <c r="S73" s="32">
        <f>IF(CAMPANIA!$S$1="-",((CAMPANIA!S8-MAX(CAMPANIA!$S$3:$S$63))/(MIN(CAMPANIA!$S$3:$S$63)-MAX(CAMPANIA!$S$3:$S$63))),((CAMPANIA!S8-MIN(CAMPANIA!$S$3:$S$63))/(MAX(CAMPANIA!$S$3:$S$63)-MIN(CAMPANIA!$S$3:$S$63))))</f>
        <v>0.13846153846153844</v>
      </c>
      <c r="T73" s="32">
        <f>IF(CAMPANIA!$T$1="-",((CAMPANIA!T8-MAX(CAMPANIA!$T$3:$T$63))/(MIN(CAMPANIA!$T$3:$T$63)-MAX(CAMPANIA!$T$3:$T$63))),((CAMPANIA!T8-MIN(CAMPANIA!$T$3:$T$63))/(MAX(CAMPANIA!$T$3:$T$63)-MIN(CAMPANIA!$T$3:$T$63))))</f>
        <v>0.19999999999999998</v>
      </c>
      <c r="U73" s="32">
        <f>IF(CAMPANIA!$U$1="-",((CAMPANIA!U8-MAX(CAMPANIA!$U$3:$U$63))/(MIN(CAMPANIA!$U$3:$U$63)-MAX(CAMPANIA!$U$3:$U$63))),((CAMPANIA!U8-MIN(CAMPANIA!$U$3:$U$63))/(MAX(CAMPANIA!$U$3:$U$63)-MIN(CAMPANIA!$U$3:$U$63))))</f>
        <v>0</v>
      </c>
      <c r="V73" s="32">
        <f>IF(CAMPANIA!$V$1="-",((CAMPANIA!V8-MAX(CAMPANIA!$V$3:$V$63))/(MIN(CAMPANIA!$V$3:$V$63)-MAX(CAMPANIA!$V$3:$V$63))),((CAMPANIA!V8-MIN(CAMPANIA!$V$3:$V$63))/(MAX(CAMPANIA!$V$3:$V$63)-MIN(CAMPANIA!$V$3:$V$63))))</f>
        <v>1</v>
      </c>
      <c r="W73" s="32">
        <f>IF(CAMPANIA!$W$1="-",((CAMPANIA!W8-MAX(CAMPANIA!$W$3:$W$63))/(MIN(CAMPANIA!$W$3:$W$63)-MAX(CAMPANIA!$W$3:$W$63))),((CAMPANIA!W8-MIN(CAMPANIA!$W$3:$W$63))/(MAX(CAMPANIA!$W$3:$W$63)-MIN(CAMPANIA!$W$3:$W$63))))</f>
        <v>0.14285714285714285</v>
      </c>
      <c r="X73" s="32">
        <f>IF(CAMPANIA!$X$1="-",((CAMPANIA!X8-MAX(CAMPANIA!$X$3:$X$63))/(MIN(CAMPANIA!$X$3:$X$63)-MAX(CAMPANIA!$X$3:$X$63))),((CAMPANIA!X8-MIN(CAMPANIA!$X$3:$X$63))/(MAX(CAMPANIA!$X$3:$X$63)-MIN(CAMPANIA!$X$3:$X$63))))</f>
        <v>6.0606060606060608E-2</v>
      </c>
      <c r="Y73" s="32">
        <f>IF(CAMPANIA!$Y$1="-",((CAMPANIA!Y8-MAX(CAMPANIA!$Y$3:$Y$63))/(MIN(CAMPANIA!$Y$3:$Y$63)-MAX(CAMPANIA!$Y$3:$Y$63))),((CAMPANIA!Y8-MIN(CAMPANIA!$Y$3:$Y$63))/(MAX(CAMPANIA!$Y$3:$Y$63)-MIN(CAMPANIA!$Y$3:$Y$63))))</f>
        <v>0.97268317589992337</v>
      </c>
      <c r="Z73" s="32">
        <f>IF(CAMPANIA!$Z$1="-",((CAMPANIA!Z8-MAX(CAMPANIA!$Z$3:$Z$63))/(MIN(CAMPANIA!$Z$3:$Z$63)-MAX(CAMPANIA!$Z$3:$Z$63))),((CAMPANIA!Z8-MIN(CAMPANIA!$Z$3:$Z$63))/(MAX(CAMPANIA!$Z$3:$Z$63)-MIN(CAMPANIA!$Z$3:$Z$63))))</f>
        <v>0.82462173314993126</v>
      </c>
      <c r="AA73" s="32">
        <f>IF(CAMPANIA!$AA$1="-",((CAMPANIA!AA8-MAX(CAMPANIA!$AA$3:$AA$63))/(MIN(CAMPANIA!$AA$3:$AA$63)-MAX(CAMPANIA!$AA$3:$AA$63))),((CAMPANIA!AA8-MIN(CAMPANIA!$AA$3:$AA$63))/(MAX(CAMPANIA!$AA$3:$AA$63)-MIN(CAMPANIA!$AA$3:$AA$63))))</f>
        <v>7.0258620689655174E-2</v>
      </c>
      <c r="AB73" s="32">
        <f>IF(CAMPANIA!$AB$1="-",((CAMPANIA!AB8-MAX(CAMPANIA!$AB$3:$AB$63))/(MIN(CAMPANIA!$AB$3:$AB$63)-MAX(CAMPANIA!$AB$3:$AB$63))),((CAMPANIA!AB8-MIN(CAMPANIA!$AB$3:$AB$63))/(MAX(CAMPANIA!$AB$3:$AB$63)-MIN(CAMPANIA!$AB$3:$AB$63))))</f>
        <v>0.18282828282828273</v>
      </c>
      <c r="AC73" s="32">
        <f>IF(CAMPANIA!$AC$1="-",((CAMPANIA!AC8-MAX(CAMPANIA!$AC$3:$AC$63))/(MIN(CAMPANIA!$AC$3:$AC$63)-MAX(CAMPANIA!$AC$3:$AC$63))),((CAMPANIA!AC8-MIN(CAMPANIA!$AC$3:$AC$63))/(MAX(CAMPANIA!$AC$3:$AC$63)-MIN(CAMPANIA!$AC$3:$AC$63))))</f>
        <v>0.19568567026194145</v>
      </c>
      <c r="AD73" s="32">
        <f>IF(CAMPANIA!$AD$1="-",((CAMPANIA!AD8-MAX(CAMPANIA!$AD$3:$AD$63))/(MIN(CAMPANIA!$AD$3:$AD$63)-MAX(CAMPANIA!$AD$3:$AD$63))),((CAMPANIA!AD8-MIN(CAMPANIA!$AD$3:$AD$63))/(MAX(CAMPANIA!$AD$3:$AD$63)-MIN(CAMPANIA!$AD$3:$AD$63))))</f>
        <v>0.19889064976228205</v>
      </c>
      <c r="AE73" s="32">
        <f>IF(CAMPANIA!$AE$1="-",((CAMPANIA!AE8-MAX(CAMPANIA!$AE$3:$AE$63))/(MIN(CAMPANIA!$AE$3:$AE$63)-MAX(CAMPANIA!$AE$3:$AE$63))),((CAMPANIA!AE8-MIN(CAMPANIA!$AE$3:$AE$63))/(MAX(CAMPANIA!$AE$3:$AE$63)-MIN(CAMPANIA!$AE$3:$AE$63))))</f>
        <v>0</v>
      </c>
      <c r="AF73" s="32">
        <f>IF(CAMPANIA!$AF$1="-",((CAMPANIA!AF8-MAX(CAMPANIA!$AF$3:$AF$63))/(MIN(CAMPANIA!$AF$3:$AF$63)-MAX(CAMPANIA!$AF$3:$AF$63))),((CAMPANIA!AF8-MIN(CAMPANIA!$AF$3:$AF$63))/(MAX(CAMPANIA!$AF$3:$AF$63)-MIN(CAMPANIA!$AF$3:$AF$63))))</f>
        <v>0.56270069987649241</v>
      </c>
      <c r="AG73" s="32">
        <f>IF(CAMPANIA!$AG$1="-",((CAMPANIA!AG8-MAX(CAMPANIA!$AG$3:$AG$63))/(MIN(CAMPANIA!$AG$3:$AG$63)-MAX(CAMPANIA!$AG$3:$AG$63))),((CAMPANIA!AG8-MIN(CAMPANIA!$AG$3:$AG$63))/(MAX(CAMPANIA!$AG$3:$AG$63)-MIN(CAMPANIA!$AG$3:$AG$63))))</f>
        <v>0.11570247933884299</v>
      </c>
      <c r="AH73" s="32">
        <f>IF(CAMPANIA!$AH$1="-",((CAMPANIA!AH8-MAX(CAMPANIA!$AH$3:$AH$63))/(MIN(CAMPANIA!$AH$3:$AH$63)-MAX(CAMPANIA!$AH$3:$AH$63))),((CAMPANIA!AH43-MIN(CAMPANIA!$AH$3:$AH$63))/(MAX(CAMPANIA!$AH$3:$AH$63)-MIN(CAMPANIA!$AH$3:$AH$63))))</f>
        <v>0.46734724515838455</v>
      </c>
      <c r="AI73" s="32">
        <f>IF(CAMPANIA!$AI$1="-",((CAMPANIA!AI8-MAX(CAMPANIA!$AI$3:$AI$63))/(MIN(CAMPANIA!$AI$3:$AI$63)-MAX(CAMPANIA!$AI$3:$AI$63))),((CAMPANIA!AI8-MIN(CAMPANIA!$AI$3:$AI$63))/(MAX(CAMPANIA!$AI$3:$AI$63)-MIN(CAMPANIA!$AI$3:$AI$63))))</f>
        <v>0.10173160173160176</v>
      </c>
      <c r="AJ73" s="32">
        <f>IF(CAMPANIA!$AJ$1="-",((CAMPANIA!AJ8-MAX(CAMPANIA!$AJ$3:$AJ$63))/(MIN(CAMPANIA!$AJ$3:$AJ$63)-MAX(CAMPANIA!$AJ$3:$AJ$63))),((CAMPANIA!AJ8-MIN(CAMPANIA!$AJ$3:$AJ$63))/(MAX(CAMPANIA!$AJ$3:$AJ$63)-MIN(CAMPANIA!$AJ$3:$AJ$63))))</f>
        <v>0.47295309691126003</v>
      </c>
      <c r="AK73" s="32">
        <f>IF(CAMPANIA!$AK$1="-",((CAMPANIA!AK8-MAX(CAMPANIA!$AK$3:$AK$63))/(MIN(CAMPANIA!$AK$3:$AK$63)-MAX(CAMPANIA!$AK$3:$AK$63))),((CAMPANIA!AK8-MIN(CAMPANIA!$AK$3:$AK$63))/(MAX(CAMPANIA!$AK$3:$AK$63)-MIN(CAMPANIA!$AK$3:$AK$63))))</f>
        <v>0.54651162790697672</v>
      </c>
      <c r="AL73" s="32">
        <f>IF(CAMPANIA!$AL$1="-",((CAMPANIA!AL8-MAX(CAMPANIA!$AL$3:$AL$63))/(MIN(CAMPANIA!$AL$3:$AL$63)-MAX(CAMPANIA!$AL$3:$AL$63))),((CAMPANIA!AL8-MIN(CAMPANIA!$AL$3:$AL$63))/(MAX(CAMPANIA!$AL$3:$AL$63)-MIN(CAMPANIA!$AL$3:$AL$63))))</f>
        <v>0.16121212121212122</v>
      </c>
      <c r="AM73" s="32">
        <f>IF(CAMPANIA!$AM$1="-",((CAMPANIA!AM8-MAX(CAMPANIA!$AM$3:$AM$63))/(MIN(CAMPANIA!$AM$3:$AM$63)-MAX(CAMPANIA!$AM$3:$AM$63))),((CAMPANIA!AM8-MIN(CAMPANIA!$AM$3:$AM$63))/(MAX(CAMPANIA!$AM$3:$AM$63)-MIN(CAMPANIA!$AM$3:$AM$63))))</f>
        <v>0</v>
      </c>
      <c r="AN73" s="32">
        <f>IF(CAMPANIA!$AN$1="-",((CAMPANIA!AN8-MAX(CAMPANIA!$AN$3:$AN$63))/(MIN(CAMPANIA!$AN$3:$AN$63)-MAX(CAMPANIA!$AN$3:$AN$63))),((CAMPANIA!AN8-MIN(CAMPANIA!$AN$3:$AN$63))/(MAX(CAMPANIA!$AN$3:$AN$63)-MIN(CAMPANIA!$AN$3:$AN$63))))</f>
        <v>0.13333333333333333</v>
      </c>
      <c r="AO73" s="32">
        <f>IF(CAMPANIA!$AO$1="-",((CAMPANIA!AO8-MAX(CAMPANIA!$AO$3:$AO$63))/(MIN(CAMPANIA!$AO$3:$AO$63)-MAX(CAMPANIA!$AO$3:$AO$63))),((CAMPANIA!AO8-MIN(CAMPANIA!$AO$3:$AO$63))/(MAX(CAMPANIA!$AO$3:$AO$63)-MIN(CAMPANIA!$AO$3:$AO$63))))</f>
        <v>0</v>
      </c>
      <c r="AP73" s="32">
        <f>IF(CAMPANIA!$AP$1="-",((CAMPANIA!AP8-MAX(CAMPANIA!$AP$3:$AP$63))/(MIN(CAMPANIA!$AP$3:$AP$63)-MAX(CAMPANIA!$AP$3:$AP$63))),((CAMPANIA!AP8-MIN(CAMPANIA!$AP$3:$AP$63))/(MAX(CAMPANIA!$AP$3:$AP$63)-MIN(CAMPANIA!$AP$3:$AP$63))))</f>
        <v>0</v>
      </c>
      <c r="AQ73" s="32">
        <f>IF(CAMPANIA!$AQ$1="-",((CAMPANIA!AQ8-MAX(CAMPANIA!$AQ$3:$AQ$63))/(MIN(CAMPANIA!$AQ$3:$AQ$63)-MAX(CAMPANIA!$AQ$3:$AQ$63))),((CAMPANIA!AQ8-MIN(CAMPANIA!$AQ$3:$AQ$63))/(MAX(CAMPANIA!$AQ$3:$AQ$63)-MIN(CAMPANIA!$AQ$3:$AQ$63))))</f>
        <v>2.4132730015082957E-2</v>
      </c>
      <c r="AR73" s="32">
        <f>IF(CAMPANIA!$AR$1="-",((CAMPANIA!AR8-MAX(CAMPANIA!$AR$3:$AR$63))/(MIN(CAMPANIA!$AR$3:$AR$63)-MAX(CAMPANIA!$AR$3:$AR$63))),((CAMPANIA!AR8-MIN(CAMPANIA!$AR$3:$AR$63))/(MAX(CAMPANIA!$AR$3:$AR$63)-MIN(CAMPANIA!$AR$3:$AR$63))))</f>
        <v>0</v>
      </c>
      <c r="AS73" s="32">
        <f>IF(CAMPANIA!$AS$1="-",((CAMPANIA!AS8-MAX(CAMPANIA!$AS$3:$AS$63))/(MIN(CAMPANIA!$AS$3:$AS$63)-MAX(CAMPANIA!$AS$3:$AS$63))),((CAMPANIA!AS8-MIN(CAMPANIA!$AS$3:$AS$63))/(MAX(CAMPANIA!$AS$3:$AS$63)-MIN(CAMPANIA!$AS$3:$AS$63))))</f>
        <v>0.39079771744061848</v>
      </c>
      <c r="AT73" s="32">
        <f>IF(CAMPANIA!$AT$1="-",((CAMPANIA!AT8-MAX(CAMPANIA!$AT$3:$AT$63))/(MIN(CAMPANIA!$AT$3:$AT$63)-MAX(CAMPANIA!$AT$3:$AT$63))),((CAMPANIA!AT8-MIN(CAMPANIA!$AT$3:$AT$63))/(MAX(CAMPANIA!$AT$3:$AT$63)-MIN(CAMPANIA!$AT$3:$AT$63))))</f>
        <v>0.13185594678552146</v>
      </c>
      <c r="AU73" s="32">
        <f>IF(CAMPANIA!$AU$1="-",((CAMPANIA!AU8-MAX(CAMPANIA!$AU$3:$AU$63))/(MIN(CAMPANIA!$AU$3:$AU$63)-MAX(CAMPANIA!$AU$3:$AU$63))),((CAMPANIA!AU8-MIN(CAMPANIA!$AU$3:$AU$63))/(MAX(CAMPANIA!$AU$3:$AU$63)-MIN(CAMPANIA!$AU$3:$AU$63))))</f>
        <v>0.18181818181818182</v>
      </c>
      <c r="AV73" s="32">
        <f>IF(CAMPANIA!$AV$1="-",((CAMPANIA!AV8-MAX(CAMPANIA!$AV$3:$AV$63))/(MIN(CAMPANIA!$AV$3:$AV$63)-MAX(CAMPANIA!$AV$3:$AV$63))),((CAMPANIA!AV8-MIN(CAMPANIA!$AV$3:$AV$63))/(MAX(CAMPANIA!$AV$3:$AV$63)-MIN(CAMPANIA!$AV$3:$AV$63))))</f>
        <v>0.89695059039365366</v>
      </c>
      <c r="AW73" s="32">
        <f>IF(CAMPANIA!$AW$1="-",((CAMPANIA!AW8-MAX(CAMPANIA!$AW$3:$AW$63))/(MIN(CAMPANIA!$AW$3:$AW$63)-MAX(CAMPANIA!$AW$3:$AW$63))),((CAMPANIA!AW8-MIN(CAMPANIA!$AW$3:$AW$63))/(MAX(CAMPANIA!$AW$3:$AW$63)-MIN(CAMPANIA!$AW$3:$AW$63))))</f>
        <v>0.27272727299999999</v>
      </c>
      <c r="AX73" s="32">
        <f>IF(CAMPANIA!$AX$1="-",((CAMPANIA!AX8-MAX(CAMPANIA!$AX$3:$AX$63))/(MIN(CAMPANIA!$AX$3:$AX$63)-MAX(CAMPANIA!$AX$3:$AX$63))),((CAMPANIA!AX8-MIN(CAMPANIA!$AX$3:$AX$63))/(MAX(CAMPANIA!$AX$3:$AX$63)-MIN(CAMPANIA!$AX$3:$AX$63))))</f>
        <v>6.9678407350689142E-2</v>
      </c>
      <c r="AY73" s="32">
        <f>IF(CAMPANIA!$AY$1="-",((CAMPANIA!AY8-MAX(CAMPANIA!$AY$3:$AY$63))/(MIN(CAMPANIA!$AY$3:$AY$63)-MAX(CAMPANIA!$AY$3:$AY$63))),((CAMPANIA!AY8-MIN(CAMPANIA!$AY$3:$AY$63))/(MAX(CAMPANIA!$AY$3:$AY$63)-MIN(CAMPANIA!$AY$3:$AY$63))))</f>
        <v>0</v>
      </c>
      <c r="AZ73" s="32">
        <f>IF(CAMPANIA!$AZ$1="-",((CAMPANIA!AZ8-MAX(CAMPANIA!$AZ$3:$AZ$63))/(MIN(CAMPANIA!$AZ$3:$AZ$63)-MAX(CAMPANIA!$AZ$3:$AZ$63))),((CAMPANIA!AZ8-MIN(CAMPANIA!$AZ$3:$AZ$63))/(MAX(CAMPANIA!$AZ$3:$AZ$63)-MIN(CAMPANIA!$AZ$3:$AZ$63))))</f>
        <v>5.2866716306775877E-2</v>
      </c>
      <c r="BA73" s="32">
        <f>IF(CAMPANIA!$BA$1="-",((CAMPANIA!BA8-MAX(CAMPANIA!$BA$3:$BA$63))/(MIN(CAMPANIA!$BA$3:$BA$63)-MAX(CAMPANIA!$BA$3:$BA$63))),((CAMPANIA!BA8-MIN(CAMPANIA!$BA$3:$BA$63))/(MAX(CAMPANIA!$BA$3:$BA$63)-MIN(CAMPANIA!$BA$3:$BA$63))))</f>
        <v>2.3809523809523812E-2</v>
      </c>
      <c r="BC73" s="32">
        <f>IF(CAMPANIA!$BC$1="-",((CAMPANIA!BC8-MAX(CAMPANIA!$BC$3:$BC$63))/(MIN(CAMPANIA!$BC$3:$BC$63)-MAX(CAMPANIA!$BC$3:$BC$63))),((CAMPANIA!BC8-MIN(CAMPANIA!$BC$3:$BC$63))/(MAX(CAMPANIA!$BC$3:$BC$63)-MIN(CAMPANIA!$BC$3:$BC$63))))</f>
        <v>1.251042535446205E-2</v>
      </c>
      <c r="BD73" s="32">
        <f>IF(CAMPANIA!$BD$1="-",((CAMPANIA!BD8-MAX(CAMPANIA!$BD$3:$BD$63))/(MIN(CAMPANIA!$BD$3:$BD$63)-MAX(CAMPANIA!$BD$3:$BD$63))),((CAMPANIA!BD8-MIN(CAMPANIA!$BD$3:$BD$63))/(MAX(CAMPANIA!$BD$3:$BD$63)-MIN(CAMPANIA!$BD$3:$BD$63))))</f>
        <v>0.17272727269545457</v>
      </c>
    </row>
    <row r="74" spans="1:56" x14ac:dyDescent="0.3">
      <c r="A74" s="32">
        <f t="shared" si="0"/>
        <v>61057</v>
      </c>
      <c r="B74" s="32" t="str">
        <f t="shared" si="0"/>
        <v>PIEDIMONTE MATESE</v>
      </c>
      <c r="C74" s="32" t="str">
        <f t="shared" si="0"/>
        <v>CAMPANIA</v>
      </c>
      <c r="D74" s="32">
        <f t="shared" si="0"/>
        <v>44247</v>
      </c>
      <c r="E74" s="32">
        <f t="shared" si="0"/>
        <v>3</v>
      </c>
      <c r="F74" s="32" t="str">
        <f t="shared" si="0"/>
        <v>B</v>
      </c>
      <c r="G74" s="32">
        <f>IF(CAMPANIA!$G$1="-",((CAMPANIA!G9-MAX(CAMPANIA!$G$3:$G$63))/(MIN(CAMPANIA!$G$3:$G$63)-MAX(CAMPANIA!$G$3:$G$63))),((CAMPANIA!G9-MIN(CAMPANIA!$G$3:$G$63))/(MAX(CAMPANIA!$G$3:$G$63)-MIN(CAMPANIA!$G$3:$G$63))))</f>
        <v>0.16</v>
      </c>
      <c r="H74" s="32">
        <f>IF(CAMPANIA!$H$1="-",((CAMPANIA!H9-MAX(CAMPANIA!$H$3:$H$63))/(MIN(CAMPANIA!$H$3:$H$63)-MAX(CAMPANIA!$H$3:$H$63))),((CAMPANIA!H9-MIN(CAMPANIA!$H$3:$H$63))/(MAX(CAMPANIA!$H$3:$H$63)-MIN(CAMPANIA!$H$3:$H$63))))</f>
        <v>0.42307692307692307</v>
      </c>
      <c r="I74" s="32">
        <f>IF(CAMPANIA!$I$1="-",((CAMPANIA!I9-MAX(CAMPANIA!$I$3:$I$63))/(MIN(CAMPANIA!$I$3:$I$63)-MAX(CAMPANIA!$I$3:$I$63))),((CAMPANIA!I9-MIN(CAMPANIA!$I$3:$I$63))/(MAX(CAMPANIA!$I$3:$I$63)-MIN(CAMPANIA!$I$3:$I$63))))</f>
        <v>0.99589603283173733</v>
      </c>
      <c r="J74" s="32">
        <f>IF(CAMPANIA!$J$1="-",((CAMPANIA!J9-MAX(CAMPANIA!$J$3:$J$63))/(MIN(CAMPANIA!$J$3:$J$63)-MAX(CAMPANIA!$J$3:$J$63))),((CAMPANIA!J9-MIN(CAMPANIA!$J$3:$J$63))/(MAX(CAMPANIA!$J$3:$J$63)-MIN(CAMPANIA!$J$3:$J$63))))</f>
        <v>0.38948701709943001</v>
      </c>
      <c r="K74" s="32">
        <f>IF(CAMPANIA!$K$1="-",((CAMPANIA!K9-MAX(CAMPANIA!$K$3:$K$63))/(MIN(CAMPANIA!$K$3:$K$63)-MAX(CAMPANIA!$K$3:$K$63))),((CAMPANIA!K9-MIN(CAMPANIA!$K$3:$K$63))/(MAX(CAMPANIA!$K$3:$K$63)-MIN(CAMPANIA!$K$3:$K$63))))</f>
        <v>0.54104979811574705</v>
      </c>
      <c r="L74" s="32">
        <f>IF(CAMPANIA!$L$1="-",((CAMPANIA!L9-MAX(CAMPANIA!$L$3:$L$63))/(MIN(CAMPANIA!$L$3:$L$63)-MAX(CAMPANIA!$L$3:$L$63))),((CAMPANIA!L9-MIN(CAMPANIA!$L$3:$L$63))/(MAX(CAMPANIA!$L$3:$L$63)-MIN(CAMPANIA!$L$3:$L$63))))</f>
        <v>0.78888888888888864</v>
      </c>
      <c r="M74" s="32">
        <f>IF(CAMPANIA!$M$1="-",((CAMPANIA!M9-MAX(CAMPANIA!$M$3:$M$63))/(MIN(CAMPANIA!$M$3:$M$63)-MAX(CAMPANIA!$M$3:$M$63))),((CAMPANIA!M9-MIN(CAMPANIA!$M$3:$M$63))/(MAX(CAMPANIA!$M$3:$M$63)-MIN(CAMPANIA!$M$3:$M$63))))</f>
        <v>3.3161327841888036E-2</v>
      </c>
      <c r="N74" s="32">
        <f>IF(CAMPANIA!$N$1="-",((CAMPANIA!N9-MAX(CAMPANIA!$N$3:$N$63))/(MIN(CAMPANIA!$N$3:$N$63)-MAX(CAMPANIA!$N$3:$N$63))),((CAMPANIA!N9-MIN(CAMPANIA!$N$3:$N$63))/(MAX(CAMPANIA!$N$3:$N$63)-MIN(CAMPANIA!$N$3:$N$63))))</f>
        <v>6.6666666666666666E-2</v>
      </c>
      <c r="O74" s="32">
        <f>IF(CAMPANIA!$O$1="-",((CAMPANIA!O9-MAX(CAMPANIA!$O$3:$O$63))/(MIN(CAMPANIA!$O$3:$O$63)-MAX(CAMPANIA!$O$3:$O$63))),((CAMPANIA!O9-MIN(CAMPANIA!$O$3:$O$63))/(MAX(CAMPANIA!$O$3:$O$63)-MIN(CAMPANIA!$O$3:$O$63))))</f>
        <v>0.16422193877551036</v>
      </c>
      <c r="P74" s="32">
        <f>IF(CAMPANIA!$P$1="-",((CAMPANIA!P9-MAX(CAMPANIA!$P$3:$P$63))/(MIN(CAMPANIA!$P$3:$P$63)-MAX(CAMPANIA!$P$3:$P$63))),((CAMPANIA!P9-MIN(CAMPANIA!$P$3:$P$63))/(MAX(CAMPANIA!$P$3:$P$63)-MIN(CAMPANIA!$P$3:$P$63))))</f>
        <v>0.55894308943089432</v>
      </c>
      <c r="Q74" s="32">
        <f>IF(CAMPANIA!$Q$1="-",((CAMPANIA!Q9-MAX(CAMPANIA!$Q$3:$Q$63))/(MIN(CAMPANIA!$Q$3:$Q$63)-MAX(CAMPANIA!$Q$3:$Q$63))),((CAMPANIA!Q9-MIN(CAMPANIA!$Q$3:$Q$63))/(MAX(CAMPANIA!$Q$3:$Q$63)-MIN(CAMPANIA!$Q$3:$Q$63))))</f>
        <v>0.64758974358974353</v>
      </c>
      <c r="R74" s="32">
        <f>IF(CAMPANIA!$R$1="-",((CAMPANIA!R9-MAX(CAMPANIA!$R$3:$R$63))/(MIN(CAMPANIA!$R$3:$R$63)-MAX(CAMPANIA!$R$3:$R$63))),((CAMPANIA!R9-MIN(CAMPANIA!$R$3:$R$63))/(MAX(CAMPANIA!$R$3:$R$63)-MIN(CAMPANIA!$R$3:$R$63))))</f>
        <v>4.2650418888042635E-2</v>
      </c>
      <c r="S74" s="32">
        <f>IF(CAMPANIA!$S$1="-",((CAMPANIA!S9-MAX(CAMPANIA!$S$3:$S$63))/(MIN(CAMPANIA!$S$3:$S$63)-MAX(CAMPANIA!$S$3:$S$63))),((CAMPANIA!S9-MIN(CAMPANIA!$S$3:$S$63))/(MAX(CAMPANIA!$S$3:$S$63)-MIN(CAMPANIA!$S$3:$S$63))))</f>
        <v>3.0769230769230767E-2</v>
      </c>
      <c r="T74" s="32">
        <f>IF(CAMPANIA!$T$1="-",((CAMPANIA!T9-MAX(CAMPANIA!$T$3:$T$63))/(MIN(CAMPANIA!$T$3:$T$63)-MAX(CAMPANIA!$T$3:$T$63))),((CAMPANIA!T9-MIN(CAMPANIA!$T$3:$T$63))/(MAX(CAMPANIA!$T$3:$T$63)-MIN(CAMPANIA!$T$3:$T$63))))</f>
        <v>9.9999999999999992E-2</v>
      </c>
      <c r="U74" s="32">
        <f>IF(CAMPANIA!$U$1="-",((CAMPANIA!U9-MAX(CAMPANIA!$U$3:$U$63))/(MIN(CAMPANIA!$U$3:$U$63)-MAX(CAMPANIA!$U$3:$U$63))),((CAMPANIA!U9-MIN(CAMPANIA!$U$3:$U$63))/(MAX(CAMPANIA!$U$3:$U$63)-MIN(CAMPANIA!$U$3:$U$63))))</f>
        <v>0</v>
      </c>
      <c r="V74" s="32">
        <f>IF(CAMPANIA!$V$1="-",((CAMPANIA!V9-MAX(CAMPANIA!$V$3:$V$63))/(MIN(CAMPANIA!$V$3:$V$63)-MAX(CAMPANIA!$V$3:$V$63))),((CAMPANIA!V9-MIN(CAMPANIA!$V$3:$V$63))/(MAX(CAMPANIA!$V$3:$V$63)-MIN(CAMPANIA!$V$3:$V$63))))</f>
        <v>0</v>
      </c>
      <c r="W74" s="32">
        <f>IF(CAMPANIA!$W$1="-",((CAMPANIA!W9-MAX(CAMPANIA!$W$3:$W$63))/(MIN(CAMPANIA!$W$3:$W$63)-MAX(CAMPANIA!$W$3:$W$63))),((CAMPANIA!W9-MIN(CAMPANIA!$W$3:$W$63))/(MAX(CAMPANIA!$W$3:$W$63)-MIN(CAMPANIA!$W$3:$W$63))))</f>
        <v>0</v>
      </c>
      <c r="X74" s="32">
        <f>IF(CAMPANIA!$X$1="-",((CAMPANIA!X9-MAX(CAMPANIA!$X$3:$X$63))/(MIN(CAMPANIA!$X$3:$X$63)-MAX(CAMPANIA!$X$3:$X$63))),((CAMPANIA!X9-MIN(CAMPANIA!$X$3:$X$63))/(MAX(CAMPANIA!$X$3:$X$63)-MIN(CAMPANIA!$X$3:$X$63))))</f>
        <v>0</v>
      </c>
      <c r="Y74" s="32">
        <f>IF(CAMPANIA!$Y$1="-",((CAMPANIA!Y9-MAX(CAMPANIA!$Y$3:$Y$63))/(MIN(CAMPANIA!$Y$3:$Y$63)-MAX(CAMPANIA!$Y$3:$Y$63))),((CAMPANIA!Y9-MIN(CAMPANIA!$Y$3:$Y$63))/(MAX(CAMPANIA!$Y$3:$Y$63)-MIN(CAMPANIA!$Y$3:$Y$63))))</f>
        <v>0.7286188409497063</v>
      </c>
      <c r="Z74" s="32">
        <f>IF(CAMPANIA!$Z$1="-",((CAMPANIA!Z9-MAX(CAMPANIA!$Z$3:$Z$63))/(MIN(CAMPANIA!$Z$3:$Z$63)-MAX(CAMPANIA!$Z$3:$Z$63))),((CAMPANIA!Z9-MIN(CAMPANIA!$Z$3:$Z$63))/(MAX(CAMPANIA!$Z$3:$Z$63)-MIN(CAMPANIA!$Z$3:$Z$63))))</f>
        <v>0.67331499312242094</v>
      </c>
      <c r="AA74" s="32">
        <f>IF(CAMPANIA!$AA$1="-",((CAMPANIA!AA9-MAX(CAMPANIA!$AA$3:$AA$63))/(MIN(CAMPANIA!$AA$3:$AA$63)-MAX(CAMPANIA!$AA$3:$AA$63))),((CAMPANIA!AA9-MIN(CAMPANIA!$AA$3:$AA$63))/(MAX(CAMPANIA!$AA$3:$AA$63)-MIN(CAMPANIA!$AA$3:$AA$63))))</f>
        <v>4.0517241379310349E-2</v>
      </c>
      <c r="AB74" s="32">
        <f>IF(CAMPANIA!$AB$1="-",((CAMPANIA!AB9-MAX(CAMPANIA!$AB$3:$AB$63))/(MIN(CAMPANIA!$AB$3:$AB$63)-MAX(CAMPANIA!$AB$3:$AB$63))),((CAMPANIA!AB9-MIN(CAMPANIA!$AB$3:$AB$63))/(MAX(CAMPANIA!$AB$3:$AB$63)-MIN(CAMPANIA!$AB$3:$AB$63))))</f>
        <v>0.74242424242424254</v>
      </c>
      <c r="AC74" s="32">
        <f>IF(CAMPANIA!$AC$1="-",((CAMPANIA!AC9-MAX(CAMPANIA!$AC$3:$AC$63))/(MIN(CAMPANIA!$AC$3:$AC$63)-MAX(CAMPANIA!$AC$3:$AC$63))),((CAMPANIA!AC9-MIN(CAMPANIA!$AC$3:$AC$63))/(MAX(CAMPANIA!$AC$3:$AC$63)-MIN(CAMPANIA!$AC$3:$AC$63))))</f>
        <v>0.14946070878274267</v>
      </c>
      <c r="AD74" s="32">
        <f>IF(CAMPANIA!$AD$1="-",((CAMPANIA!AD9-MAX(CAMPANIA!$AD$3:$AD$63))/(MIN(CAMPANIA!$AD$3:$AD$63)-MAX(CAMPANIA!$AD$3:$AD$63))),((CAMPANIA!AD9-MIN(CAMPANIA!$AD$3:$AD$63))/(MAX(CAMPANIA!$AD$3:$AD$63)-MIN(CAMPANIA!$AD$3:$AD$63))))</f>
        <v>0.61489698890649758</v>
      </c>
      <c r="AE74" s="32">
        <f>IF(CAMPANIA!$AE$1="-",((CAMPANIA!AE9-MAX(CAMPANIA!$AE$3:$AE$63))/(MIN(CAMPANIA!$AE$3:$AE$63)-MAX(CAMPANIA!$AE$3:$AE$63))),((CAMPANIA!AE9-MIN(CAMPANIA!$AE$3:$AE$63))/(MAX(CAMPANIA!$AE$3:$AE$63)-MIN(CAMPANIA!$AE$3:$AE$63))))</f>
        <v>0</v>
      </c>
      <c r="AF74" s="32">
        <f>IF(CAMPANIA!$AF$1="-",((CAMPANIA!AF9-MAX(CAMPANIA!$AF$3:$AF$63))/(MIN(CAMPANIA!$AF$3:$AF$63)-MAX(CAMPANIA!$AF$3:$AF$63))),((CAMPANIA!AF9-MIN(CAMPANIA!$AF$3:$AF$63))/(MAX(CAMPANIA!$AF$3:$AF$63)-MIN(CAMPANIA!$AF$3:$AF$63))))</f>
        <v>0.33009468917249901</v>
      </c>
      <c r="AG74" s="32">
        <f>IF(CAMPANIA!$AG$1="-",((CAMPANIA!AG9-MAX(CAMPANIA!$AG$3:$AG$63))/(MIN(CAMPANIA!$AG$3:$AG$63)-MAX(CAMPANIA!$AG$3:$AG$63))),((CAMPANIA!AG9-MIN(CAMPANIA!$AG$3:$AG$63))/(MAX(CAMPANIA!$AG$3:$AG$63)-MIN(CAMPANIA!$AG$3:$AG$63))))</f>
        <v>0.51239669421487599</v>
      </c>
      <c r="AH74" s="32">
        <f>IF(CAMPANIA!$AH$1="-",((CAMPANIA!AH9-MAX(CAMPANIA!$AH$3:$AH$63))/(MIN(CAMPANIA!$AH$3:$AH$63)-MAX(CAMPANIA!$AH$3:$AH$63))),((CAMPANIA!AH44-MIN(CAMPANIA!$AH$3:$AH$63))/(MAX(CAMPANIA!$AH$3:$AH$63)-MIN(CAMPANIA!$AH$3:$AH$63))))</f>
        <v>0.45833958865035285</v>
      </c>
      <c r="AI74" s="32">
        <f>IF(CAMPANIA!$AI$1="-",((CAMPANIA!AI9-MAX(CAMPANIA!$AI$3:$AI$63))/(MIN(CAMPANIA!$AI$3:$AI$63)-MAX(CAMPANIA!$AI$3:$AI$63))),((CAMPANIA!AI9-MIN(CAMPANIA!$AI$3:$AI$63))/(MAX(CAMPANIA!$AI$3:$AI$63)-MIN(CAMPANIA!$AI$3:$AI$63))))</f>
        <v>9.3073593073593086E-2</v>
      </c>
      <c r="AJ74" s="32">
        <f>IF(CAMPANIA!$AJ$1="-",((CAMPANIA!AJ9-MAX(CAMPANIA!$AJ$3:$AJ$63))/(MIN(CAMPANIA!$AJ$3:$AJ$63)-MAX(CAMPANIA!$AJ$3:$AJ$63))),((CAMPANIA!AJ9-MIN(CAMPANIA!$AJ$3:$AJ$63))/(MAX(CAMPANIA!$AJ$3:$AJ$63)-MIN(CAMPANIA!$AJ$3:$AJ$63))))</f>
        <v>0.94196355613662364</v>
      </c>
      <c r="AK74" s="32">
        <f>IF(CAMPANIA!$AK$1="-",((CAMPANIA!AK9-MAX(CAMPANIA!$AK$3:$AK$63))/(MIN(CAMPANIA!$AK$3:$AK$63)-MAX(CAMPANIA!$AK$3:$AK$63))),((CAMPANIA!AK9-MIN(CAMPANIA!$AK$3:$AK$63))/(MAX(CAMPANIA!$AK$3:$AK$63)-MIN(CAMPANIA!$AK$3:$AK$63))))</f>
        <v>0.44127906976744186</v>
      </c>
      <c r="AL74" s="32">
        <f>IF(CAMPANIA!$AL$1="-",((CAMPANIA!AL9-MAX(CAMPANIA!$AL$3:$AL$63))/(MIN(CAMPANIA!$AL$3:$AL$63)-MAX(CAMPANIA!$AL$3:$AL$63))),((CAMPANIA!AL9-MIN(CAMPANIA!$AL$3:$AL$63))/(MAX(CAMPANIA!$AL$3:$AL$63)-MIN(CAMPANIA!$AL$3:$AL$63))))</f>
        <v>0.19636363636363638</v>
      </c>
      <c r="AM74" s="32">
        <f>IF(CAMPANIA!$AM$1="-",((CAMPANIA!AM9-MAX(CAMPANIA!$AM$3:$AM$63))/(MIN(CAMPANIA!$AM$3:$AM$63)-MAX(CAMPANIA!$AM$3:$AM$63))),((CAMPANIA!AM9-MIN(CAMPANIA!$AM$3:$AM$63))/(MAX(CAMPANIA!$AM$3:$AM$63)-MIN(CAMPANIA!$AM$3:$AM$63))))</f>
        <v>6.6666666666666666E-2</v>
      </c>
      <c r="AN74" s="32">
        <f>IF(CAMPANIA!$AN$1="-",((CAMPANIA!AN9-MAX(CAMPANIA!$AN$3:$AN$63))/(MIN(CAMPANIA!$AN$3:$AN$63)-MAX(CAMPANIA!$AN$3:$AN$63))),((CAMPANIA!AN9-MIN(CAMPANIA!$AN$3:$AN$63))/(MAX(CAMPANIA!$AN$3:$AN$63)-MIN(CAMPANIA!$AN$3:$AN$63))))</f>
        <v>0.13333333333333333</v>
      </c>
      <c r="AO74" s="32">
        <f>IF(CAMPANIA!$AO$1="-",((CAMPANIA!AO9-MAX(CAMPANIA!$AO$3:$AO$63))/(MIN(CAMPANIA!$AO$3:$AO$63)-MAX(CAMPANIA!$AO$3:$AO$63))),((CAMPANIA!AO9-MIN(CAMPANIA!$AO$3:$AO$63))/(MAX(CAMPANIA!$AO$3:$AO$63)-MIN(CAMPANIA!$AO$3:$AO$63))))</f>
        <v>0.323943661971831</v>
      </c>
      <c r="AP74" s="32">
        <f>IF(CAMPANIA!$AP$1="-",((CAMPANIA!AP9-MAX(CAMPANIA!$AP$3:$AP$63))/(MIN(CAMPANIA!$AP$3:$AP$63)-MAX(CAMPANIA!$AP$3:$AP$63))),((CAMPANIA!AP9-MIN(CAMPANIA!$AP$3:$AP$63))/(MAX(CAMPANIA!$AP$3:$AP$63)-MIN(CAMPANIA!$AP$3:$AP$63))))</f>
        <v>4.5454545454545456E-2</v>
      </c>
      <c r="AQ74" s="32">
        <f>IF(CAMPANIA!$AQ$1="-",((CAMPANIA!AQ9-MAX(CAMPANIA!$AQ$3:$AQ$63))/(MIN(CAMPANIA!$AQ$3:$AQ$63)-MAX(CAMPANIA!$AQ$3:$AQ$63))),((CAMPANIA!AQ9-MIN(CAMPANIA!$AQ$3:$AQ$63))/(MAX(CAMPANIA!$AQ$3:$AQ$63)-MIN(CAMPANIA!$AQ$3:$AQ$63))))</f>
        <v>2.2624434389140271E-2</v>
      </c>
      <c r="AR74" s="32">
        <f>IF(CAMPANIA!$AR$1="-",((CAMPANIA!AR9-MAX(CAMPANIA!$AR$3:$AR$63))/(MIN(CAMPANIA!$AR$3:$AR$63)-MAX(CAMPANIA!$AR$3:$AR$63))),((CAMPANIA!AR9-MIN(CAMPANIA!$AR$3:$AR$63))/(MAX(CAMPANIA!$AR$3:$AR$63)-MIN(CAMPANIA!$AR$3:$AR$63))))</f>
        <v>5.9767759562841527E-2</v>
      </c>
      <c r="AS74" s="32">
        <f>IF(CAMPANIA!$AS$1="-",((CAMPANIA!AS9-MAX(CAMPANIA!$AS$3:$AS$63))/(MIN(CAMPANIA!$AS$3:$AS$63)-MAX(CAMPANIA!$AS$3:$AS$63))),((CAMPANIA!AS9-MIN(CAMPANIA!$AS$3:$AS$63))/(MAX(CAMPANIA!$AS$3:$AS$63)-MIN(CAMPANIA!$AS$3:$AS$63))))</f>
        <v>0.87729126785133649</v>
      </c>
      <c r="AT74" s="32">
        <f>IF(CAMPANIA!$AT$1="-",((CAMPANIA!AT9-MAX(CAMPANIA!$AT$3:$AT$63))/(MIN(CAMPANIA!$AT$3:$AT$63)-MAX(CAMPANIA!$AT$3:$AT$63))),((CAMPANIA!AT9-MIN(CAMPANIA!$AT$3:$AT$63))/(MAX(CAMPANIA!$AT$3:$AT$63)-MIN(CAMPANIA!$AT$3:$AT$63))))</f>
        <v>0.63715335884343705</v>
      </c>
      <c r="AU74" s="32">
        <f>IF(CAMPANIA!$AU$1="-",((CAMPANIA!AU9-MAX(CAMPANIA!$AU$3:$AU$63))/(MIN(CAMPANIA!$AU$3:$AU$63)-MAX(CAMPANIA!$AU$3:$AU$63))),((CAMPANIA!AU9-MIN(CAMPANIA!$AU$3:$AU$63))/(MAX(CAMPANIA!$AU$3:$AU$63)-MIN(CAMPANIA!$AU$3:$AU$63))))</f>
        <v>0.31818181818181818</v>
      </c>
      <c r="AV74" s="32">
        <f>IF(CAMPANIA!$AV$1="-",((CAMPANIA!AV9-MAX(CAMPANIA!$AV$3:$AV$63))/(MIN(CAMPANIA!$AV$3:$AV$63)-MAX(CAMPANIA!$AV$3:$AV$63))),((CAMPANIA!AV9-MIN(CAMPANIA!$AV$3:$AV$63))/(MAX(CAMPANIA!$AV$3:$AV$63)-MIN(CAMPANIA!$AV$3:$AV$63))))</f>
        <v>0.86731701865513366</v>
      </c>
      <c r="AW74" s="32">
        <f>IF(CAMPANIA!$AW$1="-",((CAMPANIA!AW9-MAX(CAMPANIA!$AW$3:$AW$63))/(MIN(CAMPANIA!$AW$3:$AW$63)-MAX(CAMPANIA!$AW$3:$AW$63))),((CAMPANIA!AW9-MIN(CAMPANIA!$AW$3:$AW$63))/(MAX(CAMPANIA!$AW$3:$AW$63)-MIN(CAMPANIA!$AW$3:$AW$63))))</f>
        <v>0</v>
      </c>
      <c r="AX74" s="32">
        <f>IF(CAMPANIA!$AX$1="-",((CAMPANIA!AX9-MAX(CAMPANIA!$AX$3:$AX$63))/(MIN(CAMPANIA!$AX$3:$AX$63)-MAX(CAMPANIA!$AX$3:$AX$63))),((CAMPANIA!AX9-MIN(CAMPANIA!$AX$3:$AX$63))/(MAX(CAMPANIA!$AX$3:$AX$63)-MIN(CAMPANIA!$AX$3:$AX$63))))</f>
        <v>0.18223583460949466</v>
      </c>
      <c r="AY74" s="32">
        <f>IF(CAMPANIA!$AY$1="-",((CAMPANIA!AY9-MAX(CAMPANIA!$AY$3:$AY$63))/(MIN(CAMPANIA!$AY$3:$AY$63)-MAX(CAMPANIA!$AY$3:$AY$63))),((CAMPANIA!AY9-MIN(CAMPANIA!$AY$3:$AY$63))/(MAX(CAMPANIA!$AY$3:$AY$63)-MIN(CAMPANIA!$AY$3:$AY$63))))</f>
        <v>0.75299401197604798</v>
      </c>
      <c r="AZ74" s="32">
        <f>IF(CAMPANIA!$AZ$1="-",((CAMPANIA!AZ9-MAX(CAMPANIA!$AZ$3:$AZ$63))/(MIN(CAMPANIA!$AZ$3:$AZ$63)-MAX(CAMPANIA!$AZ$3:$AZ$63))),((CAMPANIA!AZ9-MIN(CAMPANIA!$AZ$3:$AZ$63))/(MAX(CAMPANIA!$AZ$3:$AZ$63)-MIN(CAMPANIA!$AZ$3:$AZ$63))))</f>
        <v>0.10945644080416977</v>
      </c>
      <c r="BA74" s="32">
        <f>IF(CAMPANIA!$BA$1="-",((CAMPANIA!BA9-MAX(CAMPANIA!$BA$3:$BA$63))/(MIN(CAMPANIA!$BA$3:$BA$63)-MAX(CAMPANIA!$BA$3:$BA$63))),((CAMPANIA!BA9-MIN(CAMPANIA!$BA$3:$BA$63))/(MAX(CAMPANIA!$BA$3:$BA$63)-MIN(CAMPANIA!$BA$3:$BA$63))))</f>
        <v>0.38095238095238099</v>
      </c>
      <c r="BC74" s="32">
        <f>IF(CAMPANIA!$BC$1="-",((CAMPANIA!BC9-MAX(CAMPANIA!$BC$3:$BC$63))/(MIN(CAMPANIA!$BC$3:$BC$63)-MAX(CAMPANIA!$BC$3:$BC$63))),((CAMPANIA!BC9-MIN(CAMPANIA!$BC$3:$BC$63))/(MAX(CAMPANIA!$BC$3:$BC$63)-MIN(CAMPANIA!$BC$3:$BC$63))))</f>
        <v>1.9182652210175143E-2</v>
      </c>
      <c r="BD74" s="32">
        <f>IF(CAMPANIA!$BD$1="-",((CAMPANIA!BD9-MAX(CAMPANIA!$BD$3:$BD$63))/(MIN(CAMPANIA!$BD$3:$BD$63)-MAX(CAMPANIA!$BD$3:$BD$63))),((CAMPANIA!BD9-MIN(CAMPANIA!$BD$3:$BD$63))/(MAX(CAMPANIA!$BD$3:$BD$63)-MIN(CAMPANIA!$BD$3:$BD$63))))</f>
        <v>1.7543859669590659E-2</v>
      </c>
    </row>
    <row r="75" spans="1:56" x14ac:dyDescent="0.3">
      <c r="A75" s="32">
        <f t="shared" si="0"/>
        <v>61083</v>
      </c>
      <c r="B75" s="32" t="str">
        <f t="shared" si="0"/>
        <v>SANTA MARIA CAPUA VETERE</v>
      </c>
      <c r="C75" s="32" t="str">
        <f t="shared" si="0"/>
        <v>CAMPANIA</v>
      </c>
      <c r="D75" s="32">
        <f t="shared" si="0"/>
        <v>77776</v>
      </c>
      <c r="E75" s="32">
        <f t="shared" si="0"/>
        <v>3</v>
      </c>
      <c r="F75" s="32" t="str">
        <f t="shared" si="0"/>
        <v>B</v>
      </c>
      <c r="G75" s="32">
        <f>IF(CAMPANIA!$G$1="-",((CAMPANIA!G10-MAX(CAMPANIA!$G$3:$G$63))/(MIN(CAMPANIA!$G$3:$G$63)-MAX(CAMPANIA!$G$3:$G$63))),((CAMPANIA!G10-MIN(CAMPANIA!$G$3:$G$63))/(MAX(CAMPANIA!$G$3:$G$63)-MIN(CAMPANIA!$G$3:$G$63))))</f>
        <v>1</v>
      </c>
      <c r="H75" s="32">
        <f>IF(CAMPANIA!$H$1="-",((CAMPANIA!H10-MAX(CAMPANIA!$H$3:$H$63))/(MIN(CAMPANIA!$H$3:$H$63)-MAX(CAMPANIA!$H$3:$H$63))),((CAMPANIA!H10-MIN(CAMPANIA!$H$3:$H$63))/(MAX(CAMPANIA!$H$3:$H$63)-MIN(CAMPANIA!$H$3:$H$63))))</f>
        <v>0.57692307692307687</v>
      </c>
      <c r="I75" s="32">
        <f>IF(CAMPANIA!$I$1="-",((CAMPANIA!I10-MAX(CAMPANIA!$I$3:$I$63))/(MIN(CAMPANIA!$I$3:$I$63)-MAX(CAMPANIA!$I$3:$I$63))),((CAMPANIA!I10-MIN(CAMPANIA!$I$3:$I$63))/(MAX(CAMPANIA!$I$3:$I$63)-MIN(CAMPANIA!$I$3:$I$63))))</f>
        <v>0.84827757741574428</v>
      </c>
      <c r="J75" s="32">
        <f>IF(CAMPANIA!$J$1="-",((CAMPANIA!J10-MAX(CAMPANIA!$J$3:$J$63))/(MIN(CAMPANIA!$J$3:$J$63)-MAX(CAMPANIA!$J$3:$J$63))),((CAMPANIA!J10-MIN(CAMPANIA!$J$3:$J$63))/(MAX(CAMPANIA!$J$3:$J$63)-MIN(CAMPANIA!$J$3:$J$63))))</f>
        <v>0.91492505805362045</v>
      </c>
      <c r="K75" s="32">
        <f>IF(CAMPANIA!$K$1="-",((CAMPANIA!K10-MAX(CAMPANIA!$K$3:$K$63))/(MIN(CAMPANIA!$K$3:$K$63)-MAX(CAMPANIA!$K$3:$K$63))),((CAMPANIA!K10-MIN(CAMPANIA!$K$3:$K$63))/(MAX(CAMPANIA!$K$3:$K$63)-MIN(CAMPANIA!$K$3:$K$63))))</f>
        <v>0.34993270524899045</v>
      </c>
      <c r="L75" s="32">
        <f>IF(CAMPANIA!$L$1="-",((CAMPANIA!L10-MAX(CAMPANIA!$L$3:$L$63))/(MIN(CAMPANIA!$L$3:$L$63)-MAX(CAMPANIA!$L$3:$L$63))),((CAMPANIA!L10-MIN(CAMPANIA!$L$3:$L$63))/(MAX(CAMPANIA!$L$3:$L$63)-MIN(CAMPANIA!$L$3:$L$63))))</f>
        <v>0.51499999999999979</v>
      </c>
      <c r="M75" s="32">
        <f>IF(CAMPANIA!$M$1="-",((CAMPANIA!M10-MAX(CAMPANIA!$M$3:$M$63))/(MIN(CAMPANIA!$M$3:$M$63)-MAX(CAMPANIA!$M$3:$M$63))),((CAMPANIA!M10-MIN(CAMPANIA!$M$3:$M$63))/(MAX(CAMPANIA!$M$3:$M$63)-MIN(CAMPANIA!$M$3:$M$63))))</f>
        <v>1.673473107686432E-2</v>
      </c>
      <c r="N75" s="32">
        <f>IF(CAMPANIA!$N$1="-",((CAMPANIA!N10-MAX(CAMPANIA!$N$3:$N$63))/(MIN(CAMPANIA!$N$3:$N$63)-MAX(CAMPANIA!$N$3:$N$63))),((CAMPANIA!N10-MIN(CAMPANIA!$N$3:$N$63))/(MAX(CAMPANIA!$N$3:$N$63)-MIN(CAMPANIA!$N$3:$N$63))))</f>
        <v>6.6666666666666666E-2</v>
      </c>
      <c r="O75" s="32">
        <f>IF(CAMPANIA!$O$1="-",((CAMPANIA!O10-MAX(CAMPANIA!$O$3:$O$63))/(MIN(CAMPANIA!$O$3:$O$63)-MAX(CAMPANIA!$O$3:$O$63))),((CAMPANIA!O10-MIN(CAMPANIA!$O$3:$O$63))/(MAX(CAMPANIA!$O$3:$O$63)-MIN(CAMPANIA!$O$3:$O$63))))</f>
        <v>0.44292091836734704</v>
      </c>
      <c r="P75" s="32">
        <f>IF(CAMPANIA!$P$1="-",((CAMPANIA!P10-MAX(CAMPANIA!$P$3:$P$63))/(MIN(CAMPANIA!$P$3:$P$63)-MAX(CAMPANIA!$P$3:$P$63))),((CAMPANIA!P10-MIN(CAMPANIA!$P$3:$P$63))/(MAX(CAMPANIA!$P$3:$P$63)-MIN(CAMPANIA!$P$3:$P$63))))</f>
        <v>0.71747967479674801</v>
      </c>
      <c r="Q75" s="32">
        <f>IF(CAMPANIA!$Q$1="-",((CAMPANIA!Q10-MAX(CAMPANIA!$Q$3:$Q$63))/(MIN(CAMPANIA!$Q$3:$Q$63)-MAX(CAMPANIA!$Q$3:$Q$63))),((CAMPANIA!Q10-MIN(CAMPANIA!$Q$3:$Q$63))/(MAX(CAMPANIA!$Q$3:$Q$63)-MIN(CAMPANIA!$Q$3:$Q$63))))</f>
        <v>0.82358974358974357</v>
      </c>
      <c r="R75" s="32">
        <f>IF(CAMPANIA!$R$1="-",((CAMPANIA!R10-MAX(CAMPANIA!$R$3:$R$63))/(MIN(CAMPANIA!$R$3:$R$63)-MAX(CAMPANIA!$R$3:$R$63))),((CAMPANIA!R10-MIN(CAMPANIA!$R$3:$R$63))/(MAX(CAMPANIA!$R$3:$R$63)-MIN(CAMPANIA!$R$3:$R$63))))</f>
        <v>0.15841584158415842</v>
      </c>
      <c r="S75" s="32">
        <f>IF(CAMPANIA!$S$1="-",((CAMPANIA!S10-MAX(CAMPANIA!$S$3:$S$63))/(MIN(CAMPANIA!$S$3:$S$63)-MAX(CAMPANIA!$S$3:$S$63))),((CAMPANIA!S10-MIN(CAMPANIA!$S$3:$S$63))/(MAX(CAMPANIA!$S$3:$S$63)-MIN(CAMPANIA!$S$3:$S$63))))</f>
        <v>0.47692307692307689</v>
      </c>
      <c r="T75" s="32">
        <f>IF(CAMPANIA!$T$1="-",((CAMPANIA!T10-MAX(CAMPANIA!$T$3:$T$63))/(MIN(CAMPANIA!$T$3:$T$63)-MAX(CAMPANIA!$T$3:$T$63))),((CAMPANIA!T10-MIN(CAMPANIA!$T$3:$T$63))/(MAX(CAMPANIA!$T$3:$T$63)-MIN(CAMPANIA!$T$3:$T$63))))</f>
        <v>0.27777777777777779</v>
      </c>
      <c r="U75" s="32">
        <f>IF(CAMPANIA!$U$1="-",((CAMPANIA!U10-MAX(CAMPANIA!$U$3:$U$63))/(MIN(CAMPANIA!$U$3:$U$63)-MAX(CAMPANIA!$U$3:$U$63))),((CAMPANIA!U10-MIN(CAMPANIA!$U$3:$U$63))/(MAX(CAMPANIA!$U$3:$U$63)-MIN(CAMPANIA!$U$3:$U$63))))</f>
        <v>0</v>
      </c>
      <c r="V75" s="32">
        <f>IF(CAMPANIA!$V$1="-",((CAMPANIA!V10-MAX(CAMPANIA!$V$3:$V$63))/(MIN(CAMPANIA!$V$3:$V$63)-MAX(CAMPANIA!$V$3:$V$63))),((CAMPANIA!V10-MIN(CAMPANIA!$V$3:$V$63))/(MAX(CAMPANIA!$V$3:$V$63)-MIN(CAMPANIA!$V$3:$V$63))))</f>
        <v>1</v>
      </c>
      <c r="W75" s="32">
        <f>IF(CAMPANIA!$W$1="-",((CAMPANIA!W10-MAX(CAMPANIA!$W$3:$W$63))/(MIN(CAMPANIA!$W$3:$W$63)-MAX(CAMPANIA!$W$3:$W$63))),((CAMPANIA!W10-MIN(CAMPANIA!$W$3:$W$63))/(MAX(CAMPANIA!$W$3:$W$63)-MIN(CAMPANIA!$W$3:$W$63))))</f>
        <v>0.2857142857142857</v>
      </c>
      <c r="X75" s="32">
        <f>IF(CAMPANIA!$X$1="-",((CAMPANIA!X10-MAX(CAMPANIA!$X$3:$X$63))/(MIN(CAMPANIA!$X$3:$X$63)-MAX(CAMPANIA!$X$3:$X$63))),((CAMPANIA!X10-MIN(CAMPANIA!$X$3:$X$63))/(MAX(CAMPANIA!$X$3:$X$63)-MIN(CAMPANIA!$X$3:$X$63))))</f>
        <v>3.0303030303030304E-2</v>
      </c>
      <c r="Y75" s="32">
        <f>IF(CAMPANIA!$Y$1="-",((CAMPANIA!Y10-MAX(CAMPANIA!$Y$3:$Y$63))/(MIN(CAMPANIA!$Y$3:$Y$63)-MAX(CAMPANIA!$Y$3:$Y$63))),((CAMPANIA!Y10-MIN(CAMPANIA!$Y$3:$Y$63))/(MAX(CAMPANIA!$Y$3:$Y$63)-MIN(CAMPANIA!$Y$3:$Y$63))))</f>
        <v>1</v>
      </c>
      <c r="Z75" s="32">
        <f>IF(CAMPANIA!$Z$1="-",((CAMPANIA!Z10-MAX(CAMPANIA!$Z$3:$Z$63))/(MIN(CAMPANIA!$Z$3:$Z$63)-MAX(CAMPANIA!$Z$3:$Z$63))),((CAMPANIA!Z10-MIN(CAMPANIA!$Z$3:$Z$63))/(MAX(CAMPANIA!$Z$3:$Z$63)-MIN(CAMPANIA!$Z$3:$Z$63))))</f>
        <v>0.72077028885832173</v>
      </c>
      <c r="AA75" s="32">
        <f>IF(CAMPANIA!$AA$1="-",((CAMPANIA!AA10-MAX(CAMPANIA!$AA$3:$AA$63))/(MIN(CAMPANIA!$AA$3:$AA$63)-MAX(CAMPANIA!$AA$3:$AA$63))),((CAMPANIA!AA10-MIN(CAMPANIA!$AA$3:$AA$63))/(MAX(CAMPANIA!$AA$3:$AA$63)-MIN(CAMPANIA!$AA$3:$AA$63))))</f>
        <v>6.3362068965517257E-2</v>
      </c>
      <c r="AB75" s="32">
        <f>IF(CAMPANIA!$AB$1="-",((CAMPANIA!AB10-MAX(CAMPANIA!$AB$3:$AB$63))/(MIN(CAMPANIA!$AB$3:$AB$63)-MAX(CAMPANIA!$AB$3:$AB$63))),((CAMPANIA!AB10-MIN(CAMPANIA!$AB$3:$AB$63))/(MAX(CAMPANIA!$AB$3:$AB$63)-MIN(CAMPANIA!$AB$3:$AB$63))))</f>
        <v>0.57424242424242422</v>
      </c>
      <c r="AC75" s="32">
        <f>IF(CAMPANIA!$AC$1="-",((CAMPANIA!AC10-MAX(CAMPANIA!$AC$3:$AC$63))/(MIN(CAMPANIA!$AC$3:$AC$63)-MAX(CAMPANIA!$AC$3:$AC$63))),((CAMPANIA!AC10-MIN(CAMPANIA!$AC$3:$AC$63))/(MAX(CAMPANIA!$AC$3:$AC$63)-MIN(CAMPANIA!$AC$3:$AC$63))))</f>
        <v>9.3990755007704166E-2</v>
      </c>
      <c r="AD75" s="32">
        <f>IF(CAMPANIA!$AD$1="-",((CAMPANIA!AD10-MAX(CAMPANIA!$AD$3:$AD$63))/(MIN(CAMPANIA!$AD$3:$AD$63)-MAX(CAMPANIA!$AD$3:$AD$63))),((CAMPANIA!AD10-MIN(CAMPANIA!$AD$3:$AD$63))/(MAX(CAMPANIA!$AD$3:$AD$63)-MIN(CAMPANIA!$AD$3:$AD$63))))</f>
        <v>0.17531695721077653</v>
      </c>
      <c r="AE75" s="32">
        <f>IF(CAMPANIA!$AE$1="-",((CAMPANIA!AE10-MAX(CAMPANIA!$AE$3:$AE$63))/(MIN(CAMPANIA!$AE$3:$AE$63)-MAX(CAMPANIA!$AE$3:$AE$63))),((CAMPANIA!AE10-MIN(CAMPANIA!$AE$3:$AE$63))/(MAX(CAMPANIA!$AE$3:$AE$63)-MIN(CAMPANIA!$AE$3:$AE$63))))</f>
        <v>0.16216216216216217</v>
      </c>
      <c r="AF75" s="32">
        <f>IF(CAMPANIA!$AF$1="-",((CAMPANIA!AF10-MAX(CAMPANIA!$AF$3:$AF$63))/(MIN(CAMPANIA!$AF$3:$AF$63)-MAX(CAMPANIA!$AF$3:$AF$63))),((CAMPANIA!AF10-MIN(CAMPANIA!$AF$3:$AF$63))/(MAX(CAMPANIA!$AF$3:$AF$63)-MIN(CAMPANIA!$AF$3:$AF$63))))</f>
        <v>0.54573898723754632</v>
      </c>
      <c r="AG75" s="32">
        <f>IF(CAMPANIA!$AG$1="-",((CAMPANIA!AG10-MAX(CAMPANIA!$AG$3:$AG$63))/(MIN(CAMPANIA!$AG$3:$AG$63)-MAX(CAMPANIA!$AG$3:$AG$63))),((CAMPANIA!AG10-MIN(CAMPANIA!$AG$3:$AG$63))/(MAX(CAMPANIA!$AG$3:$AG$63)-MIN(CAMPANIA!$AG$3:$AG$63))))</f>
        <v>0.15289256198347106</v>
      </c>
      <c r="AH75" s="32">
        <f>IF(CAMPANIA!$AH$1="-",((CAMPANIA!AH10-MAX(CAMPANIA!$AH$3:$AH$63))/(MIN(CAMPANIA!$AH$3:$AH$63)-MAX(CAMPANIA!$AH$3:$AH$63))),((CAMPANIA!AH45-MIN(CAMPANIA!$AH$3:$AH$63))/(MAX(CAMPANIA!$AH$3:$AH$63)-MIN(CAMPANIA!$AH$3:$AH$63))))</f>
        <v>0.49542110794175048</v>
      </c>
      <c r="AI75" s="32">
        <f>IF(CAMPANIA!$AI$1="-",((CAMPANIA!AI10-MAX(CAMPANIA!$AI$3:$AI$63))/(MIN(CAMPANIA!$AI$3:$AI$63)-MAX(CAMPANIA!$AI$3:$AI$63))),((CAMPANIA!AI10-MIN(CAMPANIA!$AI$3:$AI$63))/(MAX(CAMPANIA!$AI$3:$AI$63)-MIN(CAMPANIA!$AI$3:$AI$63))))</f>
        <v>6.9264069264069278E-2</v>
      </c>
      <c r="AJ75" s="32">
        <f>IF(CAMPANIA!$AJ$1="-",((CAMPANIA!AJ10-MAX(CAMPANIA!$AJ$3:$AJ$63))/(MIN(CAMPANIA!$AJ$3:$AJ$63)-MAX(CAMPANIA!$AJ$3:$AJ$63))),((CAMPANIA!AJ10-MIN(CAMPANIA!$AJ$3:$AJ$63))/(MAX(CAMPANIA!$AJ$3:$AJ$63)-MIN(CAMPANIA!$AJ$3:$AJ$63))))</f>
        <v>0.50845726425886584</v>
      </c>
      <c r="AK75" s="32">
        <f>IF(CAMPANIA!$AK$1="-",((CAMPANIA!AK10-MAX(CAMPANIA!$AK$3:$AK$63))/(MIN(CAMPANIA!$AK$3:$AK$63)-MAX(CAMPANIA!$AK$3:$AK$63))),((CAMPANIA!AK10-MIN(CAMPANIA!$AK$3:$AK$63))/(MAX(CAMPANIA!$AK$3:$AK$63)-MIN(CAMPANIA!$AK$3:$AK$63))))</f>
        <v>0.50872093023255816</v>
      </c>
      <c r="AL75" s="32">
        <f>IF(CAMPANIA!$AL$1="-",((CAMPANIA!AL10-MAX(CAMPANIA!$AL$3:$AL$63))/(MIN(CAMPANIA!$AL$3:$AL$63)-MAX(CAMPANIA!$AL$3:$AL$63))),((CAMPANIA!AL10-MIN(CAMPANIA!$AL$3:$AL$63))/(MAX(CAMPANIA!$AL$3:$AL$63)-MIN(CAMPANIA!$AL$3:$AL$63))))</f>
        <v>0.36606060606060609</v>
      </c>
      <c r="AM75" s="32">
        <f>IF(CAMPANIA!$AM$1="-",((CAMPANIA!AM10-MAX(CAMPANIA!$AM$3:$AM$63))/(MIN(CAMPANIA!$AM$3:$AM$63)-MAX(CAMPANIA!$AM$3:$AM$63))),((CAMPANIA!AM10-MIN(CAMPANIA!$AM$3:$AM$63))/(MAX(CAMPANIA!$AM$3:$AM$63)-MIN(CAMPANIA!$AM$3:$AM$63))))</f>
        <v>0.13333333333333333</v>
      </c>
      <c r="AN75" s="32">
        <f>IF(CAMPANIA!$AN$1="-",((CAMPANIA!AN10-MAX(CAMPANIA!$AN$3:$AN$63))/(MIN(CAMPANIA!$AN$3:$AN$63)-MAX(CAMPANIA!$AN$3:$AN$63))),((CAMPANIA!AN10-MIN(CAMPANIA!$AN$3:$AN$63))/(MAX(CAMPANIA!$AN$3:$AN$63)-MIN(CAMPANIA!$AN$3:$AN$63))))</f>
        <v>0.2</v>
      </c>
      <c r="AO75" s="32">
        <f>IF(CAMPANIA!$AO$1="-",((CAMPANIA!AO10-MAX(CAMPANIA!$AO$3:$AO$63))/(MIN(CAMPANIA!$AO$3:$AO$63)-MAX(CAMPANIA!$AO$3:$AO$63))),((CAMPANIA!AO10-MIN(CAMPANIA!$AO$3:$AO$63))/(MAX(CAMPANIA!$AO$3:$AO$63)-MIN(CAMPANIA!$AO$3:$AO$63))))</f>
        <v>0</v>
      </c>
      <c r="AP75" s="32">
        <f>IF(CAMPANIA!$AP$1="-",((CAMPANIA!AP10-MAX(CAMPANIA!$AP$3:$AP$63))/(MIN(CAMPANIA!$AP$3:$AP$63)-MAX(CAMPANIA!$AP$3:$AP$63))),((CAMPANIA!AP10-MIN(CAMPANIA!$AP$3:$AP$63))/(MAX(CAMPANIA!$AP$3:$AP$63)-MIN(CAMPANIA!$AP$3:$AP$63))))</f>
        <v>0</v>
      </c>
      <c r="AQ75" s="32">
        <f>IF(CAMPANIA!$AQ$1="-",((CAMPANIA!AQ10-MAX(CAMPANIA!$AQ$3:$AQ$63))/(MIN(CAMPANIA!$AQ$3:$AQ$63)-MAX(CAMPANIA!$AQ$3:$AQ$63))),((CAMPANIA!AQ10-MIN(CAMPANIA!$AQ$3:$AQ$63))/(MAX(CAMPANIA!$AQ$3:$AQ$63)-MIN(CAMPANIA!$AQ$3:$AQ$63))))</f>
        <v>1.9607843137254902E-2</v>
      </c>
      <c r="AR75" s="32">
        <f>IF(CAMPANIA!$AR$1="-",((CAMPANIA!AR10-MAX(CAMPANIA!$AR$3:$AR$63))/(MIN(CAMPANIA!$AR$3:$AR$63)-MAX(CAMPANIA!$AR$3:$AR$63))),((CAMPANIA!AR10-MIN(CAMPANIA!$AR$3:$AR$63))/(MAX(CAMPANIA!$AR$3:$AR$63)-MIN(CAMPANIA!$AR$3:$AR$63))))</f>
        <v>0</v>
      </c>
      <c r="AS75" s="32">
        <f>IF(CAMPANIA!$AS$1="-",((CAMPANIA!AS10-MAX(CAMPANIA!$AS$3:$AS$63))/(MIN(CAMPANIA!$AS$3:$AS$63)-MAX(CAMPANIA!$AS$3:$AS$63))),((CAMPANIA!AS10-MIN(CAMPANIA!$AS$3:$AS$63))/(MAX(CAMPANIA!$AS$3:$AS$63)-MIN(CAMPANIA!$AS$3:$AS$63))))</f>
        <v>0.76498983433844447</v>
      </c>
      <c r="AT75" s="32">
        <f>IF(CAMPANIA!$AT$1="-",((CAMPANIA!AT10-MAX(CAMPANIA!$AT$3:$AT$63))/(MIN(CAMPANIA!$AT$3:$AT$63)-MAX(CAMPANIA!$AT$3:$AT$63))),((CAMPANIA!AT10-MIN(CAMPANIA!$AT$3:$AT$63))/(MAX(CAMPANIA!$AT$3:$AT$63)-MIN(CAMPANIA!$AT$3:$AT$63))))</f>
        <v>0.19299117766910134</v>
      </c>
      <c r="AU75" s="32">
        <f>IF(CAMPANIA!$AU$1="-",((CAMPANIA!AU10-MAX(CAMPANIA!$AU$3:$AU$63))/(MIN(CAMPANIA!$AU$3:$AU$63)-MAX(CAMPANIA!$AU$3:$AU$63))),((CAMPANIA!AU10-MIN(CAMPANIA!$AU$3:$AU$63))/(MAX(CAMPANIA!$AU$3:$AU$63)-MIN(CAMPANIA!$AU$3:$AU$63))))</f>
        <v>0.12121212121212122</v>
      </c>
      <c r="AV75" s="32">
        <f>IF(CAMPANIA!$AV$1="-",((CAMPANIA!AV10-MAX(CAMPANIA!$AV$3:$AV$63))/(MIN(CAMPANIA!$AV$3:$AV$63)-MAX(CAMPANIA!$AV$3:$AV$63))),((CAMPANIA!AV10-MIN(CAMPANIA!$AV$3:$AV$63))/(MAX(CAMPANIA!$AV$3:$AV$63)-MIN(CAMPANIA!$AV$3:$AV$63))))</f>
        <v>0.80665700151390529</v>
      </c>
      <c r="AW75" s="32">
        <f>IF(CAMPANIA!$AW$1="-",((CAMPANIA!AW10-MAX(CAMPANIA!$AW$3:$AW$63))/(MIN(CAMPANIA!$AW$3:$AW$63)-MAX(CAMPANIA!$AW$3:$AW$63))),((CAMPANIA!AW10-MIN(CAMPANIA!$AW$3:$AW$63))/(MAX(CAMPANIA!$AW$3:$AW$63)-MIN(CAMPANIA!$AW$3:$AW$63))))</f>
        <v>0</v>
      </c>
      <c r="AX75" s="32">
        <f>IF(CAMPANIA!$AX$1="-",((CAMPANIA!AX10-MAX(CAMPANIA!$AX$3:$AX$63))/(MIN(CAMPANIA!$AX$3:$AX$63)-MAX(CAMPANIA!$AX$3:$AX$63))),((CAMPANIA!AX10-MIN(CAMPANIA!$AX$3:$AX$63))/(MAX(CAMPANIA!$AX$3:$AX$63)-MIN(CAMPANIA!$AX$3:$AX$63))))</f>
        <v>0.18836140888208272</v>
      </c>
      <c r="AY75" s="32">
        <f>IF(CAMPANIA!$AY$1="-",((CAMPANIA!AY10-MAX(CAMPANIA!$AY$3:$AY$63))/(MIN(CAMPANIA!$AY$3:$AY$63)-MAX(CAMPANIA!$AY$3:$AY$63))),((CAMPANIA!AY10-MIN(CAMPANIA!$AY$3:$AY$63))/(MAX(CAMPANIA!$AY$3:$AY$63)-MIN(CAMPANIA!$AY$3:$AY$63))))</f>
        <v>0.57335329341317365</v>
      </c>
      <c r="AZ75" s="32">
        <f>IF(CAMPANIA!$AZ$1="-",((CAMPANIA!AZ10-MAX(CAMPANIA!$AZ$3:$AZ$63))/(MIN(CAMPANIA!$AZ$3:$AZ$63)-MAX(CAMPANIA!$AZ$3:$AZ$63))),((CAMPANIA!AZ10-MIN(CAMPANIA!$AZ$3:$AZ$63))/(MAX(CAMPANIA!$AZ$3:$AZ$63)-MIN(CAMPANIA!$AZ$3:$AZ$63))))</f>
        <v>0.22561429635145197</v>
      </c>
      <c r="BA75" s="32">
        <f>IF(CAMPANIA!$BA$1="-",((CAMPANIA!BA10-MAX(CAMPANIA!$BA$3:$BA$63))/(MIN(CAMPANIA!$BA$3:$BA$63)-MAX(CAMPANIA!$BA$3:$BA$63))),((CAMPANIA!BA10-MIN(CAMPANIA!$BA$3:$BA$63))/(MAX(CAMPANIA!$BA$3:$BA$63)-MIN(CAMPANIA!$BA$3:$BA$63))))</f>
        <v>0.30952380952380953</v>
      </c>
      <c r="BC75" s="32">
        <f>IF(CAMPANIA!$BC$1="-",((CAMPANIA!BC10-MAX(CAMPANIA!$BC$3:$BC$63))/(MIN(CAMPANIA!$BC$3:$BC$63)-MAX(CAMPANIA!$BC$3:$BC$63))),((CAMPANIA!BC10-MIN(CAMPANIA!$BC$3:$BC$63))/(MAX(CAMPANIA!$BC$3:$BC$63)-MIN(CAMPANIA!$BC$3:$BC$63))))</f>
        <v>0.19266055045871561</v>
      </c>
      <c r="BD75" s="32">
        <f>IF(CAMPANIA!$BD$1="-",((CAMPANIA!BD10-MAX(CAMPANIA!$BD$3:$BD$63))/(MIN(CAMPANIA!$BD$3:$BD$63)-MAX(CAMPANIA!$BD$3:$BD$63))),((CAMPANIA!BD10-MIN(CAMPANIA!$BD$3:$BD$63))/(MAX(CAMPANIA!$BD$3:$BD$63)-MIN(CAMPANIA!$BD$3:$BD$63))))</f>
        <v>0.37777777806296292</v>
      </c>
    </row>
    <row r="76" spans="1:56" x14ac:dyDescent="0.3">
      <c r="A76" s="32">
        <f t="shared" si="0"/>
        <v>61088</v>
      </c>
      <c r="B76" s="32" t="str">
        <f t="shared" si="0"/>
        <v>SESSA AURUNCA</v>
      </c>
      <c r="C76" s="32" t="str">
        <f t="shared" si="0"/>
        <v>CAMPANIA</v>
      </c>
      <c r="D76" s="32">
        <f t="shared" si="0"/>
        <v>49191</v>
      </c>
      <c r="E76" s="32">
        <f t="shared" si="0"/>
        <v>3</v>
      </c>
      <c r="F76" s="32" t="str">
        <f t="shared" si="0"/>
        <v>B</v>
      </c>
      <c r="G76" s="32">
        <f>IF(CAMPANIA!$G$1="-",((CAMPANIA!G11-MAX(CAMPANIA!$G$3:$G$63))/(MIN(CAMPANIA!$G$3:$G$63)-MAX(CAMPANIA!$G$3:$G$63))),((CAMPANIA!G11-MIN(CAMPANIA!$G$3:$G$63))/(MAX(CAMPANIA!$G$3:$G$63)-MIN(CAMPANIA!$G$3:$G$63))))</f>
        <v>0.2</v>
      </c>
      <c r="H76" s="32">
        <f>IF(CAMPANIA!$H$1="-",((CAMPANIA!H11-MAX(CAMPANIA!$H$3:$H$63))/(MIN(CAMPANIA!$H$3:$H$63)-MAX(CAMPANIA!$H$3:$H$63))),((CAMPANIA!H11-MIN(CAMPANIA!$H$3:$H$63))/(MAX(CAMPANIA!$H$3:$H$63)-MIN(CAMPANIA!$H$3:$H$63))))</f>
        <v>0.5</v>
      </c>
      <c r="I76" s="32">
        <f>IF(CAMPANIA!$I$1="-",((CAMPANIA!I11-MAX(CAMPANIA!$I$3:$I$63))/(MIN(CAMPANIA!$I$3:$I$63)-MAX(CAMPANIA!$I$3:$I$63))),((CAMPANIA!I11-MIN(CAMPANIA!$I$3:$I$63))/(MAX(CAMPANIA!$I$3:$I$63)-MIN(CAMPANIA!$I$3:$I$63))))</f>
        <v>0.98022634000746178</v>
      </c>
      <c r="J76" s="32">
        <f>IF(CAMPANIA!$J$1="-",((CAMPANIA!J11-MAX(CAMPANIA!$J$3:$J$63))/(MIN(CAMPANIA!$J$3:$J$63)-MAX(CAMPANIA!$J$3:$J$63))),((CAMPANIA!J11-MIN(CAMPANIA!$J$3:$J$63))/(MAX(CAMPANIA!$J$3:$J$63)-MIN(CAMPANIA!$J$3:$J$63))))</f>
        <v>0.68566603335444376</v>
      </c>
      <c r="K76" s="32">
        <f>IF(CAMPANIA!$K$1="-",((CAMPANIA!K11-MAX(CAMPANIA!$K$3:$K$63))/(MIN(CAMPANIA!$K$3:$K$63)-MAX(CAMPANIA!$K$3:$K$63))),((CAMPANIA!K11-MIN(CAMPANIA!$K$3:$K$63))/(MAX(CAMPANIA!$K$3:$K$63)-MIN(CAMPANIA!$K$3:$K$63))))</f>
        <v>0.60497981157469694</v>
      </c>
      <c r="L76" s="32">
        <f>IF(CAMPANIA!$L$1="-",((CAMPANIA!L11-MAX(CAMPANIA!$L$3:$L$63))/(MIN(CAMPANIA!$L$3:$L$63)-MAX(CAMPANIA!$L$3:$L$63))),((CAMPANIA!L11-MIN(CAMPANIA!$L$3:$L$63))/(MAX(CAMPANIA!$L$3:$L$63)-MIN(CAMPANIA!$L$3:$L$63))))</f>
        <v>0.63777777777777755</v>
      </c>
      <c r="M76" s="32">
        <f>IF(CAMPANIA!$M$1="-",((CAMPANIA!M11-MAX(CAMPANIA!$M$3:$M$63))/(MIN(CAMPANIA!$M$3:$M$63)-MAX(CAMPANIA!$M$3:$M$63))),((CAMPANIA!M11-MIN(CAMPANIA!$M$3:$M$63))/(MAX(CAMPANIA!$M$3:$M$63)-MIN(CAMPANIA!$M$3:$M$63))))</f>
        <v>5.0308351307834856E-2</v>
      </c>
      <c r="N76" s="32">
        <f>IF(CAMPANIA!$N$1="-",((CAMPANIA!N11-MAX(CAMPANIA!$N$3:$N$63))/(MIN(CAMPANIA!$N$3:$N$63)-MAX(CAMPANIA!$N$3:$N$63))),((CAMPANIA!N11-MIN(CAMPANIA!$N$3:$N$63))/(MAX(CAMPANIA!$N$3:$N$63)-MIN(CAMPANIA!$N$3:$N$63))))</f>
        <v>6.6666666666666666E-2</v>
      </c>
      <c r="O76" s="32">
        <f>IF(CAMPANIA!$O$1="-",((CAMPANIA!O11-MAX(CAMPANIA!$O$3:$O$63))/(MIN(CAMPANIA!$O$3:$O$63)-MAX(CAMPANIA!$O$3:$O$63))),((CAMPANIA!O11-MIN(CAMPANIA!$O$3:$O$63))/(MAX(CAMPANIA!$O$3:$O$63)-MIN(CAMPANIA!$O$3:$O$63))))</f>
        <v>0.40816326530612257</v>
      </c>
      <c r="P76" s="32">
        <f>IF(CAMPANIA!$P$1="-",((CAMPANIA!P11-MAX(CAMPANIA!$P$3:$P$63))/(MIN(CAMPANIA!$P$3:$P$63)-MAX(CAMPANIA!$P$3:$P$63))),((CAMPANIA!P11-MIN(CAMPANIA!$P$3:$P$63))/(MAX(CAMPANIA!$P$3:$P$63)-MIN(CAMPANIA!$P$3:$P$63))))</f>
        <v>0.72560975609756095</v>
      </c>
      <c r="Q76" s="32">
        <f>IF(CAMPANIA!$Q$1="-",((CAMPANIA!Q11-MAX(CAMPANIA!$Q$3:$Q$63))/(MIN(CAMPANIA!$Q$3:$Q$63)-MAX(CAMPANIA!$Q$3:$Q$63))),((CAMPANIA!Q11-MIN(CAMPANIA!$Q$3:$Q$63))/(MAX(CAMPANIA!$Q$3:$Q$63)-MIN(CAMPANIA!$Q$3:$Q$63))))</f>
        <v>0.22297435897435891</v>
      </c>
      <c r="R76" s="32">
        <f>IF(CAMPANIA!$R$1="-",((CAMPANIA!R11-MAX(CAMPANIA!$R$3:$R$63))/(MIN(CAMPANIA!$R$3:$R$63)-MAX(CAMPANIA!$R$3:$R$63))),((CAMPANIA!R11-MIN(CAMPANIA!$R$3:$R$63))/(MAX(CAMPANIA!$R$3:$R$63)-MIN(CAMPANIA!$R$3:$R$63))))</f>
        <v>0.1089108910891089</v>
      </c>
      <c r="S76" s="32">
        <f>IF(CAMPANIA!$S$1="-",((CAMPANIA!S11-MAX(CAMPANIA!$S$3:$S$63))/(MIN(CAMPANIA!$S$3:$S$63)-MAX(CAMPANIA!$S$3:$S$63))),((CAMPANIA!S11-MIN(CAMPANIA!$S$3:$S$63))/(MAX(CAMPANIA!$S$3:$S$63)-MIN(CAMPANIA!$S$3:$S$63))))</f>
        <v>0.1076923076923077</v>
      </c>
      <c r="T76" s="32">
        <f>IF(CAMPANIA!$T$1="-",((CAMPANIA!T11-MAX(CAMPANIA!$T$3:$T$63))/(MIN(CAMPANIA!$T$3:$T$63)-MAX(CAMPANIA!$T$3:$T$63))),((CAMPANIA!T11-MIN(CAMPANIA!$T$3:$T$63))/(MAX(CAMPANIA!$T$3:$T$63)-MIN(CAMPANIA!$T$3:$T$63))))</f>
        <v>0.22222222222222224</v>
      </c>
      <c r="U76" s="32">
        <f>IF(CAMPANIA!$U$1="-",((CAMPANIA!U11-MAX(CAMPANIA!$U$3:$U$63))/(MIN(CAMPANIA!$U$3:$U$63)-MAX(CAMPANIA!$U$3:$U$63))),((CAMPANIA!U11-MIN(CAMPANIA!$U$3:$U$63))/(MAX(CAMPANIA!$U$3:$U$63)-MIN(CAMPANIA!$U$3:$U$63))))</f>
        <v>0</v>
      </c>
      <c r="V76" s="32">
        <f>IF(CAMPANIA!$V$1="-",((CAMPANIA!V11-MAX(CAMPANIA!$V$3:$V$63))/(MIN(CAMPANIA!$V$3:$V$63)-MAX(CAMPANIA!$V$3:$V$63))),((CAMPANIA!V11-MIN(CAMPANIA!$V$3:$V$63))/(MAX(CAMPANIA!$V$3:$V$63)-MIN(CAMPANIA!$V$3:$V$63))))</f>
        <v>1</v>
      </c>
      <c r="W76" s="32">
        <f>IF(CAMPANIA!$W$1="-",((CAMPANIA!W11-MAX(CAMPANIA!$W$3:$W$63))/(MIN(CAMPANIA!$W$3:$W$63)-MAX(CAMPANIA!$W$3:$W$63))),((CAMPANIA!W11-MIN(CAMPANIA!$W$3:$W$63))/(MAX(CAMPANIA!$W$3:$W$63)-MIN(CAMPANIA!$W$3:$W$63))))</f>
        <v>0</v>
      </c>
      <c r="X76" s="32">
        <f>IF(CAMPANIA!$X$1="-",((CAMPANIA!X11-MAX(CAMPANIA!$X$3:$X$63))/(MIN(CAMPANIA!$X$3:$X$63)-MAX(CAMPANIA!$X$3:$X$63))),((CAMPANIA!X11-MIN(CAMPANIA!$X$3:$X$63))/(MAX(CAMPANIA!$X$3:$X$63)-MIN(CAMPANIA!$X$3:$X$63))))</f>
        <v>1.5151515151515152E-2</v>
      </c>
      <c r="Y76" s="32">
        <f>IF(CAMPANIA!$Y$1="-",((CAMPANIA!Y11-MAX(CAMPANIA!$Y$3:$Y$63))/(MIN(CAMPANIA!$Y$3:$Y$63)-MAX(CAMPANIA!$Y$3:$Y$63))),((CAMPANIA!Y11-MIN(CAMPANIA!$Y$3:$Y$63))/(MAX(CAMPANIA!$Y$3:$Y$63)-MIN(CAMPANIA!$Y$3:$Y$63))))</f>
        <v>0.90553995404646404</v>
      </c>
      <c r="Z76" s="32">
        <f>IF(CAMPANIA!$Z$1="-",((CAMPANIA!Z11-MAX(CAMPANIA!$Z$3:$Z$63))/(MIN(CAMPANIA!$Z$3:$Z$63)-MAX(CAMPANIA!$Z$3:$Z$63))),((CAMPANIA!Z11-MIN(CAMPANIA!$Z$3:$Z$63))/(MAX(CAMPANIA!$Z$3:$Z$63)-MIN(CAMPANIA!$Z$3:$Z$63))))</f>
        <v>0.65887207702888584</v>
      </c>
      <c r="AA76" s="32">
        <f>IF(CAMPANIA!$AA$1="-",((CAMPANIA!AA11-MAX(CAMPANIA!$AA$3:$AA$63))/(MIN(CAMPANIA!$AA$3:$AA$63)-MAX(CAMPANIA!$AA$3:$AA$63))),((CAMPANIA!AA11-MIN(CAMPANIA!$AA$3:$AA$63))/(MAX(CAMPANIA!$AA$3:$AA$63)-MIN(CAMPANIA!$AA$3:$AA$63))))</f>
        <v>3.1896551724137932E-2</v>
      </c>
      <c r="AB76" s="32">
        <f>IF(CAMPANIA!$AB$1="-",((CAMPANIA!AB11-MAX(CAMPANIA!$AB$3:$AB$63))/(MIN(CAMPANIA!$AB$3:$AB$63)-MAX(CAMPANIA!$AB$3:$AB$63))),((CAMPANIA!AB11-MIN(CAMPANIA!$AB$3:$AB$63))/(MAX(CAMPANIA!$AB$3:$AB$63)-MIN(CAMPANIA!$AB$3:$AB$63))))</f>
        <v>0.55707070707070705</v>
      </c>
      <c r="AC76" s="32">
        <f>IF(CAMPANIA!$AC$1="-",((CAMPANIA!AC11-MAX(CAMPANIA!$AC$3:$AC$63))/(MIN(CAMPANIA!$AC$3:$AC$63)-MAX(CAMPANIA!$AC$3:$AC$63))),((CAMPANIA!AC11-MIN(CAMPANIA!$AC$3:$AC$63))/(MAX(CAMPANIA!$AC$3:$AC$63)-MIN(CAMPANIA!$AC$3:$AC$63))))</f>
        <v>9.3990755007704166E-2</v>
      </c>
      <c r="AD76" s="32">
        <f>IF(CAMPANIA!$AD$1="-",((CAMPANIA!AD11-MAX(CAMPANIA!$AD$3:$AD$63))/(MIN(CAMPANIA!$AD$3:$AD$63)-MAX(CAMPANIA!$AD$3:$AD$63))),((CAMPANIA!AD11-MIN(CAMPANIA!$AD$3:$AD$63))/(MAX(CAMPANIA!$AD$3:$AD$63)-MIN(CAMPANIA!$AD$3:$AD$63))))</f>
        <v>4.7147385103011086E-2</v>
      </c>
      <c r="AE76" s="32">
        <f>IF(CAMPANIA!$AE$1="-",((CAMPANIA!AE11-MAX(CAMPANIA!$AE$3:$AE$63))/(MIN(CAMPANIA!$AE$3:$AE$63)-MAX(CAMPANIA!$AE$3:$AE$63))),((CAMPANIA!AE11-MIN(CAMPANIA!$AE$3:$AE$63))/(MAX(CAMPANIA!$AE$3:$AE$63)-MIN(CAMPANIA!$AE$3:$AE$63))))</f>
        <v>0</v>
      </c>
      <c r="AF76" s="32">
        <f>IF(CAMPANIA!$AF$1="-",((CAMPANIA!AF11-MAX(CAMPANIA!$AF$3:$AF$63))/(MIN(CAMPANIA!$AF$3:$AF$63)-MAX(CAMPANIA!$AF$3:$AF$63))),((CAMPANIA!AF11-MIN(CAMPANIA!$AF$3:$AF$63))/(MAX(CAMPANIA!$AF$3:$AF$63)-MIN(CAMPANIA!$AF$3:$AF$63))))</f>
        <v>0.62025524907369289</v>
      </c>
      <c r="AG76" s="32">
        <f>IF(CAMPANIA!$AG$1="-",((CAMPANIA!AG11-MAX(CAMPANIA!$AG$3:$AG$63))/(MIN(CAMPANIA!$AG$3:$AG$63)-MAX(CAMPANIA!$AG$3:$AG$63))),((CAMPANIA!AG11-MIN(CAMPANIA!$AG$3:$AG$63))/(MAX(CAMPANIA!$AG$3:$AG$63)-MIN(CAMPANIA!$AG$3:$AG$63))))</f>
        <v>0.21074380165289258</v>
      </c>
      <c r="AH76" s="32">
        <f>IF(CAMPANIA!$AH$1="-",((CAMPANIA!AH11-MAX(CAMPANIA!$AH$3:$AH$63))/(MIN(CAMPANIA!$AH$3:$AH$63)-MAX(CAMPANIA!$AH$3:$AH$63))),((CAMPANIA!#REF!-MIN(CAMPANIA!$AH$3:$AH$63))/(MAX(CAMPANIA!$AH$3:$AH$63)-MIN(CAMPANIA!$AH$3:$AH$63))))</f>
        <v>6.4855126857829057E-2</v>
      </c>
      <c r="AI76" s="32">
        <f>IF(CAMPANIA!$AI$1="-",((CAMPANIA!AI11-MAX(CAMPANIA!$AI$3:$AI$63))/(MIN(CAMPANIA!$AI$3:$AI$63)-MAX(CAMPANIA!$AI$3:$AI$63))),((CAMPANIA!AI11-MIN(CAMPANIA!$AI$3:$AI$63))/(MAX(CAMPANIA!$AI$3:$AI$63)-MIN(CAMPANIA!$AI$3:$AI$63))))</f>
        <v>3.0303030303030311E-2</v>
      </c>
      <c r="AJ76" s="32">
        <f>IF(CAMPANIA!$AJ$1="-",((CAMPANIA!AJ11-MAX(CAMPANIA!$AJ$3:$AJ$63))/(MIN(CAMPANIA!$AJ$3:$AJ$63)-MAX(CAMPANIA!$AJ$3:$AJ$63))),((CAMPANIA!AJ11-MIN(CAMPANIA!$AJ$3:$AJ$63))/(MAX(CAMPANIA!$AJ$3:$AJ$63)-MIN(CAMPANIA!$AJ$3:$AJ$63))))</f>
        <v>0.7420125837555156</v>
      </c>
      <c r="AK76" s="32">
        <f>IF(CAMPANIA!$AK$1="-",((CAMPANIA!AK11-MAX(CAMPANIA!$AK$3:$AK$63))/(MIN(CAMPANIA!$AK$3:$AK$63)-MAX(CAMPANIA!$AK$3:$AK$63))),((CAMPANIA!AK11-MIN(CAMPANIA!$AK$3:$AK$63))/(MAX(CAMPANIA!$AK$3:$AK$63)-MIN(CAMPANIA!$AK$3:$AK$63))))</f>
        <v>0.43430232558139531</v>
      </c>
      <c r="AL76" s="32">
        <f>IF(CAMPANIA!$AL$1="-",((CAMPANIA!AL11-MAX(CAMPANIA!$AL$3:$AL$63))/(MIN(CAMPANIA!$AL$3:$AL$63)-MAX(CAMPANIA!$AL$3:$AL$63))),((CAMPANIA!AL11-MIN(CAMPANIA!$AL$3:$AL$63))/(MAX(CAMPANIA!$AL$3:$AL$63)-MIN(CAMPANIA!$AL$3:$AL$63))))</f>
        <v>0.19151515151515153</v>
      </c>
      <c r="AM76" s="32">
        <f>IF(CAMPANIA!$AM$1="-",((CAMPANIA!AM11-MAX(CAMPANIA!$AM$3:$AM$63))/(MIN(CAMPANIA!$AM$3:$AM$63)-MAX(CAMPANIA!$AM$3:$AM$63))),((CAMPANIA!AM11-MIN(CAMPANIA!$AM$3:$AM$63))/(MAX(CAMPANIA!$AM$3:$AM$63)-MIN(CAMPANIA!$AM$3:$AM$63))))</f>
        <v>6.6666666666666666E-2</v>
      </c>
      <c r="AN76" s="32">
        <f>IF(CAMPANIA!$AN$1="-",((CAMPANIA!AN11-MAX(CAMPANIA!$AN$3:$AN$63))/(MIN(CAMPANIA!$AN$3:$AN$63)-MAX(CAMPANIA!$AN$3:$AN$63))),((CAMPANIA!AN11-MIN(CAMPANIA!$AN$3:$AN$63))/(MAX(CAMPANIA!$AN$3:$AN$63)-MIN(CAMPANIA!$AN$3:$AN$63))))</f>
        <v>6.6666666666666666E-2</v>
      </c>
      <c r="AO76" s="32">
        <f>IF(CAMPANIA!$AO$1="-",((CAMPANIA!AO11-MAX(CAMPANIA!$AO$3:$AO$63))/(MIN(CAMPANIA!$AO$3:$AO$63)-MAX(CAMPANIA!$AO$3:$AO$63))),((CAMPANIA!AO11-MIN(CAMPANIA!$AO$3:$AO$63))/(MAX(CAMPANIA!$AO$3:$AO$63)-MIN(CAMPANIA!$AO$3:$AO$63))))</f>
        <v>0.28169014084507044</v>
      </c>
      <c r="AP76" s="32">
        <f>IF(CAMPANIA!$AP$1="-",((CAMPANIA!AP11-MAX(CAMPANIA!$AP$3:$AP$63))/(MIN(CAMPANIA!$AP$3:$AP$63)-MAX(CAMPANIA!$AP$3:$AP$63))),((CAMPANIA!AP11-MIN(CAMPANIA!$AP$3:$AP$63))/(MAX(CAMPANIA!$AP$3:$AP$63)-MIN(CAMPANIA!$AP$3:$AP$63))))</f>
        <v>4.5454545454545456E-2</v>
      </c>
      <c r="AQ76" s="32">
        <f>IF(CAMPANIA!$AQ$1="-",((CAMPANIA!AQ11-MAX(CAMPANIA!$AQ$3:$AQ$63))/(MIN(CAMPANIA!$AQ$3:$AQ$63)-MAX(CAMPANIA!$AQ$3:$AQ$63))),((CAMPANIA!AQ11-MIN(CAMPANIA!$AQ$3:$AQ$63))/(MAX(CAMPANIA!$AQ$3:$AQ$63)-MIN(CAMPANIA!$AQ$3:$AQ$63))))</f>
        <v>6.1840120663650071E-2</v>
      </c>
      <c r="AR76" s="32">
        <f>IF(CAMPANIA!$AR$1="-",((CAMPANIA!AR11-MAX(CAMPANIA!$AR$3:$AR$63))/(MIN(CAMPANIA!$AR$3:$AR$63)-MAX(CAMPANIA!$AR$3:$AR$63))),((CAMPANIA!AR11-MIN(CAMPANIA!$AR$3:$AR$63))/(MAX(CAMPANIA!$AR$3:$AR$63)-MIN(CAMPANIA!$AR$3:$AR$63))))</f>
        <v>0</v>
      </c>
      <c r="AS76" s="32">
        <f>IF(CAMPANIA!$AS$1="-",((CAMPANIA!AS11-MAX(CAMPANIA!$AS$3:$AS$63))/(MIN(CAMPANIA!$AS$3:$AS$63)-MAX(CAMPANIA!$AS$3:$AS$63))),((CAMPANIA!AS11-MIN(CAMPANIA!$AS$3:$AS$63))/(MAX(CAMPANIA!$AS$3:$AS$63)-MIN(CAMPANIA!$AS$3:$AS$63))))</f>
        <v>0.62228478578407342</v>
      </c>
      <c r="AT76" s="32">
        <f>IF(CAMPANIA!$AT$1="-",((CAMPANIA!AT11-MAX(CAMPANIA!$AT$3:$AT$63))/(MIN(CAMPANIA!$AT$3:$AT$63)-MAX(CAMPANIA!$AT$3:$AT$63))),((CAMPANIA!AT11-MIN(CAMPANIA!$AT$3:$AT$63))/(MAX(CAMPANIA!$AT$3:$AT$63)-MIN(CAMPANIA!$AT$3:$AT$63))))</f>
        <v>0.35734914059408557</v>
      </c>
      <c r="AU76" s="32">
        <f>IF(CAMPANIA!$AU$1="-",((CAMPANIA!AU11-MAX(CAMPANIA!$AU$3:$AU$63))/(MIN(CAMPANIA!$AU$3:$AU$63)-MAX(CAMPANIA!$AU$3:$AU$63))),((CAMPANIA!AU11-MIN(CAMPANIA!$AU$3:$AU$63))/(MAX(CAMPANIA!$AU$3:$AU$63)-MIN(CAMPANIA!$AU$3:$AU$63))))</f>
        <v>9.0909090909090912E-2</v>
      </c>
      <c r="AV76" s="32">
        <f>IF(CAMPANIA!$AV$1="-",((CAMPANIA!AV11-MAX(CAMPANIA!$AV$3:$AV$63))/(MIN(CAMPANIA!$AV$3:$AV$63)-MAX(CAMPANIA!$AV$3:$AV$63))),((CAMPANIA!AV11-MIN(CAMPANIA!$AV$3:$AV$63))/(MAX(CAMPANIA!$AV$3:$AV$63)-MIN(CAMPANIA!$AV$3:$AV$63))))</f>
        <v>0.95970804296747303</v>
      </c>
      <c r="AW76" s="32">
        <f>IF(CAMPANIA!$AW$1="-",((CAMPANIA!AW11-MAX(CAMPANIA!$AW$3:$AW$63))/(MIN(CAMPANIA!$AW$3:$AW$63)-MAX(CAMPANIA!$AW$3:$AW$63))),((CAMPANIA!AW11-MIN(CAMPANIA!$AW$3:$AW$63))/(MAX(CAMPANIA!$AW$3:$AW$63)-MIN(CAMPANIA!$AW$3:$AW$63))))</f>
        <v>0.4</v>
      </c>
      <c r="AX76" s="32">
        <f>IF(CAMPANIA!$AX$1="-",((CAMPANIA!AX11-MAX(CAMPANIA!$AX$3:$AX$63))/(MIN(CAMPANIA!$AX$3:$AX$63)-MAX(CAMPANIA!$AX$3:$AX$63))),((CAMPANIA!AX11-MIN(CAMPANIA!$AX$3:$AX$63))/(MAX(CAMPANIA!$AX$3:$AX$63)-MIN(CAMPANIA!$AX$3:$AX$63))))</f>
        <v>0.24578866768759575</v>
      </c>
      <c r="AY76" s="32">
        <f>IF(CAMPANIA!$AY$1="-",((CAMPANIA!AY11-MAX(CAMPANIA!$AY$3:$AY$63))/(MIN(CAMPANIA!$AY$3:$AY$63)-MAX(CAMPANIA!$AY$3:$AY$63))),((CAMPANIA!AY11-MIN(CAMPANIA!$AY$3:$AY$63))/(MAX(CAMPANIA!$AY$3:$AY$63)-MIN(CAMPANIA!$AY$3:$AY$63))))</f>
        <v>0.66916167664670667</v>
      </c>
      <c r="AZ76" s="32">
        <f>IF(CAMPANIA!$AZ$1="-",((CAMPANIA!AZ11-MAX(CAMPANIA!$AZ$3:$AZ$63))/(MIN(CAMPANIA!$AZ$3:$AZ$63)-MAX(CAMPANIA!$AZ$3:$AZ$63))),((CAMPANIA!AZ11-MIN(CAMPANIA!$AZ$3:$AZ$63))/(MAX(CAMPANIA!$AZ$3:$AZ$63)-MIN(CAMPANIA!$AZ$3:$AZ$63))))</f>
        <v>0.12881608339538347</v>
      </c>
      <c r="BA76" s="32">
        <f>IF(CAMPANIA!$BA$1="-",((CAMPANIA!BA11-MAX(CAMPANIA!$BA$3:$BA$63))/(MIN(CAMPANIA!$BA$3:$BA$63)-MAX(CAMPANIA!$BA$3:$BA$63))),((CAMPANIA!BA11-MIN(CAMPANIA!$BA$3:$BA$63))/(MAX(CAMPANIA!$BA$3:$BA$63)-MIN(CAMPANIA!$BA$3:$BA$63))))</f>
        <v>0.14285714285714285</v>
      </c>
      <c r="BC76" s="32">
        <f>IF(CAMPANIA!$BC$1="-",((CAMPANIA!BC11-MAX(CAMPANIA!$BC$3:$BC$63))/(MIN(CAMPANIA!$BC$3:$BC$63)-MAX(CAMPANIA!$BC$3:$BC$63))),((CAMPANIA!BC11-MIN(CAMPANIA!$BC$3:$BC$63))/(MAX(CAMPANIA!$BC$3:$BC$63)-MIN(CAMPANIA!$BC$3:$BC$63))))</f>
        <v>4.5037531276063386E-2</v>
      </c>
      <c r="BD76" s="32">
        <f>IF(CAMPANIA!$BD$1="-",((CAMPANIA!BD11-MAX(CAMPANIA!$BD$3:$BD$63))/(MIN(CAMPANIA!$BD$3:$BD$63)-MAX(CAMPANIA!$BD$3:$BD$63))),((CAMPANIA!BD11-MIN(CAMPANIA!$BD$3:$BD$63))/(MAX(CAMPANIA!$BD$3:$BD$63)-MIN(CAMPANIA!$BD$3:$BD$63))))</f>
        <v>0.34666666655777773</v>
      </c>
    </row>
    <row r="77" spans="1:56" x14ac:dyDescent="0.3">
      <c r="A77" s="32">
        <f t="shared" si="0"/>
        <v>61091</v>
      </c>
      <c r="B77" s="32" t="str">
        <f t="shared" si="0"/>
        <v>TEANO</v>
      </c>
      <c r="C77" s="32" t="str">
        <f t="shared" si="0"/>
        <v>CAMPANIA</v>
      </c>
      <c r="D77" s="32">
        <f t="shared" si="0"/>
        <v>36283</v>
      </c>
      <c r="E77" s="32">
        <f t="shared" si="0"/>
        <v>3</v>
      </c>
      <c r="F77" s="32" t="str">
        <f t="shared" si="0"/>
        <v>B</v>
      </c>
      <c r="G77" s="32">
        <f>IF(CAMPANIA!$G$1="-",((CAMPANIA!G12-MAX(CAMPANIA!$G$3:$G$63))/(MIN(CAMPANIA!$G$3:$G$63)-MAX(CAMPANIA!$G$3:$G$63))),((CAMPANIA!G12-MIN(CAMPANIA!$G$3:$G$63))/(MAX(CAMPANIA!$G$3:$G$63)-MIN(CAMPANIA!$G$3:$G$63))))</f>
        <v>0.56000000000000005</v>
      </c>
      <c r="H77" s="32">
        <f>IF(CAMPANIA!$H$1="-",((CAMPANIA!H12-MAX(CAMPANIA!$H$3:$H$63))/(MIN(CAMPANIA!$H$3:$H$63)-MAX(CAMPANIA!$H$3:$H$63))),((CAMPANIA!H12-MIN(CAMPANIA!$H$3:$H$63))/(MAX(CAMPANIA!$H$3:$H$63)-MIN(CAMPANIA!$H$3:$H$63))))</f>
        <v>0.53846153846153855</v>
      </c>
      <c r="I77" s="32">
        <f>IF(CAMPANIA!$I$1="-",((CAMPANIA!I12-MAX(CAMPANIA!$I$3:$I$63))/(MIN(CAMPANIA!$I$3:$I$63)-MAX(CAMPANIA!$I$3:$I$63))),((CAMPANIA!I12-MIN(CAMPANIA!$I$3:$I$63))/(MAX(CAMPANIA!$I$3:$I$63)-MIN(CAMPANIA!$I$3:$I$63))))</f>
        <v>0.98333540604402436</v>
      </c>
      <c r="J77" s="32">
        <f>IF(CAMPANIA!$J$1="-",((CAMPANIA!J12-MAX(CAMPANIA!$J$3:$J$63))/(MIN(CAMPANIA!$J$3:$J$63)-MAX(CAMPANIA!$J$3:$J$63))),((CAMPANIA!J12-MIN(CAMPANIA!$J$3:$J$63))/(MAX(CAMPANIA!$J$3:$J$63)-MIN(CAMPANIA!$J$3:$J$63))))</f>
        <v>0.71163183449440581</v>
      </c>
      <c r="K77" s="32">
        <f>IF(CAMPANIA!$K$1="-",((CAMPANIA!K12-MAX(CAMPANIA!$K$3:$K$63))/(MIN(CAMPANIA!$K$3:$K$63)-MAX(CAMPANIA!$K$3:$K$63))),((CAMPANIA!K12-MIN(CAMPANIA!$K$3:$K$63))/(MAX(CAMPANIA!$K$3:$K$63)-MIN(CAMPANIA!$K$3:$K$63))))</f>
        <v>0.63122476446837128</v>
      </c>
      <c r="L77" s="32">
        <f>IF(CAMPANIA!$L$1="-",((CAMPANIA!L12-MAX(CAMPANIA!$L$3:$L$63))/(MIN(CAMPANIA!$L$3:$L$63)-MAX(CAMPANIA!$L$3:$L$63))),((CAMPANIA!L12-MIN(CAMPANIA!$L$3:$L$63))/(MAX(CAMPANIA!$L$3:$L$63)-MIN(CAMPANIA!$L$3:$L$63))))</f>
        <v>0.8144444444444443</v>
      </c>
      <c r="M77" s="32">
        <f>IF(CAMPANIA!$M$1="-",((CAMPANIA!M12-MAX(CAMPANIA!$M$3:$M$63))/(MIN(CAMPANIA!$M$3:$M$63)-MAX(CAMPANIA!$M$3:$M$63))),((CAMPANIA!M12-MIN(CAMPANIA!$M$3:$M$63))/(MAX(CAMPANIA!$M$3:$M$63)-MIN(CAMPANIA!$M$3:$M$63))))</f>
        <v>4.2635372951015327E-2</v>
      </c>
      <c r="N77" s="32">
        <f>IF(CAMPANIA!$N$1="-",((CAMPANIA!N12-MAX(CAMPANIA!$N$3:$N$63))/(MIN(CAMPANIA!$N$3:$N$63)-MAX(CAMPANIA!$N$3:$N$63))),((CAMPANIA!N12-MIN(CAMPANIA!$N$3:$N$63))/(MAX(CAMPANIA!$N$3:$N$63)-MIN(CAMPANIA!$N$3:$N$63))))</f>
        <v>6.6666666666666666E-2</v>
      </c>
      <c r="O77" s="32">
        <f>IF(CAMPANIA!$O$1="-",((CAMPANIA!O12-MAX(CAMPANIA!$O$3:$O$63))/(MIN(CAMPANIA!$O$3:$O$63)-MAX(CAMPANIA!$O$3:$O$63))),((CAMPANIA!O12-MIN(CAMPANIA!$O$3:$O$63))/(MAX(CAMPANIA!$O$3:$O$63)-MIN(CAMPANIA!$O$3:$O$63))))</f>
        <v>0.22672193877551017</v>
      </c>
      <c r="P77" s="32">
        <f>IF(CAMPANIA!$P$1="-",((CAMPANIA!P12-MAX(CAMPANIA!$P$3:$P$63))/(MIN(CAMPANIA!$P$3:$P$63)-MAX(CAMPANIA!$P$3:$P$63))),((CAMPANIA!P12-MIN(CAMPANIA!$P$3:$P$63))/(MAX(CAMPANIA!$P$3:$P$63)-MIN(CAMPANIA!$P$3:$P$63))))</f>
        <v>0.17479674796747974</v>
      </c>
      <c r="Q77" s="32">
        <f>IF(CAMPANIA!$Q$1="-",((CAMPANIA!Q12-MAX(CAMPANIA!$Q$3:$Q$63))/(MIN(CAMPANIA!$Q$3:$Q$63)-MAX(CAMPANIA!$Q$3:$Q$63))),((CAMPANIA!Q12-MIN(CAMPANIA!$Q$3:$Q$63))/(MAX(CAMPANIA!$Q$3:$Q$63)-MIN(CAMPANIA!$Q$3:$Q$63))))</f>
        <v>0.67610256410256397</v>
      </c>
      <c r="R77" s="32">
        <f>IF(CAMPANIA!$R$1="-",((CAMPANIA!R12-MAX(CAMPANIA!$R$3:$R$63))/(MIN(CAMPANIA!$R$3:$R$63)-MAX(CAMPANIA!$R$3:$R$63))),((CAMPANIA!R12-MIN(CAMPANIA!$R$3:$R$63))/(MAX(CAMPANIA!$R$3:$R$63)-MIN(CAMPANIA!$R$3:$R$63))))</f>
        <v>9.5201827875095207E-2</v>
      </c>
      <c r="S77" s="32">
        <f>IF(CAMPANIA!$S$1="-",((CAMPANIA!S12-MAX(CAMPANIA!$S$3:$S$63))/(MIN(CAMPANIA!$S$3:$S$63)-MAX(CAMPANIA!$S$3:$S$63))),((CAMPANIA!S12-MIN(CAMPANIA!$S$3:$S$63))/(MAX(CAMPANIA!$S$3:$S$63)-MIN(CAMPANIA!$S$3:$S$63))))</f>
        <v>0.24615384615384614</v>
      </c>
      <c r="T77" s="32">
        <f>IF(CAMPANIA!$T$1="-",((CAMPANIA!T12-MAX(CAMPANIA!$T$3:$T$63))/(MIN(CAMPANIA!$T$3:$T$63)-MAX(CAMPANIA!$T$3:$T$63))),((CAMPANIA!T12-MIN(CAMPANIA!$T$3:$T$63))/(MAX(CAMPANIA!$T$3:$T$63)-MIN(CAMPANIA!$T$3:$T$63))))</f>
        <v>0.28888888888888892</v>
      </c>
      <c r="U77" s="32">
        <f>IF(CAMPANIA!$U$1="-",((CAMPANIA!U12-MAX(CAMPANIA!$U$3:$U$63))/(MIN(CAMPANIA!$U$3:$U$63)-MAX(CAMPANIA!$U$3:$U$63))),((CAMPANIA!U12-MIN(CAMPANIA!$U$3:$U$63))/(MAX(CAMPANIA!$U$3:$U$63)-MIN(CAMPANIA!$U$3:$U$63))))</f>
        <v>0</v>
      </c>
      <c r="V77" s="32">
        <f>IF(CAMPANIA!$V$1="-",((CAMPANIA!V12-MAX(CAMPANIA!$V$3:$V$63))/(MIN(CAMPANIA!$V$3:$V$63)-MAX(CAMPANIA!$V$3:$V$63))),((CAMPANIA!V12-MIN(CAMPANIA!$V$3:$V$63))/(MAX(CAMPANIA!$V$3:$V$63)-MIN(CAMPANIA!$V$3:$V$63))))</f>
        <v>0</v>
      </c>
      <c r="W77" s="32">
        <f>IF(CAMPANIA!$W$1="-",((CAMPANIA!W12-MAX(CAMPANIA!$W$3:$W$63))/(MIN(CAMPANIA!$W$3:$W$63)-MAX(CAMPANIA!$W$3:$W$63))),((CAMPANIA!W12-MIN(CAMPANIA!$W$3:$W$63))/(MAX(CAMPANIA!$W$3:$W$63)-MIN(CAMPANIA!$W$3:$W$63))))</f>
        <v>0</v>
      </c>
      <c r="X77" s="32">
        <f>IF(CAMPANIA!$X$1="-",((CAMPANIA!X12-MAX(CAMPANIA!$X$3:$X$63))/(MIN(CAMPANIA!$X$3:$X$63)-MAX(CAMPANIA!$X$3:$X$63))),((CAMPANIA!X12-MIN(CAMPANIA!$X$3:$X$63))/(MAX(CAMPANIA!$X$3:$X$63)-MIN(CAMPANIA!$X$3:$X$63))))</f>
        <v>4.5454545454545456E-2</v>
      </c>
      <c r="Y77" s="32">
        <f>IF(CAMPANIA!$Y$1="-",((CAMPANIA!Y12-MAX(CAMPANIA!$Y$3:$Y$63))/(MIN(CAMPANIA!$Y$3:$Y$63)-MAX(CAMPANIA!$Y$3:$Y$63))),((CAMPANIA!Y12-MIN(CAMPANIA!$Y$3:$Y$63))/(MAX(CAMPANIA!$Y$3:$Y$63)-MIN(CAMPANIA!$Y$3:$Y$63))))</f>
        <v>1</v>
      </c>
      <c r="Z77" s="32">
        <f>IF(CAMPANIA!$Z$1="-",((CAMPANIA!Z12-MAX(CAMPANIA!$Z$3:$Z$63))/(MIN(CAMPANIA!$Z$3:$Z$63)-MAX(CAMPANIA!$Z$3:$Z$63))),((CAMPANIA!Z12-MIN(CAMPANIA!$Z$3:$Z$63))/(MAX(CAMPANIA!$Z$3:$Z$63)-MIN(CAMPANIA!$Z$3:$Z$63))))</f>
        <v>0.67400275103163676</v>
      </c>
      <c r="AA77" s="32">
        <f>IF(CAMPANIA!$AA$1="-",((CAMPANIA!AA12-MAX(CAMPANIA!$AA$3:$AA$63))/(MIN(CAMPANIA!$AA$3:$AA$63)-MAX(CAMPANIA!$AA$3:$AA$63))),((CAMPANIA!AA12-MIN(CAMPANIA!$AA$3:$AA$63))/(MAX(CAMPANIA!$AA$3:$AA$63)-MIN(CAMPANIA!$AA$3:$AA$63))))</f>
        <v>2.0689655172413793E-2</v>
      </c>
      <c r="AB77" s="32">
        <f>IF(CAMPANIA!$AB$1="-",((CAMPANIA!AB12-MAX(CAMPANIA!$AB$3:$AB$63))/(MIN(CAMPANIA!$AB$3:$AB$63)-MAX(CAMPANIA!$AB$3:$AB$63))),((CAMPANIA!AB12-MIN(CAMPANIA!$AB$3:$AB$63))/(MAX(CAMPANIA!$AB$3:$AB$63)-MIN(CAMPANIA!$AB$3:$AB$63))))</f>
        <v>0.89949494949494957</v>
      </c>
      <c r="AC77" s="32">
        <f>IF(CAMPANIA!$AC$1="-",((CAMPANIA!AC12-MAX(CAMPANIA!$AC$3:$AC$63))/(MIN(CAMPANIA!$AC$3:$AC$63)-MAX(CAMPANIA!$AC$3:$AC$63))),((CAMPANIA!AC12-MIN(CAMPANIA!$AC$3:$AC$63))/(MAX(CAMPANIA!$AC$3:$AC$63)-MIN(CAMPANIA!$AC$3:$AC$63))))</f>
        <v>7.24191063174114E-2</v>
      </c>
      <c r="AD77" s="32">
        <f>IF(CAMPANIA!$AD$1="-",((CAMPANIA!AD12-MAX(CAMPANIA!$AD$3:$AD$63))/(MIN(CAMPANIA!$AD$3:$AD$63)-MAX(CAMPANIA!$AD$3:$AD$63))),((CAMPANIA!AD12-MIN(CAMPANIA!$AD$3:$AD$63))/(MAX(CAMPANIA!$AD$3:$AD$63)-MIN(CAMPANIA!$AD$3:$AD$63))))</f>
        <v>0.30843898573692546</v>
      </c>
      <c r="AE77" s="32">
        <f>IF(CAMPANIA!$AE$1="-",((CAMPANIA!AE12-MAX(CAMPANIA!$AE$3:$AE$63))/(MIN(CAMPANIA!$AE$3:$AE$63)-MAX(CAMPANIA!$AE$3:$AE$63))),((CAMPANIA!AE12-MIN(CAMPANIA!$AE$3:$AE$63))/(MAX(CAMPANIA!$AE$3:$AE$63)-MIN(CAMPANIA!$AE$3:$AE$63))))</f>
        <v>0</v>
      </c>
      <c r="AF77" s="32">
        <f>IF(CAMPANIA!$AF$1="-",((CAMPANIA!AF12-MAX(CAMPANIA!$AF$3:$AF$63))/(MIN(CAMPANIA!$AF$3:$AF$63)-MAX(CAMPANIA!$AF$3:$AF$63))),((CAMPANIA!AF12-MIN(CAMPANIA!$AF$3:$AF$63))/(MAX(CAMPANIA!$AF$3:$AF$63)-MIN(CAMPANIA!$AF$3:$AF$63))))</f>
        <v>0.392260189378345</v>
      </c>
      <c r="AG77" s="32">
        <f>IF(CAMPANIA!$AG$1="-",((CAMPANIA!AG12-MAX(CAMPANIA!$AG$3:$AG$63))/(MIN(CAMPANIA!$AG$3:$AG$63)-MAX(CAMPANIA!$AG$3:$AG$63))),((CAMPANIA!AG12-MIN(CAMPANIA!$AG$3:$AG$63))/(MAX(CAMPANIA!$AG$3:$AG$63)-MIN(CAMPANIA!$AG$3:$AG$63))))</f>
        <v>0.22314049586776863</v>
      </c>
      <c r="AH77" s="32">
        <f>IF(CAMPANIA!$AH$1="-",((CAMPANIA!AH12-MAX(CAMPANIA!$AH$3:$AH$63))/(MIN(CAMPANIA!$AH$3:$AH$63)-MAX(CAMPANIA!$AH$3:$AH$63))),((CAMPANIA!#REF!-MIN(CAMPANIA!$AH$3:$AH$63))/(MAX(CAMPANIA!$AH$3:$AH$63)-MIN(CAMPANIA!$AH$3:$AH$63))))</f>
        <v>5.9000150127608571E-2</v>
      </c>
      <c r="AI77" s="32">
        <f>IF(CAMPANIA!$AI$1="-",((CAMPANIA!AI12-MAX(CAMPANIA!$AI$3:$AI$63))/(MIN(CAMPANIA!$AI$3:$AI$63)-MAX(CAMPANIA!$AI$3:$AI$63))),((CAMPANIA!AI12-MIN(CAMPANIA!$AI$3:$AI$63))/(MAX(CAMPANIA!$AI$3:$AI$63)-MIN(CAMPANIA!$AI$3:$AI$63))))</f>
        <v>7.7922077922077948E-2</v>
      </c>
      <c r="AJ77" s="32">
        <f>IF(CAMPANIA!$AJ$1="-",((CAMPANIA!AJ12-MAX(CAMPANIA!$AJ$3:$AJ$63))/(MIN(CAMPANIA!$AJ$3:$AJ$63)-MAX(CAMPANIA!$AJ$3:$AJ$63))),((CAMPANIA!AJ12-MIN(CAMPANIA!$AJ$3:$AJ$63))/(MAX(CAMPANIA!$AJ$3:$AJ$63)-MIN(CAMPANIA!$AJ$3:$AJ$63))))</f>
        <v>0.87160892302663828</v>
      </c>
      <c r="AK77" s="32">
        <f>IF(CAMPANIA!$AK$1="-",((CAMPANIA!AK12-MAX(CAMPANIA!$AK$3:$AK$63))/(MIN(CAMPANIA!$AK$3:$AK$63)-MAX(CAMPANIA!$AK$3:$AK$63))),((CAMPANIA!AK12-MIN(CAMPANIA!$AK$3:$AK$63))/(MAX(CAMPANIA!$AK$3:$AK$63)-MIN(CAMPANIA!$AK$3:$AK$63))))</f>
        <v>0.36395348837209313</v>
      </c>
      <c r="AL77" s="32">
        <f>IF(CAMPANIA!$AL$1="-",((CAMPANIA!AL12-MAX(CAMPANIA!$AL$3:$AL$63))/(MIN(CAMPANIA!$AL$3:$AL$63)-MAX(CAMPANIA!$AL$3:$AL$63))),((CAMPANIA!AL12-MIN(CAMPANIA!$AL$3:$AL$63))/(MAX(CAMPANIA!$AL$3:$AL$63)-MIN(CAMPANIA!$AL$3:$AL$63))))</f>
        <v>0</v>
      </c>
      <c r="AM77" s="32">
        <f>IF(CAMPANIA!$AM$1="-",((CAMPANIA!AM12-MAX(CAMPANIA!$AM$3:$AM$63))/(MIN(CAMPANIA!$AM$3:$AM$63)-MAX(CAMPANIA!$AM$3:$AM$63))),((CAMPANIA!AM12-MIN(CAMPANIA!$AM$3:$AM$63))/(MAX(CAMPANIA!$AM$3:$AM$63)-MIN(CAMPANIA!$AM$3:$AM$63))))</f>
        <v>0</v>
      </c>
      <c r="AN77" s="32">
        <f>IF(CAMPANIA!$AN$1="-",((CAMPANIA!AN12-MAX(CAMPANIA!$AN$3:$AN$63))/(MIN(CAMPANIA!$AN$3:$AN$63)-MAX(CAMPANIA!$AN$3:$AN$63))),((CAMPANIA!AN12-MIN(CAMPANIA!$AN$3:$AN$63))/(MAX(CAMPANIA!$AN$3:$AN$63)-MIN(CAMPANIA!$AN$3:$AN$63))))</f>
        <v>0</v>
      </c>
      <c r="AO77" s="32">
        <f>IF(CAMPANIA!$AO$1="-",((CAMPANIA!AO12-MAX(CAMPANIA!$AO$3:$AO$63))/(MIN(CAMPANIA!$AO$3:$AO$63)-MAX(CAMPANIA!$AO$3:$AO$63))),((CAMPANIA!AO12-MIN(CAMPANIA!$AO$3:$AO$63))/(MAX(CAMPANIA!$AO$3:$AO$63)-MIN(CAMPANIA!$AO$3:$AO$63))))</f>
        <v>0</v>
      </c>
      <c r="AP77" s="32">
        <f>IF(CAMPANIA!$AP$1="-",((CAMPANIA!AP12-MAX(CAMPANIA!$AP$3:$AP$63))/(MIN(CAMPANIA!$AP$3:$AP$63)-MAX(CAMPANIA!$AP$3:$AP$63))),((CAMPANIA!AP12-MIN(CAMPANIA!$AP$3:$AP$63))/(MAX(CAMPANIA!$AP$3:$AP$63)-MIN(CAMPANIA!$AP$3:$AP$63))))</f>
        <v>0</v>
      </c>
      <c r="AQ77" s="32">
        <f>IF(CAMPANIA!$AQ$1="-",((CAMPANIA!AQ12-MAX(CAMPANIA!$AQ$3:$AQ$63))/(MIN(CAMPANIA!$AQ$3:$AQ$63)-MAX(CAMPANIA!$AQ$3:$AQ$63))),((CAMPANIA!AQ12-MIN(CAMPANIA!$AQ$3:$AQ$63))/(MAX(CAMPANIA!$AQ$3:$AQ$63)-MIN(CAMPANIA!$AQ$3:$AQ$63))))</f>
        <v>0</v>
      </c>
      <c r="AR77" s="32">
        <f>IF(CAMPANIA!$AR$1="-",((CAMPANIA!AR12-MAX(CAMPANIA!$AR$3:$AR$63))/(MIN(CAMPANIA!$AR$3:$AR$63)-MAX(CAMPANIA!$AR$3:$AR$63))),((CAMPANIA!AR12-MIN(CAMPANIA!$AR$3:$AR$63))/(MAX(CAMPANIA!$AR$3:$AR$63)-MIN(CAMPANIA!$AR$3:$AR$63))))</f>
        <v>4.2349726775956283E-2</v>
      </c>
      <c r="AS77" s="32">
        <f>IF(CAMPANIA!$AS$1="-",((CAMPANIA!AS12-MAX(CAMPANIA!$AS$3:$AS$63))/(MIN(CAMPANIA!$AS$3:$AS$63)-MAX(CAMPANIA!$AS$3:$AS$63))),((CAMPANIA!AS12-MIN(CAMPANIA!$AS$3:$AS$63))/(MAX(CAMPANIA!$AS$3:$AS$63)-MIN(CAMPANIA!$AS$3:$AS$63))))</f>
        <v>0.24296852269614605</v>
      </c>
      <c r="AT77" s="32">
        <f>IF(CAMPANIA!$AT$1="-",((CAMPANIA!AT12-MAX(CAMPANIA!$AT$3:$AT$63))/(MIN(CAMPANIA!$AT$3:$AT$63)-MAX(CAMPANIA!$AT$3:$AT$63))),((CAMPANIA!AT12-MIN(CAMPANIA!$AT$3:$AT$63))/(MAX(CAMPANIA!$AT$3:$AT$63)-MIN(CAMPANIA!$AT$3:$AT$63))))</f>
        <v>0.3878939212578289</v>
      </c>
      <c r="AU77" s="32">
        <f>IF(CAMPANIA!$AU$1="-",((CAMPANIA!AU12-MAX(CAMPANIA!$AU$3:$AU$63))/(MIN(CAMPANIA!$AU$3:$AU$63)-MAX(CAMPANIA!$AU$3:$AU$63))),((CAMPANIA!AU12-MIN(CAMPANIA!$AU$3:$AU$63))/(MAX(CAMPANIA!$AU$3:$AU$63)-MIN(CAMPANIA!$AU$3:$AU$63))))</f>
        <v>0.13636363636363635</v>
      </c>
      <c r="AV77" s="32">
        <f>IF(CAMPANIA!$AV$1="-",((CAMPANIA!AV12-MAX(CAMPANIA!$AV$3:$AV$63))/(MIN(CAMPANIA!$AV$3:$AV$63)-MAX(CAMPANIA!$AV$3:$AV$63))),((CAMPANIA!AV12-MIN(CAMPANIA!$AV$3:$AV$63))/(MAX(CAMPANIA!$AV$3:$AV$63)-MIN(CAMPANIA!$AV$3:$AV$63))))</f>
        <v>0.83008224383772977</v>
      </c>
      <c r="AW77" s="32">
        <f>IF(CAMPANIA!$AW$1="-",((CAMPANIA!AW12-MAX(CAMPANIA!$AW$3:$AW$63))/(MIN(CAMPANIA!$AW$3:$AW$63)-MAX(CAMPANIA!$AW$3:$AW$63))),((CAMPANIA!AW12-MIN(CAMPANIA!$AW$3:$AW$63))/(MAX(CAMPANIA!$AW$3:$AW$63)-MIN(CAMPANIA!$AW$3:$AW$63))))</f>
        <v>0</v>
      </c>
      <c r="AX77" s="32">
        <f>IF(CAMPANIA!$AX$1="-",((CAMPANIA!AX12-MAX(CAMPANIA!$AX$3:$AX$63))/(MIN(CAMPANIA!$AX$3:$AX$63)-MAX(CAMPANIA!$AX$3:$AX$63))),((CAMPANIA!AX12-MIN(CAMPANIA!$AX$3:$AX$63))/(MAX(CAMPANIA!$AX$3:$AX$63)-MIN(CAMPANIA!$AX$3:$AX$63))))</f>
        <v>0.1776416539050536</v>
      </c>
      <c r="AY77" s="32">
        <f>IF(CAMPANIA!$AY$1="-",((CAMPANIA!AY12-MAX(CAMPANIA!$AY$3:$AY$63))/(MIN(CAMPANIA!$AY$3:$AY$63)-MAX(CAMPANIA!$AY$3:$AY$63))),((CAMPANIA!AY12-MIN(CAMPANIA!$AY$3:$AY$63))/(MAX(CAMPANIA!$AY$3:$AY$63)-MIN(CAMPANIA!$AY$3:$AY$63))))</f>
        <v>0.80239520958083832</v>
      </c>
      <c r="AZ77" s="32">
        <f>IF(CAMPANIA!$AZ$1="-",((CAMPANIA!AZ12-MAX(CAMPANIA!$AZ$3:$AZ$63))/(MIN(CAMPANIA!$AZ$3:$AZ$63)-MAX(CAMPANIA!$AZ$3:$AZ$63))),((CAMPANIA!AZ12-MIN(CAMPANIA!$AZ$3:$AZ$63))/(MAX(CAMPANIA!$AZ$3:$AZ$63)-MIN(CAMPANIA!$AZ$3:$AZ$63))))</f>
        <v>9.3819806403574083E-2</v>
      </c>
      <c r="BA77" s="32">
        <f>IF(CAMPANIA!$BA$1="-",((CAMPANIA!BA12-MAX(CAMPANIA!$BA$3:$BA$63))/(MIN(CAMPANIA!$BA$3:$BA$63)-MAX(CAMPANIA!$BA$3:$BA$63))),((CAMPANIA!BA12-MIN(CAMPANIA!$BA$3:$BA$63))/(MAX(CAMPANIA!$BA$3:$BA$63)-MIN(CAMPANIA!$BA$3:$BA$63))))</f>
        <v>0.40476190476190482</v>
      </c>
      <c r="BC77" s="32">
        <f>IF(CAMPANIA!$BC$1="-",((CAMPANIA!BC12-MAX(CAMPANIA!$BC$3:$BC$63))/(MIN(CAMPANIA!$BC$3:$BC$63)-MAX(CAMPANIA!$BC$3:$BC$63))),((CAMPANIA!BC12-MIN(CAMPANIA!$BC$3:$BC$63))/(MAX(CAMPANIA!$BC$3:$BC$63)-MIN(CAMPANIA!$BC$3:$BC$63))))</f>
        <v>4.7539616346955804E-2</v>
      </c>
      <c r="BD77" s="32">
        <f>IF(CAMPANIA!$BD$1="-",((CAMPANIA!BD12-MAX(CAMPANIA!$BD$3:$BD$63))/(MIN(CAMPANIA!$BD$3:$BD$63)-MAX(CAMPANIA!$BD$3:$BD$63))),((CAMPANIA!BD12-MIN(CAMPANIA!$BD$3:$BD$63))/(MAX(CAMPANIA!$BD$3:$BD$63)-MIN(CAMPANIA!$BD$3:$BD$63))))</f>
        <v>9.2592592182098768E-2</v>
      </c>
    </row>
    <row r="78" spans="1:56" x14ac:dyDescent="0.3">
      <c r="A78" s="32">
        <f t="shared" si="0"/>
        <v>61095</v>
      </c>
      <c r="B78" s="32" t="str">
        <f t="shared" si="0"/>
        <v>VAIRANO PATENORA</v>
      </c>
      <c r="C78" s="32" t="str">
        <f t="shared" si="0"/>
        <v>CAMPANIA</v>
      </c>
      <c r="D78" s="32">
        <f t="shared" si="0"/>
        <v>32752</v>
      </c>
      <c r="E78" s="32">
        <f t="shared" si="0"/>
        <v>3</v>
      </c>
      <c r="F78" s="32" t="str">
        <f t="shared" si="0"/>
        <v>B</v>
      </c>
      <c r="G78" s="32">
        <f>IF(CAMPANIA!$G$1="-",((CAMPANIA!G13-MAX(CAMPANIA!$G$3:$G$63))/(MIN(CAMPANIA!$G$3:$G$63)-MAX(CAMPANIA!$G$3:$G$63))),((CAMPANIA!G13-MIN(CAMPANIA!$G$3:$G$63))/(MAX(CAMPANIA!$G$3:$G$63)-MIN(CAMPANIA!$G$3:$G$63))))</f>
        <v>0.46</v>
      </c>
      <c r="H78" s="32">
        <f>IF(CAMPANIA!$H$1="-",((CAMPANIA!H13-MAX(CAMPANIA!$H$3:$H$63))/(MIN(CAMPANIA!$H$3:$H$63)-MAX(CAMPANIA!$H$3:$H$63))),((CAMPANIA!H13-MIN(CAMPANIA!$H$3:$H$63))/(MAX(CAMPANIA!$H$3:$H$63)-MIN(CAMPANIA!$H$3:$H$63))))</f>
        <v>0.38461538461538464</v>
      </c>
      <c r="I78" s="32">
        <f>IF(CAMPANIA!$I$1="-",((CAMPANIA!I13-MAX(CAMPANIA!$I$3:$I$63))/(MIN(CAMPANIA!$I$3:$I$63)-MAX(CAMPANIA!$I$3:$I$63))),((CAMPANIA!I13-MIN(CAMPANIA!$I$3:$I$63))/(MAX(CAMPANIA!$I$3:$I$63)-MIN(CAMPANIA!$I$3:$I$63))))</f>
        <v>0.99452804377564974</v>
      </c>
      <c r="J78" s="32">
        <f>IF(CAMPANIA!$J$1="-",((CAMPANIA!J13-MAX(CAMPANIA!$J$3:$J$63))/(MIN(CAMPANIA!$J$3:$J$63)-MAX(CAMPANIA!$J$3:$J$63))),((CAMPANIA!J13-MIN(CAMPANIA!$J$3:$J$63))/(MAX(CAMPANIA!$J$3:$J$63)-MIN(CAMPANIA!$J$3:$J$63))))</f>
        <v>0.46442896347899515</v>
      </c>
      <c r="K78" s="32">
        <f>IF(CAMPANIA!$K$1="-",((CAMPANIA!K13-MAX(CAMPANIA!$K$3:$K$63))/(MIN(CAMPANIA!$K$3:$K$63)-MAX(CAMPANIA!$K$3:$K$63))),((CAMPANIA!K13-MIN(CAMPANIA!$K$3:$K$63))/(MAX(CAMPANIA!$K$3:$K$63)-MIN(CAMPANIA!$K$3:$K$63))))</f>
        <v>0.71567967698519508</v>
      </c>
      <c r="L78" s="32">
        <f>IF(CAMPANIA!$L$1="-",((CAMPANIA!L13-MAX(CAMPANIA!$L$3:$L$63))/(MIN(CAMPANIA!$L$3:$L$63)-MAX(CAMPANIA!$L$3:$L$63))),((CAMPANIA!L13-MIN(CAMPANIA!$L$3:$L$63))/(MAX(CAMPANIA!$L$3:$L$63)-MIN(CAMPANIA!$L$3:$L$63))))</f>
        <v>0.87999999999999978</v>
      </c>
      <c r="M78" s="32">
        <f>IF(CAMPANIA!$M$1="-",((CAMPANIA!M13-MAX(CAMPANIA!$M$3:$M$63))/(MIN(CAMPANIA!$M$3:$M$63)-MAX(CAMPANIA!$M$3:$M$63))),((CAMPANIA!M13-MIN(CAMPANIA!$M$3:$M$63))/(MAX(CAMPANIA!$M$3:$M$63)-MIN(CAMPANIA!$M$3:$M$63))))</f>
        <v>2.2038113176430764E-2</v>
      </c>
      <c r="N78" s="32">
        <f>IF(CAMPANIA!$N$1="-",((CAMPANIA!N13-MAX(CAMPANIA!$N$3:$N$63))/(MIN(CAMPANIA!$N$3:$N$63)-MAX(CAMPANIA!$N$3:$N$63))),((CAMPANIA!N13-MIN(CAMPANIA!$N$3:$N$63))/(MAX(CAMPANIA!$N$3:$N$63)-MIN(CAMPANIA!$N$3:$N$63))))</f>
        <v>6.6666666666666666E-2</v>
      </c>
      <c r="O78" s="32">
        <f>IF(CAMPANIA!$O$1="-",((CAMPANIA!O13-MAX(CAMPANIA!$O$3:$O$63))/(MIN(CAMPANIA!$O$3:$O$63)-MAX(CAMPANIA!$O$3:$O$63))),((CAMPANIA!O13-MIN(CAMPANIA!$O$3:$O$63))/(MAX(CAMPANIA!$O$3:$O$63)-MIN(CAMPANIA!$O$3:$O$63))))</f>
        <v>0.20806760204081648</v>
      </c>
      <c r="P78" s="32">
        <f>IF(CAMPANIA!$P$1="-",((CAMPANIA!P13-MAX(CAMPANIA!$P$3:$P$63))/(MIN(CAMPANIA!$P$3:$P$63)-MAX(CAMPANIA!$P$3:$P$63))),((CAMPANIA!P13-MIN(CAMPANIA!$P$3:$P$63))/(MAX(CAMPANIA!$P$3:$P$63)-MIN(CAMPANIA!$P$3:$P$63))))</f>
        <v>0.59146341463414642</v>
      </c>
      <c r="Q78" s="32">
        <f>IF(CAMPANIA!$Q$1="-",((CAMPANIA!Q13-MAX(CAMPANIA!$Q$3:$Q$63))/(MIN(CAMPANIA!$Q$3:$Q$63)-MAX(CAMPANIA!$Q$3:$Q$63))),((CAMPANIA!Q13-MIN(CAMPANIA!$Q$3:$Q$63))/(MAX(CAMPANIA!$Q$3:$Q$63)-MIN(CAMPANIA!$Q$3:$Q$63))))</f>
        <v>0.48430769230769227</v>
      </c>
      <c r="R78" s="32">
        <f>IF(CAMPANIA!$R$1="-",((CAMPANIA!R13-MAX(CAMPANIA!$R$3:$R$63))/(MIN(CAMPANIA!$R$3:$R$63)-MAX(CAMPANIA!$R$3:$R$63))),((CAMPANIA!R13-MIN(CAMPANIA!$R$3:$R$63))/(MAX(CAMPANIA!$R$3:$R$63)-MIN(CAMPANIA!$R$3:$R$63))))</f>
        <v>7.235338918507235E-2</v>
      </c>
      <c r="S78" s="32">
        <f>IF(CAMPANIA!$S$1="-",((CAMPANIA!S13-MAX(CAMPANIA!$S$3:$S$63))/(MIN(CAMPANIA!$S$3:$S$63)-MAX(CAMPANIA!$S$3:$S$63))),((CAMPANIA!S13-MIN(CAMPANIA!$S$3:$S$63))/(MAX(CAMPANIA!$S$3:$S$63)-MIN(CAMPANIA!$S$3:$S$63))))</f>
        <v>0.2153846153846154</v>
      </c>
      <c r="T78" s="32">
        <f>IF(CAMPANIA!$T$1="-",((CAMPANIA!T13-MAX(CAMPANIA!$T$3:$T$63))/(MIN(CAMPANIA!$T$3:$T$63)-MAX(CAMPANIA!$T$3:$T$63))),((CAMPANIA!T13-MIN(CAMPANIA!$T$3:$T$63))/(MAX(CAMPANIA!$T$3:$T$63)-MIN(CAMPANIA!$T$3:$T$63))))</f>
        <v>0.31111111111111112</v>
      </c>
      <c r="U78" s="32">
        <f>IF(CAMPANIA!$U$1="-",((CAMPANIA!U13-MAX(CAMPANIA!$U$3:$U$63))/(MIN(CAMPANIA!$U$3:$U$63)-MAX(CAMPANIA!$U$3:$U$63))),((CAMPANIA!U13-MIN(CAMPANIA!$U$3:$U$63))/(MAX(CAMPANIA!$U$3:$U$63)-MIN(CAMPANIA!$U$3:$U$63))))</f>
        <v>0</v>
      </c>
      <c r="V78" s="32">
        <f>IF(CAMPANIA!$V$1="-",((CAMPANIA!V13-MAX(CAMPANIA!$V$3:$V$63))/(MIN(CAMPANIA!$V$3:$V$63)-MAX(CAMPANIA!$V$3:$V$63))),((CAMPANIA!V13-MIN(CAMPANIA!$V$3:$V$63))/(MAX(CAMPANIA!$V$3:$V$63)-MIN(CAMPANIA!$V$3:$V$63))))</f>
        <v>1</v>
      </c>
      <c r="W78" s="32">
        <f>IF(CAMPANIA!$W$1="-",((CAMPANIA!W13-MAX(CAMPANIA!$W$3:$W$63))/(MIN(CAMPANIA!$W$3:$W$63)-MAX(CAMPANIA!$W$3:$W$63))),((CAMPANIA!W13-MIN(CAMPANIA!$W$3:$W$63))/(MAX(CAMPANIA!$W$3:$W$63)-MIN(CAMPANIA!$W$3:$W$63))))</f>
        <v>0.14285714285714285</v>
      </c>
      <c r="X78" s="32">
        <f>IF(CAMPANIA!$X$1="-",((CAMPANIA!X13-MAX(CAMPANIA!$X$3:$X$63))/(MIN(CAMPANIA!$X$3:$X$63)-MAX(CAMPANIA!$X$3:$X$63))),((CAMPANIA!X13-MIN(CAMPANIA!$X$3:$X$63))/(MAX(CAMPANIA!$X$3:$X$63)-MIN(CAMPANIA!$X$3:$X$63))))</f>
        <v>4.5454545454545456E-2</v>
      </c>
      <c r="Y78" s="32">
        <f>IF(CAMPANIA!$Y$1="-",((CAMPANIA!Y13-MAX(CAMPANIA!$Y$3:$Y$63))/(MIN(CAMPANIA!$Y$3:$Y$63)-MAX(CAMPANIA!$Y$3:$Y$63))),((CAMPANIA!Y13-MIN(CAMPANIA!$Y$3:$Y$63))/(MAX(CAMPANIA!$Y$3:$Y$63)-MIN(CAMPANIA!$Y$3:$Y$63))))</f>
        <v>0.82920602501914742</v>
      </c>
      <c r="Z78" s="32">
        <f>IF(CAMPANIA!$Z$1="-",((CAMPANIA!Z13-MAX(CAMPANIA!$Z$3:$Z$63))/(MIN(CAMPANIA!$Z$3:$Z$63)-MAX(CAMPANIA!$Z$3:$Z$63))),((CAMPANIA!Z13-MIN(CAMPANIA!$Z$3:$Z$63))/(MAX(CAMPANIA!$Z$3:$Z$63)-MIN(CAMPANIA!$Z$3:$Z$63))))</f>
        <v>0.63273727647867939</v>
      </c>
      <c r="AA78" s="32">
        <f>IF(CAMPANIA!$AA$1="-",((CAMPANIA!AA13-MAX(CAMPANIA!$AA$3:$AA$63))/(MIN(CAMPANIA!$AA$3:$AA$63)-MAX(CAMPANIA!$AA$3:$AA$63))),((CAMPANIA!AA13-MIN(CAMPANIA!$AA$3:$AA$63))/(MAX(CAMPANIA!$AA$3:$AA$63)-MIN(CAMPANIA!$AA$3:$AA$63))))</f>
        <v>1.982758620689655E-2</v>
      </c>
      <c r="AB78" s="32">
        <f>IF(CAMPANIA!$AB$1="-",((CAMPANIA!AB13-MAX(CAMPANIA!$AB$3:$AB$63))/(MIN(CAMPANIA!$AB$3:$AB$63)-MAX(CAMPANIA!$AB$3:$AB$63))),((CAMPANIA!AB13-MIN(CAMPANIA!$AB$3:$AB$63))/(MAX(CAMPANIA!$AB$3:$AB$63)-MIN(CAMPANIA!$AB$3:$AB$63))))</f>
        <v>0.65353535353535352</v>
      </c>
      <c r="AC78" s="32">
        <f>IF(CAMPANIA!$AC$1="-",((CAMPANIA!AC13-MAX(CAMPANIA!$AC$3:$AC$63))/(MIN(CAMPANIA!$AC$3:$AC$63)-MAX(CAMPANIA!$AC$3:$AC$63))),((CAMPANIA!AC13-MIN(CAMPANIA!$AC$3:$AC$63))/(MAX(CAMPANIA!$AC$3:$AC$63)-MIN(CAMPANIA!$AC$3:$AC$63))))</f>
        <v>9.0909090909090912E-2</v>
      </c>
      <c r="AD78" s="32">
        <f>IF(CAMPANIA!$AD$1="-",((CAMPANIA!AD13-MAX(CAMPANIA!$AD$3:$AD$63))/(MIN(CAMPANIA!$AD$3:$AD$63)-MAX(CAMPANIA!$AD$3:$AD$63))),((CAMPANIA!AD13-MIN(CAMPANIA!$AD$3:$AD$63))/(MAX(CAMPANIA!$AD$3:$AD$63)-MIN(CAMPANIA!$AD$3:$AD$63))))</f>
        <v>0.47305863708399365</v>
      </c>
      <c r="AE78" s="32">
        <f>IF(CAMPANIA!$AE$1="-",((CAMPANIA!AE13-MAX(CAMPANIA!$AE$3:$AE$63))/(MIN(CAMPANIA!$AE$3:$AE$63)-MAX(CAMPANIA!$AE$3:$AE$63))),((CAMPANIA!AE13-MIN(CAMPANIA!$AE$3:$AE$63))/(MAX(CAMPANIA!$AE$3:$AE$63)-MIN(CAMPANIA!$AE$3:$AE$63))))</f>
        <v>0</v>
      </c>
      <c r="AF78" s="32">
        <f>IF(CAMPANIA!$AF$1="-",((CAMPANIA!AF13-MAX(CAMPANIA!$AF$3:$AF$63))/(MIN(CAMPANIA!$AF$3:$AF$63)-MAX(CAMPANIA!$AF$3:$AF$63))),((CAMPANIA!AF13-MIN(CAMPANIA!$AF$3:$AF$63))/(MAX(CAMPANIA!$AF$3:$AF$63)-MIN(CAMPANIA!$AF$3:$AF$63))))</f>
        <v>0.28126801152737746</v>
      </c>
      <c r="AG78" s="32">
        <f>IF(CAMPANIA!$AG$1="-",((CAMPANIA!AG13-MAX(CAMPANIA!$AG$3:$AG$63))/(MIN(CAMPANIA!$AG$3:$AG$63)-MAX(CAMPANIA!$AG$3:$AG$63))),((CAMPANIA!AG13-MIN(CAMPANIA!$AG$3:$AG$63))/(MAX(CAMPANIA!$AG$3:$AG$63)-MIN(CAMPANIA!$AG$3:$AG$63))))</f>
        <v>0.22314049586776863</v>
      </c>
      <c r="AH78" s="32">
        <f>IF(CAMPANIA!$AH$1="-",((CAMPANIA!AH13-MAX(CAMPANIA!$AH$3:$AH$63))/(MIN(CAMPANIA!$AH$3:$AH$63)-MAX(CAMPANIA!$AH$3:$AH$63))),((CAMPANIA!#REF!-MIN(CAMPANIA!$AH$3:$AH$63))/(MAX(CAMPANIA!$AH$3:$AH$63)-MIN(CAMPANIA!$AH$3:$AH$63))))</f>
        <v>0.36180753640594498</v>
      </c>
      <c r="AI78" s="32">
        <f>IF(CAMPANIA!$AI$1="-",((CAMPANIA!AI13-MAX(CAMPANIA!$AI$3:$AI$63))/(MIN(CAMPANIA!$AI$3:$AI$63)-MAX(CAMPANIA!$AI$3:$AI$63))),((CAMPANIA!AI13-MIN(CAMPANIA!$AI$3:$AI$63))/(MAX(CAMPANIA!$AI$3:$AI$63)-MIN(CAMPANIA!$AI$3:$AI$63))))</f>
        <v>7.5757575757575774E-2</v>
      </c>
      <c r="AJ78" s="32">
        <f>IF(CAMPANIA!$AJ$1="-",((CAMPANIA!AJ13-MAX(CAMPANIA!$AJ$3:$AJ$63))/(MIN(CAMPANIA!$AJ$3:$AJ$63)-MAX(CAMPANIA!$AJ$3:$AJ$63))),((CAMPANIA!AJ13-MIN(CAMPANIA!$AJ$3:$AJ$63))/(MAX(CAMPANIA!$AJ$3:$AJ$63)-MIN(CAMPANIA!$AJ$3:$AJ$63))))</f>
        <v>0.91262869749959152</v>
      </c>
      <c r="AK78" s="32">
        <f>IF(CAMPANIA!$AK$1="-",((CAMPANIA!AK13-MAX(CAMPANIA!$AK$3:$AK$63))/(MIN(CAMPANIA!$AK$3:$AK$63)-MAX(CAMPANIA!$AK$3:$AK$63))),((CAMPANIA!AK13-MIN(CAMPANIA!$AK$3:$AK$63))/(MAX(CAMPANIA!$AK$3:$AK$63)-MIN(CAMPANIA!$AK$3:$AK$63))))</f>
        <v>0.41686046511627917</v>
      </c>
      <c r="AL78" s="32">
        <f>IF(CAMPANIA!$AL$1="-",((CAMPANIA!AL13-MAX(CAMPANIA!$AL$3:$AL$63))/(MIN(CAMPANIA!$AL$3:$AL$63)-MAX(CAMPANIA!$AL$3:$AL$63))),((CAMPANIA!AL13-MIN(CAMPANIA!$AL$3:$AL$63))/(MAX(CAMPANIA!$AL$3:$AL$63)-MIN(CAMPANIA!$AL$3:$AL$63))))</f>
        <v>0</v>
      </c>
      <c r="AM78" s="32">
        <f>IF(CAMPANIA!$AM$1="-",((CAMPANIA!AM13-MAX(CAMPANIA!$AM$3:$AM$63))/(MIN(CAMPANIA!$AM$3:$AM$63)-MAX(CAMPANIA!$AM$3:$AM$63))),((CAMPANIA!AM13-MIN(CAMPANIA!$AM$3:$AM$63))/(MAX(CAMPANIA!$AM$3:$AM$63)-MIN(CAMPANIA!$AM$3:$AM$63))))</f>
        <v>0</v>
      </c>
      <c r="AN78" s="32">
        <f>IF(CAMPANIA!$AN$1="-",((CAMPANIA!AN13-MAX(CAMPANIA!$AN$3:$AN$63))/(MIN(CAMPANIA!$AN$3:$AN$63)-MAX(CAMPANIA!$AN$3:$AN$63))),((CAMPANIA!AN13-MIN(CAMPANIA!$AN$3:$AN$63))/(MAX(CAMPANIA!$AN$3:$AN$63)-MIN(CAMPANIA!$AN$3:$AN$63))))</f>
        <v>0</v>
      </c>
      <c r="AO78" s="32">
        <f>IF(CAMPANIA!$AO$1="-",((CAMPANIA!AO13-MAX(CAMPANIA!$AO$3:$AO$63))/(MIN(CAMPANIA!$AO$3:$AO$63)-MAX(CAMPANIA!$AO$3:$AO$63))),((CAMPANIA!AO13-MIN(CAMPANIA!$AO$3:$AO$63))/(MAX(CAMPANIA!$AO$3:$AO$63)-MIN(CAMPANIA!$AO$3:$AO$63))))</f>
        <v>0</v>
      </c>
      <c r="AP78" s="32">
        <f>IF(CAMPANIA!$AP$1="-",((CAMPANIA!AP13-MAX(CAMPANIA!$AP$3:$AP$63))/(MIN(CAMPANIA!$AP$3:$AP$63)-MAX(CAMPANIA!$AP$3:$AP$63))),((CAMPANIA!AP13-MIN(CAMPANIA!$AP$3:$AP$63))/(MAX(CAMPANIA!$AP$3:$AP$63)-MIN(CAMPANIA!$AP$3:$AP$63))))</f>
        <v>0</v>
      </c>
      <c r="AQ78" s="32">
        <f>IF(CAMPANIA!$AQ$1="-",((CAMPANIA!AQ13-MAX(CAMPANIA!$AQ$3:$AQ$63))/(MIN(CAMPANIA!$AQ$3:$AQ$63)-MAX(CAMPANIA!$AQ$3:$AQ$63))),((CAMPANIA!AQ13-MIN(CAMPANIA!$AQ$3:$AQ$63))/(MAX(CAMPANIA!$AQ$3:$AQ$63)-MIN(CAMPANIA!$AQ$3:$AQ$63))))</f>
        <v>0</v>
      </c>
      <c r="AR78" s="32">
        <f>IF(CAMPANIA!$AR$1="-",((CAMPANIA!AR13-MAX(CAMPANIA!$AR$3:$AR$63))/(MIN(CAMPANIA!$AR$3:$AR$63)-MAX(CAMPANIA!$AR$3:$AR$63))),((CAMPANIA!AR13-MIN(CAMPANIA!$AR$3:$AR$63))/(MAX(CAMPANIA!$AR$3:$AR$63)-MIN(CAMPANIA!$AR$3:$AR$63))))</f>
        <v>8.8797814207650268E-3</v>
      </c>
      <c r="AS78" s="32">
        <f>IF(CAMPANIA!$AS$1="-",((CAMPANIA!AS13-MAX(CAMPANIA!$AS$3:$AS$63))/(MIN(CAMPANIA!$AS$3:$AS$63)-MAX(CAMPANIA!$AS$3:$AS$63))),((CAMPANIA!AS13-MIN(CAMPANIA!$AS$3:$AS$63))/(MAX(CAMPANIA!$AS$3:$AS$63)-MIN(CAMPANIA!$AS$3:$AS$63))))</f>
        <v>0.52272332769209717</v>
      </c>
      <c r="AT78" s="32">
        <f>IF(CAMPANIA!$AT$1="-",((CAMPANIA!AT13-MAX(CAMPANIA!$AT$3:$AT$63))/(MIN(CAMPANIA!$AT$3:$AT$63)-MAX(CAMPANIA!$AT$3:$AT$63))),((CAMPANIA!AT13-MIN(CAMPANIA!$AT$3:$AT$63))/(MAX(CAMPANIA!$AT$3:$AT$63)-MIN(CAMPANIA!$AT$3:$AT$63))))</f>
        <v>0.54286979786322143</v>
      </c>
      <c r="AU78" s="32">
        <f>IF(CAMPANIA!$AU$1="-",((CAMPANIA!AU13-MAX(CAMPANIA!$AU$3:$AU$63))/(MIN(CAMPANIA!$AU$3:$AU$63)-MAX(CAMPANIA!$AU$3:$AU$63))),((CAMPANIA!AU13-MIN(CAMPANIA!$AU$3:$AU$63))/(MAX(CAMPANIA!$AU$3:$AU$63)-MIN(CAMPANIA!$AU$3:$AU$63))))</f>
        <v>0.18181818181818182</v>
      </c>
      <c r="AV78" s="32">
        <f>IF(CAMPANIA!$AV$1="-",((CAMPANIA!AV13-MAX(CAMPANIA!$AV$3:$AV$63))/(MIN(CAMPANIA!$AV$3:$AV$63)-MAX(CAMPANIA!$AV$3:$AV$63))),((CAMPANIA!AV13-MIN(CAMPANIA!$AV$3:$AV$63))/(MAX(CAMPANIA!$AV$3:$AV$63)-MIN(CAMPANIA!$AV$3:$AV$63))))</f>
        <v>0.86359758690324584</v>
      </c>
      <c r="AW78" s="32">
        <f>IF(CAMPANIA!$AW$1="-",((CAMPANIA!AW13-MAX(CAMPANIA!$AW$3:$AW$63))/(MIN(CAMPANIA!$AW$3:$AW$63)-MAX(CAMPANIA!$AW$3:$AW$63))),((CAMPANIA!AW13-MIN(CAMPANIA!$AW$3:$AW$63))/(MAX(CAMPANIA!$AW$3:$AW$63)-MIN(CAMPANIA!$AW$3:$AW$63))))</f>
        <v>0</v>
      </c>
      <c r="AX78" s="32">
        <f>IF(CAMPANIA!$AX$1="-",((CAMPANIA!AX13-MAX(CAMPANIA!$AX$3:$AX$63))/(MIN(CAMPANIA!$AX$3:$AX$63)-MAX(CAMPANIA!$AX$3:$AX$63))),((CAMPANIA!AX13-MIN(CAMPANIA!$AX$3:$AX$63))/(MAX(CAMPANIA!$AX$3:$AX$63)-MIN(CAMPANIA!$AX$3:$AX$63))))</f>
        <v>0.13246554364471672</v>
      </c>
      <c r="AY78" s="32">
        <f>IF(CAMPANIA!$AY$1="-",((CAMPANIA!AY13-MAX(CAMPANIA!$AY$3:$AY$63))/(MIN(CAMPANIA!$AY$3:$AY$63)-MAX(CAMPANIA!$AY$3:$AY$63))),((CAMPANIA!AY13-MIN(CAMPANIA!$AY$3:$AY$63))/(MAX(CAMPANIA!$AY$3:$AY$63)-MIN(CAMPANIA!$AY$3:$AY$63))))</f>
        <v>0.6871257485029939</v>
      </c>
      <c r="AZ78" s="32">
        <f>IF(CAMPANIA!$AZ$1="-",((CAMPANIA!AZ13-MAX(CAMPANIA!$AZ$3:$AZ$63))/(MIN(CAMPANIA!$AZ$3:$AZ$63)-MAX(CAMPANIA!$AZ$3:$AZ$63))),((CAMPANIA!AZ13-MIN(CAMPANIA!$AZ$3:$AZ$63))/(MAX(CAMPANIA!$AZ$3:$AZ$63)-MIN(CAMPANIA!$AZ$3:$AZ$63))))</f>
        <v>7.7438570364854797E-2</v>
      </c>
      <c r="BA78" s="32">
        <f>IF(CAMPANIA!$BA$1="-",((CAMPANIA!BA13-MAX(CAMPANIA!$BA$3:$BA$63))/(MIN(CAMPANIA!$BA$3:$BA$63)-MAX(CAMPANIA!$BA$3:$BA$63))),((CAMPANIA!BA13-MIN(CAMPANIA!$BA$3:$BA$63))/(MAX(CAMPANIA!$BA$3:$BA$63)-MIN(CAMPANIA!$BA$3:$BA$63))))</f>
        <v>0.2857142857142857</v>
      </c>
      <c r="BC78" s="32">
        <f>IF(CAMPANIA!$BC$1="-",((CAMPANIA!BC13-MAX(CAMPANIA!$BC$3:$BC$63))/(MIN(CAMPANIA!$BC$3:$BC$63)-MAX(CAMPANIA!$BC$3:$BC$63))),((CAMPANIA!BC13-MIN(CAMPANIA!$BC$3:$BC$63))/(MAX(CAMPANIA!$BC$3:$BC$63)-MIN(CAMPANIA!$BC$3:$BC$63))))</f>
        <v>2.0850708924103418E-2</v>
      </c>
      <c r="BD78" s="32">
        <f>IF(CAMPANIA!$BD$1="-",((CAMPANIA!BD13-MAX(CAMPANIA!$BD$3:$BD$63))/(MIN(CAMPANIA!$BD$3:$BD$63)-MAX(CAMPANIA!$BD$3:$BD$63))),((CAMPANIA!BD13-MIN(CAMPANIA!$BD$3:$BD$63))/(MAX(CAMPANIA!$BD$3:$BD$63)-MIN(CAMPANIA!$BD$3:$BD$63))))</f>
        <v>0.1384615388564103</v>
      </c>
    </row>
    <row r="79" spans="1:56" x14ac:dyDescent="0.3">
      <c r="A79" s="32">
        <f t="shared" si="0"/>
        <v>62008</v>
      </c>
      <c r="B79" s="32" t="str">
        <f t="shared" si="0"/>
        <v>BENEVENTO</v>
      </c>
      <c r="C79" s="32" t="str">
        <f t="shared" si="0"/>
        <v>CAMPANIA</v>
      </c>
      <c r="D79" s="32">
        <f t="shared" si="0"/>
        <v>104097</v>
      </c>
      <c r="E79" s="32">
        <f t="shared" si="0"/>
        <v>2</v>
      </c>
      <c r="F79" s="32" t="str">
        <f t="shared" si="0"/>
        <v>A</v>
      </c>
      <c r="G79" s="32">
        <f>IF(CAMPANIA!$G$1="-",((CAMPANIA!G14-MAX(CAMPANIA!$G$3:$G$63))/(MIN(CAMPANIA!$G$3:$G$63)-MAX(CAMPANIA!$G$3:$G$63))),((CAMPANIA!G14-MIN(CAMPANIA!$G$3:$G$63))/(MAX(CAMPANIA!$G$3:$G$63)-MIN(CAMPANIA!$G$3:$G$63))))</f>
        <v>0.35</v>
      </c>
      <c r="H79" s="32">
        <f>IF(CAMPANIA!$H$1="-",((CAMPANIA!H14-MAX(CAMPANIA!$H$3:$H$63))/(MIN(CAMPANIA!$H$3:$H$63)-MAX(CAMPANIA!$H$3:$H$63))),((CAMPANIA!H14-MIN(CAMPANIA!$H$3:$H$63))/(MAX(CAMPANIA!$H$3:$H$63)-MIN(CAMPANIA!$H$3:$H$63))))</f>
        <v>0.61538461538461542</v>
      </c>
      <c r="I79" s="32">
        <f>IF(CAMPANIA!$I$1="-",((CAMPANIA!I14-MAX(CAMPANIA!$I$3:$I$63))/(MIN(CAMPANIA!$I$3:$I$63)-MAX(CAMPANIA!$I$3:$I$63))),((CAMPANIA!I14-MIN(CAMPANIA!$I$3:$I$63))/(MAX(CAMPANIA!$I$3:$I$63)-MIN(CAMPANIA!$I$3:$I$63))))</f>
        <v>0.98656883472204948</v>
      </c>
      <c r="J79" s="32">
        <f>IF(CAMPANIA!$J$1="-",((CAMPANIA!J14-MAX(CAMPANIA!$J$3:$J$63))/(MIN(CAMPANIA!$J$3:$J$63)-MAX(CAMPANIA!$J$3:$J$63))),((CAMPANIA!J14-MIN(CAMPANIA!$J$3:$J$63))/(MAX(CAMPANIA!$J$3:$J$63)-MIN(CAMPANIA!$J$3:$J$63))))</f>
        <v>0.3715431707831961</v>
      </c>
      <c r="K79" s="32">
        <f>IF(CAMPANIA!$K$1="-",((CAMPANIA!K14-MAX(CAMPANIA!$K$3:$K$63))/(MIN(CAMPANIA!$K$3:$K$63)-MAX(CAMPANIA!$K$3:$K$63))),((CAMPANIA!K14-MIN(CAMPANIA!$K$3:$K$63))/(MAX(CAMPANIA!$K$3:$K$63)-MIN(CAMPANIA!$K$3:$K$63))))</f>
        <v>0.4374158815612384</v>
      </c>
      <c r="L79" s="32">
        <f>IF(CAMPANIA!$L$1="-",((CAMPANIA!L14-MAX(CAMPANIA!$L$3:$L$63))/(MIN(CAMPANIA!$L$3:$L$63)-MAX(CAMPANIA!$L$3:$L$63))),((CAMPANIA!L14-MIN(CAMPANIA!$L$3:$L$63))/(MAX(CAMPANIA!$L$3:$L$63)-MIN(CAMPANIA!$L$3:$L$63))))</f>
        <v>0.76555555555555566</v>
      </c>
      <c r="M79" s="32">
        <f>IF(CAMPANIA!$M$1="-",((CAMPANIA!M14-MAX(CAMPANIA!$M$3:$M$63))/(MIN(CAMPANIA!$M$3:$M$63)-MAX(CAMPANIA!$M$3:$M$63))),((CAMPANIA!M14-MIN(CAMPANIA!$M$3:$M$63))/(MAX(CAMPANIA!$M$3:$M$63)-MIN(CAMPANIA!$M$3:$M$63))))</f>
        <v>7.6786202526701361E-2</v>
      </c>
      <c r="N79" s="32">
        <f>IF(CAMPANIA!$N$1="-",((CAMPANIA!N14-MAX(CAMPANIA!$N$3:$N$63))/(MIN(CAMPANIA!$N$3:$N$63)-MAX(CAMPANIA!$N$3:$N$63))),((CAMPANIA!N14-MIN(CAMPANIA!$N$3:$N$63))/(MAX(CAMPANIA!$N$3:$N$63)-MIN(CAMPANIA!$N$3:$N$63))))</f>
        <v>0.13333333333333333</v>
      </c>
      <c r="O79" s="32">
        <f>IF(CAMPANIA!$O$1="-",((CAMPANIA!O14-MAX(CAMPANIA!$O$3:$O$63))/(MIN(CAMPANIA!$O$3:$O$63)-MAX(CAMPANIA!$O$3:$O$63))),((CAMPANIA!O14-MIN(CAMPANIA!$O$3:$O$63))/(MAX(CAMPANIA!$O$3:$O$63)-MIN(CAMPANIA!$O$3:$O$63))))</f>
        <v>0.47656250000000006</v>
      </c>
      <c r="P79" s="32">
        <f>IF(CAMPANIA!$P$1="-",((CAMPANIA!P14-MAX(CAMPANIA!$P$3:$P$63))/(MIN(CAMPANIA!$P$3:$P$63)-MAX(CAMPANIA!$P$3:$P$63))),((CAMPANIA!P14-MIN(CAMPANIA!$P$3:$P$63))/(MAX(CAMPANIA!$P$3:$P$63)-MIN(CAMPANIA!$P$3:$P$63))))</f>
        <v>0.53861788617886175</v>
      </c>
      <c r="Q79" s="32">
        <f>IF(CAMPANIA!$Q$1="-",((CAMPANIA!Q14-MAX(CAMPANIA!$Q$3:$Q$63))/(MIN(CAMPANIA!$Q$3:$Q$63)-MAX(CAMPANIA!$Q$3:$Q$63))),((CAMPANIA!Q14-MIN(CAMPANIA!$Q$3:$Q$63))/(MAX(CAMPANIA!$Q$3:$Q$63)-MIN(CAMPANIA!$Q$3:$Q$63))))</f>
        <v>0.71323076923076911</v>
      </c>
      <c r="R79" s="32">
        <f>IF(CAMPANIA!$R$1="-",((CAMPANIA!R14-MAX(CAMPANIA!$R$3:$R$63))/(MIN(CAMPANIA!$R$3:$R$63)-MAX(CAMPANIA!$R$3:$R$63))),((CAMPANIA!R14-MIN(CAMPANIA!$R$3:$R$63))/(MAX(CAMPANIA!$R$3:$R$63)-MIN(CAMPANIA!$R$3:$R$63))))</f>
        <v>0.15841584158415842</v>
      </c>
      <c r="S79" s="32">
        <f>IF(CAMPANIA!$S$1="-",((CAMPANIA!S14-MAX(CAMPANIA!$S$3:$S$63))/(MIN(CAMPANIA!$S$3:$S$63)-MAX(CAMPANIA!$S$3:$S$63))),((CAMPANIA!S14-MIN(CAMPANIA!$S$3:$S$63))/(MAX(CAMPANIA!$S$3:$S$63)-MIN(CAMPANIA!$S$3:$S$63))))</f>
        <v>0.24615384615384614</v>
      </c>
      <c r="T79" s="32">
        <f>IF(CAMPANIA!$T$1="-",((CAMPANIA!T14-MAX(CAMPANIA!$T$3:$T$63))/(MIN(CAMPANIA!$T$3:$T$63)-MAX(CAMPANIA!$T$3:$T$63))),((CAMPANIA!T14-MIN(CAMPANIA!$T$3:$T$63))/(MAX(CAMPANIA!$T$3:$T$63)-MIN(CAMPANIA!$T$3:$T$63))))</f>
        <v>0.27777777777777779</v>
      </c>
      <c r="U79" s="32">
        <f>IF(CAMPANIA!$U$1="-",((CAMPANIA!U14-MAX(CAMPANIA!$U$3:$U$63))/(MIN(CAMPANIA!$U$3:$U$63)-MAX(CAMPANIA!$U$3:$U$63))),((CAMPANIA!U14-MIN(CAMPANIA!$U$3:$U$63))/(MAX(CAMPANIA!$U$3:$U$63)-MIN(CAMPANIA!$U$3:$U$63))))</f>
        <v>0</v>
      </c>
      <c r="V79" s="32">
        <f>IF(CAMPANIA!$V$1="-",((CAMPANIA!V14-MAX(CAMPANIA!$V$3:$V$63))/(MIN(CAMPANIA!$V$3:$V$63)-MAX(CAMPANIA!$V$3:$V$63))),((CAMPANIA!V14-MIN(CAMPANIA!$V$3:$V$63))/(MAX(CAMPANIA!$V$3:$V$63)-MIN(CAMPANIA!$V$3:$V$63))))</f>
        <v>1</v>
      </c>
      <c r="W79" s="32">
        <f>IF(CAMPANIA!$W$1="-",((CAMPANIA!W14-MAX(CAMPANIA!$W$3:$W$63))/(MIN(CAMPANIA!$W$3:$W$63)-MAX(CAMPANIA!$W$3:$W$63))),((CAMPANIA!W14-MIN(CAMPANIA!$W$3:$W$63))/(MAX(CAMPANIA!$W$3:$W$63)-MIN(CAMPANIA!$W$3:$W$63))))</f>
        <v>0.14285714285714285</v>
      </c>
      <c r="X79" s="32">
        <f>IF(CAMPANIA!$X$1="-",((CAMPANIA!X14-MAX(CAMPANIA!$X$3:$X$63))/(MIN(CAMPANIA!$X$3:$X$63)-MAX(CAMPANIA!$X$3:$X$63))),((CAMPANIA!X14-MIN(CAMPANIA!$X$3:$X$63))/(MAX(CAMPANIA!$X$3:$X$63)-MIN(CAMPANIA!$X$3:$X$63))))</f>
        <v>0.15151515151515152</v>
      </c>
      <c r="Y79" s="32">
        <f>IF(CAMPANIA!$Y$1="-",((CAMPANIA!Y14-MAX(CAMPANIA!$Y$3:$Y$63))/(MIN(CAMPANIA!$Y$3:$Y$63)-MAX(CAMPANIA!$Y$3:$Y$63))),((CAMPANIA!Y14-MIN(CAMPANIA!$Y$3:$Y$63))/(MAX(CAMPANIA!$Y$3:$Y$63)-MIN(CAMPANIA!$Y$3:$Y$63))))</f>
        <v>0.80495276997702325</v>
      </c>
      <c r="Z79" s="32">
        <f>IF(CAMPANIA!$Z$1="-",((CAMPANIA!Z14-MAX(CAMPANIA!$Z$3:$Z$63))/(MIN(CAMPANIA!$Z$3:$Z$63)-MAX(CAMPANIA!$Z$3:$Z$63))),((CAMPANIA!Z14-MIN(CAMPANIA!$Z$3:$Z$63))/(MAX(CAMPANIA!$Z$3:$Z$63)-MIN(CAMPANIA!$Z$3:$Z$63))))</f>
        <v>0.61416781292984857</v>
      </c>
      <c r="AA79" s="32">
        <f>IF(CAMPANIA!$AA$1="-",((CAMPANIA!AA14-MAX(CAMPANIA!$AA$3:$AA$63))/(MIN(CAMPANIA!$AA$3:$AA$63)-MAX(CAMPANIA!$AA$3:$AA$63))),((CAMPANIA!AA14-MIN(CAMPANIA!$AA$3:$AA$63))/(MAX(CAMPANIA!$AA$3:$AA$63)-MIN(CAMPANIA!$AA$3:$AA$63))))</f>
        <v>9.0517241379310345E-2</v>
      </c>
      <c r="AB79" s="32">
        <f>IF(CAMPANIA!$AB$1="-",((CAMPANIA!AB14-MAX(CAMPANIA!$AB$3:$AB$63))/(MIN(CAMPANIA!$AB$3:$AB$63)-MAX(CAMPANIA!$AB$3:$AB$63))),((CAMPANIA!AB14-MIN(CAMPANIA!$AB$3:$AB$63))/(MAX(CAMPANIA!$AB$3:$AB$63)-MIN(CAMPANIA!$AB$3:$AB$63))))</f>
        <v>0.64141414141414144</v>
      </c>
      <c r="AC79" s="32">
        <f>IF(CAMPANIA!$AC$1="-",((CAMPANIA!AC14-MAX(CAMPANIA!$AC$3:$AC$63))/(MIN(CAMPANIA!$AC$3:$AC$63)-MAX(CAMPANIA!$AC$3:$AC$63))),((CAMPANIA!AC14-MIN(CAMPANIA!$AC$3:$AC$63))/(MAX(CAMPANIA!$AC$3:$AC$63)-MIN(CAMPANIA!$AC$3:$AC$63))))</f>
        <v>0.19260400616332821</v>
      </c>
      <c r="AD79" s="32">
        <f>IF(CAMPANIA!$AD$1="-",((CAMPANIA!AD14-MAX(CAMPANIA!$AD$3:$AD$63))/(MIN(CAMPANIA!$AD$3:$AD$63)-MAX(CAMPANIA!$AD$3:$AD$63))),((CAMPANIA!AD14-MIN(CAMPANIA!$AD$3:$AD$63))/(MAX(CAMPANIA!$AD$3:$AD$63)-MIN(CAMPANIA!$AD$3:$AD$63))))</f>
        <v>0.52456418383518211</v>
      </c>
      <c r="AE79" s="32">
        <f>IF(CAMPANIA!$AE$1="-",((CAMPANIA!AE14-MAX(CAMPANIA!$AE$3:$AE$63))/(MIN(CAMPANIA!$AE$3:$AE$63)-MAX(CAMPANIA!$AE$3:$AE$63))),((CAMPANIA!AE14-MIN(CAMPANIA!$AE$3:$AE$63))/(MAX(CAMPANIA!$AE$3:$AE$63)-MIN(CAMPANIA!$AE$3:$AE$63))))</f>
        <v>0.21621621621621623</v>
      </c>
      <c r="AF79" s="32">
        <f>IF(CAMPANIA!$AF$1="-",((CAMPANIA!AF14-MAX(CAMPANIA!$AF$3:$AF$63))/(MIN(CAMPANIA!$AF$3:$AF$63)-MAX(CAMPANIA!$AF$3:$AF$63))),((CAMPANIA!AF14-MIN(CAMPANIA!$AF$3:$AF$63))/(MAX(CAMPANIA!$AF$3:$AF$63)-MIN(CAMPANIA!$AF$3:$AF$63))))</f>
        <v>0.65434335117332232</v>
      </c>
      <c r="AG79" s="32">
        <f>IF(CAMPANIA!$AG$1="-",((CAMPANIA!AG14-MAX(CAMPANIA!$AG$3:$AG$63))/(MIN(CAMPANIA!$AG$3:$AG$63)-MAX(CAMPANIA!$AG$3:$AG$63))),((CAMPANIA!AG14-MIN(CAMPANIA!$AG$3:$AG$63))/(MAX(CAMPANIA!$AG$3:$AG$63)-MIN(CAMPANIA!$AG$3:$AG$63))))</f>
        <v>0.19008264462809915</v>
      </c>
      <c r="AH79" s="32">
        <f>IF(CAMPANIA!$AH$1="-",((CAMPANIA!AH14-MAX(CAMPANIA!$AH$3:$AH$63))/(MIN(CAMPANIA!$AH$3:$AH$63)-MAX(CAMPANIA!$AH$3:$AH$63))),((CAMPANIA!#REF!-MIN(CAMPANIA!$AH$3:$AH$63))/(MAX(CAMPANIA!$AH$3:$AH$63)-MIN(CAMPANIA!$AH$3:$AH$63))))</f>
        <v>0.7269178801981685</v>
      </c>
      <c r="AI79" s="32">
        <f>IF(CAMPANIA!$AI$1="-",((CAMPANIA!AI14-MAX(CAMPANIA!$AI$3:$AI$63))/(MIN(CAMPANIA!$AI$3:$AI$63)-MAX(CAMPANIA!$AI$3:$AI$63))),((CAMPANIA!AI14-MIN(CAMPANIA!$AI$3:$AI$63))/(MAX(CAMPANIA!$AI$3:$AI$63)-MIN(CAMPANIA!$AI$3:$AI$63))))</f>
        <v>6.0606060606060608E-2</v>
      </c>
      <c r="AJ79" s="32">
        <f>IF(CAMPANIA!$AJ$1="-",((CAMPANIA!AJ14-MAX(CAMPANIA!$AJ$3:$AJ$63))/(MIN(CAMPANIA!$AJ$3:$AJ$63)-MAX(CAMPANIA!$AJ$3:$AJ$63))),((CAMPANIA!AJ14-MIN(CAMPANIA!$AJ$3:$AJ$63))/(MAX(CAMPANIA!$AJ$3:$AJ$63)-MIN(CAMPANIA!$AJ$3:$AJ$63))))</f>
        <v>0.92721441411995431</v>
      </c>
      <c r="AK79" s="32">
        <f>IF(CAMPANIA!$AK$1="-",((CAMPANIA!AK14-MAX(CAMPANIA!$AK$3:$AK$63))/(MIN(CAMPANIA!$AK$3:$AK$63)-MAX(CAMPANIA!$AK$3:$AK$63))),((CAMPANIA!AK14-MIN(CAMPANIA!$AK$3:$AK$63))/(MAX(CAMPANIA!$AK$3:$AK$63)-MIN(CAMPANIA!$AK$3:$AK$63))))</f>
        <v>0.40930232558139534</v>
      </c>
      <c r="AL79" s="32">
        <f>IF(CAMPANIA!$AL$1="-",((CAMPANIA!AL14-MAX(CAMPANIA!$AL$3:$AL$63))/(MIN(CAMPANIA!$AL$3:$AL$63)-MAX(CAMPANIA!$AL$3:$AL$63))),((CAMPANIA!AL14-MIN(CAMPANIA!$AL$3:$AL$63))/(MAX(CAMPANIA!$AL$3:$AL$63)-MIN(CAMPANIA!$AL$3:$AL$63))))</f>
        <v>7.515151515151515E-2</v>
      </c>
      <c r="AM79" s="32">
        <f>IF(CAMPANIA!$AM$1="-",((CAMPANIA!AM14-MAX(CAMPANIA!$AM$3:$AM$63))/(MIN(CAMPANIA!$AM$3:$AM$63)-MAX(CAMPANIA!$AM$3:$AM$63))),((CAMPANIA!AM14-MIN(CAMPANIA!$AM$3:$AM$63))/(MAX(CAMPANIA!$AM$3:$AM$63)-MIN(CAMPANIA!$AM$3:$AM$63))))</f>
        <v>0.13333333333333333</v>
      </c>
      <c r="AN79" s="32">
        <f>IF(CAMPANIA!$AN$1="-",((CAMPANIA!AN14-MAX(CAMPANIA!$AN$3:$AN$63))/(MIN(CAMPANIA!$AN$3:$AN$63)-MAX(CAMPANIA!$AN$3:$AN$63))),((CAMPANIA!AN14-MIN(CAMPANIA!$AN$3:$AN$63))/(MAX(CAMPANIA!$AN$3:$AN$63)-MIN(CAMPANIA!$AN$3:$AN$63))))</f>
        <v>0.2</v>
      </c>
      <c r="AO79" s="32">
        <f>IF(CAMPANIA!$AO$1="-",((CAMPANIA!AO14-MAX(CAMPANIA!$AO$3:$AO$63))/(MIN(CAMPANIA!$AO$3:$AO$63)-MAX(CAMPANIA!$AO$3:$AO$63))),((CAMPANIA!AO14-MIN(CAMPANIA!$AO$3:$AO$63))/(MAX(CAMPANIA!$AO$3:$AO$63)-MIN(CAMPANIA!$AO$3:$AO$63))))</f>
        <v>0.26760563380281693</v>
      </c>
      <c r="AP79" s="32">
        <f>IF(CAMPANIA!$AP$1="-",((CAMPANIA!AP14-MAX(CAMPANIA!$AP$3:$AP$63))/(MIN(CAMPANIA!$AP$3:$AP$63)-MAX(CAMPANIA!$AP$3:$AP$63))),((CAMPANIA!AP14-MIN(CAMPANIA!$AP$3:$AP$63))/(MAX(CAMPANIA!$AP$3:$AP$63)-MIN(CAMPANIA!$AP$3:$AP$63))))</f>
        <v>0.13636363636363635</v>
      </c>
      <c r="AQ79" s="32">
        <f>IF(CAMPANIA!$AQ$1="-",((CAMPANIA!AQ14-MAX(CAMPANIA!$AQ$3:$AQ$63))/(MIN(CAMPANIA!$AQ$3:$AQ$63)-MAX(CAMPANIA!$AQ$3:$AQ$63))),((CAMPANIA!AQ14-MIN(CAMPANIA!$AQ$3:$AQ$63))/(MAX(CAMPANIA!$AQ$3:$AQ$63)-MIN(CAMPANIA!$AQ$3:$AQ$63))))</f>
        <v>4.5248868778280542E-2</v>
      </c>
      <c r="AR79" s="32">
        <f>IF(CAMPANIA!$AR$1="-",((CAMPANIA!AR14-MAX(CAMPANIA!$AR$3:$AR$63))/(MIN(CAMPANIA!$AR$3:$AR$63)-MAX(CAMPANIA!$AR$3:$AR$63))),((CAMPANIA!AR14-MIN(CAMPANIA!$AR$3:$AR$63))/(MAX(CAMPANIA!$AR$3:$AR$63)-MIN(CAMPANIA!$AR$3:$AR$63))))</f>
        <v>0</v>
      </c>
      <c r="AS79" s="32">
        <f>IF(CAMPANIA!$AS$1="-",((CAMPANIA!AS14-MAX(CAMPANIA!$AS$3:$AS$63))/(MIN(CAMPANIA!$AS$3:$AS$63)-MAX(CAMPANIA!$AS$3:$AS$63))),((CAMPANIA!AS14-MIN(CAMPANIA!$AS$3:$AS$63))/(MAX(CAMPANIA!$AS$3:$AS$63)-MIN(CAMPANIA!$AS$3:$AS$63))))</f>
        <v>0.75499954881848419</v>
      </c>
      <c r="AT79" s="32">
        <f>IF(CAMPANIA!$AT$1="-",((CAMPANIA!AT14-MAX(CAMPANIA!$AT$3:$AT$63))/(MIN(CAMPANIA!$AT$3:$AT$63)-MAX(CAMPANIA!$AT$3:$AT$63))),((CAMPANIA!AT14-MIN(CAMPANIA!$AT$3:$AT$63))/(MAX(CAMPANIA!$AT$3:$AT$63)-MIN(CAMPANIA!$AT$3:$AT$63))))</f>
        <v>0.46906520609037577</v>
      </c>
      <c r="AU79" s="32">
        <f>IF(CAMPANIA!$AU$1="-",((CAMPANIA!AU14-MAX(CAMPANIA!$AU$3:$AU$63))/(MIN(CAMPANIA!$AU$3:$AU$63)-MAX(CAMPANIA!$AU$3:$AU$63))),((CAMPANIA!AU14-MIN(CAMPANIA!$AU$3:$AU$63))/(MAX(CAMPANIA!$AU$3:$AU$63)-MIN(CAMPANIA!$AU$3:$AU$63))))</f>
        <v>0.69696969696969702</v>
      </c>
      <c r="AV79" s="32">
        <f>IF(CAMPANIA!$AV$1="-",((CAMPANIA!AV14-MAX(CAMPANIA!$AV$3:$AV$63))/(MIN(CAMPANIA!$AV$3:$AV$63)-MAX(CAMPANIA!$AV$3:$AV$63))),((CAMPANIA!AV14-MIN(CAMPANIA!$AV$3:$AV$63))/(MAX(CAMPANIA!$AV$3:$AV$63)-MIN(CAMPANIA!$AV$3:$AV$63))))</f>
        <v>0.83763191489909328</v>
      </c>
      <c r="AW79" s="32">
        <f>IF(CAMPANIA!$AW$1="-",((CAMPANIA!AW14-MAX(CAMPANIA!$AW$3:$AW$63))/(MIN(CAMPANIA!$AW$3:$AW$63)-MAX(CAMPANIA!$AW$3:$AW$63))),((CAMPANIA!AW14-MIN(CAMPANIA!$AW$3:$AW$63))/(MAX(CAMPANIA!$AW$3:$AW$63)-MIN(CAMPANIA!$AW$3:$AW$63))))</f>
        <v>0</v>
      </c>
      <c r="AX79" s="32">
        <f>IF(CAMPANIA!$AX$1="-",((CAMPANIA!AX14-MAX(CAMPANIA!$AX$3:$AX$63))/(MIN(CAMPANIA!$AX$3:$AX$63)-MAX(CAMPANIA!$AX$3:$AX$63))),((CAMPANIA!AX14-MIN(CAMPANIA!$AX$3:$AX$63))/(MAX(CAMPANIA!$AX$3:$AX$63)-MIN(CAMPANIA!$AX$3:$AX$63))))</f>
        <v>0.37442572741194491</v>
      </c>
      <c r="AY79" s="32">
        <f>IF(CAMPANIA!$AY$1="-",((CAMPANIA!AY14-MAX(CAMPANIA!$AY$3:$AY$63))/(MIN(CAMPANIA!$AY$3:$AY$63)-MAX(CAMPANIA!$AY$3:$AY$63))),((CAMPANIA!AY14-MIN(CAMPANIA!$AY$3:$AY$63))/(MAX(CAMPANIA!$AY$3:$AY$63)-MIN(CAMPANIA!$AY$3:$AY$63))))</f>
        <v>0.85404191616766478</v>
      </c>
      <c r="AZ79" s="32">
        <f>IF(CAMPANIA!$AZ$1="-",((CAMPANIA!AZ14-MAX(CAMPANIA!$AZ$3:$AZ$63))/(MIN(CAMPANIA!$AZ$3:$AZ$63)-MAX(CAMPANIA!$AZ$3:$AZ$63))),((CAMPANIA!AZ14-MIN(CAMPANIA!$AZ$3:$AZ$63))/(MAX(CAMPANIA!$AZ$3:$AZ$63)-MIN(CAMPANIA!$AZ$3:$AZ$63))))</f>
        <v>0.33953834698436336</v>
      </c>
      <c r="BA79" s="32">
        <f>IF(CAMPANIA!$BA$1="-",((CAMPANIA!BA14-MAX(CAMPANIA!$BA$3:$BA$63))/(MIN(CAMPANIA!$BA$3:$BA$63)-MAX(CAMPANIA!$BA$3:$BA$63))),((CAMPANIA!BA14-MIN(CAMPANIA!$BA$3:$BA$63))/(MAX(CAMPANIA!$BA$3:$BA$63)-MIN(CAMPANIA!$BA$3:$BA$63))))</f>
        <v>0.2857142857142857</v>
      </c>
      <c r="BC79" s="32">
        <f>IF(CAMPANIA!$BC$1="-",((CAMPANIA!BC14-MAX(CAMPANIA!$BC$3:$BC$63))/(MIN(CAMPANIA!$BC$3:$BC$63)-MAX(CAMPANIA!$BC$3:$BC$63))),((CAMPANIA!BC14-MIN(CAMPANIA!$BC$3:$BC$63))/(MAX(CAMPANIA!$BC$3:$BC$63)-MIN(CAMPANIA!$BC$3:$BC$63))))</f>
        <v>7.0892410341951637E-2</v>
      </c>
      <c r="BD79" s="32">
        <f>IF(CAMPANIA!$BD$1="-",((CAMPANIA!BD14-MAX(CAMPANIA!$BD$3:$BD$63))/(MIN(CAMPANIA!$BD$3:$BD$63)-MAX(CAMPANIA!$BD$3:$BD$63))),((CAMPANIA!BD14-MIN(CAMPANIA!$BD$3:$BD$63))/(MAX(CAMPANIA!$BD$3:$BD$63)-MIN(CAMPANIA!$BD$3:$BD$63))))</f>
        <v>0.15999999986000005</v>
      </c>
    </row>
    <row r="80" spans="1:56" x14ac:dyDescent="0.3">
      <c r="A80" s="32">
        <f t="shared" si="0"/>
        <v>62043</v>
      </c>
      <c r="B80" s="32" t="str">
        <f t="shared" si="0"/>
        <v>MONTESARCHIO</v>
      </c>
      <c r="C80" s="32" t="str">
        <f t="shared" si="0"/>
        <v>CAMPANIA</v>
      </c>
      <c r="D80" s="32">
        <f t="shared" si="0"/>
        <v>50212</v>
      </c>
      <c r="E80" s="32">
        <f t="shared" si="0"/>
        <v>3</v>
      </c>
      <c r="F80" s="32" t="str">
        <f t="shared" si="0"/>
        <v>B</v>
      </c>
      <c r="G80" s="32">
        <f>IF(CAMPANIA!$G$1="-",((CAMPANIA!G15-MAX(CAMPANIA!$G$3:$G$63))/(MIN(CAMPANIA!$G$3:$G$63)-MAX(CAMPANIA!$G$3:$G$63))),((CAMPANIA!G15-MIN(CAMPANIA!$G$3:$G$63))/(MAX(CAMPANIA!$G$3:$G$63)-MIN(CAMPANIA!$G$3:$G$63))))</f>
        <v>0.64</v>
      </c>
      <c r="H80" s="32">
        <f>IF(CAMPANIA!$H$1="-",((CAMPANIA!H15-MAX(CAMPANIA!$H$3:$H$63))/(MIN(CAMPANIA!$H$3:$H$63)-MAX(CAMPANIA!$H$3:$H$63))),((CAMPANIA!H15-MIN(CAMPANIA!$H$3:$H$63))/(MAX(CAMPANIA!$H$3:$H$63)-MIN(CAMPANIA!$H$3:$H$63))))</f>
        <v>0.53846153846153855</v>
      </c>
      <c r="I80" s="32">
        <f>IF(CAMPANIA!$I$1="-",((CAMPANIA!I15-MAX(CAMPANIA!$I$3:$I$63))/(MIN(CAMPANIA!$I$3:$I$63)-MAX(CAMPANIA!$I$3:$I$63))),((CAMPANIA!I15-MIN(CAMPANIA!$I$3:$I$63))/(MAX(CAMPANIA!$I$3:$I$63)-MIN(CAMPANIA!$I$3:$I$63))))</f>
        <v>0.96977987812461142</v>
      </c>
      <c r="J80" s="32">
        <f>IF(CAMPANIA!$J$1="-",((CAMPANIA!J15-MAX(CAMPANIA!$J$3:$J$63))/(MIN(CAMPANIA!$J$3:$J$63)-MAX(CAMPANIA!$J$3:$J$63))),((CAMPANIA!J15-MIN(CAMPANIA!$J$3:$J$63))/(MAX(CAMPANIA!$J$3:$J$63)-MIN(CAMPANIA!$J$3:$J$63))))</f>
        <v>0.5729364576736331</v>
      </c>
      <c r="K80" s="32">
        <f>IF(CAMPANIA!$K$1="-",((CAMPANIA!K15-MAX(CAMPANIA!$K$3:$K$63))/(MIN(CAMPANIA!$K$3:$K$63)-MAX(CAMPANIA!$K$3:$K$63))),((CAMPANIA!K15-MIN(CAMPANIA!$K$3:$K$63))/(MAX(CAMPANIA!$K$3:$K$63)-MIN(CAMPANIA!$K$3:$K$63))))</f>
        <v>0.42193808882907125</v>
      </c>
      <c r="L80" s="32">
        <f>IF(CAMPANIA!$L$1="-",((CAMPANIA!L15-MAX(CAMPANIA!$L$3:$L$63))/(MIN(CAMPANIA!$L$3:$L$63)-MAX(CAMPANIA!$L$3:$L$63))),((CAMPANIA!L15-MIN(CAMPANIA!$L$3:$L$63))/(MAX(CAMPANIA!$L$3:$L$63)-MIN(CAMPANIA!$L$3:$L$63))))</f>
        <v>0.72444444444444445</v>
      </c>
      <c r="M80" s="32">
        <f>IF(CAMPANIA!$M$1="-",((CAMPANIA!M15-MAX(CAMPANIA!$M$3:$M$63))/(MIN(CAMPANIA!$M$3:$M$63)-MAX(CAMPANIA!$M$3:$M$63))),((CAMPANIA!M15-MIN(CAMPANIA!$M$3:$M$63))/(MAX(CAMPANIA!$M$3:$M$63)-MIN(CAMPANIA!$M$3:$M$63))))</f>
        <v>4.3464297649065398E-2</v>
      </c>
      <c r="N80" s="32">
        <f>IF(CAMPANIA!$N$1="-",((CAMPANIA!N15-MAX(CAMPANIA!$N$3:$N$63))/(MIN(CAMPANIA!$N$3:$N$63)-MAX(CAMPANIA!$N$3:$N$63))),((CAMPANIA!N15-MIN(CAMPANIA!$N$3:$N$63))/(MAX(CAMPANIA!$N$3:$N$63)-MIN(CAMPANIA!$N$3:$N$63))))</f>
        <v>6.6666666666666666E-2</v>
      </c>
      <c r="O80" s="32">
        <f>IF(CAMPANIA!$O$1="-",((CAMPANIA!O15-MAX(CAMPANIA!$O$3:$O$63))/(MIN(CAMPANIA!$O$3:$O$63)-MAX(CAMPANIA!$O$3:$O$63))),((CAMPANIA!O15-MIN(CAMPANIA!$O$3:$O$63))/(MAX(CAMPANIA!$O$3:$O$63)-MIN(CAMPANIA!$O$3:$O$63))))</f>
        <v>0.31457270408163268</v>
      </c>
      <c r="P80" s="32">
        <f>IF(CAMPANIA!$P$1="-",((CAMPANIA!P15-MAX(CAMPANIA!$P$3:$P$63))/(MIN(CAMPANIA!$P$3:$P$63)-MAX(CAMPANIA!$P$3:$P$63))),((CAMPANIA!P15-MIN(CAMPANIA!$P$3:$P$63))/(MAX(CAMPANIA!$P$3:$P$63)-MIN(CAMPANIA!$P$3:$P$63))))</f>
        <v>0.60772357723577242</v>
      </c>
      <c r="Q80" s="32">
        <f>IF(CAMPANIA!$Q$1="-",((CAMPANIA!Q15-MAX(CAMPANIA!$Q$3:$Q$63))/(MIN(CAMPANIA!$Q$3:$Q$63)-MAX(CAMPANIA!$Q$3:$Q$63))),((CAMPANIA!Q15-MIN(CAMPANIA!$Q$3:$Q$63))/(MAX(CAMPANIA!$Q$3:$Q$63)-MIN(CAMPANIA!$Q$3:$Q$63))))</f>
        <v>0.67671794871794866</v>
      </c>
      <c r="R80" s="32">
        <f>IF(CAMPANIA!$R$1="-",((CAMPANIA!R15-MAX(CAMPANIA!$R$3:$R$63))/(MIN(CAMPANIA!$R$3:$R$63)-MAX(CAMPANIA!$R$3:$R$63))),((CAMPANIA!R15-MIN(CAMPANIA!$R$3:$R$63))/(MAX(CAMPANIA!$R$3:$R$63)-MIN(CAMPANIA!$R$3:$R$63))))</f>
        <v>0.16527037319116525</v>
      </c>
      <c r="S80" s="32">
        <f>IF(CAMPANIA!$S$1="-",((CAMPANIA!S15-MAX(CAMPANIA!$S$3:$S$63))/(MIN(CAMPANIA!$S$3:$S$63)-MAX(CAMPANIA!$S$3:$S$63))),((CAMPANIA!S15-MIN(CAMPANIA!$S$3:$S$63))/(MAX(CAMPANIA!$S$3:$S$63)-MIN(CAMPANIA!$S$3:$S$63))))</f>
        <v>9.2307692307692299E-2</v>
      </c>
      <c r="T80" s="32">
        <f>IF(CAMPANIA!$T$1="-",((CAMPANIA!T15-MAX(CAMPANIA!$T$3:$T$63))/(MIN(CAMPANIA!$T$3:$T$63)-MAX(CAMPANIA!$T$3:$T$63))),((CAMPANIA!T15-MIN(CAMPANIA!$T$3:$T$63))/(MAX(CAMPANIA!$T$3:$T$63)-MIN(CAMPANIA!$T$3:$T$63))))</f>
        <v>6.6666666666666666E-2</v>
      </c>
      <c r="U80" s="32">
        <f>IF(CAMPANIA!$U$1="-",((CAMPANIA!U15-MAX(CAMPANIA!$U$3:$U$63))/(MIN(CAMPANIA!$U$3:$U$63)-MAX(CAMPANIA!$U$3:$U$63))),((CAMPANIA!U15-MIN(CAMPANIA!$U$3:$U$63))/(MAX(CAMPANIA!$U$3:$U$63)-MIN(CAMPANIA!$U$3:$U$63))))</f>
        <v>0</v>
      </c>
      <c r="V80" s="32">
        <f>IF(CAMPANIA!$V$1="-",((CAMPANIA!V15-MAX(CAMPANIA!$V$3:$V$63))/(MIN(CAMPANIA!$V$3:$V$63)-MAX(CAMPANIA!$V$3:$V$63))),((CAMPANIA!V15-MIN(CAMPANIA!$V$3:$V$63))/(MAX(CAMPANIA!$V$3:$V$63)-MIN(CAMPANIA!$V$3:$V$63))))</f>
        <v>0</v>
      </c>
      <c r="W80" s="32">
        <f>IF(CAMPANIA!$W$1="-",((CAMPANIA!W15-MAX(CAMPANIA!$W$3:$W$63))/(MIN(CAMPANIA!$W$3:$W$63)-MAX(CAMPANIA!$W$3:$W$63))),((CAMPANIA!W15-MIN(CAMPANIA!$W$3:$W$63))/(MAX(CAMPANIA!$W$3:$W$63)-MIN(CAMPANIA!$W$3:$W$63))))</f>
        <v>0</v>
      </c>
      <c r="X80" s="32">
        <f>IF(CAMPANIA!$X$1="-",((CAMPANIA!X15-MAX(CAMPANIA!$X$3:$X$63))/(MIN(CAMPANIA!$X$3:$X$63)-MAX(CAMPANIA!$X$3:$X$63))),((CAMPANIA!X15-MIN(CAMPANIA!$X$3:$X$63))/(MAX(CAMPANIA!$X$3:$X$63)-MIN(CAMPANIA!$X$3:$X$63))))</f>
        <v>0</v>
      </c>
      <c r="Y80" s="32">
        <f>IF(CAMPANIA!$Y$1="-",((CAMPANIA!Y15-MAX(CAMPANIA!$Y$3:$Y$63))/(MIN(CAMPANIA!$Y$3:$Y$63)-MAX(CAMPANIA!$Y$3:$Y$63))),((CAMPANIA!Y15-MIN(CAMPANIA!$Y$3:$Y$63))/(MAX(CAMPANIA!$Y$3:$Y$63)-MIN(CAMPANIA!$Y$3:$Y$63))))</f>
        <v>0.99131988766913448</v>
      </c>
      <c r="Z80" s="32">
        <f>IF(CAMPANIA!$Z$1="-",((CAMPANIA!Z15-MAX(CAMPANIA!$Z$3:$Z$63))/(MIN(CAMPANIA!$Z$3:$Z$63)-MAX(CAMPANIA!$Z$3:$Z$63))),((CAMPANIA!Z15-MIN(CAMPANIA!$Z$3:$Z$63))/(MAX(CAMPANIA!$Z$3:$Z$63)-MIN(CAMPANIA!$Z$3:$Z$63))))</f>
        <v>0.74415405777166421</v>
      </c>
      <c r="AA80" s="32">
        <f>IF(CAMPANIA!$AA$1="-",((CAMPANIA!AA15-MAX(CAMPANIA!$AA$3:$AA$63))/(MIN(CAMPANIA!$AA$3:$AA$63)-MAX(CAMPANIA!$AA$3:$AA$63))),((CAMPANIA!AA15-MIN(CAMPANIA!$AA$3:$AA$63))/(MAX(CAMPANIA!$AA$3:$AA$63)-MIN(CAMPANIA!$AA$3:$AA$63))))</f>
        <v>2.9741379310344825E-2</v>
      </c>
      <c r="AB80" s="32">
        <f>IF(CAMPANIA!$AB$1="-",((CAMPANIA!AB15-MAX(CAMPANIA!$AB$3:$AB$63))/(MIN(CAMPANIA!$AB$3:$AB$63)-MAX(CAMPANIA!$AB$3:$AB$63))),((CAMPANIA!AB15-MIN(CAMPANIA!$AB$3:$AB$63))/(MAX(CAMPANIA!$AB$3:$AB$63)-MIN(CAMPANIA!$AB$3:$AB$63))))</f>
        <v>0.52878787878787881</v>
      </c>
      <c r="AC80" s="32">
        <f>IF(CAMPANIA!$AC$1="-",((CAMPANIA!AC15-MAX(CAMPANIA!$AC$3:$AC$63))/(MIN(CAMPANIA!$AC$3:$AC$63)-MAX(CAMPANIA!$AC$3:$AC$63))),((CAMPANIA!AC15-MIN(CAMPANIA!$AC$3:$AC$63))/(MAX(CAMPANIA!$AC$3:$AC$63)-MIN(CAMPANIA!$AC$3:$AC$63))))</f>
        <v>0.1263482280431433</v>
      </c>
      <c r="AD80" s="32">
        <f>IF(CAMPANIA!$AD$1="-",((CAMPANIA!AD15-MAX(CAMPANIA!$AD$3:$AD$63))/(MIN(CAMPANIA!$AD$3:$AD$63)-MAX(CAMPANIA!$AD$3:$AD$63))),((CAMPANIA!AD15-MIN(CAMPANIA!$AD$3:$AD$63))/(MAX(CAMPANIA!$AD$3:$AD$63)-MIN(CAMPANIA!$AD$3:$AD$63))))</f>
        <v>0.49702852614896975</v>
      </c>
      <c r="AE80" s="32">
        <f>IF(CAMPANIA!$AE$1="-",((CAMPANIA!AE15-MAX(CAMPANIA!$AE$3:$AE$63))/(MIN(CAMPANIA!$AE$3:$AE$63)-MAX(CAMPANIA!$AE$3:$AE$63))),((CAMPANIA!AE15-MIN(CAMPANIA!$AE$3:$AE$63))/(MAX(CAMPANIA!$AE$3:$AE$63)-MIN(CAMPANIA!$AE$3:$AE$63))))</f>
        <v>0</v>
      </c>
      <c r="AF80" s="32">
        <f>IF(CAMPANIA!$AF$1="-",((CAMPANIA!AF15-MAX(CAMPANIA!$AF$3:$AF$63))/(MIN(CAMPANIA!$AF$3:$AF$63)-MAX(CAMPANIA!$AF$3:$AF$63))),((CAMPANIA!AF15-MIN(CAMPANIA!$AF$3:$AF$63))/(MAX(CAMPANIA!$AF$3:$AF$63)-MIN(CAMPANIA!$AF$3:$AF$63))))</f>
        <v>0.56105393165911899</v>
      </c>
      <c r="AG80" s="32">
        <f>IF(CAMPANIA!$AG$1="-",((CAMPANIA!AG15-MAX(CAMPANIA!$AG$3:$AG$63))/(MIN(CAMPANIA!$AG$3:$AG$63)-MAX(CAMPANIA!$AG$3:$AG$63))),((CAMPANIA!AG15-MIN(CAMPANIA!$AG$3:$AG$63))/(MAX(CAMPANIA!$AG$3:$AG$63)-MIN(CAMPANIA!$AG$3:$AG$63))))</f>
        <v>0.46280991735537197</v>
      </c>
      <c r="AH80" s="32">
        <f>IF(CAMPANIA!$AH$1="-",((CAMPANIA!AH15-MAX(CAMPANIA!$AH$3:$AH$63))/(MIN(CAMPANIA!$AH$3:$AH$63)-MAX(CAMPANIA!$AH$3:$AH$63))),((CAMPANIA!#REF!-MIN(CAMPANIA!$AH$3:$AH$63))/(MAX(CAMPANIA!$AH$3:$AH$63)-MIN(CAMPANIA!$AH$3:$AH$63))))</f>
        <v>0.28554271130460884</v>
      </c>
      <c r="AI80" s="32">
        <f>IF(CAMPANIA!$AI$1="-",((CAMPANIA!AI15-MAX(CAMPANIA!$AI$3:$AI$63))/(MIN(CAMPANIA!$AI$3:$AI$63)-MAX(CAMPANIA!$AI$3:$AI$63))),((CAMPANIA!AI15-MIN(CAMPANIA!$AI$3:$AI$63))/(MAX(CAMPANIA!$AI$3:$AI$63)-MIN(CAMPANIA!$AI$3:$AI$63))))</f>
        <v>5.4112554112554119E-2</v>
      </c>
      <c r="AJ80" s="32">
        <f>IF(CAMPANIA!$AJ$1="-",((CAMPANIA!AJ15-MAX(CAMPANIA!$AJ$3:$AJ$63))/(MIN(CAMPANIA!$AJ$3:$AJ$63)-MAX(CAMPANIA!$AJ$3:$AJ$63))),((CAMPANIA!AJ15-MIN(CAMPANIA!$AJ$3:$AJ$63))/(MAX(CAMPANIA!$AJ$3:$AJ$63)-MIN(CAMPANIA!$AJ$3:$AJ$63))))</f>
        <v>0.86697172740643891</v>
      </c>
      <c r="AK80" s="32">
        <f>IF(CAMPANIA!$AK$1="-",((CAMPANIA!AK15-MAX(CAMPANIA!$AK$3:$AK$63))/(MIN(CAMPANIA!$AK$3:$AK$63)-MAX(CAMPANIA!$AK$3:$AK$63))),((CAMPANIA!AK15-MIN(CAMPANIA!$AK$3:$AK$63))/(MAX(CAMPANIA!$AK$3:$AK$63)-MIN(CAMPANIA!$AK$3:$AK$63))))</f>
        <v>0.44825581395348846</v>
      </c>
      <c r="AL80" s="32">
        <f>IF(CAMPANIA!$AL$1="-",((CAMPANIA!AL15-MAX(CAMPANIA!$AL$3:$AL$63))/(MIN(CAMPANIA!$AL$3:$AL$63)-MAX(CAMPANIA!$AL$3:$AL$63))),((CAMPANIA!AL15-MIN(CAMPANIA!$AL$3:$AL$63))/(MAX(CAMPANIA!$AL$3:$AL$63)-MIN(CAMPANIA!$AL$3:$AL$63))))</f>
        <v>8.2424242424242428E-2</v>
      </c>
      <c r="AM80" s="32">
        <f>IF(CAMPANIA!$AM$1="-",((CAMPANIA!AM15-MAX(CAMPANIA!$AM$3:$AM$63))/(MIN(CAMPANIA!$AM$3:$AM$63)-MAX(CAMPANIA!$AM$3:$AM$63))),((CAMPANIA!AM15-MIN(CAMPANIA!$AM$3:$AM$63))/(MAX(CAMPANIA!$AM$3:$AM$63)-MIN(CAMPANIA!$AM$3:$AM$63))))</f>
        <v>6.6666666666666666E-2</v>
      </c>
      <c r="AN80" s="32">
        <f>IF(CAMPANIA!$AN$1="-",((CAMPANIA!AN15-MAX(CAMPANIA!$AN$3:$AN$63))/(MIN(CAMPANIA!$AN$3:$AN$63)-MAX(CAMPANIA!$AN$3:$AN$63))),((CAMPANIA!AN15-MIN(CAMPANIA!$AN$3:$AN$63))/(MAX(CAMPANIA!$AN$3:$AN$63)-MIN(CAMPANIA!$AN$3:$AN$63))))</f>
        <v>6.6666666666666666E-2</v>
      </c>
      <c r="AO80" s="32">
        <f>IF(CAMPANIA!$AO$1="-",((CAMPANIA!AO15-MAX(CAMPANIA!$AO$3:$AO$63))/(MIN(CAMPANIA!$AO$3:$AO$63)-MAX(CAMPANIA!$AO$3:$AO$63))),((CAMPANIA!AO15-MIN(CAMPANIA!$AO$3:$AO$63))/(MAX(CAMPANIA!$AO$3:$AO$63)-MIN(CAMPANIA!$AO$3:$AO$63))))</f>
        <v>0.28169014084507044</v>
      </c>
      <c r="AP80" s="32">
        <f>IF(CAMPANIA!$AP$1="-",((CAMPANIA!AP15-MAX(CAMPANIA!$AP$3:$AP$63))/(MIN(CAMPANIA!$AP$3:$AP$63)-MAX(CAMPANIA!$AP$3:$AP$63))),((CAMPANIA!AP15-MIN(CAMPANIA!$AP$3:$AP$63))/(MAX(CAMPANIA!$AP$3:$AP$63)-MIN(CAMPANIA!$AP$3:$AP$63))))</f>
        <v>4.5454545454545456E-2</v>
      </c>
      <c r="AQ80" s="32">
        <f>IF(CAMPANIA!$AQ$1="-",((CAMPANIA!AQ15-MAX(CAMPANIA!$AQ$3:$AQ$63))/(MIN(CAMPANIA!$AQ$3:$AQ$63)-MAX(CAMPANIA!$AQ$3:$AQ$63))),((CAMPANIA!AQ15-MIN(CAMPANIA!$AQ$3:$AQ$63))/(MAX(CAMPANIA!$AQ$3:$AQ$63)-MIN(CAMPANIA!$AQ$3:$AQ$63))))</f>
        <v>3.3182503770739065E-2</v>
      </c>
      <c r="AR80" s="32">
        <f>IF(CAMPANIA!$AR$1="-",((CAMPANIA!AR15-MAX(CAMPANIA!$AR$3:$AR$63))/(MIN(CAMPANIA!$AR$3:$AR$63)-MAX(CAMPANIA!$AR$3:$AR$63))),((CAMPANIA!AR15-MIN(CAMPANIA!$AR$3:$AR$63))/(MAX(CAMPANIA!$AR$3:$AR$63)-MIN(CAMPANIA!$AR$3:$AR$63))))</f>
        <v>1.9467213114754096E-2</v>
      </c>
      <c r="AS80" s="32">
        <f>IF(CAMPANIA!$AS$1="-",((CAMPANIA!AS15-MAX(CAMPANIA!$AS$3:$AS$63))/(MIN(CAMPANIA!$AS$3:$AS$63)-MAX(CAMPANIA!$AS$3:$AS$63))),((CAMPANIA!AS15-MIN(CAMPANIA!$AS$3:$AS$63))/(MAX(CAMPANIA!$AS$3:$AS$63)-MIN(CAMPANIA!$AS$3:$AS$63))))</f>
        <v>0.36702923554403988</v>
      </c>
      <c r="AT80" s="32">
        <f>IF(CAMPANIA!$AT$1="-",((CAMPANIA!AT15-MAX(CAMPANIA!$AT$3:$AT$63))/(MIN(CAMPANIA!$AT$3:$AT$63)-MAX(CAMPANIA!$AT$3:$AT$63))),((CAMPANIA!AT15-MIN(CAMPANIA!$AT$3:$AT$63))/(MAX(CAMPANIA!$AT$3:$AT$63)-MIN(CAMPANIA!$AT$3:$AT$63))))</f>
        <v>0.41675706951014968</v>
      </c>
      <c r="AU80" s="32">
        <f>IF(CAMPANIA!$AU$1="-",((CAMPANIA!AU15-MAX(CAMPANIA!$AU$3:$AU$63))/(MIN(CAMPANIA!$AU$3:$AU$63)-MAX(CAMPANIA!$AU$3:$AU$63))),((CAMPANIA!AU15-MIN(CAMPANIA!$AU$3:$AU$63))/(MAX(CAMPANIA!$AU$3:$AU$63)-MIN(CAMPANIA!$AU$3:$AU$63))))</f>
        <v>0.15151515151515152</v>
      </c>
      <c r="AV80" s="32">
        <f>IF(CAMPANIA!$AV$1="-",((CAMPANIA!AV15-MAX(CAMPANIA!$AV$3:$AV$63))/(MIN(CAMPANIA!$AV$3:$AV$63)-MAX(CAMPANIA!$AV$3:$AV$63))),((CAMPANIA!AV15-MIN(CAMPANIA!$AV$3:$AV$63))/(MAX(CAMPANIA!$AV$3:$AV$63)-MIN(CAMPANIA!$AV$3:$AV$63))))</f>
        <v>0.71942898595202631</v>
      </c>
      <c r="AW80" s="32">
        <f>IF(CAMPANIA!$AW$1="-",((CAMPANIA!AW15-MAX(CAMPANIA!$AW$3:$AW$63))/(MIN(CAMPANIA!$AW$3:$AW$63)-MAX(CAMPANIA!$AW$3:$AW$63))),((CAMPANIA!AW15-MIN(CAMPANIA!$AW$3:$AW$63))/(MAX(CAMPANIA!$AW$3:$AW$63)-MIN(CAMPANIA!$AW$3:$AW$63))))</f>
        <v>0.54545454500000001</v>
      </c>
      <c r="AX80" s="32">
        <f>IF(CAMPANIA!$AX$1="-",((CAMPANIA!AX15-MAX(CAMPANIA!$AX$3:$AX$63))/(MIN(CAMPANIA!$AX$3:$AX$63)-MAX(CAMPANIA!$AX$3:$AX$63))),((CAMPANIA!AX15-MIN(CAMPANIA!$AX$3:$AX$63))/(MAX(CAMPANIA!$AX$3:$AX$63)-MIN(CAMPANIA!$AX$3:$AX$63))))</f>
        <v>0.18453292496171519</v>
      </c>
      <c r="AY80" s="32">
        <f>IF(CAMPANIA!$AY$1="-",((CAMPANIA!AY15-MAX(CAMPANIA!$AY$3:$AY$63))/(MIN(CAMPANIA!$AY$3:$AY$63)-MAX(CAMPANIA!$AY$3:$AY$63))),((CAMPANIA!AY15-MIN(CAMPANIA!$AY$3:$AY$63))/(MAX(CAMPANIA!$AY$3:$AY$63)-MIN(CAMPANIA!$AY$3:$AY$63))))</f>
        <v>0.45958083832335328</v>
      </c>
      <c r="AZ80" s="32">
        <f>IF(CAMPANIA!$AZ$1="-",((CAMPANIA!AZ15-MAX(CAMPANIA!$AZ$3:$AZ$63))/(MIN(CAMPANIA!$AZ$3:$AZ$63)-MAX(CAMPANIA!$AZ$3:$AZ$63))),((CAMPANIA!AZ15-MIN(CAMPANIA!$AZ$3:$AZ$63))/(MAX(CAMPANIA!$AZ$3:$AZ$63)-MIN(CAMPANIA!$AZ$3:$AZ$63))))</f>
        <v>6.4780342516753533E-2</v>
      </c>
      <c r="BA80" s="32">
        <f>IF(CAMPANIA!$BA$1="-",((CAMPANIA!BA15-MAX(CAMPANIA!$BA$3:$BA$63))/(MIN(CAMPANIA!$BA$3:$BA$63)-MAX(CAMPANIA!$BA$3:$BA$63))),((CAMPANIA!BA15-MIN(CAMPANIA!$BA$3:$BA$63))/(MAX(CAMPANIA!$BA$3:$BA$63)-MIN(CAMPANIA!$BA$3:$BA$63))))</f>
        <v>0.14285714285714285</v>
      </c>
      <c r="BC80" s="32">
        <f>IF(CAMPANIA!$BC$1="-",((CAMPANIA!BC15-MAX(CAMPANIA!$BC$3:$BC$63))/(MIN(CAMPANIA!$BC$3:$BC$63)-MAX(CAMPANIA!$BC$3:$BC$63))),((CAMPANIA!BC15-MIN(CAMPANIA!$BC$3:$BC$63))/(MAX(CAMPANIA!$BC$3:$BC$63)-MIN(CAMPANIA!$BC$3:$BC$63))))</f>
        <v>4.1701417848206836E-2</v>
      </c>
      <c r="BD80" s="32">
        <f>IF(CAMPANIA!$BD$1="-",((CAMPANIA!BD15-MAX(CAMPANIA!$BD$3:$BD$63))/(MIN(CAMPANIA!$BD$3:$BD$63)-MAX(CAMPANIA!$BD$3:$BD$63))),((CAMPANIA!BD15-MIN(CAMPANIA!$BD$3:$BD$63))/(MAX(CAMPANIA!$BD$3:$BD$63)-MIN(CAMPANIA!$BD$3:$BD$63))))</f>
        <v>0.13030303068838381</v>
      </c>
    </row>
    <row r="81" spans="1:56" ht="13.8" customHeight="1" x14ac:dyDescent="0.3">
      <c r="A81" s="32">
        <f t="shared" si="0"/>
        <v>62057</v>
      </c>
      <c r="B81" s="32" t="str">
        <f t="shared" si="0"/>
        <v>SAN BARTOLOMEO IN GALDO</v>
      </c>
      <c r="C81" s="32" t="str">
        <f t="shared" si="0"/>
        <v>CAMPANIA</v>
      </c>
      <c r="D81" s="32">
        <f t="shared" si="0"/>
        <v>12831</v>
      </c>
      <c r="E81" s="32">
        <f t="shared" si="0"/>
        <v>3</v>
      </c>
      <c r="F81" s="32" t="str">
        <f t="shared" si="0"/>
        <v>B</v>
      </c>
      <c r="G81" s="32">
        <f>IF(CAMPANIA!$G$1="-",((CAMPANIA!G16-MAX(CAMPANIA!$G$3:$G$63))/(MIN(CAMPANIA!$G$3:$G$63)-MAX(CAMPANIA!$G$3:$G$63))),((CAMPANIA!G16-MIN(CAMPANIA!$G$3:$G$63))/(MAX(CAMPANIA!$G$3:$G$63)-MIN(CAMPANIA!$G$3:$G$63))))</f>
        <v>0</v>
      </c>
      <c r="H81" s="32">
        <f>IF(CAMPANIA!$H$1="-",((CAMPANIA!H16-MAX(CAMPANIA!$H$3:$H$63))/(MIN(CAMPANIA!$H$3:$H$63)-MAX(CAMPANIA!$H$3:$H$63))),((CAMPANIA!H16-MIN(CAMPANIA!$H$3:$H$63))/(MAX(CAMPANIA!$H$3:$H$63)-MIN(CAMPANIA!$H$3:$H$63))))</f>
        <v>0</v>
      </c>
      <c r="I81" s="32">
        <f>IF(CAMPANIA!$I$1="-",((CAMPANIA!I16-MAX(CAMPANIA!$I$3:$I$63))/(MIN(CAMPANIA!$I$3:$I$63)-MAX(CAMPANIA!$I$3:$I$63))),((CAMPANIA!I16-MIN(CAMPANIA!$I$3:$I$63))/(MAX(CAMPANIA!$I$3:$I$63)-MIN(CAMPANIA!$I$3:$I$63))))</f>
        <v>1</v>
      </c>
      <c r="J81" s="32">
        <f>IF(CAMPANIA!$J$1="-",((CAMPANIA!J16-MAX(CAMPANIA!$J$3:$J$63))/(MIN(CAMPANIA!$J$3:$J$63)-MAX(CAMPANIA!$J$3:$J$63))),((CAMPANIA!J16-MIN(CAMPANIA!$J$3:$J$63))/(MAX(CAMPANIA!$J$3:$J$63)-MIN(CAMPANIA!$J$3:$J$63))))</f>
        <v>0.62423474773063126</v>
      </c>
      <c r="K81" s="32">
        <f>IF(CAMPANIA!$K$1="-",((CAMPANIA!K16-MAX(CAMPANIA!$K$3:$K$63))/(MIN(CAMPANIA!$K$3:$K$63)-MAX(CAMPANIA!$K$3:$K$63))),((CAMPANIA!K16-MIN(CAMPANIA!$K$3:$K$63))/(MAX(CAMPANIA!$K$3:$K$63)-MIN(CAMPANIA!$K$3:$K$63))))</f>
        <v>0.67833109017496629</v>
      </c>
      <c r="L81" s="32">
        <f>IF(CAMPANIA!$L$1="-",((CAMPANIA!L16-MAX(CAMPANIA!$L$3:$L$63))/(MIN(CAMPANIA!$L$3:$L$63)-MAX(CAMPANIA!$L$3:$L$63))),((CAMPANIA!L16-MIN(CAMPANIA!$L$3:$L$63))/(MAX(CAMPANIA!$L$3:$L$63)-MIN(CAMPANIA!$L$3:$L$63))))</f>
        <v>0.86499999999999999</v>
      </c>
      <c r="M81" s="32">
        <f>IF(CAMPANIA!$M$1="-",((CAMPANIA!M16-MAX(CAMPANIA!$M$3:$M$63))/(MIN(CAMPANIA!$M$3:$M$63)-MAX(CAMPANIA!$M$3:$M$63))),((CAMPANIA!M16-MIN(CAMPANIA!$M$3:$M$63))/(MAX(CAMPANIA!$M$3:$M$63)-MIN(CAMPANIA!$M$3:$M$63))))</f>
        <v>1.9659837079407513E-3</v>
      </c>
      <c r="N81" s="32">
        <f>IF(CAMPANIA!$N$1="-",((CAMPANIA!N16-MAX(CAMPANIA!$N$3:$N$63))/(MIN(CAMPANIA!$N$3:$N$63)-MAX(CAMPANIA!$N$3:$N$63))),((CAMPANIA!N16-MIN(CAMPANIA!$N$3:$N$63))/(MAX(CAMPANIA!$N$3:$N$63)-MIN(CAMPANIA!$N$3:$N$63))))</f>
        <v>0</v>
      </c>
      <c r="O81" s="32">
        <f>IF(CAMPANIA!$O$1="-",((CAMPANIA!O16-MAX(CAMPANIA!$O$3:$O$63))/(MIN(CAMPANIA!$O$3:$O$63)-MAX(CAMPANIA!$O$3:$O$63))),((CAMPANIA!O16-MIN(CAMPANIA!$O$3:$O$63))/(MAX(CAMPANIA!$O$3:$O$63)-MIN(CAMPANIA!$O$3:$O$63))))</f>
        <v>0.29145408163265318</v>
      </c>
      <c r="P81" s="32">
        <f>IF(CAMPANIA!$P$1="-",((CAMPANIA!P16-MAX(CAMPANIA!$P$3:$P$63))/(MIN(CAMPANIA!$P$3:$P$63)-MAX(CAMPANIA!$P$3:$P$63))),((CAMPANIA!P16-MIN(CAMPANIA!$P$3:$P$63))/(MAX(CAMPANIA!$P$3:$P$63)-MIN(CAMPANIA!$P$3:$P$63))))</f>
        <v>0.42073170731707316</v>
      </c>
      <c r="Q81" s="32">
        <f>IF(CAMPANIA!$Q$1="-",((CAMPANIA!Q16-MAX(CAMPANIA!$Q$3:$Q$63))/(MIN(CAMPANIA!$Q$3:$Q$63)-MAX(CAMPANIA!$Q$3:$Q$63))),((CAMPANIA!Q16-MIN(CAMPANIA!$Q$3:$Q$63))/(MAX(CAMPANIA!$Q$3:$Q$63)-MIN(CAMPANIA!$Q$3:$Q$63))))</f>
        <v>0.26625641025641017</v>
      </c>
      <c r="R81" s="32">
        <f>IF(CAMPANIA!$R$1="-",((CAMPANIA!R16-MAX(CAMPANIA!$R$3:$R$63))/(MIN(CAMPANIA!$R$3:$R$63)-MAX(CAMPANIA!$R$3:$R$63))),((CAMPANIA!R16-MIN(CAMPANIA!$R$3:$R$63))/(MAX(CAMPANIA!$R$3:$R$63)-MIN(CAMPANIA!$R$3:$R$63))))</f>
        <v>5.7882711348057878E-2</v>
      </c>
      <c r="S81" s="32">
        <f>IF(CAMPANIA!$S$1="-",((CAMPANIA!S16-MAX(CAMPANIA!$S$3:$S$63))/(MIN(CAMPANIA!$S$3:$S$63)-MAX(CAMPANIA!$S$3:$S$63))),((CAMPANIA!S16-MIN(CAMPANIA!$S$3:$S$63))/(MAX(CAMPANIA!$S$3:$S$63)-MIN(CAMPANIA!$S$3:$S$63))))</f>
        <v>0</v>
      </c>
      <c r="T81" s="32">
        <f>IF(CAMPANIA!$T$1="-",((CAMPANIA!T16-MAX(CAMPANIA!$T$3:$T$63))/(MIN(CAMPANIA!$T$3:$T$63)-MAX(CAMPANIA!$T$3:$T$63))),((CAMPANIA!T16-MIN(CAMPANIA!$T$3:$T$63))/(MAX(CAMPANIA!$T$3:$T$63)-MIN(CAMPANIA!$T$3:$T$63))))</f>
        <v>9.9999999999999992E-2</v>
      </c>
      <c r="U81" s="32">
        <f>IF(CAMPANIA!$U$1="-",((CAMPANIA!U16-MAX(CAMPANIA!$U$3:$U$63))/(MIN(CAMPANIA!$U$3:$U$63)-MAX(CAMPANIA!$U$3:$U$63))),((CAMPANIA!U16-MIN(CAMPANIA!$U$3:$U$63))/(MAX(CAMPANIA!$U$3:$U$63)-MIN(CAMPANIA!$U$3:$U$63))))</f>
        <v>0</v>
      </c>
      <c r="V81" s="32">
        <f>IF(CAMPANIA!$V$1="-",((CAMPANIA!V16-MAX(CAMPANIA!$V$3:$V$63))/(MIN(CAMPANIA!$V$3:$V$63)-MAX(CAMPANIA!$V$3:$V$63))),((CAMPANIA!V16-MIN(CAMPANIA!$V$3:$V$63))/(MAX(CAMPANIA!$V$3:$V$63)-MIN(CAMPANIA!$V$3:$V$63))))</f>
        <v>0</v>
      </c>
      <c r="W81" s="32">
        <f>IF(CAMPANIA!$W$1="-",((CAMPANIA!W16-MAX(CAMPANIA!$W$3:$W$63))/(MIN(CAMPANIA!$W$3:$W$63)-MAX(CAMPANIA!$W$3:$W$63))),((CAMPANIA!W16-MIN(CAMPANIA!$W$3:$W$63))/(MAX(CAMPANIA!$W$3:$W$63)-MIN(CAMPANIA!$W$3:$W$63))))</f>
        <v>0</v>
      </c>
      <c r="X81" s="32">
        <f>IF(CAMPANIA!$X$1="-",((CAMPANIA!X16-MAX(CAMPANIA!$X$3:$X$63))/(MIN(CAMPANIA!$X$3:$X$63)-MAX(CAMPANIA!$X$3:$X$63))),((CAMPANIA!X16-MIN(CAMPANIA!$X$3:$X$63))/(MAX(CAMPANIA!$X$3:$X$63)-MIN(CAMPANIA!$X$3:$X$63))))</f>
        <v>0</v>
      </c>
      <c r="Y81" s="32">
        <f>IF(CAMPANIA!$Y$1="-",((CAMPANIA!Y16-MAX(CAMPANIA!$Y$3:$Y$63))/(MIN(CAMPANIA!$Y$3:$Y$63)-MAX(CAMPANIA!$Y$3:$Y$63))),((CAMPANIA!Y16-MIN(CAMPANIA!$Y$3:$Y$63))/(MAX(CAMPANIA!$Y$3:$Y$63)-MIN(CAMPANIA!$Y$3:$Y$63))))</f>
        <v>0.30456982384477926</v>
      </c>
      <c r="Z81" s="32">
        <f>IF(CAMPANIA!$Z$1="-",((CAMPANIA!Z16-MAX(CAMPANIA!$Z$3:$Z$63))/(MIN(CAMPANIA!$Z$3:$Z$63)-MAX(CAMPANIA!$Z$3:$Z$63))),((CAMPANIA!Z16-MIN(CAMPANIA!$Z$3:$Z$63))/(MAX(CAMPANIA!$Z$3:$Z$63)-MIN(CAMPANIA!$Z$3:$Z$63))))</f>
        <v>0.50618982118294353</v>
      </c>
      <c r="AA81" s="32">
        <f>IF(CAMPANIA!$AA$1="-",((CAMPANIA!AA16-MAX(CAMPANIA!$AA$3:$AA$63))/(MIN(CAMPANIA!$AA$3:$AA$63)-MAX(CAMPANIA!$AA$3:$AA$63))),((CAMPANIA!AA16-MIN(CAMPANIA!$AA$3:$AA$63))/(MAX(CAMPANIA!$AA$3:$AA$63)-MIN(CAMPANIA!$AA$3:$AA$63))))</f>
        <v>3.0172413793103452E-3</v>
      </c>
      <c r="AB81" s="32">
        <f>IF(CAMPANIA!$AB$1="-",((CAMPANIA!AB16-MAX(CAMPANIA!$AB$3:$AB$63))/(MIN(CAMPANIA!$AB$3:$AB$63)-MAX(CAMPANIA!$AB$3:$AB$63))),((CAMPANIA!AB16-MIN(CAMPANIA!$AB$3:$AB$63))/(MAX(CAMPANIA!$AB$3:$AB$63)-MIN(CAMPANIA!$AB$3:$AB$63))))</f>
        <v>0.59292929292929297</v>
      </c>
      <c r="AC81" s="32">
        <f>IF(CAMPANIA!$AC$1="-",((CAMPANIA!AC16-MAX(CAMPANIA!$AC$3:$AC$63))/(MIN(CAMPANIA!$AC$3:$AC$63)-MAX(CAMPANIA!$AC$3:$AC$63))),((CAMPANIA!AC16-MIN(CAMPANIA!$AC$3:$AC$63))/(MAX(CAMPANIA!$AC$3:$AC$63)-MIN(CAMPANIA!$AC$3:$AC$63))))</f>
        <v>2.9275808936825885E-2</v>
      </c>
      <c r="AD81" s="32">
        <f>IF(CAMPANIA!$AD$1="-",((CAMPANIA!AD16-MAX(CAMPANIA!$AD$3:$AD$63))/(MIN(CAMPANIA!$AD$3:$AD$63)-MAX(CAMPANIA!$AD$3:$AD$63))),((CAMPANIA!AD16-MIN(CAMPANIA!$AD$3:$AD$63))/(MAX(CAMPANIA!$AD$3:$AD$63)-MIN(CAMPANIA!$AD$3:$AD$63))))</f>
        <v>0.50574484944532483</v>
      </c>
      <c r="AE81" s="32">
        <f>IF(CAMPANIA!$AE$1="-",((CAMPANIA!AE16-MAX(CAMPANIA!$AE$3:$AE$63))/(MIN(CAMPANIA!$AE$3:$AE$63)-MAX(CAMPANIA!$AE$3:$AE$63))),((CAMPANIA!AE16-MIN(CAMPANIA!$AE$3:$AE$63))/(MAX(CAMPANIA!$AE$3:$AE$63)-MIN(CAMPANIA!$AE$3:$AE$63))))</f>
        <v>0</v>
      </c>
      <c r="AF81" s="32">
        <f>IF(CAMPANIA!$AF$1="-",((CAMPANIA!AF16-MAX(CAMPANIA!$AF$3:$AF$63))/(MIN(CAMPANIA!$AF$3:$AF$63)-MAX(CAMPANIA!$AF$3:$AF$63))),((CAMPANIA!AF16-MIN(CAMPANIA!$AF$3:$AF$63))/(MAX(CAMPANIA!$AF$3:$AF$63)-MIN(CAMPANIA!$AF$3:$AF$63))))</f>
        <v>0.62387813915191448</v>
      </c>
      <c r="AG81" s="32">
        <f>IF(CAMPANIA!$AG$1="-",((CAMPANIA!AG16-MAX(CAMPANIA!$AG$3:$AG$63))/(MIN(CAMPANIA!$AG$3:$AG$63)-MAX(CAMPANIA!$AG$3:$AG$63))),((CAMPANIA!AG16-MIN(CAMPANIA!$AG$3:$AG$63))/(MAX(CAMPANIA!$AG$3:$AG$63)-MIN(CAMPANIA!$AG$3:$AG$63))))</f>
        <v>0.72314049586776863</v>
      </c>
      <c r="AH81" s="32">
        <f>IF(CAMPANIA!$AH$1="-",((CAMPANIA!AH16-MAX(CAMPANIA!$AH$3:$AH$63))/(MIN(CAMPANIA!$AH$3:$AH$63)-MAX(CAMPANIA!$AH$3:$AH$63))),((CAMPANIA!AH63-MIN(CAMPANIA!$AH$3:$AH$63))/(MAX(CAMPANIA!$AH$3:$AH$63)-MIN(CAMPANIA!$AH$3:$AH$63))))</f>
        <v>0.40849722263924326</v>
      </c>
      <c r="AI81" s="32">
        <f>IF(CAMPANIA!$AI$1="-",((CAMPANIA!AI16-MAX(CAMPANIA!$AI$3:$AI$63))/(MIN(CAMPANIA!$AI$3:$AI$63)-MAX(CAMPANIA!$AI$3:$AI$63))),((CAMPANIA!AI16-MIN(CAMPANIA!$AI$3:$AI$63))/(MAX(CAMPANIA!$AI$3:$AI$63)-MIN(CAMPANIA!$AI$3:$AI$63))))</f>
        <v>5.6277056277056287E-2</v>
      </c>
      <c r="AJ81" s="32">
        <f>IF(CAMPANIA!$AJ$1="-",((CAMPANIA!AJ16-MAX(CAMPANIA!$AJ$3:$AJ$63))/(MIN(CAMPANIA!$AJ$3:$AJ$63)-MAX(CAMPANIA!$AJ$3:$AJ$63))),((CAMPANIA!AJ16-MIN(CAMPANIA!$AJ$3:$AJ$63))/(MAX(CAMPANIA!$AJ$3:$AJ$63)-MIN(CAMPANIA!$AJ$3:$AJ$63))))</f>
        <v>0.96802990684752399</v>
      </c>
      <c r="AK81" s="32">
        <f>IF(CAMPANIA!$AK$1="-",((CAMPANIA!AK16-MAX(CAMPANIA!$AK$3:$AK$63))/(MIN(CAMPANIA!$AK$3:$AK$63)-MAX(CAMPANIA!$AK$3:$AK$63))),((CAMPANIA!AK16-MIN(CAMPANIA!$AK$3:$AK$63))/(MAX(CAMPANIA!$AK$3:$AK$63)-MIN(CAMPANIA!$AK$3:$AK$63))))</f>
        <v>0.22732558139534864</v>
      </c>
      <c r="AL81" s="32">
        <f>IF(CAMPANIA!$AL$1="-",((CAMPANIA!AL16-MAX(CAMPANIA!$AL$3:$AL$63))/(MIN(CAMPANIA!$AL$3:$AL$63)-MAX(CAMPANIA!$AL$3:$AL$63))),((CAMPANIA!AL16-MIN(CAMPANIA!$AL$3:$AL$63))/(MAX(CAMPANIA!$AL$3:$AL$63)-MIN(CAMPANIA!$AL$3:$AL$63))))</f>
        <v>0</v>
      </c>
      <c r="AM81" s="32">
        <f>IF(CAMPANIA!$AM$1="-",((CAMPANIA!AM16-MAX(CAMPANIA!$AM$3:$AM$63))/(MIN(CAMPANIA!$AM$3:$AM$63)-MAX(CAMPANIA!$AM$3:$AM$63))),((CAMPANIA!AM16-MIN(CAMPANIA!$AM$3:$AM$63))/(MAX(CAMPANIA!$AM$3:$AM$63)-MIN(CAMPANIA!$AM$3:$AM$63))))</f>
        <v>0</v>
      </c>
      <c r="AN81" s="32">
        <f>IF(CAMPANIA!$AN$1="-",((CAMPANIA!AN16-MAX(CAMPANIA!$AN$3:$AN$63))/(MIN(CAMPANIA!$AN$3:$AN$63)-MAX(CAMPANIA!$AN$3:$AN$63))),((CAMPANIA!AN16-MIN(CAMPANIA!$AN$3:$AN$63))/(MAX(CAMPANIA!$AN$3:$AN$63)-MIN(CAMPANIA!$AN$3:$AN$63))))</f>
        <v>0</v>
      </c>
      <c r="AO81" s="32">
        <f>IF(CAMPANIA!$AO$1="-",((CAMPANIA!AO16-MAX(CAMPANIA!$AO$3:$AO$63))/(MIN(CAMPANIA!$AO$3:$AO$63)-MAX(CAMPANIA!$AO$3:$AO$63))),((CAMPANIA!AO16-MIN(CAMPANIA!$AO$3:$AO$63))/(MAX(CAMPANIA!$AO$3:$AO$63)-MIN(CAMPANIA!$AO$3:$AO$63))))</f>
        <v>0</v>
      </c>
      <c r="AP81" s="32">
        <f>IF(CAMPANIA!$AP$1="-",((CAMPANIA!AP16-MAX(CAMPANIA!$AP$3:$AP$63))/(MIN(CAMPANIA!$AP$3:$AP$63)-MAX(CAMPANIA!$AP$3:$AP$63))),((CAMPANIA!AP16-MIN(CAMPANIA!$AP$3:$AP$63))/(MAX(CAMPANIA!$AP$3:$AP$63)-MIN(CAMPANIA!$AP$3:$AP$63))))</f>
        <v>0</v>
      </c>
      <c r="AQ81" s="32">
        <f>IF(CAMPANIA!$AQ$1="-",((CAMPANIA!AQ16-MAX(CAMPANIA!$AQ$3:$AQ$63))/(MIN(CAMPANIA!$AQ$3:$AQ$63)-MAX(CAMPANIA!$AQ$3:$AQ$63))),((CAMPANIA!AQ16-MIN(CAMPANIA!$AQ$3:$AQ$63))/(MAX(CAMPANIA!$AQ$3:$AQ$63)-MIN(CAMPANIA!$AQ$3:$AQ$63))))</f>
        <v>0</v>
      </c>
      <c r="AR81" s="32">
        <f>IF(CAMPANIA!$AR$1="-",((CAMPANIA!AR16-MAX(CAMPANIA!$AR$3:$AR$63))/(MIN(CAMPANIA!$AR$3:$AR$63)-MAX(CAMPANIA!$AR$3:$AR$63))),((CAMPANIA!AR16-MIN(CAMPANIA!$AR$3:$AR$63))/(MAX(CAMPANIA!$AR$3:$AR$63)-MIN(CAMPANIA!$AR$3:$AR$63))))</f>
        <v>3.449453551912568E-2</v>
      </c>
      <c r="AS81" s="32">
        <f>IF(CAMPANIA!$AS$1="-",((CAMPANIA!AS16-MAX(CAMPANIA!$AS$3:$AS$63))/(MIN(CAMPANIA!$AS$3:$AS$63)-MAX(CAMPANIA!$AS$3:$AS$63))),((CAMPANIA!AS16-MIN(CAMPANIA!$AS$3:$AS$63))/(MAX(CAMPANIA!$AS$3:$AS$63)-MIN(CAMPANIA!$AS$3:$AS$63))))</f>
        <v>0.51356741717570553</v>
      </c>
      <c r="AT81" s="32">
        <f>IF(CAMPANIA!$AT$1="-",((CAMPANIA!AT16-MAX(CAMPANIA!$AT$3:$AT$63))/(MIN(CAMPANIA!$AT$3:$AT$63)-MAX(CAMPANIA!$AT$3:$AT$63))),((CAMPANIA!AT16-MIN(CAMPANIA!$AT$3:$AT$63))/(MAX(CAMPANIA!$AT$3:$AT$63)-MIN(CAMPANIA!$AT$3:$AT$63))))</f>
        <v>0.79758878978545944</v>
      </c>
      <c r="AU81" s="32">
        <f>IF(CAMPANIA!$AU$1="-",((CAMPANIA!AU16-MAX(CAMPANIA!$AU$3:$AU$63))/(MIN(CAMPANIA!$AU$3:$AU$63)-MAX(CAMPANIA!$AU$3:$AU$63))),((CAMPANIA!AU16-MIN(CAMPANIA!$AU$3:$AU$63))/(MAX(CAMPANIA!$AU$3:$AU$63)-MIN(CAMPANIA!$AU$3:$AU$63))))</f>
        <v>0.10606060606060606</v>
      </c>
      <c r="AV81" s="32">
        <f>IF(CAMPANIA!$AV$1="-",((CAMPANIA!AV16-MAX(CAMPANIA!$AV$3:$AV$63))/(MIN(CAMPANIA!$AV$3:$AV$63)-MAX(CAMPANIA!$AV$3:$AV$63))),((CAMPANIA!AV16-MIN(CAMPANIA!$AV$3:$AV$63))/(MAX(CAMPANIA!$AV$3:$AV$63)-MIN(CAMPANIA!$AV$3:$AV$63))))</f>
        <v>0.92030009327404938</v>
      </c>
      <c r="AW81" s="32">
        <f>IF(CAMPANIA!$AW$1="-",((CAMPANIA!AW16-MAX(CAMPANIA!$AW$3:$AW$63))/(MIN(CAMPANIA!$AW$3:$AW$63)-MAX(CAMPANIA!$AW$3:$AW$63))),((CAMPANIA!AW16-MIN(CAMPANIA!$AW$3:$AW$63))/(MAX(CAMPANIA!$AW$3:$AW$63)-MIN(CAMPANIA!$AW$3:$AW$63))))</f>
        <v>0</v>
      </c>
      <c r="AX81" s="32">
        <f>IF(CAMPANIA!$AX$1="-",((CAMPANIA!AX16-MAX(CAMPANIA!$AX$3:$AX$63))/(MIN(CAMPANIA!$AX$3:$AX$63)-MAX(CAMPANIA!$AX$3:$AX$63))),((CAMPANIA!AX16-MIN(CAMPANIA!$AX$3:$AX$63))/(MAX(CAMPANIA!$AX$3:$AX$63)-MIN(CAMPANIA!$AX$3:$AX$63))))</f>
        <v>0.18300153139356817</v>
      </c>
      <c r="AY81" s="32">
        <f>IF(CAMPANIA!$AY$1="-",((CAMPANIA!AY16-MAX(CAMPANIA!$AY$3:$AY$63))/(MIN(CAMPANIA!$AY$3:$AY$63)-MAX(CAMPANIA!$AY$3:$AY$63))),((CAMPANIA!AY16-MIN(CAMPANIA!$AY$3:$AY$63))/(MAX(CAMPANIA!$AY$3:$AY$63)-MIN(CAMPANIA!$AY$3:$AY$63))))</f>
        <v>0.74925149700598803</v>
      </c>
      <c r="AZ81" s="32">
        <f>IF(CAMPANIA!$AZ$1="-",((CAMPANIA!AZ16-MAX(CAMPANIA!$AZ$3:$AZ$63))/(MIN(CAMPANIA!$AZ$3:$AZ$63)-MAX(CAMPANIA!$AZ$3:$AZ$63))),((CAMPANIA!AZ16-MIN(CAMPANIA!$AZ$3:$AZ$63))/(MAX(CAMPANIA!$AZ$3:$AZ$63)-MIN(CAMPANIA!$AZ$3:$AZ$63))))</f>
        <v>4.3186895011169027E-2</v>
      </c>
      <c r="BA81" s="32">
        <f>IF(CAMPANIA!$BA$1="-",((CAMPANIA!BA16-MAX(CAMPANIA!$BA$3:$BA$63))/(MIN(CAMPANIA!$BA$3:$BA$63)-MAX(CAMPANIA!$BA$3:$BA$63))),((CAMPANIA!BA16-MIN(CAMPANIA!$BA$3:$BA$63))/(MAX(CAMPANIA!$BA$3:$BA$63)-MIN(CAMPANIA!$BA$3:$BA$63))))</f>
        <v>0.19047619047619049</v>
      </c>
      <c r="BC81" s="32">
        <f>IF(CAMPANIA!$BC$1="-",((CAMPANIA!BC16-MAX(CAMPANIA!$BC$3:$BC$63))/(MIN(CAMPANIA!$BC$3:$BC$63)-MAX(CAMPANIA!$BC$3:$BC$63))),((CAMPANIA!BC16-MIN(CAMPANIA!$BC$3:$BC$63))/(MAX(CAMPANIA!$BC$3:$BC$63)-MIN(CAMPANIA!$BC$3:$BC$63))))</f>
        <v>1.5012510425354461E-2</v>
      </c>
      <c r="BD81" s="32">
        <f>IF(CAMPANIA!$BD$1="-",((CAMPANIA!BD16-MAX(CAMPANIA!$BD$3:$BD$63))/(MIN(CAMPANIA!$BD$3:$BD$63)-MAX(CAMPANIA!$BD$3:$BD$63))),((CAMPANIA!BD16-MIN(CAMPANIA!$BD$3:$BD$63))/(MAX(CAMPANIA!$BD$3:$BD$63)-MIN(CAMPANIA!$BD$3:$BD$63))))</f>
        <v>6.6666666511111125E-2</v>
      </c>
    </row>
    <row r="82" spans="1:56" ht="13.8" customHeight="1" x14ac:dyDescent="0.3">
      <c r="A82" s="32">
        <f t="shared" si="0"/>
        <v>62058</v>
      </c>
      <c r="B82" s="32" t="str">
        <f t="shared" si="0"/>
        <v>SAN GIORGIO DEL SANNIO</v>
      </c>
      <c r="C82" s="32" t="str">
        <f t="shared" si="0"/>
        <v>CAMPANIA</v>
      </c>
      <c r="D82" s="32">
        <f t="shared" si="0"/>
        <v>30854</v>
      </c>
      <c r="E82" s="32">
        <f t="shared" si="0"/>
        <v>3</v>
      </c>
      <c r="F82" s="32" t="str">
        <f t="shared" si="0"/>
        <v>B</v>
      </c>
      <c r="G82" s="32">
        <f>IF(CAMPANIA!$G$1="-",((CAMPANIA!G17-MAX(CAMPANIA!$G$3:$G$63))/(MIN(CAMPANIA!$G$3:$G$63)-MAX(CAMPANIA!$G$3:$G$63))),((CAMPANIA!G17-MIN(CAMPANIA!$G$3:$G$63))/(MAX(CAMPANIA!$G$3:$G$63)-MIN(CAMPANIA!$G$3:$G$63))))</f>
        <v>0.78</v>
      </c>
      <c r="H82" s="32">
        <f>IF(CAMPANIA!$H$1="-",((CAMPANIA!H17-MAX(CAMPANIA!$H$3:$H$63))/(MIN(CAMPANIA!$H$3:$H$63)-MAX(CAMPANIA!$H$3:$H$63))),((CAMPANIA!H17-MIN(CAMPANIA!$H$3:$H$63))/(MAX(CAMPANIA!$H$3:$H$63)-MIN(CAMPANIA!$H$3:$H$63))))</f>
        <v>0.69230769230769229</v>
      </c>
      <c r="I82" s="32">
        <f>IF(CAMPANIA!$I$1="-",((CAMPANIA!I17-MAX(CAMPANIA!$I$3:$I$63))/(MIN(CAMPANIA!$I$3:$I$63)-MAX(CAMPANIA!$I$3:$I$63))),((CAMPANIA!I17-MIN(CAMPANIA!$I$3:$I$63))/(MAX(CAMPANIA!$I$3:$I$63)-MIN(CAMPANIA!$I$3:$I$63))))</f>
        <v>0.97686854868797413</v>
      </c>
      <c r="J82" s="32">
        <f>IF(CAMPANIA!$J$1="-",((CAMPANIA!J17-MAX(CAMPANIA!$J$3:$J$63))/(MIN(CAMPANIA!$J$3:$J$63)-MAX(CAMPANIA!$J$3:$J$63))),((CAMPANIA!J17-MIN(CAMPANIA!$J$3:$J$63))/(MAX(CAMPANIA!$J$3:$J$63)-MIN(CAMPANIA!$J$3:$J$63))))</f>
        <v>0.5079164027865738</v>
      </c>
      <c r="K82" s="32">
        <f>IF(CAMPANIA!$K$1="-",((CAMPANIA!K17-MAX(CAMPANIA!$K$3:$K$63))/(MIN(CAMPANIA!$K$3:$K$63)-MAX(CAMPANIA!$K$3:$K$63))),((CAMPANIA!K17-MIN(CAMPANIA!$K$3:$K$63))/(MAX(CAMPANIA!$K$3:$K$63)-MIN(CAMPANIA!$K$3:$K$63))))</f>
        <v>0.56359353970390325</v>
      </c>
      <c r="L82" s="32">
        <f>IF(CAMPANIA!$L$1="-",((CAMPANIA!L17-MAX(CAMPANIA!$L$3:$L$63))/(MIN(CAMPANIA!$L$3:$L$63)-MAX(CAMPANIA!$L$3:$L$63))),((CAMPANIA!L17-MIN(CAMPANIA!$L$3:$L$63))/(MAX(CAMPANIA!$L$3:$L$63)-MIN(CAMPANIA!$L$3:$L$63))))</f>
        <v>0.76722222222222192</v>
      </c>
      <c r="M82" s="32">
        <f>IF(CAMPANIA!$M$1="-",((CAMPANIA!M17-MAX(CAMPANIA!$M$3:$M$63))/(MIN(CAMPANIA!$M$3:$M$63)-MAX(CAMPANIA!$M$3:$M$63))),((CAMPANIA!M17-MIN(CAMPANIA!$M$3:$M$63))/(MAX(CAMPANIA!$M$3:$M$63)-MIN(CAMPANIA!$M$3:$M$63))))</f>
        <v>6.778954860493275E-3</v>
      </c>
      <c r="N82" s="32">
        <f>IF(CAMPANIA!$N$1="-",((CAMPANIA!N17-MAX(CAMPANIA!$N$3:$N$63))/(MIN(CAMPANIA!$N$3:$N$63)-MAX(CAMPANIA!$N$3:$N$63))),((CAMPANIA!N17-MIN(CAMPANIA!$N$3:$N$63))/(MAX(CAMPANIA!$N$3:$N$63)-MIN(CAMPANIA!$N$3:$N$63))))</f>
        <v>6.6666666666666666E-2</v>
      </c>
      <c r="O82" s="32">
        <f>IF(CAMPANIA!$O$1="-",((CAMPANIA!O17-MAX(CAMPANIA!$O$3:$O$63))/(MIN(CAMPANIA!$O$3:$O$63)-MAX(CAMPANIA!$O$3:$O$63))),((CAMPANIA!O17-MIN(CAMPANIA!$O$3:$O$63))/(MAX(CAMPANIA!$O$3:$O$63)-MIN(CAMPANIA!$O$3:$O$63))))</f>
        <v>0.64301658163265307</v>
      </c>
      <c r="P82" s="32">
        <f>IF(CAMPANIA!$P$1="-",((CAMPANIA!P17-MAX(CAMPANIA!$P$3:$P$63))/(MIN(CAMPANIA!$P$3:$P$63)-MAX(CAMPANIA!$P$3:$P$63))),((CAMPANIA!P17-MIN(CAMPANIA!$P$3:$P$63))/(MAX(CAMPANIA!$P$3:$P$63)-MIN(CAMPANIA!$P$3:$P$63))))</f>
        <v>0.67886178861788615</v>
      </c>
      <c r="Q82" s="32">
        <f>IF(CAMPANIA!$Q$1="-",((CAMPANIA!Q17-MAX(CAMPANIA!$Q$3:$Q$63))/(MIN(CAMPANIA!$Q$3:$Q$63)-MAX(CAMPANIA!$Q$3:$Q$63))),((CAMPANIA!Q17-MIN(CAMPANIA!$Q$3:$Q$63))/(MAX(CAMPANIA!$Q$3:$Q$63)-MIN(CAMPANIA!$Q$3:$Q$63))))</f>
        <v>0.6566153846153846</v>
      </c>
      <c r="R82" s="32">
        <f>IF(CAMPANIA!$R$1="-",((CAMPANIA!R17-MAX(CAMPANIA!$R$3:$R$63))/(MIN(CAMPANIA!$R$3:$R$63)-MAX(CAMPANIA!$R$3:$R$63))),((CAMPANIA!R17-MIN(CAMPANIA!$R$3:$R$63))/(MAX(CAMPANIA!$R$3:$R$63)-MIN(CAMPANIA!$R$3:$R$63))))</f>
        <v>0.19345011424219344</v>
      </c>
      <c r="S82" s="32">
        <f>IF(CAMPANIA!$S$1="-",((CAMPANIA!S17-MAX(CAMPANIA!$S$3:$S$63))/(MIN(CAMPANIA!$S$3:$S$63)-MAX(CAMPANIA!$S$3:$S$63))),((CAMPANIA!S17-MIN(CAMPANIA!$S$3:$S$63))/(MAX(CAMPANIA!$S$3:$S$63)-MIN(CAMPANIA!$S$3:$S$63))))</f>
        <v>0.13846153846153844</v>
      </c>
      <c r="T82" s="32">
        <f>IF(CAMPANIA!$T$1="-",((CAMPANIA!T17-MAX(CAMPANIA!$T$3:$T$63))/(MIN(CAMPANIA!$T$3:$T$63)-MAX(CAMPANIA!$T$3:$T$63))),((CAMPANIA!T17-MIN(CAMPANIA!$T$3:$T$63))/(MAX(CAMPANIA!$T$3:$T$63)-MIN(CAMPANIA!$T$3:$T$63))))</f>
        <v>0.24444444444444444</v>
      </c>
      <c r="U82" s="32">
        <f>IF(CAMPANIA!$U$1="-",((CAMPANIA!U17-MAX(CAMPANIA!$U$3:$U$63))/(MIN(CAMPANIA!$U$3:$U$63)-MAX(CAMPANIA!$U$3:$U$63))),((CAMPANIA!U17-MIN(CAMPANIA!$U$3:$U$63))/(MAX(CAMPANIA!$U$3:$U$63)-MIN(CAMPANIA!$U$3:$U$63))))</f>
        <v>0</v>
      </c>
      <c r="V82" s="32">
        <f>IF(CAMPANIA!$V$1="-",((CAMPANIA!V17-MAX(CAMPANIA!$V$3:$V$63))/(MIN(CAMPANIA!$V$3:$V$63)-MAX(CAMPANIA!$V$3:$V$63))),((CAMPANIA!V17-MIN(CAMPANIA!$V$3:$V$63))/(MAX(CAMPANIA!$V$3:$V$63)-MIN(CAMPANIA!$V$3:$V$63))))</f>
        <v>0</v>
      </c>
      <c r="W82" s="32">
        <f>IF(CAMPANIA!$W$1="-",((CAMPANIA!W17-MAX(CAMPANIA!$W$3:$W$63))/(MIN(CAMPANIA!$W$3:$W$63)-MAX(CAMPANIA!$W$3:$W$63))),((CAMPANIA!W17-MIN(CAMPANIA!$W$3:$W$63))/(MAX(CAMPANIA!$W$3:$W$63)-MIN(CAMPANIA!$W$3:$W$63))))</f>
        <v>0</v>
      </c>
      <c r="X82" s="32">
        <f>IF(CAMPANIA!$X$1="-",((CAMPANIA!X17-MAX(CAMPANIA!$X$3:$X$63))/(MIN(CAMPANIA!$X$3:$X$63)-MAX(CAMPANIA!$X$3:$X$63))),((CAMPANIA!X17-MIN(CAMPANIA!$X$3:$X$63))/(MAX(CAMPANIA!$X$3:$X$63)-MIN(CAMPANIA!$X$3:$X$63))))</f>
        <v>1.5151515151515152E-2</v>
      </c>
      <c r="Y82" s="32">
        <f>IF(CAMPANIA!$Y$1="-",((CAMPANIA!Y17-MAX(CAMPANIA!$Y$3:$Y$63))/(MIN(CAMPANIA!$Y$3:$Y$63)-MAX(CAMPANIA!$Y$3:$Y$63))),((CAMPANIA!Y17-MIN(CAMPANIA!$Y$3:$Y$63))/(MAX(CAMPANIA!$Y$3:$Y$63)-MIN(CAMPANIA!$Y$3:$Y$63))))</f>
        <v>0.81720704620883333</v>
      </c>
      <c r="Z82" s="32">
        <f>IF(CAMPANIA!$Z$1="-",((CAMPANIA!Z17-MAX(CAMPANIA!$Z$3:$Z$63))/(MIN(CAMPANIA!$Z$3:$Z$63)-MAX(CAMPANIA!$Z$3:$Z$63))),((CAMPANIA!Z17-MIN(CAMPANIA!$Z$3:$Z$63))/(MAX(CAMPANIA!$Z$3:$Z$63)-MIN(CAMPANIA!$Z$3:$Z$63))))</f>
        <v>0.62104539202200826</v>
      </c>
      <c r="AA82" s="32">
        <f>IF(CAMPANIA!$AA$1="-",((CAMPANIA!AA17-MAX(CAMPANIA!$AA$3:$AA$63))/(MIN(CAMPANIA!$AA$3:$AA$63)-MAX(CAMPANIA!$AA$3:$AA$63))),((CAMPANIA!AA17-MIN(CAMPANIA!$AA$3:$AA$63))/(MAX(CAMPANIA!$AA$3:$AA$63)-MIN(CAMPANIA!$AA$3:$AA$63))))</f>
        <v>1.0775862068965518E-2</v>
      </c>
      <c r="AB82" s="32">
        <f>IF(CAMPANIA!$AB$1="-",((CAMPANIA!AB17-MAX(CAMPANIA!$AB$3:$AB$63))/(MIN(CAMPANIA!$AB$3:$AB$63)-MAX(CAMPANIA!$AB$3:$AB$63))),((CAMPANIA!AB17-MIN(CAMPANIA!$AB$3:$AB$63))/(MAX(CAMPANIA!$AB$3:$AB$63)-MIN(CAMPANIA!$AB$3:$AB$63))))</f>
        <v>0.60000000000000009</v>
      </c>
      <c r="AC82" s="32">
        <f>IF(CAMPANIA!$AC$1="-",((CAMPANIA!AC17-MAX(CAMPANIA!$AC$3:$AC$63))/(MIN(CAMPANIA!$AC$3:$AC$63)-MAX(CAMPANIA!$AC$3:$AC$63))),((CAMPANIA!AC17-MIN(CAMPANIA!$AC$3:$AC$63))/(MAX(CAMPANIA!$AC$3:$AC$63)-MIN(CAMPANIA!$AC$3:$AC$63))))</f>
        <v>4.3143297380585519E-2</v>
      </c>
      <c r="AD82" s="32">
        <f>IF(CAMPANIA!$AD$1="-",((CAMPANIA!AD17-MAX(CAMPANIA!$AD$3:$AD$63))/(MIN(CAMPANIA!$AD$3:$AD$63)-MAX(CAMPANIA!$AD$3:$AD$63))),((CAMPANIA!AD17-MIN(CAMPANIA!$AD$3:$AD$63))/(MAX(CAMPANIA!$AD$3:$AD$63)-MIN(CAMPANIA!$AD$3:$AD$63))))</f>
        <v>0.17828843106180664</v>
      </c>
      <c r="AE82" s="32">
        <f>IF(CAMPANIA!$AE$1="-",((CAMPANIA!AE17-MAX(CAMPANIA!$AE$3:$AE$63))/(MIN(CAMPANIA!$AE$3:$AE$63)-MAX(CAMPANIA!$AE$3:$AE$63))),((CAMPANIA!AE17-MIN(CAMPANIA!$AE$3:$AE$63))/(MAX(CAMPANIA!$AE$3:$AE$63)-MIN(CAMPANIA!$AE$3:$AE$63))))</f>
        <v>2.7027027027027029E-2</v>
      </c>
      <c r="AF82" s="32">
        <f>IF(CAMPANIA!$AF$1="-",((CAMPANIA!AF17-MAX(CAMPANIA!$AF$3:$AF$63))/(MIN(CAMPANIA!$AF$3:$AF$63)-MAX(CAMPANIA!$AF$3:$AF$63))),((CAMPANIA!AF17-MIN(CAMPANIA!$AF$3:$AF$63))/(MAX(CAMPANIA!$AF$3:$AF$63)-MIN(CAMPANIA!$AF$3:$AF$63))))</f>
        <v>0</v>
      </c>
      <c r="AG82" s="32">
        <f>IF(CAMPANIA!$AG$1="-",((CAMPANIA!AG17-MAX(CAMPANIA!$AG$3:$AG$63))/(MIN(CAMPANIA!$AG$3:$AG$63)-MAX(CAMPANIA!$AG$3:$AG$63))),((CAMPANIA!AG17-MIN(CAMPANIA!$AG$3:$AG$63))/(MAX(CAMPANIA!$AG$3:$AG$63)-MIN(CAMPANIA!$AG$3:$AG$63))))</f>
        <v>9.9173553719008267E-2</v>
      </c>
      <c r="AH82" s="32">
        <f>IF(CAMPANIA!$AH$1="-",((CAMPANIA!AH17-MAX(CAMPANIA!$AH$3:$AH$63))/(MIN(CAMPANIA!$AH$3:$AH$63)-MAX(CAMPANIA!$AH$3:$AH$63))),((CAMPANIA!AH64-MIN(CAMPANIA!$AH$3:$AH$63))/(MAX(CAMPANIA!$AH$3:$AH$63)-MIN(CAMPANIA!$AH$3:$AH$63))))</f>
        <v>0.42891457739078209</v>
      </c>
      <c r="AI82" s="32">
        <f>IF(CAMPANIA!$AI$1="-",((CAMPANIA!AI17-MAX(CAMPANIA!$AI$3:$AI$63))/(MIN(CAMPANIA!$AI$3:$AI$63)-MAX(CAMPANIA!$AI$3:$AI$63))),((CAMPANIA!AI17-MIN(CAMPANIA!$AI$3:$AI$63))/(MAX(CAMPANIA!$AI$3:$AI$63)-MIN(CAMPANIA!$AI$3:$AI$63))))</f>
        <v>1.2987012987012988E-2</v>
      </c>
      <c r="AJ82" s="32">
        <f>IF(CAMPANIA!$AJ$1="-",((CAMPANIA!AJ17-MAX(CAMPANIA!$AJ$3:$AJ$63))/(MIN(CAMPANIA!$AJ$3:$AJ$63)-MAX(CAMPANIA!$AJ$3:$AJ$63))),((CAMPANIA!AJ17-MIN(CAMPANIA!$AJ$3:$AJ$63))/(MAX(CAMPANIA!$AJ$3:$AJ$63)-MIN(CAMPANIA!$AJ$3:$AJ$63))))</f>
        <v>0.94649861088413145</v>
      </c>
      <c r="AK82" s="32">
        <f>IF(CAMPANIA!$AK$1="-",((CAMPANIA!AK17-MAX(CAMPANIA!$AK$3:$AK$63))/(MIN(CAMPANIA!$AK$3:$AK$63)-MAX(CAMPANIA!$AK$3:$AK$63))),((CAMPANIA!AK17-MIN(CAMPANIA!$AK$3:$AK$63))/(MAX(CAMPANIA!$AK$3:$AK$63)-MIN(CAMPANIA!$AK$3:$AK$63))))</f>
        <v>0.6017441860465117</v>
      </c>
      <c r="AL82" s="32">
        <f>IF(CAMPANIA!$AL$1="-",((CAMPANIA!AL17-MAX(CAMPANIA!$AL$3:$AL$63))/(MIN(CAMPANIA!$AL$3:$AL$63)-MAX(CAMPANIA!$AL$3:$AL$63))),((CAMPANIA!AL17-MIN(CAMPANIA!$AL$3:$AL$63))/(MAX(CAMPANIA!$AL$3:$AL$63)-MIN(CAMPANIA!$AL$3:$AL$63))))</f>
        <v>0</v>
      </c>
      <c r="AM82" s="32">
        <f>IF(CAMPANIA!$AM$1="-",((CAMPANIA!AM17-MAX(CAMPANIA!$AM$3:$AM$63))/(MIN(CAMPANIA!$AM$3:$AM$63)-MAX(CAMPANIA!$AM$3:$AM$63))),((CAMPANIA!AM17-MIN(CAMPANIA!$AM$3:$AM$63))/(MAX(CAMPANIA!$AM$3:$AM$63)-MIN(CAMPANIA!$AM$3:$AM$63))))</f>
        <v>0</v>
      </c>
      <c r="AN82" s="32">
        <f>IF(CAMPANIA!$AN$1="-",((CAMPANIA!AN17-MAX(CAMPANIA!$AN$3:$AN$63))/(MIN(CAMPANIA!$AN$3:$AN$63)-MAX(CAMPANIA!$AN$3:$AN$63))),((CAMPANIA!AN17-MIN(CAMPANIA!$AN$3:$AN$63))/(MAX(CAMPANIA!$AN$3:$AN$63)-MIN(CAMPANIA!$AN$3:$AN$63))))</f>
        <v>0</v>
      </c>
      <c r="AO82" s="32">
        <f>IF(CAMPANIA!$AO$1="-",((CAMPANIA!AO17-MAX(CAMPANIA!$AO$3:$AO$63))/(MIN(CAMPANIA!$AO$3:$AO$63)-MAX(CAMPANIA!$AO$3:$AO$63))),((CAMPANIA!AO17-MIN(CAMPANIA!$AO$3:$AO$63))/(MAX(CAMPANIA!$AO$3:$AO$63)-MIN(CAMPANIA!$AO$3:$AO$63))))</f>
        <v>0</v>
      </c>
      <c r="AP82" s="32">
        <f>IF(CAMPANIA!$AP$1="-",((CAMPANIA!AP17-MAX(CAMPANIA!$AP$3:$AP$63))/(MIN(CAMPANIA!$AP$3:$AP$63)-MAX(CAMPANIA!$AP$3:$AP$63))),((CAMPANIA!AP17-MIN(CAMPANIA!$AP$3:$AP$63))/(MAX(CAMPANIA!$AP$3:$AP$63)-MIN(CAMPANIA!$AP$3:$AP$63))))</f>
        <v>0</v>
      </c>
      <c r="AQ82" s="32">
        <f>IF(CAMPANIA!$AQ$1="-",((CAMPANIA!AQ17-MAX(CAMPANIA!$AQ$3:$AQ$63))/(MIN(CAMPANIA!$AQ$3:$AQ$63)-MAX(CAMPANIA!$AQ$3:$AQ$63))),((CAMPANIA!AQ17-MIN(CAMPANIA!$AQ$3:$AQ$63))/(MAX(CAMPANIA!$AQ$3:$AQ$63)-MIN(CAMPANIA!$AQ$3:$AQ$63))))</f>
        <v>0</v>
      </c>
      <c r="AR82" s="32">
        <f>IF(CAMPANIA!$AR$1="-",((CAMPANIA!AR17-MAX(CAMPANIA!$AR$3:$AR$63))/(MIN(CAMPANIA!$AR$3:$AR$63)-MAX(CAMPANIA!$AR$3:$AR$63))),((CAMPANIA!AR17-MIN(CAMPANIA!$AR$3:$AR$63))/(MAX(CAMPANIA!$AR$3:$AR$63)-MIN(CAMPANIA!$AR$3:$AR$63))))</f>
        <v>1.9808743169398905E-2</v>
      </c>
      <c r="AS82" s="32">
        <f>IF(CAMPANIA!$AS$1="-",((CAMPANIA!AS17-MAX(CAMPANIA!$AS$3:$AS$63))/(MIN(CAMPANIA!$AS$3:$AS$63)-MAX(CAMPANIA!$AS$3:$AS$63))),((CAMPANIA!AS17-MIN(CAMPANIA!$AS$3:$AS$63))/(MAX(CAMPANIA!$AS$3:$AS$63)-MIN(CAMPANIA!$AS$3:$AS$63))))</f>
        <v>0.17969901329772364</v>
      </c>
      <c r="AT82" s="32">
        <f>IF(CAMPANIA!$AT$1="-",((CAMPANIA!AT17-MAX(CAMPANIA!$AT$3:$AT$63))/(MIN(CAMPANIA!$AT$3:$AT$63)-MAX(CAMPANIA!$AT$3:$AT$63))),((CAMPANIA!AT17-MIN(CAMPANIA!$AT$3:$AT$63))/(MAX(CAMPANIA!$AT$3:$AT$63)-MIN(CAMPANIA!$AT$3:$AT$63))))</f>
        <v>0.3021704015555694</v>
      </c>
      <c r="AU82" s="32">
        <f>IF(CAMPANIA!$AU$1="-",((CAMPANIA!AU17-MAX(CAMPANIA!$AU$3:$AU$63))/(MIN(CAMPANIA!$AU$3:$AU$63)-MAX(CAMPANIA!$AU$3:$AU$63))),((CAMPANIA!AU17-MIN(CAMPANIA!$AU$3:$AU$63))/(MAX(CAMPANIA!$AU$3:$AU$63)-MIN(CAMPANIA!$AU$3:$AU$63))))</f>
        <v>0.12121212121212122</v>
      </c>
      <c r="AV82" s="32">
        <f>IF(CAMPANIA!$AV$1="-",((CAMPANIA!AV17-MAX(CAMPANIA!$AV$3:$AV$63))/(MIN(CAMPANIA!$AV$3:$AV$63)-MAX(CAMPANIA!$AV$3:$AV$63))),((CAMPANIA!AV17-MIN(CAMPANIA!$AV$3:$AV$63))/(MAX(CAMPANIA!$AV$3:$AV$63)-MIN(CAMPANIA!$AV$3:$AV$63))))</f>
        <v>0.74905188908116838</v>
      </c>
      <c r="AW82" s="32">
        <f>IF(CAMPANIA!$AW$1="-",((CAMPANIA!AW17-MAX(CAMPANIA!$AW$3:$AW$63))/(MIN(CAMPANIA!$AW$3:$AW$63)-MAX(CAMPANIA!$AW$3:$AW$63))),((CAMPANIA!AW17-MIN(CAMPANIA!$AW$3:$AW$63))/(MAX(CAMPANIA!$AW$3:$AW$63)-MIN(CAMPANIA!$AW$3:$AW$63))))</f>
        <v>0</v>
      </c>
      <c r="AX82" s="32">
        <f>IF(CAMPANIA!$AX$1="-",((CAMPANIA!AX17-MAX(CAMPANIA!$AX$3:$AX$63))/(MIN(CAMPANIA!$AX$3:$AX$63)-MAX(CAMPANIA!$AX$3:$AX$63))),((CAMPANIA!AX17-MIN(CAMPANIA!$AX$3:$AX$63))/(MAX(CAMPANIA!$AX$3:$AX$63)-MIN(CAMPANIA!$AX$3:$AX$63))))</f>
        <v>0.23660030627871365</v>
      </c>
      <c r="AY82" s="32">
        <f>IF(CAMPANIA!$AY$1="-",((CAMPANIA!AY17-MAX(CAMPANIA!$AY$3:$AY$63))/(MIN(CAMPANIA!$AY$3:$AY$63)-MAX(CAMPANIA!$AY$3:$AY$63))),((CAMPANIA!AY17-MIN(CAMPANIA!$AY$3:$AY$63))/(MAX(CAMPANIA!$AY$3:$AY$63)-MIN(CAMPANIA!$AY$3:$AY$63))))</f>
        <v>0.94011976047904189</v>
      </c>
      <c r="AZ82" s="32">
        <f>IF(CAMPANIA!$AZ$1="-",((CAMPANIA!AZ17-MAX(CAMPANIA!$AZ$3:$AZ$63))/(MIN(CAMPANIA!$AZ$3:$AZ$63)-MAX(CAMPANIA!$AZ$3:$AZ$63))),((CAMPANIA!AZ17-MIN(CAMPANIA!$AZ$3:$AZ$63))/(MAX(CAMPANIA!$AZ$3:$AZ$63)-MIN(CAMPANIA!$AZ$3:$AZ$63))))</f>
        <v>4.0208488458674606E-2</v>
      </c>
      <c r="BA82" s="32">
        <f>IF(CAMPANIA!$BA$1="-",((CAMPANIA!BA17-MAX(CAMPANIA!$BA$3:$BA$63))/(MIN(CAMPANIA!$BA$3:$BA$63)-MAX(CAMPANIA!$BA$3:$BA$63))),((CAMPANIA!BA17-MIN(CAMPANIA!$BA$3:$BA$63))/(MAX(CAMPANIA!$BA$3:$BA$63)-MIN(CAMPANIA!$BA$3:$BA$63))))</f>
        <v>0</v>
      </c>
      <c r="BC82" s="32">
        <f>IF(CAMPANIA!$BC$1="-",((CAMPANIA!BC17-MAX(CAMPANIA!$BC$3:$BC$63))/(MIN(CAMPANIA!$BC$3:$BC$63)-MAX(CAMPANIA!$BC$3:$BC$63))),((CAMPANIA!BC17-MIN(CAMPANIA!$BC$3:$BC$63))/(MAX(CAMPANIA!$BC$3:$BC$63)-MIN(CAMPANIA!$BC$3:$BC$63))))</f>
        <v>2.8356964136780651E-2</v>
      </c>
      <c r="BD82" s="32">
        <f>IF(CAMPANIA!$BD$1="-",((CAMPANIA!BD17-MAX(CAMPANIA!$BD$3:$BD$63))/(MIN(CAMPANIA!$BD$3:$BD$63)-MAX(CAMPANIA!$BD$3:$BD$63))),((CAMPANIA!BD17-MIN(CAMPANIA!$BD$3:$BD$63))/(MAX(CAMPANIA!$BD$3:$BD$63)-MIN(CAMPANIA!$BD$3:$BD$63))))</f>
        <v>9.2592592182098768E-2</v>
      </c>
    </row>
    <row r="83" spans="1:56" ht="13.8" customHeight="1" x14ac:dyDescent="0.3">
      <c r="A83" s="32">
        <f t="shared" si="0"/>
        <v>62064</v>
      </c>
      <c r="B83" s="32" t="str">
        <f t="shared" si="0"/>
        <v>SAN MARCO DEI CAVOTI</v>
      </c>
      <c r="C83" s="32" t="str">
        <f t="shared" si="0"/>
        <v>CAMPANIA</v>
      </c>
      <c r="D83" s="32">
        <f t="shared" si="0"/>
        <v>27183</v>
      </c>
      <c r="E83" s="32">
        <f t="shared" si="0"/>
        <v>3</v>
      </c>
      <c r="F83" s="32" t="str">
        <f t="shared" si="0"/>
        <v>B</v>
      </c>
      <c r="G83" s="32">
        <f>IF(CAMPANIA!$G$1="-",((CAMPANIA!G18-MAX(CAMPANIA!$G$3:$G$63))/(MIN(CAMPANIA!$G$3:$G$63)-MAX(CAMPANIA!$G$3:$G$63))),((CAMPANIA!G18-MIN(CAMPANIA!$G$3:$G$63))/(MAX(CAMPANIA!$G$3:$G$63)-MIN(CAMPANIA!$G$3:$G$63))))</f>
        <v>0</v>
      </c>
      <c r="H83" s="32">
        <f>IF(CAMPANIA!$H$1="-",((CAMPANIA!H18-MAX(CAMPANIA!$H$3:$H$63))/(MIN(CAMPANIA!$H$3:$H$63)-MAX(CAMPANIA!$H$3:$H$63))),((CAMPANIA!H18-MIN(CAMPANIA!$H$3:$H$63))/(MAX(CAMPANIA!$H$3:$H$63)-MIN(CAMPANIA!$H$3:$H$63))))</f>
        <v>0.53846153846153855</v>
      </c>
      <c r="I83" s="32">
        <f>IF(CAMPANIA!$I$1="-",((CAMPANIA!I18-MAX(CAMPANIA!$I$3:$I$63))/(MIN(CAMPANIA!$I$3:$I$63)-MAX(CAMPANIA!$I$3:$I$63))),((CAMPANIA!I18-MIN(CAMPANIA!$I$3:$I$63))/(MAX(CAMPANIA!$I$3:$I$63)-MIN(CAMPANIA!$I$3:$I$63))))</f>
        <v>0.99776147245367497</v>
      </c>
      <c r="J83" s="32">
        <f>IF(CAMPANIA!$J$1="-",((CAMPANIA!J18-MAX(CAMPANIA!$J$3:$J$63))/(MIN(CAMPANIA!$J$3:$J$63)-MAX(CAMPANIA!$J$3:$J$63))),((CAMPANIA!J18-MIN(CAMPANIA!$J$3:$J$63))/(MAX(CAMPANIA!$J$3:$J$63)-MIN(CAMPANIA!$J$3:$J$63))))</f>
        <v>0</v>
      </c>
      <c r="K83" s="32">
        <f>IF(CAMPANIA!$K$1="-",((CAMPANIA!K18-MAX(CAMPANIA!$K$3:$K$63))/(MIN(CAMPANIA!$K$3:$K$63)-MAX(CAMPANIA!$K$3:$K$63))),((CAMPANIA!K18-MIN(CAMPANIA!$K$3:$K$63))/(MAX(CAMPANIA!$K$3:$K$63)-MIN(CAMPANIA!$K$3:$K$63))))</f>
        <v>0.51379542395693134</v>
      </c>
      <c r="L83" s="32">
        <f>IF(CAMPANIA!$L$1="-",((CAMPANIA!L18-MAX(CAMPANIA!$L$3:$L$63))/(MIN(CAMPANIA!$L$3:$L$63)-MAX(CAMPANIA!$L$3:$L$63))),((CAMPANIA!L18-MIN(CAMPANIA!$L$3:$L$63))/(MAX(CAMPANIA!$L$3:$L$63)-MIN(CAMPANIA!$L$3:$L$63))))</f>
        <v>0.91055555555555556</v>
      </c>
      <c r="M83" s="32">
        <f>IF(CAMPANIA!$M$1="-",((CAMPANIA!M18-MAX(CAMPANIA!$M$3:$M$63))/(MIN(CAMPANIA!$M$3:$M$63)-MAX(CAMPANIA!$M$3:$M$63))),((CAMPANIA!M18-MIN(CAMPANIA!$M$3:$M$63))/(MAX(CAMPANIA!$M$3:$M$63)-MIN(CAMPANIA!$M$3:$M$63))))</f>
        <v>4.1658890976872566E-2</v>
      </c>
      <c r="N83" s="32">
        <f>IF(CAMPANIA!$N$1="-",((CAMPANIA!N18-MAX(CAMPANIA!$N$3:$N$63))/(MIN(CAMPANIA!$N$3:$N$63)-MAX(CAMPANIA!$N$3:$N$63))),((CAMPANIA!N18-MIN(CAMPANIA!$N$3:$N$63))/(MAX(CAMPANIA!$N$3:$N$63)-MIN(CAMPANIA!$N$3:$N$63))))</f>
        <v>6.6666666666666666E-2</v>
      </c>
      <c r="O83" s="32">
        <f>IF(CAMPANIA!$O$1="-",((CAMPANIA!O18-MAX(CAMPANIA!$O$3:$O$63))/(MIN(CAMPANIA!$O$3:$O$63)-MAX(CAMPANIA!$O$3:$O$63))),((CAMPANIA!O18-MIN(CAMPANIA!$O$3:$O$63))/(MAX(CAMPANIA!$O$3:$O$63)-MIN(CAMPANIA!$O$3:$O$63))))</f>
        <v>0.27391581632653067</v>
      </c>
      <c r="P83" s="32">
        <f>IF(CAMPANIA!$P$1="-",((CAMPANIA!P18-MAX(CAMPANIA!$P$3:$P$63))/(MIN(CAMPANIA!$P$3:$P$63)-MAX(CAMPANIA!$P$3:$P$63))),((CAMPANIA!P18-MIN(CAMPANIA!$P$3:$P$63))/(MAX(CAMPANIA!$P$3:$P$63)-MIN(CAMPANIA!$P$3:$P$63))))</f>
        <v>0.5142276422764227</v>
      </c>
      <c r="Q83" s="32">
        <f>IF(CAMPANIA!$Q$1="-",((CAMPANIA!Q18-MAX(CAMPANIA!$Q$3:$Q$63))/(MIN(CAMPANIA!$Q$3:$Q$63)-MAX(CAMPANIA!$Q$3:$Q$63))),((CAMPANIA!Q18-MIN(CAMPANIA!$Q$3:$Q$63))/(MAX(CAMPANIA!$Q$3:$Q$63)-MIN(CAMPANIA!$Q$3:$Q$63))))</f>
        <v>0.4194871794871794</v>
      </c>
      <c r="R83" s="32">
        <f>IF(CAMPANIA!$R$1="-",((CAMPANIA!R18-MAX(CAMPANIA!$R$3:$R$63))/(MIN(CAMPANIA!$R$3:$R$63)-MAX(CAMPANIA!$R$3:$R$63))),((CAMPANIA!R18-MIN(CAMPANIA!$R$3:$R$63))/(MAX(CAMPANIA!$R$3:$R$63)-MIN(CAMPANIA!$R$3:$R$63))))</f>
        <v>9.9771515613099757E-2</v>
      </c>
      <c r="S83" s="32">
        <f>IF(CAMPANIA!$S$1="-",((CAMPANIA!S18-MAX(CAMPANIA!$S$3:$S$63))/(MIN(CAMPANIA!$S$3:$S$63)-MAX(CAMPANIA!$S$3:$S$63))),((CAMPANIA!S18-MIN(CAMPANIA!$S$3:$S$63))/(MAX(CAMPANIA!$S$3:$S$63)-MIN(CAMPANIA!$S$3:$S$63))))</f>
        <v>9.2307692307692299E-2</v>
      </c>
      <c r="T83" s="32">
        <f>IF(CAMPANIA!$T$1="-",((CAMPANIA!T18-MAX(CAMPANIA!$T$3:$T$63))/(MIN(CAMPANIA!$T$3:$T$63)-MAX(CAMPANIA!$T$3:$T$63))),((CAMPANIA!T18-MIN(CAMPANIA!$T$3:$T$63))/(MAX(CAMPANIA!$T$3:$T$63)-MIN(CAMPANIA!$T$3:$T$63))))</f>
        <v>0.24444444444444444</v>
      </c>
      <c r="U83" s="32">
        <f>IF(CAMPANIA!$U$1="-",((CAMPANIA!U18-MAX(CAMPANIA!$U$3:$U$63))/(MIN(CAMPANIA!$U$3:$U$63)-MAX(CAMPANIA!$U$3:$U$63))),((CAMPANIA!U18-MIN(CAMPANIA!$U$3:$U$63))/(MAX(CAMPANIA!$U$3:$U$63)-MIN(CAMPANIA!$U$3:$U$63))))</f>
        <v>0</v>
      </c>
      <c r="V83" s="32">
        <f>IF(CAMPANIA!$V$1="-",((CAMPANIA!V18-MAX(CAMPANIA!$V$3:$V$63))/(MIN(CAMPANIA!$V$3:$V$63)-MAX(CAMPANIA!$V$3:$V$63))),((CAMPANIA!V18-MIN(CAMPANIA!$V$3:$V$63))/(MAX(CAMPANIA!$V$3:$V$63)-MIN(CAMPANIA!$V$3:$V$63))))</f>
        <v>0</v>
      </c>
      <c r="W83" s="32">
        <f>IF(CAMPANIA!$W$1="-",((CAMPANIA!W18-MAX(CAMPANIA!$W$3:$W$63))/(MIN(CAMPANIA!$W$3:$W$63)-MAX(CAMPANIA!$W$3:$W$63))),((CAMPANIA!W18-MIN(CAMPANIA!$W$3:$W$63))/(MAX(CAMPANIA!$W$3:$W$63)-MIN(CAMPANIA!$W$3:$W$63))))</f>
        <v>0</v>
      </c>
      <c r="X83" s="32">
        <f>IF(CAMPANIA!$X$1="-",((CAMPANIA!X18-MAX(CAMPANIA!$X$3:$X$63))/(MIN(CAMPANIA!$X$3:$X$63)-MAX(CAMPANIA!$X$3:$X$63))),((CAMPANIA!X18-MIN(CAMPANIA!$X$3:$X$63))/(MAX(CAMPANIA!$X$3:$X$63)-MIN(CAMPANIA!$X$3:$X$63))))</f>
        <v>4.5454545454545456E-2</v>
      </c>
      <c r="Y83" s="32">
        <f>IF(CAMPANIA!$Y$1="-",((CAMPANIA!Y18-MAX(CAMPANIA!$Y$3:$Y$63))/(MIN(CAMPANIA!$Y$3:$Y$63)-MAX(CAMPANIA!$Y$3:$Y$63))),((CAMPANIA!Y18-MIN(CAMPANIA!$Y$3:$Y$63))/(MAX(CAMPANIA!$Y$3:$Y$63)-MIN(CAMPANIA!$Y$3:$Y$63))))</f>
        <v>0.60326780699514937</v>
      </c>
      <c r="Z83" s="32">
        <f>IF(CAMPANIA!$Z$1="-",((CAMPANIA!Z18-MAX(CAMPANIA!$Z$3:$Z$63))/(MIN(CAMPANIA!$Z$3:$Z$63)-MAX(CAMPANIA!$Z$3:$Z$63))),((CAMPANIA!Z18-MIN(CAMPANIA!$Z$3:$Z$63))/(MAX(CAMPANIA!$Z$3:$Z$63)-MIN(CAMPANIA!$Z$3:$Z$63))))</f>
        <v>0.54814305364511684</v>
      </c>
      <c r="AA83" s="32">
        <f>IF(CAMPANIA!$AA$1="-",((CAMPANIA!AA18-MAX(CAMPANIA!$AA$3:$AA$63))/(MIN(CAMPANIA!$AA$3:$AA$63)-MAX(CAMPANIA!$AA$3:$AA$63))),((CAMPANIA!AA18-MIN(CAMPANIA!$AA$3:$AA$63))/(MAX(CAMPANIA!$AA$3:$AA$63)-MIN(CAMPANIA!$AA$3:$AA$63))))</f>
        <v>1.8534482758620692E-2</v>
      </c>
      <c r="AB83" s="32">
        <f>IF(CAMPANIA!$AB$1="-",((CAMPANIA!AB18-MAX(CAMPANIA!$AB$3:$AB$63))/(MIN(CAMPANIA!$AB$3:$AB$63)-MAX(CAMPANIA!$AB$3:$AB$63))),((CAMPANIA!AB18-MIN(CAMPANIA!$AB$3:$AB$63))/(MAX(CAMPANIA!$AB$3:$AB$63)-MIN(CAMPANIA!$AB$3:$AB$63))))</f>
        <v>0.77575757575757587</v>
      </c>
      <c r="AC83" s="32">
        <f>IF(CAMPANIA!$AC$1="-",((CAMPANIA!AC18-MAX(CAMPANIA!$AC$3:$AC$63))/(MIN(CAMPANIA!$AC$3:$AC$63)-MAX(CAMPANIA!$AC$3:$AC$63))),((CAMPANIA!AC18-MIN(CAMPANIA!$AC$3:$AC$63))/(MAX(CAMPANIA!$AC$3:$AC$63)-MIN(CAMPANIA!$AC$3:$AC$63))))</f>
        <v>6.3174114021571651E-2</v>
      </c>
      <c r="AD83" s="32">
        <f>IF(CAMPANIA!$AD$1="-",((CAMPANIA!AD18-MAX(CAMPANIA!$AD$3:$AD$63))/(MIN(CAMPANIA!$AD$3:$AD$63)-MAX(CAMPANIA!$AD$3:$AD$63))),((CAMPANIA!AD18-MIN(CAMPANIA!$AD$3:$AD$63))/(MAX(CAMPANIA!$AD$3:$AD$63)-MIN(CAMPANIA!$AD$3:$AD$63))))</f>
        <v>0.34508716323296357</v>
      </c>
      <c r="AE83" s="32">
        <f>IF(CAMPANIA!$AE$1="-",((CAMPANIA!AE18-MAX(CAMPANIA!$AE$3:$AE$63))/(MIN(CAMPANIA!$AE$3:$AE$63)-MAX(CAMPANIA!$AE$3:$AE$63))),((CAMPANIA!AE18-MIN(CAMPANIA!$AE$3:$AE$63))/(MAX(CAMPANIA!$AE$3:$AE$63)-MIN(CAMPANIA!$AE$3:$AE$63))))</f>
        <v>0</v>
      </c>
      <c r="AF83" s="32">
        <f>IF(CAMPANIA!$AF$1="-",((CAMPANIA!AF18-MAX(CAMPANIA!$AF$3:$AF$63))/(MIN(CAMPANIA!$AF$3:$AF$63)-MAX(CAMPANIA!$AF$3:$AF$63))),((CAMPANIA!AF18-MIN(CAMPANIA!$AF$3:$AF$63))/(MAX(CAMPANIA!$AF$3:$AF$63)-MIN(CAMPANIA!$AF$3:$AF$63))))</f>
        <v>0.44940304652120211</v>
      </c>
      <c r="AG83" s="32">
        <f>IF(CAMPANIA!$AG$1="-",((CAMPANIA!AG18-MAX(CAMPANIA!$AG$3:$AG$63))/(MIN(CAMPANIA!$AG$3:$AG$63)-MAX(CAMPANIA!$AG$3:$AG$63))),((CAMPANIA!AG18-MIN(CAMPANIA!$AG$3:$AG$63))/(MAX(CAMPANIA!$AG$3:$AG$63)-MIN(CAMPANIA!$AG$3:$AG$63))))</f>
        <v>0.46280991735537197</v>
      </c>
      <c r="AH83" s="32">
        <f>IF(CAMPANIA!$AH$1="-",((CAMPANIA!AH18-MAX(CAMPANIA!$AH$3:$AH$63))/(MIN(CAMPANIA!$AH$3:$AH$63)-MAX(CAMPANIA!$AH$3:$AH$63))),((CAMPANIA!AH65-MIN(CAMPANIA!$AH$3:$AH$63))/(MAX(CAMPANIA!$AH$3:$AH$63)-MIN(CAMPANIA!$AH$3:$AH$63))))</f>
        <v>0.42951508782465092</v>
      </c>
      <c r="AI83" s="32">
        <f>IF(CAMPANIA!$AI$1="-",((CAMPANIA!AI18-MAX(CAMPANIA!$AI$3:$AI$63))/(MIN(CAMPANIA!$AI$3:$AI$63)-MAX(CAMPANIA!$AI$3:$AI$63))),((CAMPANIA!AI18-MIN(CAMPANIA!$AI$3:$AI$63))/(MAX(CAMPANIA!$AI$3:$AI$63)-MIN(CAMPANIA!$AI$3:$AI$63))))</f>
        <v>6.9264069264069278E-2</v>
      </c>
      <c r="AJ83" s="32">
        <f>IF(CAMPANIA!$AJ$1="-",((CAMPANIA!AJ18-MAX(CAMPANIA!$AJ$3:$AJ$63))/(MIN(CAMPANIA!$AJ$3:$AJ$63)-MAX(CAMPANIA!$AJ$3:$AJ$63))),((CAMPANIA!AJ18-MIN(CAMPANIA!$AJ$3:$AJ$63))/(MAX(CAMPANIA!$AJ$3:$AJ$63)-MIN(CAMPANIA!$AJ$3:$AJ$63))))</f>
        <v>0.96112518385357082</v>
      </c>
      <c r="AK83" s="32">
        <f>IF(CAMPANIA!$AK$1="-",((CAMPANIA!AK18-MAX(CAMPANIA!$AK$3:$AK$63))/(MIN(CAMPANIA!$AK$3:$AK$63)-MAX(CAMPANIA!$AK$3:$AK$63))),((CAMPANIA!AK18-MIN(CAMPANIA!$AK$3:$AK$63))/(MAX(CAMPANIA!$AK$3:$AK$63)-MIN(CAMPANIA!$AK$3:$AK$63))))</f>
        <v>0.4354651162790697</v>
      </c>
      <c r="AL83" s="32">
        <f>IF(CAMPANIA!$AL$1="-",((CAMPANIA!AL18-MAX(CAMPANIA!$AL$3:$AL$63))/(MIN(CAMPANIA!$AL$3:$AL$63)-MAX(CAMPANIA!$AL$3:$AL$63))),((CAMPANIA!AL18-MIN(CAMPANIA!$AL$3:$AL$63))/(MAX(CAMPANIA!$AL$3:$AL$63)-MIN(CAMPANIA!$AL$3:$AL$63))))</f>
        <v>0</v>
      </c>
      <c r="AM83" s="32">
        <f>IF(CAMPANIA!$AM$1="-",((CAMPANIA!AM18-MAX(CAMPANIA!$AM$3:$AM$63))/(MIN(CAMPANIA!$AM$3:$AM$63)-MAX(CAMPANIA!$AM$3:$AM$63))),((CAMPANIA!AM18-MIN(CAMPANIA!$AM$3:$AM$63))/(MAX(CAMPANIA!$AM$3:$AM$63)-MIN(CAMPANIA!$AM$3:$AM$63))))</f>
        <v>0</v>
      </c>
      <c r="AN83" s="32">
        <f>IF(CAMPANIA!$AN$1="-",((CAMPANIA!AN18-MAX(CAMPANIA!$AN$3:$AN$63))/(MIN(CAMPANIA!$AN$3:$AN$63)-MAX(CAMPANIA!$AN$3:$AN$63))),((CAMPANIA!AN18-MIN(CAMPANIA!$AN$3:$AN$63))/(MAX(CAMPANIA!$AN$3:$AN$63)-MIN(CAMPANIA!$AN$3:$AN$63))))</f>
        <v>0.13333333333333333</v>
      </c>
      <c r="AO83" s="32">
        <f>IF(CAMPANIA!$AO$1="-",((CAMPANIA!AO18-MAX(CAMPANIA!$AO$3:$AO$63))/(MIN(CAMPANIA!$AO$3:$AO$63)-MAX(CAMPANIA!$AO$3:$AO$63))),((CAMPANIA!AO18-MIN(CAMPANIA!$AO$3:$AO$63))/(MAX(CAMPANIA!$AO$3:$AO$63)-MIN(CAMPANIA!$AO$3:$AO$63))))</f>
        <v>0</v>
      </c>
      <c r="AP83" s="32">
        <f>IF(CAMPANIA!$AP$1="-",((CAMPANIA!AP18-MAX(CAMPANIA!$AP$3:$AP$63))/(MIN(CAMPANIA!$AP$3:$AP$63)-MAX(CAMPANIA!$AP$3:$AP$63))),((CAMPANIA!AP18-MIN(CAMPANIA!$AP$3:$AP$63))/(MAX(CAMPANIA!$AP$3:$AP$63)-MIN(CAMPANIA!$AP$3:$AP$63))))</f>
        <v>0</v>
      </c>
      <c r="AQ83" s="32">
        <f>IF(CAMPANIA!$AQ$1="-",((CAMPANIA!AQ18-MAX(CAMPANIA!$AQ$3:$AQ$63))/(MIN(CAMPANIA!$AQ$3:$AQ$63)-MAX(CAMPANIA!$AQ$3:$AQ$63))),((CAMPANIA!AQ18-MIN(CAMPANIA!$AQ$3:$AQ$63))/(MAX(CAMPANIA!$AQ$3:$AQ$63)-MIN(CAMPANIA!$AQ$3:$AQ$63))))</f>
        <v>0</v>
      </c>
      <c r="AR83" s="32">
        <f>IF(CAMPANIA!$AR$1="-",((CAMPANIA!AR18-MAX(CAMPANIA!$AR$3:$AR$63))/(MIN(CAMPANIA!$AR$3:$AR$63)-MAX(CAMPANIA!$AR$3:$AR$63))),((CAMPANIA!AR18-MIN(CAMPANIA!$AR$3:$AR$63))/(MAX(CAMPANIA!$AR$3:$AR$63)-MIN(CAMPANIA!$AR$3:$AR$63))))</f>
        <v>0</v>
      </c>
      <c r="AS83" s="32">
        <f>IF(CAMPANIA!$AS$1="-",((CAMPANIA!AS18-MAX(CAMPANIA!$AS$3:$AS$63))/(MIN(CAMPANIA!$AS$3:$AS$63)-MAX(CAMPANIA!$AS$3:$AS$63))),((CAMPANIA!AS18-MIN(CAMPANIA!$AS$3:$AS$63))/(MAX(CAMPANIA!$AS$3:$AS$63)-MIN(CAMPANIA!$AS$3:$AS$63))))</f>
        <v>0.34778059618637797</v>
      </c>
      <c r="AT83" s="32">
        <f>IF(CAMPANIA!$AT$1="-",((CAMPANIA!AT18-MAX(CAMPANIA!$AT$3:$AT$63))/(MIN(CAMPANIA!$AT$3:$AT$63)-MAX(CAMPANIA!$AT$3:$AT$63))),((CAMPANIA!AT18-MIN(CAMPANIA!$AT$3:$AT$63))/(MAX(CAMPANIA!$AT$3:$AT$63)-MIN(CAMPANIA!$AT$3:$AT$63))))</f>
        <v>0.70887770601934219</v>
      </c>
      <c r="AU83" s="32">
        <f>IF(CAMPANIA!$AU$1="-",((CAMPANIA!AU18-MAX(CAMPANIA!$AU$3:$AU$63))/(MIN(CAMPANIA!$AU$3:$AU$63)-MAX(CAMPANIA!$AU$3:$AU$63))),((CAMPANIA!AU18-MIN(CAMPANIA!$AU$3:$AU$63))/(MAX(CAMPANIA!$AU$3:$AU$63)-MIN(CAMPANIA!$AU$3:$AU$63))))</f>
        <v>0.18181818181818182</v>
      </c>
      <c r="AV83" s="32">
        <f>IF(CAMPANIA!$AV$1="-",((CAMPANIA!AV18-MAX(CAMPANIA!$AV$3:$AV$63))/(MIN(CAMPANIA!$AV$3:$AV$63)-MAX(CAMPANIA!$AV$3:$AV$63))),((CAMPANIA!AV18-MIN(CAMPANIA!$AV$3:$AV$63))/(MAX(CAMPANIA!$AV$3:$AV$63)-MIN(CAMPANIA!$AV$3:$AV$63))))</f>
        <v>0.89864804627002237</v>
      </c>
      <c r="AW83" s="32">
        <f>IF(CAMPANIA!$AW$1="-",((CAMPANIA!AW18-MAX(CAMPANIA!$AW$3:$AW$63))/(MIN(CAMPANIA!$AW$3:$AW$63)-MAX(CAMPANIA!$AW$3:$AW$63))),((CAMPANIA!AW18-MIN(CAMPANIA!$AW$3:$AW$63))/(MAX(CAMPANIA!$AW$3:$AW$63)-MIN(CAMPANIA!$AW$3:$AW$63))))</f>
        <v>0</v>
      </c>
      <c r="AX83" s="32">
        <f>IF(CAMPANIA!$AX$1="-",((CAMPANIA!AX18-MAX(CAMPANIA!$AX$3:$AX$63))/(MIN(CAMPANIA!$AX$3:$AX$63)-MAX(CAMPANIA!$AX$3:$AX$63))),((CAMPANIA!AX18-MIN(CAMPANIA!$AX$3:$AX$63))/(MAX(CAMPANIA!$AX$3:$AX$63)-MIN(CAMPANIA!$AX$3:$AX$63))))</f>
        <v>0.21975497702909652</v>
      </c>
      <c r="AY83" s="32">
        <f>IF(CAMPANIA!$AY$1="-",((CAMPANIA!AY18-MAX(CAMPANIA!$AY$3:$AY$63))/(MIN(CAMPANIA!$AY$3:$AY$63)-MAX(CAMPANIA!$AY$3:$AY$63))),((CAMPANIA!AY18-MIN(CAMPANIA!$AY$3:$AY$63))/(MAX(CAMPANIA!$AY$3:$AY$63)-MIN(CAMPANIA!$AY$3:$AY$63))))</f>
        <v>0.96482035928143706</v>
      </c>
      <c r="AZ83" s="32">
        <f>IF(CAMPANIA!$AZ$1="-",((CAMPANIA!AZ18-MAX(CAMPANIA!$AZ$3:$AZ$63))/(MIN(CAMPANIA!$AZ$3:$AZ$63)-MAX(CAMPANIA!$AZ$3:$AZ$63))),((CAMPANIA!AZ18-MIN(CAMPANIA!$AZ$3:$AZ$63))/(MAX(CAMPANIA!$AZ$3:$AZ$63)-MIN(CAMPANIA!$AZ$3:$AZ$63))))</f>
        <v>0.19434102755026061</v>
      </c>
      <c r="BA83" s="32">
        <f>IF(CAMPANIA!$BA$1="-",((CAMPANIA!BA18-MAX(CAMPANIA!$BA$3:$BA$63))/(MIN(CAMPANIA!$BA$3:$BA$63)-MAX(CAMPANIA!$BA$3:$BA$63))),((CAMPANIA!BA18-MIN(CAMPANIA!$BA$3:$BA$63))/(MAX(CAMPANIA!$BA$3:$BA$63)-MIN(CAMPANIA!$BA$3:$BA$63))))</f>
        <v>0.35714285714285715</v>
      </c>
      <c r="BC83" s="32">
        <f>IF(CAMPANIA!$BC$1="-",((CAMPANIA!BC18-MAX(CAMPANIA!$BC$3:$BC$63))/(MIN(CAMPANIA!$BC$3:$BC$63)-MAX(CAMPANIA!$BC$3:$BC$63))),((CAMPANIA!BC18-MIN(CAMPANIA!$BC$3:$BC$63))/(MAX(CAMPANIA!$BC$3:$BC$63)-MIN(CAMPANIA!$BC$3:$BC$63))))</f>
        <v>4.3369474562135114E-2</v>
      </c>
      <c r="BD83" s="32">
        <f>IF(CAMPANIA!$BD$1="-",((CAMPANIA!BD18-MAX(CAMPANIA!$BD$3:$BD$63))/(MIN(CAMPANIA!$BD$3:$BD$63)-MAX(CAMPANIA!$BD$3:$BD$63))),((CAMPANIA!BD18-MIN(CAMPANIA!$BD$3:$BD$63))/(MAX(CAMPANIA!$BD$3:$BD$63)-MIN(CAMPANIA!$BD$3:$BD$63))))</f>
        <v>0.15641025635940173</v>
      </c>
    </row>
    <row r="84" spans="1:56" ht="13.8" customHeight="1" x14ac:dyDescent="0.3">
      <c r="A84" s="32">
        <f t="shared" ref="A84:F99" si="1">A19</f>
        <v>62074</v>
      </c>
      <c r="B84" s="32" t="str">
        <f t="shared" si="1"/>
        <v>TELESE TERME</v>
      </c>
      <c r="C84" s="32" t="str">
        <f t="shared" si="1"/>
        <v>CAMPANIA</v>
      </c>
      <c r="D84" s="32">
        <f t="shared" si="1"/>
        <v>55530</v>
      </c>
      <c r="E84" s="32">
        <f t="shared" si="1"/>
        <v>3</v>
      </c>
      <c r="F84" s="32" t="str">
        <f t="shared" si="1"/>
        <v>B</v>
      </c>
      <c r="G84" s="32">
        <f>IF(CAMPANIA!$G$1="-",((CAMPANIA!G19-MAX(CAMPANIA!$G$3:$G$63))/(MIN(CAMPANIA!$G$3:$G$63)-MAX(CAMPANIA!$G$3:$G$63))),((CAMPANIA!G19-MIN(CAMPANIA!$G$3:$G$63))/(MAX(CAMPANIA!$G$3:$G$63)-MIN(CAMPANIA!$G$3:$G$63))))</f>
        <v>0.11</v>
      </c>
      <c r="H84" s="32">
        <f>IF(CAMPANIA!$H$1="-",((CAMPANIA!H19-MAX(CAMPANIA!$H$3:$H$63))/(MIN(CAMPANIA!$H$3:$H$63)-MAX(CAMPANIA!$H$3:$H$63))),((CAMPANIA!H19-MIN(CAMPANIA!$H$3:$H$63))/(MAX(CAMPANIA!$H$3:$H$63)-MIN(CAMPANIA!$H$3:$H$63))))</f>
        <v>0.46153846153846156</v>
      </c>
      <c r="I84" s="32">
        <f>IF(CAMPANIA!$I$1="-",((CAMPANIA!I19-MAX(CAMPANIA!$I$3:$I$63))/(MIN(CAMPANIA!$I$3:$I$63)-MAX(CAMPANIA!$I$3:$I$63))),((CAMPANIA!I19-MIN(CAMPANIA!$I$3:$I$63))/(MAX(CAMPANIA!$I$3:$I$63)-MIN(CAMPANIA!$I$3:$I$63))))</f>
        <v>0.9834597686854869</v>
      </c>
      <c r="J84" s="32">
        <f>IF(CAMPANIA!$J$1="-",((CAMPANIA!J19-MAX(CAMPANIA!$J$3:$J$63))/(MIN(CAMPANIA!$J$3:$J$63)-MAX(CAMPANIA!$J$3:$J$63))),((CAMPANIA!J19-MIN(CAMPANIA!$J$3:$J$63))/(MAX(CAMPANIA!$J$3:$J$63)-MIN(CAMPANIA!$J$3:$J$63))))</f>
        <v>0.23094785729364573</v>
      </c>
      <c r="K84" s="32">
        <f>IF(CAMPANIA!$K$1="-",((CAMPANIA!K19-MAX(CAMPANIA!$K$3:$K$63))/(MIN(CAMPANIA!$K$3:$K$63)-MAX(CAMPANIA!$K$3:$K$63))),((CAMPANIA!K19-MIN(CAMPANIA!$K$3:$K$63))/(MAX(CAMPANIA!$K$3:$K$63)-MIN(CAMPANIA!$K$3:$K$63))))</f>
        <v>0.468707940780619</v>
      </c>
      <c r="L84" s="32">
        <f>IF(CAMPANIA!$L$1="-",((CAMPANIA!L19-MAX(CAMPANIA!$L$3:$L$63))/(MIN(CAMPANIA!$L$3:$L$63)-MAX(CAMPANIA!$L$3:$L$63))),((CAMPANIA!L19-MIN(CAMPANIA!$L$3:$L$63))/(MAX(CAMPANIA!$L$3:$L$63)-MIN(CAMPANIA!$L$3:$L$63))))</f>
        <v>1</v>
      </c>
      <c r="M84" s="32">
        <f>IF(CAMPANIA!$M$1="-",((CAMPANIA!M19-MAX(CAMPANIA!$M$3:$M$63))/(MIN(CAMPANIA!$M$3:$M$63)-MAX(CAMPANIA!$M$3:$M$63))),((CAMPANIA!M19-MIN(CAMPANIA!$M$3:$M$63))/(MAX(CAMPANIA!$M$3:$M$63)-MIN(CAMPANIA!$M$3:$M$63))))</f>
        <v>5.9170467713166017E-2</v>
      </c>
      <c r="N84" s="32">
        <f>IF(CAMPANIA!$N$1="-",((CAMPANIA!N19-MAX(CAMPANIA!$N$3:$N$63))/(MIN(CAMPANIA!$N$3:$N$63)-MAX(CAMPANIA!$N$3:$N$63))),((CAMPANIA!N19-MIN(CAMPANIA!$N$3:$N$63))/(MAX(CAMPANIA!$N$3:$N$63)-MIN(CAMPANIA!$N$3:$N$63))))</f>
        <v>6.6666666666666666E-2</v>
      </c>
      <c r="O84" s="32">
        <f>IF(CAMPANIA!$O$1="-",((CAMPANIA!O19-MAX(CAMPANIA!$O$3:$O$63))/(MIN(CAMPANIA!$O$3:$O$63)-MAX(CAMPANIA!$O$3:$O$63))),((CAMPANIA!O19-MIN(CAMPANIA!$O$3:$O$63))/(MAX(CAMPANIA!$O$3:$O$63)-MIN(CAMPANIA!$O$3:$O$63))))</f>
        <v>0.28125000000000011</v>
      </c>
      <c r="P84" s="32">
        <f>IF(CAMPANIA!$P$1="-",((CAMPANIA!P19-MAX(CAMPANIA!$P$3:$P$63))/(MIN(CAMPANIA!$P$3:$P$63)-MAX(CAMPANIA!$P$3:$P$63))),((CAMPANIA!P19-MIN(CAMPANIA!$P$3:$P$63))/(MAX(CAMPANIA!$P$3:$P$63)-MIN(CAMPANIA!$P$3:$P$63))))</f>
        <v>0.18902439024390238</v>
      </c>
      <c r="Q84" s="32">
        <f>IF(CAMPANIA!$Q$1="-",((CAMPANIA!Q19-MAX(CAMPANIA!$Q$3:$Q$63))/(MIN(CAMPANIA!$Q$3:$Q$63)-MAX(CAMPANIA!$Q$3:$Q$63))),((CAMPANIA!Q19-MIN(CAMPANIA!$Q$3:$Q$63))/(MAX(CAMPANIA!$Q$3:$Q$63)-MIN(CAMPANIA!$Q$3:$Q$63))))</f>
        <v>0.50276923076923075</v>
      </c>
      <c r="R84" s="32">
        <f>IF(CAMPANIA!$R$1="-",((CAMPANIA!R19-MAX(CAMPANIA!$R$3:$R$63))/(MIN(CAMPANIA!$R$3:$R$63)-MAX(CAMPANIA!$R$3:$R$63))),((CAMPANIA!R19-MIN(CAMPANIA!$R$3:$R$63))/(MAX(CAMPANIA!$R$3:$R$63)-MIN(CAMPANIA!$R$3:$R$63))))</f>
        <v>0.14166031987814165</v>
      </c>
      <c r="S84" s="32">
        <f>IF(CAMPANIA!$S$1="-",((CAMPANIA!S19-MAX(CAMPANIA!$S$3:$S$63))/(MIN(CAMPANIA!$S$3:$S$63)-MAX(CAMPANIA!$S$3:$S$63))),((CAMPANIA!S19-MIN(CAMPANIA!$S$3:$S$63))/(MAX(CAMPANIA!$S$3:$S$63)-MIN(CAMPANIA!$S$3:$S$63))))</f>
        <v>9.2307692307692299E-2</v>
      </c>
      <c r="T84" s="32">
        <f>IF(CAMPANIA!$T$1="-",((CAMPANIA!T19-MAX(CAMPANIA!$T$3:$T$63))/(MIN(CAMPANIA!$T$3:$T$63)-MAX(CAMPANIA!$T$3:$T$63))),((CAMPANIA!T19-MIN(CAMPANIA!$T$3:$T$63))/(MAX(CAMPANIA!$T$3:$T$63)-MIN(CAMPANIA!$T$3:$T$63))))</f>
        <v>4.4444444444444446E-2</v>
      </c>
      <c r="U84" s="32">
        <f>IF(CAMPANIA!$U$1="-",((CAMPANIA!U19-MAX(CAMPANIA!$U$3:$U$63))/(MIN(CAMPANIA!$U$3:$U$63)-MAX(CAMPANIA!$U$3:$U$63))),((CAMPANIA!U19-MIN(CAMPANIA!$U$3:$U$63))/(MAX(CAMPANIA!$U$3:$U$63)-MIN(CAMPANIA!$U$3:$U$63))))</f>
        <v>0</v>
      </c>
      <c r="V84" s="32">
        <f>IF(CAMPANIA!$V$1="-",((CAMPANIA!V19-MAX(CAMPANIA!$V$3:$V$63))/(MIN(CAMPANIA!$V$3:$V$63)-MAX(CAMPANIA!$V$3:$V$63))),((CAMPANIA!V19-MIN(CAMPANIA!$V$3:$V$63))/(MAX(CAMPANIA!$V$3:$V$63)-MIN(CAMPANIA!$V$3:$V$63))))</f>
        <v>1</v>
      </c>
      <c r="W84" s="32">
        <f>IF(CAMPANIA!$W$1="-",((CAMPANIA!W19-MAX(CAMPANIA!$W$3:$W$63))/(MIN(CAMPANIA!$W$3:$W$63)-MAX(CAMPANIA!$W$3:$W$63))),((CAMPANIA!W19-MIN(CAMPANIA!$W$3:$W$63))/(MAX(CAMPANIA!$W$3:$W$63)-MIN(CAMPANIA!$W$3:$W$63))))</f>
        <v>0</v>
      </c>
      <c r="X84" s="32">
        <f>IF(CAMPANIA!$X$1="-",((CAMPANIA!X19-MAX(CAMPANIA!$X$3:$X$63))/(MIN(CAMPANIA!$X$3:$X$63)-MAX(CAMPANIA!$X$3:$X$63))),((CAMPANIA!X19-MIN(CAMPANIA!$X$3:$X$63))/(MAX(CAMPANIA!$X$3:$X$63)-MIN(CAMPANIA!$X$3:$X$63))))</f>
        <v>4.5454545454545456E-2</v>
      </c>
      <c r="Y84" s="32">
        <f>IF(CAMPANIA!$Y$1="-",((CAMPANIA!Y19-MAX(CAMPANIA!$Y$3:$Y$63))/(MIN(CAMPANIA!$Y$3:$Y$63)-MAX(CAMPANIA!$Y$3:$Y$63))),((CAMPANIA!Y19-MIN(CAMPANIA!$Y$3:$Y$63))/(MAX(CAMPANIA!$Y$3:$Y$63)-MIN(CAMPANIA!$Y$3:$Y$63))))</f>
        <v>0.86086290528465659</v>
      </c>
      <c r="Z84" s="32">
        <f>IF(CAMPANIA!$Z$1="-",((CAMPANIA!Z19-MAX(CAMPANIA!$Z$3:$Z$63))/(MIN(CAMPANIA!$Z$3:$Z$63)-MAX(CAMPANIA!$Z$3:$Z$63))),((CAMPANIA!Z19-MIN(CAMPANIA!$Z$3:$Z$63))/(MAX(CAMPANIA!$Z$3:$Z$63)-MIN(CAMPANIA!$Z$3:$Z$63))))</f>
        <v>0.61072902338376878</v>
      </c>
      <c r="AA84" s="32">
        <f>IF(CAMPANIA!$AA$1="-",((CAMPANIA!AA19-MAX(CAMPANIA!$AA$3:$AA$63))/(MIN(CAMPANIA!$AA$3:$AA$63)-MAX(CAMPANIA!$AA$3:$AA$63))),((CAMPANIA!AA19-MIN(CAMPANIA!$AA$3:$AA$63))/(MAX(CAMPANIA!$AA$3:$AA$63)-MIN(CAMPANIA!$AA$3:$AA$63))))</f>
        <v>3.8362068965517242E-2</v>
      </c>
      <c r="AB84" s="32">
        <f>IF(CAMPANIA!$AB$1="-",((CAMPANIA!AB19-MAX(CAMPANIA!$AB$3:$AB$63))/(MIN(CAMPANIA!$AB$3:$AB$63)-MAX(CAMPANIA!$AB$3:$AB$63))),((CAMPANIA!AB19-MIN(CAMPANIA!$AB$3:$AB$63))/(MAX(CAMPANIA!$AB$3:$AB$63)-MIN(CAMPANIA!$AB$3:$AB$63))))</f>
        <v>0.78333333333333333</v>
      </c>
      <c r="AC84" s="32">
        <f>IF(CAMPANIA!$AC$1="-",((CAMPANIA!AC19-MAX(CAMPANIA!$AC$3:$AC$63))/(MIN(CAMPANIA!$AC$3:$AC$63)-MAX(CAMPANIA!$AC$3:$AC$63))),((CAMPANIA!AC19-MIN(CAMPANIA!$AC$3:$AC$63))/(MAX(CAMPANIA!$AC$3:$AC$63)-MIN(CAMPANIA!$AC$3:$AC$63))))</f>
        <v>0.14175654853620956</v>
      </c>
      <c r="AD84" s="32">
        <f>IF(CAMPANIA!$AD$1="-",((CAMPANIA!AD19-MAX(CAMPANIA!$AD$3:$AD$63))/(MIN(CAMPANIA!$AD$3:$AD$63)-MAX(CAMPANIA!$AD$3:$AD$63))),((CAMPANIA!AD19-MIN(CAMPANIA!$AD$3:$AD$63))/(MAX(CAMPANIA!$AD$3:$AD$63)-MIN(CAMPANIA!$AD$3:$AD$63))))</f>
        <v>0.42036450079239296</v>
      </c>
      <c r="AE84" s="32">
        <f>IF(CAMPANIA!$AE$1="-",((CAMPANIA!AE19-MAX(CAMPANIA!$AE$3:$AE$63))/(MIN(CAMPANIA!$AE$3:$AE$63)-MAX(CAMPANIA!$AE$3:$AE$63))),((CAMPANIA!AE19-MIN(CAMPANIA!$AE$3:$AE$63))/(MAX(CAMPANIA!$AE$3:$AE$63)-MIN(CAMPANIA!$AE$3:$AE$63))))</f>
        <v>0</v>
      </c>
      <c r="AF84" s="32">
        <f>IF(CAMPANIA!$AF$1="-",((CAMPANIA!AF19-MAX(CAMPANIA!$AF$3:$AF$63))/(MIN(CAMPANIA!$AF$3:$AF$63)-MAX(CAMPANIA!$AF$3:$AF$63))),((CAMPANIA!AF19-MIN(CAMPANIA!$AF$3:$AF$63))/(MAX(CAMPANIA!$AF$3:$AF$63)-MIN(CAMPANIA!$AF$3:$AF$63))))</f>
        <v>0.30876904075751338</v>
      </c>
      <c r="AG84" s="32">
        <f>IF(CAMPANIA!$AG$1="-",((CAMPANIA!AG19-MAX(CAMPANIA!$AG$3:$AG$63))/(MIN(CAMPANIA!$AG$3:$AG$63)-MAX(CAMPANIA!$AG$3:$AG$63))),((CAMPANIA!AG19-MIN(CAMPANIA!$AG$3:$AG$63))/(MAX(CAMPANIA!$AG$3:$AG$63)-MIN(CAMPANIA!$AG$3:$AG$63))))</f>
        <v>0.26446280991735543</v>
      </c>
      <c r="AH84" s="32">
        <f>IF(CAMPANIA!$AH$1="-",((CAMPANIA!AH19-MAX(CAMPANIA!$AH$3:$AH$63))/(MIN(CAMPANIA!$AH$3:$AH$63)-MAX(CAMPANIA!$AH$3:$AH$63))),((CAMPANIA!AH66-MIN(CAMPANIA!$AH$3:$AH$63))/(MAX(CAMPANIA!$AH$3:$AH$63)-MIN(CAMPANIA!$AH$3:$AH$63))))</f>
        <v>0.3017564930190661</v>
      </c>
      <c r="AI84" s="32">
        <f>IF(CAMPANIA!$AI$1="-",((CAMPANIA!AI19-MAX(CAMPANIA!$AI$3:$AI$63))/(MIN(CAMPANIA!$AI$3:$AI$63)-MAX(CAMPANIA!$AI$3:$AI$63))),((CAMPANIA!AI19-MIN(CAMPANIA!$AI$3:$AI$63))/(MAX(CAMPANIA!$AI$3:$AI$63)-MIN(CAMPANIA!$AI$3:$AI$63))))</f>
        <v>6.7099567099567117E-2</v>
      </c>
      <c r="AJ84" s="32">
        <f>IF(CAMPANIA!$AJ$1="-",((CAMPANIA!AJ19-MAX(CAMPANIA!$AJ$3:$AJ$63))/(MIN(CAMPANIA!$AJ$3:$AJ$63)-MAX(CAMPANIA!$AJ$3:$AJ$63))),((CAMPANIA!AJ19-MIN(CAMPANIA!$AJ$3:$AJ$63))/(MAX(CAMPANIA!$AJ$3:$AJ$63)-MIN(CAMPANIA!$AJ$3:$AJ$63))))</f>
        <v>0.86382578852753711</v>
      </c>
      <c r="AK84" s="32">
        <f>IF(CAMPANIA!$AK$1="-",((CAMPANIA!AK19-MAX(CAMPANIA!$AK$3:$AK$63))/(MIN(CAMPANIA!$AK$3:$AK$63)-MAX(CAMPANIA!$AK$3:$AK$63))),((CAMPANIA!AK19-MIN(CAMPANIA!$AK$3:$AK$63))/(MAX(CAMPANIA!$AK$3:$AK$63)-MIN(CAMPANIA!$AK$3:$AK$63))))</f>
        <v>0.53313953488372101</v>
      </c>
      <c r="AL84" s="32">
        <f>IF(CAMPANIA!$AL$1="-",((CAMPANIA!AL19-MAX(CAMPANIA!$AL$3:$AL$63))/(MIN(CAMPANIA!$AL$3:$AL$63)-MAX(CAMPANIA!$AL$3:$AL$63))),((CAMPANIA!AL19-MIN(CAMPANIA!$AL$3:$AL$63))/(MAX(CAMPANIA!$AL$3:$AL$63)-MIN(CAMPANIA!$AL$3:$AL$63))))</f>
        <v>0.41818181818181821</v>
      </c>
      <c r="AM84" s="32">
        <f>IF(CAMPANIA!$AM$1="-",((CAMPANIA!AM19-MAX(CAMPANIA!$AM$3:$AM$63))/(MIN(CAMPANIA!$AM$3:$AM$63)-MAX(CAMPANIA!$AM$3:$AM$63))),((CAMPANIA!AM19-MIN(CAMPANIA!$AM$3:$AM$63))/(MAX(CAMPANIA!$AM$3:$AM$63)-MIN(CAMPANIA!$AM$3:$AM$63))))</f>
        <v>6.6666666666666666E-2</v>
      </c>
      <c r="AN84" s="32">
        <f>IF(CAMPANIA!$AN$1="-",((CAMPANIA!AN19-MAX(CAMPANIA!$AN$3:$AN$63))/(MIN(CAMPANIA!$AN$3:$AN$63)-MAX(CAMPANIA!$AN$3:$AN$63))),((CAMPANIA!AN19-MIN(CAMPANIA!$AN$3:$AN$63))/(MAX(CAMPANIA!$AN$3:$AN$63)-MIN(CAMPANIA!$AN$3:$AN$63))))</f>
        <v>0.13333333333333333</v>
      </c>
      <c r="AO84" s="32">
        <f>IF(CAMPANIA!$AO$1="-",((CAMPANIA!AO19-MAX(CAMPANIA!$AO$3:$AO$63))/(MIN(CAMPANIA!$AO$3:$AO$63)-MAX(CAMPANIA!$AO$3:$AO$63))),((CAMPANIA!AO19-MIN(CAMPANIA!$AO$3:$AO$63))/(MAX(CAMPANIA!$AO$3:$AO$63)-MIN(CAMPANIA!$AO$3:$AO$63))))</f>
        <v>0.25352112676056338</v>
      </c>
      <c r="AP84" s="32">
        <f>IF(CAMPANIA!$AP$1="-",((CAMPANIA!AP19-MAX(CAMPANIA!$AP$3:$AP$63))/(MIN(CAMPANIA!$AP$3:$AP$63)-MAX(CAMPANIA!$AP$3:$AP$63))),((CAMPANIA!AP19-MIN(CAMPANIA!$AP$3:$AP$63))/(MAX(CAMPANIA!$AP$3:$AP$63)-MIN(CAMPANIA!$AP$3:$AP$63))))</f>
        <v>4.5454545454545456E-2</v>
      </c>
      <c r="AQ84" s="32">
        <f>IF(CAMPANIA!$AQ$1="-",((CAMPANIA!AQ19-MAX(CAMPANIA!$AQ$3:$AQ$63))/(MIN(CAMPANIA!$AQ$3:$AQ$63)-MAX(CAMPANIA!$AQ$3:$AQ$63))),((CAMPANIA!AQ19-MIN(CAMPANIA!$AQ$3:$AQ$63))/(MAX(CAMPANIA!$AQ$3:$AQ$63)-MIN(CAMPANIA!$AQ$3:$AQ$63))))</f>
        <v>4.3740573152337855E-2</v>
      </c>
      <c r="AR84" s="32">
        <f>IF(CAMPANIA!$AR$1="-",((CAMPANIA!AR19-MAX(CAMPANIA!$AR$3:$AR$63))/(MIN(CAMPANIA!$AR$3:$AR$63)-MAX(CAMPANIA!$AR$3:$AR$63))),((CAMPANIA!AR19-MIN(CAMPANIA!$AR$3:$AR$63))/(MAX(CAMPANIA!$AR$3:$AR$63)-MIN(CAMPANIA!$AR$3:$AR$63))))</f>
        <v>2.8346994535519122E-2</v>
      </c>
      <c r="AS84" s="32">
        <f>IF(CAMPANIA!$AS$1="-",((CAMPANIA!AS19-MAX(CAMPANIA!$AS$3:$AS$63))/(MIN(CAMPANIA!$AS$3:$AS$63)-MAX(CAMPANIA!$AS$3:$AS$63))),((CAMPANIA!AS19-MIN(CAMPANIA!$AS$3:$AS$63))/(MAX(CAMPANIA!$AS$3:$AS$63)-MIN(CAMPANIA!$AS$3:$AS$63))))</f>
        <v>0.24007148227306668</v>
      </c>
      <c r="AT84" s="32">
        <f>IF(CAMPANIA!$AT$1="-",((CAMPANIA!AT19-MAX(CAMPANIA!$AT$3:$AT$63))/(MIN(CAMPANIA!$AT$3:$AT$63)-MAX(CAMPANIA!$AT$3:$AT$63))),((CAMPANIA!AT19-MIN(CAMPANIA!$AT$3:$AT$63))/(MAX(CAMPANIA!$AT$3:$AT$63)-MIN(CAMPANIA!$AT$3:$AT$63))))</f>
        <v>0.46714675101491943</v>
      </c>
      <c r="AU84" s="32">
        <f>IF(CAMPANIA!$AU$1="-",((CAMPANIA!AU19-MAX(CAMPANIA!$AU$3:$AU$63))/(MIN(CAMPANIA!$AU$3:$AU$63)-MAX(CAMPANIA!$AU$3:$AU$63))),((CAMPANIA!AU19-MIN(CAMPANIA!$AU$3:$AU$63))/(MAX(CAMPANIA!$AU$3:$AU$63)-MIN(CAMPANIA!$AU$3:$AU$63))))</f>
        <v>0.2878787878787879</v>
      </c>
      <c r="AV84" s="32">
        <f>IF(CAMPANIA!$AV$1="-",((CAMPANIA!AV19-MAX(CAMPANIA!$AV$3:$AV$63))/(MIN(CAMPANIA!$AV$3:$AV$63)-MAX(CAMPANIA!$AV$3:$AV$63))),((CAMPANIA!AV19-MIN(CAMPANIA!$AV$3:$AV$63))/(MAX(CAMPANIA!$AV$3:$AV$63)-MIN(CAMPANIA!$AV$3:$AV$63))))</f>
        <v>0.80269674127161916</v>
      </c>
      <c r="AW84" s="32">
        <f>IF(CAMPANIA!$AW$1="-",((CAMPANIA!AW19-MAX(CAMPANIA!$AW$3:$AW$63))/(MIN(CAMPANIA!$AW$3:$AW$63)-MAX(CAMPANIA!$AW$3:$AW$63))),((CAMPANIA!AW19-MIN(CAMPANIA!$AW$3:$AW$63))/(MAX(CAMPANIA!$AW$3:$AW$63)-MIN(CAMPANIA!$AW$3:$AW$63))))</f>
        <v>0.5</v>
      </c>
      <c r="AX84" s="32">
        <f>IF(CAMPANIA!$AX$1="-",((CAMPANIA!AX19-MAX(CAMPANIA!$AX$3:$AX$63))/(MIN(CAMPANIA!$AX$3:$AX$63)-MAX(CAMPANIA!$AX$3:$AX$63))),((CAMPANIA!AX19-MIN(CAMPANIA!$AX$3:$AX$63))/(MAX(CAMPANIA!$AX$3:$AX$63)-MIN(CAMPANIA!$AX$3:$AX$63))))</f>
        <v>0.21056661562021442</v>
      </c>
      <c r="AY84" s="32">
        <f>IF(CAMPANIA!$AY$1="-",((CAMPANIA!AY19-MAX(CAMPANIA!$AY$3:$AY$63))/(MIN(CAMPANIA!$AY$3:$AY$63)-MAX(CAMPANIA!$AY$3:$AY$63))),((CAMPANIA!AY19-MIN(CAMPANIA!$AY$3:$AY$63))/(MAX(CAMPANIA!$AY$3:$AY$63)-MIN(CAMPANIA!$AY$3:$AY$63))))</f>
        <v>0.96556886227544914</v>
      </c>
      <c r="AZ84" s="32">
        <f>IF(CAMPANIA!$AZ$1="-",((CAMPANIA!AZ19-MAX(CAMPANIA!$AZ$3:$AZ$63))/(MIN(CAMPANIA!$AZ$3:$AZ$63)-MAX(CAMPANIA!$AZ$3:$AZ$63))),((CAMPANIA!AZ19-MIN(CAMPANIA!$AZ$3:$AZ$63))/(MAX(CAMPANIA!$AZ$3:$AZ$63)-MIN(CAMPANIA!$AZ$3:$AZ$63))))</f>
        <v>0.14668652271034996</v>
      </c>
      <c r="BA84" s="32">
        <f>IF(CAMPANIA!$BA$1="-",((CAMPANIA!BA19-MAX(CAMPANIA!$BA$3:$BA$63))/(MIN(CAMPANIA!$BA$3:$BA$63)-MAX(CAMPANIA!$BA$3:$BA$63))),((CAMPANIA!BA19-MIN(CAMPANIA!$BA$3:$BA$63))/(MAX(CAMPANIA!$BA$3:$BA$63)-MIN(CAMPANIA!$BA$3:$BA$63))))</f>
        <v>0.30952380952380953</v>
      </c>
      <c r="BC84" s="32">
        <f>IF(CAMPANIA!$BC$1="-",((CAMPANIA!BC19-MAX(CAMPANIA!$BC$3:$BC$63))/(MIN(CAMPANIA!$BC$3:$BC$63)-MAX(CAMPANIA!$BC$3:$BC$63))),((CAMPANIA!BC19-MIN(CAMPANIA!$BC$3:$BC$63))/(MAX(CAMPANIA!$BC$3:$BC$63)-MIN(CAMPANIA!$BC$3:$BC$63))))</f>
        <v>4.0033361134278571E-2</v>
      </c>
      <c r="BD84" s="32">
        <f>IF(CAMPANIA!$BD$1="-",((CAMPANIA!BD19-MAX(CAMPANIA!$BD$3:$BD$63))/(MIN(CAMPANIA!$BD$3:$BD$63)-MAX(CAMPANIA!$BD$3:$BD$63))),((CAMPANIA!BD19-MIN(CAMPANIA!$BD$3:$BD$63))/(MAX(CAMPANIA!$BD$3:$BD$63)-MIN(CAMPANIA!$BD$3:$BD$63))))</f>
        <v>0.26111111137685183</v>
      </c>
    </row>
    <row r="85" spans="1:56" ht="13.8" customHeight="1" x14ac:dyDescent="0.3">
      <c r="A85" s="32">
        <f t="shared" si="1"/>
        <v>63002</v>
      </c>
      <c r="B85" s="32" t="str">
        <f t="shared" si="1"/>
        <v>AFRAGOLA</v>
      </c>
      <c r="C85" s="32" t="str">
        <f t="shared" si="1"/>
        <v>CAMPANIA</v>
      </c>
      <c r="D85" s="32">
        <f t="shared" si="1"/>
        <v>252127</v>
      </c>
      <c r="E85" s="32">
        <f t="shared" si="1"/>
        <v>3</v>
      </c>
      <c r="F85" s="32" t="str">
        <f t="shared" si="1"/>
        <v>B</v>
      </c>
      <c r="G85" s="32">
        <f>IF(CAMPANIA!$G$1="-",((CAMPANIA!G20-MAX(CAMPANIA!$G$3:$G$63))/(MIN(CAMPANIA!$G$3:$G$63)-MAX(CAMPANIA!$G$3:$G$63))),((CAMPANIA!G20-MIN(CAMPANIA!$G$3:$G$63))/(MAX(CAMPANIA!$G$3:$G$63)-MIN(CAMPANIA!$G$3:$G$63))))</f>
        <v>1</v>
      </c>
      <c r="H85" s="32">
        <f>IF(CAMPANIA!$H$1="-",((CAMPANIA!H20-MAX(CAMPANIA!$H$3:$H$63))/(MIN(CAMPANIA!$H$3:$H$63)-MAX(CAMPANIA!$H$3:$H$63))),((CAMPANIA!H20-MIN(CAMPANIA!$H$3:$H$63))/(MAX(CAMPANIA!$H$3:$H$63)-MIN(CAMPANIA!$H$3:$H$63))))</f>
        <v>0.65384615384615385</v>
      </c>
      <c r="I85" s="32">
        <f>IF(CAMPANIA!$I$1="-",((CAMPANIA!I20-MAX(CAMPANIA!$I$3:$I$63))/(MIN(CAMPANIA!$I$3:$I$63)-MAX(CAMPANIA!$I$3:$I$63))),((CAMPANIA!I20-MIN(CAMPANIA!$I$3:$I$63))/(MAX(CAMPANIA!$I$3:$I$63)-MIN(CAMPANIA!$I$3:$I$63))))</f>
        <v>0.46772789454048003</v>
      </c>
      <c r="J85" s="32">
        <f>IF(CAMPANIA!$J$1="-",((CAMPANIA!J20-MAX(CAMPANIA!$J$3:$J$63))/(MIN(CAMPANIA!$J$3:$J$63)-MAX(CAMPANIA!$J$3:$J$63))),((CAMPANIA!J20-MIN(CAMPANIA!$J$3:$J$63))/(MAX(CAMPANIA!$J$3:$J$63)-MIN(CAMPANIA!$J$3:$J$63))))</f>
        <v>0.97804517627190202</v>
      </c>
      <c r="K85" s="32">
        <f>IF(CAMPANIA!$K$1="-",((CAMPANIA!K20-MAX(CAMPANIA!$K$3:$K$63))/(MIN(CAMPANIA!$K$3:$K$63)-MAX(CAMPANIA!$K$3:$K$63))),((CAMPANIA!K20-MIN(CAMPANIA!$K$3:$K$63))/(MAX(CAMPANIA!$K$3:$K$63)-MIN(CAMPANIA!$K$3:$K$63))))</f>
        <v>3.3647375504710628E-2</v>
      </c>
      <c r="L85" s="32">
        <f>IF(CAMPANIA!$L$1="-",((CAMPANIA!L20-MAX(CAMPANIA!$L$3:$L$63))/(MIN(CAMPANIA!$L$3:$L$63)-MAX(CAMPANIA!$L$3:$L$63))),((CAMPANIA!L20-MIN(CAMPANIA!$L$3:$L$63))/(MAX(CAMPANIA!$L$3:$L$63)-MIN(CAMPANIA!$L$3:$L$63))))</f>
        <v>2.6111111111111047E-2</v>
      </c>
      <c r="M85" s="32">
        <f>IF(CAMPANIA!$M$1="-",((CAMPANIA!M20-MAX(CAMPANIA!$M$3:$M$63))/(MIN(CAMPANIA!$M$3:$M$63)-MAX(CAMPANIA!$M$3:$M$63))),((CAMPANIA!M20-MIN(CAMPANIA!$M$3:$M$63))/(MAX(CAMPANIA!$M$3:$M$63)-MIN(CAMPANIA!$M$3:$M$63))))</f>
        <v>4.5135166804820782E-3</v>
      </c>
      <c r="N85" s="32">
        <f>IF(CAMPANIA!$N$1="-",((CAMPANIA!N20-MAX(CAMPANIA!$N$3:$N$63))/(MIN(CAMPANIA!$N$3:$N$63)-MAX(CAMPANIA!$N$3:$N$63))),((CAMPANIA!N20-MIN(CAMPANIA!$N$3:$N$63))/(MAX(CAMPANIA!$N$3:$N$63)-MIN(CAMPANIA!$N$3:$N$63))))</f>
        <v>0.26666666666666666</v>
      </c>
      <c r="O85" s="32">
        <f>IF(CAMPANIA!$O$1="-",((CAMPANIA!O20-MAX(CAMPANIA!$O$3:$O$63))/(MIN(CAMPANIA!$O$3:$O$63)-MAX(CAMPANIA!$O$3:$O$63))),((CAMPANIA!O20-MIN(CAMPANIA!$O$3:$O$63))/(MAX(CAMPANIA!$O$3:$O$63)-MIN(CAMPANIA!$O$3:$O$63))))</f>
        <v>0.54065688775510201</v>
      </c>
      <c r="P85" s="32">
        <f>IF(CAMPANIA!$P$1="-",((CAMPANIA!P20-MAX(CAMPANIA!$P$3:$P$63))/(MIN(CAMPANIA!$P$3:$P$63)-MAX(CAMPANIA!$P$3:$P$63))),((CAMPANIA!P20-MIN(CAMPANIA!$P$3:$P$63))/(MAX(CAMPANIA!$P$3:$P$63)-MIN(CAMPANIA!$P$3:$P$63))))</f>
        <v>0.64634146341463405</v>
      </c>
      <c r="Q85" s="32">
        <f>IF(CAMPANIA!$Q$1="-",((CAMPANIA!Q20-MAX(CAMPANIA!$Q$3:$Q$63))/(MIN(CAMPANIA!$Q$3:$Q$63)-MAX(CAMPANIA!$Q$3:$Q$63))),((CAMPANIA!Q20-MIN(CAMPANIA!$Q$3:$Q$63))/(MAX(CAMPANIA!$Q$3:$Q$63)-MIN(CAMPANIA!$Q$3:$Q$63))))</f>
        <v>0.83528205128205124</v>
      </c>
      <c r="R85" s="32">
        <f>IF(CAMPANIA!$R$1="-",((CAMPANIA!R20-MAX(CAMPANIA!$R$3:$R$63))/(MIN(CAMPANIA!$R$3:$R$63)-MAX(CAMPANIA!$R$3:$R$63))),((CAMPANIA!R20-MIN(CAMPANIA!$R$3:$R$63))/(MAX(CAMPANIA!$R$3:$R$63)-MIN(CAMPANIA!$R$3:$R$63))))</f>
        <v>0.49200304645849197</v>
      </c>
      <c r="S85" s="32">
        <f>IF(CAMPANIA!$S$1="-",((CAMPANIA!S20-MAX(CAMPANIA!$S$3:$S$63))/(MIN(CAMPANIA!$S$3:$S$63)-MAX(CAMPANIA!$S$3:$S$63))),((CAMPANIA!S20-MIN(CAMPANIA!$S$3:$S$63))/(MAX(CAMPANIA!$S$3:$S$63)-MIN(CAMPANIA!$S$3:$S$63))))</f>
        <v>0.50769230769230766</v>
      </c>
      <c r="T85" s="32">
        <f>IF(CAMPANIA!$T$1="-",((CAMPANIA!T20-MAX(CAMPANIA!$T$3:$T$63))/(MIN(CAMPANIA!$T$3:$T$63)-MAX(CAMPANIA!$T$3:$T$63))),((CAMPANIA!T20-MIN(CAMPANIA!$T$3:$T$63))/(MAX(CAMPANIA!$T$3:$T$63)-MIN(CAMPANIA!$T$3:$T$63))))</f>
        <v>0.68888888888888888</v>
      </c>
      <c r="U85" s="32">
        <f>IF(CAMPANIA!$U$1="-",((CAMPANIA!U20-MAX(CAMPANIA!$U$3:$U$63))/(MIN(CAMPANIA!$U$3:$U$63)-MAX(CAMPANIA!$U$3:$U$63))),((CAMPANIA!U20-MIN(CAMPANIA!$U$3:$U$63))/(MAX(CAMPANIA!$U$3:$U$63)-MIN(CAMPANIA!$U$3:$U$63))))</f>
        <v>0</v>
      </c>
      <c r="V85" s="32">
        <f>IF(CAMPANIA!$V$1="-",((CAMPANIA!V20-MAX(CAMPANIA!$V$3:$V$63))/(MIN(CAMPANIA!$V$3:$V$63)-MAX(CAMPANIA!$V$3:$V$63))),((CAMPANIA!V20-MIN(CAMPANIA!$V$3:$V$63))/(MAX(CAMPANIA!$V$3:$V$63)-MIN(CAMPANIA!$V$3:$V$63))))</f>
        <v>1</v>
      </c>
      <c r="W85" s="32">
        <f>IF(CAMPANIA!$W$1="-",((CAMPANIA!W20-MAX(CAMPANIA!$W$3:$W$63))/(MIN(CAMPANIA!$W$3:$W$63)-MAX(CAMPANIA!$W$3:$W$63))),((CAMPANIA!W20-MIN(CAMPANIA!$W$3:$W$63))/(MAX(CAMPANIA!$W$3:$W$63)-MIN(CAMPANIA!$W$3:$W$63))))</f>
        <v>0.42857142857142855</v>
      </c>
      <c r="X85" s="32">
        <f>IF(CAMPANIA!$X$1="-",((CAMPANIA!X20-MAX(CAMPANIA!$X$3:$X$63))/(MIN(CAMPANIA!$X$3:$X$63)-MAX(CAMPANIA!$X$3:$X$63))),((CAMPANIA!X20-MIN(CAMPANIA!$X$3:$X$63))/(MAX(CAMPANIA!$X$3:$X$63)-MIN(CAMPANIA!$X$3:$X$63))))</f>
        <v>0.13636363636363635</v>
      </c>
      <c r="Y85" s="32">
        <f>IF(CAMPANIA!$Y$1="-",((CAMPANIA!Y20-MAX(CAMPANIA!$Y$3:$Y$63))/(MIN(CAMPANIA!$Y$3:$Y$63)-MAX(CAMPANIA!$Y$3:$Y$63))),((CAMPANIA!Y20-MIN(CAMPANIA!$Y$3:$Y$63))/(MAX(CAMPANIA!$Y$3:$Y$63)-MIN(CAMPANIA!$Y$3:$Y$63))))</f>
        <v>0.98953280571866231</v>
      </c>
      <c r="Z85" s="32">
        <f>IF(CAMPANIA!$Z$1="-",((CAMPANIA!Z20-MAX(CAMPANIA!$Z$3:$Z$63))/(MIN(CAMPANIA!$Z$3:$Z$63)-MAX(CAMPANIA!$Z$3:$Z$63))),((CAMPANIA!Z20-MIN(CAMPANIA!$Z$3:$Z$63))/(MAX(CAMPANIA!$Z$3:$Z$63)-MIN(CAMPANIA!$Z$3:$Z$63))))</f>
        <v>1</v>
      </c>
      <c r="AA85" s="32">
        <f>IF(CAMPANIA!$AA$1="-",((CAMPANIA!AA20-MAX(CAMPANIA!$AA$3:$AA$63))/(MIN(CAMPANIA!$AA$3:$AA$63)-MAX(CAMPANIA!$AA$3:$AA$63))),((CAMPANIA!AA20-MIN(CAMPANIA!$AA$3:$AA$63))/(MAX(CAMPANIA!$AA$3:$AA$63)-MIN(CAMPANIA!$AA$3:$AA$63))))</f>
        <v>0.12715517241379312</v>
      </c>
      <c r="AB85" s="32">
        <f>IF(CAMPANIA!$AB$1="-",((CAMPANIA!AB20-MAX(CAMPANIA!$AB$3:$AB$63))/(MIN(CAMPANIA!$AB$3:$AB$63)-MAX(CAMPANIA!$AB$3:$AB$63))),((CAMPANIA!AB20-MIN(CAMPANIA!$AB$3:$AB$63))/(MAX(CAMPANIA!$AB$3:$AB$63)-MIN(CAMPANIA!$AB$3:$AB$63))))</f>
        <v>0.18030303030303035</v>
      </c>
      <c r="AC85" s="32">
        <f>IF(CAMPANIA!$AC$1="-",((CAMPANIA!AC20-MAX(CAMPANIA!$AC$3:$AC$63))/(MIN(CAMPANIA!$AC$3:$AC$63)-MAX(CAMPANIA!$AC$3:$AC$63))),((CAMPANIA!AC20-MIN(CAMPANIA!$AC$3:$AC$63))/(MAX(CAMPANIA!$AC$3:$AC$63)-MIN(CAMPANIA!$AC$3:$AC$63))))</f>
        <v>0.22033898305084745</v>
      </c>
      <c r="AD85" s="32">
        <f>IF(CAMPANIA!$AD$1="-",((CAMPANIA!AD20-MAX(CAMPANIA!$AD$3:$AD$63))/(MIN(CAMPANIA!$AD$3:$AD$63)-MAX(CAMPANIA!$AD$3:$AD$63))),((CAMPANIA!AD20-MIN(CAMPANIA!$AD$3:$AD$63))/(MAX(CAMPANIA!$AD$3:$AD$63)-MIN(CAMPANIA!$AD$3:$AD$63))))</f>
        <v>0.22424722662440569</v>
      </c>
      <c r="AE85" s="32">
        <f>IF(CAMPANIA!$AE$1="-",((CAMPANIA!AE20-MAX(CAMPANIA!$AE$3:$AE$63))/(MIN(CAMPANIA!$AE$3:$AE$63)-MAX(CAMPANIA!$AE$3:$AE$63))),((CAMPANIA!AE20-MIN(CAMPANIA!$AE$3:$AE$63))/(MAX(CAMPANIA!$AE$3:$AE$63)-MIN(CAMPANIA!$AE$3:$AE$63))))</f>
        <v>0</v>
      </c>
      <c r="AF85" s="32">
        <f>IF(CAMPANIA!$AF$1="-",((CAMPANIA!AF20-MAX(CAMPANIA!$AF$3:$AF$63))/(MIN(CAMPANIA!$AF$3:$AF$63)-MAX(CAMPANIA!$AF$3:$AF$63))),((CAMPANIA!AF20-MIN(CAMPANIA!$AF$3:$AF$63))/(MAX(CAMPANIA!$AF$3:$AF$63)-MIN(CAMPANIA!$AF$3:$AF$63))))</f>
        <v>0.70448744339234248</v>
      </c>
      <c r="AG85" s="32">
        <f>IF(CAMPANIA!$AG$1="-",((CAMPANIA!AG20-MAX(CAMPANIA!$AG$3:$AG$63))/(MIN(CAMPANIA!$AG$3:$AG$63)-MAX(CAMPANIA!$AG$3:$AG$63))),((CAMPANIA!AG20-MIN(CAMPANIA!$AG$3:$AG$63))/(MAX(CAMPANIA!$AG$3:$AG$63)-MIN(CAMPANIA!$AG$3:$AG$63))))</f>
        <v>0</v>
      </c>
      <c r="AH85" s="32">
        <f>IF(CAMPANIA!$AH$1="-",((CAMPANIA!AH20-MAX(CAMPANIA!$AH$3:$AH$63))/(MIN(CAMPANIA!$AH$3:$AH$63)-MAX(CAMPANIA!$AH$3:$AH$63))),((CAMPANIA!AH67-MIN(CAMPANIA!$AH$3:$AH$63))/(MAX(CAMPANIA!$AH$3:$AH$63)-MIN(CAMPANIA!$AH$3:$AH$63))))</f>
        <v>0.72406545563729163</v>
      </c>
      <c r="AI85" s="32">
        <f>IF(CAMPANIA!$AI$1="-",((CAMPANIA!AI20-MAX(CAMPANIA!$AI$3:$AI$63))/(MIN(CAMPANIA!$AI$3:$AI$63)-MAX(CAMPANIA!$AI$3:$AI$63))),((CAMPANIA!AI20-MIN(CAMPANIA!$AI$3:$AI$63))/(MAX(CAMPANIA!$AI$3:$AI$63)-MIN(CAMPANIA!$AI$3:$AI$63))))</f>
        <v>9.7402597402597421E-2</v>
      </c>
      <c r="AJ85" s="32">
        <f>IF(CAMPANIA!$AJ$1="-",((CAMPANIA!AJ20-MAX(CAMPANIA!$AJ$3:$AJ$63))/(MIN(CAMPANIA!$AJ$3:$AJ$63)-MAX(CAMPANIA!$AJ$3:$AJ$63))),((CAMPANIA!AJ20-MIN(CAMPANIA!$AJ$3:$AJ$63))/(MAX(CAMPANIA!$AJ$3:$AJ$63)-MIN(CAMPANIA!$AJ$3:$AJ$63))))</f>
        <v>0.16832815819578367</v>
      </c>
      <c r="AK85" s="32">
        <f>IF(CAMPANIA!$AK$1="-",((CAMPANIA!AK20-MAX(CAMPANIA!$AK$3:$AK$63))/(MIN(CAMPANIA!$AK$3:$AK$63)-MAX(CAMPANIA!$AK$3:$AK$63))),((CAMPANIA!AK20-MIN(CAMPANIA!$AK$3:$AK$63))/(MAX(CAMPANIA!$AK$3:$AK$63)-MIN(CAMPANIA!$AK$3:$AK$63))))</f>
        <v>0.81976744186046524</v>
      </c>
      <c r="AL85" s="32">
        <f>IF(CAMPANIA!$AL$1="-",((CAMPANIA!AL20-MAX(CAMPANIA!$AL$3:$AL$63))/(MIN(CAMPANIA!$AL$3:$AL$63)-MAX(CAMPANIA!$AL$3:$AL$63))),((CAMPANIA!AL20-MIN(CAMPANIA!$AL$3:$AL$63))/(MAX(CAMPANIA!$AL$3:$AL$63)-MIN(CAMPANIA!$AL$3:$AL$63))))</f>
        <v>0.22424242424242424</v>
      </c>
      <c r="AM85" s="32">
        <f>IF(CAMPANIA!$AM$1="-",((CAMPANIA!AM20-MAX(CAMPANIA!$AM$3:$AM$63))/(MIN(CAMPANIA!$AM$3:$AM$63)-MAX(CAMPANIA!$AM$3:$AM$63))),((CAMPANIA!AM20-MIN(CAMPANIA!$AM$3:$AM$63))/(MAX(CAMPANIA!$AM$3:$AM$63)-MIN(CAMPANIA!$AM$3:$AM$63))))</f>
        <v>0</v>
      </c>
      <c r="AN85" s="32">
        <f>IF(CAMPANIA!$AN$1="-",((CAMPANIA!AN20-MAX(CAMPANIA!$AN$3:$AN$63))/(MIN(CAMPANIA!$AN$3:$AN$63)-MAX(CAMPANIA!$AN$3:$AN$63))),((CAMPANIA!AN20-MIN(CAMPANIA!$AN$3:$AN$63))/(MAX(CAMPANIA!$AN$3:$AN$63)-MIN(CAMPANIA!$AN$3:$AN$63))))</f>
        <v>0.13333333333333333</v>
      </c>
      <c r="AO85" s="32">
        <f>IF(CAMPANIA!$AO$1="-",((CAMPANIA!AO20-MAX(CAMPANIA!$AO$3:$AO$63))/(MIN(CAMPANIA!$AO$3:$AO$63)-MAX(CAMPANIA!$AO$3:$AO$63))),((CAMPANIA!AO20-MIN(CAMPANIA!$AO$3:$AO$63))/(MAX(CAMPANIA!$AO$3:$AO$63)-MIN(CAMPANIA!$AO$3:$AO$63))))</f>
        <v>0</v>
      </c>
      <c r="AP85" s="32">
        <f>IF(CAMPANIA!$AP$1="-",((CAMPANIA!AP20-MAX(CAMPANIA!$AP$3:$AP$63))/(MIN(CAMPANIA!$AP$3:$AP$63)-MAX(CAMPANIA!$AP$3:$AP$63))),((CAMPANIA!AP20-MIN(CAMPANIA!$AP$3:$AP$63))/(MAX(CAMPANIA!$AP$3:$AP$63)-MIN(CAMPANIA!$AP$3:$AP$63))))</f>
        <v>0</v>
      </c>
      <c r="AQ85" s="32">
        <f>IF(CAMPANIA!$AQ$1="-",((CAMPANIA!AQ20-MAX(CAMPANIA!$AQ$3:$AQ$63))/(MIN(CAMPANIA!$AQ$3:$AQ$63)-MAX(CAMPANIA!$AQ$3:$AQ$63))),((CAMPANIA!AQ20-MIN(CAMPANIA!$AQ$3:$AQ$63))/(MAX(CAMPANIA!$AQ$3:$AQ$63)-MIN(CAMPANIA!$AQ$3:$AQ$63))))</f>
        <v>4.2232277526395176E-2</v>
      </c>
      <c r="AR85" s="32">
        <f>IF(CAMPANIA!$AR$1="-",((CAMPANIA!AR20-MAX(CAMPANIA!$AR$3:$AR$63))/(MIN(CAMPANIA!$AR$3:$AR$63)-MAX(CAMPANIA!$AR$3:$AR$63))),((CAMPANIA!AR20-MIN(CAMPANIA!$AR$3:$AR$63))/(MAX(CAMPANIA!$AR$3:$AR$63)-MIN(CAMPANIA!$AR$3:$AR$63))))</f>
        <v>0</v>
      </c>
      <c r="AS85" s="32">
        <f>IF(CAMPANIA!$AS$1="-",((CAMPANIA!AS20-MAX(CAMPANIA!$AS$3:$AS$63))/(MIN(CAMPANIA!$AS$3:$AS$63)-MAX(CAMPANIA!$AS$3:$AS$63))),((CAMPANIA!AS20-MIN(CAMPANIA!$AS$3:$AS$63))/(MAX(CAMPANIA!$AS$3:$AS$63)-MIN(CAMPANIA!$AS$3:$AS$63))))</f>
        <v>0.20303334725027161</v>
      </c>
      <c r="AT85" s="32">
        <f>IF(CAMPANIA!$AT$1="-",((CAMPANIA!AT20-MAX(CAMPANIA!$AT$3:$AT$63))/(MIN(CAMPANIA!$AT$3:$AT$63)-MAX(CAMPANIA!$AT$3:$AT$63))),((CAMPANIA!AT20-MIN(CAMPANIA!$AT$3:$AT$63))/(MAX(CAMPANIA!$AT$3:$AT$63)-MIN(CAMPANIA!$AT$3:$AT$63))))</f>
        <v>3.1458491817917759E-2</v>
      </c>
      <c r="AU85" s="32">
        <f>IF(CAMPANIA!$AU$1="-",((CAMPANIA!AU20-MAX(CAMPANIA!$AU$3:$AU$63))/(MIN(CAMPANIA!$AU$3:$AU$63)-MAX(CAMPANIA!$AU$3:$AU$63))),((CAMPANIA!AU20-MIN(CAMPANIA!$AU$3:$AU$63))/(MAX(CAMPANIA!$AU$3:$AU$63)-MIN(CAMPANIA!$AU$3:$AU$63))))</f>
        <v>4.5454545454545456E-2</v>
      </c>
      <c r="AV85" s="32">
        <f>IF(CAMPANIA!$AV$1="-",((CAMPANIA!AV20-MAX(CAMPANIA!$AV$3:$AV$63))/(MIN(CAMPANIA!$AV$3:$AV$63)-MAX(CAMPANIA!$AV$3:$AV$63))),((CAMPANIA!AV20-MIN(CAMPANIA!$AV$3:$AV$63))/(MAX(CAMPANIA!$AV$3:$AV$63)-MIN(CAMPANIA!$AV$3:$AV$63))))</f>
        <v>0.80825980640985096</v>
      </c>
      <c r="AW85" s="32">
        <f>IF(CAMPANIA!$AW$1="-",((CAMPANIA!AW20-MAX(CAMPANIA!$AW$3:$AW$63))/(MIN(CAMPANIA!$AW$3:$AW$63)-MAX(CAMPANIA!$AW$3:$AW$63))),((CAMPANIA!AW20-MIN(CAMPANIA!$AW$3:$AW$63))/(MAX(CAMPANIA!$AW$3:$AW$63)-MIN(CAMPANIA!$AW$3:$AW$63))))</f>
        <v>0</v>
      </c>
      <c r="AX85" s="32">
        <f>IF(CAMPANIA!$AX$1="-",((CAMPANIA!AX20-MAX(CAMPANIA!$AX$3:$AX$63))/(MIN(CAMPANIA!$AX$3:$AX$63)-MAX(CAMPANIA!$AX$3:$AX$63))),((CAMPANIA!AX20-MIN(CAMPANIA!$AX$3:$AX$63))/(MAX(CAMPANIA!$AX$3:$AX$63)-MIN(CAMPANIA!$AX$3:$AX$63))))</f>
        <v>3.2159264931087291E-2</v>
      </c>
      <c r="AY85" s="32">
        <f>IF(CAMPANIA!$AY$1="-",((CAMPANIA!AY20-MAX(CAMPANIA!$AY$3:$AY$63))/(MIN(CAMPANIA!$AY$3:$AY$63)-MAX(CAMPANIA!$AY$3:$AY$63))),((CAMPANIA!AY20-MIN(CAMPANIA!$AY$3:$AY$63))/(MAX(CAMPANIA!$AY$3:$AY$63)-MIN(CAMPANIA!$AY$3:$AY$63))))</f>
        <v>0.10029940119760478</v>
      </c>
      <c r="AZ85" s="32">
        <f>IF(CAMPANIA!$AZ$1="-",((CAMPANIA!AZ20-MAX(CAMPANIA!$AZ$3:$AZ$63))/(MIN(CAMPANIA!$AZ$3:$AZ$63)-MAX(CAMPANIA!$AZ$3:$AZ$63))),((CAMPANIA!AZ20-MIN(CAMPANIA!$AZ$3:$AZ$63))/(MAX(CAMPANIA!$AZ$3:$AZ$63)-MIN(CAMPANIA!$AZ$3:$AZ$63))))</f>
        <v>3.052866716306776E-2</v>
      </c>
      <c r="BA85" s="32">
        <f>IF(CAMPANIA!$BA$1="-",((CAMPANIA!BA20-MAX(CAMPANIA!$BA$3:$BA$63))/(MIN(CAMPANIA!$BA$3:$BA$63)-MAX(CAMPANIA!$BA$3:$BA$63))),((CAMPANIA!BA20-MIN(CAMPANIA!$BA$3:$BA$63))/(MAX(CAMPANIA!$BA$3:$BA$63)-MIN(CAMPANIA!$BA$3:$BA$63))))</f>
        <v>4.7619047619047623E-2</v>
      </c>
      <c r="BC85" s="32">
        <f>IF(CAMPANIA!$BC$1="-",((CAMPANIA!BC20-MAX(CAMPANIA!$BC$3:$BC$63))/(MIN(CAMPANIA!$BC$3:$BC$63)-MAX(CAMPANIA!$BC$3:$BC$63))),((CAMPANIA!BC20-MIN(CAMPANIA!$BC$3:$BC$63))/(MAX(CAMPANIA!$BC$3:$BC$63)-MIN(CAMPANIA!$BC$3:$BC$63))))</f>
        <v>4.7539616346955804E-2</v>
      </c>
      <c r="BD85" s="32">
        <f>IF(CAMPANIA!$BD$1="-",((CAMPANIA!BD20-MAX(CAMPANIA!$BD$3:$BD$63))/(MIN(CAMPANIA!$BD$3:$BD$63)-MAX(CAMPANIA!$BD$3:$BD$63))),((CAMPANIA!BD20-MIN(CAMPANIA!$BD$3:$BD$63))/(MAX(CAMPANIA!$BD$3:$BD$63)-MIN(CAMPANIA!$BD$3:$BD$63))))</f>
        <v>0.41666666656944445</v>
      </c>
    </row>
    <row r="86" spans="1:56" ht="13.8" customHeight="1" x14ac:dyDescent="0.3">
      <c r="A86" s="32">
        <f t="shared" si="1"/>
        <v>63014</v>
      </c>
      <c r="B86" s="32" t="str">
        <f t="shared" si="1"/>
        <v>CAPRI</v>
      </c>
      <c r="C86" s="32" t="str">
        <f t="shared" si="1"/>
        <v>CAMPANIA</v>
      </c>
      <c r="D86" s="32">
        <f t="shared" si="1"/>
        <v>14151</v>
      </c>
      <c r="E86" s="32">
        <f t="shared" si="1"/>
        <v>3</v>
      </c>
      <c r="F86" s="32" t="str">
        <f t="shared" si="1"/>
        <v>B</v>
      </c>
      <c r="G86" s="32">
        <f>IF(CAMPANIA!$G$1="-",((CAMPANIA!G21-MAX(CAMPANIA!$G$3:$G$63))/(MIN(CAMPANIA!$G$3:$G$63)-MAX(CAMPANIA!$G$3:$G$63))),((CAMPANIA!G21-MIN(CAMPANIA!$G$3:$G$63))/(MAX(CAMPANIA!$G$3:$G$63)-MIN(CAMPANIA!$G$3:$G$63))))</f>
        <v>0</v>
      </c>
      <c r="H86" s="32">
        <f>IF(CAMPANIA!$H$1="-",((CAMPANIA!H21-MAX(CAMPANIA!$H$3:$H$63))/(MIN(CAMPANIA!$H$3:$H$63)-MAX(CAMPANIA!$H$3:$H$63))),((CAMPANIA!H21-MIN(CAMPANIA!$H$3:$H$63))/(MAX(CAMPANIA!$H$3:$H$63)-MIN(CAMPANIA!$H$3:$H$63))))</f>
        <v>0.65384615384615385</v>
      </c>
      <c r="I86" s="32">
        <f>IF(CAMPANIA!$I$1="-",((CAMPANIA!I21-MAX(CAMPANIA!$I$3:$I$63))/(MIN(CAMPANIA!$I$3:$I$63)-MAX(CAMPANIA!$I$3:$I$63))),((CAMPANIA!I21-MIN(CAMPANIA!$I$3:$I$63))/(MAX(CAMPANIA!$I$3:$I$63)-MIN(CAMPANIA!$I$3:$I$63))))</f>
        <v>0.83758239024996894</v>
      </c>
      <c r="J86" s="32">
        <f>IF(CAMPANIA!$J$1="-",((CAMPANIA!J21-MAX(CAMPANIA!$J$3:$J$63))/(MIN(CAMPANIA!$J$3:$J$63)-MAX(CAMPANIA!$J$3:$J$63))),((CAMPANIA!J21-MIN(CAMPANIA!$J$3:$J$63))/(MAX(CAMPANIA!$J$3:$J$63)-MIN(CAMPANIA!$J$3:$J$63))))</f>
        <v>0.96833438885370482</v>
      </c>
      <c r="K86" s="32">
        <f>IF(CAMPANIA!$K$1="-",((CAMPANIA!K21-MAX(CAMPANIA!$K$3:$K$63))/(MIN(CAMPANIA!$K$3:$K$63)-MAX(CAMPANIA!$K$3:$K$63))),((CAMPANIA!K21-MIN(CAMPANIA!$K$3:$K$63))/(MAX(CAMPANIA!$K$3:$K$63)-MIN(CAMPANIA!$K$3:$K$63))))</f>
        <v>0.53095558546433397</v>
      </c>
      <c r="L86" s="32">
        <f>IF(CAMPANIA!$L$1="-",((CAMPANIA!L21-MAX(CAMPANIA!$L$3:$L$63))/(MIN(CAMPANIA!$L$3:$L$63)-MAX(CAMPANIA!$L$3:$L$63))),((CAMPANIA!L21-MIN(CAMPANIA!$L$3:$L$63))/(MAX(CAMPANIA!$L$3:$L$63)-MIN(CAMPANIA!$L$3:$L$63))))</f>
        <v>0.30055555555555535</v>
      </c>
      <c r="M86" s="32">
        <f>IF(CAMPANIA!$M$1="-",((CAMPANIA!M21-MAX(CAMPANIA!$M$3:$M$63))/(MIN(CAMPANIA!$M$3:$M$63)-MAX(CAMPANIA!$M$3:$M$63))),((CAMPANIA!M21-MIN(CAMPANIA!$M$3:$M$63))/(MAX(CAMPANIA!$M$3:$M$63)-MIN(CAMPANIA!$M$3:$M$63))))</f>
        <v>0.21547268237428338</v>
      </c>
      <c r="N86" s="32">
        <f>IF(CAMPANIA!$N$1="-",((CAMPANIA!N21-MAX(CAMPANIA!$N$3:$N$63))/(MIN(CAMPANIA!$N$3:$N$63)-MAX(CAMPANIA!$N$3:$N$63))),((CAMPANIA!N21-MIN(CAMPANIA!$N$3:$N$63))/(MAX(CAMPANIA!$N$3:$N$63)-MIN(CAMPANIA!$N$3:$N$63))))</f>
        <v>0</v>
      </c>
      <c r="O86" s="32">
        <f>IF(CAMPANIA!$O$1="-",((CAMPANIA!O21-MAX(CAMPANIA!$O$3:$O$63))/(MIN(CAMPANIA!$O$3:$O$63)-MAX(CAMPANIA!$O$3:$O$63))),((CAMPANIA!O21-MIN(CAMPANIA!$O$3:$O$63))/(MAX(CAMPANIA!$O$3:$O$63)-MIN(CAMPANIA!$O$3:$O$63))))</f>
        <v>0.15991709183673469</v>
      </c>
      <c r="P86" s="32">
        <f>IF(CAMPANIA!$P$1="-",((CAMPANIA!P21-MAX(CAMPANIA!$P$3:$P$63))/(MIN(CAMPANIA!$P$3:$P$63)-MAX(CAMPANIA!$P$3:$P$63))),((CAMPANIA!P21-MIN(CAMPANIA!$P$3:$P$63))/(MAX(CAMPANIA!$P$3:$P$63)-MIN(CAMPANIA!$P$3:$P$63))))</f>
        <v>0.48170731707317077</v>
      </c>
      <c r="Q86" s="32">
        <f>IF(CAMPANIA!$Q$1="-",((CAMPANIA!Q21-MAX(CAMPANIA!$Q$3:$Q$63))/(MIN(CAMPANIA!$Q$3:$Q$63)-MAX(CAMPANIA!$Q$3:$Q$63))),((CAMPANIA!Q21-MIN(CAMPANIA!$Q$3:$Q$63))/(MAX(CAMPANIA!$Q$3:$Q$63)-MIN(CAMPANIA!$Q$3:$Q$63))))</f>
        <v>0.3173333333333333</v>
      </c>
      <c r="R86" s="32">
        <f>IF(CAMPANIA!$R$1="-",((CAMPANIA!R21-MAX(CAMPANIA!$R$3:$R$63))/(MIN(CAMPANIA!$R$3:$R$63)-MAX(CAMPANIA!$R$3:$R$63))),((CAMPANIA!R21-MIN(CAMPANIA!$R$3:$R$63))/(MAX(CAMPANIA!$R$3:$R$63)-MIN(CAMPANIA!$R$3:$R$63))))</f>
        <v>0.57121096725057108</v>
      </c>
      <c r="S86" s="32">
        <f>IF(CAMPANIA!$S$1="-",((CAMPANIA!S21-MAX(CAMPANIA!$S$3:$S$63))/(MIN(CAMPANIA!$S$3:$S$63)-MAX(CAMPANIA!$S$3:$S$63))),((CAMPANIA!S21-MIN(CAMPANIA!$S$3:$S$63))/(MAX(CAMPANIA!$S$3:$S$63)-MIN(CAMPANIA!$S$3:$S$63))))</f>
        <v>0</v>
      </c>
      <c r="T86" s="32">
        <f>IF(CAMPANIA!$T$1="-",((CAMPANIA!T21-MAX(CAMPANIA!$T$3:$T$63))/(MIN(CAMPANIA!$T$3:$T$63)-MAX(CAMPANIA!$T$3:$T$63))),((CAMPANIA!T21-MIN(CAMPANIA!$T$3:$T$63))/(MAX(CAMPANIA!$T$3:$T$63)-MIN(CAMPANIA!$T$3:$T$63))))</f>
        <v>0</v>
      </c>
      <c r="U86" s="32">
        <f>IF(CAMPANIA!$U$1="-",((CAMPANIA!U21-MAX(CAMPANIA!$U$3:$U$63))/(MIN(CAMPANIA!$U$3:$U$63)-MAX(CAMPANIA!$U$3:$U$63))),((CAMPANIA!U21-MIN(CAMPANIA!$U$3:$U$63))/(MAX(CAMPANIA!$U$3:$U$63)-MIN(CAMPANIA!$U$3:$U$63))))</f>
        <v>0</v>
      </c>
      <c r="V86" s="32">
        <f>IF(CAMPANIA!$V$1="-",((CAMPANIA!V21-MAX(CAMPANIA!$V$3:$V$63))/(MIN(CAMPANIA!$V$3:$V$63)-MAX(CAMPANIA!$V$3:$V$63))),((CAMPANIA!V21-MIN(CAMPANIA!$V$3:$V$63))/(MAX(CAMPANIA!$V$3:$V$63)-MIN(CAMPANIA!$V$3:$V$63))))</f>
        <v>0</v>
      </c>
      <c r="W86" s="32">
        <f>IF(CAMPANIA!$W$1="-",((CAMPANIA!W21-MAX(CAMPANIA!$W$3:$W$63))/(MIN(CAMPANIA!$W$3:$W$63)-MAX(CAMPANIA!$W$3:$W$63))),((CAMPANIA!W21-MIN(CAMPANIA!$W$3:$W$63))/(MAX(CAMPANIA!$W$3:$W$63)-MIN(CAMPANIA!$W$3:$W$63))))</f>
        <v>0</v>
      </c>
      <c r="X86" s="32">
        <f>IF(CAMPANIA!$X$1="-",((CAMPANIA!X21-MAX(CAMPANIA!$X$3:$X$63))/(MIN(CAMPANIA!$X$3:$X$63)-MAX(CAMPANIA!$X$3:$X$63))),((CAMPANIA!X21-MIN(CAMPANIA!$X$3:$X$63))/(MAX(CAMPANIA!$X$3:$X$63)-MIN(CAMPANIA!$X$3:$X$63))))</f>
        <v>0</v>
      </c>
      <c r="Y86" s="32">
        <f>IF(CAMPANIA!$Y$1="-",((CAMPANIA!Y21-MAX(CAMPANIA!$Y$3:$Y$63))/(MIN(CAMPANIA!$Y$3:$Y$63)-MAX(CAMPANIA!$Y$3:$Y$63))),((CAMPANIA!Y21-MIN(CAMPANIA!$Y$3:$Y$63))/(MAX(CAMPANIA!$Y$3:$Y$63)-MIN(CAMPANIA!$Y$3:$Y$63))))</f>
        <v>1</v>
      </c>
      <c r="Z86" s="32">
        <f>IF(CAMPANIA!$Z$1="-",((CAMPANIA!Z21-MAX(CAMPANIA!$Z$3:$Z$63))/(MIN(CAMPANIA!$Z$3:$Z$63)-MAX(CAMPANIA!$Z$3:$Z$63))),((CAMPANIA!Z21-MIN(CAMPANIA!$Z$3:$Z$63))/(MAX(CAMPANIA!$Z$3:$Z$63)-MIN(CAMPANIA!$Z$3:$Z$63))))</f>
        <v>0.50962861072902332</v>
      </c>
      <c r="AA86" s="32">
        <f>IF(CAMPANIA!$AA$1="-",((CAMPANIA!AA21-MAX(CAMPANIA!$AA$3:$AA$63))/(MIN(CAMPANIA!$AA$3:$AA$63)-MAX(CAMPANIA!$AA$3:$AA$63))),((CAMPANIA!AA21-MIN(CAMPANIA!$AA$3:$AA$63))/(MAX(CAMPANIA!$AA$3:$AA$63)-MIN(CAMPANIA!$AA$3:$AA$63))))</f>
        <v>0</v>
      </c>
      <c r="AB86" s="32">
        <f>IF(CAMPANIA!$AB$1="-",((CAMPANIA!AB21-MAX(CAMPANIA!$AB$3:$AB$63))/(MIN(CAMPANIA!$AB$3:$AB$63)-MAX(CAMPANIA!$AB$3:$AB$63))),((CAMPANIA!AB21-MIN(CAMPANIA!$AB$3:$AB$63))/(MAX(CAMPANIA!$AB$3:$AB$63)-MIN(CAMPANIA!$AB$3:$AB$63))))</f>
        <v>0.78484848484848491</v>
      </c>
      <c r="AC86" s="32">
        <f>IF(CAMPANIA!$AC$1="-",((CAMPANIA!AC21-MAX(CAMPANIA!$AC$3:$AC$63))/(MIN(CAMPANIA!$AC$3:$AC$63)-MAX(CAMPANIA!$AC$3:$AC$63))),((CAMPANIA!AC21-MIN(CAMPANIA!$AC$3:$AC$63))/(MAX(CAMPANIA!$AC$3:$AC$63)-MIN(CAMPANIA!$AC$3:$AC$63))))</f>
        <v>0</v>
      </c>
      <c r="AD86" s="32">
        <f>IF(CAMPANIA!$AD$1="-",((CAMPANIA!AD21-MAX(CAMPANIA!$AD$3:$AD$63))/(MIN(CAMPANIA!$AD$3:$AD$63)-MAX(CAMPANIA!$AD$3:$AD$63))),((CAMPANIA!AD21-MIN(CAMPANIA!$AD$3:$AD$63))/(MAX(CAMPANIA!$AD$3:$AD$63)-MIN(CAMPANIA!$AD$3:$AD$63))))</f>
        <v>0</v>
      </c>
      <c r="AE86" s="32">
        <f>IF(CAMPANIA!$AE$1="-",((CAMPANIA!AE21-MAX(CAMPANIA!$AE$3:$AE$63))/(MIN(CAMPANIA!$AE$3:$AE$63)-MAX(CAMPANIA!$AE$3:$AE$63))),((CAMPANIA!AE21-MIN(CAMPANIA!$AE$3:$AE$63))/(MAX(CAMPANIA!$AE$3:$AE$63)-MIN(CAMPANIA!$AE$3:$AE$63))))</f>
        <v>0</v>
      </c>
      <c r="AF86" s="32">
        <f>IF(CAMPANIA!$AF$1="-",((CAMPANIA!AF21-MAX(CAMPANIA!$AF$3:$AF$63))/(MIN(CAMPANIA!$AF$3:$AF$63)-MAX(CAMPANIA!$AF$3:$AF$63))),((CAMPANIA!AF21-MIN(CAMPANIA!$AF$3:$AF$63))/(MAX(CAMPANIA!$AF$3:$AF$63)-MIN(CAMPANIA!$AF$3:$AF$63))))</f>
        <v>0.84470975710168794</v>
      </c>
      <c r="AG86" s="32">
        <f>IF(CAMPANIA!$AG$1="-",((CAMPANIA!AG21-MAX(CAMPANIA!$AG$3:$AG$63))/(MIN(CAMPANIA!$AG$3:$AG$63)-MAX(CAMPANIA!$AG$3:$AG$63))),((CAMPANIA!AG21-MIN(CAMPANIA!$AG$3:$AG$63))/(MAX(CAMPANIA!$AG$3:$AG$63)-MIN(CAMPANIA!$AG$3:$AG$63))))</f>
        <v>0.15289256198347106</v>
      </c>
      <c r="AH86" s="32">
        <f>IF(CAMPANIA!$AH$1="-",((CAMPANIA!AH21-MAX(CAMPANIA!$AH$3:$AH$63))/(MIN(CAMPANIA!$AH$3:$AH$63)-MAX(CAMPANIA!$AH$3:$AH$63))),((CAMPANIA!AH68-MIN(CAMPANIA!$AH$3:$AH$63))/(MAX(CAMPANIA!$AH$3:$AH$63)-MIN(CAMPANIA!$AH$3:$AH$63))))</f>
        <v>0</v>
      </c>
      <c r="AI86" s="32">
        <f>IF(CAMPANIA!$AI$1="-",((CAMPANIA!AI21-MAX(CAMPANIA!$AI$3:$AI$63))/(MIN(CAMPANIA!$AI$3:$AI$63)-MAX(CAMPANIA!$AI$3:$AI$63))),((CAMPANIA!AI21-MIN(CAMPANIA!$AI$3:$AI$63))/(MAX(CAMPANIA!$AI$3:$AI$63)-MIN(CAMPANIA!$AI$3:$AI$63))))</f>
        <v>3.2467532467532478E-2</v>
      </c>
      <c r="AJ86" s="32">
        <f>IF(CAMPANIA!$AJ$1="-",((CAMPANIA!AJ21-MAX(CAMPANIA!$AJ$3:$AJ$63))/(MIN(CAMPANIA!$AJ$3:$AJ$63)-MAX(CAMPANIA!$AJ$3:$AJ$63))),((CAMPANIA!AJ21-MIN(CAMPANIA!$AJ$3:$AJ$63))/(MAX(CAMPANIA!$AJ$3:$AJ$63)-MIN(CAMPANIA!$AJ$3:$AJ$63))))</f>
        <v>0.84870893936917802</v>
      </c>
      <c r="AK86" s="32">
        <f>IF(CAMPANIA!$AK$1="-",((CAMPANIA!AK21-MAX(CAMPANIA!$AK$3:$AK$63))/(MIN(CAMPANIA!$AK$3:$AK$63)-MAX(CAMPANIA!$AK$3:$AK$63))),((CAMPANIA!AK21-MIN(CAMPANIA!$AK$3:$AK$63))/(MAX(CAMPANIA!$AK$3:$AK$63)-MIN(CAMPANIA!$AK$3:$AK$63))))</f>
        <v>0.69186046511627897</v>
      </c>
      <c r="AL86" s="32">
        <f>IF(CAMPANIA!$AL$1="-",((CAMPANIA!AL21-MAX(CAMPANIA!$AL$3:$AL$63))/(MIN(CAMPANIA!$AL$3:$AL$63)-MAX(CAMPANIA!$AL$3:$AL$63))),((CAMPANIA!AL21-MIN(CAMPANIA!$AL$3:$AL$63))/(MAX(CAMPANIA!$AL$3:$AL$63)-MIN(CAMPANIA!$AL$3:$AL$63))))</f>
        <v>0</v>
      </c>
      <c r="AM86" s="32">
        <f>IF(CAMPANIA!$AM$1="-",((CAMPANIA!AM21-MAX(CAMPANIA!$AM$3:$AM$63))/(MIN(CAMPANIA!$AM$3:$AM$63)-MAX(CAMPANIA!$AM$3:$AM$63))),((CAMPANIA!AM21-MIN(CAMPANIA!$AM$3:$AM$63))/(MAX(CAMPANIA!$AM$3:$AM$63)-MIN(CAMPANIA!$AM$3:$AM$63))))</f>
        <v>6.6666666666666666E-2</v>
      </c>
      <c r="AN86" s="32">
        <f>IF(CAMPANIA!$AN$1="-",((CAMPANIA!AN21-MAX(CAMPANIA!$AN$3:$AN$63))/(MIN(CAMPANIA!$AN$3:$AN$63)-MAX(CAMPANIA!$AN$3:$AN$63))),((CAMPANIA!AN21-MIN(CAMPANIA!$AN$3:$AN$63))/(MAX(CAMPANIA!$AN$3:$AN$63)-MIN(CAMPANIA!$AN$3:$AN$63))))</f>
        <v>0</v>
      </c>
      <c r="AO86" s="32">
        <f>IF(CAMPANIA!$AO$1="-",((CAMPANIA!AO21-MAX(CAMPANIA!$AO$3:$AO$63))/(MIN(CAMPANIA!$AO$3:$AO$63)-MAX(CAMPANIA!$AO$3:$AO$63))),((CAMPANIA!AO21-MIN(CAMPANIA!$AO$3:$AO$63))/(MAX(CAMPANIA!$AO$3:$AO$63)-MIN(CAMPANIA!$AO$3:$AO$63))))</f>
        <v>1</v>
      </c>
      <c r="AP86" s="32">
        <f>IF(CAMPANIA!$AP$1="-",((CAMPANIA!AP21-MAX(CAMPANIA!$AP$3:$AP$63))/(MIN(CAMPANIA!$AP$3:$AP$63)-MAX(CAMPANIA!$AP$3:$AP$63))),((CAMPANIA!AP21-MIN(CAMPANIA!$AP$3:$AP$63))/(MAX(CAMPANIA!$AP$3:$AP$63)-MIN(CAMPANIA!$AP$3:$AP$63))))</f>
        <v>4.5454545454545456E-2</v>
      </c>
      <c r="AQ86" s="32">
        <f>IF(CAMPANIA!$AQ$1="-",((CAMPANIA!AQ21-MAX(CAMPANIA!$AQ$3:$AQ$63))/(MIN(CAMPANIA!$AQ$3:$AQ$63)-MAX(CAMPANIA!$AQ$3:$AQ$63))),((CAMPANIA!AQ21-MIN(CAMPANIA!$AQ$3:$AQ$63))/(MAX(CAMPANIA!$AQ$3:$AQ$63)-MIN(CAMPANIA!$AQ$3:$AQ$63))))</f>
        <v>0.10105580693815988</v>
      </c>
      <c r="AR86" s="32">
        <f>IF(CAMPANIA!$AR$1="-",((CAMPANIA!AR21-MAX(CAMPANIA!$AR$3:$AR$63))/(MIN(CAMPANIA!$AR$3:$AR$63)-MAX(CAMPANIA!$AR$3:$AR$63))),((CAMPANIA!AR21-MIN(CAMPANIA!$AR$3:$AR$63))/(MAX(CAMPANIA!$AR$3:$AR$63)-MIN(CAMPANIA!$AR$3:$AR$63))))</f>
        <v>6.2158469945355191E-2</v>
      </c>
      <c r="AS86" s="32">
        <f>IF(CAMPANIA!$AS$1="-",((CAMPANIA!AS21-MAX(CAMPANIA!$AS$3:$AS$63))/(MIN(CAMPANIA!$AS$3:$AS$63)-MAX(CAMPANIA!$AS$3:$AS$63))),((CAMPANIA!AS21-MIN(CAMPANIA!$AS$3:$AS$63))/(MAX(CAMPANIA!$AS$3:$AS$63)-MIN(CAMPANIA!$AS$3:$AS$63))))</f>
        <v>0.10987259692683199</v>
      </c>
      <c r="AT86" s="32">
        <f>IF(CAMPANIA!$AT$1="-",((CAMPANIA!AT21-MAX(CAMPANIA!$AT$3:$AT$63))/(MIN(CAMPANIA!$AT$3:$AT$63)-MAX(CAMPANIA!$AT$3:$AT$63))),((CAMPANIA!AT21-MIN(CAMPANIA!$AT$3:$AT$63))/(MAX(CAMPANIA!$AT$3:$AT$63)-MIN(CAMPANIA!$AT$3:$AT$63))))</f>
        <v>0.46454543707987112</v>
      </c>
      <c r="AU86" s="32">
        <f>IF(CAMPANIA!$AU$1="-",((CAMPANIA!AU21-MAX(CAMPANIA!$AU$3:$AU$63))/(MIN(CAMPANIA!$AU$3:$AU$63)-MAX(CAMPANIA!$AU$3:$AU$63))),((CAMPANIA!AU21-MIN(CAMPANIA!$AU$3:$AU$63))/(MAX(CAMPANIA!$AU$3:$AU$63)-MIN(CAMPANIA!$AU$3:$AU$63))))</f>
        <v>3.0303030303030304E-2</v>
      </c>
      <c r="AV86" s="32">
        <f>IF(CAMPANIA!$AV$1="-",((CAMPANIA!AV21-MAX(CAMPANIA!$AV$3:$AV$63))/(MIN(CAMPANIA!$AV$3:$AV$63)-MAX(CAMPANIA!$AV$3:$AV$63))),((CAMPANIA!AV21-MIN(CAMPANIA!$AV$3:$AV$63))/(MAX(CAMPANIA!$AV$3:$AV$63)-MIN(CAMPANIA!$AV$3:$AV$63))))</f>
        <v>0</v>
      </c>
      <c r="AW86" s="32">
        <f>IF(CAMPANIA!$AW$1="-",((CAMPANIA!AW21-MAX(CAMPANIA!$AW$3:$AW$63))/(MIN(CAMPANIA!$AW$3:$AW$63)-MAX(CAMPANIA!$AW$3:$AW$63))),((CAMPANIA!AW21-MIN(CAMPANIA!$AW$3:$AW$63))/(MAX(CAMPANIA!$AW$3:$AW$63)-MIN(CAMPANIA!$AW$3:$AW$63))))</f>
        <v>0</v>
      </c>
      <c r="AX86" s="32">
        <f>IF(CAMPANIA!$AX$1="-",((CAMPANIA!AX21-MAX(CAMPANIA!$AX$3:$AX$63))/(MIN(CAMPANIA!$AX$3:$AX$63)-MAX(CAMPANIA!$AX$3:$AX$63))),((CAMPANIA!AX21-MIN(CAMPANIA!$AX$3:$AX$63))/(MAX(CAMPANIA!$AX$3:$AX$63)-MIN(CAMPANIA!$AX$3:$AX$63))))</f>
        <v>0.17534456355283309</v>
      </c>
      <c r="AY86" s="32">
        <f>IF(CAMPANIA!$AY$1="-",((CAMPANIA!AY21-MAX(CAMPANIA!$AY$3:$AY$63))/(MIN(CAMPANIA!$AY$3:$AY$63)-MAX(CAMPANIA!$AY$3:$AY$63))),((CAMPANIA!AY21-MIN(CAMPANIA!$AY$3:$AY$63))/(MAX(CAMPANIA!$AY$3:$AY$63)-MIN(CAMPANIA!$AY$3:$AY$63))))</f>
        <v>0.95359281437125754</v>
      </c>
      <c r="AZ86" s="32">
        <f>IF(CAMPANIA!$AZ$1="-",((CAMPANIA!AZ21-MAX(CAMPANIA!$AZ$3:$AZ$63))/(MIN(CAMPANIA!$AZ$3:$AZ$63)-MAX(CAMPANIA!$AZ$3:$AZ$63))),((CAMPANIA!AZ21-MIN(CAMPANIA!$AZ$3:$AZ$63))/(MAX(CAMPANIA!$AZ$3:$AZ$63)-MIN(CAMPANIA!$AZ$3:$AZ$63))))</f>
        <v>5.9568131049888312E-2</v>
      </c>
      <c r="BA86" s="32">
        <f>IF(CAMPANIA!$BA$1="-",((CAMPANIA!BA21-MAX(CAMPANIA!$BA$3:$BA$63))/(MIN(CAMPANIA!$BA$3:$BA$63)-MAX(CAMPANIA!$BA$3:$BA$63))),((CAMPANIA!BA21-MIN(CAMPANIA!$BA$3:$BA$63))/(MAX(CAMPANIA!$BA$3:$BA$63)-MIN(CAMPANIA!$BA$3:$BA$63))))</f>
        <v>1</v>
      </c>
      <c r="BC86" s="32">
        <f>IF(CAMPANIA!$BC$1="-",((CAMPANIA!BC21-MAX(CAMPANIA!$BC$3:$BC$63))/(MIN(CAMPANIA!$BC$3:$BC$63)-MAX(CAMPANIA!$BC$3:$BC$63))),((CAMPANIA!BC21-MIN(CAMPANIA!$BC$3:$BC$63))/(MAX(CAMPANIA!$BC$3:$BC$63)-MIN(CAMPANIA!$BC$3:$BC$63))))</f>
        <v>0.78231859883236021</v>
      </c>
      <c r="BD86" s="32">
        <f>IF(CAMPANIA!$BD$1="-",((CAMPANIA!BD21-MAX(CAMPANIA!$BD$3:$BD$63))/(MIN(CAMPANIA!$BD$3:$BD$63)-MAX(CAMPANIA!$BD$3:$BD$63))),((CAMPANIA!BD21-MIN(CAMPANIA!$BD$3:$BD$63))/(MAX(CAMPANIA!$BD$3:$BD$63)-MIN(CAMPANIA!$BD$3:$BD$63))))</f>
        <v>1</v>
      </c>
    </row>
    <row r="87" spans="1:56" ht="13.8" customHeight="1" x14ac:dyDescent="0.3">
      <c r="A87" s="32">
        <f t="shared" si="1"/>
        <v>63024</v>
      </c>
      <c r="B87" s="32" t="str">
        <f t="shared" si="1"/>
        <v>CASTELLAMMARE DI STABIA</v>
      </c>
      <c r="C87" s="32" t="str">
        <f t="shared" si="1"/>
        <v>CAMPANIA</v>
      </c>
      <c r="D87" s="32">
        <f t="shared" si="1"/>
        <v>150806</v>
      </c>
      <c r="E87" s="32">
        <f t="shared" si="1"/>
        <v>3</v>
      </c>
      <c r="F87" s="32" t="str">
        <f t="shared" si="1"/>
        <v>B</v>
      </c>
      <c r="G87" s="32">
        <f>IF(CAMPANIA!$G$1="-",((CAMPANIA!G22-MAX(CAMPANIA!$G$3:$G$63))/(MIN(CAMPANIA!$G$3:$G$63)-MAX(CAMPANIA!$G$3:$G$63))),((CAMPANIA!G22-MIN(CAMPANIA!$G$3:$G$63))/(MAX(CAMPANIA!$G$3:$G$63)-MIN(CAMPANIA!$G$3:$G$63))))</f>
        <v>0.87</v>
      </c>
      <c r="H87" s="32">
        <f>IF(CAMPANIA!$H$1="-",((CAMPANIA!H22-MAX(CAMPANIA!$H$3:$H$63))/(MIN(CAMPANIA!$H$3:$H$63)-MAX(CAMPANIA!$H$3:$H$63))),((CAMPANIA!H22-MIN(CAMPANIA!$H$3:$H$63))/(MAX(CAMPANIA!$H$3:$H$63)-MIN(CAMPANIA!$H$3:$H$63))))</f>
        <v>0.61538461538461542</v>
      </c>
      <c r="I87" s="32">
        <f>IF(CAMPANIA!$I$1="-",((CAMPANIA!I22-MAX(CAMPANIA!$I$3:$I$63))/(MIN(CAMPANIA!$I$3:$I$63)-MAX(CAMPANIA!$I$3:$I$63))),((CAMPANIA!I22-MIN(CAMPANIA!$I$3:$I$63))/(MAX(CAMPANIA!$I$3:$I$63)-MIN(CAMPANIA!$I$3:$I$63))))</f>
        <v>0.787837333664967</v>
      </c>
      <c r="J87" s="32">
        <f>IF(CAMPANIA!$J$1="-",((CAMPANIA!J22-MAX(CAMPANIA!$J$3:$J$63))/(MIN(CAMPANIA!$J$3:$J$63)-MAX(CAMPANIA!$J$3:$J$63))),((CAMPANIA!J22-MIN(CAMPANIA!$J$3:$J$63))/(MAX(CAMPANIA!$J$3:$J$63)-MIN(CAMPANIA!$J$3:$J$63))))</f>
        <v>0.95841249736119905</v>
      </c>
      <c r="K87" s="32">
        <f>IF(CAMPANIA!$K$1="-",((CAMPANIA!K22-MAX(CAMPANIA!$K$3:$K$63))/(MIN(CAMPANIA!$K$3:$K$63)-MAX(CAMPANIA!$K$3:$K$63))),((CAMPANIA!K22-MIN(CAMPANIA!$K$3:$K$63))/(MAX(CAMPANIA!$K$3:$K$63)-MIN(CAMPANIA!$K$3:$K$63))))</f>
        <v>0.21063257065948846</v>
      </c>
      <c r="L87" s="32">
        <f>IF(CAMPANIA!$L$1="-",((CAMPANIA!L22-MAX(CAMPANIA!$L$3:$L$63))/(MIN(CAMPANIA!$L$3:$L$63)-MAX(CAMPANIA!$L$3:$L$63))),((CAMPANIA!L22-MIN(CAMPANIA!$L$3:$L$63))/(MAX(CAMPANIA!$L$3:$L$63)-MIN(CAMPANIA!$L$3:$L$63))))</f>
        <v>8.8333333333333319E-2</v>
      </c>
      <c r="M87" s="32">
        <f>IF(CAMPANIA!$M$1="-",((CAMPANIA!M22-MAX(CAMPANIA!$M$3:$M$63))/(MIN(CAMPANIA!$M$3:$M$63)-MAX(CAMPANIA!$M$3:$M$63))),((CAMPANIA!M22-MIN(CAMPANIA!$M$3:$M$63))/(MAX(CAMPANIA!$M$3:$M$63)-MIN(CAMPANIA!$M$3:$M$63))))</f>
        <v>6.440875101445627E-2</v>
      </c>
      <c r="N87" s="32">
        <f>IF(CAMPANIA!$N$1="-",((CAMPANIA!N22-MAX(CAMPANIA!$N$3:$N$63))/(MIN(CAMPANIA!$N$3:$N$63)-MAX(CAMPANIA!$N$3:$N$63))),((CAMPANIA!N22-MIN(CAMPANIA!$N$3:$N$63))/(MAX(CAMPANIA!$N$3:$N$63)-MIN(CAMPANIA!$N$3:$N$63))))</f>
        <v>0.13333333333333333</v>
      </c>
      <c r="O87" s="32">
        <f>IF(CAMPANIA!$O$1="-",((CAMPANIA!O22-MAX(CAMPANIA!$O$3:$O$63))/(MIN(CAMPANIA!$O$3:$O$63)-MAX(CAMPANIA!$O$3:$O$63))),((CAMPANIA!O22-MIN(CAMPANIA!$O$3:$O$63))/(MAX(CAMPANIA!$O$3:$O$63)-MIN(CAMPANIA!$O$3:$O$63))))</f>
        <v>0.49744897959183676</v>
      </c>
      <c r="P87" s="32">
        <f>IF(CAMPANIA!$P$1="-",((CAMPANIA!P22-MAX(CAMPANIA!$P$3:$P$63))/(MIN(CAMPANIA!$P$3:$P$63)-MAX(CAMPANIA!$P$3:$P$63))),((CAMPANIA!P22-MIN(CAMPANIA!$P$3:$P$63))/(MAX(CAMPANIA!$P$3:$P$63)-MIN(CAMPANIA!$P$3:$P$63))))</f>
        <v>0.58536585365853655</v>
      </c>
      <c r="Q87" s="32">
        <f>IF(CAMPANIA!$Q$1="-",((CAMPANIA!Q22-MAX(CAMPANIA!$Q$3:$Q$63))/(MIN(CAMPANIA!$Q$3:$Q$63)-MAX(CAMPANIA!$Q$3:$Q$63))),((CAMPANIA!Q22-MIN(CAMPANIA!$Q$3:$Q$63))/(MAX(CAMPANIA!$Q$3:$Q$63)-MIN(CAMPANIA!$Q$3:$Q$63))))</f>
        <v>0.85558974358974349</v>
      </c>
      <c r="R87" s="32">
        <f>IF(CAMPANIA!$R$1="-",((CAMPANIA!R22-MAX(CAMPANIA!$R$3:$R$63))/(MIN(CAMPANIA!$R$3:$R$63)-MAX(CAMPANIA!$R$3:$R$63))),((CAMPANIA!R22-MIN(CAMPANIA!$R$3:$R$63))/(MAX(CAMPANIA!$R$3:$R$63)-MIN(CAMPANIA!$R$3:$R$63))))</f>
        <v>0.32444782939832439</v>
      </c>
      <c r="S87" s="32">
        <f>IF(CAMPANIA!$S$1="-",((CAMPANIA!S22-MAX(CAMPANIA!$S$3:$S$63))/(MIN(CAMPANIA!$S$3:$S$63)-MAX(CAMPANIA!$S$3:$S$63))),((CAMPANIA!S22-MIN(CAMPANIA!$S$3:$S$63))/(MAX(CAMPANIA!$S$3:$S$63)-MIN(CAMPANIA!$S$3:$S$63))))</f>
        <v>0.32307692307692304</v>
      </c>
      <c r="T87" s="32">
        <f>IF(CAMPANIA!$T$1="-",((CAMPANIA!T22-MAX(CAMPANIA!$T$3:$T$63))/(MIN(CAMPANIA!$T$3:$T$63)-MAX(CAMPANIA!$T$3:$T$63))),((CAMPANIA!T22-MIN(CAMPANIA!$T$3:$T$63))/(MAX(CAMPANIA!$T$3:$T$63)-MIN(CAMPANIA!$T$3:$T$63))))</f>
        <v>0.38888888888888884</v>
      </c>
      <c r="U87" s="32">
        <f>IF(CAMPANIA!$U$1="-",((CAMPANIA!U22-MAX(CAMPANIA!$U$3:$U$63))/(MIN(CAMPANIA!$U$3:$U$63)-MAX(CAMPANIA!$U$3:$U$63))),((CAMPANIA!U22-MIN(CAMPANIA!$U$3:$U$63))/(MAX(CAMPANIA!$U$3:$U$63)-MIN(CAMPANIA!$U$3:$U$63))))</f>
        <v>0</v>
      </c>
      <c r="V87" s="32">
        <f>IF(CAMPANIA!$V$1="-",((CAMPANIA!V22-MAX(CAMPANIA!$V$3:$V$63))/(MIN(CAMPANIA!$V$3:$V$63)-MAX(CAMPANIA!$V$3:$V$63))),((CAMPANIA!V22-MIN(CAMPANIA!$V$3:$V$63))/(MAX(CAMPANIA!$V$3:$V$63)-MIN(CAMPANIA!$V$3:$V$63))))</f>
        <v>1</v>
      </c>
      <c r="W87" s="32">
        <f>IF(CAMPANIA!$W$1="-",((CAMPANIA!W22-MAX(CAMPANIA!$W$3:$W$63))/(MIN(CAMPANIA!$W$3:$W$63)-MAX(CAMPANIA!$W$3:$W$63))),((CAMPANIA!W22-MIN(CAMPANIA!$W$3:$W$63))/(MAX(CAMPANIA!$W$3:$W$63)-MIN(CAMPANIA!$W$3:$W$63))))</f>
        <v>0.14285714285714285</v>
      </c>
      <c r="X87" s="32">
        <f>IF(CAMPANIA!$X$1="-",((CAMPANIA!X22-MAX(CAMPANIA!$X$3:$X$63))/(MIN(CAMPANIA!$X$3:$X$63)-MAX(CAMPANIA!$X$3:$X$63))),((CAMPANIA!X22-MIN(CAMPANIA!$X$3:$X$63))/(MAX(CAMPANIA!$X$3:$X$63)-MIN(CAMPANIA!$X$3:$X$63))))</f>
        <v>7.575757575757576E-2</v>
      </c>
      <c r="Y87" s="32">
        <f>IF(CAMPANIA!$Y$1="-",((CAMPANIA!Y22-MAX(CAMPANIA!$Y$3:$Y$63))/(MIN(CAMPANIA!$Y$3:$Y$63)-MAX(CAMPANIA!$Y$3:$Y$63))),((CAMPANIA!Y22-MIN(CAMPANIA!$Y$3:$Y$63))/(MAX(CAMPANIA!$Y$3:$Y$63)-MIN(CAMPANIA!$Y$3:$Y$63))))</f>
        <v>0.93362267041102887</v>
      </c>
      <c r="Z87" s="32">
        <f>IF(CAMPANIA!$Z$1="-",((CAMPANIA!Z22-MAX(CAMPANIA!$Z$3:$Z$63))/(MIN(CAMPANIA!$Z$3:$Z$63)-MAX(CAMPANIA!$Z$3:$Z$63))),((CAMPANIA!Z22-MIN(CAMPANIA!$Z$3:$Z$63))/(MAX(CAMPANIA!$Z$3:$Z$63)-MIN(CAMPANIA!$Z$3:$Z$63))))</f>
        <v>0.93878954607977994</v>
      </c>
      <c r="AA87" s="32">
        <f>IF(CAMPANIA!$AA$1="-",((CAMPANIA!AA22-MAX(CAMPANIA!$AA$3:$AA$63))/(MIN(CAMPANIA!$AA$3:$AA$63)-MAX(CAMPANIA!$AA$3:$AA$63))),((CAMPANIA!AA22-MIN(CAMPANIA!$AA$3:$AA$63))/(MAX(CAMPANIA!$AA$3:$AA$63)-MIN(CAMPANIA!$AA$3:$AA$63))))</f>
        <v>0.10043103448275863</v>
      </c>
      <c r="AB87" s="32">
        <f>IF(CAMPANIA!$AB$1="-",((CAMPANIA!AB22-MAX(CAMPANIA!$AB$3:$AB$63))/(MIN(CAMPANIA!$AB$3:$AB$63)-MAX(CAMPANIA!$AB$3:$AB$63))),((CAMPANIA!AB22-MIN(CAMPANIA!$AB$3:$AB$63))/(MAX(CAMPANIA!$AB$3:$AB$63)-MIN(CAMPANIA!$AB$3:$AB$63))))</f>
        <v>0.38030303030303025</v>
      </c>
      <c r="AC87" s="32">
        <f>IF(CAMPANIA!$AC$1="-",((CAMPANIA!AC22-MAX(CAMPANIA!$AC$3:$AC$63))/(MIN(CAMPANIA!$AC$3:$AC$63)-MAX(CAMPANIA!$AC$3:$AC$63))),((CAMPANIA!AC22-MIN(CAMPANIA!$AC$3:$AC$63))/(MAX(CAMPANIA!$AC$3:$AC$63)-MIN(CAMPANIA!$AC$3:$AC$63))))</f>
        <v>0.22342064714946072</v>
      </c>
      <c r="AD87" s="32">
        <f>IF(CAMPANIA!$AD$1="-",((CAMPANIA!AD22-MAX(CAMPANIA!$AD$3:$AD$63))/(MIN(CAMPANIA!$AD$3:$AD$63)-MAX(CAMPANIA!$AD$3:$AD$63))),((CAMPANIA!AD22-MIN(CAMPANIA!$AD$3:$AD$63))/(MAX(CAMPANIA!$AD$3:$AD$63)-MIN(CAMPANIA!$AD$3:$AD$63))))</f>
        <v>0.16323296354992076</v>
      </c>
      <c r="AE87" s="32">
        <f>IF(CAMPANIA!$AE$1="-",((CAMPANIA!AE22-MAX(CAMPANIA!$AE$3:$AE$63))/(MIN(CAMPANIA!$AE$3:$AE$63)-MAX(CAMPANIA!$AE$3:$AE$63))),((CAMPANIA!AE22-MIN(CAMPANIA!$AE$3:$AE$63))/(MAX(CAMPANIA!$AE$3:$AE$63)-MIN(CAMPANIA!$AE$3:$AE$63))))</f>
        <v>0</v>
      </c>
      <c r="AF87" s="32">
        <f>IF(CAMPANIA!$AF$1="-",((CAMPANIA!AF22-MAX(CAMPANIA!$AF$3:$AF$63))/(MIN(CAMPANIA!$AF$3:$AF$63)-MAX(CAMPANIA!$AF$3:$AF$63))),((CAMPANIA!AF22-MIN(CAMPANIA!$AF$3:$AF$63))/(MAX(CAMPANIA!$AF$3:$AF$63)-MIN(CAMPANIA!$AF$3:$AF$63))))</f>
        <v>0.61951420337587493</v>
      </c>
      <c r="AG87" s="32">
        <f>IF(CAMPANIA!$AG$1="-",((CAMPANIA!AG22-MAX(CAMPANIA!$AG$3:$AG$63))/(MIN(CAMPANIA!$AG$3:$AG$63)-MAX(CAMPANIA!$AG$3:$AG$63))),((CAMPANIA!AG22-MIN(CAMPANIA!$AG$3:$AG$63))/(MAX(CAMPANIA!$AG$3:$AG$63)-MIN(CAMPANIA!$AG$3:$AG$63))))</f>
        <v>0.17768595041322316</v>
      </c>
      <c r="AH87" s="32">
        <f>IF(CAMPANIA!$AH$1="-",((CAMPANIA!AH22-MAX(CAMPANIA!$AH$3:$AH$63))/(MIN(CAMPANIA!$AH$3:$AH$63)-MAX(CAMPANIA!$AH$3:$AH$63))),((CAMPANIA!AH69-MIN(CAMPANIA!$AH$3:$AH$63))/(MAX(CAMPANIA!$AH$3:$AH$63)-MIN(CAMPANIA!$AH$3:$AH$63))))</f>
        <v>0.47635490166641653</v>
      </c>
      <c r="AI87" s="32">
        <f>IF(CAMPANIA!$AI$1="-",((CAMPANIA!AI22-MAX(CAMPANIA!$AI$3:$AI$63))/(MIN(CAMPANIA!$AI$3:$AI$63)-MAX(CAMPANIA!$AI$3:$AI$63))),((CAMPANIA!AI22-MIN(CAMPANIA!$AI$3:$AI$63))/(MAX(CAMPANIA!$AI$3:$AI$63)-MIN(CAMPANIA!$AI$3:$AI$63))))</f>
        <v>7.7922077922077948E-2</v>
      </c>
      <c r="AJ87" s="32">
        <f>IF(CAMPANIA!$AJ$1="-",((CAMPANIA!AJ22-MAX(CAMPANIA!$AJ$3:$AJ$63))/(MIN(CAMPANIA!$AJ$3:$AJ$63)-MAX(CAMPANIA!$AJ$3:$AJ$63))),((CAMPANIA!AJ22-MIN(CAMPANIA!$AJ$3:$AJ$63))/(MAX(CAMPANIA!$AJ$3:$AJ$63)-MIN(CAMPANIA!$AJ$3:$AJ$63))))</f>
        <v>0.67024840660238605</v>
      </c>
      <c r="AK87" s="32">
        <f>IF(CAMPANIA!$AK$1="-",((CAMPANIA!AK22-MAX(CAMPANIA!$AK$3:$AK$63))/(MIN(CAMPANIA!$AK$3:$AK$63)-MAX(CAMPANIA!$AK$3:$AK$63))),((CAMPANIA!AK22-MIN(CAMPANIA!$AK$3:$AK$63))/(MAX(CAMPANIA!$AK$3:$AK$63)-MIN(CAMPANIA!$AK$3:$AK$63))))</f>
        <v>0.72965116279069775</v>
      </c>
      <c r="AL87" s="32">
        <f>IF(CAMPANIA!$AL$1="-",((CAMPANIA!AL22-MAX(CAMPANIA!$AL$3:$AL$63))/(MIN(CAMPANIA!$AL$3:$AL$63)-MAX(CAMPANIA!$AL$3:$AL$63))),((CAMPANIA!AL22-MIN(CAMPANIA!$AL$3:$AL$63))/(MAX(CAMPANIA!$AL$3:$AL$63)-MIN(CAMPANIA!$AL$3:$AL$63))))</f>
        <v>0.10545454545454545</v>
      </c>
      <c r="AM87" s="32">
        <f>IF(CAMPANIA!$AM$1="-",((CAMPANIA!AM22-MAX(CAMPANIA!$AM$3:$AM$63))/(MIN(CAMPANIA!$AM$3:$AM$63)-MAX(CAMPANIA!$AM$3:$AM$63))),((CAMPANIA!AM22-MIN(CAMPANIA!$AM$3:$AM$63))/(MAX(CAMPANIA!$AM$3:$AM$63)-MIN(CAMPANIA!$AM$3:$AM$63))))</f>
        <v>6.6666666666666666E-2</v>
      </c>
      <c r="AN87" s="32">
        <f>IF(CAMPANIA!$AN$1="-",((CAMPANIA!AN22-MAX(CAMPANIA!$AN$3:$AN$63))/(MIN(CAMPANIA!$AN$3:$AN$63)-MAX(CAMPANIA!$AN$3:$AN$63))),((CAMPANIA!AN22-MIN(CAMPANIA!$AN$3:$AN$63))/(MAX(CAMPANIA!$AN$3:$AN$63)-MIN(CAMPANIA!$AN$3:$AN$63))))</f>
        <v>0.13333333333333333</v>
      </c>
      <c r="AO87" s="32">
        <f>IF(CAMPANIA!$AO$1="-",((CAMPANIA!AO22-MAX(CAMPANIA!$AO$3:$AO$63))/(MIN(CAMPANIA!$AO$3:$AO$63)-MAX(CAMPANIA!$AO$3:$AO$63))),((CAMPANIA!AO22-MIN(CAMPANIA!$AO$3:$AO$63))/(MAX(CAMPANIA!$AO$3:$AO$63)-MIN(CAMPANIA!$AO$3:$AO$63))))</f>
        <v>9.8591549295774655E-2</v>
      </c>
      <c r="AP87" s="32">
        <f>IF(CAMPANIA!$AP$1="-",((CAMPANIA!AP22-MAX(CAMPANIA!$AP$3:$AP$63))/(MIN(CAMPANIA!$AP$3:$AP$63)-MAX(CAMPANIA!$AP$3:$AP$63))),((CAMPANIA!AP22-MIN(CAMPANIA!$AP$3:$AP$63))/(MAX(CAMPANIA!$AP$3:$AP$63)-MIN(CAMPANIA!$AP$3:$AP$63))))</f>
        <v>4.5454545454545456E-2</v>
      </c>
      <c r="AQ87" s="32">
        <f>IF(CAMPANIA!$AQ$1="-",((CAMPANIA!AQ22-MAX(CAMPANIA!$AQ$3:$AQ$63))/(MIN(CAMPANIA!$AQ$3:$AQ$63)-MAX(CAMPANIA!$AQ$3:$AQ$63))),((CAMPANIA!AQ22-MIN(CAMPANIA!$AQ$3:$AQ$63))/(MAX(CAMPANIA!$AQ$3:$AQ$63)-MIN(CAMPANIA!$AQ$3:$AQ$63))))</f>
        <v>4.2232277526395176E-2</v>
      </c>
      <c r="AR87" s="32">
        <f>IF(CAMPANIA!$AR$1="-",((CAMPANIA!AR22-MAX(CAMPANIA!$AR$3:$AR$63))/(MIN(CAMPANIA!$AR$3:$AR$63)-MAX(CAMPANIA!$AR$3:$AR$63))),((CAMPANIA!AR22-MIN(CAMPANIA!$AR$3:$AR$63))/(MAX(CAMPANIA!$AR$3:$AR$63)-MIN(CAMPANIA!$AR$3:$AR$63))))</f>
        <v>2.0491803278688521E-3</v>
      </c>
      <c r="AS87" s="32">
        <f>IF(CAMPANIA!$AS$1="-",((CAMPANIA!AS22-MAX(CAMPANIA!$AS$3:$AS$63))/(MIN(CAMPANIA!$AS$3:$AS$63)-MAX(CAMPANIA!$AS$3:$AS$63))),((CAMPANIA!AS22-MIN(CAMPANIA!$AS$3:$AS$63))/(MAX(CAMPANIA!$AS$3:$AS$63)-MIN(CAMPANIA!$AS$3:$AS$63))))</f>
        <v>0.41840488463886905</v>
      </c>
      <c r="AT87" s="32">
        <f>IF(CAMPANIA!$AT$1="-",((CAMPANIA!AT22-MAX(CAMPANIA!$AT$3:$AT$63))/(MIN(CAMPANIA!$AT$3:$AT$63)-MAX(CAMPANIA!$AT$3:$AT$63))),((CAMPANIA!AT22-MIN(CAMPANIA!$AT$3:$AT$63))/(MAX(CAMPANIA!$AT$3:$AT$63)-MIN(CAMPANIA!$AT$3:$AT$63))))</f>
        <v>0.16860825502619931</v>
      </c>
      <c r="AU87" s="32">
        <f>IF(CAMPANIA!$AU$1="-",((CAMPANIA!AU22-MAX(CAMPANIA!$AU$3:$AU$63))/(MIN(CAMPANIA!$AU$3:$AU$63)-MAX(CAMPANIA!$AU$3:$AU$63))),((CAMPANIA!AU22-MIN(CAMPANIA!$AU$3:$AU$63))/(MAX(CAMPANIA!$AU$3:$AU$63)-MIN(CAMPANIA!$AU$3:$AU$63))))</f>
        <v>0.13636363636363635</v>
      </c>
      <c r="AV87" s="32">
        <f>IF(CAMPANIA!$AV$1="-",((CAMPANIA!AV22-MAX(CAMPANIA!$AV$3:$AV$63))/(MIN(CAMPANIA!$AV$3:$AV$63)-MAX(CAMPANIA!$AV$3:$AV$63))),((CAMPANIA!AV22-MIN(CAMPANIA!$AV$3:$AV$63))/(MAX(CAMPANIA!$AV$3:$AV$63)-MIN(CAMPANIA!$AV$3:$AV$63))))</f>
        <v>0.5634935783889492</v>
      </c>
      <c r="AW87" s="32">
        <f>IF(CAMPANIA!$AW$1="-",((CAMPANIA!AW22-MAX(CAMPANIA!$AW$3:$AW$63))/(MIN(CAMPANIA!$AW$3:$AW$63)-MAX(CAMPANIA!$AW$3:$AW$63))),((CAMPANIA!AW22-MIN(CAMPANIA!$AW$3:$AW$63))/(MAX(CAMPANIA!$AW$3:$AW$63)-MIN(CAMPANIA!$AW$3:$AW$63))))</f>
        <v>0</v>
      </c>
      <c r="AX87" s="32">
        <f>IF(CAMPANIA!$AX$1="-",((CAMPANIA!AX22-MAX(CAMPANIA!$AX$3:$AX$63))/(MIN(CAMPANIA!$AX$3:$AX$63)-MAX(CAMPANIA!$AX$3:$AX$63))),((CAMPANIA!AX22-MIN(CAMPANIA!$AX$3:$AX$63))/(MAX(CAMPANIA!$AX$3:$AX$63)-MIN(CAMPANIA!$AX$3:$AX$63))))</f>
        <v>8.4226646248085776E-2</v>
      </c>
      <c r="AY87" s="32">
        <f>IF(CAMPANIA!$AY$1="-",((CAMPANIA!AY22-MAX(CAMPANIA!$AY$3:$AY$63))/(MIN(CAMPANIA!$AY$3:$AY$63)-MAX(CAMPANIA!$AY$3:$AY$63))),((CAMPANIA!AY22-MIN(CAMPANIA!$AY$3:$AY$63))/(MAX(CAMPANIA!$AY$3:$AY$63)-MIN(CAMPANIA!$AY$3:$AY$63))))</f>
        <v>0.42964071856287434</v>
      </c>
      <c r="AZ87" s="32">
        <f>IF(CAMPANIA!$AZ$1="-",((CAMPANIA!AZ22-MAX(CAMPANIA!$AZ$3:$AZ$63))/(MIN(CAMPANIA!$AZ$3:$AZ$63)-MAX(CAMPANIA!$AZ$3:$AZ$63))),((CAMPANIA!AZ22-MIN(CAMPANIA!$AZ$3:$AZ$63))/(MAX(CAMPANIA!$AZ$3:$AZ$63)-MIN(CAMPANIA!$AZ$3:$AZ$63))))</f>
        <v>6.3291139240506333E-2</v>
      </c>
      <c r="BA87" s="32">
        <f>IF(CAMPANIA!$BA$1="-",((CAMPANIA!BA22-MAX(CAMPANIA!$BA$3:$BA$63))/(MIN(CAMPANIA!$BA$3:$BA$63)-MAX(CAMPANIA!$BA$3:$BA$63))),((CAMPANIA!BA22-MIN(CAMPANIA!$BA$3:$BA$63))/(MAX(CAMPANIA!$BA$3:$BA$63)-MIN(CAMPANIA!$BA$3:$BA$63))))</f>
        <v>0.16666666666666669</v>
      </c>
      <c r="BC87" s="32">
        <f>IF(CAMPANIA!$BC$1="-",((CAMPANIA!BC22-MAX(CAMPANIA!$BC$3:$BC$63))/(MIN(CAMPANIA!$BC$3:$BC$63)-MAX(CAMPANIA!$BC$3:$BC$63))),((CAMPANIA!BC22-MIN(CAMPANIA!$BC$3:$BC$63))/(MAX(CAMPANIA!$BC$3:$BC$63)-MIN(CAMPANIA!$BC$3:$BC$63))))</f>
        <v>9.4245204336947441E-2</v>
      </c>
      <c r="BD87" s="32">
        <f>IF(CAMPANIA!$BD$1="-",((CAMPANIA!BD22-MAX(CAMPANIA!$BD$3:$BD$63))/(MIN(CAMPANIA!$BD$3:$BD$63)-MAX(CAMPANIA!$BD$3:$BD$63))),((CAMPANIA!BD22-MIN(CAMPANIA!$BD$3:$BD$63))/(MAX(CAMPANIA!$BD$3:$BD$63)-MIN(CAMPANIA!$BD$3:$BD$63))))</f>
        <v>0.62083333327013901</v>
      </c>
    </row>
    <row r="88" spans="1:56" ht="13.8" customHeight="1" x14ac:dyDescent="0.3">
      <c r="A88" s="32">
        <f t="shared" si="1"/>
        <v>63032</v>
      </c>
      <c r="B88" s="32" t="str">
        <f t="shared" si="1"/>
        <v>FRATTAMAGGIORE</v>
      </c>
      <c r="C88" s="32" t="str">
        <f t="shared" si="1"/>
        <v>CAMPANIA</v>
      </c>
      <c r="D88" s="32">
        <f t="shared" si="1"/>
        <v>239374</v>
      </c>
      <c r="E88" s="32">
        <f t="shared" si="1"/>
        <v>3</v>
      </c>
      <c r="F88" s="32" t="str">
        <f t="shared" si="1"/>
        <v>B</v>
      </c>
      <c r="G88" s="32">
        <f>IF(CAMPANIA!$G$1="-",((CAMPANIA!G23-MAX(CAMPANIA!$G$3:$G$63))/(MIN(CAMPANIA!$G$3:$G$63)-MAX(CAMPANIA!$G$3:$G$63))),((CAMPANIA!G23-MIN(CAMPANIA!$G$3:$G$63))/(MAX(CAMPANIA!$G$3:$G$63)-MIN(CAMPANIA!$G$3:$G$63))))</f>
        <v>1</v>
      </c>
      <c r="H88" s="32">
        <f>IF(CAMPANIA!$H$1="-",((CAMPANIA!H23-MAX(CAMPANIA!$H$3:$H$63))/(MIN(CAMPANIA!$H$3:$H$63)-MAX(CAMPANIA!$H$3:$H$63))),((CAMPANIA!H23-MIN(CAMPANIA!$H$3:$H$63))/(MAX(CAMPANIA!$H$3:$H$63)-MIN(CAMPANIA!$H$3:$H$63))))</f>
        <v>0.42307692307692307</v>
      </c>
      <c r="I88" s="32">
        <f>IF(CAMPANIA!$I$1="-",((CAMPANIA!I23-MAX(CAMPANIA!$I$3:$I$63))/(MIN(CAMPANIA!$I$3:$I$63)-MAX(CAMPANIA!$I$3:$I$63))),((CAMPANIA!I23-MIN(CAMPANIA!$I$3:$I$63))/(MAX(CAMPANIA!$I$3:$I$63)-MIN(CAMPANIA!$I$3:$I$63))))</f>
        <v>0.22074368859594579</v>
      </c>
      <c r="J88" s="32">
        <f>IF(CAMPANIA!$J$1="-",((CAMPANIA!J23-MAX(CAMPANIA!$J$3:$J$63))/(MIN(CAMPANIA!$J$3:$J$63)-MAX(CAMPANIA!$J$3:$J$63))),((CAMPANIA!J23-MIN(CAMPANIA!$J$3:$J$63))/(MAX(CAMPANIA!$J$3:$J$63)-MIN(CAMPANIA!$J$3:$J$63))))</f>
        <v>0.98606713109563027</v>
      </c>
      <c r="K88" s="32">
        <f>IF(CAMPANIA!$K$1="-",((CAMPANIA!K23-MAX(CAMPANIA!$K$3:$K$63))/(MIN(CAMPANIA!$K$3:$K$63)-MAX(CAMPANIA!$K$3:$K$63))),((CAMPANIA!K23-MIN(CAMPANIA!$K$3:$K$63))/(MAX(CAMPANIA!$K$3:$K$63)-MIN(CAMPANIA!$K$3:$K$63))))</f>
        <v>0</v>
      </c>
      <c r="L88" s="32">
        <f>IF(CAMPANIA!$L$1="-",((CAMPANIA!L23-MAX(CAMPANIA!$L$3:$L$63))/(MIN(CAMPANIA!$L$3:$L$63)-MAX(CAMPANIA!$L$3:$L$63))),((CAMPANIA!L23-MIN(CAMPANIA!$L$3:$L$63))/(MAX(CAMPANIA!$L$3:$L$63)-MIN(CAMPANIA!$L$3:$L$63))))</f>
        <v>0</v>
      </c>
      <c r="M88" s="32">
        <f>IF(CAMPANIA!$M$1="-",((CAMPANIA!M23-MAX(CAMPANIA!$M$3:$M$63))/(MIN(CAMPANIA!$M$3:$M$63)-MAX(CAMPANIA!$M$3:$M$63))),((CAMPANIA!M23-MIN(CAMPANIA!$M$3:$M$63))/(MAX(CAMPANIA!$M$3:$M$63)-MIN(CAMPANIA!$M$3:$M$63))))</f>
        <v>5.8458720852013072E-3</v>
      </c>
      <c r="N88" s="32">
        <f>IF(CAMPANIA!$N$1="-",((CAMPANIA!N23-MAX(CAMPANIA!$N$3:$N$63))/(MIN(CAMPANIA!$N$3:$N$63)-MAX(CAMPANIA!$N$3:$N$63))),((CAMPANIA!N23-MIN(CAMPANIA!$N$3:$N$63))/(MAX(CAMPANIA!$N$3:$N$63)-MIN(CAMPANIA!$N$3:$N$63))))</f>
        <v>0.26666666666666666</v>
      </c>
      <c r="O88" s="32">
        <f>IF(CAMPANIA!$O$1="-",((CAMPANIA!O23-MAX(CAMPANIA!$O$3:$O$63))/(MIN(CAMPANIA!$O$3:$O$63)-MAX(CAMPANIA!$O$3:$O$63))),((CAMPANIA!O23-MIN(CAMPANIA!$O$3:$O$63))/(MAX(CAMPANIA!$O$3:$O$63)-MIN(CAMPANIA!$O$3:$O$63))))</f>
        <v>0.41693239795918374</v>
      </c>
      <c r="P88" s="32">
        <f>IF(CAMPANIA!$P$1="-",((CAMPANIA!P23-MAX(CAMPANIA!$P$3:$P$63))/(MIN(CAMPANIA!$P$3:$P$63)-MAX(CAMPANIA!$P$3:$P$63))),((CAMPANIA!P23-MIN(CAMPANIA!$P$3:$P$63))/(MAX(CAMPANIA!$P$3:$P$63)-MIN(CAMPANIA!$P$3:$P$63))))</f>
        <v>0.79065040650406504</v>
      </c>
      <c r="Q88" s="32">
        <f>IF(CAMPANIA!$Q$1="-",((CAMPANIA!Q23-MAX(CAMPANIA!$Q$3:$Q$63))/(MIN(CAMPANIA!$Q$3:$Q$63)-MAX(CAMPANIA!$Q$3:$Q$63))),((CAMPANIA!Q23-MIN(CAMPANIA!$Q$3:$Q$63))/(MAX(CAMPANIA!$Q$3:$Q$63)-MIN(CAMPANIA!$Q$3:$Q$63))))</f>
        <v>0.75507692307692309</v>
      </c>
      <c r="R88" s="32">
        <f>IF(CAMPANIA!$R$1="-",((CAMPANIA!R23-MAX(CAMPANIA!$R$3:$R$63))/(MIN(CAMPANIA!$R$3:$R$63)-MAX(CAMPANIA!$R$3:$R$63))),((CAMPANIA!R23-MIN(CAMPANIA!$R$3:$R$63))/(MAX(CAMPANIA!$R$3:$R$63)-MIN(CAMPANIA!$R$3:$R$63))))</f>
        <v>0.76999238385377</v>
      </c>
      <c r="S88" s="32">
        <f>IF(CAMPANIA!$S$1="-",((CAMPANIA!S23-MAX(CAMPANIA!$S$3:$S$63))/(MIN(CAMPANIA!$S$3:$S$63)-MAX(CAMPANIA!$S$3:$S$63))),((CAMPANIA!S23-MIN(CAMPANIA!$S$3:$S$63))/(MAX(CAMPANIA!$S$3:$S$63)-MIN(CAMPANIA!$S$3:$S$63))))</f>
        <v>0.15384615384615385</v>
      </c>
      <c r="T88" s="32">
        <f>IF(CAMPANIA!$T$1="-",((CAMPANIA!T23-MAX(CAMPANIA!$T$3:$T$63))/(MIN(CAMPANIA!$T$3:$T$63)-MAX(CAMPANIA!$T$3:$T$63))),((CAMPANIA!T23-MIN(CAMPANIA!$T$3:$T$63))/(MAX(CAMPANIA!$T$3:$T$63)-MIN(CAMPANIA!$T$3:$T$63))))</f>
        <v>0.46666666666666662</v>
      </c>
      <c r="U88" s="32">
        <f>IF(CAMPANIA!$U$1="-",((CAMPANIA!U23-MAX(CAMPANIA!$U$3:$U$63))/(MIN(CAMPANIA!$U$3:$U$63)-MAX(CAMPANIA!$U$3:$U$63))),((CAMPANIA!U23-MIN(CAMPANIA!$U$3:$U$63))/(MAX(CAMPANIA!$U$3:$U$63)-MIN(CAMPANIA!$U$3:$U$63))))</f>
        <v>0</v>
      </c>
      <c r="V88" s="32">
        <f>IF(CAMPANIA!$V$1="-",((CAMPANIA!V23-MAX(CAMPANIA!$V$3:$V$63))/(MIN(CAMPANIA!$V$3:$V$63)-MAX(CAMPANIA!$V$3:$V$63))),((CAMPANIA!V23-MIN(CAMPANIA!$V$3:$V$63))/(MAX(CAMPANIA!$V$3:$V$63)-MIN(CAMPANIA!$V$3:$V$63))))</f>
        <v>1</v>
      </c>
      <c r="W88" s="32">
        <f>IF(CAMPANIA!$W$1="-",((CAMPANIA!W23-MAX(CAMPANIA!$W$3:$W$63))/(MIN(CAMPANIA!$W$3:$W$63)-MAX(CAMPANIA!$W$3:$W$63))),((CAMPANIA!W23-MIN(CAMPANIA!$W$3:$W$63))/(MAX(CAMPANIA!$W$3:$W$63)-MIN(CAMPANIA!$W$3:$W$63))))</f>
        <v>0</v>
      </c>
      <c r="X88" s="32">
        <f>IF(CAMPANIA!$X$1="-",((CAMPANIA!X23-MAX(CAMPANIA!$X$3:$X$63))/(MIN(CAMPANIA!$X$3:$X$63)-MAX(CAMPANIA!$X$3:$X$63))),((CAMPANIA!X23-MIN(CAMPANIA!$X$3:$X$63))/(MAX(CAMPANIA!$X$3:$X$63)-MIN(CAMPANIA!$X$3:$X$63))))</f>
        <v>0</v>
      </c>
      <c r="Y88" s="32">
        <f>IF(CAMPANIA!$Y$1="-",((CAMPANIA!Y23-MAX(CAMPANIA!$Y$3:$Y$63))/(MIN(CAMPANIA!$Y$3:$Y$63)-MAX(CAMPANIA!$Y$3:$Y$63))),((CAMPANIA!Y23-MIN(CAMPANIA!$Y$3:$Y$63))/(MAX(CAMPANIA!$Y$3:$Y$63)-MIN(CAMPANIA!$Y$3:$Y$63))))</f>
        <v>1</v>
      </c>
      <c r="Z88" s="32">
        <f>IF(CAMPANIA!$Z$1="-",((CAMPANIA!Z23-MAX(CAMPANIA!$Z$3:$Z$63))/(MIN(CAMPANIA!$Z$3:$Z$63)-MAX(CAMPANIA!$Z$3:$Z$63))),((CAMPANIA!Z23-MIN(CAMPANIA!$Z$3:$Z$63))/(MAX(CAMPANIA!$Z$3:$Z$63)-MIN(CAMPANIA!$Z$3:$Z$63))))</f>
        <v>0.94497936726272347</v>
      </c>
      <c r="AA88" s="32">
        <f>IF(CAMPANIA!$AA$1="-",((CAMPANIA!AA23-MAX(CAMPANIA!$AA$3:$AA$63))/(MIN(CAMPANIA!$AA$3:$AA$63)-MAX(CAMPANIA!$AA$3:$AA$63))),((CAMPANIA!AA23-MIN(CAMPANIA!$AA$3:$AA$63))/(MAX(CAMPANIA!$AA$3:$AA$63)-MIN(CAMPANIA!$AA$3:$AA$63))))</f>
        <v>0.13189655172413794</v>
      </c>
      <c r="AB88" s="32">
        <f>IF(CAMPANIA!$AB$1="-",((CAMPANIA!AB23-MAX(CAMPANIA!$AB$3:$AB$63))/(MIN(CAMPANIA!$AB$3:$AB$63)-MAX(CAMPANIA!$AB$3:$AB$63))),((CAMPANIA!AB23-MIN(CAMPANIA!$AB$3:$AB$63))/(MAX(CAMPANIA!$AB$3:$AB$63)-MIN(CAMPANIA!$AB$3:$AB$63))))</f>
        <v>0</v>
      </c>
      <c r="AC88" s="32">
        <f>IF(CAMPANIA!$AC$1="-",((CAMPANIA!AC23-MAX(CAMPANIA!$AC$3:$AC$63))/(MIN(CAMPANIA!$AC$3:$AC$63)-MAX(CAMPANIA!$AC$3:$AC$63))),((CAMPANIA!AC23-MIN(CAMPANIA!$AC$3:$AC$63))/(MAX(CAMPANIA!$AC$3:$AC$63)-MIN(CAMPANIA!$AC$3:$AC$63))))</f>
        <v>0.27889060092449924</v>
      </c>
      <c r="AD88" s="32">
        <f>IF(CAMPANIA!$AD$1="-",((CAMPANIA!AD23-MAX(CAMPANIA!$AD$3:$AD$63))/(MIN(CAMPANIA!$AD$3:$AD$63)-MAX(CAMPANIA!$AD$3:$AD$63))),((CAMPANIA!AD23-MIN(CAMPANIA!$AD$3:$AD$63))/(MAX(CAMPANIA!$AD$3:$AD$63)-MIN(CAMPANIA!$AD$3:$AD$63))))</f>
        <v>0.22424722662440569</v>
      </c>
      <c r="AE88" s="32">
        <f>IF(CAMPANIA!$AE$1="-",((CAMPANIA!AE23-MAX(CAMPANIA!$AE$3:$AE$63))/(MIN(CAMPANIA!$AE$3:$AE$63)-MAX(CAMPANIA!$AE$3:$AE$63))),((CAMPANIA!AE23-MIN(CAMPANIA!$AE$3:$AE$63))/(MAX(CAMPANIA!$AE$3:$AE$63)-MIN(CAMPANIA!$AE$3:$AE$63))))</f>
        <v>0</v>
      </c>
      <c r="AF88" s="32">
        <f>IF(CAMPANIA!$AF$1="-",((CAMPANIA!AF23-MAX(CAMPANIA!$AF$3:$AF$63))/(MIN(CAMPANIA!$AF$3:$AF$63)-MAX(CAMPANIA!$AF$3:$AF$63))),((CAMPANIA!AF23-MIN(CAMPANIA!$AF$3:$AF$63))/(MAX(CAMPANIA!$AF$3:$AF$63)-MIN(CAMPANIA!$AF$3:$AF$63))))</f>
        <v>0.51757925072046107</v>
      </c>
      <c r="AG88" s="32">
        <f>IF(CAMPANIA!$AG$1="-",((CAMPANIA!AG23-MAX(CAMPANIA!$AG$3:$AG$63))/(MIN(CAMPANIA!$AG$3:$AG$63)-MAX(CAMPANIA!$AG$3:$AG$63))),((CAMPANIA!AG23-MIN(CAMPANIA!$AG$3:$AG$63))/(MAX(CAMPANIA!$AG$3:$AG$63)-MIN(CAMPANIA!$AG$3:$AG$63))))</f>
        <v>5.3719008264462811E-2</v>
      </c>
      <c r="AH88" s="32">
        <f>IF(CAMPANIA!$AH$1="-",((CAMPANIA!AH23-MAX(CAMPANIA!$AH$3:$AH$63))/(MIN(CAMPANIA!$AH$3:$AH$63)-MAX(CAMPANIA!$AH$3:$AH$63))),((CAMPANIA!AH70-MIN(CAMPANIA!$AH$3:$AH$63))/(MAX(CAMPANIA!$AH$3:$AH$63)-MIN(CAMPANIA!$AH$3:$AH$63))))</f>
        <v>0.68533253265275484</v>
      </c>
      <c r="AI88" s="32">
        <f>IF(CAMPANIA!$AI$1="-",((CAMPANIA!AI23-MAX(CAMPANIA!$AI$3:$AI$63))/(MIN(CAMPANIA!$AI$3:$AI$63)-MAX(CAMPANIA!$AI$3:$AI$63))),((CAMPANIA!AI23-MIN(CAMPANIA!$AI$3:$AI$63))/(MAX(CAMPANIA!$AI$3:$AI$63)-MIN(CAMPANIA!$AI$3:$AI$63))))</f>
        <v>5.8441558441558454E-2</v>
      </c>
      <c r="AJ88" s="32">
        <f>IF(CAMPANIA!$AJ$1="-",((CAMPANIA!AJ23-MAX(CAMPANIA!$AJ$3:$AJ$63))/(MIN(CAMPANIA!$AJ$3:$AJ$63)-MAX(CAMPANIA!$AJ$3:$AJ$63))),((CAMPANIA!AJ23-MIN(CAMPANIA!$AJ$3:$AJ$63))/(MAX(CAMPANIA!$AJ$3:$AJ$63)-MIN(CAMPANIA!$AJ$3:$AJ$63))))</f>
        <v>0.33853570844909303</v>
      </c>
      <c r="AK88" s="32">
        <f>IF(CAMPANIA!$AK$1="-",((CAMPANIA!AK23-MAX(CAMPANIA!$AK$3:$AK$63))/(MIN(CAMPANIA!$AK$3:$AK$63)-MAX(CAMPANIA!$AK$3:$AK$63))),((CAMPANIA!AK23-MIN(CAMPANIA!$AK$3:$AK$63))/(MAX(CAMPANIA!$AK$3:$AK$63)-MIN(CAMPANIA!$AK$3:$AK$63))))</f>
        <v>0.83837209302325599</v>
      </c>
      <c r="AL88" s="32">
        <f>IF(CAMPANIA!$AL$1="-",((CAMPANIA!AL23-MAX(CAMPANIA!$AL$3:$AL$63))/(MIN(CAMPANIA!$AL$3:$AL$63)-MAX(CAMPANIA!$AL$3:$AL$63))),((CAMPANIA!AL23-MIN(CAMPANIA!$AL$3:$AL$63))/(MAX(CAMPANIA!$AL$3:$AL$63)-MIN(CAMPANIA!$AL$3:$AL$63))))</f>
        <v>0.10303030303030303</v>
      </c>
      <c r="AM88" s="32">
        <f>IF(CAMPANIA!$AM$1="-",((CAMPANIA!AM23-MAX(CAMPANIA!$AM$3:$AM$63))/(MIN(CAMPANIA!$AM$3:$AM$63)-MAX(CAMPANIA!$AM$3:$AM$63))),((CAMPANIA!AM23-MIN(CAMPANIA!$AM$3:$AM$63))/(MAX(CAMPANIA!$AM$3:$AM$63)-MIN(CAMPANIA!$AM$3:$AM$63))))</f>
        <v>6.6666666666666666E-2</v>
      </c>
      <c r="AN88" s="32">
        <f>IF(CAMPANIA!$AN$1="-",((CAMPANIA!AN23-MAX(CAMPANIA!$AN$3:$AN$63))/(MIN(CAMPANIA!$AN$3:$AN$63)-MAX(CAMPANIA!$AN$3:$AN$63))),((CAMPANIA!AN23-MIN(CAMPANIA!$AN$3:$AN$63))/(MAX(CAMPANIA!$AN$3:$AN$63)-MIN(CAMPANIA!$AN$3:$AN$63))))</f>
        <v>0.2</v>
      </c>
      <c r="AO88" s="32">
        <f>IF(CAMPANIA!$AO$1="-",((CAMPANIA!AO23-MAX(CAMPANIA!$AO$3:$AO$63))/(MIN(CAMPANIA!$AO$3:$AO$63)-MAX(CAMPANIA!$AO$3:$AO$63))),((CAMPANIA!AO23-MIN(CAMPANIA!$AO$3:$AO$63))/(MAX(CAMPANIA!$AO$3:$AO$63)-MIN(CAMPANIA!$AO$3:$AO$63))))</f>
        <v>5.6338028169014086E-2</v>
      </c>
      <c r="AP88" s="32">
        <f>IF(CAMPANIA!$AP$1="-",((CAMPANIA!AP23-MAX(CAMPANIA!$AP$3:$AP$63))/(MIN(CAMPANIA!$AP$3:$AP$63)-MAX(CAMPANIA!$AP$3:$AP$63))),((CAMPANIA!AP23-MIN(CAMPANIA!$AP$3:$AP$63))/(MAX(CAMPANIA!$AP$3:$AP$63)-MIN(CAMPANIA!$AP$3:$AP$63))))</f>
        <v>4.5454545454545456E-2</v>
      </c>
      <c r="AQ88" s="32">
        <f>IF(CAMPANIA!$AQ$1="-",((CAMPANIA!AQ23-MAX(CAMPANIA!$AQ$3:$AQ$63))/(MIN(CAMPANIA!$AQ$3:$AQ$63)-MAX(CAMPANIA!$AQ$3:$AQ$63))),((CAMPANIA!AQ23-MIN(CAMPANIA!$AQ$3:$AQ$63))/(MAX(CAMPANIA!$AQ$3:$AQ$63)-MIN(CAMPANIA!$AQ$3:$AQ$63))))</f>
        <v>9.0497737556561077E-3</v>
      </c>
      <c r="AR88" s="32">
        <f>IF(CAMPANIA!$AR$1="-",((CAMPANIA!AR23-MAX(CAMPANIA!$AR$3:$AR$63))/(MIN(CAMPANIA!$AR$3:$AR$63)-MAX(CAMPANIA!$AR$3:$AR$63))),((CAMPANIA!AR23-MIN(CAMPANIA!$AR$3:$AR$63))/(MAX(CAMPANIA!$AR$3:$AR$63)-MIN(CAMPANIA!$AR$3:$AR$63))))</f>
        <v>3.2103825136612016E-2</v>
      </c>
      <c r="AS88" s="32">
        <f>IF(CAMPANIA!$AS$1="-",((CAMPANIA!AS23-MAX(CAMPANIA!$AS$3:$AS$63))/(MIN(CAMPANIA!$AS$3:$AS$63)-MAX(CAMPANIA!$AS$3:$AS$63))),((CAMPANIA!AS23-MIN(CAMPANIA!$AS$3:$AS$63))/(MAX(CAMPANIA!$AS$3:$AS$63)-MIN(CAMPANIA!$AS$3:$AS$63))))</f>
        <v>0.16131452956759462</v>
      </c>
      <c r="AT88" s="32">
        <f>IF(CAMPANIA!$AT$1="-",((CAMPANIA!AT23-MAX(CAMPANIA!$AT$3:$AT$63))/(MIN(CAMPANIA!$AT$3:$AT$63)-MAX(CAMPANIA!$AT$3:$AT$63))),((CAMPANIA!AT23-MIN(CAMPANIA!$AT$3:$AT$63))/(MAX(CAMPANIA!$AT$3:$AT$63)-MIN(CAMPANIA!$AT$3:$AT$63))))</f>
        <v>7.3508264501270931E-2</v>
      </c>
      <c r="AU88" s="32">
        <f>IF(CAMPANIA!$AU$1="-",((CAMPANIA!AU23-MAX(CAMPANIA!$AU$3:$AU$63))/(MIN(CAMPANIA!$AU$3:$AU$63)-MAX(CAMPANIA!$AU$3:$AU$63))),((CAMPANIA!AU23-MIN(CAMPANIA!$AU$3:$AU$63))/(MAX(CAMPANIA!$AU$3:$AU$63)-MIN(CAMPANIA!$AU$3:$AU$63))))</f>
        <v>0.19696969696969696</v>
      </c>
      <c r="AV88" s="32">
        <f>IF(CAMPANIA!$AV$1="-",((CAMPANIA!AV23-MAX(CAMPANIA!$AV$3:$AV$63))/(MIN(CAMPANIA!$AV$3:$AV$63)-MAX(CAMPANIA!$AV$3:$AV$63))),((CAMPANIA!AV23-MIN(CAMPANIA!$AV$3:$AV$63))/(MAX(CAMPANIA!$AV$3:$AV$63)-MIN(CAMPANIA!$AV$3:$AV$63))))</f>
        <v>0.10110017125587635</v>
      </c>
      <c r="AW88" s="32">
        <f>IF(CAMPANIA!$AW$1="-",((CAMPANIA!AW23-MAX(CAMPANIA!$AW$3:$AW$63))/(MIN(CAMPANIA!$AW$3:$AW$63)-MAX(CAMPANIA!$AW$3:$AW$63))),((CAMPANIA!AW23-MIN(CAMPANIA!$AW$3:$AW$63))/(MAX(CAMPANIA!$AW$3:$AW$63)-MIN(CAMPANIA!$AW$3:$AW$63))))</f>
        <v>0.1</v>
      </c>
      <c r="AX88" s="32">
        <f>IF(CAMPANIA!$AX$1="-",((CAMPANIA!AX23-MAX(CAMPANIA!$AX$3:$AX$63))/(MIN(CAMPANIA!$AX$3:$AX$63)-MAX(CAMPANIA!$AX$3:$AX$63))),((CAMPANIA!AX23-MIN(CAMPANIA!$AX$3:$AX$63))/(MAX(CAMPANIA!$AX$3:$AX$63)-MIN(CAMPANIA!$AX$3:$AX$63))))</f>
        <v>9.9540581929555994E-3</v>
      </c>
      <c r="AY88" s="32">
        <f>IF(CAMPANIA!$AY$1="-",((CAMPANIA!AY23-MAX(CAMPANIA!$AY$3:$AY$63))/(MIN(CAMPANIA!$AY$3:$AY$63)-MAX(CAMPANIA!$AY$3:$AY$63))),((CAMPANIA!AY23-MIN(CAMPANIA!$AY$3:$AY$63))/(MAX(CAMPANIA!$AY$3:$AY$63)-MIN(CAMPANIA!$AY$3:$AY$63))))</f>
        <v>5.6886227544910288E-2</v>
      </c>
      <c r="AZ88" s="32">
        <f>IF(CAMPANIA!$AZ$1="-",((CAMPANIA!AZ23-MAX(CAMPANIA!$AZ$3:$AZ$63))/(MIN(CAMPANIA!$AZ$3:$AZ$63)-MAX(CAMPANIA!$AZ$3:$AZ$63))),((CAMPANIA!AZ23-MIN(CAMPANIA!$AZ$3:$AZ$63))/(MAX(CAMPANIA!$AZ$3:$AZ$63)-MIN(CAMPANIA!$AZ$3:$AZ$63))))</f>
        <v>1.7870439314966492E-2</v>
      </c>
      <c r="BA88" s="32">
        <f>IF(CAMPANIA!$BA$1="-",((CAMPANIA!BA23-MAX(CAMPANIA!$BA$3:$BA$63))/(MIN(CAMPANIA!$BA$3:$BA$63)-MAX(CAMPANIA!$BA$3:$BA$63))),((CAMPANIA!BA23-MIN(CAMPANIA!$BA$3:$BA$63))/(MAX(CAMPANIA!$BA$3:$BA$63)-MIN(CAMPANIA!$BA$3:$BA$63))))</f>
        <v>2.3809523809523812E-2</v>
      </c>
      <c r="BC88" s="32">
        <f>IF(CAMPANIA!$BC$1="-",((CAMPANIA!BC23-MAX(CAMPANIA!$BC$3:$BC$63))/(MIN(CAMPANIA!$BC$3:$BC$63)-MAX(CAMPANIA!$BC$3:$BC$63))),((CAMPANIA!BC23-MIN(CAMPANIA!$BC$3:$BC$63))/(MAX(CAMPANIA!$BC$3:$BC$63)-MIN(CAMPANIA!$BC$3:$BC$63))))</f>
        <v>5.0875729774812348E-2</v>
      </c>
      <c r="BD88" s="32">
        <f>IF(CAMPANIA!$BD$1="-",((CAMPANIA!BD23-MAX(CAMPANIA!$BD$3:$BD$63))/(MIN(CAMPANIA!$BD$3:$BD$63)-MAX(CAMPANIA!$BD$3:$BD$63))),((CAMPANIA!BD23-MIN(CAMPANIA!$BD$3:$BD$63))/(MAX(CAMPANIA!$BD$3:$BD$63)-MIN(CAMPANIA!$BD$3:$BD$63))))</f>
        <v>6.6666666511111125E-2</v>
      </c>
    </row>
    <row r="89" spans="1:56" ht="13.8" customHeight="1" x14ac:dyDescent="0.3">
      <c r="A89" s="32">
        <f t="shared" si="1"/>
        <v>63034</v>
      </c>
      <c r="B89" s="32" t="str">
        <f t="shared" si="1"/>
        <v>GIUGLIANO IN CAMPANIA</v>
      </c>
      <c r="C89" s="32" t="str">
        <f t="shared" si="1"/>
        <v>CAMPANIA</v>
      </c>
      <c r="D89" s="32">
        <f t="shared" si="1"/>
        <v>324655</v>
      </c>
      <c r="E89" s="32">
        <f t="shared" si="1"/>
        <v>3</v>
      </c>
      <c r="F89" s="32" t="str">
        <f t="shared" si="1"/>
        <v>B</v>
      </c>
      <c r="G89" s="32">
        <f>IF(CAMPANIA!$G$1="-",((CAMPANIA!G24-MAX(CAMPANIA!$G$3:$G$63))/(MIN(CAMPANIA!$G$3:$G$63)-MAX(CAMPANIA!$G$3:$G$63))),((CAMPANIA!G24-MIN(CAMPANIA!$G$3:$G$63))/(MAX(CAMPANIA!$G$3:$G$63)-MIN(CAMPANIA!$G$3:$G$63))))</f>
        <v>1</v>
      </c>
      <c r="H89" s="32">
        <f>IF(CAMPANIA!$H$1="-",((CAMPANIA!H24-MAX(CAMPANIA!$H$3:$H$63))/(MIN(CAMPANIA!$H$3:$H$63)-MAX(CAMPANIA!$H$3:$H$63))),((CAMPANIA!H24-MIN(CAMPANIA!$H$3:$H$63))/(MAX(CAMPANIA!$H$3:$H$63)-MIN(CAMPANIA!$H$3:$H$63))))</f>
        <v>0.76923076923076927</v>
      </c>
      <c r="I89" s="32">
        <f>IF(CAMPANIA!$I$1="-",((CAMPANIA!I24-MAX(CAMPANIA!$I$3:$I$63))/(MIN(CAMPANIA!$I$3:$I$63)-MAX(CAMPANIA!$I$3:$I$63))),((CAMPANIA!I24-MIN(CAMPANIA!$I$3:$I$63))/(MAX(CAMPANIA!$I$3:$I$63)-MIN(CAMPANIA!$I$3:$I$63))))</f>
        <v>0.43837831115532894</v>
      </c>
      <c r="J89" s="32">
        <f>IF(CAMPANIA!$J$1="-",((CAMPANIA!J24-MAX(CAMPANIA!$J$3:$J$63))/(MIN(CAMPANIA!$J$3:$J$63)-MAX(CAMPANIA!$J$3:$J$63))),((CAMPANIA!J24-MIN(CAMPANIA!$J$3:$J$63))/(MAX(CAMPANIA!$J$3:$J$63)-MIN(CAMPANIA!$J$3:$J$63))))</f>
        <v>0.85602702132151154</v>
      </c>
      <c r="K89" s="32">
        <f>IF(CAMPANIA!$K$1="-",((CAMPANIA!K24-MAX(CAMPANIA!$K$3:$K$63))/(MIN(CAMPANIA!$K$3:$K$63)-MAX(CAMPANIA!$K$3:$K$63))),((CAMPANIA!K24-MIN(CAMPANIA!$K$3:$K$63))/(MAX(CAMPANIA!$K$3:$K$63)-MIN(CAMPANIA!$K$3:$K$63))))</f>
        <v>7.0323014804845319E-2</v>
      </c>
      <c r="L89" s="32">
        <f>IF(CAMPANIA!$L$1="-",((CAMPANIA!L24-MAX(CAMPANIA!$L$3:$L$63))/(MIN(CAMPANIA!$L$3:$L$63)-MAX(CAMPANIA!$L$3:$L$63))),((CAMPANIA!L24-MIN(CAMPANIA!$L$3:$L$63))/(MAX(CAMPANIA!$L$3:$L$63)-MIN(CAMPANIA!$L$3:$L$63))))</f>
        <v>5.7777777777777733E-2</v>
      </c>
      <c r="M89" s="32">
        <f>IF(CAMPANIA!$M$1="-",((CAMPANIA!M24-MAX(CAMPANIA!$M$3:$M$63))/(MIN(CAMPANIA!$M$3:$M$63)-MAX(CAMPANIA!$M$3:$M$63))),((CAMPANIA!M24-MIN(CAMPANIA!$M$3:$M$63))/(MAX(CAMPANIA!$M$3:$M$63)-MIN(CAMPANIA!$M$3:$M$63))))</f>
        <v>1.729892066192458E-2</v>
      </c>
      <c r="N89" s="32">
        <f>IF(CAMPANIA!$N$1="-",((CAMPANIA!N24-MAX(CAMPANIA!$N$3:$N$63))/(MIN(CAMPANIA!$N$3:$N$63)-MAX(CAMPANIA!$N$3:$N$63))),((CAMPANIA!N24-MIN(CAMPANIA!$N$3:$N$63))/(MAX(CAMPANIA!$N$3:$N$63)-MIN(CAMPANIA!$N$3:$N$63))))</f>
        <v>0.33333333333333337</v>
      </c>
      <c r="O89" s="32">
        <f>IF(CAMPANIA!$O$1="-",((CAMPANIA!O24-MAX(CAMPANIA!$O$3:$O$63))/(MIN(CAMPANIA!$O$3:$O$63)-MAX(CAMPANIA!$O$3:$O$63))),((CAMPANIA!O24-MIN(CAMPANIA!$O$3:$O$63))/(MAX(CAMPANIA!$O$3:$O$63)-MIN(CAMPANIA!$O$3:$O$63))))</f>
        <v>0.84119897959183676</v>
      </c>
      <c r="P89" s="32">
        <f>IF(CAMPANIA!$P$1="-",((CAMPANIA!P24-MAX(CAMPANIA!$P$3:$P$63))/(MIN(CAMPANIA!$P$3:$P$63)-MAX(CAMPANIA!$P$3:$P$63))),((CAMPANIA!P24-MIN(CAMPANIA!$P$3:$P$63))/(MAX(CAMPANIA!$P$3:$P$63)-MIN(CAMPANIA!$P$3:$P$63))))</f>
        <v>0.45121951219512191</v>
      </c>
      <c r="Q89" s="32">
        <f>IF(CAMPANIA!$Q$1="-",((CAMPANIA!Q24-MAX(CAMPANIA!$Q$3:$Q$63))/(MIN(CAMPANIA!$Q$3:$Q$63)-MAX(CAMPANIA!$Q$3:$Q$63))),((CAMPANIA!Q24-MIN(CAMPANIA!$Q$3:$Q$63))/(MAX(CAMPANIA!$Q$3:$Q$63)-MIN(CAMPANIA!$Q$3:$Q$63))))</f>
        <v>0.82974358974358964</v>
      </c>
      <c r="R89" s="32">
        <f>IF(CAMPANIA!$R$1="-",((CAMPANIA!R24-MAX(CAMPANIA!$R$3:$R$63))/(MIN(CAMPANIA!$R$3:$R$63)-MAX(CAMPANIA!$R$3:$R$63))),((CAMPANIA!R24-MIN(CAMPANIA!$R$3:$R$63))/(MAX(CAMPANIA!$R$3:$R$63)-MIN(CAMPANIA!$R$3:$R$63))))</f>
        <v>0.36252856054836247</v>
      </c>
      <c r="S89" s="32">
        <f>IF(CAMPANIA!$S$1="-",((CAMPANIA!S24-MAX(CAMPANIA!$S$3:$S$63))/(MIN(CAMPANIA!$S$3:$S$63)-MAX(CAMPANIA!$S$3:$S$63))),((CAMPANIA!S24-MIN(CAMPANIA!$S$3:$S$63))/(MAX(CAMPANIA!$S$3:$S$63)-MIN(CAMPANIA!$S$3:$S$63))))</f>
        <v>9.2307692307692299E-2</v>
      </c>
      <c r="T89" s="32">
        <f>IF(CAMPANIA!$T$1="-",((CAMPANIA!T24-MAX(CAMPANIA!$T$3:$T$63))/(MIN(CAMPANIA!$T$3:$T$63)-MAX(CAMPANIA!$T$3:$T$63))),((CAMPANIA!T24-MIN(CAMPANIA!$T$3:$T$63))/(MAX(CAMPANIA!$T$3:$T$63)-MIN(CAMPANIA!$T$3:$T$63))))</f>
        <v>0.18888888888888888</v>
      </c>
      <c r="U89" s="32">
        <f>IF(CAMPANIA!$U$1="-",((CAMPANIA!U24-MAX(CAMPANIA!$U$3:$U$63))/(MIN(CAMPANIA!$U$3:$U$63)-MAX(CAMPANIA!$U$3:$U$63))),((CAMPANIA!U24-MIN(CAMPANIA!$U$3:$U$63))/(MAX(CAMPANIA!$U$3:$U$63)-MIN(CAMPANIA!$U$3:$U$63))))</f>
        <v>0</v>
      </c>
      <c r="V89" s="32">
        <f>IF(CAMPANIA!$V$1="-",((CAMPANIA!V24-MAX(CAMPANIA!$V$3:$V$63))/(MIN(CAMPANIA!$V$3:$V$63)-MAX(CAMPANIA!$V$3:$V$63))),((CAMPANIA!V24-MIN(CAMPANIA!$V$3:$V$63))/(MAX(CAMPANIA!$V$3:$V$63)-MIN(CAMPANIA!$V$3:$V$63))))</f>
        <v>0</v>
      </c>
      <c r="W89" s="32">
        <f>IF(CAMPANIA!$W$1="-",((CAMPANIA!W24-MAX(CAMPANIA!$W$3:$W$63))/(MIN(CAMPANIA!$W$3:$W$63)-MAX(CAMPANIA!$W$3:$W$63))),((CAMPANIA!W24-MIN(CAMPANIA!$W$3:$W$63))/(MAX(CAMPANIA!$W$3:$W$63)-MIN(CAMPANIA!$W$3:$W$63))))</f>
        <v>0</v>
      </c>
      <c r="X89" s="32">
        <f>IF(CAMPANIA!$X$1="-",((CAMPANIA!X24-MAX(CAMPANIA!$X$3:$X$63))/(MIN(CAMPANIA!$X$3:$X$63)-MAX(CAMPANIA!$X$3:$X$63))),((CAMPANIA!X24-MIN(CAMPANIA!$X$3:$X$63))/(MAX(CAMPANIA!$X$3:$X$63)-MIN(CAMPANIA!$X$3:$X$63))))</f>
        <v>4.5454545454545456E-2</v>
      </c>
      <c r="Y89" s="32">
        <f>IF(CAMPANIA!$Y$1="-",((CAMPANIA!Y24-MAX(CAMPANIA!$Y$3:$Y$63))/(MIN(CAMPANIA!$Y$3:$Y$63)-MAX(CAMPANIA!$Y$3:$Y$63))),((CAMPANIA!Y24-MIN(CAMPANIA!$Y$3:$Y$63))/(MAX(CAMPANIA!$Y$3:$Y$63)-MIN(CAMPANIA!$Y$3:$Y$63))))</f>
        <v>0.9793209088588205</v>
      </c>
      <c r="Z89" s="32">
        <f>IF(CAMPANIA!$Z$1="-",((CAMPANIA!Z24-MAX(CAMPANIA!$Z$3:$Z$63))/(MIN(CAMPANIA!$Z$3:$Z$63)-MAX(CAMPANIA!$Z$3:$Z$63))),((CAMPANIA!Z24-MIN(CAMPANIA!$Z$3:$Z$63))/(MAX(CAMPANIA!$Z$3:$Z$63)-MIN(CAMPANIA!$Z$3:$Z$63))))</f>
        <v>0.93328748280605212</v>
      </c>
      <c r="AA89" s="32">
        <f>IF(CAMPANIA!$AA$1="-",((CAMPANIA!AA24-MAX(CAMPANIA!$AA$3:$AA$63))/(MIN(CAMPANIA!$AA$3:$AA$63)-MAX(CAMPANIA!$AA$3:$AA$63))),((CAMPANIA!AA24-MIN(CAMPANIA!$AA$3:$AA$63))/(MAX(CAMPANIA!$AA$3:$AA$63)-MIN(CAMPANIA!$AA$3:$AA$63))))</f>
        <v>0.13663793103448277</v>
      </c>
      <c r="AB89" s="32">
        <f>IF(CAMPANIA!$AB$1="-",((CAMPANIA!AB24-MAX(CAMPANIA!$AB$3:$AB$63))/(MIN(CAMPANIA!$AB$3:$AB$63)-MAX(CAMPANIA!$AB$3:$AB$63))),((CAMPANIA!AB24-MIN(CAMPANIA!$AB$3:$AB$63))/(MAX(CAMPANIA!$AB$3:$AB$63)-MIN(CAMPANIA!$AB$3:$AB$63))))</f>
        <v>0.11414141414141406</v>
      </c>
      <c r="AC89" s="32">
        <f>IF(CAMPANIA!$AC$1="-",((CAMPANIA!AC24-MAX(CAMPANIA!$AC$3:$AC$63))/(MIN(CAMPANIA!$AC$3:$AC$63)-MAX(CAMPANIA!$AC$3:$AC$63))),((CAMPANIA!AC24-MIN(CAMPANIA!$AC$3:$AC$63))/(MAX(CAMPANIA!$AC$3:$AC$63)-MIN(CAMPANIA!$AC$3:$AC$63))))</f>
        <v>0.24961479198767333</v>
      </c>
      <c r="AD89" s="32">
        <f>IF(CAMPANIA!$AD$1="-",((CAMPANIA!AD24-MAX(CAMPANIA!$AD$3:$AD$63))/(MIN(CAMPANIA!$AD$3:$AD$63)-MAX(CAMPANIA!$AD$3:$AD$63))),((CAMPANIA!AD24-MIN(CAMPANIA!$AD$3:$AD$63))/(MAX(CAMPANIA!$AD$3:$AD$63)-MIN(CAMPANIA!$AD$3:$AD$63))))</f>
        <v>9.1917591125198067E-2</v>
      </c>
      <c r="AE89" s="32">
        <f>IF(CAMPANIA!$AE$1="-",((CAMPANIA!AE24-MAX(CAMPANIA!$AE$3:$AE$63))/(MIN(CAMPANIA!$AE$3:$AE$63)-MAX(CAMPANIA!$AE$3:$AE$63))),((CAMPANIA!AE24-MIN(CAMPANIA!$AE$3:$AE$63))/(MAX(CAMPANIA!$AE$3:$AE$63)-MIN(CAMPANIA!$AE$3:$AE$63))))</f>
        <v>0</v>
      </c>
      <c r="AF89" s="32">
        <f>IF(CAMPANIA!$AF$1="-",((CAMPANIA!AF24-MAX(CAMPANIA!$AF$3:$AF$63))/(MIN(CAMPANIA!$AF$3:$AF$63)-MAX(CAMPANIA!$AF$3:$AF$63))),((CAMPANIA!AF24-MIN(CAMPANIA!$AF$3:$AF$63))/(MAX(CAMPANIA!$AF$3:$AF$63)-MIN(CAMPANIA!$AF$3:$AF$63))))</f>
        <v>0.48307945656648826</v>
      </c>
      <c r="AG89" s="32">
        <f>IF(CAMPANIA!$AG$1="-",((CAMPANIA!AG24-MAX(CAMPANIA!$AG$3:$AG$63))/(MIN(CAMPANIA!$AG$3:$AG$63)-MAX(CAMPANIA!$AG$3:$AG$63))),((CAMPANIA!AG24-MIN(CAMPANIA!$AG$3:$AG$63))/(MAX(CAMPANIA!$AG$3:$AG$63)-MIN(CAMPANIA!$AG$3:$AG$63))))</f>
        <v>4.1322314049586813E-3</v>
      </c>
      <c r="AH89" s="32">
        <f>IF(CAMPANIA!$AH$1="-",((CAMPANIA!AH24-MAX(CAMPANIA!$AH$3:$AH$63))/(MIN(CAMPANIA!$AH$3:$AH$63)-MAX(CAMPANIA!$AH$3:$AH$63))),((CAMPANIA!AH71-MIN(CAMPANIA!$AH$3:$AH$63))/(MAX(CAMPANIA!$AH$3:$AH$63)-MIN(CAMPANIA!$AH$3:$AH$63))))</f>
        <v>0.77285692838913067</v>
      </c>
      <c r="AI89" s="32">
        <f>IF(CAMPANIA!$AI$1="-",((CAMPANIA!AI24-MAX(CAMPANIA!$AI$3:$AI$63))/(MIN(CAMPANIA!$AI$3:$AI$63)-MAX(CAMPANIA!$AI$3:$AI$63))),((CAMPANIA!AI24-MIN(CAMPANIA!$AI$3:$AI$63))/(MAX(CAMPANIA!$AI$3:$AI$63)-MIN(CAMPANIA!$AI$3:$AI$63))))</f>
        <v>0.12121212121212124</v>
      </c>
      <c r="AJ89" s="32">
        <f>IF(CAMPANIA!$AJ$1="-",((CAMPANIA!AJ24-MAX(CAMPANIA!$AJ$3:$AJ$63))/(MIN(CAMPANIA!$AJ$3:$AJ$63)-MAX(CAMPANIA!$AJ$3:$AJ$63))),((CAMPANIA!AJ24-MIN(CAMPANIA!$AJ$3:$AJ$63))/(MAX(CAMPANIA!$AJ$3:$AJ$63)-MIN(CAMPANIA!$AJ$3:$AJ$63))))</f>
        <v>0.14792041183199872</v>
      </c>
      <c r="AK89" s="32">
        <f>IF(CAMPANIA!$AK$1="-",((CAMPANIA!AK24-MAX(CAMPANIA!$AK$3:$AK$63))/(MIN(CAMPANIA!$AK$3:$AK$63)-MAX(CAMPANIA!$AK$3:$AK$63))),((CAMPANIA!AK24-MIN(CAMPANIA!$AK$3:$AK$63))/(MAX(CAMPANIA!$AK$3:$AK$63)-MIN(CAMPANIA!$AK$3:$AK$63))))</f>
        <v>0.96162790697674416</v>
      </c>
      <c r="AL89" s="32">
        <f>IF(CAMPANIA!$AL$1="-",((CAMPANIA!AL24-MAX(CAMPANIA!$AL$3:$AL$63))/(MIN(CAMPANIA!$AL$3:$AL$63)-MAX(CAMPANIA!$AL$3:$AL$63))),((CAMPANIA!AL24-MIN(CAMPANIA!$AL$3:$AL$63))/(MAX(CAMPANIA!$AL$3:$AL$63)-MIN(CAMPANIA!$AL$3:$AL$63))))</f>
        <v>0.13575757575757577</v>
      </c>
      <c r="AM89" s="32">
        <f>IF(CAMPANIA!$AM$1="-",((CAMPANIA!AM24-MAX(CAMPANIA!$AM$3:$AM$63))/(MIN(CAMPANIA!$AM$3:$AM$63)-MAX(CAMPANIA!$AM$3:$AM$63))),((CAMPANIA!AM24-MIN(CAMPANIA!$AM$3:$AM$63))/(MAX(CAMPANIA!$AM$3:$AM$63)-MIN(CAMPANIA!$AM$3:$AM$63))))</f>
        <v>6.6666666666666666E-2</v>
      </c>
      <c r="AN89" s="32">
        <f>IF(CAMPANIA!$AN$1="-",((CAMPANIA!AN24-MAX(CAMPANIA!$AN$3:$AN$63))/(MIN(CAMPANIA!$AN$3:$AN$63)-MAX(CAMPANIA!$AN$3:$AN$63))),((CAMPANIA!AN24-MIN(CAMPANIA!$AN$3:$AN$63))/(MAX(CAMPANIA!$AN$3:$AN$63)-MIN(CAMPANIA!$AN$3:$AN$63))))</f>
        <v>0.13333333333333333</v>
      </c>
      <c r="AO89" s="32">
        <f>IF(CAMPANIA!$AO$1="-",((CAMPANIA!AO24-MAX(CAMPANIA!$AO$3:$AO$63))/(MIN(CAMPANIA!$AO$3:$AO$63)-MAX(CAMPANIA!$AO$3:$AO$63))),((CAMPANIA!AO24-MIN(CAMPANIA!$AO$3:$AO$63))/(MAX(CAMPANIA!$AO$3:$AO$63)-MIN(CAMPANIA!$AO$3:$AO$63))))</f>
        <v>4.2253521126760563E-2</v>
      </c>
      <c r="AP89" s="32">
        <f>IF(CAMPANIA!$AP$1="-",((CAMPANIA!AP24-MAX(CAMPANIA!$AP$3:$AP$63))/(MIN(CAMPANIA!$AP$3:$AP$63)-MAX(CAMPANIA!$AP$3:$AP$63))),((CAMPANIA!AP24-MIN(CAMPANIA!$AP$3:$AP$63))/(MAX(CAMPANIA!$AP$3:$AP$63)-MIN(CAMPANIA!$AP$3:$AP$63))))</f>
        <v>4.5454545454545456E-2</v>
      </c>
      <c r="AQ89" s="32">
        <f>IF(CAMPANIA!$AQ$1="-",((CAMPANIA!AQ24-MAX(CAMPANIA!$AQ$3:$AQ$63))/(MIN(CAMPANIA!$AQ$3:$AQ$63)-MAX(CAMPANIA!$AQ$3:$AQ$63))),((CAMPANIA!AQ24-MIN(CAMPANIA!$AQ$3:$AQ$63))/(MAX(CAMPANIA!$AQ$3:$AQ$63)-MIN(CAMPANIA!$AQ$3:$AQ$63))))</f>
        <v>1.2066365007541479E-2</v>
      </c>
      <c r="AR89" s="32">
        <f>IF(CAMPANIA!$AR$1="-",((CAMPANIA!AR24-MAX(CAMPANIA!$AR$3:$AR$63))/(MIN(CAMPANIA!$AR$3:$AR$63)-MAX(CAMPANIA!$AR$3:$AR$63))),((CAMPANIA!AR24-MIN(CAMPANIA!$AR$3:$AR$63))/(MAX(CAMPANIA!$AR$3:$AR$63)-MIN(CAMPANIA!$AR$3:$AR$63))))</f>
        <v>7.8551912568306011E-3</v>
      </c>
      <c r="AS89" s="32">
        <f>IF(CAMPANIA!$AS$1="-",((CAMPANIA!AS24-MAX(CAMPANIA!$AS$3:$AS$63))/(MIN(CAMPANIA!$AS$3:$AS$63)-MAX(CAMPANIA!$AS$3:$AS$63))),((CAMPANIA!AS24-MIN(CAMPANIA!$AS$3:$AS$63))/(MAX(CAMPANIA!$AS$3:$AS$63)-MIN(CAMPANIA!$AS$3:$AS$63))))</f>
        <v>0.31051887584433691</v>
      </c>
      <c r="AT89" s="32">
        <f>IF(CAMPANIA!$AT$1="-",((CAMPANIA!AT24-MAX(CAMPANIA!$AT$3:$AT$63))/(MIN(CAMPANIA!$AT$3:$AT$63)-MAX(CAMPANIA!$AT$3:$AT$63))),((CAMPANIA!AT24-MIN(CAMPANIA!$AT$3:$AT$63))/(MAX(CAMPANIA!$AT$3:$AT$63)-MIN(CAMPANIA!$AT$3:$AT$63))))</f>
        <v>0</v>
      </c>
      <c r="AU89" s="32">
        <f>IF(CAMPANIA!$AU$1="-",((CAMPANIA!AU24-MAX(CAMPANIA!$AU$3:$AU$63))/(MIN(CAMPANIA!$AU$3:$AU$63)-MAX(CAMPANIA!$AU$3:$AU$63))),((CAMPANIA!AU24-MIN(CAMPANIA!$AU$3:$AU$63))/(MAX(CAMPANIA!$AU$3:$AU$63)-MIN(CAMPANIA!$AU$3:$AU$63))))</f>
        <v>0.10606060606060606</v>
      </c>
      <c r="AV89" s="32">
        <f>IF(CAMPANIA!$AV$1="-",((CAMPANIA!AV24-MAX(CAMPANIA!$AV$3:$AV$63))/(MIN(CAMPANIA!$AV$3:$AV$63)-MAX(CAMPANIA!$AV$3:$AV$63))),((CAMPANIA!AV24-MIN(CAMPANIA!$AV$3:$AV$63))/(MAX(CAMPANIA!$AV$3:$AV$63)-MIN(CAMPANIA!$AV$3:$AV$63))))</f>
        <v>0.7661619786973225</v>
      </c>
      <c r="AW89" s="32">
        <f>IF(CAMPANIA!$AW$1="-",((CAMPANIA!AW24-MAX(CAMPANIA!$AW$3:$AW$63))/(MIN(CAMPANIA!$AW$3:$AW$63)-MAX(CAMPANIA!$AW$3:$AW$63))),((CAMPANIA!AW24-MIN(CAMPANIA!$AW$3:$AW$63))/(MAX(CAMPANIA!$AW$3:$AW$63)-MIN(CAMPANIA!$AW$3:$AW$63))))</f>
        <v>0</v>
      </c>
      <c r="AX89" s="32">
        <f>IF(CAMPANIA!$AX$1="-",((CAMPANIA!AX24-MAX(CAMPANIA!$AX$3:$AX$63))/(MIN(CAMPANIA!$AX$3:$AX$63)-MAX(CAMPANIA!$AX$3:$AX$63))),((CAMPANIA!AX24-MIN(CAMPANIA!$AX$3:$AX$63))/(MAX(CAMPANIA!$AX$3:$AX$63)-MIN(CAMPANIA!$AX$3:$AX$63))))</f>
        <v>0</v>
      </c>
      <c r="AY89" s="32">
        <f>IF(CAMPANIA!$AY$1="-",((CAMPANIA!AY24-MAX(CAMPANIA!$AY$3:$AY$63))/(MIN(CAMPANIA!$AY$3:$AY$63)-MAX(CAMPANIA!$AY$3:$AY$63))),((CAMPANIA!AY24-MIN(CAMPANIA!$AY$3:$AY$63))/(MAX(CAMPANIA!$AY$3:$AY$63)-MIN(CAMPANIA!$AY$3:$AY$63))))</f>
        <v>0.16991017964071853</v>
      </c>
      <c r="AZ89" s="32">
        <f>IF(CAMPANIA!$AZ$1="-",((CAMPANIA!AZ24-MAX(CAMPANIA!$AZ$3:$AZ$63))/(MIN(CAMPANIA!$AZ$3:$AZ$63)-MAX(CAMPANIA!$AZ$3:$AZ$63))),((CAMPANIA!AZ24-MIN(CAMPANIA!$AZ$3:$AZ$63))/(MAX(CAMPANIA!$AZ$3:$AZ$63)-MIN(CAMPANIA!$AZ$3:$AZ$63))))</f>
        <v>4.3186895011169027E-2</v>
      </c>
      <c r="BA89" s="32">
        <f>IF(CAMPANIA!$BA$1="-",((CAMPANIA!BA24-MAX(CAMPANIA!$BA$3:$BA$63))/(MIN(CAMPANIA!$BA$3:$BA$63)-MAX(CAMPANIA!$BA$3:$BA$63))),((CAMPANIA!BA24-MIN(CAMPANIA!$BA$3:$BA$63))/(MAX(CAMPANIA!$BA$3:$BA$63)-MIN(CAMPANIA!$BA$3:$BA$63))))</f>
        <v>2.3809523809523812E-2</v>
      </c>
      <c r="BC89" s="32">
        <f>IF(CAMPANIA!$BC$1="-",((CAMPANIA!BC24-MAX(CAMPANIA!$BC$3:$BC$63))/(MIN(CAMPANIA!$BC$3:$BC$63)-MAX(CAMPANIA!$BC$3:$BC$63))),((CAMPANIA!BC24-MIN(CAMPANIA!$BC$3:$BC$63))/(MAX(CAMPANIA!$BC$3:$BC$63)-MIN(CAMPANIA!$BC$3:$BC$63))))</f>
        <v>3.9199332777314431E-2</v>
      </c>
      <c r="BD89" s="32">
        <f>IF(CAMPANIA!$BD$1="-",((CAMPANIA!BD24-MAX(CAMPANIA!$BD$3:$BD$63))/(MIN(CAMPANIA!$BD$3:$BD$63)-MAX(CAMPANIA!$BD$3:$BD$63))),((CAMPANIA!BD24-MIN(CAMPANIA!$BD$3:$BD$63))/(MAX(CAMPANIA!$BD$3:$BD$63)-MIN(CAMPANIA!$BD$3:$BD$63))))</f>
        <v>0.53333333325555554</v>
      </c>
    </row>
    <row r="90" spans="1:56" ht="13.8" customHeight="1" x14ac:dyDescent="0.3">
      <c r="A90" s="32">
        <f t="shared" si="1"/>
        <v>63037</v>
      </c>
      <c r="B90" s="32" t="str">
        <f t="shared" si="1"/>
        <v>ISCHIA</v>
      </c>
      <c r="C90" s="32" t="str">
        <f t="shared" si="1"/>
        <v>CAMPANIA</v>
      </c>
      <c r="D90" s="32">
        <f t="shared" si="1"/>
        <v>64031</v>
      </c>
      <c r="E90" s="32">
        <f t="shared" si="1"/>
        <v>3</v>
      </c>
      <c r="F90" s="32" t="str">
        <f t="shared" si="1"/>
        <v>B</v>
      </c>
      <c r="G90" s="32">
        <f>IF(CAMPANIA!$G$1="-",((CAMPANIA!G25-MAX(CAMPANIA!$G$3:$G$63))/(MIN(CAMPANIA!$G$3:$G$63)-MAX(CAMPANIA!$G$3:$G$63))),((CAMPANIA!G25-MIN(CAMPANIA!$G$3:$G$63))/(MAX(CAMPANIA!$G$3:$G$63)-MIN(CAMPANIA!$G$3:$G$63))))</f>
        <v>0</v>
      </c>
      <c r="H90" s="32">
        <f>IF(CAMPANIA!$H$1="-",((CAMPANIA!H25-MAX(CAMPANIA!$H$3:$H$63))/(MIN(CAMPANIA!$H$3:$H$63)-MAX(CAMPANIA!$H$3:$H$63))),((CAMPANIA!H25-MIN(CAMPANIA!$H$3:$H$63))/(MAX(CAMPANIA!$H$3:$H$63)-MIN(CAMPANIA!$H$3:$H$63))))</f>
        <v>0.84615384615384615</v>
      </c>
      <c r="I90" s="32">
        <f>IF(CAMPANIA!$I$1="-",((CAMPANIA!I25-MAX(CAMPANIA!$I$3:$I$63))/(MIN(CAMPANIA!$I$3:$I$63)-MAX(CAMPANIA!$I$3:$I$63))),((CAMPANIA!I25-MIN(CAMPANIA!$I$3:$I$63))/(MAX(CAMPANIA!$I$3:$I$63)-MIN(CAMPANIA!$I$3:$I$63))))</f>
        <v>0.82713592836711847</v>
      </c>
      <c r="J90" s="32">
        <f>IF(CAMPANIA!$J$1="-",((CAMPANIA!J25-MAX(CAMPANIA!$J$3:$J$63))/(MIN(CAMPANIA!$J$3:$J$63)-MAX(CAMPANIA!$J$3:$J$63))),((CAMPANIA!J25-MIN(CAMPANIA!$J$3:$J$63))/(MAX(CAMPANIA!$J$3:$J$63)-MIN(CAMPANIA!$J$3:$J$63))))</f>
        <v>0.92020265991133621</v>
      </c>
      <c r="K90" s="32">
        <f>IF(CAMPANIA!$K$1="-",((CAMPANIA!K25-MAX(CAMPANIA!$K$3:$K$63))/(MIN(CAMPANIA!$K$3:$K$63)-MAX(CAMPANIA!$K$3:$K$63))),((CAMPANIA!K25-MIN(CAMPANIA!$K$3:$K$63))/(MAX(CAMPANIA!$K$3:$K$63)-MIN(CAMPANIA!$K$3:$K$63))))</f>
        <v>0.28095558546433375</v>
      </c>
      <c r="L90" s="32">
        <f>IF(CAMPANIA!$L$1="-",((CAMPANIA!L25-MAX(CAMPANIA!$L$3:$L$63))/(MIN(CAMPANIA!$L$3:$L$63)-MAX(CAMPANIA!$L$3:$L$63))),((CAMPANIA!L25-MIN(CAMPANIA!$L$3:$L$63))/(MAX(CAMPANIA!$L$3:$L$63)-MIN(CAMPANIA!$L$3:$L$63))))</f>
        <v>0.34222222222222204</v>
      </c>
      <c r="M90" s="32">
        <f>IF(CAMPANIA!$M$1="-",((CAMPANIA!M25-MAX(CAMPANIA!$M$3:$M$63))/(MIN(CAMPANIA!$M$3:$M$63)-MAX(CAMPANIA!$M$3:$M$63))),((CAMPANIA!M25-MIN(CAMPANIA!$M$3:$M$63))/(MAX(CAMPANIA!$M$3:$M$63)-MIN(CAMPANIA!$M$3:$M$63))))</f>
        <v>0.95688723586162594</v>
      </c>
      <c r="N90" s="32">
        <f>IF(CAMPANIA!$N$1="-",((CAMPANIA!N25-MAX(CAMPANIA!$N$3:$N$63))/(MIN(CAMPANIA!$N$3:$N$63)-MAX(CAMPANIA!$N$3:$N$63))),((CAMPANIA!N25-MIN(CAMPANIA!$N$3:$N$63))/(MAX(CAMPANIA!$N$3:$N$63)-MIN(CAMPANIA!$N$3:$N$63))))</f>
        <v>6.6666666666666666E-2</v>
      </c>
      <c r="O90" s="32">
        <f>IF(CAMPANIA!$O$1="-",((CAMPANIA!O25-MAX(CAMPANIA!$O$3:$O$63))/(MIN(CAMPANIA!$O$3:$O$63)-MAX(CAMPANIA!$O$3:$O$63))),((CAMPANIA!O25-MIN(CAMPANIA!$O$3:$O$63))/(MAX(CAMPANIA!$O$3:$O$63)-MIN(CAMPANIA!$O$3:$O$63))))</f>
        <v>0.51817602040816335</v>
      </c>
      <c r="P90" s="32">
        <f>IF(CAMPANIA!$P$1="-",((CAMPANIA!P25-MAX(CAMPANIA!$P$3:$P$63))/(MIN(CAMPANIA!$P$3:$P$63)-MAX(CAMPANIA!$P$3:$P$63))),((CAMPANIA!P25-MIN(CAMPANIA!$P$3:$P$63))/(MAX(CAMPANIA!$P$3:$P$63)-MIN(CAMPANIA!$P$3:$P$63))))</f>
        <v>0.79268292682926833</v>
      </c>
      <c r="Q90" s="32">
        <f>IF(CAMPANIA!$Q$1="-",((CAMPANIA!Q25-MAX(CAMPANIA!$Q$3:$Q$63))/(MIN(CAMPANIA!$Q$3:$Q$63)-MAX(CAMPANIA!$Q$3:$Q$63))),((CAMPANIA!Q25-MIN(CAMPANIA!$Q$3:$Q$63))/(MAX(CAMPANIA!$Q$3:$Q$63)-MIN(CAMPANIA!$Q$3:$Q$63))))</f>
        <v>0.659076923076923</v>
      </c>
      <c r="R90" s="32">
        <f>IF(CAMPANIA!$R$1="-",((CAMPANIA!R25-MAX(CAMPANIA!$R$3:$R$63))/(MIN(CAMPANIA!$R$3:$R$63)-MAX(CAMPANIA!$R$3:$R$63))),((CAMPANIA!R25-MIN(CAMPANIA!$R$3:$R$63))/(MAX(CAMPANIA!$R$3:$R$63)-MIN(CAMPANIA!$R$3:$R$63))))</f>
        <v>0.47296268088347293</v>
      </c>
      <c r="S90" s="32">
        <f>IF(CAMPANIA!$S$1="-",((CAMPANIA!S25-MAX(CAMPANIA!$S$3:$S$63))/(MIN(CAMPANIA!$S$3:$S$63)-MAX(CAMPANIA!$S$3:$S$63))),((CAMPANIA!S25-MIN(CAMPANIA!$S$3:$S$63))/(MAX(CAMPANIA!$S$3:$S$63)-MIN(CAMPANIA!$S$3:$S$63))))</f>
        <v>0</v>
      </c>
      <c r="T90" s="32">
        <f>IF(CAMPANIA!$T$1="-",((CAMPANIA!T25-MAX(CAMPANIA!$T$3:$T$63))/(MIN(CAMPANIA!$T$3:$T$63)-MAX(CAMPANIA!$T$3:$T$63))),((CAMPANIA!T25-MIN(CAMPANIA!$T$3:$T$63))/(MAX(CAMPANIA!$T$3:$T$63)-MIN(CAMPANIA!$T$3:$T$63))))</f>
        <v>0.5</v>
      </c>
      <c r="U90" s="32">
        <f>IF(CAMPANIA!$U$1="-",((CAMPANIA!U25-MAX(CAMPANIA!$U$3:$U$63))/(MIN(CAMPANIA!$U$3:$U$63)-MAX(CAMPANIA!$U$3:$U$63))),((CAMPANIA!U25-MIN(CAMPANIA!$U$3:$U$63))/(MAX(CAMPANIA!$U$3:$U$63)-MIN(CAMPANIA!$U$3:$U$63))))</f>
        <v>0</v>
      </c>
      <c r="V90" s="32">
        <f>IF(CAMPANIA!$V$1="-",((CAMPANIA!V25-MAX(CAMPANIA!$V$3:$V$63))/(MIN(CAMPANIA!$V$3:$V$63)-MAX(CAMPANIA!$V$3:$V$63))),((CAMPANIA!V25-MIN(CAMPANIA!$V$3:$V$63))/(MAX(CAMPANIA!$V$3:$V$63)-MIN(CAMPANIA!$V$3:$V$63))))</f>
        <v>0</v>
      </c>
      <c r="W90" s="32">
        <f>IF(CAMPANIA!$W$1="-",((CAMPANIA!W25-MAX(CAMPANIA!$W$3:$W$63))/(MIN(CAMPANIA!$W$3:$W$63)-MAX(CAMPANIA!$W$3:$W$63))),((CAMPANIA!W25-MIN(CAMPANIA!$W$3:$W$63))/(MAX(CAMPANIA!$W$3:$W$63)-MIN(CAMPANIA!$W$3:$W$63))))</f>
        <v>0</v>
      </c>
      <c r="X90" s="32">
        <f>IF(CAMPANIA!$X$1="-",((CAMPANIA!X25-MAX(CAMPANIA!$X$3:$X$63))/(MIN(CAMPANIA!$X$3:$X$63)-MAX(CAMPANIA!$X$3:$X$63))),((CAMPANIA!X25-MIN(CAMPANIA!$X$3:$X$63))/(MAX(CAMPANIA!$X$3:$X$63)-MIN(CAMPANIA!$X$3:$X$63))))</f>
        <v>0</v>
      </c>
      <c r="Y90" s="32">
        <f>IF(CAMPANIA!$Y$1="-",((CAMPANIA!Y25-MAX(CAMPANIA!$Y$3:$Y$63))/(MIN(CAMPANIA!$Y$3:$Y$63)-MAX(CAMPANIA!$Y$3:$Y$63))),((CAMPANIA!Y25-MIN(CAMPANIA!$Y$3:$Y$63))/(MAX(CAMPANIA!$Y$3:$Y$63)-MIN(CAMPANIA!$Y$3:$Y$63))))</f>
        <v>1</v>
      </c>
      <c r="Z90" s="32">
        <f>IF(CAMPANIA!$Z$1="-",((CAMPANIA!Z25-MAX(CAMPANIA!$Z$3:$Z$63))/(MIN(CAMPANIA!$Z$3:$Z$63)-MAX(CAMPANIA!$Z$3:$Z$63))),((CAMPANIA!Z25-MIN(CAMPANIA!$Z$3:$Z$63))/(MAX(CAMPANIA!$Z$3:$Z$63)-MIN(CAMPANIA!$Z$3:$Z$63))))</f>
        <v>0.67950481430536458</v>
      </c>
      <c r="AA90" s="32">
        <f>IF(CAMPANIA!$AA$1="-",((CAMPANIA!AA25-MAX(CAMPANIA!$AA$3:$AA$63))/(MIN(CAMPANIA!$AA$3:$AA$63)-MAX(CAMPANIA!$AA$3:$AA$63))),((CAMPANIA!AA25-MIN(CAMPANIA!$AA$3:$AA$63))/(MAX(CAMPANIA!$AA$3:$AA$63)-MIN(CAMPANIA!$AA$3:$AA$63))))</f>
        <v>3.7499999999999999E-2</v>
      </c>
      <c r="AB90" s="32">
        <f>IF(CAMPANIA!$AB$1="-",((CAMPANIA!AB25-MAX(CAMPANIA!$AB$3:$AB$63))/(MIN(CAMPANIA!$AB$3:$AB$63)-MAX(CAMPANIA!$AB$3:$AB$63))),((CAMPANIA!AB25-MIN(CAMPANIA!$AB$3:$AB$63))/(MAX(CAMPANIA!$AB$3:$AB$63)-MIN(CAMPANIA!$AB$3:$AB$63))))</f>
        <v>0.79444444444444451</v>
      </c>
      <c r="AC90" s="32">
        <f>IF(CAMPANIA!$AC$1="-",((CAMPANIA!AC25-MAX(CAMPANIA!$AC$3:$AC$63))/(MIN(CAMPANIA!$AC$3:$AC$63)-MAX(CAMPANIA!$AC$3:$AC$63))),((CAMPANIA!AC25-MIN(CAMPANIA!$AC$3:$AC$63))/(MAX(CAMPANIA!$AC$3:$AC$63)-MIN(CAMPANIA!$AC$3:$AC$63))))</f>
        <v>0.10169491525423729</v>
      </c>
      <c r="AD90" s="32">
        <f>IF(CAMPANIA!$AD$1="-",((CAMPANIA!AD25-MAX(CAMPANIA!$AD$3:$AD$63))/(MIN(CAMPANIA!$AD$3:$AD$63)-MAX(CAMPANIA!$AD$3:$AD$63))),((CAMPANIA!AD25-MIN(CAMPANIA!$AD$3:$AD$63))/(MAX(CAMPANIA!$AD$3:$AD$63)-MIN(CAMPANIA!$AD$3:$AD$63))))</f>
        <v>0.10320919175911249</v>
      </c>
      <c r="AE90" s="32">
        <f>IF(CAMPANIA!$AE$1="-",((CAMPANIA!AE25-MAX(CAMPANIA!$AE$3:$AE$63))/(MIN(CAMPANIA!$AE$3:$AE$63)-MAX(CAMPANIA!$AE$3:$AE$63))),((CAMPANIA!AE25-MIN(CAMPANIA!$AE$3:$AE$63))/(MAX(CAMPANIA!$AE$3:$AE$63)-MIN(CAMPANIA!$AE$3:$AE$63))))</f>
        <v>0</v>
      </c>
      <c r="AF90" s="32">
        <f>IF(CAMPANIA!$AF$1="-",((CAMPANIA!AF25-MAX(CAMPANIA!$AF$3:$AF$63))/(MIN(CAMPANIA!$AF$3:$AF$63)-MAX(CAMPANIA!$AF$3:$AF$63))),((CAMPANIA!AF25-MIN(CAMPANIA!$AF$3:$AF$63))/(MAX(CAMPANIA!$AF$3:$AF$63)-MIN(CAMPANIA!$AF$3:$AF$63))))</f>
        <v>0.67986825854261002</v>
      </c>
      <c r="AG90" s="32">
        <f>IF(CAMPANIA!$AG$1="-",((CAMPANIA!AG25-MAX(CAMPANIA!$AG$3:$AG$63))/(MIN(CAMPANIA!$AG$3:$AG$63)-MAX(CAMPANIA!$AG$3:$AG$63))),((CAMPANIA!AG25-MIN(CAMPANIA!$AG$3:$AG$63))/(MAX(CAMPANIA!$AG$3:$AG$63)-MIN(CAMPANIA!$AG$3:$AG$63))))</f>
        <v>0.23966942148760334</v>
      </c>
      <c r="AH90" s="32">
        <f>IF(CAMPANIA!$AH$1="-",((CAMPANIA!AH25-MAX(CAMPANIA!$AH$3:$AH$63))/(MIN(CAMPANIA!$AH$3:$AH$63)-MAX(CAMPANIA!$AH$3:$AH$63))),((CAMPANIA!AH72-MIN(CAMPANIA!$AH$3:$AH$63))/(MAX(CAMPANIA!$AH$3:$AH$63)-MIN(CAMPANIA!$AH$3:$AH$63))))</f>
        <v>0.29154781564329685</v>
      </c>
      <c r="AI90" s="32">
        <f>IF(CAMPANIA!$AI$1="-",((CAMPANIA!AI25-MAX(CAMPANIA!$AI$3:$AI$63))/(MIN(CAMPANIA!$AI$3:$AI$63)-MAX(CAMPANIA!$AI$3:$AI$63))),((CAMPANIA!AI25-MIN(CAMPANIA!$AI$3:$AI$63))/(MAX(CAMPANIA!$AI$3:$AI$63)-MIN(CAMPANIA!$AI$3:$AI$63))))</f>
        <v>7.3593073593073613E-2</v>
      </c>
      <c r="AJ90" s="32">
        <f>IF(CAMPANIA!$AJ$1="-",((CAMPANIA!AJ25-MAX(CAMPANIA!$AJ$3:$AJ$63))/(MIN(CAMPANIA!$AJ$3:$AJ$63)-MAX(CAMPANIA!$AJ$3:$AJ$63))),((CAMPANIA!AJ25-MIN(CAMPANIA!$AJ$3:$AJ$63))/(MAX(CAMPANIA!$AJ$3:$AJ$63)-MIN(CAMPANIA!$AJ$3:$AJ$63))))</f>
        <v>0.65016751103121428</v>
      </c>
      <c r="AK90" s="32">
        <f>IF(CAMPANIA!$AK$1="-",((CAMPANIA!AK25-MAX(CAMPANIA!$AK$3:$AK$63))/(MIN(CAMPANIA!$AK$3:$AK$63)-MAX(CAMPANIA!$AK$3:$AK$63))),((CAMPANIA!AK25-MIN(CAMPANIA!$AK$3:$AK$63))/(MAX(CAMPANIA!$AK$3:$AK$63)-MIN(CAMPANIA!$AK$3:$AK$63))))</f>
        <v>0.28313953488372101</v>
      </c>
      <c r="AL90" s="32">
        <f>IF(CAMPANIA!$AL$1="-",((CAMPANIA!AL25-MAX(CAMPANIA!$AL$3:$AL$63))/(MIN(CAMPANIA!$AL$3:$AL$63)-MAX(CAMPANIA!$AL$3:$AL$63))),((CAMPANIA!AL25-MIN(CAMPANIA!$AL$3:$AL$63))/(MAX(CAMPANIA!$AL$3:$AL$63)-MIN(CAMPANIA!$AL$3:$AL$63))))</f>
        <v>0.37696969696969695</v>
      </c>
      <c r="AM90" s="32">
        <f>IF(CAMPANIA!$AM$1="-",((CAMPANIA!AM25-MAX(CAMPANIA!$AM$3:$AM$63))/(MIN(CAMPANIA!$AM$3:$AM$63)-MAX(CAMPANIA!$AM$3:$AM$63))),((CAMPANIA!AM25-MIN(CAMPANIA!$AM$3:$AM$63))/(MAX(CAMPANIA!$AM$3:$AM$63)-MIN(CAMPANIA!$AM$3:$AM$63))))</f>
        <v>6.6666666666666666E-2</v>
      </c>
      <c r="AN90" s="32">
        <f>IF(CAMPANIA!$AN$1="-",((CAMPANIA!AN25-MAX(CAMPANIA!$AN$3:$AN$63))/(MIN(CAMPANIA!$AN$3:$AN$63)-MAX(CAMPANIA!$AN$3:$AN$63))),((CAMPANIA!AN25-MIN(CAMPANIA!$AN$3:$AN$63))/(MAX(CAMPANIA!$AN$3:$AN$63)-MIN(CAMPANIA!$AN$3:$AN$63))))</f>
        <v>6.6666666666666666E-2</v>
      </c>
      <c r="AO90" s="32">
        <f>IF(CAMPANIA!$AO$1="-",((CAMPANIA!AO25-MAX(CAMPANIA!$AO$3:$AO$63))/(MIN(CAMPANIA!$AO$3:$AO$63)-MAX(CAMPANIA!$AO$3:$AO$63))),((CAMPANIA!AO25-MIN(CAMPANIA!$AO$3:$AO$63))/(MAX(CAMPANIA!$AO$3:$AO$63)-MIN(CAMPANIA!$AO$3:$AO$63))))</f>
        <v>0.22535211267605634</v>
      </c>
      <c r="AP90" s="32">
        <f>IF(CAMPANIA!$AP$1="-",((CAMPANIA!AP25-MAX(CAMPANIA!$AP$3:$AP$63))/(MIN(CAMPANIA!$AP$3:$AP$63)-MAX(CAMPANIA!$AP$3:$AP$63))),((CAMPANIA!AP25-MIN(CAMPANIA!$AP$3:$AP$63))/(MAX(CAMPANIA!$AP$3:$AP$63)-MIN(CAMPANIA!$AP$3:$AP$63))))</f>
        <v>4.5454545454545456E-2</v>
      </c>
      <c r="AQ90" s="32">
        <f>IF(CAMPANIA!$AQ$1="-",((CAMPANIA!AQ25-MAX(CAMPANIA!$AQ$3:$AQ$63))/(MIN(CAMPANIA!$AQ$3:$AQ$63)-MAX(CAMPANIA!$AQ$3:$AQ$63))),((CAMPANIA!AQ25-MIN(CAMPANIA!$AQ$3:$AQ$63))/(MAX(CAMPANIA!$AQ$3:$AQ$63)-MIN(CAMPANIA!$AQ$3:$AQ$63))))</f>
        <v>2.8657616892911013E-2</v>
      </c>
      <c r="AR90" s="32">
        <f>IF(CAMPANIA!$AR$1="-",((CAMPANIA!AR25-MAX(CAMPANIA!$AR$3:$AR$63))/(MIN(CAMPANIA!$AR$3:$AR$63)-MAX(CAMPANIA!$AR$3:$AR$63))),((CAMPANIA!AR25-MIN(CAMPANIA!$AR$3:$AR$63))/(MAX(CAMPANIA!$AR$3:$AR$63)-MIN(CAMPANIA!$AR$3:$AR$63))))</f>
        <v>1.3661202185792349E-2</v>
      </c>
      <c r="AS90" s="32">
        <f>IF(CAMPANIA!$AS$1="-",((CAMPANIA!AS25-MAX(CAMPANIA!$AS$3:$AS$63))/(MIN(CAMPANIA!$AS$3:$AS$63)-MAX(CAMPANIA!$AS$3:$AS$63))),((CAMPANIA!AS25-MIN(CAMPANIA!$AS$3:$AS$63))/(MAX(CAMPANIA!$AS$3:$AS$63)-MIN(CAMPANIA!$AS$3:$AS$63))))</f>
        <v>0.35054936728802999</v>
      </c>
      <c r="AT90" s="32">
        <f>IF(CAMPANIA!$AT$1="-",((CAMPANIA!AT25-MAX(CAMPANIA!$AT$3:$AT$63))/(MIN(CAMPANIA!$AT$3:$AT$63)-MAX(CAMPANIA!$AT$3:$AT$63))),((CAMPANIA!AT25-MIN(CAMPANIA!$AT$3:$AT$63))/(MAX(CAMPANIA!$AT$3:$AT$63)-MIN(CAMPANIA!$AT$3:$AT$63))))</f>
        <v>0.25139024206126692</v>
      </c>
      <c r="AU90" s="32">
        <f>IF(CAMPANIA!$AU$1="-",((CAMPANIA!AU25-MAX(CAMPANIA!$AU$3:$AU$63))/(MIN(CAMPANIA!$AU$3:$AU$63)-MAX(CAMPANIA!$AU$3:$AU$63))),((CAMPANIA!AU25-MIN(CAMPANIA!$AU$3:$AU$63))/(MAX(CAMPANIA!$AU$3:$AU$63)-MIN(CAMPANIA!$AU$3:$AU$63))))</f>
        <v>0.10606060606060606</v>
      </c>
      <c r="AV90" s="32">
        <f>IF(CAMPANIA!$AV$1="-",((CAMPANIA!AV25-MAX(CAMPANIA!$AV$3:$AV$63))/(MIN(CAMPANIA!$AV$3:$AV$63)-MAX(CAMPANIA!$AV$3:$AV$63))),((CAMPANIA!AV25-MIN(CAMPANIA!$AV$3:$AV$63))/(MAX(CAMPANIA!$AV$3:$AV$63)-MIN(CAMPANIA!$AV$3:$AV$63))))</f>
        <v>0.33651971511542134</v>
      </c>
      <c r="AW90" s="32">
        <f>IF(CAMPANIA!$AW$1="-",((CAMPANIA!AW25-MAX(CAMPANIA!$AW$3:$AW$63))/(MIN(CAMPANIA!$AW$3:$AW$63)-MAX(CAMPANIA!$AW$3:$AW$63))),((CAMPANIA!AW25-MIN(CAMPANIA!$AW$3:$AW$63))/(MAX(CAMPANIA!$AW$3:$AW$63)-MIN(CAMPANIA!$AW$3:$AW$63))))</f>
        <v>0</v>
      </c>
      <c r="AX90" s="32">
        <f>IF(CAMPANIA!$AX$1="-",((CAMPANIA!AX25-MAX(CAMPANIA!$AX$3:$AX$63))/(MIN(CAMPANIA!$AX$3:$AX$63)-MAX(CAMPANIA!$AX$3:$AX$63))),((CAMPANIA!AX25-MIN(CAMPANIA!$AX$3:$AX$63))/(MAX(CAMPANIA!$AX$3:$AX$63)-MIN(CAMPANIA!$AX$3:$AX$63))))</f>
        <v>0.12480857580398162</v>
      </c>
      <c r="AY90" s="32">
        <f>IF(CAMPANIA!$AY$1="-",((CAMPANIA!AY25-MAX(CAMPANIA!$AY$3:$AY$63))/(MIN(CAMPANIA!$AY$3:$AY$63)-MAX(CAMPANIA!$AY$3:$AY$63))),((CAMPANIA!AY25-MIN(CAMPANIA!$AY$3:$AY$63))/(MAX(CAMPANIA!$AY$3:$AY$63)-MIN(CAMPANIA!$AY$3:$AY$63))))</f>
        <v>0.72904191616766478</v>
      </c>
      <c r="AZ90" s="32">
        <f>IF(CAMPANIA!$AZ$1="-",((CAMPANIA!AZ25-MAX(CAMPANIA!$AZ$3:$AZ$63))/(MIN(CAMPANIA!$AZ$3:$AZ$63)-MAX(CAMPANIA!$AZ$3:$AZ$63))),((CAMPANIA!AZ25-MIN(CAMPANIA!$AZ$3:$AZ$63))/(MAX(CAMPANIA!$AZ$3:$AZ$63)-MIN(CAMPANIA!$AZ$3:$AZ$63))))</f>
        <v>7.371556217423679E-2</v>
      </c>
      <c r="BA90" s="32">
        <f>IF(CAMPANIA!$BA$1="-",((CAMPANIA!BA25-MAX(CAMPANIA!$BA$3:$BA$63))/(MIN(CAMPANIA!$BA$3:$BA$63)-MAX(CAMPANIA!$BA$3:$BA$63))),((CAMPANIA!BA25-MIN(CAMPANIA!$BA$3:$BA$63))/(MAX(CAMPANIA!$BA$3:$BA$63)-MIN(CAMPANIA!$BA$3:$BA$63))))</f>
        <v>0.11904761904761905</v>
      </c>
      <c r="BC90" s="32">
        <f>IF(CAMPANIA!$BC$1="-",((CAMPANIA!BC25-MAX(CAMPANIA!$BC$3:$BC$63))/(MIN(CAMPANIA!$BC$3:$BC$63)-MAX(CAMPANIA!$BC$3:$BC$63))),((CAMPANIA!BC25-MIN(CAMPANIA!$BC$3:$BC$63))/(MAX(CAMPANIA!$BC$3:$BC$63)-MIN(CAMPANIA!$BC$3:$BC$63))))</f>
        <v>0.20183486238532108</v>
      </c>
      <c r="BD90" s="32">
        <f>IF(CAMPANIA!$BD$1="-",((CAMPANIA!BD25-MAX(CAMPANIA!$BD$3:$BD$63))/(MIN(CAMPANIA!$BD$3:$BD$63)-MAX(CAMPANIA!$BD$3:$BD$63))),((CAMPANIA!BD25-MIN(CAMPANIA!$BD$3:$BD$63))/(MAX(CAMPANIA!$BD$3:$BD$63)-MIN(CAMPANIA!$BD$3:$BD$63))))</f>
        <v>1</v>
      </c>
    </row>
    <row r="91" spans="1:56" ht="13.8" customHeight="1" x14ac:dyDescent="0.3">
      <c r="A91" s="32">
        <f t="shared" si="1"/>
        <v>63049</v>
      </c>
      <c r="B91" s="32" t="str">
        <f t="shared" si="1"/>
        <v>NAPOLI</v>
      </c>
      <c r="C91" s="32" t="str">
        <f t="shared" si="1"/>
        <v>CAMPANIA</v>
      </c>
      <c r="D91" s="32">
        <f t="shared" si="1"/>
        <v>974074</v>
      </c>
      <c r="E91" s="32">
        <f t="shared" si="1"/>
        <v>1</v>
      </c>
      <c r="F91" s="32" t="str">
        <f t="shared" si="1"/>
        <v>A</v>
      </c>
      <c r="G91" s="32">
        <f>IF(CAMPANIA!$G$1="-",((CAMPANIA!G26-MAX(CAMPANIA!$G$3:$G$63))/(MIN(CAMPANIA!$G$3:$G$63)-MAX(CAMPANIA!$G$3:$G$63))),((CAMPANIA!G26-MIN(CAMPANIA!$G$3:$G$63))/(MAX(CAMPANIA!$G$3:$G$63)-MIN(CAMPANIA!$G$3:$G$63))))</f>
        <v>1</v>
      </c>
      <c r="H91" s="32">
        <f>IF(CAMPANIA!$H$1="-",((CAMPANIA!H26-MAX(CAMPANIA!$H$3:$H$63))/(MIN(CAMPANIA!$H$3:$H$63)-MAX(CAMPANIA!$H$3:$H$63))),((CAMPANIA!H26-MIN(CAMPANIA!$H$3:$H$63))/(MAX(CAMPANIA!$H$3:$H$63)-MIN(CAMPANIA!$H$3:$H$63))))</f>
        <v>0.30769230769230771</v>
      </c>
      <c r="I91" s="32">
        <f>IF(CAMPANIA!$I$1="-",((CAMPANIA!I26-MAX(CAMPANIA!$I$3:$I$63))/(MIN(CAMPANIA!$I$3:$I$63)-MAX(CAMPANIA!$I$3:$I$63))),((CAMPANIA!I26-MIN(CAMPANIA!$I$3:$I$63))/(MAX(CAMPANIA!$I$3:$I$63)-MIN(CAMPANIA!$I$3:$I$63))))</f>
        <v>0</v>
      </c>
      <c r="J91" s="32">
        <f>IF(CAMPANIA!$J$1="-",((CAMPANIA!J26-MAX(CAMPANIA!$J$3:$J$63))/(MIN(CAMPANIA!$J$3:$J$63)-MAX(CAMPANIA!$J$3:$J$63))),((CAMPANIA!J26-MIN(CAMPANIA!$J$3:$J$63))/(MAX(CAMPANIA!$J$3:$J$63)-MIN(CAMPANIA!$J$3:$J$63))))</f>
        <v>0.99514460629090151</v>
      </c>
      <c r="K91" s="32">
        <f>IF(CAMPANIA!$K$1="-",((CAMPANIA!K26-MAX(CAMPANIA!$K$3:$K$63))/(MIN(CAMPANIA!$K$3:$K$63)-MAX(CAMPANIA!$K$3:$K$63))),((CAMPANIA!K26-MIN(CAMPANIA!$K$3:$K$63))/(MAX(CAMPANIA!$K$3:$K$63)-MIN(CAMPANIA!$K$3:$K$63))))</f>
        <v>0.79239569313593539</v>
      </c>
      <c r="L91" s="32">
        <f>IF(CAMPANIA!$L$1="-",((CAMPANIA!L26-MAX(CAMPANIA!$L$3:$L$63))/(MIN(CAMPANIA!$L$3:$L$63)-MAX(CAMPANIA!$L$3:$L$63))),((CAMPANIA!L26-MIN(CAMPANIA!$L$3:$L$63))/(MAX(CAMPANIA!$L$3:$L$63)-MIN(CAMPANIA!$L$3:$L$63))))</f>
        <v>0.20833333333333334</v>
      </c>
      <c r="M91" s="32">
        <f>IF(CAMPANIA!$M$1="-",((CAMPANIA!M26-MAX(CAMPANIA!$M$3:$M$63))/(MIN(CAMPANIA!$M$3:$M$63)-MAX(CAMPANIA!$M$3:$M$63))),((CAMPANIA!M26-MIN(CAMPANIA!$M$3:$M$63))/(MAX(CAMPANIA!$M$3:$M$63)-MIN(CAMPANIA!$M$3:$M$63))))</f>
        <v>4.2184021282967114E-3</v>
      </c>
      <c r="N91" s="32">
        <f>IF(CAMPANIA!$N$1="-",((CAMPANIA!N26-MAX(CAMPANIA!$N$3:$N$63))/(MIN(CAMPANIA!$N$3:$N$63)-MAX(CAMPANIA!$N$3:$N$63))),((CAMPANIA!N26-MIN(CAMPANIA!$N$3:$N$63))/(MAX(CAMPANIA!$N$3:$N$63)-MIN(CAMPANIA!$N$3:$N$63))))</f>
        <v>1</v>
      </c>
      <c r="O91" s="32">
        <f>IF(CAMPANIA!$O$1="-",((CAMPANIA!O26-MAX(CAMPANIA!$O$3:$O$63))/(MIN(CAMPANIA!$O$3:$O$63)-MAX(CAMPANIA!$O$3:$O$63))),((CAMPANIA!O26-MIN(CAMPANIA!$O$3:$O$63))/(MAX(CAMPANIA!$O$3:$O$63)-MIN(CAMPANIA!$O$3:$O$63))))</f>
        <v>0.16788903061224489</v>
      </c>
      <c r="P91" s="32">
        <f>IF(CAMPANIA!$P$1="-",((CAMPANIA!P26-MAX(CAMPANIA!$P$3:$P$63))/(MIN(CAMPANIA!$P$3:$P$63)-MAX(CAMPANIA!$P$3:$P$63))),((CAMPANIA!P26-MIN(CAMPANIA!$P$3:$P$63))/(MAX(CAMPANIA!$P$3:$P$63)-MIN(CAMPANIA!$P$3:$P$63))))</f>
        <v>0.85569105691056913</v>
      </c>
      <c r="Q91" s="32">
        <f>IF(CAMPANIA!$Q$1="-",((CAMPANIA!Q26-MAX(CAMPANIA!$Q$3:$Q$63))/(MIN(CAMPANIA!$Q$3:$Q$63)-MAX(CAMPANIA!$Q$3:$Q$63))),((CAMPANIA!Q26-MIN(CAMPANIA!$Q$3:$Q$63))/(MAX(CAMPANIA!$Q$3:$Q$63)-MIN(CAMPANIA!$Q$3:$Q$63))))</f>
        <v>1</v>
      </c>
      <c r="R91" s="32">
        <f>IF(CAMPANIA!$R$1="-",((CAMPANIA!R26-MAX(CAMPANIA!$R$3:$R$63))/(MIN(CAMPANIA!$R$3:$R$63)-MAX(CAMPANIA!$R$3:$R$63))),((CAMPANIA!R26-MIN(CAMPANIA!$R$3:$R$63))/(MAX(CAMPANIA!$R$3:$R$63)-MIN(CAMPANIA!$R$3:$R$63))))</f>
        <v>1</v>
      </c>
      <c r="S91" s="32">
        <f>IF(CAMPANIA!$S$1="-",((CAMPANIA!S26-MAX(CAMPANIA!$S$3:$S$63))/(MIN(CAMPANIA!$S$3:$S$63)-MAX(CAMPANIA!$S$3:$S$63))),((CAMPANIA!S26-MIN(CAMPANIA!$S$3:$S$63))/(MAX(CAMPANIA!$S$3:$S$63)-MIN(CAMPANIA!$S$3:$S$63))))</f>
        <v>0.86153846153846159</v>
      </c>
      <c r="T91" s="32">
        <f>IF(CAMPANIA!$T$1="-",((CAMPANIA!T26-MAX(CAMPANIA!$T$3:$T$63))/(MIN(CAMPANIA!$T$3:$T$63)-MAX(CAMPANIA!$T$3:$T$63))),((CAMPANIA!T26-MIN(CAMPANIA!$T$3:$T$63))/(MAX(CAMPANIA!$T$3:$T$63)-MIN(CAMPANIA!$T$3:$T$63))))</f>
        <v>0.6</v>
      </c>
      <c r="U91" s="32">
        <f>IF(CAMPANIA!$U$1="-",((CAMPANIA!U26-MAX(CAMPANIA!$U$3:$U$63))/(MIN(CAMPANIA!$U$3:$U$63)-MAX(CAMPANIA!$U$3:$U$63))),((CAMPANIA!U26-MIN(CAMPANIA!$U$3:$U$63))/(MAX(CAMPANIA!$U$3:$U$63)-MIN(CAMPANIA!$U$3:$U$63))))</f>
        <v>1</v>
      </c>
      <c r="V91" s="32">
        <f>IF(CAMPANIA!$V$1="-",((CAMPANIA!V26-MAX(CAMPANIA!$V$3:$V$63))/(MIN(CAMPANIA!$V$3:$V$63)-MAX(CAMPANIA!$V$3:$V$63))),((CAMPANIA!V26-MIN(CAMPANIA!$V$3:$V$63))/(MAX(CAMPANIA!$V$3:$V$63)-MIN(CAMPANIA!$V$3:$V$63))))</f>
        <v>1</v>
      </c>
      <c r="W91" s="32">
        <f>IF(CAMPANIA!$W$1="-",((CAMPANIA!W26-MAX(CAMPANIA!$W$3:$W$63))/(MIN(CAMPANIA!$W$3:$W$63)-MAX(CAMPANIA!$W$3:$W$63))),((CAMPANIA!W26-MIN(CAMPANIA!$W$3:$W$63))/(MAX(CAMPANIA!$W$3:$W$63)-MIN(CAMPANIA!$W$3:$W$63))))</f>
        <v>0.2857142857142857</v>
      </c>
      <c r="X91" s="32">
        <f>IF(CAMPANIA!$X$1="-",((CAMPANIA!X26-MAX(CAMPANIA!$X$3:$X$63))/(MIN(CAMPANIA!$X$3:$X$63)-MAX(CAMPANIA!$X$3:$X$63))),((CAMPANIA!X26-MIN(CAMPANIA!$X$3:$X$63))/(MAX(CAMPANIA!$X$3:$X$63)-MIN(CAMPANIA!$X$3:$X$63))))</f>
        <v>1</v>
      </c>
      <c r="Y91" s="32">
        <f>IF(CAMPANIA!$Y$1="-",((CAMPANIA!Y26-MAX(CAMPANIA!$Y$3:$Y$63))/(MIN(CAMPANIA!$Y$3:$Y$63)-MAX(CAMPANIA!$Y$3:$Y$63))),((CAMPANIA!Y26-MIN(CAMPANIA!$Y$3:$Y$63))/(MAX(CAMPANIA!$Y$3:$Y$63)-MIN(CAMPANIA!$Y$3:$Y$63))))</f>
        <v>1</v>
      </c>
      <c r="Z91" s="32">
        <f>IF(CAMPANIA!$Z$1="-",((CAMPANIA!Z26-MAX(CAMPANIA!$Z$3:$Z$63))/(MIN(CAMPANIA!$Z$3:$Z$63)-MAX(CAMPANIA!$Z$3:$Z$63))),((CAMPANIA!Z26-MIN(CAMPANIA!$Z$3:$Z$63))/(MAX(CAMPANIA!$Z$3:$Z$63)-MIN(CAMPANIA!$Z$3:$Z$63))))</f>
        <v>0.73452544704264089</v>
      </c>
      <c r="AA91" s="32">
        <f>IF(CAMPANIA!$AA$1="-",((CAMPANIA!AA26-MAX(CAMPANIA!$AA$3:$AA$63))/(MIN(CAMPANIA!$AA$3:$AA$63)-MAX(CAMPANIA!$AA$3:$AA$63))),((CAMPANIA!AA26-MIN(CAMPANIA!$AA$3:$AA$63))/(MAX(CAMPANIA!$AA$3:$AA$63)-MIN(CAMPANIA!$AA$3:$AA$63))))</f>
        <v>1</v>
      </c>
      <c r="AB91" s="32">
        <f>IF(CAMPANIA!$AB$1="-",((CAMPANIA!AB26-MAX(CAMPANIA!$AB$3:$AB$63))/(MIN(CAMPANIA!$AB$3:$AB$63)-MAX(CAMPANIA!$AB$3:$AB$63))),((CAMPANIA!AB26-MIN(CAMPANIA!$AB$3:$AB$63))/(MAX(CAMPANIA!$AB$3:$AB$63)-MIN(CAMPANIA!$AB$3:$AB$63))))</f>
        <v>2.9292929292929211E-2</v>
      </c>
      <c r="AC91" s="32">
        <f>IF(CAMPANIA!$AC$1="-",((CAMPANIA!AC26-MAX(CAMPANIA!$AC$3:$AC$63))/(MIN(CAMPANIA!$AC$3:$AC$63)-MAX(CAMPANIA!$AC$3:$AC$63))),((CAMPANIA!AC26-MIN(CAMPANIA!$AC$3:$AC$63))/(MAX(CAMPANIA!$AC$3:$AC$63)-MIN(CAMPANIA!$AC$3:$AC$63))))</f>
        <v>1</v>
      </c>
      <c r="AD91" s="32">
        <f>IF(CAMPANIA!$AD$1="-",((CAMPANIA!AD26-MAX(CAMPANIA!$AD$3:$AD$63))/(MIN(CAMPANIA!$AD$3:$AD$63)-MAX(CAMPANIA!$AD$3:$AD$63))),((CAMPANIA!AD26-MIN(CAMPANIA!$AD$3:$AD$63))/(MAX(CAMPANIA!$AD$3:$AD$63)-MIN(CAMPANIA!$AD$3:$AD$63))))</f>
        <v>0.35103011093502373</v>
      </c>
      <c r="AE91" s="32">
        <f>IF(CAMPANIA!$AE$1="-",((CAMPANIA!AE26-MAX(CAMPANIA!$AE$3:$AE$63))/(MIN(CAMPANIA!$AE$3:$AE$63)-MAX(CAMPANIA!$AE$3:$AE$63))),((CAMPANIA!AE26-MIN(CAMPANIA!$AE$3:$AE$63))/(MAX(CAMPANIA!$AE$3:$AE$63)-MIN(CAMPANIA!$AE$3:$AE$63))))</f>
        <v>1</v>
      </c>
      <c r="AF91" s="32">
        <f>IF(CAMPANIA!$AF$1="-",((CAMPANIA!AF26-MAX(CAMPANIA!$AF$3:$AF$63))/(MIN(CAMPANIA!$AF$3:$AF$63)-MAX(CAMPANIA!$AF$3:$AF$63))),((CAMPANIA!AF26-MIN(CAMPANIA!$AF$3:$AF$63))/(MAX(CAMPANIA!$AF$3:$AF$63)-MIN(CAMPANIA!$AF$3:$AF$63))))</f>
        <v>1</v>
      </c>
      <c r="AG91" s="32">
        <f>IF(CAMPANIA!$AG$1="-",((CAMPANIA!AG26-MAX(CAMPANIA!$AG$3:$AG$63))/(MIN(CAMPANIA!$AG$3:$AG$63)-MAX(CAMPANIA!$AG$3:$AG$63))),((CAMPANIA!AG26-MIN(CAMPANIA!$AG$3:$AG$63))/(MAX(CAMPANIA!$AG$3:$AG$63)-MIN(CAMPANIA!$AG$3:$AG$63))))</f>
        <v>0.19008264462809915</v>
      </c>
      <c r="AH91" s="32">
        <f>IF(CAMPANIA!$AH$1="-",((CAMPANIA!AH26-MAX(CAMPANIA!$AH$3:$AH$63))/(MIN(CAMPANIA!$AH$3:$AH$63)-MAX(CAMPANIA!$AH$3:$AH$63))),((CAMPANIA!AH73-MIN(CAMPANIA!$AH$3:$AH$63))/(MAX(CAMPANIA!$AH$3:$AH$63)-MIN(CAMPANIA!$AH$3:$AH$63))))</f>
        <v>0.35204924185557729</v>
      </c>
      <c r="AI91" s="32">
        <f>IF(CAMPANIA!$AI$1="-",((CAMPANIA!AI26-MAX(CAMPANIA!$AI$3:$AI$63))/(MIN(CAMPANIA!$AI$3:$AI$63)-MAX(CAMPANIA!$AI$3:$AI$63))),((CAMPANIA!AI26-MIN(CAMPANIA!$AI$3:$AI$63))/(MAX(CAMPANIA!$AI$3:$AI$63)-MIN(CAMPANIA!$AI$3:$AI$63))))</f>
        <v>2.3809523809523812E-2</v>
      </c>
      <c r="AJ91" s="32">
        <f>IF(CAMPANIA!$AJ$1="-",((CAMPANIA!AJ26-MAX(CAMPANIA!$AJ$3:$AJ$63))/(MIN(CAMPANIA!$AJ$3:$AJ$63)-MAX(CAMPANIA!$AJ$3:$AJ$63))),((CAMPANIA!AJ26-MIN(CAMPANIA!$AJ$3:$AJ$63))/(MAX(CAMPANIA!$AJ$3:$AJ$63)-MIN(CAMPANIA!$AJ$3:$AJ$63))))</f>
        <v>0.46823418859290739</v>
      </c>
      <c r="AK91" s="32">
        <f>IF(CAMPANIA!$AK$1="-",((CAMPANIA!AK26-MAX(CAMPANIA!$AK$3:$AK$63))/(MIN(CAMPANIA!$AK$3:$AK$63)-MAX(CAMPANIA!$AK$3:$AK$63))),((CAMPANIA!AK26-MIN(CAMPANIA!$AK$3:$AK$63))/(MAX(CAMPANIA!$AK$3:$AK$63)-MIN(CAMPANIA!$AK$3:$AK$63))))</f>
        <v>0.68313953488372092</v>
      </c>
      <c r="AL91" s="32">
        <f>IF(CAMPANIA!$AL$1="-",((CAMPANIA!AL26-MAX(CAMPANIA!$AL$3:$AL$63))/(MIN(CAMPANIA!$AL$3:$AL$63)-MAX(CAMPANIA!$AL$3:$AL$63))),((CAMPANIA!AL26-MIN(CAMPANIA!$AL$3:$AL$63))/(MAX(CAMPANIA!$AL$3:$AL$63)-MIN(CAMPANIA!$AL$3:$AL$63))))</f>
        <v>0.95393939393939398</v>
      </c>
      <c r="AM91" s="32">
        <f>IF(CAMPANIA!$AM$1="-",((CAMPANIA!AM26-MAX(CAMPANIA!$AM$3:$AM$63))/(MIN(CAMPANIA!$AM$3:$AM$63)-MAX(CAMPANIA!$AM$3:$AM$63))),((CAMPANIA!AM26-MIN(CAMPANIA!$AM$3:$AM$63))/(MAX(CAMPANIA!$AM$3:$AM$63)-MIN(CAMPANIA!$AM$3:$AM$63))))</f>
        <v>1</v>
      </c>
      <c r="AN91" s="32">
        <f>IF(CAMPANIA!$AN$1="-",((CAMPANIA!AN26-MAX(CAMPANIA!$AN$3:$AN$63))/(MIN(CAMPANIA!$AN$3:$AN$63)-MAX(CAMPANIA!$AN$3:$AN$63))),((CAMPANIA!AN26-MIN(CAMPANIA!$AN$3:$AN$63))/(MAX(CAMPANIA!$AN$3:$AN$63)-MIN(CAMPANIA!$AN$3:$AN$63))))</f>
        <v>1</v>
      </c>
      <c r="AO91" s="32">
        <f>IF(CAMPANIA!$AO$1="-",((CAMPANIA!AO26-MAX(CAMPANIA!$AO$3:$AO$63))/(MIN(CAMPANIA!$AO$3:$AO$63)-MAX(CAMPANIA!$AO$3:$AO$63))),((CAMPANIA!AO26-MIN(CAMPANIA!$AO$3:$AO$63))/(MAX(CAMPANIA!$AO$3:$AO$63)-MIN(CAMPANIA!$AO$3:$AO$63))))</f>
        <v>0.21126760563380281</v>
      </c>
      <c r="AP91" s="32">
        <f>IF(CAMPANIA!$AP$1="-",((CAMPANIA!AP26-MAX(CAMPANIA!$AP$3:$AP$63))/(MIN(CAMPANIA!$AP$3:$AP$63)-MAX(CAMPANIA!$AP$3:$AP$63))),((CAMPANIA!AP26-MIN(CAMPANIA!$AP$3:$AP$63))/(MAX(CAMPANIA!$AP$3:$AP$63)-MIN(CAMPANIA!$AP$3:$AP$63))))</f>
        <v>1</v>
      </c>
      <c r="AQ91" s="32">
        <f>IF(CAMPANIA!$AQ$1="-",((CAMPANIA!AQ26-MAX(CAMPANIA!$AQ$3:$AQ$63))/(MIN(CAMPANIA!$AQ$3:$AQ$63)-MAX(CAMPANIA!$AQ$3:$AQ$63))),((CAMPANIA!AQ26-MIN(CAMPANIA!$AQ$3:$AQ$63))/(MAX(CAMPANIA!$AQ$3:$AQ$63)-MIN(CAMPANIA!$AQ$3:$AQ$63))))</f>
        <v>1</v>
      </c>
      <c r="AR91" s="32">
        <f>IF(CAMPANIA!$AR$1="-",((CAMPANIA!AR26-MAX(CAMPANIA!$AR$3:$AR$63))/(MIN(CAMPANIA!$AR$3:$AR$63)-MAX(CAMPANIA!$AR$3:$AR$63))),((CAMPANIA!AR26-MIN(CAMPANIA!$AR$3:$AR$63))/(MAX(CAMPANIA!$AR$3:$AR$63)-MIN(CAMPANIA!$AR$3:$AR$63))))</f>
        <v>0</v>
      </c>
      <c r="AS91" s="32">
        <f>IF(CAMPANIA!$AS$1="-",((CAMPANIA!AS26-MAX(CAMPANIA!$AS$3:$AS$63))/(MIN(CAMPANIA!$AS$3:$AS$63)-MAX(CAMPANIA!$AS$3:$AS$63))),((CAMPANIA!AS26-MIN(CAMPANIA!$AS$3:$AS$63))/(MAX(CAMPANIA!$AS$3:$AS$63)-MIN(CAMPANIA!$AS$3:$AS$63))))</f>
        <v>0.73476533056765436</v>
      </c>
      <c r="AT91" s="32">
        <f>IF(CAMPANIA!$AT$1="-",((CAMPANIA!AT26-MAX(CAMPANIA!$AT$3:$AT$63))/(MIN(CAMPANIA!$AT$3:$AT$63)-MAX(CAMPANIA!$AT$3:$AT$63))),((CAMPANIA!AT26-MIN(CAMPANIA!$AT$3:$AT$63))/(MAX(CAMPANIA!$AT$3:$AT$63)-MIN(CAMPANIA!$AT$3:$AT$63))))</f>
        <v>0.16809246199058456</v>
      </c>
      <c r="AU91" s="32">
        <f>IF(CAMPANIA!$AU$1="-",((CAMPANIA!AU26-MAX(CAMPANIA!$AU$3:$AU$63))/(MIN(CAMPANIA!$AU$3:$AU$63)-MAX(CAMPANIA!$AU$3:$AU$63))),((CAMPANIA!AU26-MIN(CAMPANIA!$AU$3:$AU$63))/(MAX(CAMPANIA!$AU$3:$AU$63)-MIN(CAMPANIA!$AU$3:$AU$63))))</f>
        <v>1</v>
      </c>
      <c r="AV91" s="32">
        <f>IF(CAMPANIA!$AV$1="-",((CAMPANIA!AV26-MAX(CAMPANIA!$AV$3:$AV$63))/(MIN(CAMPANIA!$AV$3:$AV$63)-MAX(CAMPANIA!$AV$3:$AV$63))),((CAMPANIA!AV26-MIN(CAMPANIA!$AV$3:$AV$63))/(MAX(CAMPANIA!$AV$3:$AV$63)-MIN(CAMPANIA!$AV$3:$AV$63))))</f>
        <v>1</v>
      </c>
      <c r="AW91" s="32">
        <f>IF(CAMPANIA!$AW$1="-",((CAMPANIA!AW26-MAX(CAMPANIA!$AW$3:$AW$63))/(MIN(CAMPANIA!$AW$3:$AW$63)-MAX(CAMPANIA!$AW$3:$AW$63))),((CAMPANIA!AW26-MIN(CAMPANIA!$AW$3:$AW$63))/(MAX(CAMPANIA!$AW$3:$AW$63)-MIN(CAMPANIA!$AW$3:$AW$63))))</f>
        <v>0</v>
      </c>
      <c r="AX91" s="32">
        <f>IF(CAMPANIA!$AX$1="-",((CAMPANIA!AX26-MAX(CAMPANIA!$AX$3:$AX$63))/(MIN(CAMPANIA!$AX$3:$AX$63)-MAX(CAMPANIA!$AX$3:$AX$63))),((CAMPANIA!AX26-MIN(CAMPANIA!$AX$3:$AX$63))/(MAX(CAMPANIA!$AX$3:$AX$63)-MIN(CAMPANIA!$AX$3:$AX$63))))</f>
        <v>0.14318529862174581</v>
      </c>
      <c r="AY91" s="32">
        <f>IF(CAMPANIA!$AY$1="-",((CAMPANIA!AY26-MAX(CAMPANIA!$AY$3:$AY$63))/(MIN(CAMPANIA!$AY$3:$AY$63)-MAX(CAMPANIA!$AY$3:$AY$63))),((CAMPANIA!AY26-MIN(CAMPANIA!$AY$3:$AY$63))/(MAX(CAMPANIA!$AY$3:$AY$63)-MIN(CAMPANIA!$AY$3:$AY$63))))</f>
        <v>0.27245508982035932</v>
      </c>
      <c r="AZ91" s="32">
        <f>IF(CAMPANIA!$AZ$1="-",((CAMPANIA!AZ26-MAX(CAMPANIA!$AZ$3:$AZ$63))/(MIN(CAMPANIA!$AZ$3:$AZ$63)-MAX(CAMPANIA!$AZ$3:$AZ$63))),((CAMPANIA!AZ26-MIN(CAMPANIA!$AZ$3:$AZ$63))/(MAX(CAMPANIA!$AZ$3:$AZ$63)-MIN(CAMPANIA!$AZ$3:$AZ$63))))</f>
        <v>1</v>
      </c>
      <c r="BA91" s="32">
        <f>IF(CAMPANIA!$BA$1="-",((CAMPANIA!BA26-MAX(CAMPANIA!$BA$3:$BA$63))/(MIN(CAMPANIA!$BA$3:$BA$63)-MAX(CAMPANIA!$BA$3:$BA$63))),((CAMPANIA!BA26-MIN(CAMPANIA!$BA$3:$BA$63))/(MAX(CAMPANIA!$BA$3:$BA$63)-MIN(CAMPANIA!$BA$3:$BA$63))))</f>
        <v>0.16666666666666669</v>
      </c>
      <c r="BC91" s="32">
        <f>IF(CAMPANIA!$BC$1="-",((CAMPANIA!BC26-MAX(CAMPANIA!$BC$3:$BC$63))/(MIN(CAMPANIA!$BC$3:$BC$63)-MAX(CAMPANIA!$BC$3:$BC$63))),((CAMPANIA!BC26-MIN(CAMPANIA!$BC$3:$BC$63))/(MAX(CAMPANIA!$BC$3:$BC$63)-MIN(CAMPANIA!$BC$3:$BC$63))))</f>
        <v>1</v>
      </c>
      <c r="BD91" s="32">
        <f>IF(CAMPANIA!$BD$1="-",((CAMPANIA!BD26-MAX(CAMPANIA!$BD$3:$BD$63))/(MIN(CAMPANIA!$BD$3:$BD$63)-MAX(CAMPANIA!$BD$3:$BD$63))),((CAMPANIA!BD26-MIN(CAMPANIA!$BD$3:$BD$63))/(MAX(CAMPANIA!$BD$3:$BD$63)-MIN(CAMPANIA!$BD$3:$BD$63))))</f>
        <v>1</v>
      </c>
    </row>
    <row r="92" spans="1:56" ht="13.8" customHeight="1" x14ac:dyDescent="0.3">
      <c r="A92" s="32">
        <f t="shared" si="1"/>
        <v>63050</v>
      </c>
      <c r="B92" s="32" t="str">
        <f t="shared" si="1"/>
        <v>NOLA</v>
      </c>
      <c r="C92" s="32" t="str">
        <f t="shared" si="1"/>
        <v>CAMPANIA</v>
      </c>
      <c r="D92" s="32">
        <f t="shared" si="1"/>
        <v>131840</v>
      </c>
      <c r="E92" s="32">
        <f t="shared" si="1"/>
        <v>3</v>
      </c>
      <c r="F92" s="32" t="str">
        <f t="shared" si="1"/>
        <v>B</v>
      </c>
      <c r="G92" s="32">
        <f>IF(CAMPANIA!$G$1="-",((CAMPANIA!G27-MAX(CAMPANIA!$G$3:$G$63))/(MIN(CAMPANIA!$G$3:$G$63)-MAX(CAMPANIA!$G$3:$G$63))),((CAMPANIA!G27-MIN(CAMPANIA!$G$3:$G$63))/(MAX(CAMPANIA!$G$3:$G$63)-MIN(CAMPANIA!$G$3:$G$63))))</f>
        <v>1</v>
      </c>
      <c r="H92" s="32">
        <f>IF(CAMPANIA!$H$1="-",((CAMPANIA!H27-MAX(CAMPANIA!$H$3:$H$63))/(MIN(CAMPANIA!$H$3:$H$63)-MAX(CAMPANIA!$H$3:$H$63))),((CAMPANIA!H27-MIN(CAMPANIA!$H$3:$H$63))/(MAX(CAMPANIA!$H$3:$H$63)-MIN(CAMPANIA!$H$3:$H$63))))</f>
        <v>0.53846153846153855</v>
      </c>
      <c r="I92" s="32">
        <f>IF(CAMPANIA!$I$1="-",((CAMPANIA!I27-MAX(CAMPANIA!$I$3:$I$63))/(MIN(CAMPANIA!$I$3:$I$63)-MAX(CAMPANIA!$I$3:$I$63))),((CAMPANIA!I27-MIN(CAMPANIA!$I$3:$I$63))/(MAX(CAMPANIA!$I$3:$I$63)-MIN(CAMPANIA!$I$3:$I$63))))</f>
        <v>0.87837333664967043</v>
      </c>
      <c r="J92" s="32">
        <f>IF(CAMPANIA!$J$1="-",((CAMPANIA!J27-MAX(CAMPANIA!$J$3:$J$63))/(MIN(CAMPANIA!$J$3:$J$63)-MAX(CAMPANIA!$J$3:$J$63))),((CAMPANIA!J27-MIN(CAMPANIA!$J$3:$J$63))/(MAX(CAMPANIA!$J$3:$J$63)-MIN(CAMPANIA!$J$3:$J$63))))</f>
        <v>0.91598057842516367</v>
      </c>
      <c r="K92" s="32">
        <f>IF(CAMPANIA!$K$1="-",((CAMPANIA!K27-MAX(CAMPANIA!$K$3:$K$63))/(MIN(CAMPANIA!$K$3:$K$63)-MAX(CAMPANIA!$K$3:$K$63))),((CAMPANIA!K27-MIN(CAMPANIA!$K$3:$K$63))/(MAX(CAMPANIA!$K$3:$K$63)-MIN(CAMPANIA!$K$3:$K$63))))</f>
        <v>0.42025572005383577</v>
      </c>
      <c r="L92" s="32">
        <f>IF(CAMPANIA!$L$1="-",((CAMPANIA!L27-MAX(CAMPANIA!$L$3:$L$63))/(MIN(CAMPANIA!$L$3:$L$63)-MAX(CAMPANIA!$L$3:$L$63))),((CAMPANIA!L27-MIN(CAMPANIA!$L$3:$L$63))/(MAX(CAMPANIA!$L$3:$L$63)-MIN(CAMPANIA!$L$3:$L$63))))</f>
        <v>0.48777777777777787</v>
      </c>
      <c r="M92" s="32">
        <f>IF(CAMPANIA!$M$1="-",((CAMPANIA!M27-MAX(CAMPANIA!$M$3:$M$63))/(MIN(CAMPANIA!$M$3:$M$63)-MAX(CAMPANIA!$M$3:$M$63))),((CAMPANIA!M27-MIN(CAMPANIA!$M$3:$M$63))/(MAX(CAMPANIA!$M$3:$M$63)-MIN(CAMPANIA!$M$3:$M$63))))</f>
        <v>2.253720396321484E-2</v>
      </c>
      <c r="N92" s="32">
        <f>IF(CAMPANIA!$N$1="-",((CAMPANIA!N27-MAX(CAMPANIA!$N$3:$N$63))/(MIN(CAMPANIA!$N$3:$N$63)-MAX(CAMPANIA!$N$3:$N$63))),((CAMPANIA!N27-MIN(CAMPANIA!$N$3:$N$63))/(MAX(CAMPANIA!$N$3:$N$63)-MIN(CAMPANIA!$N$3:$N$63))))</f>
        <v>0.13333333333333333</v>
      </c>
      <c r="O92" s="32">
        <f>IF(CAMPANIA!$O$1="-",((CAMPANIA!O27-MAX(CAMPANIA!$O$3:$O$63))/(MIN(CAMPANIA!$O$3:$O$63)-MAX(CAMPANIA!$O$3:$O$63))),((CAMPANIA!O27-MIN(CAMPANIA!$O$3:$O$63))/(MAX(CAMPANIA!$O$3:$O$63)-MIN(CAMPANIA!$O$3:$O$63))))</f>
        <v>0.48150510204081631</v>
      </c>
      <c r="P92" s="32">
        <f>IF(CAMPANIA!$P$1="-",((CAMPANIA!P27-MAX(CAMPANIA!$P$3:$P$63))/(MIN(CAMPANIA!$P$3:$P$63)-MAX(CAMPANIA!$P$3:$P$63))),((CAMPANIA!P27-MIN(CAMPANIA!$P$3:$P$63))/(MAX(CAMPANIA!$P$3:$P$63)-MIN(CAMPANIA!$P$3:$P$63))))</f>
        <v>0.56910569105691056</v>
      </c>
      <c r="Q92" s="32">
        <f>IF(CAMPANIA!$Q$1="-",((CAMPANIA!Q27-MAX(CAMPANIA!$Q$3:$Q$63))/(MIN(CAMPANIA!$Q$3:$Q$63)-MAX(CAMPANIA!$Q$3:$Q$63))),((CAMPANIA!Q27-MIN(CAMPANIA!$Q$3:$Q$63))/(MAX(CAMPANIA!$Q$3:$Q$63)-MIN(CAMPANIA!$Q$3:$Q$63))))</f>
        <v>0.80348717948717951</v>
      </c>
      <c r="R92" s="32">
        <f>IF(CAMPANIA!$R$1="-",((CAMPANIA!R27-MAX(CAMPANIA!$R$3:$R$63))/(MIN(CAMPANIA!$R$3:$R$63)-MAX(CAMPANIA!$R$3:$R$63))),((CAMPANIA!R27-MIN(CAMPANIA!$R$3:$R$63))/(MAX(CAMPANIA!$R$3:$R$63)-MIN(CAMPANIA!$R$3:$R$63))))</f>
        <v>0.35491241431835491</v>
      </c>
      <c r="S92" s="32">
        <f>IF(CAMPANIA!$S$1="-",((CAMPANIA!S27-MAX(CAMPANIA!$S$3:$S$63))/(MIN(CAMPANIA!$S$3:$S$63)-MAX(CAMPANIA!$S$3:$S$63))),((CAMPANIA!S27-MIN(CAMPANIA!$S$3:$S$63))/(MAX(CAMPANIA!$S$3:$S$63)-MIN(CAMPANIA!$S$3:$S$63))))</f>
        <v>0.29230769230769232</v>
      </c>
      <c r="T92" s="32">
        <f>IF(CAMPANIA!$T$1="-",((CAMPANIA!T27-MAX(CAMPANIA!$T$3:$T$63))/(MIN(CAMPANIA!$T$3:$T$63)-MAX(CAMPANIA!$T$3:$T$63))),((CAMPANIA!T27-MIN(CAMPANIA!$T$3:$T$63))/(MAX(CAMPANIA!$T$3:$T$63)-MIN(CAMPANIA!$T$3:$T$63))))</f>
        <v>0.52222222222222214</v>
      </c>
      <c r="U92" s="32">
        <f>IF(CAMPANIA!$U$1="-",((CAMPANIA!U27-MAX(CAMPANIA!$U$3:$U$63))/(MIN(CAMPANIA!$U$3:$U$63)-MAX(CAMPANIA!$U$3:$U$63))),((CAMPANIA!U27-MIN(CAMPANIA!$U$3:$U$63))/(MAX(CAMPANIA!$U$3:$U$63)-MIN(CAMPANIA!$U$3:$U$63))))</f>
        <v>0</v>
      </c>
      <c r="V92" s="32">
        <f>IF(CAMPANIA!$V$1="-",((CAMPANIA!V27-MAX(CAMPANIA!$V$3:$V$63))/(MIN(CAMPANIA!$V$3:$V$63)-MAX(CAMPANIA!$V$3:$V$63))),((CAMPANIA!V27-MIN(CAMPANIA!$V$3:$V$63))/(MAX(CAMPANIA!$V$3:$V$63)-MIN(CAMPANIA!$V$3:$V$63))))</f>
        <v>1</v>
      </c>
      <c r="W92" s="32">
        <f>IF(CAMPANIA!$W$1="-",((CAMPANIA!W27-MAX(CAMPANIA!$W$3:$W$63))/(MIN(CAMPANIA!$W$3:$W$63)-MAX(CAMPANIA!$W$3:$W$63))),((CAMPANIA!W27-MIN(CAMPANIA!$W$3:$W$63))/(MAX(CAMPANIA!$W$3:$W$63)-MIN(CAMPANIA!$W$3:$W$63))))</f>
        <v>0.42857142857142855</v>
      </c>
      <c r="X92" s="32">
        <f>IF(CAMPANIA!$X$1="-",((CAMPANIA!X27-MAX(CAMPANIA!$X$3:$X$63))/(MIN(CAMPANIA!$X$3:$X$63)-MAX(CAMPANIA!$X$3:$X$63))),((CAMPANIA!X27-MIN(CAMPANIA!$X$3:$X$63))/(MAX(CAMPANIA!$X$3:$X$63)-MIN(CAMPANIA!$X$3:$X$63))))</f>
        <v>0.12121212121212122</v>
      </c>
      <c r="Y92" s="32">
        <f>IF(CAMPANIA!$Y$1="-",((CAMPANIA!Y27-MAX(CAMPANIA!$Y$3:$Y$63))/(MIN(CAMPANIA!$Y$3:$Y$63)-MAX(CAMPANIA!$Y$3:$Y$63))),((CAMPANIA!Y27-MIN(CAMPANIA!$Y$3:$Y$63))/(MAX(CAMPANIA!$Y$3:$Y$63)-MIN(CAMPANIA!$Y$3:$Y$63))))</f>
        <v>1</v>
      </c>
      <c r="Z92" s="32">
        <f>IF(CAMPANIA!$Z$1="-",((CAMPANIA!Z27-MAX(CAMPANIA!$Z$3:$Z$63))/(MIN(CAMPANIA!$Z$3:$Z$63)-MAX(CAMPANIA!$Z$3:$Z$63))),((CAMPANIA!Z27-MIN(CAMPANIA!$Z$3:$Z$63))/(MAX(CAMPANIA!$Z$3:$Z$63)-MIN(CAMPANIA!$Z$3:$Z$63))))</f>
        <v>0.74828060522696016</v>
      </c>
      <c r="AA92" s="32">
        <f>IF(CAMPANIA!$AA$1="-",((CAMPANIA!AA27-MAX(CAMPANIA!$AA$3:$AA$63))/(MIN(CAMPANIA!$AA$3:$AA$63)-MAX(CAMPANIA!$AA$3:$AA$63))),((CAMPANIA!AA27-MIN(CAMPANIA!$AA$3:$AA$63))/(MAX(CAMPANIA!$AA$3:$AA$63)-MIN(CAMPANIA!$AA$3:$AA$63))))</f>
        <v>8.8362068965517251E-2</v>
      </c>
      <c r="AB92" s="32">
        <f>IF(CAMPANIA!$AB$1="-",((CAMPANIA!AB27-MAX(CAMPANIA!$AB$3:$AB$63))/(MIN(CAMPANIA!$AB$3:$AB$63)-MAX(CAMPANIA!$AB$3:$AB$63))),((CAMPANIA!AB27-MIN(CAMPANIA!$AB$3:$AB$63))/(MAX(CAMPANIA!$AB$3:$AB$63)-MIN(CAMPANIA!$AB$3:$AB$63))))</f>
        <v>0.55101010101010106</v>
      </c>
      <c r="AC92" s="32">
        <f>IF(CAMPANIA!$AC$1="-",((CAMPANIA!AC27-MAX(CAMPANIA!$AC$3:$AC$63))/(MIN(CAMPANIA!$AC$3:$AC$63)-MAX(CAMPANIA!$AC$3:$AC$63))),((CAMPANIA!AC27-MIN(CAMPANIA!$AC$3:$AC$63))/(MAX(CAMPANIA!$AC$3:$AC$63)-MIN(CAMPANIA!$AC$3:$AC$63))))</f>
        <v>0.19414483821263481</v>
      </c>
      <c r="AD92" s="32">
        <f>IF(CAMPANIA!$AD$1="-",((CAMPANIA!AD27-MAX(CAMPANIA!$AD$3:$AD$63))/(MIN(CAMPANIA!$AD$3:$AD$63)-MAX(CAMPANIA!$AD$3:$AD$63))),((CAMPANIA!AD27-MIN(CAMPANIA!$AD$3:$AD$63))/(MAX(CAMPANIA!$AD$3:$AD$63)-MIN(CAMPANIA!$AD$3:$AD$63))))</f>
        <v>0.33498415213946109</v>
      </c>
      <c r="AE92" s="32">
        <f>IF(CAMPANIA!$AE$1="-",((CAMPANIA!AE27-MAX(CAMPANIA!$AE$3:$AE$63))/(MIN(CAMPANIA!$AE$3:$AE$63)-MAX(CAMPANIA!$AE$3:$AE$63))),((CAMPANIA!AE27-MIN(CAMPANIA!$AE$3:$AE$63))/(MAX(CAMPANIA!$AE$3:$AE$63)-MIN(CAMPANIA!$AE$3:$AE$63))))</f>
        <v>0</v>
      </c>
      <c r="AF92" s="32">
        <f>IF(CAMPANIA!$AF$1="-",((CAMPANIA!AF27-MAX(CAMPANIA!$AF$3:$AF$63))/(MIN(CAMPANIA!$AF$3:$AF$63)-MAX(CAMPANIA!$AF$3:$AF$63))),((CAMPANIA!AF27-MIN(CAMPANIA!$AF$3:$AF$63))/(MAX(CAMPANIA!$AF$3:$AF$63)-MIN(CAMPANIA!$AF$3:$AF$63))))</f>
        <v>0.35858377933305885</v>
      </c>
      <c r="AG92" s="32">
        <f>IF(CAMPANIA!$AG$1="-",((CAMPANIA!AG27-MAX(CAMPANIA!$AG$3:$AG$63))/(MIN(CAMPANIA!$AG$3:$AG$63)-MAX(CAMPANIA!$AG$3:$AG$63))),((CAMPANIA!AG27-MIN(CAMPANIA!$AG$3:$AG$63))/(MAX(CAMPANIA!$AG$3:$AG$63)-MIN(CAMPANIA!$AG$3:$AG$63))))</f>
        <v>0.16528925619834711</v>
      </c>
      <c r="AH92" s="32">
        <f>IF(CAMPANIA!$AH$1="-",((CAMPANIA!AH27-MAX(CAMPANIA!$AH$3:$AH$63))/(MIN(CAMPANIA!$AH$3:$AH$63)-MAX(CAMPANIA!$AH$3:$AH$63))),((CAMPANIA!AH74-MIN(CAMPANIA!$AH$3:$AH$63))/(MAX(CAMPANIA!$AH$3:$AH$63)-MIN(CAMPANIA!$AH$3:$AH$63))))</f>
        <v>0.53475454136015621</v>
      </c>
      <c r="AI92" s="32">
        <f>IF(CAMPANIA!$AI$1="-",((CAMPANIA!AI27-MAX(CAMPANIA!$AI$3:$AI$63))/(MIN(CAMPANIA!$AI$3:$AI$63)-MAX(CAMPANIA!$AI$3:$AI$63))),((CAMPANIA!AI27-MIN(CAMPANIA!$AI$3:$AI$63))/(MAX(CAMPANIA!$AI$3:$AI$63)-MIN(CAMPANIA!$AI$3:$AI$63))))</f>
        <v>6.0606060606060608E-2</v>
      </c>
      <c r="AJ92" s="32">
        <f>IF(CAMPANIA!$AJ$1="-",((CAMPANIA!AJ27-MAX(CAMPANIA!$AJ$3:$AJ$63))/(MIN(CAMPANIA!$AJ$3:$AJ$63)-MAX(CAMPANIA!$AJ$3:$AJ$63))),((CAMPANIA!AJ27-MIN(CAMPANIA!$AJ$3:$AJ$63))/(MAX(CAMPANIA!$AJ$3:$AJ$63)-MIN(CAMPANIA!$AJ$3:$AJ$63))))</f>
        <v>0.69112600098055244</v>
      </c>
      <c r="AK92" s="32">
        <f>IF(CAMPANIA!$AK$1="-",((CAMPANIA!AK27-MAX(CAMPANIA!$AK$3:$AK$63))/(MIN(CAMPANIA!$AK$3:$AK$63)-MAX(CAMPANIA!$AK$3:$AK$63))),((CAMPANIA!AK27-MIN(CAMPANIA!$AK$3:$AK$63))/(MAX(CAMPANIA!$AK$3:$AK$63)-MIN(CAMPANIA!$AK$3:$AK$63))))</f>
        <v>0.64418604651162781</v>
      </c>
      <c r="AL92" s="32">
        <f>IF(CAMPANIA!$AL$1="-",((CAMPANIA!AL27-MAX(CAMPANIA!$AL$3:$AL$63))/(MIN(CAMPANIA!$AL$3:$AL$63)-MAX(CAMPANIA!$AL$3:$AL$63))),((CAMPANIA!AL27-MIN(CAMPANIA!$AL$3:$AL$63))/(MAX(CAMPANIA!$AL$3:$AL$63)-MIN(CAMPANIA!$AL$3:$AL$63))))</f>
        <v>0.14787878787878789</v>
      </c>
      <c r="AM92" s="32">
        <f>IF(CAMPANIA!$AM$1="-",((CAMPANIA!AM27-MAX(CAMPANIA!$AM$3:$AM$63))/(MIN(CAMPANIA!$AM$3:$AM$63)-MAX(CAMPANIA!$AM$3:$AM$63))),((CAMPANIA!AM27-MIN(CAMPANIA!$AM$3:$AM$63))/(MAX(CAMPANIA!$AM$3:$AM$63)-MIN(CAMPANIA!$AM$3:$AM$63))))</f>
        <v>6.6666666666666666E-2</v>
      </c>
      <c r="AN92" s="32">
        <f>IF(CAMPANIA!$AN$1="-",((CAMPANIA!AN27-MAX(CAMPANIA!$AN$3:$AN$63))/(MIN(CAMPANIA!$AN$3:$AN$63)-MAX(CAMPANIA!$AN$3:$AN$63))),((CAMPANIA!AN27-MIN(CAMPANIA!$AN$3:$AN$63))/(MAX(CAMPANIA!$AN$3:$AN$63)-MIN(CAMPANIA!$AN$3:$AN$63))))</f>
        <v>6.6666666666666666E-2</v>
      </c>
      <c r="AO92" s="32">
        <f>IF(CAMPANIA!$AO$1="-",((CAMPANIA!AO27-MAX(CAMPANIA!$AO$3:$AO$63))/(MIN(CAMPANIA!$AO$3:$AO$63)-MAX(CAMPANIA!$AO$3:$AO$63))),((CAMPANIA!AO27-MIN(CAMPANIA!$AO$3:$AO$63))/(MAX(CAMPANIA!$AO$3:$AO$63)-MIN(CAMPANIA!$AO$3:$AO$63))))</f>
        <v>0.11267605633802817</v>
      </c>
      <c r="AP92" s="32">
        <f>IF(CAMPANIA!$AP$1="-",((CAMPANIA!AP27-MAX(CAMPANIA!$AP$3:$AP$63))/(MIN(CAMPANIA!$AP$3:$AP$63)-MAX(CAMPANIA!$AP$3:$AP$63))),((CAMPANIA!AP27-MIN(CAMPANIA!$AP$3:$AP$63))/(MAX(CAMPANIA!$AP$3:$AP$63)-MIN(CAMPANIA!$AP$3:$AP$63))))</f>
        <v>4.5454545454545456E-2</v>
      </c>
      <c r="AQ92" s="32">
        <f>IF(CAMPANIA!$AQ$1="-",((CAMPANIA!AQ27-MAX(CAMPANIA!$AQ$3:$AQ$63))/(MIN(CAMPANIA!$AQ$3:$AQ$63)-MAX(CAMPANIA!$AQ$3:$AQ$63))),((CAMPANIA!AQ27-MIN(CAMPANIA!$AQ$3:$AQ$63))/(MAX(CAMPANIA!$AQ$3:$AQ$63)-MIN(CAMPANIA!$AQ$3:$AQ$63))))</f>
        <v>6.0331825037707393E-3</v>
      </c>
      <c r="AR92" s="32">
        <f>IF(CAMPANIA!$AR$1="-",((CAMPANIA!AR27-MAX(CAMPANIA!$AR$3:$AR$63))/(MIN(CAMPANIA!$AR$3:$AR$63)-MAX(CAMPANIA!$AR$3:$AR$63))),((CAMPANIA!AR27-MIN(CAMPANIA!$AR$3:$AR$63))/(MAX(CAMPANIA!$AR$3:$AR$63)-MIN(CAMPANIA!$AR$3:$AR$63))))</f>
        <v>0.38183060109289613</v>
      </c>
      <c r="AS92" s="32">
        <f>IF(CAMPANIA!$AS$1="-",((CAMPANIA!AS27-MAX(CAMPANIA!$AS$3:$AS$63))/(MIN(CAMPANIA!$AS$3:$AS$63)-MAX(CAMPANIA!$AS$3:$AS$63))),((CAMPANIA!AS27-MIN(CAMPANIA!$AS$3:$AS$63))/(MAX(CAMPANIA!$AS$3:$AS$63)-MIN(CAMPANIA!$AS$3:$AS$63))))</f>
        <v>0.28866451064474763</v>
      </c>
      <c r="AT92" s="32">
        <f>IF(CAMPANIA!$AT$1="-",((CAMPANIA!AT27-MAX(CAMPANIA!$AT$3:$AT$63))/(MIN(CAMPANIA!$AT$3:$AT$63)-MAX(CAMPANIA!$AT$3:$AT$63))),((CAMPANIA!AT27-MIN(CAMPANIA!$AT$3:$AT$63))/(MAX(CAMPANIA!$AT$3:$AT$63)-MIN(CAMPANIA!$AT$3:$AT$63))))</f>
        <v>0.20261275516473662</v>
      </c>
      <c r="AU92" s="32">
        <f>IF(CAMPANIA!$AU$1="-",((CAMPANIA!AU27-MAX(CAMPANIA!$AU$3:$AU$63))/(MIN(CAMPANIA!$AU$3:$AU$63)-MAX(CAMPANIA!$AU$3:$AU$63))),((CAMPANIA!AU27-MIN(CAMPANIA!$AU$3:$AU$63))/(MAX(CAMPANIA!$AU$3:$AU$63)-MIN(CAMPANIA!$AU$3:$AU$63))))</f>
        <v>0.24242424242424243</v>
      </c>
      <c r="AV92" s="32">
        <f>IF(CAMPANIA!$AV$1="-",((CAMPANIA!AV27-MAX(CAMPANIA!$AV$3:$AV$63))/(MIN(CAMPANIA!$AV$3:$AV$63)-MAX(CAMPANIA!$AV$3:$AV$63))),((CAMPANIA!AV27-MIN(CAMPANIA!$AV$3:$AV$63))/(MAX(CAMPANIA!$AV$3:$AV$63)-MIN(CAMPANIA!$AV$3:$AV$63))))</f>
        <v>0.51870212986328545</v>
      </c>
      <c r="AW92" s="32">
        <f>IF(CAMPANIA!$AW$1="-",((CAMPANIA!AW27-MAX(CAMPANIA!$AW$3:$AW$63))/(MIN(CAMPANIA!$AW$3:$AW$63)-MAX(CAMPANIA!$AW$3:$AW$63))),((CAMPANIA!AW27-MIN(CAMPANIA!$AW$3:$AW$63))/(MAX(CAMPANIA!$AW$3:$AW$63)-MIN(CAMPANIA!$AW$3:$AW$63))))</f>
        <v>0</v>
      </c>
      <c r="AX92" s="32">
        <f>IF(CAMPANIA!$AX$1="-",((CAMPANIA!AX27-MAX(CAMPANIA!$AX$3:$AX$63))/(MIN(CAMPANIA!$AX$3:$AX$63)-MAX(CAMPANIA!$AX$3:$AX$63))),((CAMPANIA!AX27-MIN(CAMPANIA!$AX$3:$AX$63))/(MAX(CAMPANIA!$AX$3:$AX$63)-MIN(CAMPANIA!$AX$3:$AX$63))))</f>
        <v>9.2649310872894339E-2</v>
      </c>
      <c r="AY92" s="32">
        <f>IF(CAMPANIA!$AY$1="-",((CAMPANIA!AY27-MAX(CAMPANIA!$AY$3:$AY$63))/(MIN(CAMPANIA!$AY$3:$AY$63)-MAX(CAMPANIA!$AY$3:$AY$63))),((CAMPANIA!AY27-MIN(CAMPANIA!$AY$3:$AY$63))/(MAX(CAMPANIA!$AY$3:$AY$63)-MIN(CAMPANIA!$AY$3:$AY$63))))</f>
        <v>0.48577844311377255</v>
      </c>
      <c r="AZ92" s="32">
        <f>IF(CAMPANIA!$AZ$1="-",((CAMPANIA!AZ27-MAX(CAMPANIA!$AZ$3:$AZ$63))/(MIN(CAMPANIA!$AZ$3:$AZ$63)-MAX(CAMPANIA!$AZ$3:$AZ$63))),((CAMPANIA!AZ27-MIN(CAMPANIA!$AZ$3:$AZ$63))/(MAX(CAMPANIA!$AZ$3:$AZ$63)-MIN(CAMPANIA!$AZ$3:$AZ$63))))</f>
        <v>6.7014147431124355E-2</v>
      </c>
      <c r="BA92" s="32">
        <f>IF(CAMPANIA!$BA$1="-",((CAMPANIA!BA27-MAX(CAMPANIA!$BA$3:$BA$63))/(MIN(CAMPANIA!$BA$3:$BA$63)-MAX(CAMPANIA!$BA$3:$BA$63))),((CAMPANIA!BA27-MIN(CAMPANIA!$BA$3:$BA$63))/(MAX(CAMPANIA!$BA$3:$BA$63)-MIN(CAMPANIA!$BA$3:$BA$63))))</f>
        <v>7.1428571428571425E-2</v>
      </c>
      <c r="BC92" s="32">
        <f>IF(CAMPANIA!$BC$1="-",((CAMPANIA!BC27-MAX(CAMPANIA!$BC$3:$BC$63))/(MIN(CAMPANIA!$BC$3:$BC$63)-MAX(CAMPANIA!$BC$3:$BC$63))),((CAMPANIA!BC27-MIN(CAMPANIA!$BC$3:$BC$63))/(MAX(CAMPANIA!$BC$3:$BC$63)-MIN(CAMPANIA!$BC$3:$BC$63))))</f>
        <v>5.2543786488740606E-2</v>
      </c>
      <c r="BD92" s="32">
        <f>IF(CAMPANIA!$BD$1="-",((CAMPANIA!BD27-MAX(CAMPANIA!$BD$3:$BD$63))/(MIN(CAMPANIA!$BD$3:$BD$63)-MAX(CAMPANIA!$BD$3:$BD$63))),((CAMPANIA!BD27-MIN(CAMPANIA!$BD$3:$BD$63))/(MAX(CAMPANIA!$BD$3:$BD$63)-MIN(CAMPANIA!$BD$3:$BD$63))))</f>
        <v>0.15999999986000005</v>
      </c>
    </row>
    <row r="93" spans="1:56" ht="13.8" customHeight="1" x14ac:dyDescent="0.3">
      <c r="A93" s="32">
        <f t="shared" si="1"/>
        <v>63056</v>
      </c>
      <c r="B93" s="32" t="str">
        <f t="shared" si="1"/>
        <v>POLLENA TROCCHIA</v>
      </c>
      <c r="C93" s="32" t="str">
        <f t="shared" si="1"/>
        <v>CAMPANIA</v>
      </c>
      <c r="D93" s="32">
        <f t="shared" si="1"/>
        <v>300226</v>
      </c>
      <c r="E93" s="32">
        <f t="shared" si="1"/>
        <v>3</v>
      </c>
      <c r="F93" s="32" t="str">
        <f t="shared" si="1"/>
        <v>B</v>
      </c>
      <c r="G93" s="32">
        <f>IF(CAMPANIA!$G$1="-",((CAMPANIA!G28-MAX(CAMPANIA!$G$3:$G$63))/(MIN(CAMPANIA!$G$3:$G$63)-MAX(CAMPANIA!$G$3:$G$63))),((CAMPANIA!G28-MIN(CAMPANIA!$G$3:$G$63))/(MAX(CAMPANIA!$G$3:$G$63)-MIN(CAMPANIA!$G$3:$G$63))))</f>
        <v>1</v>
      </c>
      <c r="H93" s="32">
        <f>IF(CAMPANIA!$H$1="-",((CAMPANIA!H28-MAX(CAMPANIA!$H$3:$H$63))/(MIN(CAMPANIA!$H$3:$H$63)-MAX(CAMPANIA!$H$3:$H$63))),((CAMPANIA!H28-MIN(CAMPANIA!$H$3:$H$63))/(MAX(CAMPANIA!$H$3:$H$63)-MIN(CAMPANIA!$H$3:$H$63))))</f>
        <v>0.38461538461538464</v>
      </c>
      <c r="I93" s="32">
        <f>IF(CAMPANIA!$I$1="-",((CAMPANIA!I28-MAX(CAMPANIA!$I$3:$I$63))/(MIN(CAMPANIA!$I$3:$I$63)-MAX(CAMPANIA!$I$3:$I$63))),((CAMPANIA!I28-MIN(CAMPANIA!$I$3:$I$63))/(MAX(CAMPANIA!$I$3:$I$63)-MIN(CAMPANIA!$I$3:$I$63))))</f>
        <v>0.46635990548439249</v>
      </c>
      <c r="J93" s="32">
        <f>IF(CAMPANIA!$J$1="-",((CAMPANIA!J28-MAX(CAMPANIA!$J$3:$J$63))/(MIN(CAMPANIA!$J$3:$J$63)-MAX(CAMPANIA!$J$3:$J$63))),((CAMPANIA!J28-MIN(CAMPANIA!$J$3:$J$63))/(MAX(CAMPANIA!$J$3:$J$63)-MIN(CAMPANIA!$J$3:$J$63))))</f>
        <v>0.97656744775174165</v>
      </c>
      <c r="K93" s="32">
        <f>IF(CAMPANIA!$K$1="-",((CAMPANIA!K28-MAX(CAMPANIA!$K$3:$K$63))/(MIN(CAMPANIA!$K$3:$K$63)-MAX(CAMPANIA!$K$3:$K$63))),((CAMPANIA!K28-MIN(CAMPANIA!$K$3:$K$63))/(MAX(CAMPANIA!$K$3:$K$63)-MIN(CAMPANIA!$K$3:$K$63))))</f>
        <v>0.26413189771197848</v>
      </c>
      <c r="L93" s="32">
        <f>IF(CAMPANIA!$L$1="-",((CAMPANIA!L28-MAX(CAMPANIA!$L$3:$L$63))/(MIN(CAMPANIA!$L$3:$L$63)-MAX(CAMPANIA!$L$3:$L$63))),((CAMPANIA!L28-MIN(CAMPANIA!$L$3:$L$63))/(MAX(CAMPANIA!$L$3:$L$63)-MIN(CAMPANIA!$L$3:$L$63))))</f>
        <v>0.12722222222222218</v>
      </c>
      <c r="M93" s="32">
        <f>IF(CAMPANIA!$M$1="-",((CAMPANIA!M28-MAX(CAMPANIA!$M$3:$M$63))/(MIN(CAMPANIA!$M$3:$M$63)-MAX(CAMPANIA!$M$3:$M$63))),((CAMPANIA!M28-MIN(CAMPANIA!$M$3:$M$63))/(MAX(CAMPANIA!$M$3:$M$63)-MIN(CAMPANIA!$M$3:$M$63))))</f>
        <v>1.4655909451911519E-2</v>
      </c>
      <c r="N93" s="32">
        <f>IF(CAMPANIA!$N$1="-",((CAMPANIA!N28-MAX(CAMPANIA!$N$3:$N$63))/(MIN(CAMPANIA!$N$3:$N$63)-MAX(CAMPANIA!$N$3:$N$63))),((CAMPANIA!N28-MIN(CAMPANIA!$N$3:$N$63))/(MAX(CAMPANIA!$N$3:$N$63)-MIN(CAMPANIA!$N$3:$N$63))))</f>
        <v>0.33333333333333337</v>
      </c>
      <c r="O93" s="32">
        <f>IF(CAMPANIA!$O$1="-",((CAMPANIA!O28-MAX(CAMPANIA!$O$3:$O$63))/(MIN(CAMPANIA!$O$3:$O$63)-MAX(CAMPANIA!$O$3:$O$63))),((CAMPANIA!O28-MIN(CAMPANIA!$O$3:$O$63))/(MAX(CAMPANIA!$O$3:$O$63)-MIN(CAMPANIA!$O$3:$O$63))))</f>
        <v>0.30851403061224503</v>
      </c>
      <c r="P93" s="32">
        <f>IF(CAMPANIA!$P$1="-",((CAMPANIA!P28-MAX(CAMPANIA!$P$3:$P$63))/(MIN(CAMPANIA!$P$3:$P$63)-MAX(CAMPANIA!$P$3:$P$63))),((CAMPANIA!P28-MIN(CAMPANIA!$P$3:$P$63))/(MAX(CAMPANIA!$P$3:$P$63)-MIN(CAMPANIA!$P$3:$P$63))))</f>
        <v>9.3495934959349589E-2</v>
      </c>
      <c r="Q93" s="32">
        <f>IF(CAMPANIA!$Q$1="-",((CAMPANIA!Q28-MAX(CAMPANIA!$Q$3:$Q$63))/(MIN(CAMPANIA!$Q$3:$Q$63)-MAX(CAMPANIA!$Q$3:$Q$63))),((CAMPANIA!Q28-MIN(CAMPANIA!$Q$3:$Q$63))/(MAX(CAMPANIA!$Q$3:$Q$63)-MIN(CAMPANIA!$Q$3:$Q$63))))</f>
        <v>0.86420512820512807</v>
      </c>
      <c r="R93" s="32">
        <f>IF(CAMPANIA!$R$1="-",((CAMPANIA!R28-MAX(CAMPANIA!$R$3:$R$63))/(MIN(CAMPANIA!$R$3:$R$63)-MAX(CAMPANIA!$R$3:$R$63))),((CAMPANIA!R28-MIN(CAMPANIA!$R$3:$R$63))/(MAX(CAMPANIA!$R$3:$R$63)-MIN(CAMPANIA!$R$3:$R$63))))</f>
        <v>0.57806549885757796</v>
      </c>
      <c r="S93" s="32">
        <f>IF(CAMPANIA!$S$1="-",((CAMPANIA!S28-MAX(CAMPANIA!$S$3:$S$63))/(MIN(CAMPANIA!$S$3:$S$63)-MAX(CAMPANIA!$S$3:$S$63))),((CAMPANIA!S28-MIN(CAMPANIA!$S$3:$S$63))/(MAX(CAMPANIA!$S$3:$S$63)-MIN(CAMPANIA!$S$3:$S$63))))</f>
        <v>0.43076923076923079</v>
      </c>
      <c r="T93" s="32">
        <f>IF(CAMPANIA!$T$1="-",((CAMPANIA!T28-MAX(CAMPANIA!$T$3:$T$63))/(MIN(CAMPANIA!$T$3:$T$63)-MAX(CAMPANIA!$T$3:$T$63))),((CAMPANIA!T28-MIN(CAMPANIA!$T$3:$T$63))/(MAX(CAMPANIA!$T$3:$T$63)-MIN(CAMPANIA!$T$3:$T$63))))</f>
        <v>0.71111111111111114</v>
      </c>
      <c r="U93" s="32">
        <f>IF(CAMPANIA!$U$1="-",((CAMPANIA!U28-MAX(CAMPANIA!$U$3:$U$63))/(MIN(CAMPANIA!$U$3:$U$63)-MAX(CAMPANIA!$U$3:$U$63))),((CAMPANIA!U28-MIN(CAMPANIA!$U$3:$U$63))/(MAX(CAMPANIA!$U$3:$U$63)-MIN(CAMPANIA!$U$3:$U$63))))</f>
        <v>0</v>
      </c>
      <c r="V93" s="32">
        <f>IF(CAMPANIA!$V$1="-",((CAMPANIA!V28-MAX(CAMPANIA!$V$3:$V$63))/(MIN(CAMPANIA!$V$3:$V$63)-MAX(CAMPANIA!$V$3:$V$63))),((CAMPANIA!V28-MIN(CAMPANIA!$V$3:$V$63))/(MAX(CAMPANIA!$V$3:$V$63)-MIN(CAMPANIA!$V$3:$V$63))))</f>
        <v>1</v>
      </c>
      <c r="W93" s="32">
        <f>IF(CAMPANIA!$W$1="-",((CAMPANIA!W28-MAX(CAMPANIA!$W$3:$W$63))/(MIN(CAMPANIA!$W$3:$W$63)-MAX(CAMPANIA!$W$3:$W$63))),((CAMPANIA!W28-MIN(CAMPANIA!$W$3:$W$63))/(MAX(CAMPANIA!$W$3:$W$63)-MIN(CAMPANIA!$W$3:$W$63))))</f>
        <v>1</v>
      </c>
      <c r="X93" s="32">
        <f>IF(CAMPANIA!$X$1="-",((CAMPANIA!X28-MAX(CAMPANIA!$X$3:$X$63))/(MIN(CAMPANIA!$X$3:$X$63)-MAX(CAMPANIA!$X$3:$X$63))),((CAMPANIA!X28-MIN(CAMPANIA!$X$3:$X$63))/(MAX(CAMPANIA!$X$3:$X$63)-MIN(CAMPANIA!$X$3:$X$63))))</f>
        <v>0.27272727272727271</v>
      </c>
      <c r="Y93" s="32">
        <f>IF(CAMPANIA!$Y$1="-",((CAMPANIA!Y28-MAX(CAMPANIA!$Y$3:$Y$63))/(MIN(CAMPANIA!$Y$3:$Y$63)-MAX(CAMPANIA!$Y$3:$Y$63))),((CAMPANIA!Y28-MIN(CAMPANIA!$Y$3:$Y$63))/(MAX(CAMPANIA!$Y$3:$Y$63)-MIN(CAMPANIA!$Y$3:$Y$63))))</f>
        <v>0.98161858565228499</v>
      </c>
      <c r="Z93" s="32">
        <f>IF(CAMPANIA!$Z$1="-",((CAMPANIA!Z28-MAX(CAMPANIA!$Z$3:$Z$63))/(MIN(CAMPANIA!$Z$3:$Z$63)-MAX(CAMPANIA!$Z$3:$Z$63))),((CAMPANIA!Z28-MIN(CAMPANIA!$Z$3:$Z$63))/(MAX(CAMPANIA!$Z$3:$Z$63)-MIN(CAMPANIA!$Z$3:$Z$63))))</f>
        <v>0.80123796423658877</v>
      </c>
      <c r="AA93" s="32">
        <f>IF(CAMPANIA!$AA$1="-",((CAMPANIA!AA28-MAX(CAMPANIA!$AA$3:$AA$63))/(MIN(CAMPANIA!$AA$3:$AA$63)-MAX(CAMPANIA!$AA$3:$AA$63))),((CAMPANIA!AA28-MIN(CAMPANIA!$AA$3:$AA$63))/(MAX(CAMPANIA!$AA$3:$AA$63)-MIN(CAMPANIA!$AA$3:$AA$63))))</f>
        <v>0.20043103448275865</v>
      </c>
      <c r="AB93" s="32">
        <f>IF(CAMPANIA!$AB$1="-",((CAMPANIA!AB28-MAX(CAMPANIA!$AB$3:$AB$63))/(MIN(CAMPANIA!$AB$3:$AB$63)-MAX(CAMPANIA!$AB$3:$AB$63))),((CAMPANIA!AB28-MIN(CAMPANIA!$AB$3:$AB$63))/(MAX(CAMPANIA!$AB$3:$AB$63)-MIN(CAMPANIA!$AB$3:$AB$63))))</f>
        <v>0.43989898989898985</v>
      </c>
      <c r="AC93" s="32">
        <f>IF(CAMPANIA!$AC$1="-",((CAMPANIA!AC28-MAX(CAMPANIA!$AC$3:$AC$63))/(MIN(CAMPANIA!$AC$3:$AC$63)-MAX(CAMPANIA!$AC$3:$AC$63))),((CAMPANIA!AC28-MIN(CAMPANIA!$AC$3:$AC$63))/(MAX(CAMPANIA!$AC$3:$AC$63)-MIN(CAMPANIA!$AC$3:$AC$63))))</f>
        <v>0.33898305084745761</v>
      </c>
      <c r="AD93" s="32">
        <f>IF(CAMPANIA!$AD$1="-",((CAMPANIA!AD28-MAX(CAMPANIA!$AD$3:$AD$63))/(MIN(CAMPANIA!$AD$3:$AD$63)-MAX(CAMPANIA!$AD$3:$AD$63))),((CAMPANIA!AD28-MIN(CAMPANIA!$AD$3:$AD$63))/(MAX(CAMPANIA!$AD$3:$AD$63)-MIN(CAMPANIA!$AD$3:$AD$63))))</f>
        <v>0.19849445324881138</v>
      </c>
      <c r="AE93" s="32">
        <f>IF(CAMPANIA!$AE$1="-",((CAMPANIA!AE28-MAX(CAMPANIA!$AE$3:$AE$63))/(MIN(CAMPANIA!$AE$3:$AE$63)-MAX(CAMPANIA!$AE$3:$AE$63))),((CAMPANIA!AE28-MIN(CAMPANIA!$AE$3:$AE$63))/(MAX(CAMPANIA!$AE$3:$AE$63)-MIN(CAMPANIA!$AE$3:$AE$63))))</f>
        <v>0.32432432432432434</v>
      </c>
      <c r="AF93" s="32">
        <f>IF(CAMPANIA!$AF$1="-",((CAMPANIA!AF28-MAX(CAMPANIA!$AF$3:$AF$63))/(MIN(CAMPANIA!$AF$3:$AF$63)-MAX(CAMPANIA!$AF$3:$AF$63))),((CAMPANIA!AF28-MIN(CAMPANIA!$AF$3:$AF$63))/(MAX(CAMPANIA!$AF$3:$AF$63)-MIN(CAMPANIA!$AF$3:$AF$63))))</f>
        <v>0.50259365994236305</v>
      </c>
      <c r="AG93" s="32">
        <f>IF(CAMPANIA!$AG$1="-",((CAMPANIA!AG28-MAX(CAMPANIA!$AG$3:$AG$63))/(MIN(CAMPANIA!$AG$3:$AG$63)-MAX(CAMPANIA!$AG$3:$AG$63))),((CAMPANIA!AG28-MIN(CAMPANIA!$AG$3:$AG$63))/(MAX(CAMPANIA!$AG$3:$AG$63)-MIN(CAMPANIA!$AG$3:$AG$63))))</f>
        <v>0.11157024793388431</v>
      </c>
      <c r="AH93" s="32">
        <f>IF(CAMPANIA!$AH$1="-",((CAMPANIA!AH28-MAX(CAMPANIA!$AH$3:$AH$63))/(MIN(CAMPANIA!$AH$3:$AH$63)-MAX(CAMPANIA!$AH$3:$AH$63))),((CAMPANIA!AH75-MIN(CAMPANIA!$AH$3:$AH$63))/(MAX(CAMPANIA!$AH$3:$AH$63)-MIN(CAMPANIA!$AH$3:$AH$63))))</f>
        <v>0.70635039783816245</v>
      </c>
      <c r="AI93" s="32">
        <f>IF(CAMPANIA!$AI$1="-",((CAMPANIA!AI28-MAX(CAMPANIA!$AI$3:$AI$63))/(MIN(CAMPANIA!$AI$3:$AI$63)-MAX(CAMPANIA!$AI$3:$AI$63))),((CAMPANIA!AI28-MIN(CAMPANIA!$AI$3:$AI$63))/(MAX(CAMPANIA!$AI$3:$AI$63)-MIN(CAMPANIA!$AI$3:$AI$63))))</f>
        <v>9.7402597402597421E-2</v>
      </c>
      <c r="AJ93" s="32">
        <f>IF(CAMPANIA!$AJ$1="-",((CAMPANIA!AJ28-MAX(CAMPANIA!$AJ$3:$AJ$63))/(MIN(CAMPANIA!$AJ$3:$AJ$63)-MAX(CAMPANIA!$AJ$3:$AJ$63))),((CAMPANIA!AJ28-MIN(CAMPANIA!$AJ$3:$AJ$63))/(MAX(CAMPANIA!$AJ$3:$AJ$63)-MIN(CAMPANIA!$AJ$3:$AJ$63))))</f>
        <v>0.57537996404641278</v>
      </c>
      <c r="AK93" s="32">
        <f>IF(CAMPANIA!$AK$1="-",((CAMPANIA!AK28-MAX(CAMPANIA!$AK$3:$AK$63))/(MIN(CAMPANIA!$AK$3:$AK$63)-MAX(CAMPANIA!$AK$3:$AK$63))),((CAMPANIA!AK28-MIN(CAMPANIA!$AK$3:$AK$63))/(MAX(CAMPANIA!$AK$3:$AK$63)-MIN(CAMPANIA!$AK$3:$AK$63))))</f>
        <v>1</v>
      </c>
      <c r="AL93" s="32">
        <f>IF(CAMPANIA!$AL$1="-",((CAMPANIA!AL28-MAX(CAMPANIA!$AL$3:$AL$63))/(MIN(CAMPANIA!$AL$3:$AL$63)-MAX(CAMPANIA!$AL$3:$AL$63))),((CAMPANIA!AL28-MIN(CAMPANIA!$AL$3:$AL$63))/(MAX(CAMPANIA!$AL$3:$AL$63)-MIN(CAMPANIA!$AL$3:$AL$63))))</f>
        <v>0.6012121212121212</v>
      </c>
      <c r="AM93" s="32">
        <f>IF(CAMPANIA!$AM$1="-",((CAMPANIA!AM28-MAX(CAMPANIA!$AM$3:$AM$63))/(MIN(CAMPANIA!$AM$3:$AM$63)-MAX(CAMPANIA!$AM$3:$AM$63))),((CAMPANIA!AM28-MIN(CAMPANIA!$AM$3:$AM$63))/(MAX(CAMPANIA!$AM$3:$AM$63)-MIN(CAMPANIA!$AM$3:$AM$63))))</f>
        <v>6.6666666666666666E-2</v>
      </c>
      <c r="AN93" s="32">
        <f>IF(CAMPANIA!$AN$1="-",((CAMPANIA!AN28-MAX(CAMPANIA!$AN$3:$AN$63))/(MIN(CAMPANIA!$AN$3:$AN$63)-MAX(CAMPANIA!$AN$3:$AN$63))),((CAMPANIA!AN28-MIN(CAMPANIA!$AN$3:$AN$63))/(MAX(CAMPANIA!$AN$3:$AN$63)-MIN(CAMPANIA!$AN$3:$AN$63))))</f>
        <v>0.53333333333333333</v>
      </c>
      <c r="AO93" s="32">
        <f>IF(CAMPANIA!$AO$1="-",((CAMPANIA!AO28-MAX(CAMPANIA!$AO$3:$AO$63))/(MIN(CAMPANIA!$AO$3:$AO$63)-MAX(CAMPANIA!$AO$3:$AO$63))),((CAMPANIA!AO28-MIN(CAMPANIA!$AO$3:$AO$63))/(MAX(CAMPANIA!$AO$3:$AO$63)-MIN(CAMPANIA!$AO$3:$AO$63))))</f>
        <v>4.2253521126760563E-2</v>
      </c>
      <c r="AP93" s="32">
        <f>IF(CAMPANIA!$AP$1="-",((CAMPANIA!AP28-MAX(CAMPANIA!$AP$3:$AP$63))/(MIN(CAMPANIA!$AP$3:$AP$63)-MAX(CAMPANIA!$AP$3:$AP$63))),((CAMPANIA!AP28-MIN(CAMPANIA!$AP$3:$AP$63))/(MAX(CAMPANIA!$AP$3:$AP$63)-MIN(CAMPANIA!$AP$3:$AP$63))))</f>
        <v>4.5454545454545456E-2</v>
      </c>
      <c r="AQ93" s="32">
        <f>IF(CAMPANIA!$AQ$1="-",((CAMPANIA!AQ28-MAX(CAMPANIA!$AQ$3:$AQ$63))/(MIN(CAMPANIA!$AQ$3:$AQ$63)-MAX(CAMPANIA!$AQ$3:$AQ$63))),((CAMPANIA!AQ28-MIN(CAMPANIA!$AQ$3:$AQ$63))/(MAX(CAMPANIA!$AQ$3:$AQ$63)-MIN(CAMPANIA!$AQ$3:$AQ$63))))</f>
        <v>2.7149321266968326E-2</v>
      </c>
      <c r="AR93" s="32">
        <f>IF(CAMPANIA!$AR$1="-",((CAMPANIA!AR28-MAX(CAMPANIA!$AR$3:$AR$63))/(MIN(CAMPANIA!$AR$3:$AR$63)-MAX(CAMPANIA!$AR$3:$AR$63))),((CAMPANIA!AR28-MIN(CAMPANIA!$AR$3:$AR$63))/(MAX(CAMPANIA!$AR$3:$AR$63)-MIN(CAMPANIA!$AR$3:$AR$63))))</f>
        <v>1.9808743169398905E-2</v>
      </c>
      <c r="AS93" s="32">
        <f>IF(CAMPANIA!$AS$1="-",((CAMPANIA!AS28-MAX(CAMPANIA!$AS$3:$AS$63))/(MIN(CAMPANIA!$AS$3:$AS$63)-MAX(CAMPANIA!$AS$3:$AS$63))),((CAMPANIA!AS28-MIN(CAMPANIA!$AS$3:$AS$63))/(MAX(CAMPANIA!$AS$3:$AS$63)-MIN(CAMPANIA!$AS$3:$AS$63))))</f>
        <v>0.28318912860291062</v>
      </c>
      <c r="AT93" s="32">
        <f>IF(CAMPANIA!$AT$1="-",((CAMPANIA!AT28-MAX(CAMPANIA!$AT$3:$AT$63))/(MIN(CAMPANIA!$AT$3:$AT$63)-MAX(CAMPANIA!$AT$3:$AT$63))),((CAMPANIA!AT28-MIN(CAMPANIA!$AT$3:$AT$63))/(MAX(CAMPANIA!$AT$3:$AT$63)-MIN(CAMPANIA!$AT$3:$AT$63))))</f>
        <v>0.10949233866929499</v>
      </c>
      <c r="AU93" s="32">
        <f>IF(CAMPANIA!$AU$1="-",((CAMPANIA!AU28-MAX(CAMPANIA!$AU$3:$AU$63))/(MIN(CAMPANIA!$AU$3:$AU$63)-MAX(CAMPANIA!$AU$3:$AU$63))),((CAMPANIA!AU28-MIN(CAMPANIA!$AU$3:$AU$63))/(MAX(CAMPANIA!$AU$3:$AU$63)-MIN(CAMPANIA!$AU$3:$AU$63))))</f>
        <v>0.19696969696969696</v>
      </c>
      <c r="AV93" s="32">
        <f>IF(CAMPANIA!$AV$1="-",((CAMPANIA!AV28-MAX(CAMPANIA!$AV$3:$AV$63))/(MIN(CAMPANIA!$AV$3:$AV$63)-MAX(CAMPANIA!$AV$3:$AV$63))),((CAMPANIA!AV28-MIN(CAMPANIA!$AV$3:$AV$63))/(MAX(CAMPANIA!$AV$3:$AV$63)-MIN(CAMPANIA!$AV$3:$AV$63))))</f>
        <v>0.35068362215291293</v>
      </c>
      <c r="AW93" s="32">
        <f>IF(CAMPANIA!$AW$1="-",((CAMPANIA!AW28-MAX(CAMPANIA!$AW$3:$AW$63))/(MIN(CAMPANIA!$AW$3:$AW$63)-MAX(CAMPANIA!$AW$3:$AW$63))),((CAMPANIA!AW28-MIN(CAMPANIA!$AW$3:$AW$63))/(MAX(CAMPANIA!$AW$3:$AW$63)-MIN(CAMPANIA!$AW$3:$AW$63))))</f>
        <v>0</v>
      </c>
      <c r="AX93" s="32">
        <f>IF(CAMPANIA!$AX$1="-",((CAMPANIA!AX28-MAX(CAMPANIA!$AX$3:$AX$63))/(MIN(CAMPANIA!$AX$3:$AX$63)-MAX(CAMPANIA!$AX$3:$AX$63))),((CAMPANIA!AX28-MIN(CAMPANIA!$AX$3:$AX$63))/(MAX(CAMPANIA!$AX$3:$AX$63)-MIN(CAMPANIA!$AX$3:$AX$63))))</f>
        <v>6.1255742725880559E-2</v>
      </c>
      <c r="AY93" s="32">
        <f>IF(CAMPANIA!$AY$1="-",((CAMPANIA!AY28-MAX(CAMPANIA!$AY$3:$AY$63))/(MIN(CAMPANIA!$AY$3:$AY$63)-MAX(CAMPANIA!$AY$3:$AY$63))),((CAMPANIA!AY28-MIN(CAMPANIA!$AY$3:$AY$63))/(MAX(CAMPANIA!$AY$3:$AY$63)-MIN(CAMPANIA!$AY$3:$AY$63))))</f>
        <v>0.50149700598802416</v>
      </c>
      <c r="AZ93" s="32">
        <f>IF(CAMPANIA!$AZ$1="-",((CAMPANIA!AZ28-MAX(CAMPANIA!$AZ$3:$AZ$63))/(MIN(CAMPANIA!$AZ$3:$AZ$63)-MAX(CAMPANIA!$AZ$3:$AZ$63))),((CAMPANIA!AZ28-MIN(CAMPANIA!$AZ$3:$AZ$63))/(MAX(CAMPANIA!$AZ$3:$AZ$63)-MIN(CAMPANIA!$AZ$3:$AZ$63))))</f>
        <v>0.13328369322412509</v>
      </c>
      <c r="BA93" s="32">
        <f>IF(CAMPANIA!$BA$1="-",((CAMPANIA!BA28-MAX(CAMPANIA!$BA$3:$BA$63))/(MIN(CAMPANIA!$BA$3:$BA$63)-MAX(CAMPANIA!$BA$3:$BA$63))),((CAMPANIA!BA28-MIN(CAMPANIA!$BA$3:$BA$63))/(MAX(CAMPANIA!$BA$3:$BA$63)-MIN(CAMPANIA!$BA$3:$BA$63))))</f>
        <v>9.5238095238095247E-2</v>
      </c>
      <c r="BC93" s="32">
        <f>IF(CAMPANIA!$BC$1="-",((CAMPANIA!BC28-MAX(CAMPANIA!$BC$3:$BC$63))/(MIN(CAMPANIA!$BC$3:$BC$63)-MAX(CAMPANIA!$BC$3:$BC$63))),((CAMPANIA!BC28-MIN(CAMPANIA!$BC$3:$BC$63))/(MAX(CAMPANIA!$BC$3:$BC$63)-MIN(CAMPANIA!$BC$3:$BC$63))))</f>
        <v>0.19182652210175144</v>
      </c>
      <c r="BD93" s="32">
        <f>IF(CAMPANIA!$BD$1="-",((CAMPANIA!BD28-MAX(CAMPANIA!$BD$3:$BD$63))/(MIN(CAMPANIA!$BD$3:$BD$63)-MAX(CAMPANIA!$BD$3:$BD$63))),((CAMPANIA!BD28-MIN(CAMPANIA!$BD$3:$BD$63))/(MAX(CAMPANIA!$BD$3:$BD$63)-MIN(CAMPANIA!$BD$3:$BD$63))))</f>
        <v>0.34242424189040399</v>
      </c>
    </row>
    <row r="94" spans="1:56" ht="13.8" customHeight="1" x14ac:dyDescent="0.3">
      <c r="A94" s="32">
        <f t="shared" si="1"/>
        <v>63060</v>
      </c>
      <c r="B94" s="32" t="str">
        <f t="shared" si="1"/>
        <v>POZZUOLI</v>
      </c>
      <c r="C94" s="32" t="str">
        <f t="shared" si="1"/>
        <v>CAMPANIA</v>
      </c>
      <c r="D94" s="32">
        <f t="shared" si="1"/>
        <v>172567</v>
      </c>
      <c r="E94" s="32">
        <f t="shared" si="1"/>
        <v>3</v>
      </c>
      <c r="F94" s="32" t="str">
        <f t="shared" si="1"/>
        <v>B</v>
      </c>
      <c r="G94" s="32">
        <f>IF(CAMPANIA!$G$1="-",((CAMPANIA!G29-MAX(CAMPANIA!$G$3:$G$63))/(MIN(CAMPANIA!$G$3:$G$63)-MAX(CAMPANIA!$G$3:$G$63))),((CAMPANIA!G29-MIN(CAMPANIA!$G$3:$G$63))/(MAX(CAMPANIA!$G$3:$G$63)-MIN(CAMPANIA!$G$3:$G$63))))</f>
        <v>0.8</v>
      </c>
      <c r="H94" s="32">
        <f>IF(CAMPANIA!$H$1="-",((CAMPANIA!H29-MAX(CAMPANIA!$H$3:$H$63))/(MIN(CAMPANIA!$H$3:$H$63)-MAX(CAMPANIA!$H$3:$H$63))),((CAMPANIA!H29-MIN(CAMPANIA!$H$3:$H$63))/(MAX(CAMPANIA!$H$3:$H$63)-MIN(CAMPANIA!$H$3:$H$63))))</f>
        <v>0.53846153846153855</v>
      </c>
      <c r="I94" s="32">
        <f>IF(CAMPANIA!$I$1="-",((CAMPANIA!I29-MAX(CAMPANIA!$I$3:$I$63))/(MIN(CAMPANIA!$I$3:$I$63)-MAX(CAMPANIA!$I$3:$I$63))),((CAMPANIA!I29-MIN(CAMPANIA!$I$3:$I$63))/(MAX(CAMPANIA!$I$3:$I$63)-MIN(CAMPANIA!$I$3:$I$63))))</f>
        <v>0.69419226464370098</v>
      </c>
      <c r="J94" s="32">
        <f>IF(CAMPANIA!$J$1="-",((CAMPANIA!J29-MAX(CAMPANIA!$J$3:$J$63))/(MIN(CAMPANIA!$J$3:$J$63)-MAX(CAMPANIA!$J$3:$J$63))),((CAMPANIA!J29-MIN(CAMPANIA!$J$3:$J$63))/(MAX(CAMPANIA!$J$3:$J$63)-MIN(CAMPANIA!$J$3:$J$63))))</f>
        <v>0.91999155583702763</v>
      </c>
      <c r="K94" s="32">
        <f>IF(CAMPANIA!$K$1="-",((CAMPANIA!K29-MAX(CAMPANIA!$K$3:$K$63))/(MIN(CAMPANIA!$K$3:$K$63)-MAX(CAMPANIA!$K$3:$K$63))),((CAMPANIA!K29-MIN(CAMPANIA!$K$3:$K$63))/(MAX(CAMPANIA!$K$3:$K$63)-MIN(CAMPANIA!$K$3:$K$63))))</f>
        <v>0.29340511440107664</v>
      </c>
      <c r="L94" s="32">
        <f>IF(CAMPANIA!$L$1="-",((CAMPANIA!L29-MAX(CAMPANIA!$L$3:$L$63))/(MIN(CAMPANIA!$L$3:$L$63)-MAX(CAMPANIA!$L$3:$L$63))),((CAMPANIA!L29-MIN(CAMPANIA!$L$3:$L$63))/(MAX(CAMPANIA!$L$3:$L$63)-MIN(CAMPANIA!$L$3:$L$63))))</f>
        <v>0.13277777777777761</v>
      </c>
      <c r="M94" s="32">
        <f>IF(CAMPANIA!$M$1="-",((CAMPANIA!M29-MAX(CAMPANIA!$M$3:$M$63))/(MIN(CAMPANIA!$M$3:$M$63)-MAX(CAMPANIA!$M$3:$M$63))),((CAMPANIA!M29-MIN(CAMPANIA!$M$3:$M$63))/(MAX(CAMPANIA!$M$3:$M$63)-MIN(CAMPANIA!$M$3:$M$63))))</f>
        <v>2.3986737204831198E-2</v>
      </c>
      <c r="N94" s="32">
        <f>IF(CAMPANIA!$N$1="-",((CAMPANIA!N29-MAX(CAMPANIA!$N$3:$N$63))/(MIN(CAMPANIA!$N$3:$N$63)-MAX(CAMPANIA!$N$3:$N$63))),((CAMPANIA!N29-MIN(CAMPANIA!$N$3:$N$63))/(MAX(CAMPANIA!$N$3:$N$63)-MIN(CAMPANIA!$N$3:$N$63))))</f>
        <v>0.2</v>
      </c>
      <c r="O94" s="32">
        <f>IF(CAMPANIA!$O$1="-",((CAMPANIA!O29-MAX(CAMPANIA!$O$3:$O$63))/(MIN(CAMPANIA!$O$3:$O$63)-MAX(CAMPANIA!$O$3:$O$63))),((CAMPANIA!O29-MIN(CAMPANIA!$O$3:$O$63))/(MAX(CAMPANIA!$O$3:$O$63)-MIN(CAMPANIA!$O$3:$O$63))))</f>
        <v>0.52853954081632659</v>
      </c>
      <c r="P94" s="32">
        <f>IF(CAMPANIA!$P$1="-",((CAMPANIA!P29-MAX(CAMPANIA!$P$3:$P$63))/(MIN(CAMPANIA!$P$3:$P$63)-MAX(CAMPANIA!$P$3:$P$63))),((CAMPANIA!P29-MIN(CAMPANIA!$P$3:$P$63))/(MAX(CAMPANIA!$P$3:$P$63)-MIN(CAMPANIA!$P$3:$P$63))))</f>
        <v>0.37195121951219512</v>
      </c>
      <c r="Q94" s="32">
        <f>IF(CAMPANIA!$Q$1="-",((CAMPANIA!Q29-MAX(CAMPANIA!$Q$3:$Q$63))/(MIN(CAMPANIA!$Q$3:$Q$63)-MAX(CAMPANIA!$Q$3:$Q$63))),((CAMPANIA!Q29-MIN(CAMPANIA!$Q$3:$Q$63))/(MAX(CAMPANIA!$Q$3:$Q$63)-MIN(CAMPANIA!$Q$3:$Q$63))))</f>
        <v>0.74502564102564084</v>
      </c>
      <c r="R94" s="32">
        <f>IF(CAMPANIA!$R$1="-",((CAMPANIA!R29-MAX(CAMPANIA!$R$3:$R$63))/(MIN(CAMPANIA!$R$3:$R$63)-MAX(CAMPANIA!$R$3:$R$63))),((CAMPANIA!R29-MIN(CAMPANIA!$R$3:$R$63))/(MAX(CAMPANIA!$R$3:$R$63)-MIN(CAMPANIA!$R$3:$R$63))))</f>
        <v>0.48514851485148514</v>
      </c>
      <c r="S94" s="32">
        <f>IF(CAMPANIA!$S$1="-",((CAMPANIA!S29-MAX(CAMPANIA!$S$3:$S$63))/(MIN(CAMPANIA!$S$3:$S$63)-MAX(CAMPANIA!$S$3:$S$63))),((CAMPANIA!S29-MIN(CAMPANIA!$S$3:$S$63))/(MAX(CAMPANIA!$S$3:$S$63)-MIN(CAMPANIA!$S$3:$S$63))))</f>
        <v>0.7846153846153846</v>
      </c>
      <c r="T94" s="32">
        <f>IF(CAMPANIA!$T$1="-",((CAMPANIA!T29-MAX(CAMPANIA!$T$3:$T$63))/(MIN(CAMPANIA!$T$3:$T$63)-MAX(CAMPANIA!$T$3:$T$63))),((CAMPANIA!T29-MIN(CAMPANIA!$T$3:$T$63))/(MAX(CAMPANIA!$T$3:$T$63)-MIN(CAMPANIA!$T$3:$T$63))))</f>
        <v>0.3</v>
      </c>
      <c r="U94" s="32">
        <f>IF(CAMPANIA!$U$1="-",((CAMPANIA!U29-MAX(CAMPANIA!$U$3:$U$63))/(MIN(CAMPANIA!$U$3:$U$63)-MAX(CAMPANIA!$U$3:$U$63))),((CAMPANIA!U29-MIN(CAMPANIA!$U$3:$U$63))/(MAX(CAMPANIA!$U$3:$U$63)-MIN(CAMPANIA!$U$3:$U$63))))</f>
        <v>0</v>
      </c>
      <c r="V94" s="32">
        <f>IF(CAMPANIA!$V$1="-",((CAMPANIA!V29-MAX(CAMPANIA!$V$3:$V$63))/(MIN(CAMPANIA!$V$3:$V$63)-MAX(CAMPANIA!$V$3:$V$63))),((CAMPANIA!V29-MIN(CAMPANIA!$V$3:$V$63))/(MAX(CAMPANIA!$V$3:$V$63)-MIN(CAMPANIA!$V$3:$V$63))))</f>
        <v>1</v>
      </c>
      <c r="W94" s="32">
        <f>IF(CAMPANIA!$W$1="-",((CAMPANIA!W29-MAX(CAMPANIA!$W$3:$W$63))/(MIN(CAMPANIA!$W$3:$W$63)-MAX(CAMPANIA!$W$3:$W$63))),((CAMPANIA!W29-MIN(CAMPANIA!$W$3:$W$63))/(MAX(CAMPANIA!$W$3:$W$63)-MIN(CAMPANIA!$W$3:$W$63))))</f>
        <v>0</v>
      </c>
      <c r="X94" s="32">
        <f>IF(CAMPANIA!$X$1="-",((CAMPANIA!X29-MAX(CAMPANIA!$X$3:$X$63))/(MIN(CAMPANIA!$X$3:$X$63)-MAX(CAMPANIA!$X$3:$X$63))),((CAMPANIA!X29-MIN(CAMPANIA!$X$3:$X$63))/(MAX(CAMPANIA!$X$3:$X$63)-MIN(CAMPANIA!$X$3:$X$63))))</f>
        <v>0.27272727272727271</v>
      </c>
      <c r="Y94" s="32">
        <f>IF(CAMPANIA!$Y$1="-",((CAMPANIA!Y29-MAX(CAMPANIA!$Y$3:$Y$63))/(MIN(CAMPANIA!$Y$3:$Y$63)-MAX(CAMPANIA!$Y$3:$Y$63))),((CAMPANIA!Y29-MIN(CAMPANIA!$Y$3:$Y$63))/(MAX(CAMPANIA!$Y$3:$Y$63)-MIN(CAMPANIA!$Y$3:$Y$63))))</f>
        <v>1</v>
      </c>
      <c r="Z94" s="32">
        <f>IF(CAMPANIA!$Z$1="-",((CAMPANIA!Z29-MAX(CAMPANIA!$Z$3:$Z$63))/(MIN(CAMPANIA!$Z$3:$Z$63)-MAX(CAMPANIA!$Z$3:$Z$63))),((CAMPANIA!Z29-MIN(CAMPANIA!$Z$3:$Z$63))/(MAX(CAMPANIA!$Z$3:$Z$63)-MIN(CAMPANIA!$Z$3:$Z$63))))</f>
        <v>0.7709766162310866</v>
      </c>
      <c r="AA94" s="32">
        <f>IF(CAMPANIA!$AA$1="-",((CAMPANIA!AA29-MAX(CAMPANIA!$AA$3:$AA$63))/(MIN(CAMPANIA!$AA$3:$AA$63)-MAX(CAMPANIA!$AA$3:$AA$63))),((CAMPANIA!AA29-MIN(CAMPANIA!$AA$3:$AA$63))/(MAX(CAMPANIA!$AA$3:$AA$63)-MIN(CAMPANIA!$AA$3:$AA$63))))</f>
        <v>0.12456896551724139</v>
      </c>
      <c r="AB94" s="32">
        <f>IF(CAMPANIA!$AB$1="-",((CAMPANIA!AB29-MAX(CAMPANIA!$AB$3:$AB$63))/(MIN(CAMPANIA!$AB$3:$AB$63)-MAX(CAMPANIA!$AB$3:$AB$63))),((CAMPANIA!AB29-MIN(CAMPANIA!$AB$3:$AB$63))/(MAX(CAMPANIA!$AB$3:$AB$63)-MIN(CAMPANIA!$AB$3:$AB$63))))</f>
        <v>0.49545454545454548</v>
      </c>
      <c r="AC94" s="32">
        <f>IF(CAMPANIA!$AC$1="-",((CAMPANIA!AC29-MAX(CAMPANIA!$AC$3:$AC$63))/(MIN(CAMPANIA!$AC$3:$AC$63)-MAX(CAMPANIA!$AC$3:$AC$63))),((CAMPANIA!AC29-MIN(CAMPANIA!$AC$3:$AC$63))/(MAX(CAMPANIA!$AC$3:$AC$63)-MIN(CAMPANIA!$AC$3:$AC$63))))</f>
        <v>0.2280431432973806</v>
      </c>
      <c r="AD94" s="32">
        <f>IF(CAMPANIA!$AD$1="-",((CAMPANIA!AD29-MAX(CAMPANIA!$AD$3:$AD$63))/(MIN(CAMPANIA!$AD$3:$AD$63)-MAX(CAMPANIA!$AD$3:$AD$63))),((CAMPANIA!AD29-MIN(CAMPANIA!$AD$3:$AD$63))/(MAX(CAMPANIA!$AD$3:$AD$63)-MIN(CAMPANIA!$AD$3:$AD$63))))</f>
        <v>0.19037242472266241</v>
      </c>
      <c r="AE94" s="32">
        <f>IF(CAMPANIA!$AE$1="-",((CAMPANIA!AE29-MAX(CAMPANIA!$AE$3:$AE$63))/(MIN(CAMPANIA!$AE$3:$AE$63)-MAX(CAMPANIA!$AE$3:$AE$63))),((CAMPANIA!AE29-MIN(CAMPANIA!$AE$3:$AE$63))/(MAX(CAMPANIA!$AE$3:$AE$63)-MIN(CAMPANIA!$AE$3:$AE$63))))</f>
        <v>0.10810810810810811</v>
      </c>
      <c r="AF94" s="32">
        <f>IF(CAMPANIA!$AF$1="-",((CAMPANIA!AF29-MAX(CAMPANIA!$AF$3:$AF$63))/(MIN(CAMPANIA!$AF$3:$AF$63)-MAX(CAMPANIA!$AF$3:$AF$63))),((CAMPANIA!AF29-MIN(CAMPANIA!$AF$3:$AF$63))/(MAX(CAMPANIA!$AF$3:$AF$63)-MIN(CAMPANIA!$AF$3:$AF$63))))</f>
        <v>0.66932894195142023</v>
      </c>
      <c r="AG94" s="32">
        <f>IF(CAMPANIA!$AG$1="-",((CAMPANIA!AG29-MAX(CAMPANIA!$AG$3:$AG$63))/(MIN(CAMPANIA!$AG$3:$AG$63)-MAX(CAMPANIA!$AG$3:$AG$63))),((CAMPANIA!AG29-MIN(CAMPANIA!$AG$3:$AG$63))/(MAX(CAMPANIA!$AG$3:$AG$63)-MIN(CAMPANIA!$AG$3:$AG$63))))</f>
        <v>0.1694214876033058</v>
      </c>
      <c r="AH94" s="32">
        <f>IF(CAMPANIA!$AH$1="-",((CAMPANIA!AH29-MAX(CAMPANIA!$AH$3:$AH$63))/(MIN(CAMPANIA!$AH$3:$AH$63)-MAX(CAMPANIA!$AH$3:$AH$63))),((CAMPANIA!AH76-MIN(CAMPANIA!$AH$3:$AH$63))/(MAX(CAMPANIA!$AH$3:$AH$63)-MIN(CAMPANIA!$AH$3:$AH$63))))</f>
        <v>1</v>
      </c>
      <c r="AI94" s="32">
        <f>IF(CAMPANIA!$AI$1="-",((CAMPANIA!AI29-MAX(CAMPANIA!$AI$3:$AI$63))/(MIN(CAMPANIA!$AI$3:$AI$63)-MAX(CAMPANIA!$AI$3:$AI$63))),((CAMPANIA!AI29-MIN(CAMPANIA!$AI$3:$AI$63))/(MAX(CAMPANIA!$AI$3:$AI$63)-MIN(CAMPANIA!$AI$3:$AI$63))))</f>
        <v>6.9264069264069278E-2</v>
      </c>
      <c r="AJ94" s="32">
        <f>IF(CAMPANIA!$AJ$1="-",((CAMPANIA!AJ29-MAX(CAMPANIA!$AJ$3:$AJ$63))/(MIN(CAMPANIA!$AJ$3:$AJ$63)-MAX(CAMPANIA!$AJ$3:$AJ$63))),((CAMPANIA!AJ29-MIN(CAMPANIA!$AJ$3:$AJ$63))/(MAX(CAMPANIA!$AJ$3:$AJ$63)-MIN(CAMPANIA!$AJ$3:$AJ$63))))</f>
        <v>0.65486599117502864</v>
      </c>
      <c r="AK94" s="32">
        <f>IF(CAMPANIA!$AK$1="-",((CAMPANIA!AK29-MAX(CAMPANIA!$AK$3:$AK$63))/(MIN(CAMPANIA!$AK$3:$AK$63)-MAX(CAMPANIA!$AK$3:$AK$63))),((CAMPANIA!AK29-MIN(CAMPANIA!$AK$3:$AK$63))/(MAX(CAMPANIA!$AK$3:$AK$63)-MIN(CAMPANIA!$AK$3:$AK$63))))</f>
        <v>0.8203488372093023</v>
      </c>
      <c r="AL94" s="32">
        <f>IF(CAMPANIA!$AL$1="-",((CAMPANIA!AL29-MAX(CAMPANIA!$AL$3:$AL$63))/(MIN(CAMPANIA!$AL$3:$AL$63)-MAX(CAMPANIA!$AL$3:$AL$63))),((CAMPANIA!AL29-MIN(CAMPANIA!$AL$3:$AL$63))/(MAX(CAMPANIA!$AL$3:$AL$63)-MIN(CAMPANIA!$AL$3:$AL$63))))</f>
        <v>0.12242424242424242</v>
      </c>
      <c r="AM94" s="32">
        <f>IF(CAMPANIA!$AM$1="-",((CAMPANIA!AM29-MAX(CAMPANIA!$AM$3:$AM$63))/(MIN(CAMPANIA!$AM$3:$AM$63)-MAX(CAMPANIA!$AM$3:$AM$63))),((CAMPANIA!AM29-MIN(CAMPANIA!$AM$3:$AM$63))/(MAX(CAMPANIA!$AM$3:$AM$63)-MIN(CAMPANIA!$AM$3:$AM$63))))</f>
        <v>0.13333333333333333</v>
      </c>
      <c r="AN94" s="32">
        <f>IF(CAMPANIA!$AN$1="-",((CAMPANIA!AN29-MAX(CAMPANIA!$AN$3:$AN$63))/(MIN(CAMPANIA!$AN$3:$AN$63)-MAX(CAMPANIA!$AN$3:$AN$63))),((CAMPANIA!AN29-MIN(CAMPANIA!$AN$3:$AN$63))/(MAX(CAMPANIA!$AN$3:$AN$63)-MIN(CAMPANIA!$AN$3:$AN$63))))</f>
        <v>6.6666666666666666E-2</v>
      </c>
      <c r="AO94" s="32">
        <f>IF(CAMPANIA!$AO$1="-",((CAMPANIA!AO29-MAX(CAMPANIA!$AO$3:$AO$63))/(MIN(CAMPANIA!$AO$3:$AO$63)-MAX(CAMPANIA!$AO$3:$AO$63))),((CAMPANIA!AO29-MIN(CAMPANIA!$AO$3:$AO$63))/(MAX(CAMPANIA!$AO$3:$AO$63)-MIN(CAMPANIA!$AO$3:$AO$63))))</f>
        <v>0.16901408450704225</v>
      </c>
      <c r="AP94" s="32">
        <f>IF(CAMPANIA!$AP$1="-",((CAMPANIA!AP29-MAX(CAMPANIA!$AP$3:$AP$63))/(MIN(CAMPANIA!$AP$3:$AP$63)-MAX(CAMPANIA!$AP$3:$AP$63))),((CAMPANIA!AP29-MIN(CAMPANIA!$AP$3:$AP$63))/(MAX(CAMPANIA!$AP$3:$AP$63)-MIN(CAMPANIA!$AP$3:$AP$63))))</f>
        <v>0.13636363636363635</v>
      </c>
      <c r="AQ94" s="32">
        <f>IF(CAMPANIA!$AQ$1="-",((CAMPANIA!AQ29-MAX(CAMPANIA!$AQ$3:$AQ$63))/(MIN(CAMPANIA!$AQ$3:$AQ$63)-MAX(CAMPANIA!$AQ$3:$AQ$63))),((CAMPANIA!AQ29-MIN(CAMPANIA!$AQ$3:$AQ$63))/(MAX(CAMPANIA!$AQ$3:$AQ$63)-MIN(CAMPANIA!$AQ$3:$AQ$63))))</f>
        <v>1.508295625942685E-2</v>
      </c>
      <c r="AR94" s="32">
        <f>IF(CAMPANIA!$AR$1="-",((CAMPANIA!AR29-MAX(CAMPANIA!$AR$3:$AR$63))/(MIN(CAMPANIA!$AR$3:$AR$63)-MAX(CAMPANIA!$AR$3:$AR$63))),((CAMPANIA!AR29-MIN(CAMPANIA!$AR$3:$AR$63))/(MAX(CAMPANIA!$AR$3:$AR$63)-MIN(CAMPANIA!$AR$3:$AR$63))))</f>
        <v>0.36987704918032788</v>
      </c>
      <c r="AS94" s="32">
        <f>IF(CAMPANIA!$AS$1="-",((CAMPANIA!AS29-MAX(CAMPANIA!$AS$3:$AS$63))/(MIN(CAMPANIA!$AS$3:$AS$63)-MAX(CAMPANIA!$AS$3:$AS$63))),((CAMPANIA!AS29-MIN(CAMPANIA!$AS$3:$AS$63))/(MAX(CAMPANIA!$AS$3:$AS$63)-MIN(CAMPANIA!$AS$3:$AS$63))))</f>
        <v>0.42823951661423271</v>
      </c>
      <c r="AT94" s="32">
        <f>IF(CAMPANIA!$AT$1="-",((CAMPANIA!AT29-MAX(CAMPANIA!$AT$3:$AT$63))/(MIN(CAMPANIA!$AT$3:$AT$63)-MAX(CAMPANIA!$AT$3:$AT$63))),((CAMPANIA!AT29-MIN(CAMPANIA!$AT$3:$AT$63))/(MAX(CAMPANIA!$AT$3:$AT$63)-MIN(CAMPANIA!$AT$3:$AT$63))))</f>
        <v>0.18532718927742076</v>
      </c>
      <c r="AU94" s="32">
        <f>IF(CAMPANIA!$AU$1="-",((CAMPANIA!AU29-MAX(CAMPANIA!$AU$3:$AU$63))/(MIN(CAMPANIA!$AU$3:$AU$63)-MAX(CAMPANIA!$AU$3:$AU$63))),((CAMPANIA!AU29-MIN(CAMPANIA!$AU$3:$AU$63))/(MAX(CAMPANIA!$AU$3:$AU$63)-MIN(CAMPANIA!$AU$3:$AU$63))))</f>
        <v>0.10606060606060606</v>
      </c>
      <c r="AV94" s="32">
        <f>IF(CAMPANIA!$AV$1="-",((CAMPANIA!AV29-MAX(CAMPANIA!$AV$3:$AV$63))/(MIN(CAMPANIA!$AV$3:$AV$63)-MAX(CAMPANIA!$AV$3:$AV$63))),((CAMPANIA!AV29-MIN(CAMPANIA!$AV$3:$AV$63))/(MAX(CAMPANIA!$AV$3:$AV$63)-MIN(CAMPANIA!$AV$3:$AV$63))))</f>
        <v>0.69779277722303257</v>
      </c>
      <c r="AW94" s="32">
        <f>IF(CAMPANIA!$AW$1="-",((CAMPANIA!AW29-MAX(CAMPANIA!$AW$3:$AW$63))/(MIN(CAMPANIA!$AW$3:$AW$63)-MAX(CAMPANIA!$AW$3:$AW$63))),((CAMPANIA!AW29-MIN(CAMPANIA!$AW$3:$AW$63))/(MAX(CAMPANIA!$AW$3:$AW$63)-MIN(CAMPANIA!$AW$3:$AW$63))))</f>
        <v>0</v>
      </c>
      <c r="AX94" s="32">
        <f>IF(CAMPANIA!$AX$1="-",((CAMPANIA!AX29-MAX(CAMPANIA!$AX$3:$AX$63))/(MIN(CAMPANIA!$AX$3:$AX$63)-MAX(CAMPANIA!$AX$3:$AX$63))),((CAMPANIA!AX29-MIN(CAMPANIA!$AX$3:$AX$63))/(MAX(CAMPANIA!$AX$3:$AX$63)-MIN(CAMPANIA!$AX$3:$AX$63))))</f>
        <v>6.5849923430321602E-2</v>
      </c>
      <c r="AY94" s="32">
        <f>IF(CAMPANIA!$AY$1="-",((CAMPANIA!AY29-MAX(CAMPANIA!$AY$3:$AY$63))/(MIN(CAMPANIA!$AY$3:$AY$63)-MAX(CAMPANIA!$AY$3:$AY$63))),((CAMPANIA!AY29-MIN(CAMPANIA!$AY$3:$AY$63))/(MAX(CAMPANIA!$AY$3:$AY$63)-MIN(CAMPANIA!$AY$3:$AY$63))))</f>
        <v>0.49700598802395207</v>
      </c>
      <c r="AZ94" s="32">
        <f>IF(CAMPANIA!$AZ$1="-",((CAMPANIA!AZ29-MAX(CAMPANIA!$AZ$3:$AZ$63))/(MIN(CAMPANIA!$AZ$3:$AZ$63)-MAX(CAMPANIA!$AZ$3:$AZ$63))),((CAMPANIA!AZ29-MIN(CAMPANIA!$AZ$3:$AZ$63))/(MAX(CAMPANIA!$AZ$3:$AZ$63)-MIN(CAMPANIA!$AZ$3:$AZ$63))))</f>
        <v>0.23603871928518244</v>
      </c>
      <c r="BA94" s="32">
        <f>IF(CAMPANIA!$BA$1="-",((CAMPANIA!BA29-MAX(CAMPANIA!$BA$3:$BA$63))/(MIN(CAMPANIA!$BA$3:$BA$63)-MAX(CAMPANIA!$BA$3:$BA$63))),((CAMPANIA!BA29-MIN(CAMPANIA!$BA$3:$BA$63))/(MAX(CAMPANIA!$BA$3:$BA$63)-MIN(CAMPANIA!$BA$3:$BA$63))))</f>
        <v>0.35714285714285715</v>
      </c>
      <c r="BC94" s="32">
        <f>IF(CAMPANIA!$BC$1="-",((CAMPANIA!BC29-MAX(CAMPANIA!$BC$3:$BC$63))/(MIN(CAMPANIA!$BC$3:$BC$63)-MAX(CAMPANIA!$BC$3:$BC$63))),((CAMPANIA!BC29-MIN(CAMPANIA!$BC$3:$BC$63))/(MAX(CAMPANIA!$BC$3:$BC$63)-MIN(CAMPANIA!$BC$3:$BC$63))))</f>
        <v>0.37197664720600498</v>
      </c>
      <c r="BD94" s="32">
        <f>IF(CAMPANIA!$BD$1="-",((CAMPANIA!BD29-MAX(CAMPANIA!$BD$3:$BD$63))/(MIN(CAMPANIA!$BD$3:$BD$63)-MAX(CAMPANIA!$BD$3:$BD$63))),((CAMPANIA!BD29-MIN(CAMPANIA!$BD$3:$BD$63))/(MAX(CAMPANIA!$BD$3:$BD$63)-MIN(CAMPANIA!$BD$3:$BD$63))))</f>
        <v>0.67333333327888889</v>
      </c>
    </row>
    <row r="95" spans="1:56" ht="13.8" customHeight="1" x14ac:dyDescent="0.3">
      <c r="A95" s="32">
        <f t="shared" si="1"/>
        <v>63068</v>
      </c>
      <c r="B95" s="32" t="str">
        <f t="shared" si="1"/>
        <v>SAN GIUSEPPE VESUVIANO</v>
      </c>
      <c r="C95" s="32" t="str">
        <f t="shared" si="1"/>
        <v>CAMPANIA</v>
      </c>
      <c r="D95" s="32">
        <f t="shared" si="1"/>
        <v>103858</v>
      </c>
      <c r="E95" s="32">
        <f t="shared" si="1"/>
        <v>3</v>
      </c>
      <c r="F95" s="32" t="str">
        <f t="shared" si="1"/>
        <v>B</v>
      </c>
      <c r="G95" s="32">
        <f>IF(CAMPANIA!$G$1="-",((CAMPANIA!G30-MAX(CAMPANIA!$G$3:$G$63))/(MIN(CAMPANIA!$G$3:$G$63)-MAX(CAMPANIA!$G$3:$G$63))),((CAMPANIA!G30-MIN(CAMPANIA!$G$3:$G$63))/(MAX(CAMPANIA!$G$3:$G$63)-MIN(CAMPANIA!$G$3:$G$63))))</f>
        <v>1</v>
      </c>
      <c r="H95" s="32">
        <f>IF(CAMPANIA!$H$1="-",((CAMPANIA!H30-MAX(CAMPANIA!$H$3:$H$63))/(MIN(CAMPANIA!$H$3:$H$63)-MAX(CAMPANIA!$H$3:$H$63))),((CAMPANIA!H30-MIN(CAMPANIA!$H$3:$H$63))/(MAX(CAMPANIA!$H$3:$H$63)-MIN(CAMPANIA!$H$3:$H$63))))</f>
        <v>0.46153846153846156</v>
      </c>
      <c r="I95" s="32">
        <f>IF(CAMPANIA!$I$1="-",((CAMPANIA!I30-MAX(CAMPANIA!$I$3:$I$63))/(MIN(CAMPANIA!$I$3:$I$63)-MAX(CAMPANIA!$I$3:$I$63))),((CAMPANIA!I30-MIN(CAMPANIA!$I$3:$I$63))/(MAX(CAMPANIA!$I$3:$I$63)-MIN(CAMPANIA!$I$3:$I$63))))</f>
        <v>0.84268125854993159</v>
      </c>
      <c r="J95" s="32">
        <f>IF(CAMPANIA!$J$1="-",((CAMPANIA!J30-MAX(CAMPANIA!$J$3:$J$63))/(MIN(CAMPANIA!$J$3:$J$63)-MAX(CAMPANIA!$J$3:$J$63))),((CAMPANIA!J30-MIN(CAMPANIA!$J$3:$J$63))/(MAX(CAMPANIA!$J$3:$J$63)-MIN(CAMPANIA!$J$3:$J$63))))</f>
        <v>0.9687565970023222</v>
      </c>
      <c r="K95" s="32">
        <f>IF(CAMPANIA!$K$1="-",((CAMPANIA!K30-MAX(CAMPANIA!$K$3:$K$63))/(MIN(CAMPANIA!$K$3:$K$63)-MAX(CAMPANIA!$K$3:$K$63))),((CAMPANIA!K30-MIN(CAMPANIA!$K$3:$K$63))/(MAX(CAMPANIA!$K$3:$K$63)-MIN(CAMPANIA!$K$3:$K$63))))</f>
        <v>0.46500672947510086</v>
      </c>
      <c r="L95" s="32">
        <f>IF(CAMPANIA!$L$1="-",((CAMPANIA!L30-MAX(CAMPANIA!$L$3:$L$63))/(MIN(CAMPANIA!$L$3:$L$63)-MAX(CAMPANIA!$L$3:$L$63))),((CAMPANIA!L30-MIN(CAMPANIA!$L$3:$L$63))/(MAX(CAMPANIA!$L$3:$L$63)-MIN(CAMPANIA!$L$3:$L$63))))</f>
        <v>0.23333333333333309</v>
      </c>
      <c r="M95" s="32">
        <f>IF(CAMPANIA!$M$1="-",((CAMPANIA!M30-MAX(CAMPANIA!$M$3:$M$63))/(MIN(CAMPANIA!$M$3:$M$63)-MAX(CAMPANIA!$M$3:$M$63))),((CAMPANIA!M30-MIN(CAMPANIA!$M$3:$M$63))/(MAX(CAMPANIA!$M$3:$M$63)-MIN(CAMPANIA!$M$3:$M$63))))</f>
        <v>2.321857138517223E-3</v>
      </c>
      <c r="N95" s="32">
        <f>IF(CAMPANIA!$N$1="-",((CAMPANIA!N30-MAX(CAMPANIA!$N$3:$N$63))/(MIN(CAMPANIA!$N$3:$N$63)-MAX(CAMPANIA!$N$3:$N$63))),((CAMPANIA!N30-MIN(CAMPANIA!$N$3:$N$63))/(MAX(CAMPANIA!$N$3:$N$63)-MIN(CAMPANIA!$N$3:$N$63))))</f>
        <v>0.13333333333333333</v>
      </c>
      <c r="O95" s="32">
        <f>IF(CAMPANIA!$O$1="-",((CAMPANIA!O30-MAX(CAMPANIA!$O$3:$O$63))/(MIN(CAMPANIA!$O$3:$O$63)-MAX(CAMPANIA!$O$3:$O$63))),((CAMPANIA!O30-MIN(CAMPANIA!$O$3:$O$63))/(MAX(CAMPANIA!$O$3:$O$63)-MIN(CAMPANIA!$O$3:$O$63))))</f>
        <v>0.46890943877551022</v>
      </c>
      <c r="P95" s="32">
        <f>IF(CAMPANIA!$P$1="-",((CAMPANIA!P30-MAX(CAMPANIA!$P$3:$P$63))/(MIN(CAMPANIA!$P$3:$P$63)-MAX(CAMPANIA!$P$3:$P$63))),((CAMPANIA!P30-MIN(CAMPANIA!$P$3:$P$63))/(MAX(CAMPANIA!$P$3:$P$63)-MIN(CAMPANIA!$P$3:$P$63))))</f>
        <v>0.75609756097560976</v>
      </c>
      <c r="Q95" s="32">
        <f>IF(CAMPANIA!$Q$1="-",((CAMPANIA!Q30-MAX(CAMPANIA!$Q$3:$Q$63))/(MIN(CAMPANIA!$Q$3:$Q$63)-MAX(CAMPANIA!$Q$3:$Q$63))),((CAMPANIA!Q30-MIN(CAMPANIA!$Q$3:$Q$63))/(MAX(CAMPANIA!$Q$3:$Q$63)-MIN(CAMPANIA!$Q$3:$Q$63))))</f>
        <v>0.62523076923076915</v>
      </c>
      <c r="R95" s="32">
        <f>IF(CAMPANIA!$R$1="-",((CAMPANIA!R30-MAX(CAMPANIA!$R$3:$R$63))/(MIN(CAMPANIA!$R$3:$R$63)-MAX(CAMPANIA!$R$3:$R$63))),((CAMPANIA!R30-MIN(CAMPANIA!$R$3:$R$63))/(MAX(CAMPANIA!$R$3:$R$63)-MIN(CAMPANIA!$R$3:$R$63))))</f>
        <v>0.39832444782939824</v>
      </c>
      <c r="S95" s="32">
        <f>IF(CAMPANIA!$S$1="-",((CAMPANIA!S30-MAX(CAMPANIA!$S$3:$S$63))/(MIN(CAMPANIA!$S$3:$S$63)-MAX(CAMPANIA!$S$3:$S$63))),((CAMPANIA!S30-MIN(CAMPANIA!$S$3:$S$63))/(MAX(CAMPANIA!$S$3:$S$63)-MIN(CAMPANIA!$S$3:$S$63))))</f>
        <v>0.53846153846153844</v>
      </c>
      <c r="T95" s="32">
        <f>IF(CAMPANIA!$T$1="-",((CAMPANIA!T30-MAX(CAMPANIA!$T$3:$T$63))/(MIN(CAMPANIA!$T$3:$T$63)-MAX(CAMPANIA!$T$3:$T$63))),((CAMPANIA!T30-MIN(CAMPANIA!$T$3:$T$63))/(MAX(CAMPANIA!$T$3:$T$63)-MIN(CAMPANIA!$T$3:$T$63))))</f>
        <v>0.32222222222222219</v>
      </c>
      <c r="U95" s="32">
        <f>IF(CAMPANIA!$U$1="-",((CAMPANIA!U30-MAX(CAMPANIA!$U$3:$U$63))/(MIN(CAMPANIA!$U$3:$U$63)-MAX(CAMPANIA!$U$3:$U$63))),((CAMPANIA!U30-MIN(CAMPANIA!$U$3:$U$63))/(MAX(CAMPANIA!$U$3:$U$63)-MIN(CAMPANIA!$U$3:$U$63))))</f>
        <v>0</v>
      </c>
      <c r="V95" s="32">
        <f>IF(CAMPANIA!$V$1="-",((CAMPANIA!V30-MAX(CAMPANIA!$V$3:$V$63))/(MIN(CAMPANIA!$V$3:$V$63)-MAX(CAMPANIA!$V$3:$V$63))),((CAMPANIA!V30-MIN(CAMPANIA!$V$3:$V$63))/(MAX(CAMPANIA!$V$3:$V$63)-MIN(CAMPANIA!$V$3:$V$63))))</f>
        <v>0</v>
      </c>
      <c r="W95" s="32">
        <f>IF(CAMPANIA!$W$1="-",((CAMPANIA!W30-MAX(CAMPANIA!$W$3:$W$63))/(MIN(CAMPANIA!$W$3:$W$63)-MAX(CAMPANIA!$W$3:$W$63))),((CAMPANIA!W30-MIN(CAMPANIA!$W$3:$W$63))/(MAX(CAMPANIA!$W$3:$W$63)-MIN(CAMPANIA!$W$3:$W$63))))</f>
        <v>0</v>
      </c>
      <c r="X95" s="32">
        <f>IF(CAMPANIA!$X$1="-",((CAMPANIA!X30-MAX(CAMPANIA!$X$3:$X$63))/(MIN(CAMPANIA!$X$3:$X$63)-MAX(CAMPANIA!$X$3:$X$63))),((CAMPANIA!X30-MIN(CAMPANIA!$X$3:$X$63))/(MAX(CAMPANIA!$X$3:$X$63)-MIN(CAMPANIA!$X$3:$X$63))))</f>
        <v>0.12121212121212122</v>
      </c>
      <c r="Y95" s="32">
        <f>IF(CAMPANIA!$Y$1="-",((CAMPANIA!Y30-MAX(CAMPANIA!$Y$3:$Y$63))/(MIN(CAMPANIA!$Y$3:$Y$63)-MAX(CAMPANIA!$Y$3:$Y$63))),((CAMPANIA!Y30-MIN(CAMPANIA!$Y$3:$Y$63))/(MAX(CAMPANIA!$Y$3:$Y$63)-MIN(CAMPANIA!$Y$3:$Y$63))))</f>
        <v>1</v>
      </c>
      <c r="Z95" s="32">
        <f>IF(CAMPANIA!$Z$1="-",((CAMPANIA!Z30-MAX(CAMPANIA!$Z$3:$Z$63))/(MIN(CAMPANIA!$Z$3:$Z$63)-MAX(CAMPANIA!$Z$3:$Z$63))),((CAMPANIA!Z30-MIN(CAMPANIA!$Z$3:$Z$63))/(MAX(CAMPANIA!$Z$3:$Z$63)-MIN(CAMPANIA!$Z$3:$Z$63))))</f>
        <v>0.85419532324621728</v>
      </c>
      <c r="AA95" s="32">
        <f>IF(CAMPANIA!$AA$1="-",((CAMPANIA!AA30-MAX(CAMPANIA!$AA$3:$AA$63))/(MIN(CAMPANIA!$AA$3:$AA$63)-MAX(CAMPANIA!$AA$3:$AA$63))),((CAMPANIA!AA30-MIN(CAMPANIA!$AA$3:$AA$63))/(MAX(CAMPANIA!$AA$3:$AA$63)-MIN(CAMPANIA!$AA$3:$AA$63))))</f>
        <v>5.8189655172413798E-2</v>
      </c>
      <c r="AB95" s="32">
        <f>IF(CAMPANIA!$AB$1="-",((CAMPANIA!AB30-MAX(CAMPANIA!$AB$3:$AB$63))/(MIN(CAMPANIA!$AB$3:$AB$63)-MAX(CAMPANIA!$AB$3:$AB$63))),((CAMPANIA!AB30-MIN(CAMPANIA!$AB$3:$AB$63))/(MAX(CAMPANIA!$AB$3:$AB$63)-MIN(CAMPANIA!$AB$3:$AB$63))))</f>
        <v>0.35202020202020201</v>
      </c>
      <c r="AC95" s="32">
        <f>IF(CAMPANIA!$AC$1="-",((CAMPANIA!AC30-MAX(CAMPANIA!$AC$3:$AC$63))/(MIN(CAMPANIA!$AC$3:$AC$63)-MAX(CAMPANIA!$AC$3:$AC$63))),((CAMPANIA!AC30-MIN(CAMPANIA!$AC$3:$AC$63))/(MAX(CAMPANIA!$AC$3:$AC$63)-MIN(CAMPANIA!$AC$3:$AC$63))))</f>
        <v>0.11864406779661017</v>
      </c>
      <c r="AD95" s="32">
        <f>IF(CAMPANIA!$AD$1="-",((CAMPANIA!AD30-MAX(CAMPANIA!$AD$3:$AD$63))/(MIN(CAMPANIA!$AD$3:$AD$63)-MAX(CAMPANIA!$AD$3:$AD$63))),((CAMPANIA!AD30-MIN(CAMPANIA!$AD$3:$AD$63))/(MAX(CAMPANIA!$AD$3:$AD$63)-MIN(CAMPANIA!$AD$3:$AD$63))))</f>
        <v>9.1521394611727397E-2</v>
      </c>
      <c r="AE95" s="32">
        <f>IF(CAMPANIA!$AE$1="-",((CAMPANIA!AE30-MAX(CAMPANIA!$AE$3:$AE$63))/(MIN(CAMPANIA!$AE$3:$AE$63)-MAX(CAMPANIA!$AE$3:$AE$63))),((CAMPANIA!AE30-MIN(CAMPANIA!$AE$3:$AE$63))/(MAX(CAMPANIA!$AE$3:$AE$63)-MIN(CAMPANIA!$AE$3:$AE$63))))</f>
        <v>0</v>
      </c>
      <c r="AF95" s="32">
        <f>IF(CAMPANIA!$AF$1="-",((CAMPANIA!AF30-MAX(CAMPANIA!$AF$3:$AF$63))/(MIN(CAMPANIA!$AF$3:$AF$63)-MAX(CAMPANIA!$AF$3:$AF$63))),((CAMPANIA!AF30-MIN(CAMPANIA!$AF$3:$AF$63))/(MAX(CAMPANIA!$AF$3:$AF$63)-MIN(CAMPANIA!$AF$3:$AF$63))))</f>
        <v>0.54606834088102096</v>
      </c>
      <c r="AG95" s="32">
        <f>IF(CAMPANIA!$AG$1="-",((CAMPANIA!AG30-MAX(CAMPANIA!$AG$3:$AG$63))/(MIN(CAMPANIA!$AG$3:$AG$63)-MAX(CAMPANIA!$AG$3:$AG$63))),((CAMPANIA!AG30-MIN(CAMPANIA!$AG$3:$AG$63))/(MAX(CAMPANIA!$AG$3:$AG$63)-MIN(CAMPANIA!$AG$3:$AG$63))))</f>
        <v>0.16115702479338845</v>
      </c>
      <c r="AH95" s="32">
        <f>IF(CAMPANIA!$AH$1="-",((CAMPANIA!AH30-MAX(CAMPANIA!$AH$3:$AH$63))/(MIN(CAMPANIA!$AH$3:$AH$63)-MAX(CAMPANIA!$AH$3:$AH$63))),((CAMPANIA!AH77-MIN(CAMPANIA!$AH$3:$AH$63))/(MAX(CAMPANIA!$AH$3:$AH$63)-MIN(CAMPANIA!$AH$3:$AH$63))))</f>
        <v>0.42486113196216779</v>
      </c>
      <c r="AI95" s="32">
        <f>IF(CAMPANIA!$AI$1="-",((CAMPANIA!AI30-MAX(CAMPANIA!$AI$3:$AI$63))/(MIN(CAMPANIA!$AI$3:$AI$63)-MAX(CAMPANIA!$AI$3:$AI$63))),((CAMPANIA!AI30-MIN(CAMPANIA!$AI$3:$AI$63))/(MAX(CAMPANIA!$AI$3:$AI$63)-MIN(CAMPANIA!$AI$3:$AI$63))))</f>
        <v>8.8744588744588751E-2</v>
      </c>
      <c r="AJ95" s="32">
        <f>IF(CAMPANIA!$AJ$1="-",((CAMPANIA!AJ30-MAX(CAMPANIA!$AJ$3:$AJ$63))/(MIN(CAMPANIA!$AJ$3:$AJ$63)-MAX(CAMPANIA!$AJ$3:$AJ$63))),((CAMPANIA!AJ30-MIN(CAMPANIA!$AJ$3:$AJ$63))/(MAX(CAMPANIA!$AJ$3:$AJ$63)-MIN(CAMPANIA!$AJ$3:$AJ$63))))</f>
        <v>0.57885275371792777</v>
      </c>
      <c r="AK95" s="32">
        <f>IF(CAMPANIA!$AK$1="-",((CAMPANIA!AK30-MAX(CAMPANIA!$AK$3:$AK$63))/(MIN(CAMPANIA!$AK$3:$AK$63)-MAX(CAMPANIA!$AK$3:$AK$63))),((CAMPANIA!AK30-MIN(CAMPANIA!$AK$3:$AK$63))/(MAX(CAMPANIA!$AK$3:$AK$63)-MIN(CAMPANIA!$AK$3:$AK$63))))</f>
        <v>0.68779069767441858</v>
      </c>
      <c r="AL95" s="32">
        <f>IF(CAMPANIA!$AL$1="-",((CAMPANIA!AL30-MAX(CAMPANIA!$AL$3:$AL$63))/(MIN(CAMPANIA!$AL$3:$AL$63)-MAX(CAMPANIA!$AL$3:$AL$63))),((CAMPANIA!AL30-MIN(CAMPANIA!$AL$3:$AL$63))/(MAX(CAMPANIA!$AL$3:$AL$63)-MIN(CAMPANIA!$AL$3:$AL$63))))</f>
        <v>0.1878787878787879</v>
      </c>
      <c r="AM95" s="32">
        <f>IF(CAMPANIA!$AM$1="-",((CAMPANIA!AM30-MAX(CAMPANIA!$AM$3:$AM$63))/(MIN(CAMPANIA!$AM$3:$AM$63)-MAX(CAMPANIA!$AM$3:$AM$63))),((CAMPANIA!AM30-MIN(CAMPANIA!$AM$3:$AM$63))/(MAX(CAMPANIA!$AM$3:$AM$63)-MIN(CAMPANIA!$AM$3:$AM$63))))</f>
        <v>0</v>
      </c>
      <c r="AN95" s="32">
        <f>IF(CAMPANIA!$AN$1="-",((CAMPANIA!AN30-MAX(CAMPANIA!$AN$3:$AN$63))/(MIN(CAMPANIA!$AN$3:$AN$63)-MAX(CAMPANIA!$AN$3:$AN$63))),((CAMPANIA!AN30-MIN(CAMPANIA!$AN$3:$AN$63))/(MAX(CAMPANIA!$AN$3:$AN$63)-MIN(CAMPANIA!$AN$3:$AN$63))))</f>
        <v>0.2</v>
      </c>
      <c r="AO95" s="32">
        <f>IF(CAMPANIA!$AO$1="-",((CAMPANIA!AO30-MAX(CAMPANIA!$AO$3:$AO$63))/(MIN(CAMPANIA!$AO$3:$AO$63)-MAX(CAMPANIA!$AO$3:$AO$63))),((CAMPANIA!AO30-MIN(CAMPANIA!$AO$3:$AO$63))/(MAX(CAMPANIA!$AO$3:$AO$63)-MIN(CAMPANIA!$AO$3:$AO$63))))</f>
        <v>0</v>
      </c>
      <c r="AP95" s="32">
        <f>IF(CAMPANIA!$AP$1="-",((CAMPANIA!AP30-MAX(CAMPANIA!$AP$3:$AP$63))/(MIN(CAMPANIA!$AP$3:$AP$63)-MAX(CAMPANIA!$AP$3:$AP$63))),((CAMPANIA!AP30-MIN(CAMPANIA!$AP$3:$AP$63))/(MAX(CAMPANIA!$AP$3:$AP$63)-MIN(CAMPANIA!$AP$3:$AP$63))))</f>
        <v>0</v>
      </c>
      <c r="AQ95" s="32">
        <f>IF(CAMPANIA!$AQ$1="-",((CAMPANIA!AQ30-MAX(CAMPANIA!$AQ$3:$AQ$63))/(MIN(CAMPANIA!$AQ$3:$AQ$63)-MAX(CAMPANIA!$AQ$3:$AQ$63))),((CAMPANIA!AQ30-MIN(CAMPANIA!$AQ$3:$AQ$63))/(MAX(CAMPANIA!$AQ$3:$AQ$63)-MIN(CAMPANIA!$AQ$3:$AQ$63))))</f>
        <v>5.8823529411764712E-2</v>
      </c>
      <c r="AR95" s="32">
        <f>IF(CAMPANIA!$AR$1="-",((CAMPANIA!AR30-MAX(CAMPANIA!$AR$3:$AR$63))/(MIN(CAMPANIA!$AR$3:$AR$63)-MAX(CAMPANIA!$AR$3:$AR$63))),((CAMPANIA!AR30-MIN(CAMPANIA!$AR$3:$AR$63))/(MAX(CAMPANIA!$AR$3:$AR$63)-MIN(CAMPANIA!$AR$3:$AR$63))))</f>
        <v>0.47028688524590162</v>
      </c>
      <c r="AS95" s="32">
        <f>IF(CAMPANIA!$AS$1="-",((CAMPANIA!AS30-MAX(CAMPANIA!$AS$3:$AS$63))/(MIN(CAMPANIA!$AS$3:$AS$63)-MAX(CAMPANIA!$AS$3:$AS$63))),((CAMPANIA!AS30-MIN(CAMPANIA!$AS$3:$AS$63))/(MAX(CAMPANIA!$AS$3:$AS$63)-MIN(CAMPANIA!$AS$3:$AS$63))))</f>
        <v>8.1218000068415591E-2</v>
      </c>
      <c r="AT95" s="32">
        <f>IF(CAMPANIA!$AT$1="-",((CAMPANIA!AT30-MAX(CAMPANIA!$AT$3:$AT$63))/(MIN(CAMPANIA!$AT$3:$AT$63)-MAX(CAMPANIA!$AT$3:$AT$63))),((CAMPANIA!AT30-MIN(CAMPANIA!$AT$3:$AT$63))/(MAX(CAMPANIA!$AT$3:$AT$63)-MIN(CAMPANIA!$AT$3:$AT$63))))</f>
        <v>0.11342611184930942</v>
      </c>
      <c r="AU95" s="32">
        <f>IF(CAMPANIA!$AU$1="-",((CAMPANIA!AU30-MAX(CAMPANIA!$AU$3:$AU$63))/(MIN(CAMPANIA!$AU$3:$AU$63)-MAX(CAMPANIA!$AU$3:$AU$63))),((CAMPANIA!AU30-MIN(CAMPANIA!$AU$3:$AU$63))/(MAX(CAMPANIA!$AU$3:$AU$63)-MIN(CAMPANIA!$AU$3:$AU$63))))</f>
        <v>9.0909090909090912E-2</v>
      </c>
      <c r="AV95" s="32">
        <f>IF(CAMPANIA!$AV$1="-",((CAMPANIA!AV30-MAX(CAMPANIA!$AV$3:$AV$63))/(MIN(CAMPANIA!$AV$3:$AV$63)-MAX(CAMPANIA!$AV$3:$AV$63))),((CAMPANIA!AV30-MIN(CAMPANIA!$AV$3:$AV$63))/(MAX(CAMPANIA!$AV$3:$AV$63)-MIN(CAMPANIA!$AV$3:$AV$63))))</f>
        <v>0.69525103591840354</v>
      </c>
      <c r="AW95" s="32">
        <f>IF(CAMPANIA!$AW$1="-",((CAMPANIA!AW30-MAX(CAMPANIA!$AW$3:$AW$63))/(MIN(CAMPANIA!$AW$3:$AW$63)-MAX(CAMPANIA!$AW$3:$AW$63))),((CAMPANIA!AW30-MIN(CAMPANIA!$AW$3:$AW$63))/(MAX(CAMPANIA!$AW$3:$AW$63)-MIN(CAMPANIA!$AW$3:$AW$63))))</f>
        <v>0</v>
      </c>
      <c r="AX95" s="32">
        <f>IF(CAMPANIA!$AX$1="-",((CAMPANIA!AX30-MAX(CAMPANIA!$AX$3:$AX$63))/(MIN(CAMPANIA!$AX$3:$AX$63)-MAX(CAMPANIA!$AX$3:$AX$63))),((CAMPANIA!AX30-MIN(CAMPANIA!$AX$3:$AX$63))/(MAX(CAMPANIA!$AX$3:$AX$63)-MIN(CAMPANIA!$AX$3:$AX$63))))</f>
        <v>7.2741194486983157E-2</v>
      </c>
      <c r="AY95" s="32">
        <f>IF(CAMPANIA!$AY$1="-",((CAMPANIA!AY30-MAX(CAMPANIA!$AY$3:$AY$63))/(MIN(CAMPANIA!$AY$3:$AY$63)-MAX(CAMPANIA!$AY$3:$AY$63))),((CAMPANIA!AY30-MIN(CAMPANIA!$AY$3:$AY$63))/(MAX(CAMPANIA!$AY$3:$AY$63)-MIN(CAMPANIA!$AY$3:$AY$63))))</f>
        <v>0.36826347305389229</v>
      </c>
      <c r="AZ95" s="32">
        <f>IF(CAMPANIA!$AZ$1="-",((CAMPANIA!AZ30-MAX(CAMPANIA!$AZ$3:$AZ$63))/(MIN(CAMPANIA!$AZ$3:$AZ$63)-MAX(CAMPANIA!$AZ$3:$AZ$63))),((CAMPANIA!AZ30-MIN(CAMPANIA!$AZ$3:$AZ$63))/(MAX(CAMPANIA!$AZ$3:$AZ$63)-MIN(CAMPANIA!$AZ$3:$AZ$63))))</f>
        <v>0</v>
      </c>
      <c r="BA95" s="32">
        <f>IF(CAMPANIA!$BA$1="-",((CAMPANIA!BA30-MAX(CAMPANIA!$BA$3:$BA$63))/(MIN(CAMPANIA!$BA$3:$BA$63)-MAX(CAMPANIA!$BA$3:$BA$63))),((CAMPANIA!BA30-MIN(CAMPANIA!$BA$3:$BA$63))/(MAX(CAMPANIA!$BA$3:$BA$63)-MIN(CAMPANIA!$BA$3:$BA$63))))</f>
        <v>4.7619047619047623E-2</v>
      </c>
      <c r="BC95" s="32">
        <f>IF(CAMPANIA!$BC$1="-",((CAMPANIA!BC30-MAX(CAMPANIA!$BC$3:$BC$63))/(MIN(CAMPANIA!$BC$3:$BC$63)-MAX(CAMPANIA!$BC$3:$BC$63))),((CAMPANIA!BC30-MIN(CAMPANIA!$BC$3:$BC$63))/(MAX(CAMPANIA!$BC$3:$BC$63)-MIN(CAMPANIA!$BC$3:$BC$63))))</f>
        <v>1.0842368640533779E-2</v>
      </c>
      <c r="BD95" s="32">
        <f>IF(CAMPANIA!$BD$1="-",((CAMPANIA!BD30-MAX(CAMPANIA!$BD$3:$BD$63))/(MIN(CAMPANIA!$BD$3:$BD$63)-MAX(CAMPANIA!$BD$3:$BD$63))),((CAMPANIA!BD30-MIN(CAMPANIA!$BD$3:$BD$63))/(MAX(CAMPANIA!$BD$3:$BD$63)-MIN(CAMPANIA!$BD$3:$BD$63))))</f>
        <v>0.25333333320888884</v>
      </c>
    </row>
    <row r="96" spans="1:56" ht="13.8" customHeight="1" x14ac:dyDescent="0.3">
      <c r="A96" s="32">
        <f t="shared" si="1"/>
        <v>63079</v>
      </c>
      <c r="B96" s="32" t="str">
        <f t="shared" si="1"/>
        <v>SOMMA VESUVIANA</v>
      </c>
      <c r="C96" s="32" t="str">
        <f t="shared" si="1"/>
        <v>CAMPANIA</v>
      </c>
      <c r="D96" s="32">
        <f t="shared" si="1"/>
        <v>102098</v>
      </c>
      <c r="E96" s="32">
        <f t="shared" si="1"/>
        <v>3</v>
      </c>
      <c r="F96" s="32" t="str">
        <f t="shared" si="1"/>
        <v>B</v>
      </c>
      <c r="G96" s="32">
        <f>IF(CAMPANIA!$G$1="-",((CAMPANIA!G31-MAX(CAMPANIA!$G$3:$G$63))/(MIN(CAMPANIA!$G$3:$G$63)-MAX(CAMPANIA!$G$3:$G$63))),((CAMPANIA!G31-MIN(CAMPANIA!$G$3:$G$63))/(MAX(CAMPANIA!$G$3:$G$63)-MIN(CAMPANIA!$G$3:$G$63))))</f>
        <v>1</v>
      </c>
      <c r="H96" s="32">
        <f>IF(CAMPANIA!$H$1="-",((CAMPANIA!H31-MAX(CAMPANIA!$H$3:$H$63))/(MIN(CAMPANIA!$H$3:$H$63)-MAX(CAMPANIA!$H$3:$H$63))),((CAMPANIA!H31-MIN(CAMPANIA!$H$3:$H$63))/(MAX(CAMPANIA!$H$3:$H$63)-MIN(CAMPANIA!$H$3:$H$63))))</f>
        <v>0.65384615384615385</v>
      </c>
      <c r="I96" s="32">
        <f>IF(CAMPANIA!$I$1="-",((CAMPANIA!I31-MAX(CAMPANIA!$I$3:$I$63))/(MIN(CAMPANIA!$I$3:$I$63)-MAX(CAMPANIA!$I$3:$I$63))),((CAMPANIA!I31-MIN(CAMPANIA!$I$3:$I$63))/(MAX(CAMPANIA!$I$3:$I$63)-MIN(CAMPANIA!$I$3:$I$63))))</f>
        <v>0.80101977365999255</v>
      </c>
      <c r="J96" s="32">
        <f>IF(CAMPANIA!$J$1="-",((CAMPANIA!J31-MAX(CAMPANIA!$J$3:$J$63))/(MIN(CAMPANIA!$J$3:$J$63)-MAX(CAMPANIA!$J$3:$J$63))),((CAMPANIA!J31-MIN(CAMPANIA!$J$3:$J$63))/(MAX(CAMPANIA!$J$3:$J$63)-MIN(CAMPANIA!$J$3:$J$63))))</f>
        <v>0.91070297656744781</v>
      </c>
      <c r="K96" s="32">
        <f>IF(CAMPANIA!$K$1="-",((CAMPANIA!K31-MAX(CAMPANIA!$K$3:$K$63))/(MIN(CAMPANIA!$K$3:$K$63)-MAX(CAMPANIA!$K$3:$K$63))),((CAMPANIA!K31-MIN(CAMPANIA!$K$3:$K$63))/(MAX(CAMPANIA!$K$3:$K$63)-MIN(CAMPANIA!$K$3:$K$63))))</f>
        <v>0.42698519515477801</v>
      </c>
      <c r="L96" s="32">
        <f>IF(CAMPANIA!$L$1="-",((CAMPANIA!L31-MAX(CAMPANIA!$L$3:$L$63))/(MIN(CAMPANIA!$L$3:$L$63)-MAX(CAMPANIA!$L$3:$L$63))),((CAMPANIA!L31-MIN(CAMPANIA!$L$3:$L$63))/(MAX(CAMPANIA!$L$3:$L$63)-MIN(CAMPANIA!$L$3:$L$63))))</f>
        <v>0.3033333333333334</v>
      </c>
      <c r="M96" s="32">
        <f>IF(CAMPANIA!$M$1="-",((CAMPANIA!M31-MAX(CAMPANIA!$M$3:$M$63))/(MIN(CAMPANIA!$M$3:$M$63)-MAX(CAMPANIA!$M$3:$M$63))),((CAMPANIA!M31-MIN(CAMPANIA!$M$3:$M$63))/(MAX(CAMPANIA!$M$3:$M$63)-MIN(CAMPANIA!$M$3:$M$63))))</f>
        <v>1.8023687282732761E-2</v>
      </c>
      <c r="N96" s="32">
        <f>IF(CAMPANIA!$N$1="-",((CAMPANIA!N31-MAX(CAMPANIA!$N$3:$N$63))/(MIN(CAMPANIA!$N$3:$N$63)-MAX(CAMPANIA!$N$3:$N$63))),((CAMPANIA!N31-MIN(CAMPANIA!$N$3:$N$63))/(MAX(CAMPANIA!$N$3:$N$63)-MIN(CAMPANIA!$N$3:$N$63))))</f>
        <v>0.13333333333333333</v>
      </c>
      <c r="O96" s="32">
        <f>IF(CAMPANIA!$O$1="-",((CAMPANIA!O31-MAX(CAMPANIA!$O$3:$O$63))/(MIN(CAMPANIA!$O$3:$O$63)-MAX(CAMPANIA!$O$3:$O$63))),((CAMPANIA!O31-MIN(CAMPANIA!$O$3:$O$63))/(MAX(CAMPANIA!$O$3:$O$63)-MIN(CAMPANIA!$O$3:$O$63))))</f>
        <v>0.51705994897959184</v>
      </c>
      <c r="P96" s="32">
        <f>IF(CAMPANIA!$P$1="-",((CAMPANIA!P31-MAX(CAMPANIA!$P$3:$P$63))/(MIN(CAMPANIA!$P$3:$P$63)-MAX(CAMPANIA!$P$3:$P$63))),((CAMPANIA!P31-MIN(CAMPANIA!$P$3:$P$63))/(MAX(CAMPANIA!$P$3:$P$63)-MIN(CAMPANIA!$P$3:$P$63))))</f>
        <v>0.20731707317073172</v>
      </c>
      <c r="Q96" s="32">
        <f>IF(CAMPANIA!$Q$1="-",((CAMPANIA!Q31-MAX(CAMPANIA!$Q$3:$Q$63))/(MIN(CAMPANIA!$Q$3:$Q$63)-MAX(CAMPANIA!$Q$3:$Q$63))),((CAMPANIA!Q31-MIN(CAMPANIA!$Q$3:$Q$63))/(MAX(CAMPANIA!$Q$3:$Q$63)-MIN(CAMPANIA!$Q$3:$Q$63))))</f>
        <v>0.75610256410256405</v>
      </c>
      <c r="R96" s="32">
        <f>IF(CAMPANIA!$R$1="-",((CAMPANIA!R31-MAX(CAMPANIA!$R$3:$R$63))/(MIN(CAMPANIA!$R$3:$R$63)-MAX(CAMPANIA!$R$3:$R$63))),((CAMPANIA!R31-MIN(CAMPANIA!$R$3:$R$63))/(MAX(CAMPANIA!$R$3:$R$63)-MIN(CAMPANIA!$R$3:$R$63))))</f>
        <v>0.40670220868240664</v>
      </c>
      <c r="S96" s="32">
        <f>IF(CAMPANIA!$S$1="-",((CAMPANIA!S31-MAX(CAMPANIA!$S$3:$S$63))/(MIN(CAMPANIA!$S$3:$S$63)-MAX(CAMPANIA!$S$3:$S$63))),((CAMPANIA!S31-MIN(CAMPANIA!$S$3:$S$63))/(MAX(CAMPANIA!$S$3:$S$63)-MIN(CAMPANIA!$S$3:$S$63))))</f>
        <v>0.69230769230769229</v>
      </c>
      <c r="T96" s="32">
        <f>IF(CAMPANIA!$T$1="-",((CAMPANIA!T31-MAX(CAMPANIA!$T$3:$T$63))/(MIN(CAMPANIA!$T$3:$T$63)-MAX(CAMPANIA!$T$3:$T$63))),((CAMPANIA!T31-MIN(CAMPANIA!$T$3:$T$63))/(MAX(CAMPANIA!$T$3:$T$63)-MIN(CAMPANIA!$T$3:$T$63))))</f>
        <v>0.5444444444444444</v>
      </c>
      <c r="U96" s="32">
        <f>IF(CAMPANIA!$U$1="-",((CAMPANIA!U31-MAX(CAMPANIA!$U$3:$U$63))/(MIN(CAMPANIA!$U$3:$U$63)-MAX(CAMPANIA!$U$3:$U$63))),((CAMPANIA!U31-MIN(CAMPANIA!$U$3:$U$63))/(MAX(CAMPANIA!$U$3:$U$63)-MIN(CAMPANIA!$U$3:$U$63))))</f>
        <v>0</v>
      </c>
      <c r="V96" s="32">
        <f>IF(CAMPANIA!$V$1="-",((CAMPANIA!V31-MAX(CAMPANIA!$V$3:$V$63))/(MIN(CAMPANIA!$V$3:$V$63)-MAX(CAMPANIA!$V$3:$V$63))),((CAMPANIA!V31-MIN(CAMPANIA!$V$3:$V$63))/(MAX(CAMPANIA!$V$3:$V$63)-MIN(CAMPANIA!$V$3:$V$63))))</f>
        <v>0</v>
      </c>
      <c r="W96" s="32">
        <f>IF(CAMPANIA!$W$1="-",((CAMPANIA!W31-MAX(CAMPANIA!$W$3:$W$63))/(MIN(CAMPANIA!$W$3:$W$63)-MAX(CAMPANIA!$W$3:$W$63))),((CAMPANIA!W31-MIN(CAMPANIA!$W$3:$W$63))/(MAX(CAMPANIA!$W$3:$W$63)-MIN(CAMPANIA!$W$3:$W$63))))</f>
        <v>0</v>
      </c>
      <c r="X96" s="32">
        <f>IF(CAMPANIA!$X$1="-",((CAMPANIA!X31-MAX(CAMPANIA!$X$3:$X$63))/(MIN(CAMPANIA!$X$3:$X$63)-MAX(CAMPANIA!$X$3:$X$63))),((CAMPANIA!X31-MIN(CAMPANIA!$X$3:$X$63))/(MAX(CAMPANIA!$X$3:$X$63)-MIN(CAMPANIA!$X$3:$X$63))))</f>
        <v>0.13636363636363635</v>
      </c>
      <c r="Y96" s="32">
        <f>IF(CAMPANIA!$Y$1="-",((CAMPANIA!Y31-MAX(CAMPANIA!$Y$3:$Y$63))/(MIN(CAMPANIA!$Y$3:$Y$63)-MAX(CAMPANIA!$Y$3:$Y$63))),((CAMPANIA!Y31-MIN(CAMPANIA!$Y$3:$Y$63))/(MAX(CAMPANIA!$Y$3:$Y$63)-MIN(CAMPANIA!$Y$3:$Y$63))))</f>
        <v>1</v>
      </c>
      <c r="Z96" s="32">
        <f>IF(CAMPANIA!$Z$1="-",((CAMPANIA!Z31-MAX(CAMPANIA!$Z$3:$Z$63))/(MIN(CAMPANIA!$Z$3:$Z$63)-MAX(CAMPANIA!$Z$3:$Z$63))),((CAMPANIA!Z31-MIN(CAMPANIA!$Z$3:$Z$63))/(MAX(CAMPANIA!$Z$3:$Z$63)-MIN(CAMPANIA!$Z$3:$Z$63))))</f>
        <v>0.86313617606602466</v>
      </c>
      <c r="AA96" s="32">
        <f>IF(CAMPANIA!$AA$1="-",((CAMPANIA!AA31-MAX(CAMPANIA!$AA$3:$AA$63))/(MIN(CAMPANIA!$AA$3:$AA$63)-MAX(CAMPANIA!$AA$3:$AA$63))),((CAMPANIA!AA31-MIN(CAMPANIA!$AA$3:$AA$63))/(MAX(CAMPANIA!$AA$3:$AA$63)-MIN(CAMPANIA!$AA$3:$AA$63))))</f>
        <v>5.775862068965517E-2</v>
      </c>
      <c r="AB96" s="32">
        <f>IF(CAMPANIA!$AB$1="-",((CAMPANIA!AB31-MAX(CAMPANIA!$AB$3:$AB$63))/(MIN(CAMPANIA!$AB$3:$AB$63)-MAX(CAMPANIA!$AB$3:$AB$63))),((CAMPANIA!AB31-MIN(CAMPANIA!$AB$3:$AB$63))/(MAX(CAMPANIA!$AB$3:$AB$63)-MIN(CAMPANIA!$AB$3:$AB$63))))</f>
        <v>0.52424242424242429</v>
      </c>
      <c r="AC96" s="32">
        <f>IF(CAMPANIA!$AC$1="-",((CAMPANIA!AC31-MAX(CAMPANIA!$AC$3:$AC$63))/(MIN(CAMPANIA!$AC$3:$AC$63)-MAX(CAMPANIA!$AC$3:$AC$63))),((CAMPANIA!AC31-MIN(CAMPANIA!$AC$3:$AC$63))/(MAX(CAMPANIA!$AC$3:$AC$63)-MIN(CAMPANIA!$AC$3:$AC$63))))</f>
        <v>0.11093990755007704</v>
      </c>
      <c r="AD96" s="32">
        <f>IF(CAMPANIA!$AD$1="-",((CAMPANIA!AD31-MAX(CAMPANIA!$AD$3:$AD$63))/(MIN(CAMPANIA!$AD$3:$AD$63)-MAX(CAMPANIA!$AD$3:$AD$63))),((CAMPANIA!AD31-MIN(CAMPANIA!$AD$3:$AD$63))/(MAX(CAMPANIA!$AD$3:$AD$63)-MIN(CAMPANIA!$AD$3:$AD$63))))</f>
        <v>0.10479397781299522</v>
      </c>
      <c r="AE96" s="32">
        <f>IF(CAMPANIA!$AE$1="-",((CAMPANIA!AE31-MAX(CAMPANIA!$AE$3:$AE$63))/(MIN(CAMPANIA!$AE$3:$AE$63)-MAX(CAMPANIA!$AE$3:$AE$63))),((CAMPANIA!AE31-MIN(CAMPANIA!$AE$3:$AE$63))/(MAX(CAMPANIA!$AE$3:$AE$63)-MIN(CAMPANIA!$AE$3:$AE$63))))</f>
        <v>0</v>
      </c>
      <c r="AF96" s="32">
        <f>IF(CAMPANIA!$AF$1="-",((CAMPANIA!AF31-MAX(CAMPANIA!$AF$3:$AF$63))/(MIN(CAMPANIA!$AF$3:$AF$63)-MAX(CAMPANIA!$AF$3:$AF$63))),((CAMPANIA!AF31-MIN(CAMPANIA!$AF$3:$AF$63))/(MAX(CAMPANIA!$AF$3:$AF$63)-MIN(CAMPANIA!$AF$3:$AF$63))))</f>
        <v>0.45039110745162619</v>
      </c>
      <c r="AG96" s="32">
        <f>IF(CAMPANIA!$AG$1="-",((CAMPANIA!AG31-MAX(CAMPANIA!$AG$3:$AG$63))/(MIN(CAMPANIA!$AG$3:$AG$63)-MAX(CAMPANIA!$AG$3:$AG$63))),((CAMPANIA!AG31-MIN(CAMPANIA!$AG$3:$AG$63))/(MAX(CAMPANIA!$AG$3:$AG$63)-MIN(CAMPANIA!$AG$3:$AG$63))))</f>
        <v>0.13223140495867772</v>
      </c>
      <c r="AH96" s="32">
        <f>IF(CAMPANIA!$AH$1="-",((CAMPANIA!AH31-MAX(CAMPANIA!$AH$3:$AH$63))/(MIN(CAMPANIA!$AH$3:$AH$63)-MAX(CAMPANIA!$AH$3:$AH$63))),((CAMPANIA!AH78-MIN(CAMPANIA!$AH$3:$AH$63))/(MAX(CAMPANIA!$AH$3:$AH$63)-MIN(CAMPANIA!$AH$3:$AH$63))))</f>
        <v>0.51553820747635493</v>
      </c>
      <c r="AI96" s="32">
        <f>IF(CAMPANIA!$AI$1="-",((CAMPANIA!AI31-MAX(CAMPANIA!$AI$3:$AI$63))/(MIN(CAMPANIA!$AI$3:$AI$63)-MAX(CAMPANIA!$AI$3:$AI$63))),((CAMPANIA!AI31-MIN(CAMPANIA!$AI$3:$AI$63))/(MAX(CAMPANIA!$AI$3:$AI$63)-MIN(CAMPANIA!$AI$3:$AI$63))))</f>
        <v>7.3593073593073613E-2</v>
      </c>
      <c r="AJ96" s="32">
        <f>IF(CAMPANIA!$AJ$1="-",((CAMPANIA!AJ31-MAX(CAMPANIA!$AJ$3:$AJ$63))/(MIN(CAMPANIA!$AJ$3:$AJ$63)-MAX(CAMPANIA!$AJ$3:$AJ$63))),((CAMPANIA!AJ31-MIN(CAMPANIA!$AJ$3:$AJ$63))/(MAX(CAMPANIA!$AJ$3:$AJ$63)-MIN(CAMPANIA!$AJ$3:$AJ$63))))</f>
        <v>0.51403415590782819</v>
      </c>
      <c r="AK96" s="32">
        <f>IF(CAMPANIA!$AK$1="-",((CAMPANIA!AK31-MAX(CAMPANIA!$AK$3:$AK$63))/(MIN(CAMPANIA!$AK$3:$AK$63)-MAX(CAMPANIA!$AK$3:$AK$63))),((CAMPANIA!AK31-MIN(CAMPANIA!$AK$3:$AK$63))/(MAX(CAMPANIA!$AK$3:$AK$63)-MIN(CAMPANIA!$AK$3:$AK$63))))</f>
        <v>0.86802325581395345</v>
      </c>
      <c r="AL96" s="32">
        <f>IF(CAMPANIA!$AL$1="-",((CAMPANIA!AL31-MAX(CAMPANIA!$AL$3:$AL$63))/(MIN(CAMPANIA!$AL$3:$AL$63)-MAX(CAMPANIA!$AL$3:$AL$63))),((CAMPANIA!AL31-MIN(CAMPANIA!$AL$3:$AL$63))/(MAX(CAMPANIA!$AL$3:$AL$63)-MIN(CAMPANIA!$AL$3:$AL$63))))</f>
        <v>0.13575757575757577</v>
      </c>
      <c r="AM96" s="32">
        <f>IF(CAMPANIA!$AM$1="-",((CAMPANIA!AM31-MAX(CAMPANIA!$AM$3:$AM$63))/(MIN(CAMPANIA!$AM$3:$AM$63)-MAX(CAMPANIA!$AM$3:$AM$63))),((CAMPANIA!AM31-MIN(CAMPANIA!$AM$3:$AM$63))/(MAX(CAMPANIA!$AM$3:$AM$63)-MIN(CAMPANIA!$AM$3:$AM$63))))</f>
        <v>0</v>
      </c>
      <c r="AN96" s="32">
        <f>IF(CAMPANIA!$AN$1="-",((CAMPANIA!AN31-MAX(CAMPANIA!$AN$3:$AN$63))/(MIN(CAMPANIA!$AN$3:$AN$63)-MAX(CAMPANIA!$AN$3:$AN$63))),((CAMPANIA!AN31-MIN(CAMPANIA!$AN$3:$AN$63))/(MAX(CAMPANIA!$AN$3:$AN$63)-MIN(CAMPANIA!$AN$3:$AN$63))))</f>
        <v>0.13333333333333333</v>
      </c>
      <c r="AO96" s="32">
        <f>IF(CAMPANIA!$AO$1="-",((CAMPANIA!AO31-MAX(CAMPANIA!$AO$3:$AO$63))/(MIN(CAMPANIA!$AO$3:$AO$63)-MAX(CAMPANIA!$AO$3:$AO$63))),((CAMPANIA!AO31-MIN(CAMPANIA!$AO$3:$AO$63))/(MAX(CAMPANIA!$AO$3:$AO$63)-MIN(CAMPANIA!$AO$3:$AO$63))))</f>
        <v>0</v>
      </c>
      <c r="AP96" s="32">
        <f>IF(CAMPANIA!$AP$1="-",((CAMPANIA!AP31-MAX(CAMPANIA!$AP$3:$AP$63))/(MIN(CAMPANIA!$AP$3:$AP$63)-MAX(CAMPANIA!$AP$3:$AP$63))),((CAMPANIA!AP31-MIN(CAMPANIA!$AP$3:$AP$63))/(MAX(CAMPANIA!$AP$3:$AP$63)-MIN(CAMPANIA!$AP$3:$AP$63))))</f>
        <v>0</v>
      </c>
      <c r="AQ96" s="32">
        <f>IF(CAMPANIA!$AQ$1="-",((CAMPANIA!AQ31-MAX(CAMPANIA!$AQ$3:$AQ$63))/(MIN(CAMPANIA!$AQ$3:$AQ$63)-MAX(CAMPANIA!$AQ$3:$AQ$63))),((CAMPANIA!AQ31-MIN(CAMPANIA!$AQ$3:$AQ$63))/(MAX(CAMPANIA!$AQ$3:$AQ$63)-MIN(CAMPANIA!$AQ$3:$AQ$63))))</f>
        <v>1.8099547511312215E-2</v>
      </c>
      <c r="AR96" s="32">
        <f>IF(CAMPANIA!$AR$1="-",((CAMPANIA!AR31-MAX(CAMPANIA!$AR$3:$AR$63))/(MIN(CAMPANIA!$AR$3:$AR$63)-MAX(CAMPANIA!$AR$3:$AR$63))),((CAMPANIA!AR31-MIN(CAMPANIA!$AR$3:$AR$63))/(MAX(CAMPANIA!$AR$3:$AR$63)-MIN(CAMPANIA!$AR$3:$AR$63))))</f>
        <v>0</v>
      </c>
      <c r="AS96" s="32">
        <f>IF(CAMPANIA!$AS$1="-",((CAMPANIA!AS31-MAX(CAMPANIA!$AS$3:$AS$63))/(MIN(CAMPANIA!$AS$3:$AS$63)-MAX(CAMPANIA!$AS$3:$AS$63))),((CAMPANIA!AS31-MIN(CAMPANIA!$AS$3:$AS$63))/(MAX(CAMPANIA!$AS$3:$AS$63)-MIN(CAMPANIA!$AS$3:$AS$63))))</f>
        <v>0.20817764345832565</v>
      </c>
      <c r="AT96" s="32">
        <f>IF(CAMPANIA!$AT$1="-",((CAMPANIA!AT31-MAX(CAMPANIA!$AT$3:$AT$63))/(MIN(CAMPANIA!$AT$3:$AT$63)-MAX(CAMPANIA!$AT$3:$AT$63))),((CAMPANIA!AT31-MIN(CAMPANIA!$AT$3:$AT$63))/(MAX(CAMPANIA!$AT$3:$AT$63)-MIN(CAMPANIA!$AT$3:$AT$63))))</f>
        <v>8.1118840844491502E-2</v>
      </c>
      <c r="AU96" s="32">
        <f>IF(CAMPANIA!$AU$1="-",((CAMPANIA!AU31-MAX(CAMPANIA!$AU$3:$AU$63))/(MIN(CAMPANIA!$AU$3:$AU$63)-MAX(CAMPANIA!$AU$3:$AU$63))),((CAMPANIA!AU31-MIN(CAMPANIA!$AU$3:$AU$63))/(MAX(CAMPANIA!$AU$3:$AU$63)-MIN(CAMPANIA!$AU$3:$AU$63))))</f>
        <v>9.0909090909090912E-2</v>
      </c>
      <c r="AV96" s="32">
        <f>IF(CAMPANIA!$AV$1="-",((CAMPANIA!AV31-MAX(CAMPANIA!$AV$3:$AV$63))/(MIN(CAMPANIA!$AV$3:$AV$63)-MAX(CAMPANIA!$AV$3:$AV$63))),((CAMPANIA!AV31-MIN(CAMPANIA!$AV$3:$AV$63))/(MAX(CAMPANIA!$AV$3:$AV$63)-MIN(CAMPANIA!$AV$3:$AV$63))))</f>
        <v>0.59308478850412116</v>
      </c>
      <c r="AW96" s="32">
        <f>IF(CAMPANIA!$AW$1="-",((CAMPANIA!AW31-MAX(CAMPANIA!$AW$3:$AW$63))/(MIN(CAMPANIA!$AW$3:$AW$63)-MAX(CAMPANIA!$AW$3:$AW$63))),((CAMPANIA!AW31-MIN(CAMPANIA!$AW$3:$AW$63))/(MAX(CAMPANIA!$AW$3:$AW$63)-MIN(CAMPANIA!$AW$3:$AW$63))))</f>
        <v>0</v>
      </c>
      <c r="AX96" s="32">
        <f>IF(CAMPANIA!$AX$1="-",((CAMPANIA!AX31-MAX(CAMPANIA!$AX$3:$AX$63))/(MIN(CAMPANIA!$AX$3:$AX$63)-MAX(CAMPANIA!$AX$3:$AX$63))),((CAMPANIA!AX31-MIN(CAMPANIA!$AX$3:$AX$63))/(MAX(CAMPANIA!$AX$3:$AX$63)-MIN(CAMPANIA!$AX$3:$AX$63))))</f>
        <v>7.8101071975497718E-2</v>
      </c>
      <c r="AY96" s="32">
        <f>IF(CAMPANIA!$AY$1="-",((CAMPANIA!AY31-MAX(CAMPANIA!$AY$3:$AY$63))/(MIN(CAMPANIA!$AY$3:$AY$63)-MAX(CAMPANIA!$AY$3:$AY$63))),((CAMPANIA!AY31-MIN(CAMPANIA!$AY$3:$AY$63))/(MAX(CAMPANIA!$AY$3:$AY$63)-MIN(CAMPANIA!$AY$3:$AY$63))))</f>
        <v>0.52170658682634741</v>
      </c>
      <c r="AZ96" s="32">
        <f>IF(CAMPANIA!$AZ$1="-",((CAMPANIA!AZ31-MAX(CAMPANIA!$AZ$3:$AZ$63))/(MIN(CAMPANIA!$AZ$3:$AZ$63)-MAX(CAMPANIA!$AZ$3:$AZ$63))),((CAMPANIA!AZ31-MIN(CAMPANIA!$AZ$3:$AZ$63))/(MAX(CAMPANIA!$AZ$3:$AZ$63)-MIN(CAMPANIA!$AZ$3:$AZ$63))))</f>
        <v>8.9352196574832461E-3</v>
      </c>
      <c r="BA96" s="32">
        <f>IF(CAMPANIA!$BA$1="-",((CAMPANIA!BA31-MAX(CAMPANIA!$BA$3:$BA$63))/(MIN(CAMPANIA!$BA$3:$BA$63)-MAX(CAMPANIA!$BA$3:$BA$63))),((CAMPANIA!BA31-MIN(CAMPANIA!$BA$3:$BA$63))/(MAX(CAMPANIA!$BA$3:$BA$63)-MIN(CAMPANIA!$BA$3:$BA$63))))</f>
        <v>2.3809523809523812E-2</v>
      </c>
      <c r="BC96" s="32">
        <f>IF(CAMPANIA!$BC$1="-",((CAMPANIA!BC31-MAX(CAMPANIA!$BC$3:$BC$63))/(MIN(CAMPANIA!$BC$3:$BC$63)-MAX(CAMPANIA!$BC$3:$BC$63))),((CAMPANIA!BC31-MIN(CAMPANIA!$BC$3:$BC$63))/(MAX(CAMPANIA!$BC$3:$BC$63)-MIN(CAMPANIA!$BC$3:$BC$63))))</f>
        <v>2.5020850708924101E-2</v>
      </c>
      <c r="BD96" s="32">
        <f>IF(CAMPANIA!$BD$1="-",((CAMPANIA!BD31-MAX(CAMPANIA!$BD$3:$BD$63))/(MIN(CAMPANIA!$BD$3:$BD$63)-MAX(CAMPANIA!$BD$3:$BD$63))),((CAMPANIA!BD31-MIN(CAMPANIA!$BD$3:$BD$63))/(MAX(CAMPANIA!$BD$3:$BD$63)-MIN(CAMPANIA!$BD$3:$BD$63))))</f>
        <v>0.14444444469074078</v>
      </c>
    </row>
    <row r="97" spans="1:56" ht="13.8" customHeight="1" x14ac:dyDescent="0.3">
      <c r="A97" s="32">
        <f t="shared" si="1"/>
        <v>63080</v>
      </c>
      <c r="B97" s="32" t="str">
        <f t="shared" si="1"/>
        <v>SORRENTO</v>
      </c>
      <c r="C97" s="32" t="str">
        <f t="shared" si="1"/>
        <v>CAMPANIA</v>
      </c>
      <c r="D97" s="32">
        <f t="shared" si="1"/>
        <v>82137</v>
      </c>
      <c r="E97" s="32">
        <f t="shared" si="1"/>
        <v>3</v>
      </c>
      <c r="F97" s="32" t="str">
        <f t="shared" si="1"/>
        <v>B</v>
      </c>
      <c r="G97" s="32">
        <f>IF(CAMPANIA!$G$1="-",((CAMPANIA!G32-MAX(CAMPANIA!$G$3:$G$63))/(MIN(CAMPANIA!$G$3:$G$63)-MAX(CAMPANIA!$G$3:$G$63))),((CAMPANIA!G32-MIN(CAMPANIA!$G$3:$G$63))/(MAX(CAMPANIA!$G$3:$G$63)-MIN(CAMPANIA!$G$3:$G$63))))</f>
        <v>0.83</v>
      </c>
      <c r="H97" s="32">
        <f>IF(CAMPANIA!$H$1="-",((CAMPANIA!H32-MAX(CAMPANIA!$H$3:$H$63))/(MIN(CAMPANIA!$H$3:$H$63)-MAX(CAMPANIA!$H$3:$H$63))),((CAMPANIA!H32-MIN(CAMPANIA!$H$3:$H$63))/(MAX(CAMPANIA!$H$3:$H$63)-MIN(CAMPANIA!$H$3:$H$63))))</f>
        <v>0.5</v>
      </c>
      <c r="I97" s="32">
        <f>IF(CAMPANIA!$I$1="-",((CAMPANIA!I32-MAX(CAMPANIA!$I$3:$I$63))/(MIN(CAMPANIA!$I$3:$I$63)-MAX(CAMPANIA!$I$3:$I$63))),((CAMPANIA!I32-MIN(CAMPANIA!$I$3:$I$63))/(MAX(CAMPANIA!$I$3:$I$63)-MIN(CAMPANIA!$I$3:$I$63))))</f>
        <v>0.78609625668449201</v>
      </c>
      <c r="J97" s="32">
        <f>IF(CAMPANIA!$J$1="-",((CAMPANIA!J32-MAX(CAMPANIA!$J$3:$J$63))/(MIN(CAMPANIA!$J$3:$J$63)-MAX(CAMPANIA!$J$3:$J$63))),((CAMPANIA!J32-MIN(CAMPANIA!$J$3:$J$63))/(MAX(CAMPANIA!$J$3:$J$63)-MIN(CAMPANIA!$J$3:$J$63))))</f>
        <v>0.88157061431285622</v>
      </c>
      <c r="K97" s="32">
        <f>IF(CAMPANIA!$K$1="-",((CAMPANIA!K32-MAX(CAMPANIA!$K$3:$K$63))/(MIN(CAMPANIA!$K$3:$K$63)-MAX(CAMPANIA!$K$3:$K$63))),((CAMPANIA!K32-MIN(CAMPANIA!$K$3:$K$63))/(MAX(CAMPANIA!$K$3:$K$63)-MIN(CAMPANIA!$K$3:$K$63))))</f>
        <v>0.50168236877523553</v>
      </c>
      <c r="L97" s="32">
        <f>IF(CAMPANIA!$L$1="-",((CAMPANIA!L32-MAX(CAMPANIA!$L$3:$L$63))/(MIN(CAMPANIA!$L$3:$L$63)-MAX(CAMPANIA!$L$3:$L$63))),((CAMPANIA!L32-MIN(CAMPANIA!$L$3:$L$63))/(MAX(CAMPANIA!$L$3:$L$63)-MIN(CAMPANIA!$L$3:$L$63))))</f>
        <v>0.25444444444444436</v>
      </c>
      <c r="M97" s="32">
        <f>IF(CAMPANIA!$M$1="-",((CAMPANIA!M32-MAX(CAMPANIA!$M$3:$M$63))/(MIN(CAMPANIA!$M$3:$M$63)-MAX(CAMPANIA!$M$3:$M$63))),((CAMPANIA!M32-MIN(CAMPANIA!$M$3:$M$63))/(MAX(CAMPANIA!$M$3:$M$63)-MIN(CAMPANIA!$M$3:$M$63))))</f>
        <v>0.45531835482316996</v>
      </c>
      <c r="N97" s="32">
        <f>IF(CAMPANIA!$N$1="-",((CAMPANIA!N32-MAX(CAMPANIA!$N$3:$N$63))/(MIN(CAMPANIA!$N$3:$N$63)-MAX(CAMPANIA!$N$3:$N$63))),((CAMPANIA!N32-MIN(CAMPANIA!$N$3:$N$63))/(MAX(CAMPANIA!$N$3:$N$63)-MIN(CAMPANIA!$N$3:$N$63))))</f>
        <v>6.6666666666666666E-2</v>
      </c>
      <c r="O97" s="32">
        <f>IF(CAMPANIA!$O$1="-",((CAMPANIA!O32-MAX(CAMPANIA!$O$3:$O$63))/(MIN(CAMPANIA!$O$3:$O$63)-MAX(CAMPANIA!$O$3:$O$63))),((CAMPANIA!O32-MIN(CAMPANIA!$O$3:$O$63))/(MAX(CAMPANIA!$O$3:$O$63)-MIN(CAMPANIA!$O$3:$O$63))))</f>
        <v>0.35809948979591844</v>
      </c>
      <c r="P97" s="32">
        <f>IF(CAMPANIA!$P$1="-",((CAMPANIA!P32-MAX(CAMPANIA!$P$3:$P$63))/(MIN(CAMPANIA!$P$3:$P$63)-MAX(CAMPANIA!$P$3:$P$63))),((CAMPANIA!P32-MIN(CAMPANIA!$P$3:$P$63))/(MAX(CAMPANIA!$P$3:$P$63)-MIN(CAMPANIA!$P$3:$P$63))))</f>
        <v>6.0975609756097525E-2</v>
      </c>
      <c r="Q97" s="32">
        <f>IF(CAMPANIA!$Q$1="-",((CAMPANIA!Q32-MAX(CAMPANIA!$Q$3:$Q$63))/(MIN(CAMPANIA!$Q$3:$Q$63)-MAX(CAMPANIA!$Q$3:$Q$63))),((CAMPANIA!Q32-MIN(CAMPANIA!$Q$3:$Q$63))/(MAX(CAMPANIA!$Q$3:$Q$63)-MIN(CAMPANIA!$Q$3:$Q$63))))</f>
        <v>0.72964102564102551</v>
      </c>
      <c r="R97" s="32">
        <f>IF(CAMPANIA!$R$1="-",((CAMPANIA!R32-MAX(CAMPANIA!$R$3:$R$63))/(MIN(CAMPANIA!$R$3:$R$63)-MAX(CAMPANIA!$R$3:$R$63))),((CAMPANIA!R32-MIN(CAMPANIA!$R$3:$R$63))/(MAX(CAMPANIA!$R$3:$R$63)-MIN(CAMPANIA!$R$3:$R$63))))</f>
        <v>0.41660319878141655</v>
      </c>
      <c r="S97" s="32">
        <f>IF(CAMPANIA!$S$1="-",((CAMPANIA!S32-MAX(CAMPANIA!$S$3:$S$63))/(MIN(CAMPANIA!$S$3:$S$63)-MAX(CAMPANIA!$S$3:$S$63))),((CAMPANIA!S32-MIN(CAMPANIA!$S$3:$S$63))/(MAX(CAMPANIA!$S$3:$S$63)-MIN(CAMPANIA!$S$3:$S$63))))</f>
        <v>0.1846153846153846</v>
      </c>
      <c r="T97" s="32">
        <f>IF(CAMPANIA!$T$1="-",((CAMPANIA!T32-MAX(CAMPANIA!$T$3:$T$63))/(MIN(CAMPANIA!$T$3:$T$63)-MAX(CAMPANIA!$T$3:$T$63))),((CAMPANIA!T32-MIN(CAMPANIA!$T$3:$T$63))/(MAX(CAMPANIA!$T$3:$T$63)-MIN(CAMPANIA!$T$3:$T$63))))</f>
        <v>1</v>
      </c>
      <c r="U97" s="32">
        <f>IF(CAMPANIA!$U$1="-",((CAMPANIA!U32-MAX(CAMPANIA!$U$3:$U$63))/(MIN(CAMPANIA!$U$3:$U$63)-MAX(CAMPANIA!$U$3:$U$63))),((CAMPANIA!U32-MIN(CAMPANIA!$U$3:$U$63))/(MAX(CAMPANIA!$U$3:$U$63)-MIN(CAMPANIA!$U$3:$U$63))))</f>
        <v>0</v>
      </c>
      <c r="V97" s="32">
        <f>IF(CAMPANIA!$V$1="-",((CAMPANIA!V32-MAX(CAMPANIA!$V$3:$V$63))/(MIN(CAMPANIA!$V$3:$V$63)-MAX(CAMPANIA!$V$3:$V$63))),((CAMPANIA!V32-MIN(CAMPANIA!$V$3:$V$63))/(MAX(CAMPANIA!$V$3:$V$63)-MIN(CAMPANIA!$V$3:$V$63))))</f>
        <v>0</v>
      </c>
      <c r="W97" s="32">
        <f>IF(CAMPANIA!$W$1="-",((CAMPANIA!W32-MAX(CAMPANIA!$W$3:$W$63))/(MIN(CAMPANIA!$W$3:$W$63)-MAX(CAMPANIA!$W$3:$W$63))),((CAMPANIA!W32-MIN(CAMPANIA!$W$3:$W$63))/(MAX(CAMPANIA!$W$3:$W$63)-MIN(CAMPANIA!$W$3:$W$63))))</f>
        <v>0</v>
      </c>
      <c r="X97" s="32">
        <f>IF(CAMPANIA!$X$1="-",((CAMPANIA!X32-MAX(CAMPANIA!$X$3:$X$63))/(MIN(CAMPANIA!$X$3:$X$63)-MAX(CAMPANIA!$X$3:$X$63))),((CAMPANIA!X32-MIN(CAMPANIA!$X$3:$X$63))/(MAX(CAMPANIA!$X$3:$X$63)-MIN(CAMPANIA!$X$3:$X$63))))</f>
        <v>9.0909090909090912E-2</v>
      </c>
      <c r="Y97" s="32">
        <f>IF(CAMPANIA!$Y$1="-",((CAMPANIA!Y32-MAX(CAMPANIA!$Y$3:$Y$63))/(MIN(CAMPANIA!$Y$3:$Y$63)-MAX(CAMPANIA!$Y$3:$Y$63))),((CAMPANIA!Y32-MIN(CAMPANIA!$Y$3:$Y$63))/(MAX(CAMPANIA!$Y$3:$Y$63)-MIN(CAMPANIA!$Y$3:$Y$63))))</f>
        <v>0.91728363543528202</v>
      </c>
      <c r="Z97" s="32">
        <f>IF(CAMPANIA!$Z$1="-",((CAMPANIA!Z32-MAX(CAMPANIA!$Z$3:$Z$63))/(MIN(CAMPANIA!$Z$3:$Z$63)-MAX(CAMPANIA!$Z$3:$Z$63))),((CAMPANIA!Z32-MIN(CAMPANIA!$Z$3:$Z$63))/(MAX(CAMPANIA!$Z$3:$Z$63)-MIN(CAMPANIA!$Z$3:$Z$63))))</f>
        <v>0.7200825309491059</v>
      </c>
      <c r="AA97" s="32">
        <f>IF(CAMPANIA!$AA$1="-",((CAMPANIA!AA32-MAX(CAMPANIA!$AA$3:$AA$63))/(MIN(CAMPANIA!$AA$3:$AA$63)-MAX(CAMPANIA!$AA$3:$AA$63))),((CAMPANIA!AA32-MIN(CAMPANIA!$AA$3:$AA$63))/(MAX(CAMPANIA!$AA$3:$AA$63)-MIN(CAMPANIA!$AA$3:$AA$63))))</f>
        <v>5.4741379310344833E-2</v>
      </c>
      <c r="AB97" s="32">
        <f>IF(CAMPANIA!$AB$1="-",((CAMPANIA!AB32-MAX(CAMPANIA!$AB$3:$AB$63))/(MIN(CAMPANIA!$AB$3:$AB$63)-MAX(CAMPANIA!$AB$3:$AB$63))),((CAMPANIA!AB32-MIN(CAMPANIA!$AB$3:$AB$63))/(MAX(CAMPANIA!$AB$3:$AB$63)-MIN(CAMPANIA!$AB$3:$AB$63))))</f>
        <v>0.92777777777777781</v>
      </c>
      <c r="AC97" s="32">
        <f>IF(CAMPANIA!$AC$1="-",((CAMPANIA!AC32-MAX(CAMPANIA!$AC$3:$AC$63))/(MIN(CAMPANIA!$AC$3:$AC$63)-MAX(CAMPANIA!$AC$3:$AC$63))),((CAMPANIA!AC32-MIN(CAMPANIA!$AC$3:$AC$63))/(MAX(CAMPANIA!$AC$3:$AC$63)-MIN(CAMPANIA!$AC$3:$AC$63))))</f>
        <v>8.6286594761171037E-2</v>
      </c>
      <c r="AD97" s="32">
        <f>IF(CAMPANIA!$AD$1="-",((CAMPANIA!AD32-MAX(CAMPANIA!$AD$3:$AD$63))/(MIN(CAMPANIA!$AD$3:$AD$63)-MAX(CAMPANIA!$AD$3:$AD$63))),((CAMPANIA!AD32-MIN(CAMPANIA!$AD$3:$AD$63))/(MAX(CAMPANIA!$AD$3:$AD$63)-MIN(CAMPANIA!$AD$3:$AD$63))))</f>
        <v>0.10162440570522976</v>
      </c>
      <c r="AE97" s="32">
        <f>IF(CAMPANIA!$AE$1="-",((CAMPANIA!AE32-MAX(CAMPANIA!$AE$3:$AE$63))/(MIN(CAMPANIA!$AE$3:$AE$63)-MAX(CAMPANIA!$AE$3:$AE$63))),((CAMPANIA!AE32-MIN(CAMPANIA!$AE$3:$AE$63))/(MAX(CAMPANIA!$AE$3:$AE$63)-MIN(CAMPANIA!$AE$3:$AE$63))))</f>
        <v>0</v>
      </c>
      <c r="AF97" s="32">
        <f>IF(CAMPANIA!$AF$1="-",((CAMPANIA!AF32-MAX(CAMPANIA!$AF$3:$AF$63))/(MIN(CAMPANIA!$AF$3:$AF$63)-MAX(CAMPANIA!$AF$3:$AF$63))),((CAMPANIA!AF32-MIN(CAMPANIA!$AF$3:$AF$63))/(MAX(CAMPANIA!$AF$3:$AF$63)-MIN(CAMPANIA!$AF$3:$AF$63))))</f>
        <v>0.45755454919720057</v>
      </c>
      <c r="AG97" s="32">
        <f>IF(CAMPANIA!$AG$1="-",((CAMPANIA!AG32-MAX(CAMPANIA!$AG$3:$AG$63))/(MIN(CAMPANIA!$AG$3:$AG$63)-MAX(CAMPANIA!$AG$3:$AG$63))),((CAMPANIA!AG32-MIN(CAMPANIA!$AG$3:$AG$63))/(MAX(CAMPANIA!$AG$3:$AG$63)-MIN(CAMPANIA!$AG$3:$AG$63))))</f>
        <v>0.15289256198347106</v>
      </c>
      <c r="AH97" s="32">
        <f>IF(CAMPANIA!$AH$1="-",((CAMPANIA!AH32-MAX(CAMPANIA!$AH$3:$AH$63))/(MIN(CAMPANIA!$AH$3:$AH$63)-MAX(CAMPANIA!$AH$3:$AH$63))),((CAMPANIA!AH79-MIN(CAMPANIA!$AH$3:$AH$63))/(MAX(CAMPANIA!$AH$3:$AH$63)-MIN(CAMPANIA!$AH$3:$AH$63))))</f>
        <v>0.47470349797327738</v>
      </c>
      <c r="AI97" s="32">
        <f>IF(CAMPANIA!$AI$1="-",((CAMPANIA!AI32-MAX(CAMPANIA!$AI$3:$AI$63))/(MIN(CAMPANIA!$AI$3:$AI$63)-MAX(CAMPANIA!$AI$3:$AI$63))),((CAMPANIA!AI32-MIN(CAMPANIA!$AI$3:$AI$63))/(MAX(CAMPANIA!$AI$3:$AI$63)-MIN(CAMPANIA!$AI$3:$AI$63))))</f>
        <v>3.67965367965368E-2</v>
      </c>
      <c r="AJ97" s="32">
        <f>IF(CAMPANIA!$AJ$1="-",((CAMPANIA!AJ32-MAX(CAMPANIA!$AJ$3:$AJ$63))/(MIN(CAMPANIA!$AJ$3:$AJ$63)-MAX(CAMPANIA!$AJ$3:$AJ$63))),((CAMPANIA!AJ32-MIN(CAMPANIA!$AJ$3:$AJ$63))/(MAX(CAMPANIA!$AJ$3:$AJ$63)-MIN(CAMPANIA!$AJ$3:$AJ$63))))</f>
        <v>0.49515852263441745</v>
      </c>
      <c r="AK97" s="32">
        <f>IF(CAMPANIA!$AK$1="-",((CAMPANIA!AK32-MAX(CAMPANIA!$AK$3:$AK$63))/(MIN(CAMPANIA!$AK$3:$AK$63)-MAX(CAMPANIA!$AK$3:$AK$63))),((CAMPANIA!AK32-MIN(CAMPANIA!$AK$3:$AK$63))/(MAX(CAMPANIA!$AK$3:$AK$63)-MIN(CAMPANIA!$AK$3:$AK$63))))</f>
        <v>0.82151162790697674</v>
      </c>
      <c r="AL97" s="32">
        <f>IF(CAMPANIA!$AL$1="-",((CAMPANIA!AL32-MAX(CAMPANIA!$AL$3:$AL$63))/(MIN(CAMPANIA!$AL$3:$AL$63)-MAX(CAMPANIA!$AL$3:$AL$63))),((CAMPANIA!AL32-MIN(CAMPANIA!$AL$3:$AL$63))/(MAX(CAMPANIA!$AL$3:$AL$63)-MIN(CAMPANIA!$AL$3:$AL$63))))</f>
        <v>0.12</v>
      </c>
      <c r="AM97" s="32">
        <f>IF(CAMPANIA!$AM$1="-",((CAMPANIA!AM32-MAX(CAMPANIA!$AM$3:$AM$63))/(MIN(CAMPANIA!$AM$3:$AM$63)-MAX(CAMPANIA!$AM$3:$AM$63))),((CAMPANIA!AM32-MIN(CAMPANIA!$AM$3:$AM$63))/(MAX(CAMPANIA!$AM$3:$AM$63)-MIN(CAMPANIA!$AM$3:$AM$63))))</f>
        <v>0.13333333333333333</v>
      </c>
      <c r="AN97" s="32">
        <f>IF(CAMPANIA!$AN$1="-",((CAMPANIA!AN32-MAX(CAMPANIA!$AN$3:$AN$63))/(MIN(CAMPANIA!$AN$3:$AN$63)-MAX(CAMPANIA!$AN$3:$AN$63))),((CAMPANIA!AN32-MIN(CAMPANIA!$AN$3:$AN$63))/(MAX(CAMPANIA!$AN$3:$AN$63)-MIN(CAMPANIA!$AN$3:$AN$63))))</f>
        <v>0</v>
      </c>
      <c r="AO97" s="32">
        <f>IF(CAMPANIA!$AO$1="-",((CAMPANIA!AO32-MAX(CAMPANIA!$AO$3:$AO$63))/(MIN(CAMPANIA!$AO$3:$AO$63)-MAX(CAMPANIA!$AO$3:$AO$63))),((CAMPANIA!AO32-MIN(CAMPANIA!$AO$3:$AO$63))/(MAX(CAMPANIA!$AO$3:$AO$63)-MIN(CAMPANIA!$AO$3:$AO$63))))</f>
        <v>0.3380281690140845</v>
      </c>
      <c r="AP97" s="32">
        <f>IF(CAMPANIA!$AP$1="-",((CAMPANIA!AP32-MAX(CAMPANIA!$AP$3:$AP$63))/(MIN(CAMPANIA!$AP$3:$AP$63)-MAX(CAMPANIA!$AP$3:$AP$63))),((CAMPANIA!AP32-MIN(CAMPANIA!$AP$3:$AP$63))/(MAX(CAMPANIA!$AP$3:$AP$63)-MIN(CAMPANIA!$AP$3:$AP$63))))</f>
        <v>9.0909090909090912E-2</v>
      </c>
      <c r="AQ97" s="32">
        <f>IF(CAMPANIA!$AQ$1="-",((CAMPANIA!AQ32-MAX(CAMPANIA!$AQ$3:$AQ$63))/(MIN(CAMPANIA!$AQ$3:$AQ$63)-MAX(CAMPANIA!$AQ$3:$AQ$63))),((CAMPANIA!AQ32-MIN(CAMPANIA!$AQ$3:$AQ$63))/(MAX(CAMPANIA!$AQ$3:$AQ$63)-MIN(CAMPANIA!$AQ$3:$AQ$63))))</f>
        <v>4.5248868778280542E-2</v>
      </c>
      <c r="AR97" s="32">
        <f>IF(CAMPANIA!$AR$1="-",((CAMPANIA!AR32-MAX(CAMPANIA!$AR$3:$AR$63))/(MIN(CAMPANIA!$AR$3:$AR$63)-MAX(CAMPANIA!$AR$3:$AR$63))),((CAMPANIA!AR32-MIN(CAMPANIA!$AR$3:$AR$63))/(MAX(CAMPANIA!$AR$3:$AR$63)-MIN(CAMPANIA!$AR$3:$AR$63))))</f>
        <v>0</v>
      </c>
      <c r="AS97" s="32">
        <f>IF(CAMPANIA!$AS$1="-",((CAMPANIA!AS32-MAX(CAMPANIA!$AS$3:$AS$63))/(MIN(CAMPANIA!$AS$3:$AS$63)-MAX(CAMPANIA!$AS$3:$AS$63))),((CAMPANIA!AS32-MIN(CAMPANIA!$AS$3:$AS$63))/(MAX(CAMPANIA!$AS$3:$AS$63)-MIN(CAMPANIA!$AS$3:$AS$63))))</f>
        <v>0.22712279496882515</v>
      </c>
      <c r="AT97" s="32">
        <f>IF(CAMPANIA!$AT$1="-",((CAMPANIA!AT32-MAX(CAMPANIA!$AT$3:$AT$63))/(MIN(CAMPANIA!$AT$3:$AT$63)-MAX(CAMPANIA!$AT$3:$AT$63))),((CAMPANIA!AT32-MIN(CAMPANIA!$AT$3:$AT$63))/(MAX(CAMPANIA!$AT$3:$AT$63)-MIN(CAMPANIA!$AT$3:$AT$63))))</f>
        <v>0.20293113256282699</v>
      </c>
      <c r="AU97" s="32">
        <f>IF(CAMPANIA!$AU$1="-",((CAMPANIA!AU32-MAX(CAMPANIA!$AU$3:$AU$63))/(MIN(CAMPANIA!$AU$3:$AU$63)-MAX(CAMPANIA!$AU$3:$AU$63))),((CAMPANIA!AU32-MIN(CAMPANIA!$AU$3:$AU$63))/(MAX(CAMPANIA!$AU$3:$AU$63)-MIN(CAMPANIA!$AU$3:$AU$63))))</f>
        <v>0.12121212121212122</v>
      </c>
      <c r="AV97" s="32">
        <f>IF(CAMPANIA!$AV$1="-",((CAMPANIA!AV32-MAX(CAMPANIA!$AV$3:$AV$63))/(MIN(CAMPANIA!$AV$3:$AV$63)-MAX(CAMPANIA!$AV$3:$AV$63))),((CAMPANIA!AV32-MIN(CAMPANIA!$AV$3:$AV$63))/(MAX(CAMPANIA!$AV$3:$AV$63)-MIN(CAMPANIA!$AV$3:$AV$63))))</f>
        <v>0.59271015787110715</v>
      </c>
      <c r="AW97" s="32">
        <f>IF(CAMPANIA!$AW$1="-",((CAMPANIA!AW32-MAX(CAMPANIA!$AW$3:$AW$63))/(MIN(CAMPANIA!$AW$3:$AW$63)-MAX(CAMPANIA!$AW$3:$AW$63))),((CAMPANIA!AW32-MIN(CAMPANIA!$AW$3:$AW$63))/(MAX(CAMPANIA!$AW$3:$AW$63)-MIN(CAMPANIA!$AW$3:$AW$63))))</f>
        <v>0</v>
      </c>
      <c r="AX97" s="32">
        <f>IF(CAMPANIA!$AX$1="-",((CAMPANIA!AX32-MAX(CAMPANIA!$AX$3:$AX$63))/(MIN(CAMPANIA!$AX$3:$AX$63)-MAX(CAMPANIA!$AX$3:$AX$63))),((CAMPANIA!AX32-MIN(CAMPANIA!$AX$3:$AX$63))/(MAX(CAMPANIA!$AX$3:$AX$63)-MIN(CAMPANIA!$AX$3:$AX$63))))</f>
        <v>0.18070444104134764</v>
      </c>
      <c r="AY97" s="32">
        <f>IF(CAMPANIA!$AY$1="-",((CAMPANIA!AY32-MAX(CAMPANIA!$AY$3:$AY$63))/(MIN(CAMPANIA!$AY$3:$AY$63)-MAX(CAMPANIA!$AY$3:$AY$63))),((CAMPANIA!AY32-MIN(CAMPANIA!$AY$3:$AY$63))/(MAX(CAMPANIA!$AY$3:$AY$63)-MIN(CAMPANIA!$AY$3:$AY$63))))</f>
        <v>0.93862275449101795</v>
      </c>
      <c r="AZ97" s="32">
        <f>IF(CAMPANIA!$AZ$1="-",((CAMPANIA!AZ32-MAX(CAMPANIA!$AZ$3:$AZ$63))/(MIN(CAMPANIA!$AZ$3:$AZ$63)-MAX(CAMPANIA!$AZ$3:$AZ$63))),((CAMPANIA!AZ32-MIN(CAMPANIA!$AZ$3:$AZ$63))/(MAX(CAMPANIA!$AZ$3:$AZ$63)-MIN(CAMPANIA!$AZ$3:$AZ$63))))</f>
        <v>0.10126582278481013</v>
      </c>
      <c r="BA97" s="32">
        <f>IF(CAMPANIA!$BA$1="-",((CAMPANIA!BA32-MAX(CAMPANIA!$BA$3:$BA$63))/(MIN(CAMPANIA!$BA$3:$BA$63)-MAX(CAMPANIA!$BA$3:$BA$63))),((CAMPANIA!BA32-MIN(CAMPANIA!$BA$3:$BA$63))/(MAX(CAMPANIA!$BA$3:$BA$63)-MIN(CAMPANIA!$BA$3:$BA$63))))</f>
        <v>0.11904761904761905</v>
      </c>
      <c r="BC97" s="32">
        <f>IF(CAMPANIA!$BC$1="-",((CAMPANIA!BC32-MAX(CAMPANIA!$BC$3:$BC$63))/(MIN(CAMPANIA!$BC$3:$BC$63)-MAX(CAMPANIA!$BC$3:$BC$63))),((CAMPANIA!BC32-MIN(CAMPANIA!$BC$3:$BC$63))/(MAX(CAMPANIA!$BC$3:$BC$63)-MIN(CAMPANIA!$BC$3:$BC$63))))</f>
        <v>0.17097581317764801</v>
      </c>
      <c r="BD97" s="32">
        <f>IF(CAMPANIA!$BD$1="-",((CAMPANIA!BD32-MAX(CAMPANIA!$BD$3:$BD$63))/(MIN(CAMPANIA!$BD$3:$BD$63)-MAX(CAMPANIA!$BD$3:$BD$63))),((CAMPANIA!BD32-MIN(CAMPANIA!$BD$3:$BD$63))/(MAX(CAMPANIA!$BD$3:$BD$63)-MIN(CAMPANIA!$BD$3:$BD$63))))</f>
        <v>1</v>
      </c>
    </row>
    <row r="98" spans="1:56" ht="13.8" customHeight="1" x14ac:dyDescent="0.3">
      <c r="A98" s="32">
        <f t="shared" si="1"/>
        <v>63083</v>
      </c>
      <c r="B98" s="32" t="str">
        <f t="shared" si="1"/>
        <v>TORRE ANNUNZIATA</v>
      </c>
      <c r="C98" s="32" t="str">
        <f t="shared" si="1"/>
        <v>CAMPANIA</v>
      </c>
      <c r="D98" s="32">
        <f t="shared" si="1"/>
        <v>115679</v>
      </c>
      <c r="E98" s="32">
        <f t="shared" si="1"/>
        <v>3</v>
      </c>
      <c r="F98" s="32" t="str">
        <f t="shared" si="1"/>
        <v>B</v>
      </c>
      <c r="G98" s="32">
        <f>IF(CAMPANIA!$G$1="-",((CAMPANIA!G33-MAX(CAMPANIA!$G$3:$G$63))/(MIN(CAMPANIA!$G$3:$G$63)-MAX(CAMPANIA!$G$3:$G$63))),((CAMPANIA!G33-MIN(CAMPANIA!$G$3:$G$63))/(MAX(CAMPANIA!$G$3:$G$63)-MIN(CAMPANIA!$G$3:$G$63))))</f>
        <v>1</v>
      </c>
      <c r="H98" s="32">
        <f>IF(CAMPANIA!$H$1="-",((CAMPANIA!H33-MAX(CAMPANIA!$H$3:$H$63))/(MIN(CAMPANIA!$H$3:$H$63)-MAX(CAMPANIA!$H$3:$H$63))),((CAMPANIA!H33-MIN(CAMPANIA!$H$3:$H$63))/(MAX(CAMPANIA!$H$3:$H$63)-MIN(CAMPANIA!$H$3:$H$63))))</f>
        <v>0.46153846153846156</v>
      </c>
      <c r="I98" s="32">
        <f>IF(CAMPANIA!$I$1="-",((CAMPANIA!I33-MAX(CAMPANIA!$I$3:$I$63))/(MIN(CAMPANIA!$I$3:$I$63)-MAX(CAMPANIA!$I$3:$I$63))),((CAMPANIA!I33-MIN(CAMPANIA!$I$3:$I$63))/(MAX(CAMPANIA!$I$3:$I$63)-MIN(CAMPANIA!$I$3:$I$63))))</f>
        <v>0.67951747295112552</v>
      </c>
      <c r="J98" s="32">
        <f>IF(CAMPANIA!$J$1="-",((CAMPANIA!J33-MAX(CAMPANIA!$J$3:$J$63))/(MIN(CAMPANIA!$J$3:$J$63)-MAX(CAMPANIA!$J$3:$J$63))),((CAMPANIA!J33-MIN(CAMPANIA!$J$3:$J$63))/(MAX(CAMPANIA!$J$3:$J$63)-MIN(CAMPANIA!$J$3:$J$63))))</f>
        <v>0.9664344521849273</v>
      </c>
      <c r="K98" s="32">
        <f>IF(CAMPANIA!$K$1="-",((CAMPANIA!K33-MAX(CAMPANIA!$K$3:$K$63))/(MIN(CAMPANIA!$K$3:$K$63)-MAX(CAMPANIA!$K$3:$K$63))),((CAMPANIA!K33-MIN(CAMPANIA!$K$3:$K$63))/(MAX(CAMPANIA!$K$3:$K$63)-MIN(CAMPANIA!$K$3:$K$63))))</f>
        <v>0.18573351278600275</v>
      </c>
      <c r="L98" s="32">
        <f>IF(CAMPANIA!$L$1="-",((CAMPANIA!L33-MAX(CAMPANIA!$L$3:$L$63))/(MIN(CAMPANIA!$L$3:$L$63)-MAX(CAMPANIA!$L$3:$L$63))),((CAMPANIA!L33-MIN(CAMPANIA!$L$3:$L$63))/(MAX(CAMPANIA!$L$3:$L$63)-MIN(CAMPANIA!$L$3:$L$63))))</f>
        <v>0.15111111111111106</v>
      </c>
      <c r="M98" s="32">
        <f>IF(CAMPANIA!$M$1="-",((CAMPANIA!M33-MAX(CAMPANIA!$M$3:$M$63))/(MIN(CAMPANIA!$M$3:$M$63)-MAX(CAMPANIA!$M$3:$M$63))),((CAMPANIA!M33-MIN(CAMPANIA!$M$3:$M$63))/(MAX(CAMPANIA!$M$3:$M$63)-MIN(CAMPANIA!$M$3:$M$63))))</f>
        <v>2.2754199957468784E-2</v>
      </c>
      <c r="N98" s="32">
        <f>IF(CAMPANIA!$N$1="-",((CAMPANIA!N33-MAX(CAMPANIA!$N$3:$N$63))/(MIN(CAMPANIA!$N$3:$N$63)-MAX(CAMPANIA!$N$3:$N$63))),((CAMPANIA!N33-MIN(CAMPANIA!$N$3:$N$63))/(MAX(CAMPANIA!$N$3:$N$63)-MIN(CAMPANIA!$N$3:$N$63))))</f>
        <v>0.13333333333333333</v>
      </c>
      <c r="O98" s="32">
        <f>IF(CAMPANIA!$O$1="-",((CAMPANIA!O33-MAX(CAMPANIA!$O$3:$O$63))/(MIN(CAMPANIA!$O$3:$O$63)-MAX(CAMPANIA!$O$3:$O$63))),((CAMPANIA!O33-MIN(CAMPANIA!$O$3:$O$63))/(MAX(CAMPANIA!$O$3:$O$63)-MIN(CAMPANIA!$O$3:$O$63))))</f>
        <v>0.23660714285714288</v>
      </c>
      <c r="P98" s="32">
        <f>IF(CAMPANIA!$P$1="-",((CAMPANIA!P33-MAX(CAMPANIA!$P$3:$P$63))/(MIN(CAMPANIA!$P$3:$P$63)-MAX(CAMPANIA!$P$3:$P$63))),((CAMPANIA!P33-MIN(CAMPANIA!$P$3:$P$63))/(MAX(CAMPANIA!$P$3:$P$63)-MIN(CAMPANIA!$P$3:$P$63))))</f>
        <v>0.60162601626016265</v>
      </c>
      <c r="Q98" s="32">
        <f>IF(CAMPANIA!$Q$1="-",((CAMPANIA!Q33-MAX(CAMPANIA!$Q$3:$Q$63))/(MIN(CAMPANIA!$Q$3:$Q$63)-MAX(CAMPANIA!$Q$3:$Q$63))),((CAMPANIA!Q33-MIN(CAMPANIA!$Q$3:$Q$63))/(MAX(CAMPANIA!$Q$3:$Q$63)-MIN(CAMPANIA!$Q$3:$Q$63))))</f>
        <v>0.80430769230769217</v>
      </c>
      <c r="R98" s="32">
        <f>IF(CAMPANIA!$R$1="-",((CAMPANIA!R33-MAX(CAMPANIA!$R$3:$R$63))/(MIN(CAMPANIA!$R$3:$R$63)-MAX(CAMPANIA!$R$3:$R$63))),((CAMPANIA!R33-MIN(CAMPANIA!$R$3:$R$63))/(MAX(CAMPANIA!$R$3:$R$63)-MIN(CAMPANIA!$R$3:$R$63))))</f>
        <v>0.58035034272658037</v>
      </c>
      <c r="S98" s="32">
        <f>IF(CAMPANIA!$S$1="-",((CAMPANIA!S33-MAX(CAMPANIA!$S$3:$S$63))/(MIN(CAMPANIA!$S$3:$S$63)-MAX(CAMPANIA!$S$3:$S$63))),((CAMPANIA!S33-MIN(CAMPANIA!$S$3:$S$63))/(MAX(CAMPANIA!$S$3:$S$63)-MIN(CAMPANIA!$S$3:$S$63))))</f>
        <v>1</v>
      </c>
      <c r="T98" s="32">
        <f>IF(CAMPANIA!$T$1="-",((CAMPANIA!T33-MAX(CAMPANIA!$T$3:$T$63))/(MIN(CAMPANIA!$T$3:$T$63)-MAX(CAMPANIA!$T$3:$T$63))),((CAMPANIA!T33-MIN(CAMPANIA!$T$3:$T$63))/(MAX(CAMPANIA!$T$3:$T$63)-MIN(CAMPANIA!$T$3:$T$63))))</f>
        <v>0.51111111111111107</v>
      </c>
      <c r="U98" s="32">
        <f>IF(CAMPANIA!$U$1="-",((CAMPANIA!U33-MAX(CAMPANIA!$U$3:$U$63))/(MIN(CAMPANIA!$U$3:$U$63)-MAX(CAMPANIA!$U$3:$U$63))),((CAMPANIA!U33-MIN(CAMPANIA!$U$3:$U$63))/(MAX(CAMPANIA!$U$3:$U$63)-MIN(CAMPANIA!$U$3:$U$63))))</f>
        <v>0</v>
      </c>
      <c r="V98" s="32">
        <f>IF(CAMPANIA!$V$1="-",((CAMPANIA!V33-MAX(CAMPANIA!$V$3:$V$63))/(MIN(CAMPANIA!$V$3:$V$63)-MAX(CAMPANIA!$V$3:$V$63))),((CAMPANIA!V33-MIN(CAMPANIA!$V$3:$V$63))/(MAX(CAMPANIA!$V$3:$V$63)-MIN(CAMPANIA!$V$3:$V$63))))</f>
        <v>1</v>
      </c>
      <c r="W98" s="32">
        <f>IF(CAMPANIA!$W$1="-",((CAMPANIA!W33-MAX(CAMPANIA!$W$3:$W$63))/(MIN(CAMPANIA!$W$3:$W$63)-MAX(CAMPANIA!$W$3:$W$63))),((CAMPANIA!W33-MIN(CAMPANIA!$W$3:$W$63))/(MAX(CAMPANIA!$W$3:$W$63)-MIN(CAMPANIA!$W$3:$W$63))))</f>
        <v>0.7142857142857143</v>
      </c>
      <c r="X98" s="32">
        <f>IF(CAMPANIA!$X$1="-",((CAMPANIA!X33-MAX(CAMPANIA!$X$3:$X$63))/(MIN(CAMPANIA!$X$3:$X$63)-MAX(CAMPANIA!$X$3:$X$63))),((CAMPANIA!X33-MIN(CAMPANIA!$X$3:$X$63))/(MAX(CAMPANIA!$X$3:$X$63)-MIN(CAMPANIA!$X$3:$X$63))))</f>
        <v>0.19696969696969696</v>
      </c>
      <c r="Y98" s="32">
        <f>IF(CAMPANIA!$Y$1="-",((CAMPANIA!Y33-MAX(CAMPANIA!$Y$3:$Y$63))/(MIN(CAMPANIA!$Y$3:$Y$63)-MAX(CAMPANIA!$Y$3:$Y$63))),((CAMPANIA!Y33-MIN(CAMPANIA!$Y$3:$Y$63))/(MAX(CAMPANIA!$Y$3:$Y$63)-MIN(CAMPANIA!$Y$3:$Y$63))))</f>
        <v>0.99744702578503952</v>
      </c>
      <c r="Z98" s="32">
        <f>IF(CAMPANIA!$Z$1="-",((CAMPANIA!Z33-MAX(CAMPANIA!$Z$3:$Z$63))/(MIN(CAMPANIA!$Z$3:$Z$63)-MAX(CAMPANIA!$Z$3:$Z$63))),((CAMPANIA!Z33-MIN(CAMPANIA!$Z$3:$Z$63))/(MAX(CAMPANIA!$Z$3:$Z$63)-MIN(CAMPANIA!$Z$3:$Z$63))))</f>
        <v>0.85557083906464915</v>
      </c>
      <c r="AA98" s="32">
        <f>IF(CAMPANIA!$AA$1="-",((CAMPANIA!AA33-MAX(CAMPANIA!$AA$3:$AA$63))/(MIN(CAMPANIA!$AA$3:$AA$63)-MAX(CAMPANIA!$AA$3:$AA$63))),((CAMPANIA!AA33-MIN(CAMPANIA!$AA$3:$AA$63))/(MAX(CAMPANIA!$AA$3:$AA$63)-MIN(CAMPANIA!$AA$3:$AA$63))))</f>
        <v>7.2844827586206903E-2</v>
      </c>
      <c r="AB98" s="32">
        <f>IF(CAMPANIA!$AB$1="-",((CAMPANIA!AB33-MAX(CAMPANIA!$AB$3:$AB$63))/(MIN(CAMPANIA!$AB$3:$AB$63)-MAX(CAMPANIA!$AB$3:$AB$63))),((CAMPANIA!AB33-MIN(CAMPANIA!$AB$3:$AB$63))/(MAX(CAMPANIA!$AB$3:$AB$63)-MIN(CAMPANIA!$AB$3:$AB$63))))</f>
        <v>0.51313131313131322</v>
      </c>
      <c r="AC98" s="32">
        <f>IF(CAMPANIA!$AC$1="-",((CAMPANIA!AC33-MAX(CAMPANIA!$AC$3:$AC$63))/(MIN(CAMPANIA!$AC$3:$AC$63)-MAX(CAMPANIA!$AC$3:$AC$63))),((CAMPANIA!AC33-MIN(CAMPANIA!$AC$3:$AC$63))/(MAX(CAMPANIA!$AC$3:$AC$63)-MIN(CAMPANIA!$AC$3:$AC$63))))</f>
        <v>0.14946070878274267</v>
      </c>
      <c r="AD98" s="32">
        <f>IF(CAMPANIA!$AD$1="-",((CAMPANIA!AD33-MAX(CAMPANIA!$AD$3:$AD$63))/(MIN(CAMPANIA!$AD$3:$AD$63)-MAX(CAMPANIA!$AD$3:$AD$63))),((CAMPANIA!AD33-MIN(CAMPANIA!$AD$3:$AD$63))/(MAX(CAMPANIA!$AD$3:$AD$63)-MIN(CAMPANIA!$AD$3:$AD$63))))</f>
        <v>0.13074484944532486</v>
      </c>
      <c r="AE98" s="32">
        <f>IF(CAMPANIA!$AE$1="-",((CAMPANIA!AE33-MAX(CAMPANIA!$AE$3:$AE$63))/(MIN(CAMPANIA!$AE$3:$AE$63)-MAX(CAMPANIA!$AE$3:$AE$63))),((CAMPANIA!AE33-MIN(CAMPANIA!$AE$3:$AE$63))/(MAX(CAMPANIA!$AE$3:$AE$63)-MIN(CAMPANIA!$AE$3:$AE$63))))</f>
        <v>0</v>
      </c>
      <c r="AF98" s="32">
        <f>IF(CAMPANIA!$AF$1="-",((CAMPANIA!AF33-MAX(CAMPANIA!$AF$3:$AF$63))/(MIN(CAMPANIA!$AF$3:$AF$63)-MAX(CAMPANIA!$AF$3:$AF$63))),((CAMPANIA!AF33-MIN(CAMPANIA!$AF$3:$AF$63))/(MAX(CAMPANIA!$AF$3:$AF$63)-MIN(CAMPANIA!$AF$3:$AF$63))))</f>
        <v>0.49551255660765747</v>
      </c>
      <c r="AG98" s="32">
        <f>IF(CAMPANIA!$AG$1="-",((CAMPANIA!AG33-MAX(CAMPANIA!$AG$3:$AG$63))/(MIN(CAMPANIA!$AG$3:$AG$63)-MAX(CAMPANIA!$AG$3:$AG$63))),((CAMPANIA!AG33-MIN(CAMPANIA!$AG$3:$AG$63))/(MAX(CAMPANIA!$AG$3:$AG$63)-MIN(CAMPANIA!$AG$3:$AG$63))))</f>
        <v>7.8512396694214906E-2</v>
      </c>
      <c r="AH98" s="32">
        <f>IF(CAMPANIA!$AH$1="-",((CAMPANIA!AH33-MAX(CAMPANIA!$AH$3:$AH$63))/(MIN(CAMPANIA!$AH$3:$AH$63)-MAX(CAMPANIA!$AH$3:$AH$63))),((CAMPANIA!AH80-MIN(CAMPANIA!$AH$3:$AH$63))/(MAX(CAMPANIA!$AH$3:$AH$63)-MIN(CAMPANIA!$AH$3:$AH$63))))</f>
        <v>0.47980783666116189</v>
      </c>
      <c r="AI98" s="32">
        <f>IF(CAMPANIA!$AI$1="-",((CAMPANIA!AI33-MAX(CAMPANIA!$AI$3:$AI$63))/(MIN(CAMPANIA!$AI$3:$AI$63)-MAX(CAMPANIA!$AI$3:$AI$63))),((CAMPANIA!AI33-MIN(CAMPANIA!$AI$3:$AI$63))/(MAX(CAMPANIA!$AI$3:$AI$63)-MIN(CAMPANIA!$AI$3:$AI$63))))</f>
        <v>7.3593073593073613E-2</v>
      </c>
      <c r="AJ98" s="32">
        <f>IF(CAMPANIA!$AJ$1="-",((CAMPANIA!AJ33-MAX(CAMPANIA!$AJ$3:$AJ$63))/(MIN(CAMPANIA!$AJ$3:$AJ$63)-MAX(CAMPANIA!$AJ$3:$AJ$63))),((CAMPANIA!AJ33-MIN(CAMPANIA!$AJ$3:$AJ$63))/(MAX(CAMPANIA!$AJ$3:$AJ$63)-MIN(CAMPANIA!$AJ$3:$AJ$63))))</f>
        <v>0.60197744729530978</v>
      </c>
      <c r="AK98" s="32">
        <f>IF(CAMPANIA!$AK$1="-",((CAMPANIA!AK33-MAX(CAMPANIA!$AK$3:$AK$63))/(MIN(CAMPANIA!$AK$3:$AK$63)-MAX(CAMPANIA!$AK$3:$AK$63))),((CAMPANIA!AK33-MIN(CAMPANIA!$AK$3:$AK$63))/(MAX(CAMPANIA!$AK$3:$AK$63)-MIN(CAMPANIA!$AK$3:$AK$63))))</f>
        <v>0.711046511627907</v>
      </c>
      <c r="AL98" s="32">
        <f>IF(CAMPANIA!$AL$1="-",((CAMPANIA!AL33-MAX(CAMPANIA!$AL$3:$AL$63))/(MIN(CAMPANIA!$AL$3:$AL$63)-MAX(CAMPANIA!$AL$3:$AL$63))),((CAMPANIA!AL33-MIN(CAMPANIA!$AL$3:$AL$63))/(MAX(CAMPANIA!$AL$3:$AL$63)-MIN(CAMPANIA!$AL$3:$AL$63))))</f>
        <v>7.8787878787878796E-2</v>
      </c>
      <c r="AM98" s="32">
        <f>IF(CAMPANIA!$AM$1="-",((CAMPANIA!AM33-MAX(CAMPANIA!$AM$3:$AM$63))/(MIN(CAMPANIA!$AM$3:$AM$63)-MAX(CAMPANIA!$AM$3:$AM$63))),((CAMPANIA!AM33-MIN(CAMPANIA!$AM$3:$AM$63))/(MAX(CAMPANIA!$AM$3:$AM$63)-MIN(CAMPANIA!$AM$3:$AM$63))))</f>
        <v>6.6666666666666666E-2</v>
      </c>
      <c r="AN98" s="32">
        <f>IF(CAMPANIA!$AN$1="-",((CAMPANIA!AN33-MAX(CAMPANIA!$AN$3:$AN$63))/(MIN(CAMPANIA!$AN$3:$AN$63)-MAX(CAMPANIA!$AN$3:$AN$63))),((CAMPANIA!AN33-MIN(CAMPANIA!$AN$3:$AN$63))/(MAX(CAMPANIA!$AN$3:$AN$63)-MIN(CAMPANIA!$AN$3:$AN$63))))</f>
        <v>6.6666666666666666E-2</v>
      </c>
      <c r="AO98" s="32">
        <f>IF(CAMPANIA!$AO$1="-",((CAMPANIA!AO33-MAX(CAMPANIA!$AO$3:$AO$63))/(MIN(CAMPANIA!$AO$3:$AO$63)-MAX(CAMPANIA!$AO$3:$AO$63))),((CAMPANIA!AO33-MIN(CAMPANIA!$AO$3:$AO$63))/(MAX(CAMPANIA!$AO$3:$AO$63)-MIN(CAMPANIA!$AO$3:$AO$63))))</f>
        <v>0.12676056338028169</v>
      </c>
      <c r="AP98" s="32">
        <f>IF(CAMPANIA!$AP$1="-",((CAMPANIA!AP33-MAX(CAMPANIA!$AP$3:$AP$63))/(MIN(CAMPANIA!$AP$3:$AP$63)-MAX(CAMPANIA!$AP$3:$AP$63))),((CAMPANIA!AP33-MIN(CAMPANIA!$AP$3:$AP$63))/(MAX(CAMPANIA!$AP$3:$AP$63)-MIN(CAMPANIA!$AP$3:$AP$63))))</f>
        <v>4.5454545454545456E-2</v>
      </c>
      <c r="AQ98" s="32">
        <f>IF(CAMPANIA!$AQ$1="-",((CAMPANIA!AQ33-MAX(CAMPANIA!$AQ$3:$AQ$63))/(MIN(CAMPANIA!$AQ$3:$AQ$63)-MAX(CAMPANIA!$AQ$3:$AQ$63))),((CAMPANIA!AQ33-MIN(CAMPANIA!$AQ$3:$AQ$63))/(MAX(CAMPANIA!$AQ$3:$AQ$63)-MIN(CAMPANIA!$AQ$3:$AQ$63))))</f>
        <v>2.7149321266968326E-2</v>
      </c>
      <c r="AR98" s="32">
        <f>IF(CAMPANIA!$AR$1="-",((CAMPANIA!AR33-MAX(CAMPANIA!$AR$3:$AR$63))/(MIN(CAMPANIA!$AR$3:$AR$63)-MAX(CAMPANIA!$AR$3:$AR$63))),((CAMPANIA!AR33-MIN(CAMPANIA!$AR$3:$AR$63))/(MAX(CAMPANIA!$AR$3:$AR$63)-MIN(CAMPANIA!$AR$3:$AR$63))))</f>
        <v>1.9467213114754096E-2</v>
      </c>
      <c r="AS98" s="32">
        <f>IF(CAMPANIA!$AS$1="-",((CAMPANIA!AS33-MAX(CAMPANIA!$AS$3:$AS$63))/(MIN(CAMPANIA!$AS$3:$AS$63)-MAX(CAMPANIA!$AS$3:$AS$63))),((CAMPANIA!AS33-MIN(CAMPANIA!$AS$3:$AS$63))/(MAX(CAMPANIA!$AS$3:$AS$63)-MIN(CAMPANIA!$AS$3:$AS$63))))</f>
        <v>0.58176843251722143</v>
      </c>
      <c r="AT98" s="32">
        <f>IF(CAMPANIA!$AT$1="-",((CAMPANIA!AT33-MAX(CAMPANIA!$AT$3:$AT$63))/(MIN(CAMPANIA!$AT$3:$AT$63)-MAX(CAMPANIA!$AT$3:$AT$63))),((CAMPANIA!AT33-MIN(CAMPANIA!$AT$3:$AT$63))/(MAX(CAMPANIA!$AT$3:$AT$63)-MIN(CAMPANIA!$AT$3:$AT$63))))</f>
        <v>0.15059315657827987</v>
      </c>
      <c r="AU98" s="32">
        <f>IF(CAMPANIA!$AU$1="-",((CAMPANIA!AU33-MAX(CAMPANIA!$AU$3:$AU$63))/(MIN(CAMPANIA!$AU$3:$AU$63)-MAX(CAMPANIA!$AU$3:$AU$63))),((CAMPANIA!AU33-MIN(CAMPANIA!$AU$3:$AU$63))/(MAX(CAMPANIA!$AU$3:$AU$63)-MIN(CAMPANIA!$AU$3:$AU$63))))</f>
        <v>0.10606060606060606</v>
      </c>
      <c r="AV98" s="32">
        <f>IF(CAMPANIA!$AV$1="-",((CAMPANIA!AV33-MAX(CAMPANIA!$AV$3:$AV$63))/(MIN(CAMPANIA!$AV$3:$AV$63)-MAX(CAMPANIA!$AV$3:$AV$63))),((CAMPANIA!AV33-MIN(CAMPANIA!$AV$3:$AV$63))/(MAX(CAMPANIA!$AV$3:$AV$63)-MIN(CAMPANIA!$AV$3:$AV$63))))</f>
        <v>0.43491908180832911</v>
      </c>
      <c r="AW98" s="32">
        <f>IF(CAMPANIA!$AW$1="-",((CAMPANIA!AW33-MAX(CAMPANIA!$AW$3:$AW$63))/(MIN(CAMPANIA!$AW$3:$AW$63)-MAX(CAMPANIA!$AW$3:$AW$63))),((CAMPANIA!AW33-MIN(CAMPANIA!$AW$3:$AW$63))/(MAX(CAMPANIA!$AW$3:$AW$63)-MIN(CAMPANIA!$AW$3:$AW$63))))</f>
        <v>0</v>
      </c>
      <c r="AX98" s="32">
        <f>IF(CAMPANIA!$AX$1="-",((CAMPANIA!AX33-MAX(CAMPANIA!$AX$3:$AX$63))/(MIN(CAMPANIA!$AX$3:$AX$63)-MAX(CAMPANIA!$AX$3:$AX$63))),((CAMPANIA!AX33-MIN(CAMPANIA!$AX$3:$AX$63))/(MAX(CAMPANIA!$AX$3:$AX$63)-MIN(CAMPANIA!$AX$3:$AX$63))))</f>
        <v>9.0352220520673834E-2</v>
      </c>
      <c r="AY98" s="32">
        <f>IF(CAMPANIA!$AY$1="-",((CAMPANIA!AY33-MAX(CAMPANIA!$AY$3:$AY$63))/(MIN(CAMPANIA!$AY$3:$AY$63)-MAX(CAMPANIA!$AY$3:$AY$63))),((CAMPANIA!AY33-MIN(CAMPANIA!$AY$3:$AY$63))/(MAX(CAMPANIA!$AY$3:$AY$63)-MIN(CAMPANIA!$AY$3:$AY$63))))</f>
        <v>0.45359281437125759</v>
      </c>
      <c r="AZ98" s="32">
        <f>IF(CAMPANIA!$AZ$1="-",((CAMPANIA!AZ33-MAX(CAMPANIA!$AZ$3:$AZ$63))/(MIN(CAMPANIA!$AZ$3:$AZ$63)-MAX(CAMPANIA!$AZ$3:$AZ$63))),((CAMPANIA!AZ33-MIN(CAMPANIA!$AZ$3:$AZ$63))/(MAX(CAMPANIA!$AZ$3:$AZ$63)-MIN(CAMPANIA!$AZ$3:$AZ$63))))</f>
        <v>0.18540580789277736</v>
      </c>
      <c r="BA98" s="32">
        <f>IF(CAMPANIA!$BA$1="-",((CAMPANIA!BA33-MAX(CAMPANIA!$BA$3:$BA$63))/(MIN(CAMPANIA!$BA$3:$BA$63)-MAX(CAMPANIA!$BA$3:$BA$63))),((CAMPANIA!BA33-MIN(CAMPANIA!$BA$3:$BA$63))/(MAX(CAMPANIA!$BA$3:$BA$63)-MIN(CAMPANIA!$BA$3:$BA$63))))</f>
        <v>0.11904761904761905</v>
      </c>
      <c r="BC98" s="32">
        <f>IF(CAMPANIA!$BC$1="-",((CAMPANIA!BC33-MAX(CAMPANIA!$BC$3:$BC$63))/(MIN(CAMPANIA!$BC$3:$BC$63)-MAX(CAMPANIA!$BC$3:$BC$63))),((CAMPANIA!BC33-MIN(CAMPANIA!$BC$3:$BC$63))/(MAX(CAMPANIA!$BC$3:$BC$63)-MIN(CAMPANIA!$BC$3:$BC$63))))</f>
        <v>0.49291075896580483</v>
      </c>
      <c r="BD98" s="32">
        <f>IF(CAMPANIA!$BD$1="-",((CAMPANIA!BD33-MAX(CAMPANIA!$BD$3:$BD$63))/(MIN(CAMPANIA!$BD$3:$BD$63)-MAX(CAMPANIA!$BD$3:$BD$63))),((CAMPANIA!BD33-MIN(CAMPANIA!$BD$3:$BD$63))/(MAX(CAMPANIA!$BD$3:$BD$63)-MIN(CAMPANIA!$BD$3:$BD$63))))</f>
        <v>0.48666666658111118</v>
      </c>
    </row>
    <row r="99" spans="1:56" ht="13.8" customHeight="1" x14ac:dyDescent="0.3">
      <c r="A99" s="32">
        <f t="shared" si="1"/>
        <v>63084</v>
      </c>
      <c r="B99" s="32" t="str">
        <f t="shared" si="1"/>
        <v>TORRE DEL GRECO</v>
      </c>
      <c r="C99" s="32" t="str">
        <f t="shared" si="1"/>
        <v>CAMPANIA</v>
      </c>
      <c r="D99" s="32">
        <f t="shared" si="1"/>
        <v>86275</v>
      </c>
      <c r="E99" s="32">
        <f t="shared" si="1"/>
        <v>3</v>
      </c>
      <c r="F99" s="32" t="str">
        <f t="shared" si="1"/>
        <v>B</v>
      </c>
      <c r="G99" s="32">
        <f>IF(CAMPANIA!$G$1="-",((CAMPANIA!G34-MAX(CAMPANIA!$G$3:$G$63))/(MIN(CAMPANIA!$G$3:$G$63)-MAX(CAMPANIA!$G$3:$G$63))),((CAMPANIA!G34-MIN(CAMPANIA!$G$3:$G$63))/(MAX(CAMPANIA!$G$3:$G$63)-MIN(CAMPANIA!$G$3:$G$63))))</f>
        <v>1</v>
      </c>
      <c r="H99" s="32">
        <f>IF(CAMPANIA!$H$1="-",((CAMPANIA!H34-MAX(CAMPANIA!$H$3:$H$63))/(MIN(CAMPANIA!$H$3:$H$63)-MAX(CAMPANIA!$H$3:$H$63))),((CAMPANIA!H34-MIN(CAMPANIA!$H$3:$H$63))/(MAX(CAMPANIA!$H$3:$H$63)-MIN(CAMPANIA!$H$3:$H$63))))</f>
        <v>0.15384615384615388</v>
      </c>
      <c r="I99" s="32">
        <f>IF(CAMPANIA!$I$1="-",((CAMPANIA!I34-MAX(CAMPANIA!$I$3:$I$63))/(MIN(CAMPANIA!$I$3:$I$63)-MAX(CAMPANIA!$I$3:$I$63))),((CAMPANIA!I34-MIN(CAMPANIA!$I$3:$I$63))/(MAX(CAMPANIA!$I$3:$I$63)-MIN(CAMPANIA!$I$3:$I$63))))</f>
        <v>0.65638602163909965</v>
      </c>
      <c r="J99" s="32">
        <f>IF(CAMPANIA!$J$1="-",((CAMPANIA!J34-MAX(CAMPANIA!$J$3:$J$63))/(MIN(CAMPANIA!$J$3:$J$63)-MAX(CAMPANIA!$J$3:$J$63))),((CAMPANIA!J34-MIN(CAMPANIA!$J$3:$J$63))/(MAX(CAMPANIA!$J$3:$J$63)-MIN(CAMPANIA!$J$3:$J$63))))</f>
        <v>1</v>
      </c>
      <c r="K99" s="32">
        <f>IF(CAMPANIA!$K$1="-",((CAMPANIA!K34-MAX(CAMPANIA!$K$3:$K$63))/(MIN(CAMPANIA!$K$3:$K$63)-MAX(CAMPANIA!$K$3:$K$63))),((CAMPANIA!K34-MIN(CAMPANIA!$K$3:$K$63))/(MAX(CAMPANIA!$K$3:$K$63)-MIN(CAMPANIA!$K$3:$K$63))))</f>
        <v>0.76749663526244927</v>
      </c>
      <c r="L99" s="32">
        <f>IF(CAMPANIA!$L$1="-",((CAMPANIA!L34-MAX(CAMPANIA!$L$3:$L$63))/(MIN(CAMPANIA!$L$3:$L$63)-MAX(CAMPANIA!$L$3:$L$63))),((CAMPANIA!L34-MIN(CAMPANIA!$L$3:$L$63))/(MAX(CAMPANIA!$L$3:$L$63)-MIN(CAMPANIA!$L$3:$L$63))))</f>
        <v>9.8333333333333314E-2</v>
      </c>
      <c r="M99" s="32">
        <f>IF(CAMPANIA!$M$1="-",((CAMPANIA!M34-MAX(CAMPANIA!$M$3:$M$63))/(MIN(CAMPANIA!$M$3:$M$63)-MAX(CAMPANIA!$M$3:$M$63))),((CAMPANIA!M34-MIN(CAMPANIA!$M$3:$M$63))/(MAX(CAMPANIA!$M$3:$M$63)-MIN(CAMPANIA!$M$3:$M$63))))</f>
        <v>1.9399441886302779E-3</v>
      </c>
      <c r="N99" s="32">
        <f>IF(CAMPANIA!$N$1="-",((CAMPANIA!N34-MAX(CAMPANIA!$N$3:$N$63))/(MIN(CAMPANIA!$N$3:$N$63)-MAX(CAMPANIA!$N$3:$N$63))),((CAMPANIA!N34-MIN(CAMPANIA!$N$3:$N$63))/(MAX(CAMPANIA!$N$3:$N$63)-MIN(CAMPANIA!$N$3:$N$63))))</f>
        <v>6.6666666666666666E-2</v>
      </c>
      <c r="O99" s="32">
        <f>IF(CAMPANIA!$O$1="-",((CAMPANIA!O34-MAX(CAMPANIA!$O$3:$O$63))/(MIN(CAMPANIA!$O$3:$O$63)-MAX(CAMPANIA!$O$3:$O$63))),((CAMPANIA!O34-MIN(CAMPANIA!$O$3:$O$63))/(MAX(CAMPANIA!$O$3:$O$63)-MIN(CAMPANIA!$O$3:$O$63))))</f>
        <v>0</v>
      </c>
      <c r="P99" s="32">
        <f>IF(CAMPANIA!$P$1="-",((CAMPANIA!P34-MAX(CAMPANIA!$P$3:$P$63))/(MIN(CAMPANIA!$P$3:$P$63)-MAX(CAMPANIA!$P$3:$P$63))),((CAMPANIA!P34-MIN(CAMPANIA!$P$3:$P$63))/(MAX(CAMPANIA!$P$3:$P$63)-MIN(CAMPANIA!$P$3:$P$63))))</f>
        <v>1</v>
      </c>
      <c r="Q99" s="32">
        <f>IF(CAMPANIA!$Q$1="-",((CAMPANIA!Q34-MAX(CAMPANIA!$Q$3:$Q$63))/(MIN(CAMPANIA!$Q$3:$Q$63)-MAX(CAMPANIA!$Q$3:$Q$63))),((CAMPANIA!Q34-MIN(CAMPANIA!$Q$3:$Q$63))/(MAX(CAMPANIA!$Q$3:$Q$63)-MIN(CAMPANIA!$Q$3:$Q$63))))</f>
        <v>0.88676923076923075</v>
      </c>
      <c r="R99" s="32">
        <f>IF(CAMPANIA!$R$1="-",((CAMPANIA!R34-MAX(CAMPANIA!$R$3:$R$63))/(MIN(CAMPANIA!$R$3:$R$63)-MAX(CAMPANIA!$R$3:$R$63))),((CAMPANIA!R34-MIN(CAMPANIA!$R$3:$R$63))/(MAX(CAMPANIA!$R$3:$R$63)-MIN(CAMPANIA!$R$3:$R$63))))</f>
        <v>0.35338918507235334</v>
      </c>
      <c r="S99" s="32">
        <f>IF(CAMPANIA!$S$1="-",((CAMPANIA!S34-MAX(CAMPANIA!$S$3:$S$63))/(MIN(CAMPANIA!$S$3:$S$63)-MAX(CAMPANIA!$S$3:$S$63))),((CAMPANIA!S34-MIN(CAMPANIA!$S$3:$S$63))/(MAX(CAMPANIA!$S$3:$S$63)-MIN(CAMPANIA!$S$3:$S$63))))</f>
        <v>0.72307692307692306</v>
      </c>
      <c r="T99" s="32">
        <f>IF(CAMPANIA!$T$1="-",((CAMPANIA!T34-MAX(CAMPANIA!$T$3:$T$63))/(MIN(CAMPANIA!$T$3:$T$63)-MAX(CAMPANIA!$T$3:$T$63))),((CAMPANIA!T34-MIN(CAMPANIA!$T$3:$T$63))/(MAX(CAMPANIA!$T$3:$T$63)-MIN(CAMPANIA!$T$3:$T$63))))</f>
        <v>0.43333333333333335</v>
      </c>
      <c r="U99" s="32">
        <f>IF(CAMPANIA!$U$1="-",((CAMPANIA!U34-MAX(CAMPANIA!$U$3:$U$63))/(MIN(CAMPANIA!$U$3:$U$63)-MAX(CAMPANIA!$U$3:$U$63))),((CAMPANIA!U34-MIN(CAMPANIA!$U$3:$U$63))/(MAX(CAMPANIA!$U$3:$U$63)-MIN(CAMPANIA!$U$3:$U$63))))</f>
        <v>0</v>
      </c>
      <c r="V99" s="32">
        <f>IF(CAMPANIA!$V$1="-",((CAMPANIA!V34-MAX(CAMPANIA!$V$3:$V$63))/(MIN(CAMPANIA!$V$3:$V$63)-MAX(CAMPANIA!$V$3:$V$63))),((CAMPANIA!V34-MIN(CAMPANIA!$V$3:$V$63))/(MAX(CAMPANIA!$V$3:$V$63)-MIN(CAMPANIA!$V$3:$V$63))))</f>
        <v>1</v>
      </c>
      <c r="W99" s="32">
        <f>IF(CAMPANIA!$W$1="-",((CAMPANIA!W34-MAX(CAMPANIA!$W$3:$W$63))/(MIN(CAMPANIA!$W$3:$W$63)-MAX(CAMPANIA!$W$3:$W$63))),((CAMPANIA!W34-MIN(CAMPANIA!$W$3:$W$63))/(MAX(CAMPANIA!$W$3:$W$63)-MIN(CAMPANIA!$W$3:$W$63))))</f>
        <v>0.14285714285714285</v>
      </c>
      <c r="X99" s="32">
        <f>IF(CAMPANIA!$X$1="-",((CAMPANIA!X34-MAX(CAMPANIA!$X$3:$X$63))/(MIN(CAMPANIA!$X$3:$X$63)-MAX(CAMPANIA!$X$3:$X$63))),((CAMPANIA!X34-MIN(CAMPANIA!$X$3:$X$63))/(MAX(CAMPANIA!$X$3:$X$63)-MIN(CAMPANIA!$X$3:$X$63))))</f>
        <v>0.12121212121212122</v>
      </c>
      <c r="Y99" s="32">
        <f>IF(CAMPANIA!$Y$1="-",((CAMPANIA!Y34-MAX(CAMPANIA!$Y$3:$Y$63))/(MIN(CAMPANIA!$Y$3:$Y$63)-MAX(CAMPANIA!$Y$3:$Y$63))),((CAMPANIA!Y34-MIN(CAMPANIA!$Y$3:$Y$63))/(MAX(CAMPANIA!$Y$3:$Y$63)-MIN(CAMPANIA!$Y$3:$Y$63))))</f>
        <v>1</v>
      </c>
      <c r="Z99" s="32">
        <f>IF(CAMPANIA!$Z$1="-",((CAMPANIA!Z34-MAX(CAMPANIA!$Z$3:$Z$63))/(MIN(CAMPANIA!$Z$3:$Z$63)-MAX(CAMPANIA!$Z$3:$Z$63))),((CAMPANIA!Z34-MIN(CAMPANIA!$Z$3:$Z$63))/(MAX(CAMPANIA!$Z$3:$Z$63)-MIN(CAMPANIA!$Z$3:$Z$63))))</f>
        <v>0.82462173314993126</v>
      </c>
      <c r="AA99" s="32">
        <f>IF(CAMPANIA!$AA$1="-",((CAMPANIA!AA34-MAX(CAMPANIA!$AA$3:$AA$63))/(MIN(CAMPANIA!$AA$3:$AA$63)-MAX(CAMPANIA!$AA$3:$AA$63))),((CAMPANIA!AA34-MIN(CAMPANIA!$AA$3:$AA$63))/(MAX(CAMPANIA!$AA$3:$AA$63)-MIN(CAMPANIA!$AA$3:$AA$63))))</f>
        <v>5.2155172413793104E-2</v>
      </c>
      <c r="AB99" s="32">
        <f>IF(CAMPANIA!$AB$1="-",((CAMPANIA!AB34-MAX(CAMPANIA!$AB$3:$AB$63))/(MIN(CAMPANIA!$AB$3:$AB$63)-MAX(CAMPANIA!$AB$3:$AB$63))),((CAMPANIA!AB34-MIN(CAMPANIA!$AB$3:$AB$63))/(MAX(CAMPANIA!$AB$3:$AB$63)-MIN(CAMPANIA!$AB$3:$AB$63))))</f>
        <v>0.41717171717171714</v>
      </c>
      <c r="AC99" s="32">
        <f>IF(CAMPANIA!$AC$1="-",((CAMPANIA!AC34-MAX(CAMPANIA!$AC$3:$AC$63))/(MIN(CAMPANIA!$AC$3:$AC$63)-MAX(CAMPANIA!$AC$3:$AC$63))),((CAMPANIA!AC34-MIN(CAMPANIA!$AC$3:$AC$63))/(MAX(CAMPANIA!$AC$3:$AC$63)-MIN(CAMPANIA!$AC$3:$AC$63))))</f>
        <v>8.4745762711864403E-2</v>
      </c>
      <c r="AD99" s="32">
        <f>IF(CAMPANIA!$AD$1="-",((CAMPANIA!AD34-MAX(CAMPANIA!$AD$3:$AD$63))/(MIN(CAMPANIA!$AD$3:$AD$63)-MAX(CAMPANIA!$AD$3:$AD$63))),((CAMPANIA!AD34-MIN(CAMPANIA!$AD$3:$AD$63))/(MAX(CAMPANIA!$AD$3:$AD$63)-MIN(CAMPANIA!$AD$3:$AD$63))))</f>
        <v>1.0103011093502373E-2</v>
      </c>
      <c r="AE99" s="32">
        <f>IF(CAMPANIA!$AE$1="-",((CAMPANIA!AE34-MAX(CAMPANIA!$AE$3:$AE$63))/(MIN(CAMPANIA!$AE$3:$AE$63)-MAX(CAMPANIA!$AE$3:$AE$63))),((CAMPANIA!AE34-MIN(CAMPANIA!$AE$3:$AE$63))/(MAX(CAMPANIA!$AE$3:$AE$63)-MIN(CAMPANIA!$AE$3:$AE$63))))</f>
        <v>0</v>
      </c>
      <c r="AF99" s="32">
        <f>IF(CAMPANIA!$AF$1="-",((CAMPANIA!AF34-MAX(CAMPANIA!$AF$3:$AF$63))/(MIN(CAMPANIA!$AF$3:$AF$63)-MAX(CAMPANIA!$AF$3:$AF$63))),((CAMPANIA!AF34-MIN(CAMPANIA!$AF$3:$AF$63))/(MAX(CAMPANIA!$AF$3:$AF$63)-MIN(CAMPANIA!$AF$3:$AF$63))))</f>
        <v>0.81589131329765341</v>
      </c>
      <c r="AG99" s="32">
        <f>IF(CAMPANIA!$AG$1="-",((CAMPANIA!AG34-MAX(CAMPANIA!$AG$3:$AG$63))/(MIN(CAMPANIA!$AG$3:$AG$63)-MAX(CAMPANIA!$AG$3:$AG$63))),((CAMPANIA!AG34-MIN(CAMPANIA!$AG$3:$AG$63))/(MAX(CAMPANIA!$AG$3:$AG$63)-MIN(CAMPANIA!$AG$3:$AG$63))))</f>
        <v>1</v>
      </c>
      <c r="AH99" s="32">
        <f>IF(CAMPANIA!$AH$1="-",((CAMPANIA!AH34-MAX(CAMPANIA!$AH$3:$AH$63))/(MIN(CAMPANIA!$AH$3:$AH$63)-MAX(CAMPANIA!$AH$3:$AH$63))),((CAMPANIA!AH81-MIN(CAMPANIA!$AH$3:$AH$63))/(MAX(CAMPANIA!$AH$3:$AH$63)-MIN(CAMPANIA!$AH$3:$AH$63))))</f>
        <v>4.4888154931691862E-2</v>
      </c>
      <c r="AI99" s="32">
        <f>IF(CAMPANIA!$AI$1="-",((CAMPANIA!AI34-MAX(CAMPANIA!$AI$3:$AI$63))/(MIN(CAMPANIA!$AI$3:$AI$63)-MAX(CAMPANIA!$AI$3:$AI$63))),((CAMPANIA!AI34-MIN(CAMPANIA!$AI$3:$AI$63))/(MAX(CAMPANIA!$AI$3:$AI$63)-MIN(CAMPANIA!$AI$3:$AI$63))))</f>
        <v>8.4415584415584416E-2</v>
      </c>
      <c r="AJ99" s="32">
        <f>IF(CAMPANIA!$AJ$1="-",((CAMPANIA!AJ34-MAX(CAMPANIA!$AJ$3:$AJ$63))/(MIN(CAMPANIA!$AJ$3:$AJ$63)-MAX(CAMPANIA!$AJ$3:$AJ$63))),((CAMPANIA!AJ34-MIN(CAMPANIA!$AJ$3:$AJ$63))/(MAX(CAMPANIA!$AJ$3:$AJ$63)-MIN(CAMPANIA!$AJ$3:$AJ$63))))</f>
        <v>0.46386255924170622</v>
      </c>
      <c r="AK99" s="32">
        <f>IF(CAMPANIA!$AK$1="-",((CAMPANIA!AK34-MAX(CAMPANIA!$AK$3:$AK$63))/(MIN(CAMPANIA!$AK$3:$AK$63)-MAX(CAMPANIA!$AK$3:$AK$63))),((CAMPANIA!AK34-MIN(CAMPANIA!$AK$3:$AK$63))/(MAX(CAMPANIA!$AK$3:$AK$63)-MIN(CAMPANIA!$AK$3:$AK$63))))</f>
        <v>0.77034883720930236</v>
      </c>
      <c r="AL99" s="32">
        <f>IF(CAMPANIA!$AL$1="-",((CAMPANIA!AL34-MAX(CAMPANIA!$AL$3:$AL$63))/(MIN(CAMPANIA!$AL$3:$AL$63)-MAX(CAMPANIA!$AL$3:$AL$63))),((CAMPANIA!AL34-MIN(CAMPANIA!$AL$3:$AL$63))/(MAX(CAMPANIA!$AL$3:$AL$63)-MIN(CAMPANIA!$AL$3:$AL$63))))</f>
        <v>0.75030303030303036</v>
      </c>
      <c r="AM99" s="32">
        <f>IF(CAMPANIA!$AM$1="-",((CAMPANIA!AM34-MAX(CAMPANIA!$AM$3:$AM$63))/(MIN(CAMPANIA!$AM$3:$AM$63)-MAX(CAMPANIA!$AM$3:$AM$63))),((CAMPANIA!AM34-MIN(CAMPANIA!$AM$3:$AM$63))/(MAX(CAMPANIA!$AM$3:$AM$63)-MIN(CAMPANIA!$AM$3:$AM$63))))</f>
        <v>6.6666666666666666E-2</v>
      </c>
      <c r="AN99" s="32">
        <f>IF(CAMPANIA!$AN$1="-",((CAMPANIA!AN34-MAX(CAMPANIA!$AN$3:$AN$63))/(MIN(CAMPANIA!$AN$3:$AN$63)-MAX(CAMPANIA!$AN$3:$AN$63))),((CAMPANIA!AN34-MIN(CAMPANIA!$AN$3:$AN$63))/(MAX(CAMPANIA!$AN$3:$AN$63)-MIN(CAMPANIA!$AN$3:$AN$63))))</f>
        <v>0.13333333333333333</v>
      </c>
      <c r="AO99" s="32">
        <f>IF(CAMPANIA!$AO$1="-",((CAMPANIA!AO34-MAX(CAMPANIA!$AO$3:$AO$63))/(MIN(CAMPANIA!$AO$3:$AO$63)-MAX(CAMPANIA!$AO$3:$AO$63))),((CAMPANIA!AO34-MIN(CAMPANIA!$AO$3:$AO$63))/(MAX(CAMPANIA!$AO$3:$AO$63)-MIN(CAMPANIA!$AO$3:$AO$63))))</f>
        <v>0.16901408450704225</v>
      </c>
      <c r="AP99" s="32">
        <f>IF(CAMPANIA!$AP$1="-",((CAMPANIA!AP34-MAX(CAMPANIA!$AP$3:$AP$63))/(MIN(CAMPANIA!$AP$3:$AP$63)-MAX(CAMPANIA!$AP$3:$AP$63))),((CAMPANIA!AP34-MIN(CAMPANIA!$AP$3:$AP$63))/(MAX(CAMPANIA!$AP$3:$AP$63)-MIN(CAMPANIA!$AP$3:$AP$63))))</f>
        <v>4.5454545454545456E-2</v>
      </c>
      <c r="AQ99" s="32">
        <f>IF(CAMPANIA!$AQ$1="-",((CAMPANIA!AQ34-MAX(CAMPANIA!$AQ$3:$AQ$63))/(MIN(CAMPANIA!$AQ$3:$AQ$63)-MAX(CAMPANIA!$AQ$3:$AQ$63))),((CAMPANIA!AQ34-MIN(CAMPANIA!$AQ$3:$AQ$63))/(MAX(CAMPANIA!$AQ$3:$AQ$63)-MIN(CAMPANIA!$AQ$3:$AQ$63))))</f>
        <v>7.99396681749623E-2</v>
      </c>
      <c r="AR99" s="32">
        <f>IF(CAMPANIA!$AR$1="-",((CAMPANIA!AR34-MAX(CAMPANIA!$AR$3:$AR$63))/(MIN(CAMPANIA!$AR$3:$AR$63)-MAX(CAMPANIA!$AR$3:$AR$63))),((CAMPANIA!AR34-MIN(CAMPANIA!$AR$3:$AR$63))/(MAX(CAMPANIA!$AR$3:$AR$63)-MIN(CAMPANIA!$AR$3:$AR$63))))</f>
        <v>0</v>
      </c>
      <c r="AS99" s="32">
        <f>IF(CAMPANIA!$AS$1="-",((CAMPANIA!AS34-MAX(CAMPANIA!$AS$3:$AS$63))/(MIN(CAMPANIA!$AS$3:$AS$63)-MAX(CAMPANIA!$AS$3:$AS$63))),((CAMPANIA!AS34-MIN(CAMPANIA!$AS$3:$AS$63))/(MAX(CAMPANIA!$AS$3:$AS$63)-MIN(CAMPANIA!$AS$3:$AS$63))))</f>
        <v>0.46666867791822603</v>
      </c>
      <c r="AT99" s="32">
        <f>IF(CAMPANIA!$AT$1="-",((CAMPANIA!AT34-MAX(CAMPANIA!$AT$3:$AT$63))/(MIN(CAMPANIA!$AT$3:$AT$63)-MAX(CAMPANIA!$AT$3:$AT$63))),((CAMPANIA!AT34-MIN(CAMPANIA!$AT$3:$AT$63))/(MAX(CAMPANIA!$AT$3:$AT$63)-MIN(CAMPANIA!$AT$3:$AT$63))))</f>
        <v>6.5652570535300603E-2</v>
      </c>
      <c r="AU99" s="32">
        <f>IF(CAMPANIA!$AU$1="-",((CAMPANIA!AU34-MAX(CAMPANIA!$AU$3:$AU$63))/(MIN(CAMPANIA!$AU$3:$AU$63)-MAX(CAMPANIA!$AU$3:$AU$63))),((CAMPANIA!AU34-MIN(CAMPANIA!$AU$3:$AU$63))/(MAX(CAMPANIA!$AU$3:$AU$63)-MIN(CAMPANIA!$AU$3:$AU$63))))</f>
        <v>1.5151515151515152E-2</v>
      </c>
      <c r="AV99" s="32">
        <f>IF(CAMPANIA!$AV$1="-",((CAMPANIA!AV34-MAX(CAMPANIA!$AV$3:$AV$63))/(MIN(CAMPANIA!$AV$3:$AV$63)-MAX(CAMPANIA!$AV$3:$AV$63))),((CAMPANIA!AV34-MIN(CAMPANIA!$AV$3:$AV$63))/(MAX(CAMPANIA!$AV$3:$AV$63)-MIN(CAMPANIA!$AV$3:$AV$63))))</f>
        <v>0.86656713176077771</v>
      </c>
      <c r="AW99" s="32">
        <f>IF(CAMPANIA!$AW$1="-",((CAMPANIA!AW34-MAX(CAMPANIA!$AW$3:$AW$63))/(MIN(CAMPANIA!$AW$3:$AW$63)-MAX(CAMPANIA!$AW$3:$AW$63))),((CAMPANIA!AW34-MIN(CAMPANIA!$AW$3:$AW$63))/(MAX(CAMPANIA!$AW$3:$AW$63)-MIN(CAMPANIA!$AW$3:$AW$63))))</f>
        <v>0</v>
      </c>
      <c r="AX99" s="32">
        <f>IF(CAMPANIA!$AX$1="-",((CAMPANIA!AX34-MAX(CAMPANIA!$AX$3:$AX$63))/(MIN(CAMPANIA!$AX$3:$AX$63)-MAX(CAMPANIA!$AX$3:$AX$63))),((CAMPANIA!AX34-MIN(CAMPANIA!$AX$3:$AX$63))/(MAX(CAMPANIA!$AX$3:$AX$63)-MIN(CAMPANIA!$AX$3:$AX$63))))</f>
        <v>9.9540581929555894E-2</v>
      </c>
      <c r="AY99" s="32">
        <f>IF(CAMPANIA!$AY$1="-",((CAMPANIA!AY34-MAX(CAMPANIA!$AY$3:$AY$63))/(MIN(CAMPANIA!$AY$3:$AY$63)-MAX(CAMPANIA!$AY$3:$AY$63))),((CAMPANIA!AY34-MIN(CAMPANIA!$AY$3:$AY$63))/(MAX(CAMPANIA!$AY$3:$AY$63)-MIN(CAMPANIA!$AY$3:$AY$63))))</f>
        <v>0.24251497005988037</v>
      </c>
      <c r="AZ99" s="32">
        <f>IF(CAMPANIA!$AZ$1="-",((CAMPANIA!AZ34-MAX(CAMPANIA!$AZ$3:$AZ$63))/(MIN(CAMPANIA!$AZ$3:$AZ$63)-MAX(CAMPANIA!$AZ$3:$AZ$63))),((CAMPANIA!AZ34-MIN(CAMPANIA!$AZ$3:$AZ$63))/(MAX(CAMPANIA!$AZ$3:$AZ$63)-MIN(CAMPANIA!$AZ$3:$AZ$63))))</f>
        <v>1.6381236038719285E-2</v>
      </c>
      <c r="BA99" s="32">
        <f>IF(CAMPANIA!$BA$1="-",((CAMPANIA!BA34-MAX(CAMPANIA!$BA$3:$BA$63))/(MIN(CAMPANIA!$BA$3:$BA$63)-MAX(CAMPANIA!$BA$3:$BA$63))),((CAMPANIA!BA34-MIN(CAMPANIA!$BA$3:$BA$63))/(MAX(CAMPANIA!$BA$3:$BA$63)-MIN(CAMPANIA!$BA$3:$BA$63))))</f>
        <v>7.1428571428571425E-2</v>
      </c>
      <c r="BC99" s="32">
        <f>IF(CAMPANIA!$BC$1="-",((CAMPANIA!BC34-MAX(CAMPANIA!$BC$3:$BC$63))/(MIN(CAMPANIA!$BC$3:$BC$63)-MAX(CAMPANIA!$BC$3:$BC$63))),((CAMPANIA!BC34-MIN(CAMPANIA!$BC$3:$BC$63))/(MAX(CAMPANIA!$BC$3:$BC$63)-MIN(CAMPANIA!$BC$3:$BC$63))))</f>
        <v>9.8415346121768138E-2</v>
      </c>
      <c r="BD99" s="32">
        <f>IF(CAMPANIA!$BD$1="-",((CAMPANIA!BD34-MAX(CAMPANIA!$BD$3:$BD$63))/(MIN(CAMPANIA!$BD$3:$BD$63)-MAX(CAMPANIA!$BD$3:$BD$63))),((CAMPANIA!BD34-MIN(CAMPANIA!$BD$3:$BD$63))/(MAX(CAMPANIA!$BD$3:$BD$63)-MIN(CAMPANIA!$BD$3:$BD$63))))</f>
        <v>1</v>
      </c>
    </row>
    <row r="100" spans="1:56" ht="13.8" customHeight="1" x14ac:dyDescent="0.3">
      <c r="A100" s="32">
        <f t="shared" ref="A100:F115" si="2">A35</f>
        <v>64005</v>
      </c>
      <c r="B100" s="32" t="str">
        <f t="shared" si="2"/>
        <v>ARIANO IRPINO</v>
      </c>
      <c r="C100" s="32" t="str">
        <f t="shared" si="2"/>
        <v>CAMPANIA</v>
      </c>
      <c r="D100" s="32">
        <f t="shared" si="2"/>
        <v>33268</v>
      </c>
      <c r="E100" s="32">
        <f t="shared" si="2"/>
        <v>3</v>
      </c>
      <c r="F100" s="32" t="str">
        <f t="shared" si="2"/>
        <v>B</v>
      </c>
      <c r="G100" s="32">
        <f>IF(CAMPANIA!$G$1="-",((CAMPANIA!G35-MAX(CAMPANIA!$G$3:$G$63))/(MIN(CAMPANIA!$G$3:$G$63)-MAX(CAMPANIA!$G$3:$G$63))),((CAMPANIA!G35-MIN(CAMPANIA!$G$3:$G$63))/(MAX(CAMPANIA!$G$3:$G$63)-MIN(CAMPANIA!$G$3:$G$63))))</f>
        <v>0</v>
      </c>
      <c r="H100" s="32">
        <f>IF(CAMPANIA!$H$1="-",((CAMPANIA!H35-MAX(CAMPANIA!$H$3:$H$63))/(MIN(CAMPANIA!$H$3:$H$63)-MAX(CAMPANIA!$H$3:$H$63))),((CAMPANIA!H35-MIN(CAMPANIA!$H$3:$H$63))/(MAX(CAMPANIA!$H$3:$H$63)-MIN(CAMPANIA!$H$3:$H$63))))</f>
        <v>0.46153846153846156</v>
      </c>
      <c r="I100" s="32">
        <f>IF(CAMPANIA!$I$1="-",((CAMPANIA!I35-MAX(CAMPANIA!$I$3:$I$63))/(MIN(CAMPANIA!$I$3:$I$63)-MAX(CAMPANIA!$I$3:$I$63))),((CAMPANIA!I35-MIN(CAMPANIA!$I$3:$I$63))/(MAX(CAMPANIA!$I$3:$I$63)-MIN(CAMPANIA!$I$3:$I$63))))</f>
        <v>0.99751274717074989</v>
      </c>
      <c r="J100" s="32">
        <f>IF(CAMPANIA!$J$1="-",((CAMPANIA!J35-MAX(CAMPANIA!$J$3:$J$63))/(MIN(CAMPANIA!$J$3:$J$63)-MAX(CAMPANIA!$J$3:$J$63))),((CAMPANIA!J35-MIN(CAMPANIA!$J$3:$J$63))/(MAX(CAMPANIA!$J$3:$J$63)-MIN(CAMPANIA!$J$3:$J$63))))</f>
        <v>1.0555203715431108E-3</v>
      </c>
      <c r="K100" s="32">
        <f>IF(CAMPANIA!$K$1="-",((CAMPANIA!K35-MAX(CAMPANIA!$K$3:$K$63))/(MIN(CAMPANIA!$K$3:$K$63)-MAX(CAMPANIA!$K$3:$K$63))),((CAMPANIA!K35-MIN(CAMPANIA!$K$3:$K$63))/(MAX(CAMPANIA!$K$3:$K$63)-MIN(CAMPANIA!$K$3:$K$63))))</f>
        <v>0.59993270524899067</v>
      </c>
      <c r="L100" s="32">
        <f>IF(CAMPANIA!$L$1="-",((CAMPANIA!L35-MAX(CAMPANIA!$L$3:$L$63))/(MIN(CAMPANIA!$L$3:$L$63)-MAX(CAMPANIA!$L$3:$L$63))),((CAMPANIA!L35-MIN(CAMPANIA!$L$3:$L$63))/(MAX(CAMPANIA!$L$3:$L$63)-MIN(CAMPANIA!$L$3:$L$63))))</f>
        <v>0.67166666666666641</v>
      </c>
      <c r="M100" s="32">
        <f>IF(CAMPANIA!$M$1="-",((CAMPANIA!M35-MAX(CAMPANIA!$M$3:$M$63))/(MIN(CAMPANIA!$M$3:$M$63)-MAX(CAMPANIA!$M$3:$M$63))),((CAMPANIA!M35-MIN(CAMPANIA!$M$3:$M$63))/(MAX(CAMPANIA!$M$3:$M$63)-MIN(CAMPANIA!$M$3:$M$63))))</f>
        <v>2.2615322521146258E-2</v>
      </c>
      <c r="N100" s="32">
        <f>IF(CAMPANIA!$N$1="-",((CAMPANIA!N35-MAX(CAMPANIA!$N$3:$N$63))/(MIN(CAMPANIA!$N$3:$N$63)-MAX(CAMPANIA!$N$3:$N$63))),((CAMPANIA!N35-MIN(CAMPANIA!$N$3:$N$63))/(MAX(CAMPANIA!$N$3:$N$63)-MIN(CAMPANIA!$N$3:$N$63))))</f>
        <v>6.6666666666666666E-2</v>
      </c>
      <c r="O100" s="32">
        <f>IF(CAMPANIA!$O$1="-",((CAMPANIA!O35-MAX(CAMPANIA!$O$3:$O$63))/(MIN(CAMPANIA!$O$3:$O$63)-MAX(CAMPANIA!$O$3:$O$63))),((CAMPANIA!O35-MIN(CAMPANIA!$O$3:$O$63))/(MAX(CAMPANIA!$O$3:$O$63)-MIN(CAMPANIA!$O$3:$O$63))))</f>
        <v>0.47385204081632659</v>
      </c>
      <c r="P100" s="32">
        <f>IF(CAMPANIA!$P$1="-",((CAMPANIA!P35-MAX(CAMPANIA!$P$3:$P$63))/(MIN(CAMPANIA!$P$3:$P$63)-MAX(CAMPANIA!$P$3:$P$63))),((CAMPANIA!P35-MIN(CAMPANIA!$P$3:$P$63))/(MAX(CAMPANIA!$P$3:$P$63)-MIN(CAMPANIA!$P$3:$P$63))))</f>
        <v>0.58739837398373984</v>
      </c>
      <c r="Q100" s="32">
        <f>IF(CAMPANIA!$Q$1="-",((CAMPANIA!Q35-MAX(CAMPANIA!$Q$3:$Q$63))/(MIN(CAMPANIA!$Q$3:$Q$63)-MAX(CAMPANIA!$Q$3:$Q$63))),((CAMPANIA!Q35-MIN(CAMPANIA!$Q$3:$Q$63))/(MAX(CAMPANIA!$Q$3:$Q$63)-MIN(CAMPANIA!$Q$3:$Q$63))))</f>
        <v>0.43528205128205127</v>
      </c>
      <c r="R100" s="32">
        <f>IF(CAMPANIA!$R$1="-",((CAMPANIA!R35-MAX(CAMPANIA!$R$3:$R$63))/(MIN(CAMPANIA!$R$3:$R$63)-MAX(CAMPANIA!$R$3:$R$63))),((CAMPANIA!R35-MIN(CAMPANIA!$R$3:$R$63))/(MAX(CAMPANIA!$R$3:$R$63)-MIN(CAMPANIA!$R$3:$R$63))))</f>
        <v>7.6923076923076913E-2</v>
      </c>
      <c r="S100" s="32">
        <f>IF(CAMPANIA!$S$1="-",((CAMPANIA!S35-MAX(CAMPANIA!$S$3:$S$63))/(MIN(CAMPANIA!$S$3:$S$63)-MAX(CAMPANIA!$S$3:$S$63))),((CAMPANIA!S35-MIN(CAMPANIA!$S$3:$S$63))/(MAX(CAMPANIA!$S$3:$S$63)-MIN(CAMPANIA!$S$3:$S$63))))</f>
        <v>0.12307692307692307</v>
      </c>
      <c r="T100" s="32">
        <f>IF(CAMPANIA!$T$1="-",((CAMPANIA!T35-MAX(CAMPANIA!$T$3:$T$63))/(MIN(CAMPANIA!$T$3:$T$63)-MAX(CAMPANIA!$T$3:$T$63))),((CAMPANIA!T35-MIN(CAMPANIA!$T$3:$T$63))/(MAX(CAMPANIA!$T$3:$T$63)-MIN(CAMPANIA!$T$3:$T$63))))</f>
        <v>0.24444444444444444</v>
      </c>
      <c r="U100" s="32">
        <f>IF(CAMPANIA!$U$1="-",((CAMPANIA!U35-MAX(CAMPANIA!$U$3:$U$63))/(MIN(CAMPANIA!$U$3:$U$63)-MAX(CAMPANIA!$U$3:$U$63))),((CAMPANIA!U35-MIN(CAMPANIA!$U$3:$U$63))/(MAX(CAMPANIA!$U$3:$U$63)-MIN(CAMPANIA!$U$3:$U$63))))</f>
        <v>0</v>
      </c>
      <c r="V100" s="32">
        <f>IF(CAMPANIA!$V$1="-",((CAMPANIA!V35-MAX(CAMPANIA!$V$3:$V$63))/(MIN(CAMPANIA!$V$3:$V$63)-MAX(CAMPANIA!$V$3:$V$63))),((CAMPANIA!V35-MIN(CAMPANIA!$V$3:$V$63))/(MAX(CAMPANIA!$V$3:$V$63)-MIN(CAMPANIA!$V$3:$V$63))))</f>
        <v>0</v>
      </c>
      <c r="W100" s="32">
        <f>IF(CAMPANIA!$W$1="-",((CAMPANIA!W35-MAX(CAMPANIA!$W$3:$W$63))/(MIN(CAMPANIA!$W$3:$W$63)-MAX(CAMPANIA!$W$3:$W$63))),((CAMPANIA!W35-MIN(CAMPANIA!$W$3:$W$63))/(MAX(CAMPANIA!$W$3:$W$63)-MIN(CAMPANIA!$W$3:$W$63))))</f>
        <v>0</v>
      </c>
      <c r="X100" s="32">
        <f>IF(CAMPANIA!$X$1="-",((CAMPANIA!X35-MAX(CAMPANIA!$X$3:$X$63))/(MIN(CAMPANIA!$X$3:$X$63)-MAX(CAMPANIA!$X$3:$X$63))),((CAMPANIA!X35-MIN(CAMPANIA!$X$3:$X$63))/(MAX(CAMPANIA!$X$3:$X$63)-MIN(CAMPANIA!$X$3:$X$63))))</f>
        <v>9.0909090909090912E-2</v>
      </c>
      <c r="Y100" s="32">
        <f>IF(CAMPANIA!$Y$1="-",((CAMPANIA!Y35-MAX(CAMPANIA!$Y$3:$Y$63))/(MIN(CAMPANIA!$Y$3:$Y$63)-MAX(CAMPANIA!$Y$3:$Y$63))),((CAMPANIA!Y35-MIN(CAMPANIA!$Y$3:$Y$63))/(MAX(CAMPANIA!$Y$3:$Y$63)-MIN(CAMPANIA!$Y$3:$Y$63))))</f>
        <v>0.91166709216236919</v>
      </c>
      <c r="Z100" s="32">
        <f>IF(CAMPANIA!$Z$1="-",((CAMPANIA!Z35-MAX(CAMPANIA!$Z$3:$Z$63))/(MIN(CAMPANIA!$Z$3:$Z$63)-MAX(CAMPANIA!$Z$3:$Z$63))),((CAMPANIA!Z35-MIN(CAMPANIA!$Z$3:$Z$63))/(MAX(CAMPANIA!$Z$3:$Z$63)-MIN(CAMPANIA!$Z$3:$Z$63))))</f>
        <v>0.55845942228335621</v>
      </c>
      <c r="AA100" s="32">
        <f>IF(CAMPANIA!$AA$1="-",((CAMPANIA!AA35-MAX(CAMPANIA!$AA$3:$AA$63))/(MIN(CAMPANIA!$AA$3:$AA$63)-MAX(CAMPANIA!$AA$3:$AA$63))),((CAMPANIA!AA35-MIN(CAMPANIA!$AA$3:$AA$63))/(MAX(CAMPANIA!$AA$3:$AA$63)-MIN(CAMPANIA!$AA$3:$AA$63))))</f>
        <v>1.9396551724137928E-2</v>
      </c>
      <c r="AB100" s="32">
        <f>IF(CAMPANIA!$AB$1="-",((CAMPANIA!AB35-MAX(CAMPANIA!$AB$3:$AB$63))/(MIN(CAMPANIA!$AB$3:$AB$63)-MAX(CAMPANIA!$AB$3:$AB$63))),((CAMPANIA!AB35-MIN(CAMPANIA!$AB$3:$AB$63))/(MAX(CAMPANIA!$AB$3:$AB$63)-MIN(CAMPANIA!$AB$3:$AB$63))))</f>
        <v>0.63080808080808082</v>
      </c>
      <c r="AC100" s="32">
        <f>IF(CAMPANIA!$AC$1="-",((CAMPANIA!AC35-MAX(CAMPANIA!$AC$3:$AC$63))/(MIN(CAMPANIA!$AC$3:$AC$63)-MAX(CAMPANIA!$AC$3:$AC$63))),((CAMPANIA!AC35-MIN(CAMPANIA!$AC$3:$AC$63))/(MAX(CAMPANIA!$AC$3:$AC$63)-MIN(CAMPANIA!$AC$3:$AC$63))))</f>
        <v>7.3959938366718034E-2</v>
      </c>
      <c r="AD100" s="32">
        <f>IF(CAMPANIA!$AD$1="-",((CAMPANIA!AD35-MAX(CAMPANIA!$AD$3:$AD$63))/(MIN(CAMPANIA!$AD$3:$AD$63)-MAX(CAMPANIA!$AD$3:$AD$63))),((CAMPANIA!AD35-MIN(CAMPANIA!$AD$3:$AD$63))/(MAX(CAMPANIA!$AD$3:$AD$63)-MIN(CAMPANIA!$AD$3:$AD$63))))</f>
        <v>0.37064183835182252</v>
      </c>
      <c r="AE100" s="32">
        <f>IF(CAMPANIA!$AE$1="-",((CAMPANIA!AE35-MAX(CAMPANIA!$AE$3:$AE$63))/(MIN(CAMPANIA!$AE$3:$AE$63)-MAX(CAMPANIA!$AE$3:$AE$63))),((CAMPANIA!AE35-MIN(CAMPANIA!$AE$3:$AE$63))/(MAX(CAMPANIA!$AE$3:$AE$63)-MIN(CAMPANIA!$AE$3:$AE$63))))</f>
        <v>2.7027027027027029E-2</v>
      </c>
      <c r="AF100" s="32">
        <f>IF(CAMPANIA!$AF$1="-",((CAMPANIA!AF35-MAX(CAMPANIA!$AF$3:$AF$63))/(MIN(CAMPANIA!$AF$3:$AF$63)-MAX(CAMPANIA!$AF$3:$AF$63))),((CAMPANIA!AF35-MIN(CAMPANIA!$AF$3:$AF$63))/(MAX(CAMPANIA!$AF$3:$AF$63)-MIN(CAMPANIA!$AF$3:$AF$63))))</f>
        <v>0.73931659118978998</v>
      </c>
      <c r="AG100" s="32">
        <f>IF(CAMPANIA!$AG$1="-",((CAMPANIA!AG35-MAX(CAMPANIA!$AG$3:$AG$63))/(MIN(CAMPANIA!$AG$3:$AG$63)-MAX(CAMPANIA!$AG$3:$AG$63))),((CAMPANIA!AG35-MIN(CAMPANIA!$AG$3:$AG$63))/(MAX(CAMPANIA!$AG$3:$AG$63)-MIN(CAMPANIA!$AG$3:$AG$63))))</f>
        <v>0.50826446280991733</v>
      </c>
      <c r="AH100" s="32">
        <f>IF(CAMPANIA!$AH$1="-",((CAMPANIA!AH35-MAX(CAMPANIA!$AH$3:$AH$63))/(MIN(CAMPANIA!$AH$3:$AH$63)-MAX(CAMPANIA!$AH$3:$AH$63))),((CAMPANIA!AH82-MIN(CAMPANIA!$AH$3:$AH$63))/(MAX(CAMPANIA!$AH$3:$AH$63)-MIN(CAMPANIA!$AH$3:$AH$63))))</f>
        <v>0.36586098183455945</v>
      </c>
      <c r="AI100" s="32">
        <f>IF(CAMPANIA!$AI$1="-",((CAMPANIA!AI35-MAX(CAMPANIA!$AI$3:$AI$63))/(MIN(CAMPANIA!$AI$3:$AI$63)-MAX(CAMPANIA!$AI$3:$AI$63))),((CAMPANIA!AI35-MIN(CAMPANIA!$AI$3:$AI$63))/(MAX(CAMPANIA!$AI$3:$AI$63)-MIN(CAMPANIA!$AI$3:$AI$63))))</f>
        <v>8.658008658008659E-2</v>
      </c>
      <c r="AJ100" s="32">
        <f>IF(CAMPANIA!$AJ$1="-",((CAMPANIA!AJ35-MAX(CAMPANIA!$AJ$3:$AJ$63))/(MIN(CAMPANIA!$AJ$3:$AJ$63)-MAX(CAMPANIA!$AJ$3:$AJ$63))),((CAMPANIA!AJ35-MIN(CAMPANIA!$AJ$3:$AJ$63))/(MAX(CAMPANIA!$AJ$3:$AJ$63)-MIN(CAMPANIA!$AJ$3:$AJ$63))))</f>
        <v>0.97156398104265396</v>
      </c>
      <c r="AK100" s="32">
        <f>IF(CAMPANIA!$AK$1="-",((CAMPANIA!AK35-MAX(CAMPANIA!$AK$3:$AK$63))/(MIN(CAMPANIA!$AK$3:$AK$63)-MAX(CAMPANIA!$AK$3:$AK$63))),((CAMPANIA!AK35-MIN(CAMPANIA!$AK$3:$AK$63))/(MAX(CAMPANIA!$AK$3:$AK$63)-MIN(CAMPANIA!$AK$3:$AK$63))))</f>
        <v>4.127906976744191E-2</v>
      </c>
      <c r="AL100" s="32">
        <f>IF(CAMPANIA!$AL$1="-",((CAMPANIA!AL35-MAX(CAMPANIA!$AL$3:$AL$63))/(MIN(CAMPANIA!$AL$3:$AL$63)-MAX(CAMPANIA!$AL$3:$AL$63))),((CAMPANIA!AL35-MIN(CAMPANIA!$AL$3:$AL$63))/(MAX(CAMPANIA!$AL$3:$AL$63)-MIN(CAMPANIA!$AL$3:$AL$63))))</f>
        <v>0.12848484848484848</v>
      </c>
      <c r="AM100" s="32">
        <f>IF(CAMPANIA!$AM$1="-",((CAMPANIA!AM35-MAX(CAMPANIA!$AM$3:$AM$63))/(MIN(CAMPANIA!$AM$3:$AM$63)-MAX(CAMPANIA!$AM$3:$AM$63))),((CAMPANIA!AM35-MIN(CAMPANIA!$AM$3:$AM$63))/(MAX(CAMPANIA!$AM$3:$AM$63)-MIN(CAMPANIA!$AM$3:$AM$63))))</f>
        <v>6.6666666666666666E-2</v>
      </c>
      <c r="AN100" s="32">
        <f>IF(CAMPANIA!$AN$1="-",((CAMPANIA!AN35-MAX(CAMPANIA!$AN$3:$AN$63))/(MIN(CAMPANIA!$AN$3:$AN$63)-MAX(CAMPANIA!$AN$3:$AN$63))),((CAMPANIA!AN35-MIN(CAMPANIA!$AN$3:$AN$63))/(MAX(CAMPANIA!$AN$3:$AN$63)-MIN(CAMPANIA!$AN$3:$AN$63))))</f>
        <v>0</v>
      </c>
      <c r="AO100" s="32">
        <f>IF(CAMPANIA!$AO$1="-",((CAMPANIA!AO35-MAX(CAMPANIA!$AO$3:$AO$63))/(MIN(CAMPANIA!$AO$3:$AO$63)-MAX(CAMPANIA!$AO$3:$AO$63))),((CAMPANIA!AO35-MIN(CAMPANIA!$AO$3:$AO$63))/(MAX(CAMPANIA!$AO$3:$AO$63)-MIN(CAMPANIA!$AO$3:$AO$63))))</f>
        <v>0.42253521126760563</v>
      </c>
      <c r="AP100" s="32">
        <f>IF(CAMPANIA!$AP$1="-",((CAMPANIA!AP35-MAX(CAMPANIA!$AP$3:$AP$63))/(MIN(CAMPANIA!$AP$3:$AP$63)-MAX(CAMPANIA!$AP$3:$AP$63))),((CAMPANIA!AP35-MIN(CAMPANIA!$AP$3:$AP$63))/(MAX(CAMPANIA!$AP$3:$AP$63)-MIN(CAMPANIA!$AP$3:$AP$63))))</f>
        <v>4.5454545454545456E-2</v>
      </c>
      <c r="AQ100" s="32">
        <f>IF(CAMPANIA!$AQ$1="-",((CAMPANIA!AQ35-MAX(CAMPANIA!$AQ$3:$AQ$63))/(MIN(CAMPANIA!$AQ$3:$AQ$63)-MAX(CAMPANIA!$AQ$3:$AQ$63))),((CAMPANIA!AQ35-MIN(CAMPANIA!$AQ$3:$AQ$63))/(MAX(CAMPANIA!$AQ$3:$AQ$63)-MIN(CAMPANIA!$AQ$3:$AQ$63))))</f>
        <v>3.0165912518853699E-2</v>
      </c>
      <c r="AR100" s="32">
        <f>IF(CAMPANIA!$AR$1="-",((CAMPANIA!AR35-MAX(CAMPANIA!$AR$3:$AR$63))/(MIN(CAMPANIA!$AR$3:$AR$63)-MAX(CAMPANIA!$AR$3:$AR$63))),((CAMPANIA!AR35-MIN(CAMPANIA!$AR$3:$AR$63))/(MAX(CAMPANIA!$AR$3:$AR$63)-MIN(CAMPANIA!$AR$3:$AR$63))))</f>
        <v>5.6693989071038245E-2</v>
      </c>
      <c r="AS100" s="32">
        <f>IF(CAMPANIA!$AS$1="-",((CAMPANIA!AS35-MAX(CAMPANIA!$AS$3:$AS$63))/(MIN(CAMPANIA!$AS$3:$AS$63)-MAX(CAMPANIA!$AS$3:$AS$63))),((CAMPANIA!AS35-MIN(CAMPANIA!$AS$3:$AS$63))/(MAX(CAMPANIA!$AS$3:$AS$63)-MIN(CAMPANIA!$AS$3:$AS$63))))</f>
        <v>0.5986126549504458</v>
      </c>
      <c r="AT100" s="32">
        <f>IF(CAMPANIA!$AT$1="-",((CAMPANIA!AT35-MAX(CAMPANIA!$AT$3:$AT$63))/(MIN(CAMPANIA!$AT$3:$AT$63)-MAX(CAMPANIA!$AT$3:$AT$63))),((CAMPANIA!AT35-MIN(CAMPANIA!$AT$3:$AT$63))/(MAX(CAMPANIA!$AT$3:$AT$63)-MIN(CAMPANIA!$AT$3:$AT$63))))</f>
        <v>0.56230263620285681</v>
      </c>
      <c r="AU100" s="32">
        <f>IF(CAMPANIA!$AU$1="-",((CAMPANIA!AU35-MAX(CAMPANIA!$AU$3:$AU$63))/(MIN(CAMPANIA!$AU$3:$AU$63)-MAX(CAMPANIA!$AU$3:$AU$63))),((CAMPANIA!AU35-MIN(CAMPANIA!$AU$3:$AU$63))/(MAX(CAMPANIA!$AU$3:$AU$63)-MIN(CAMPANIA!$AU$3:$AU$63))))</f>
        <v>0.15151515151515152</v>
      </c>
      <c r="AV100" s="32">
        <f>IF(CAMPANIA!$AV$1="-",((CAMPANIA!AV35-MAX(CAMPANIA!$AV$3:$AV$63))/(MIN(CAMPANIA!$AV$3:$AV$63)-MAX(CAMPANIA!$AV$3:$AV$63))),((CAMPANIA!AV35-MIN(CAMPANIA!$AV$3:$AV$63))/(MAX(CAMPANIA!$AV$3:$AV$63)-MIN(CAMPANIA!$AV$3:$AV$63))))</f>
        <v>0.93458659053596771</v>
      </c>
      <c r="AW100" s="32">
        <f>IF(CAMPANIA!$AW$1="-",((CAMPANIA!AW35-MAX(CAMPANIA!$AW$3:$AW$63))/(MIN(CAMPANIA!$AW$3:$AW$63)-MAX(CAMPANIA!$AW$3:$AW$63))),((CAMPANIA!AW35-MIN(CAMPANIA!$AW$3:$AW$63))/(MAX(CAMPANIA!$AW$3:$AW$63)-MIN(CAMPANIA!$AW$3:$AW$63))))</f>
        <v>0</v>
      </c>
      <c r="AX100" s="32">
        <f>IF(CAMPANIA!$AX$1="-",((CAMPANIA!AX35-MAX(CAMPANIA!$AX$3:$AX$63))/(MIN(CAMPANIA!$AX$3:$AX$63)-MAX(CAMPANIA!$AX$3:$AX$63))),((CAMPANIA!AX35-MIN(CAMPANIA!$AX$3:$AX$63))/(MAX(CAMPANIA!$AX$3:$AX$63)-MIN(CAMPANIA!$AX$3:$AX$63))))</f>
        <v>0.29249617151607971</v>
      </c>
      <c r="AY100" s="32">
        <f>IF(CAMPANIA!$AY$1="-",((CAMPANIA!AY35-MAX(CAMPANIA!$AY$3:$AY$63))/(MIN(CAMPANIA!$AY$3:$AY$63)-MAX(CAMPANIA!$AY$3:$AY$63))),((CAMPANIA!AY35-MIN(CAMPANIA!$AY$3:$AY$63))/(MAX(CAMPANIA!$AY$3:$AY$63)-MIN(CAMPANIA!$AY$3:$AY$63))))</f>
        <v>0.89745508982035938</v>
      </c>
      <c r="AZ100" s="32">
        <f>IF(CAMPANIA!$AZ$1="-",((CAMPANIA!AZ35-MAX(CAMPANIA!$AZ$3:$AZ$63))/(MIN(CAMPANIA!$AZ$3:$AZ$63)-MAX(CAMPANIA!$AZ$3:$AZ$63))),((CAMPANIA!AZ35-MIN(CAMPANIA!$AZ$3:$AZ$63))/(MAX(CAMPANIA!$AZ$3:$AZ$63)-MIN(CAMPANIA!$AZ$3:$AZ$63))))</f>
        <v>5.8078927773641105E-2</v>
      </c>
      <c r="BA100" s="32">
        <f>IF(CAMPANIA!$BA$1="-",((CAMPANIA!BA35-MAX(CAMPANIA!$BA$3:$BA$63))/(MIN(CAMPANIA!$BA$3:$BA$63)-MAX(CAMPANIA!$BA$3:$BA$63))),((CAMPANIA!BA35-MIN(CAMPANIA!$BA$3:$BA$63))/(MAX(CAMPANIA!$BA$3:$BA$63)-MIN(CAMPANIA!$BA$3:$BA$63))))</f>
        <v>0.5714285714285714</v>
      </c>
      <c r="BC100" s="32">
        <f>IF(CAMPANIA!$BC$1="-",((CAMPANIA!BC35-MAX(CAMPANIA!$BC$3:$BC$63))/(MIN(CAMPANIA!$BC$3:$BC$63)-MAX(CAMPANIA!$BC$3:$BC$63))),((CAMPANIA!BC35-MIN(CAMPANIA!$BC$3:$BC$63))/(MAX(CAMPANIA!$BC$3:$BC$63)-MIN(CAMPANIA!$BC$3:$BC$63))))</f>
        <v>1.5846538782318599E-2</v>
      </c>
      <c r="BD100" s="32">
        <f>IF(CAMPANIA!$BD$1="-",((CAMPANIA!BD35-MAX(CAMPANIA!$BD$3:$BD$63))/(MIN(CAMPANIA!$BD$3:$BD$63)-MAX(CAMPANIA!$BD$3:$BD$63))),((CAMPANIA!BD35-MIN(CAMPANIA!$BD$3:$BD$63))/(MAX(CAMPANIA!$BD$3:$BD$63)-MIN(CAMPANIA!$BD$3:$BD$63))))</f>
        <v>0.1833333331972222</v>
      </c>
    </row>
    <row r="101" spans="1:56" ht="13.8" customHeight="1" x14ac:dyDescent="0.3">
      <c r="A101" s="32">
        <f t="shared" si="2"/>
        <v>64006</v>
      </c>
      <c r="B101" s="32" t="str">
        <f t="shared" si="2"/>
        <v>ATRIPALDA</v>
      </c>
      <c r="C101" s="32" t="str">
        <f t="shared" si="2"/>
        <v>CAMPANIA</v>
      </c>
      <c r="D101" s="32">
        <f t="shared" si="2"/>
        <v>91392</v>
      </c>
      <c r="E101" s="32">
        <f t="shared" si="2"/>
        <v>3</v>
      </c>
      <c r="F101" s="32" t="str">
        <f t="shared" si="2"/>
        <v>B</v>
      </c>
      <c r="G101" s="32">
        <f>IF(CAMPANIA!$G$1="-",((CAMPANIA!G36-MAX(CAMPANIA!$G$3:$G$63))/(MIN(CAMPANIA!$G$3:$G$63)-MAX(CAMPANIA!$G$3:$G$63))),((CAMPANIA!G36-MIN(CAMPANIA!$G$3:$G$63))/(MAX(CAMPANIA!$G$3:$G$63)-MIN(CAMPANIA!$G$3:$G$63))))</f>
        <v>0.71</v>
      </c>
      <c r="H101" s="32">
        <f>IF(CAMPANIA!$H$1="-",((CAMPANIA!H36-MAX(CAMPANIA!$H$3:$H$63))/(MIN(CAMPANIA!$H$3:$H$63)-MAX(CAMPANIA!$H$3:$H$63))),((CAMPANIA!H36-MIN(CAMPANIA!$H$3:$H$63))/(MAX(CAMPANIA!$H$3:$H$63)-MIN(CAMPANIA!$H$3:$H$63))))</f>
        <v>0.5</v>
      </c>
      <c r="I101" s="32">
        <f>IF(CAMPANIA!$I$1="-",((CAMPANIA!I36-MAX(CAMPANIA!$I$3:$I$63))/(MIN(CAMPANIA!$I$3:$I$63)-MAX(CAMPANIA!$I$3:$I$63))),((CAMPANIA!I36-MIN(CAMPANIA!$I$3:$I$63))/(MAX(CAMPANIA!$I$3:$I$63)-MIN(CAMPANIA!$I$3:$I$63))))</f>
        <v>0.97450565850018656</v>
      </c>
      <c r="J101" s="32">
        <f>IF(CAMPANIA!$J$1="-",((CAMPANIA!J36-MAX(CAMPANIA!$J$3:$J$63))/(MIN(CAMPANIA!$J$3:$J$63)-MAX(CAMPANIA!$J$3:$J$63))),((CAMPANIA!J36-MIN(CAMPANIA!$J$3:$J$63))/(MAX(CAMPANIA!$J$3:$J$63)-MIN(CAMPANIA!$J$3:$J$63))))</f>
        <v>0.52079375131940042</v>
      </c>
      <c r="K101" s="32">
        <f>IF(CAMPANIA!$K$1="-",((CAMPANIA!K36-MAX(CAMPANIA!$K$3:$K$63))/(MIN(CAMPANIA!$K$3:$K$63)-MAX(CAMPANIA!$K$3:$K$63))),((CAMPANIA!K36-MIN(CAMPANIA!$K$3:$K$63))/(MAX(CAMPANIA!$K$3:$K$63)-MIN(CAMPANIA!$K$3:$K$63))))</f>
        <v>0.52119784656796764</v>
      </c>
      <c r="L101" s="32">
        <f>IF(CAMPANIA!$L$1="-",((CAMPANIA!L36-MAX(CAMPANIA!$L$3:$L$63))/(MIN(CAMPANIA!$L$3:$L$63)-MAX(CAMPANIA!$L$3:$L$63))),((CAMPANIA!L36-MIN(CAMPANIA!$L$3:$L$63))/(MAX(CAMPANIA!$L$3:$L$63)-MIN(CAMPANIA!$L$3:$L$63))))</f>
        <v>0.71944444444444422</v>
      </c>
      <c r="M101" s="32">
        <f>IF(CAMPANIA!$M$1="-",((CAMPANIA!M36-MAX(CAMPANIA!$M$3:$M$63))/(MIN(CAMPANIA!$M$3:$M$63)-MAX(CAMPANIA!$M$3:$M$63))),((CAMPANIA!M36-MIN(CAMPANIA!$M$3:$M$63))/(MAX(CAMPANIA!$M$3:$M$63)-MIN(CAMPANIA!$M$3:$M$63))))</f>
        <v>0.1828755441174556</v>
      </c>
      <c r="N101" s="32">
        <f>IF(CAMPANIA!$N$1="-",((CAMPANIA!N36-MAX(CAMPANIA!$N$3:$N$63))/(MIN(CAMPANIA!$N$3:$N$63)-MAX(CAMPANIA!$N$3:$N$63))),((CAMPANIA!N36-MIN(CAMPANIA!$N$3:$N$63))/(MAX(CAMPANIA!$N$3:$N$63)-MIN(CAMPANIA!$N$3:$N$63))))</f>
        <v>0.13333333333333333</v>
      </c>
      <c r="O101" s="32">
        <f>IF(CAMPANIA!$O$1="-",((CAMPANIA!O36-MAX(CAMPANIA!$O$3:$O$63))/(MIN(CAMPANIA!$O$3:$O$63)-MAX(CAMPANIA!$O$3:$O$63))),((CAMPANIA!O36-MIN(CAMPANIA!$O$3:$O$63))/(MAX(CAMPANIA!$O$3:$O$63)-MIN(CAMPANIA!$O$3:$O$63))))</f>
        <v>0.70073341836734693</v>
      </c>
      <c r="P101" s="32">
        <f>IF(CAMPANIA!$P$1="-",((CAMPANIA!P36-MAX(CAMPANIA!$P$3:$P$63))/(MIN(CAMPANIA!$P$3:$P$63)-MAX(CAMPANIA!$P$3:$P$63))),((CAMPANIA!P36-MIN(CAMPANIA!$P$3:$P$63))/(MAX(CAMPANIA!$P$3:$P$63)-MIN(CAMPANIA!$P$3:$P$63))))</f>
        <v>0.51626016260162599</v>
      </c>
      <c r="Q101" s="32">
        <f>IF(CAMPANIA!$Q$1="-",((CAMPANIA!Q36-MAX(CAMPANIA!$Q$3:$Q$63))/(MIN(CAMPANIA!$Q$3:$Q$63)-MAX(CAMPANIA!$Q$3:$Q$63))),((CAMPANIA!Q36-MIN(CAMPANIA!$Q$3:$Q$63))/(MAX(CAMPANIA!$Q$3:$Q$63)-MIN(CAMPANIA!$Q$3:$Q$63))))</f>
        <v>0.57620512820512815</v>
      </c>
      <c r="R101" s="32">
        <f>IF(CAMPANIA!$R$1="-",((CAMPANIA!R36-MAX(CAMPANIA!$R$3:$R$63))/(MIN(CAMPANIA!$R$3:$R$63)-MAX(CAMPANIA!$R$3:$R$63))),((CAMPANIA!R36-MIN(CAMPANIA!$R$3:$R$63))/(MAX(CAMPANIA!$R$3:$R$63)-MIN(CAMPANIA!$R$3:$R$63))))</f>
        <v>0.13785224676313784</v>
      </c>
      <c r="S101" s="32">
        <f>IF(CAMPANIA!$S$1="-",((CAMPANIA!S36-MAX(CAMPANIA!$S$3:$S$63))/(MIN(CAMPANIA!$S$3:$S$63)-MAX(CAMPANIA!$S$3:$S$63))),((CAMPANIA!S36-MIN(CAMPANIA!$S$3:$S$63))/(MAX(CAMPANIA!$S$3:$S$63)-MIN(CAMPANIA!$S$3:$S$63))))</f>
        <v>0.16923076923076921</v>
      </c>
      <c r="T101" s="32">
        <f>IF(CAMPANIA!$T$1="-",((CAMPANIA!T36-MAX(CAMPANIA!$T$3:$T$63))/(MIN(CAMPANIA!$T$3:$T$63)-MAX(CAMPANIA!$T$3:$T$63))),((CAMPANIA!T36-MIN(CAMPANIA!$T$3:$T$63))/(MAX(CAMPANIA!$T$3:$T$63)-MIN(CAMPANIA!$T$3:$T$63))))</f>
        <v>0.5444444444444444</v>
      </c>
      <c r="U101" s="32">
        <f>IF(CAMPANIA!$U$1="-",((CAMPANIA!U36-MAX(CAMPANIA!$U$3:$U$63))/(MIN(CAMPANIA!$U$3:$U$63)-MAX(CAMPANIA!$U$3:$U$63))),((CAMPANIA!U36-MIN(CAMPANIA!$U$3:$U$63))/(MAX(CAMPANIA!$U$3:$U$63)-MIN(CAMPANIA!$U$3:$U$63))))</f>
        <v>0</v>
      </c>
      <c r="V101" s="32">
        <f>IF(CAMPANIA!$V$1="-",((CAMPANIA!V36-MAX(CAMPANIA!$V$3:$V$63))/(MIN(CAMPANIA!$V$3:$V$63)-MAX(CAMPANIA!$V$3:$V$63))),((CAMPANIA!V36-MIN(CAMPANIA!$V$3:$V$63))/(MAX(CAMPANIA!$V$3:$V$63)-MIN(CAMPANIA!$V$3:$V$63))))</f>
        <v>1</v>
      </c>
      <c r="W101" s="32">
        <f>IF(CAMPANIA!$W$1="-",((CAMPANIA!W36-MAX(CAMPANIA!$W$3:$W$63))/(MIN(CAMPANIA!$W$3:$W$63)-MAX(CAMPANIA!$W$3:$W$63))),((CAMPANIA!W36-MIN(CAMPANIA!$W$3:$W$63))/(MAX(CAMPANIA!$W$3:$W$63)-MIN(CAMPANIA!$W$3:$W$63))))</f>
        <v>0.14285714285714285</v>
      </c>
      <c r="X101" s="32">
        <f>IF(CAMPANIA!$X$1="-",((CAMPANIA!X36-MAX(CAMPANIA!$X$3:$X$63))/(MIN(CAMPANIA!$X$3:$X$63)-MAX(CAMPANIA!$X$3:$X$63))),((CAMPANIA!X36-MIN(CAMPANIA!$X$3:$X$63))/(MAX(CAMPANIA!$X$3:$X$63)-MIN(CAMPANIA!$X$3:$X$63))))</f>
        <v>6.0606060606060608E-2</v>
      </c>
      <c r="Y101" s="32">
        <f>IF(CAMPANIA!$Y$1="-",((CAMPANIA!Y36-MAX(CAMPANIA!$Y$3:$Y$63))/(MIN(CAMPANIA!$Y$3:$Y$63)-MAX(CAMPANIA!$Y$3:$Y$63))),((CAMPANIA!Y36-MIN(CAMPANIA!$Y$3:$Y$63))/(MAX(CAMPANIA!$Y$3:$Y$63)-MIN(CAMPANIA!$Y$3:$Y$63))))</f>
        <v>0.86009701302016839</v>
      </c>
      <c r="Z101" s="32">
        <f>IF(CAMPANIA!$Z$1="-",((CAMPANIA!Z36-MAX(CAMPANIA!$Z$3:$Z$63))/(MIN(CAMPANIA!$Z$3:$Z$63)-MAX(CAMPANIA!$Z$3:$Z$63))),((CAMPANIA!Z36-MIN(CAMPANIA!$Z$3:$Z$63))/(MAX(CAMPANIA!$Z$3:$Z$63)-MIN(CAMPANIA!$Z$3:$Z$63))))</f>
        <v>0.6127922971114167</v>
      </c>
      <c r="AA101" s="32">
        <f>IF(CAMPANIA!$AA$1="-",((CAMPANIA!AA36-MAX(CAMPANIA!$AA$3:$AA$63))/(MIN(CAMPANIA!$AA$3:$AA$63)-MAX(CAMPANIA!$AA$3:$AA$63))),((CAMPANIA!AA36-MIN(CAMPANIA!$AA$3:$AA$63))/(MAX(CAMPANIA!$AA$3:$AA$63)-MIN(CAMPANIA!$AA$3:$AA$63))))</f>
        <v>6.0344827586206892E-2</v>
      </c>
      <c r="AB101" s="32">
        <f>IF(CAMPANIA!$AB$1="-",((CAMPANIA!AB36-MAX(CAMPANIA!$AB$3:$AB$63))/(MIN(CAMPANIA!$AB$3:$AB$63)-MAX(CAMPANIA!$AB$3:$AB$63))),((CAMPANIA!AB36-MIN(CAMPANIA!$AB$3:$AB$63))/(MAX(CAMPANIA!$AB$3:$AB$63)-MIN(CAMPANIA!$AB$3:$AB$63))))</f>
        <v>0.68333333333333335</v>
      </c>
      <c r="AC101" s="32">
        <f>IF(CAMPANIA!$AC$1="-",((CAMPANIA!AC36-MAX(CAMPANIA!$AC$3:$AC$63))/(MIN(CAMPANIA!$AC$3:$AC$63)-MAX(CAMPANIA!$AC$3:$AC$63))),((CAMPANIA!AC36-MIN(CAMPANIA!$AC$3:$AC$63))/(MAX(CAMPANIA!$AC$3:$AC$63)-MIN(CAMPANIA!$AC$3:$AC$63))))</f>
        <v>0.21725731895223421</v>
      </c>
      <c r="AD101" s="32">
        <f>IF(CAMPANIA!$AD$1="-",((CAMPANIA!AD36-MAX(CAMPANIA!$AD$3:$AD$63))/(MIN(CAMPANIA!$AD$3:$AD$63)-MAX(CAMPANIA!$AD$3:$AD$63))),((CAMPANIA!AD36-MIN(CAMPANIA!$AD$3:$AD$63))/(MAX(CAMPANIA!$AD$3:$AD$63)-MIN(CAMPANIA!$AD$3:$AD$63))))</f>
        <v>0.36747226624405699</v>
      </c>
      <c r="AE101" s="32">
        <f>IF(CAMPANIA!$AE$1="-",((CAMPANIA!AE36-MAX(CAMPANIA!$AE$3:$AE$63))/(MIN(CAMPANIA!$AE$3:$AE$63)-MAX(CAMPANIA!$AE$3:$AE$63))),((CAMPANIA!AE36-MIN(CAMPANIA!$AE$3:$AE$63))/(MAX(CAMPANIA!$AE$3:$AE$63)-MIN(CAMPANIA!$AE$3:$AE$63))))</f>
        <v>0</v>
      </c>
      <c r="AF101" s="32">
        <f>IF(CAMPANIA!$AF$1="-",((CAMPANIA!AF36-MAX(CAMPANIA!$AF$3:$AF$63))/(MIN(CAMPANIA!$AF$3:$AF$63)-MAX(CAMPANIA!$AF$3:$AF$63))),((CAMPANIA!AF36-MIN(CAMPANIA!$AF$3:$AF$63))/(MAX(CAMPANIA!$AF$3:$AF$63)-MIN(CAMPANIA!$AF$3:$AF$63))))</f>
        <v>0.27114038699053111</v>
      </c>
      <c r="AG101" s="32">
        <f>IF(CAMPANIA!$AG$1="-",((CAMPANIA!AG36-MAX(CAMPANIA!$AG$3:$AG$63))/(MIN(CAMPANIA!$AG$3:$AG$63)-MAX(CAMPANIA!$AG$3:$AG$63))),((CAMPANIA!AG36-MIN(CAMPANIA!$AG$3:$AG$63))/(MAX(CAMPANIA!$AG$3:$AG$63)-MIN(CAMPANIA!$AG$3:$AG$63))))</f>
        <v>0.1487603305785124</v>
      </c>
      <c r="AH101" s="32">
        <f>IF(CAMPANIA!$AH$1="-",((CAMPANIA!AH36-MAX(CAMPANIA!$AH$3:$AH$63))/(MIN(CAMPANIA!$AH$3:$AH$63)-MAX(CAMPANIA!$AH$3:$AH$63))),((CAMPANIA!AH83-MIN(CAMPANIA!$AH$3:$AH$63))/(MAX(CAMPANIA!$AH$3:$AH$63)-MIN(CAMPANIA!$AH$3:$AH$63))))</f>
        <v>0.71310614021918628</v>
      </c>
      <c r="AI101" s="32">
        <f>IF(CAMPANIA!$AI$1="-",((CAMPANIA!AI36-MAX(CAMPANIA!$AI$3:$AI$63))/(MIN(CAMPANIA!$AI$3:$AI$63)-MAX(CAMPANIA!$AI$3:$AI$63))),((CAMPANIA!AI36-MIN(CAMPANIA!$AI$3:$AI$63))/(MAX(CAMPANIA!$AI$3:$AI$63)-MIN(CAMPANIA!$AI$3:$AI$63))))</f>
        <v>7.3593073593073613E-2</v>
      </c>
      <c r="AJ101" s="32">
        <f>IF(CAMPANIA!$AJ$1="-",((CAMPANIA!AJ36-MAX(CAMPANIA!$AJ$3:$AJ$63))/(MIN(CAMPANIA!$AJ$3:$AJ$63)-MAX(CAMPANIA!$AJ$3:$AJ$63))),((CAMPANIA!AJ36-MIN(CAMPANIA!$AJ$3:$AJ$63))/(MAX(CAMPANIA!$AJ$3:$AJ$63)-MIN(CAMPANIA!$AJ$3:$AJ$63))))</f>
        <v>0.90531541101487167</v>
      </c>
      <c r="AK101" s="32">
        <f>IF(CAMPANIA!$AK$1="-",((CAMPANIA!AK36-MAX(CAMPANIA!$AK$3:$AK$63))/(MIN(CAMPANIA!$AK$3:$AK$63)-MAX(CAMPANIA!$AK$3:$AK$63))),((CAMPANIA!AK36-MIN(CAMPANIA!$AK$3:$AK$63))/(MAX(CAMPANIA!$AK$3:$AK$63)-MIN(CAMPANIA!$AK$3:$AK$63))))</f>
        <v>0.48779069767441868</v>
      </c>
      <c r="AL101" s="32">
        <f>IF(CAMPANIA!$AL$1="-",((CAMPANIA!AL36-MAX(CAMPANIA!$AL$3:$AL$63))/(MIN(CAMPANIA!$AL$3:$AL$63)-MAX(CAMPANIA!$AL$3:$AL$63))),((CAMPANIA!AL36-MIN(CAMPANIA!$AL$3:$AL$63))/(MAX(CAMPANIA!$AL$3:$AL$63)-MIN(CAMPANIA!$AL$3:$AL$63))))</f>
        <v>7.0303030303030298E-2</v>
      </c>
      <c r="AM101" s="32">
        <f>IF(CAMPANIA!$AM$1="-",((CAMPANIA!AM36-MAX(CAMPANIA!$AM$3:$AM$63))/(MIN(CAMPANIA!$AM$3:$AM$63)-MAX(CAMPANIA!$AM$3:$AM$63))),((CAMPANIA!AM36-MIN(CAMPANIA!$AM$3:$AM$63))/(MAX(CAMPANIA!$AM$3:$AM$63)-MIN(CAMPANIA!$AM$3:$AM$63))))</f>
        <v>6.6666666666666666E-2</v>
      </c>
      <c r="AN101" s="32">
        <f>IF(CAMPANIA!$AN$1="-",((CAMPANIA!AN36-MAX(CAMPANIA!$AN$3:$AN$63))/(MIN(CAMPANIA!$AN$3:$AN$63)-MAX(CAMPANIA!$AN$3:$AN$63))),((CAMPANIA!AN36-MIN(CAMPANIA!$AN$3:$AN$63))/(MAX(CAMPANIA!$AN$3:$AN$63)-MIN(CAMPANIA!$AN$3:$AN$63))))</f>
        <v>6.6666666666666666E-2</v>
      </c>
      <c r="AO101" s="32">
        <f>IF(CAMPANIA!$AO$1="-",((CAMPANIA!AO36-MAX(CAMPANIA!$AO$3:$AO$63))/(MIN(CAMPANIA!$AO$3:$AO$63)-MAX(CAMPANIA!$AO$3:$AO$63))),((CAMPANIA!AO36-MIN(CAMPANIA!$AO$3:$AO$63))/(MAX(CAMPANIA!$AO$3:$AO$63)-MIN(CAMPANIA!$AO$3:$AO$63))))</f>
        <v>0.14084507042253522</v>
      </c>
      <c r="AP101" s="32">
        <f>IF(CAMPANIA!$AP$1="-",((CAMPANIA!AP36-MAX(CAMPANIA!$AP$3:$AP$63))/(MIN(CAMPANIA!$AP$3:$AP$63)-MAX(CAMPANIA!$AP$3:$AP$63))),((CAMPANIA!AP36-MIN(CAMPANIA!$AP$3:$AP$63))/(MAX(CAMPANIA!$AP$3:$AP$63)-MIN(CAMPANIA!$AP$3:$AP$63))))</f>
        <v>4.5454545454545456E-2</v>
      </c>
      <c r="AQ101" s="32">
        <f>IF(CAMPANIA!$AQ$1="-",((CAMPANIA!AQ36-MAX(CAMPANIA!$AQ$3:$AQ$63))/(MIN(CAMPANIA!$AQ$3:$AQ$63)-MAX(CAMPANIA!$AQ$3:$AQ$63))),((CAMPANIA!AQ36-MIN(CAMPANIA!$AQ$3:$AQ$63))/(MAX(CAMPANIA!$AQ$3:$AQ$63)-MIN(CAMPANIA!$AQ$3:$AQ$63))))</f>
        <v>1.2066365007541479E-2</v>
      </c>
      <c r="AR101" s="32">
        <f>IF(CAMPANIA!$AR$1="-",((CAMPANIA!AR36-MAX(CAMPANIA!$AR$3:$AR$63))/(MIN(CAMPANIA!$AR$3:$AR$63)-MAX(CAMPANIA!$AR$3:$AR$63))),((CAMPANIA!AR36-MIN(CAMPANIA!$AR$3:$AR$63))/(MAX(CAMPANIA!$AR$3:$AR$63)-MIN(CAMPANIA!$AR$3:$AR$63))))</f>
        <v>2.8688524590163932E-2</v>
      </c>
      <c r="AS101" s="32">
        <f>IF(CAMPANIA!$AS$1="-",((CAMPANIA!AS36-MAX(CAMPANIA!$AS$3:$AS$63))/(MIN(CAMPANIA!$AS$3:$AS$63)-MAX(CAMPANIA!$AS$3:$AS$63))),((CAMPANIA!AS36-MIN(CAMPANIA!$AS$3:$AS$63))/(MAX(CAMPANIA!$AS$3:$AS$63)-MIN(CAMPANIA!$AS$3:$AS$63))))</f>
        <v>0</v>
      </c>
      <c r="AT101" s="32">
        <f>IF(CAMPANIA!$AT$1="-",((CAMPANIA!AT36-MAX(CAMPANIA!$AT$3:$AT$63))/(MIN(CAMPANIA!$AT$3:$AT$63)-MAX(CAMPANIA!$AT$3:$AT$63))),((CAMPANIA!AT36-MIN(CAMPANIA!$AT$3:$AT$63))/(MAX(CAMPANIA!$AT$3:$AT$63)-MIN(CAMPANIA!$AT$3:$AT$63))))</f>
        <v>0.45478726924745738</v>
      </c>
      <c r="AU101" s="32">
        <f>IF(CAMPANIA!$AU$1="-",((CAMPANIA!AU36-MAX(CAMPANIA!$AU$3:$AU$63))/(MIN(CAMPANIA!$AU$3:$AU$63)-MAX(CAMPANIA!$AU$3:$AU$63))),((CAMPANIA!AU36-MIN(CAMPANIA!$AU$3:$AU$63))/(MAX(CAMPANIA!$AU$3:$AU$63)-MIN(CAMPANIA!$AU$3:$AU$63))))</f>
        <v>0.54545454545454541</v>
      </c>
      <c r="AV101" s="32">
        <f>IF(CAMPANIA!$AV$1="-",((CAMPANIA!AV36-MAX(CAMPANIA!$AV$3:$AV$63))/(MIN(CAMPANIA!$AV$3:$AV$63)-MAX(CAMPANIA!$AV$3:$AV$63))),((CAMPANIA!AV36-MIN(CAMPANIA!$AV$3:$AV$63))/(MAX(CAMPANIA!$AV$3:$AV$63)-MIN(CAMPANIA!$AV$3:$AV$63))))</f>
        <v>0.71612105848871366</v>
      </c>
      <c r="AW101" s="32">
        <f>IF(CAMPANIA!$AW$1="-",((CAMPANIA!AW36-MAX(CAMPANIA!$AW$3:$AW$63))/(MIN(CAMPANIA!$AW$3:$AW$63)-MAX(CAMPANIA!$AW$3:$AW$63))),((CAMPANIA!AW36-MIN(CAMPANIA!$AW$3:$AW$63))/(MAX(CAMPANIA!$AW$3:$AW$63)-MIN(CAMPANIA!$AW$3:$AW$63))))</f>
        <v>8.8235294000000006E-2</v>
      </c>
      <c r="AX101" s="32">
        <f>IF(CAMPANIA!$AX$1="-",((CAMPANIA!AX36-MAX(CAMPANIA!$AX$3:$AX$63))/(MIN(CAMPANIA!$AX$3:$AX$63)-MAX(CAMPANIA!$AX$3:$AX$63))),((CAMPANIA!AX36-MIN(CAMPANIA!$AX$3:$AX$63))/(MAX(CAMPANIA!$AX$3:$AX$63)-MIN(CAMPANIA!$AX$3:$AX$63))))</f>
        <v>0.23889739663093418</v>
      </c>
      <c r="AY101" s="32">
        <f>IF(CAMPANIA!$AY$1="-",((CAMPANIA!AY36-MAX(CAMPANIA!$AY$3:$AY$63))/(MIN(CAMPANIA!$AY$3:$AY$63)-MAX(CAMPANIA!$AY$3:$AY$63))),((CAMPANIA!AY36-MIN(CAMPANIA!$AY$3:$AY$63))/(MAX(CAMPANIA!$AY$3:$AY$63)-MIN(CAMPANIA!$AY$3:$AY$63))))</f>
        <v>0.87799401197604787</v>
      </c>
      <c r="AZ101" s="32">
        <f>IF(CAMPANIA!$AZ$1="-",((CAMPANIA!AZ36-MAX(CAMPANIA!$AZ$3:$AZ$63))/(MIN(CAMPANIA!$AZ$3:$AZ$63)-MAX(CAMPANIA!$AZ$3:$AZ$63))),((CAMPANIA!AZ36-MIN(CAMPANIA!$AZ$3:$AZ$63))/(MAX(CAMPANIA!$AZ$3:$AZ$63)-MIN(CAMPANIA!$AZ$3:$AZ$63))))</f>
        <v>0.21965748324646314</v>
      </c>
      <c r="BA101" s="32">
        <f>IF(CAMPANIA!$BA$1="-",((CAMPANIA!BA36-MAX(CAMPANIA!$BA$3:$BA$63))/(MIN(CAMPANIA!$BA$3:$BA$63)-MAX(CAMPANIA!$BA$3:$BA$63))),((CAMPANIA!BA36-MIN(CAMPANIA!$BA$3:$BA$63))/(MAX(CAMPANIA!$BA$3:$BA$63)-MIN(CAMPANIA!$BA$3:$BA$63))))</f>
        <v>0.2857142857142857</v>
      </c>
      <c r="BC101" s="32">
        <f>IF(CAMPANIA!$BC$1="-",((CAMPANIA!BC36-MAX(CAMPANIA!$BC$3:$BC$63))/(MIN(CAMPANIA!$BC$3:$BC$63)-MAX(CAMPANIA!$BC$3:$BC$63))),((CAMPANIA!BC36-MIN(CAMPANIA!$BC$3:$BC$63))/(MAX(CAMPANIA!$BC$3:$BC$63)-MIN(CAMPANIA!$BC$3:$BC$63))))</f>
        <v>4.1701417848206836E-2</v>
      </c>
      <c r="BD101" s="32">
        <f>IF(CAMPANIA!$BD$1="-",((CAMPANIA!BD36-MAX(CAMPANIA!$BD$3:$BD$63))/(MIN(CAMPANIA!$BD$3:$BD$63)-MAX(CAMPANIA!$BD$3:$BD$63))),((CAMPANIA!BD36-MIN(CAMPANIA!$BD$3:$BD$63))/(MAX(CAMPANIA!$BD$3:$BD$63)-MIN(CAMPANIA!$BD$3:$BD$63))))</f>
        <v>0.25882352887647059</v>
      </c>
    </row>
    <row r="102" spans="1:56" ht="13.8" customHeight="1" x14ac:dyDescent="0.3">
      <c r="A102" s="32">
        <f t="shared" si="2"/>
        <v>64008</v>
      </c>
      <c r="B102" s="32" t="str">
        <f t="shared" si="2"/>
        <v>AVELLINO</v>
      </c>
      <c r="C102" s="32" t="str">
        <f t="shared" si="2"/>
        <v>CAMPANIA</v>
      </c>
      <c r="D102" s="32">
        <f t="shared" si="2"/>
        <v>165680</v>
      </c>
      <c r="E102" s="32">
        <f t="shared" si="2"/>
        <v>2</v>
      </c>
      <c r="F102" s="32" t="str">
        <f t="shared" si="2"/>
        <v>A</v>
      </c>
      <c r="G102" s="32">
        <f>IF(CAMPANIA!$G$1="-",((CAMPANIA!G37-MAX(CAMPANIA!$G$3:$G$63))/(MIN(CAMPANIA!$G$3:$G$63)-MAX(CAMPANIA!$G$3:$G$63))),((CAMPANIA!G37-MIN(CAMPANIA!$G$3:$G$63))/(MAX(CAMPANIA!$G$3:$G$63)-MIN(CAMPANIA!$G$3:$G$63))))</f>
        <v>0.84</v>
      </c>
      <c r="H102" s="32">
        <f>IF(CAMPANIA!$H$1="-",((CAMPANIA!H37-MAX(CAMPANIA!$H$3:$H$63))/(MIN(CAMPANIA!$H$3:$H$63)-MAX(CAMPANIA!$H$3:$H$63))),((CAMPANIA!H37-MIN(CAMPANIA!$H$3:$H$63))/(MAX(CAMPANIA!$H$3:$H$63)-MIN(CAMPANIA!$H$3:$H$63))))</f>
        <v>0.5</v>
      </c>
      <c r="I102" s="32">
        <f>IF(CAMPANIA!$I$1="-",((CAMPANIA!I37-MAX(CAMPANIA!$I$3:$I$63))/(MIN(CAMPANIA!$I$3:$I$63)-MAX(CAMPANIA!$I$3:$I$63))),((CAMPANIA!I37-MIN(CAMPANIA!$I$3:$I$63))/(MAX(CAMPANIA!$I$3:$I$63)-MIN(CAMPANIA!$I$3:$I$63))))</f>
        <v>0.96032831737346103</v>
      </c>
      <c r="J102" s="32">
        <f>IF(CAMPANIA!$J$1="-",((CAMPANIA!J37-MAX(CAMPANIA!$J$3:$J$63))/(MIN(CAMPANIA!$J$3:$J$63)-MAX(CAMPANIA!$J$3:$J$63))),((CAMPANIA!J37-MIN(CAMPANIA!$J$3:$J$63))/(MAX(CAMPANIA!$J$3:$J$63)-MIN(CAMPANIA!$J$3:$J$63))))</f>
        <v>0.74709731897825638</v>
      </c>
      <c r="K102" s="32">
        <f>IF(CAMPANIA!$K$1="-",((CAMPANIA!K37-MAX(CAMPANIA!$K$3:$K$63))/(MIN(CAMPANIA!$K$3:$K$63)-MAX(CAMPANIA!$K$3:$K$63))),((CAMPANIA!K37-MIN(CAMPANIA!$K$3:$K$63))/(MAX(CAMPANIA!$K$3:$K$63)-MIN(CAMPANIA!$K$3:$K$63))))</f>
        <v>0.4569313593539705</v>
      </c>
      <c r="L102" s="32">
        <f>IF(CAMPANIA!$L$1="-",((CAMPANIA!L37-MAX(CAMPANIA!$L$3:$L$63))/(MIN(CAMPANIA!$L$3:$L$63)-MAX(CAMPANIA!$L$3:$L$63))),((CAMPANIA!L37-MIN(CAMPANIA!$L$3:$L$63))/(MAX(CAMPANIA!$L$3:$L$63)-MIN(CAMPANIA!$L$3:$L$63))))</f>
        <v>0.67166666666666641</v>
      </c>
      <c r="M102" s="32">
        <f>IF(CAMPANIA!$M$1="-",((CAMPANIA!M37-MAX(CAMPANIA!$M$3:$M$63))/(MIN(CAMPANIA!$M$3:$M$63)-MAX(CAMPANIA!$M$3:$M$63))),((CAMPANIA!M37-MIN(CAMPANIA!$M$3:$M$63))/(MAX(CAMPANIA!$M$3:$M$63)-MIN(CAMPANIA!$M$3:$M$63))))</f>
        <v>0.11151424144710288</v>
      </c>
      <c r="N102" s="32">
        <f>IF(CAMPANIA!$N$1="-",((CAMPANIA!N37-MAX(CAMPANIA!$N$3:$N$63))/(MIN(CAMPANIA!$N$3:$N$63)-MAX(CAMPANIA!$N$3:$N$63))),((CAMPANIA!N37-MIN(CAMPANIA!$N$3:$N$63))/(MAX(CAMPANIA!$N$3:$N$63)-MIN(CAMPANIA!$N$3:$N$63))))</f>
        <v>0.2</v>
      </c>
      <c r="O102" s="32">
        <f>IF(CAMPANIA!$O$1="-",((CAMPANIA!O37-MAX(CAMPANIA!$O$3:$O$63))/(MIN(CAMPANIA!$O$3:$O$63)-MAX(CAMPANIA!$O$3:$O$63))),((CAMPANIA!O37-MIN(CAMPANIA!$O$3:$O$63))/(MAX(CAMPANIA!$O$3:$O$63)-MIN(CAMPANIA!$O$3:$O$63))))</f>
        <v>0.58498086734693877</v>
      </c>
      <c r="P102" s="32">
        <f>IF(CAMPANIA!$P$1="-",((CAMPANIA!P37-MAX(CAMPANIA!$P$3:$P$63))/(MIN(CAMPANIA!$P$3:$P$63)-MAX(CAMPANIA!$P$3:$P$63))),((CAMPANIA!P37-MIN(CAMPANIA!$P$3:$P$63))/(MAX(CAMPANIA!$P$3:$P$63)-MIN(CAMPANIA!$P$3:$P$63))))</f>
        <v>0</v>
      </c>
      <c r="Q102" s="32">
        <f>IF(CAMPANIA!$Q$1="-",((CAMPANIA!Q37-MAX(CAMPANIA!$Q$3:$Q$63))/(MIN(CAMPANIA!$Q$3:$Q$63)-MAX(CAMPANIA!$Q$3:$Q$63))),((CAMPANIA!Q37-MIN(CAMPANIA!$Q$3:$Q$63))/(MAX(CAMPANIA!$Q$3:$Q$63)-MIN(CAMPANIA!$Q$3:$Q$63))))</f>
        <v>0.64943589743589736</v>
      </c>
      <c r="R102" s="32">
        <f>IF(CAMPANIA!$R$1="-",((CAMPANIA!R37-MAX(CAMPANIA!$R$3:$R$63))/(MIN(CAMPANIA!$R$3:$R$63)-MAX(CAMPANIA!$R$3:$R$63))),((CAMPANIA!R37-MIN(CAMPANIA!$R$3:$R$63))/(MAX(CAMPANIA!$R$3:$R$63)-MIN(CAMPANIA!$R$3:$R$63))))</f>
        <v>0.16679360243716682</v>
      </c>
      <c r="S102" s="32">
        <f>IF(CAMPANIA!$S$1="-",((CAMPANIA!S37-MAX(CAMPANIA!$S$3:$S$63))/(MIN(CAMPANIA!$S$3:$S$63)-MAX(CAMPANIA!$S$3:$S$63))),((CAMPANIA!S37-MIN(CAMPANIA!$S$3:$S$63))/(MAX(CAMPANIA!$S$3:$S$63)-MIN(CAMPANIA!$S$3:$S$63))))</f>
        <v>9.2307692307692299E-2</v>
      </c>
      <c r="T102" s="32">
        <f>IF(CAMPANIA!$T$1="-",((CAMPANIA!T37-MAX(CAMPANIA!$T$3:$T$63))/(MIN(CAMPANIA!$T$3:$T$63)-MAX(CAMPANIA!$T$3:$T$63))),((CAMPANIA!T37-MIN(CAMPANIA!$T$3:$T$63))/(MAX(CAMPANIA!$T$3:$T$63)-MIN(CAMPANIA!$T$3:$T$63))))</f>
        <v>0.5</v>
      </c>
      <c r="U102" s="32">
        <f>IF(CAMPANIA!$U$1="-",((CAMPANIA!U37-MAX(CAMPANIA!$U$3:$U$63))/(MIN(CAMPANIA!$U$3:$U$63)-MAX(CAMPANIA!$U$3:$U$63))),((CAMPANIA!U37-MIN(CAMPANIA!$U$3:$U$63))/(MAX(CAMPANIA!$U$3:$U$63)-MIN(CAMPANIA!$U$3:$U$63))))</f>
        <v>0</v>
      </c>
      <c r="V102" s="32">
        <f>IF(CAMPANIA!$V$1="-",((CAMPANIA!V37-MAX(CAMPANIA!$V$3:$V$63))/(MIN(CAMPANIA!$V$3:$V$63)-MAX(CAMPANIA!$V$3:$V$63))),((CAMPANIA!V37-MIN(CAMPANIA!$V$3:$V$63))/(MAX(CAMPANIA!$V$3:$V$63)-MIN(CAMPANIA!$V$3:$V$63))))</f>
        <v>1</v>
      </c>
      <c r="W102" s="32">
        <f>IF(CAMPANIA!$W$1="-",((CAMPANIA!W37-MAX(CAMPANIA!$W$3:$W$63))/(MIN(CAMPANIA!$W$3:$W$63)-MAX(CAMPANIA!$W$3:$W$63))),((CAMPANIA!W37-MIN(CAMPANIA!$W$3:$W$63))/(MAX(CAMPANIA!$W$3:$W$63)-MIN(CAMPANIA!$W$3:$W$63))))</f>
        <v>0.42857142857142855</v>
      </c>
      <c r="X102" s="32">
        <f>IF(CAMPANIA!$X$1="-",((CAMPANIA!X37-MAX(CAMPANIA!$X$3:$X$63))/(MIN(CAMPANIA!$X$3:$X$63)-MAX(CAMPANIA!$X$3:$X$63))),((CAMPANIA!X37-MIN(CAMPANIA!$X$3:$X$63))/(MAX(CAMPANIA!$X$3:$X$63)-MIN(CAMPANIA!$X$3:$X$63))))</f>
        <v>7.575757575757576E-2</v>
      </c>
      <c r="Y102" s="32">
        <f>IF(CAMPANIA!$Y$1="-",((CAMPANIA!Y37-MAX(CAMPANIA!$Y$3:$Y$63))/(MIN(CAMPANIA!$Y$3:$Y$63)-MAX(CAMPANIA!$Y$3:$Y$63))),((CAMPANIA!Y37-MIN(CAMPANIA!$Y$3:$Y$63))/(MAX(CAMPANIA!$Y$3:$Y$63)-MIN(CAMPANIA!$Y$3:$Y$63))))</f>
        <v>0.97651263722236403</v>
      </c>
      <c r="Z102" s="32">
        <f>IF(CAMPANIA!$Z$1="-",((CAMPANIA!Z37-MAX(CAMPANIA!$Z$3:$Z$63))/(MIN(CAMPANIA!$Z$3:$Z$63)-MAX(CAMPANIA!$Z$3:$Z$63))),((CAMPANIA!Z37-MIN(CAMPANIA!$Z$3:$Z$63))/(MAX(CAMPANIA!$Z$3:$Z$63)-MIN(CAMPANIA!$Z$3:$Z$63))))</f>
        <v>0.64167812929848689</v>
      </c>
      <c r="AA102" s="32">
        <f>IF(CAMPANIA!$AA$1="-",((CAMPANIA!AA37-MAX(CAMPANIA!$AA$3:$AA$63))/(MIN(CAMPANIA!$AA$3:$AA$63)-MAX(CAMPANIA!$AA$3:$AA$63))),((CAMPANIA!AA37-MIN(CAMPANIA!$AA$3:$AA$63))/(MAX(CAMPANIA!$AA$3:$AA$63)-MIN(CAMPANIA!$AA$3:$AA$63))))</f>
        <v>0.12413793103448276</v>
      </c>
      <c r="AB102" s="32">
        <f>IF(CAMPANIA!$AB$1="-",((CAMPANIA!AB37-MAX(CAMPANIA!$AB$3:$AB$63))/(MIN(CAMPANIA!$AB$3:$AB$63)-MAX(CAMPANIA!$AB$3:$AB$63))),((CAMPANIA!AB37-MIN(CAMPANIA!$AB$3:$AB$63))/(MAX(CAMPANIA!$AB$3:$AB$63)-MIN(CAMPANIA!$AB$3:$AB$63))))</f>
        <v>0.57727272727272738</v>
      </c>
      <c r="AC102" s="32">
        <f>IF(CAMPANIA!$AC$1="-",((CAMPANIA!AC37-MAX(CAMPANIA!$AC$3:$AC$63))/(MIN(CAMPANIA!$AC$3:$AC$63)-MAX(CAMPANIA!$AC$3:$AC$63))),((CAMPANIA!AC37-MIN(CAMPANIA!$AC$3:$AC$63))/(MAX(CAMPANIA!$AC$3:$AC$63)-MIN(CAMPANIA!$AC$3:$AC$63))))</f>
        <v>0.33436055469953774</v>
      </c>
      <c r="AD102" s="32">
        <f>IF(CAMPANIA!$AD$1="-",((CAMPANIA!AD37-MAX(CAMPANIA!$AD$3:$AD$63))/(MIN(CAMPANIA!$AD$3:$AD$63)-MAX(CAMPANIA!$AD$3:$AD$63))),((CAMPANIA!AD37-MIN(CAMPANIA!$AD$3:$AD$63))/(MAX(CAMPANIA!$AD$3:$AD$63)-MIN(CAMPANIA!$AD$3:$AD$63))))</f>
        <v>0.24267036450079235</v>
      </c>
      <c r="AE102" s="32">
        <f>IF(CAMPANIA!$AE$1="-",((CAMPANIA!AE37-MAX(CAMPANIA!$AE$3:$AE$63))/(MIN(CAMPANIA!$AE$3:$AE$63)-MAX(CAMPANIA!$AE$3:$AE$63))),((CAMPANIA!AE37-MIN(CAMPANIA!$AE$3:$AE$63))/(MAX(CAMPANIA!$AE$3:$AE$63)-MIN(CAMPANIA!$AE$3:$AE$63))))</f>
        <v>2.7027027027027029E-2</v>
      </c>
      <c r="AF102" s="32">
        <f>IF(CAMPANIA!$AF$1="-",((CAMPANIA!AF37-MAX(CAMPANIA!$AF$3:$AF$63))/(MIN(CAMPANIA!$AF$3:$AF$63)-MAX(CAMPANIA!$AF$3:$AF$63))),((CAMPANIA!AF37-MIN(CAMPANIA!$AF$3:$AF$63))/(MAX(CAMPANIA!$AF$3:$AF$63)-MIN(CAMPANIA!$AF$3:$AF$63))))</f>
        <v>0.35627830382873604</v>
      </c>
      <c r="AG102" s="32">
        <f>IF(CAMPANIA!$AG$1="-",((CAMPANIA!AG37-MAX(CAMPANIA!$AG$3:$AG$63))/(MIN(CAMPANIA!$AG$3:$AG$63)-MAX(CAMPANIA!$AG$3:$AG$63))),((CAMPANIA!AG37-MIN(CAMPANIA!$AG$3:$AG$63))/(MAX(CAMPANIA!$AG$3:$AG$63)-MIN(CAMPANIA!$AG$3:$AG$63))))</f>
        <v>0.1487603305785124</v>
      </c>
      <c r="AH102" s="32">
        <f>IF(CAMPANIA!$AH$1="-",((CAMPANIA!AH37-MAX(CAMPANIA!$AH$3:$AH$63))/(MIN(CAMPANIA!$AH$3:$AH$63)-MAX(CAMPANIA!$AH$3:$AH$63))),((CAMPANIA!AH84-MIN(CAMPANIA!$AH$3:$AH$63))/(MAX(CAMPANIA!$AH$3:$AH$63)-MIN(CAMPANIA!$AH$3:$AH$63))))</f>
        <v>0.37216634139018173</v>
      </c>
      <c r="AI102" s="32">
        <f>IF(CAMPANIA!$AI$1="-",((CAMPANIA!AI37-MAX(CAMPANIA!$AI$3:$AI$63))/(MIN(CAMPANIA!$AI$3:$AI$63)-MAX(CAMPANIA!$AI$3:$AI$63))),((CAMPANIA!AI37-MIN(CAMPANIA!$AI$3:$AI$63))/(MAX(CAMPANIA!$AI$3:$AI$63)-MIN(CAMPANIA!$AI$3:$AI$63))))</f>
        <v>5.4112554112554119E-2</v>
      </c>
      <c r="AJ102" s="32">
        <f>IF(CAMPANIA!$AJ$1="-",((CAMPANIA!AJ37-MAX(CAMPANIA!$AJ$3:$AJ$63))/(MIN(CAMPANIA!$AJ$3:$AJ$63)-MAX(CAMPANIA!$AJ$3:$AJ$63))),((CAMPANIA!AJ37-MIN(CAMPANIA!$AJ$3:$AJ$63))/(MAX(CAMPANIA!$AJ$3:$AJ$63)-MIN(CAMPANIA!$AJ$3:$AJ$63))))</f>
        <v>0.87467314920738681</v>
      </c>
      <c r="AK102" s="32">
        <f>IF(CAMPANIA!$AK$1="-",((CAMPANIA!AK37-MAX(CAMPANIA!$AK$3:$AK$63))/(MIN(CAMPANIA!$AK$3:$AK$63)-MAX(CAMPANIA!$AK$3:$AK$63))),((CAMPANIA!AK37-MIN(CAMPANIA!$AK$3:$AK$63))/(MAX(CAMPANIA!$AK$3:$AK$63)-MIN(CAMPANIA!$AK$3:$AK$63))))</f>
        <v>0.54709302325581399</v>
      </c>
      <c r="AL102" s="32">
        <f>IF(CAMPANIA!$AL$1="-",((CAMPANIA!AL37-MAX(CAMPANIA!$AL$3:$AL$63))/(MIN(CAMPANIA!$AL$3:$AL$63)-MAX(CAMPANIA!$AL$3:$AL$63))),((CAMPANIA!AL37-MIN(CAMPANIA!$AL$3:$AL$63))/(MAX(CAMPANIA!$AL$3:$AL$63)-MIN(CAMPANIA!$AL$3:$AL$63))))</f>
        <v>6.1818181818181821E-2</v>
      </c>
      <c r="AM102" s="32">
        <f>IF(CAMPANIA!$AM$1="-",((CAMPANIA!AM37-MAX(CAMPANIA!$AM$3:$AM$63))/(MIN(CAMPANIA!$AM$3:$AM$63)-MAX(CAMPANIA!$AM$3:$AM$63))),((CAMPANIA!AM37-MIN(CAMPANIA!$AM$3:$AM$63))/(MAX(CAMPANIA!$AM$3:$AM$63)-MIN(CAMPANIA!$AM$3:$AM$63))))</f>
        <v>6.6666666666666666E-2</v>
      </c>
      <c r="AN102" s="32">
        <f>IF(CAMPANIA!$AN$1="-",((CAMPANIA!AN37-MAX(CAMPANIA!$AN$3:$AN$63))/(MIN(CAMPANIA!$AN$3:$AN$63)-MAX(CAMPANIA!$AN$3:$AN$63))),((CAMPANIA!AN37-MIN(CAMPANIA!$AN$3:$AN$63))/(MAX(CAMPANIA!$AN$3:$AN$63)-MIN(CAMPANIA!$AN$3:$AN$63))))</f>
        <v>0.33333333333333331</v>
      </c>
      <c r="AO102" s="32">
        <f>IF(CAMPANIA!$AO$1="-",((CAMPANIA!AO37-MAX(CAMPANIA!$AO$3:$AO$63))/(MIN(CAMPANIA!$AO$3:$AO$63)-MAX(CAMPANIA!$AO$3:$AO$63))),((CAMPANIA!AO37-MIN(CAMPANIA!$AO$3:$AO$63))/(MAX(CAMPANIA!$AO$3:$AO$63)-MIN(CAMPANIA!$AO$3:$AO$63))))</f>
        <v>8.4507042253521125E-2</v>
      </c>
      <c r="AP102" s="32">
        <f>IF(CAMPANIA!$AP$1="-",((CAMPANIA!AP37-MAX(CAMPANIA!$AP$3:$AP$63))/(MIN(CAMPANIA!$AP$3:$AP$63)-MAX(CAMPANIA!$AP$3:$AP$63))),((CAMPANIA!AP37-MIN(CAMPANIA!$AP$3:$AP$63))/(MAX(CAMPANIA!$AP$3:$AP$63)-MIN(CAMPANIA!$AP$3:$AP$63))))</f>
        <v>9.0909090909090912E-2</v>
      </c>
      <c r="AQ102" s="32">
        <f>IF(CAMPANIA!$AQ$1="-",((CAMPANIA!AQ37-MAX(CAMPANIA!$AQ$3:$AQ$63))/(MIN(CAMPANIA!$AQ$3:$AQ$63)-MAX(CAMPANIA!$AQ$3:$AQ$63))),((CAMPANIA!AQ37-MIN(CAMPANIA!$AQ$3:$AQ$63))/(MAX(CAMPANIA!$AQ$3:$AQ$63)-MIN(CAMPANIA!$AQ$3:$AQ$63))))</f>
        <v>2.4132730015082957E-2</v>
      </c>
      <c r="AR102" s="32">
        <f>IF(CAMPANIA!$AR$1="-",((CAMPANIA!AR37-MAX(CAMPANIA!$AR$3:$AR$63))/(MIN(CAMPANIA!$AR$3:$AR$63)-MAX(CAMPANIA!$AR$3:$AR$63))),((CAMPANIA!AR37-MIN(CAMPANIA!$AR$3:$AR$63))/(MAX(CAMPANIA!$AR$3:$AR$63)-MIN(CAMPANIA!$AR$3:$AR$63))))</f>
        <v>4.4398907103825134E-3</v>
      </c>
      <c r="AS102" s="32">
        <f>IF(CAMPANIA!$AS$1="-",((CAMPANIA!AS37-MAX(CAMPANIA!$AS$3:$AS$63))/(MIN(CAMPANIA!$AS$3:$AS$63)-MAX(CAMPANIA!$AS$3:$AS$63))),((CAMPANIA!AS37-MIN(CAMPANIA!$AS$3:$AS$63))/(MAX(CAMPANIA!$AS$3:$AS$63)-MIN(CAMPANIA!$AS$3:$AS$63))))</f>
        <v>0.64168063503000972</v>
      </c>
      <c r="AT102" s="32">
        <f>IF(CAMPANIA!$AT$1="-",((CAMPANIA!AT37-MAX(CAMPANIA!$AT$3:$AT$63))/(MIN(CAMPANIA!$AT$3:$AT$63)-MAX(CAMPANIA!$AT$3:$AT$63))),((CAMPANIA!AT37-MIN(CAMPANIA!$AT$3:$AT$63))/(MAX(CAMPANIA!$AT$3:$AT$63)-MIN(CAMPANIA!$AT$3:$AT$63))))</f>
        <v>0.357791805749479</v>
      </c>
      <c r="AU102" s="32">
        <f>IF(CAMPANIA!$AU$1="-",((CAMPANIA!AU37-MAX(CAMPANIA!$AU$3:$AU$63))/(MIN(CAMPANIA!$AU$3:$AU$63)-MAX(CAMPANIA!$AU$3:$AU$63))),((CAMPANIA!AU37-MIN(CAMPANIA!$AU$3:$AU$63))/(MAX(CAMPANIA!$AU$3:$AU$63)-MIN(CAMPANIA!$AU$3:$AU$63))))</f>
        <v>0.84848484848484851</v>
      </c>
      <c r="AV102" s="32">
        <f>IF(CAMPANIA!$AV$1="-",((CAMPANIA!AV37-MAX(CAMPANIA!$AV$3:$AV$63))/(MIN(CAMPANIA!$AV$3:$AV$63)-MAX(CAMPANIA!$AV$3:$AV$63))),((CAMPANIA!AV37-MIN(CAMPANIA!$AV$3:$AV$63))/(MAX(CAMPANIA!$AV$3:$AV$63)-MIN(CAMPANIA!$AV$3:$AV$63))))</f>
        <v>0.62517458254524516</v>
      </c>
      <c r="AW102" s="32">
        <f>IF(CAMPANIA!$AW$1="-",((CAMPANIA!AW37-MAX(CAMPANIA!$AW$3:$AW$63))/(MIN(CAMPANIA!$AW$3:$AW$63)-MAX(CAMPANIA!$AW$3:$AW$63))),((CAMPANIA!AW37-MIN(CAMPANIA!$AW$3:$AW$63))/(MAX(CAMPANIA!$AW$3:$AW$63)-MIN(CAMPANIA!$AW$3:$AW$63))))</f>
        <v>0.53125</v>
      </c>
      <c r="AX102" s="32">
        <f>IF(CAMPANIA!$AX$1="-",((CAMPANIA!AX37-MAX(CAMPANIA!$AX$3:$AX$63))/(MIN(CAMPANIA!$AX$3:$AX$63)-MAX(CAMPANIA!$AX$3:$AX$63))),((CAMPANIA!AX37-MIN(CAMPANIA!$AX$3:$AX$63))/(MAX(CAMPANIA!$AX$3:$AX$63)-MIN(CAMPANIA!$AX$3:$AX$63))))</f>
        <v>0.32542113323124044</v>
      </c>
      <c r="AY102" s="32">
        <f>IF(CAMPANIA!$AY$1="-",((CAMPANIA!AY37-MAX(CAMPANIA!$AY$3:$AY$63))/(MIN(CAMPANIA!$AY$3:$AY$63)-MAX(CAMPANIA!$AY$3:$AY$63))),((CAMPANIA!AY37-MIN(CAMPANIA!$AY$3:$AY$63))/(MAX(CAMPANIA!$AY$3:$AY$63)-MIN(CAMPANIA!$AY$3:$AY$63))))</f>
        <v>0.68413173652694614</v>
      </c>
      <c r="AZ102" s="32">
        <f>IF(CAMPANIA!$AZ$1="-",((CAMPANIA!AZ37-MAX(CAMPANIA!$AZ$3:$AZ$63))/(MIN(CAMPANIA!$AZ$3:$AZ$63)-MAX(CAMPANIA!$AZ$3:$AZ$63))),((CAMPANIA!AZ37-MIN(CAMPANIA!$AZ$3:$AZ$63))/(MAX(CAMPANIA!$AZ$3:$AZ$63)-MIN(CAMPANIA!$AZ$3:$AZ$63))))</f>
        <v>0.23827252419955325</v>
      </c>
      <c r="BA102" s="32">
        <f>IF(CAMPANIA!$BA$1="-",((CAMPANIA!BA37-MAX(CAMPANIA!$BA$3:$BA$63))/(MIN(CAMPANIA!$BA$3:$BA$63)-MAX(CAMPANIA!$BA$3:$BA$63))),((CAMPANIA!BA37-MIN(CAMPANIA!$BA$3:$BA$63))/(MAX(CAMPANIA!$BA$3:$BA$63)-MIN(CAMPANIA!$BA$3:$BA$63))))</f>
        <v>0.23809523809523811</v>
      </c>
      <c r="BC102" s="32">
        <f>IF(CAMPANIA!$BC$1="-",((CAMPANIA!BC37-MAX(CAMPANIA!$BC$3:$BC$63))/(MIN(CAMPANIA!$BC$3:$BC$63)-MAX(CAMPANIA!$BC$3:$BC$63))),((CAMPANIA!BC37-MIN(CAMPANIA!$BC$3:$BC$63))/(MAX(CAMPANIA!$BC$3:$BC$63)-MIN(CAMPANIA!$BC$3:$BC$63))))</f>
        <v>6.5054211843202675E-2</v>
      </c>
      <c r="BD102" s="32">
        <f>IF(CAMPANIA!$BD$1="-",((CAMPANIA!BD37-MAX(CAMPANIA!$BD$3:$BD$63))/(MIN(CAMPANIA!$BD$3:$BD$63)-MAX(CAMPANIA!$BD$3:$BD$63))),((CAMPANIA!BD37-MIN(CAMPANIA!$BD$3:$BD$63))/(MAX(CAMPANIA!$BD$3:$BD$63)-MIN(CAMPANIA!$BD$3:$BD$63))))</f>
        <v>0.1322916665220486</v>
      </c>
    </row>
    <row r="103" spans="1:56" ht="13.8" customHeight="1" x14ac:dyDescent="0.3">
      <c r="A103" s="32">
        <f t="shared" si="2"/>
        <v>64038</v>
      </c>
      <c r="B103" s="32" t="str">
        <f t="shared" si="2"/>
        <v>GROTTAMINARDA</v>
      </c>
      <c r="C103" s="32" t="str">
        <f t="shared" si="2"/>
        <v>CAMPANIA</v>
      </c>
      <c r="D103" s="32">
        <f t="shared" si="2"/>
        <v>46014</v>
      </c>
      <c r="E103" s="32">
        <f t="shared" si="2"/>
        <v>3</v>
      </c>
      <c r="F103" s="32" t="str">
        <f t="shared" si="2"/>
        <v>B</v>
      </c>
      <c r="G103" s="32">
        <f>IF(CAMPANIA!$G$1="-",((CAMPANIA!G38-MAX(CAMPANIA!$G$3:$G$63))/(MIN(CAMPANIA!$G$3:$G$63)-MAX(CAMPANIA!$G$3:$G$63))),((CAMPANIA!G38-MIN(CAMPANIA!$G$3:$G$63))/(MAX(CAMPANIA!$G$3:$G$63)-MIN(CAMPANIA!$G$3:$G$63))))</f>
        <v>0.19</v>
      </c>
      <c r="H103" s="32">
        <f>IF(CAMPANIA!$H$1="-",((CAMPANIA!H38-MAX(CAMPANIA!$H$3:$H$63))/(MIN(CAMPANIA!$H$3:$H$63)-MAX(CAMPANIA!$H$3:$H$63))),((CAMPANIA!H38-MIN(CAMPANIA!$H$3:$H$63))/(MAX(CAMPANIA!$H$3:$H$63)-MIN(CAMPANIA!$H$3:$H$63))))</f>
        <v>0.42307692307692307</v>
      </c>
      <c r="I103" s="32">
        <f>IF(CAMPANIA!$I$1="-",((CAMPANIA!I38-MAX(CAMPANIA!$I$3:$I$63))/(MIN(CAMPANIA!$I$3:$I$63)-MAX(CAMPANIA!$I$3:$I$63))),((CAMPANIA!I38-MIN(CAMPANIA!$I$3:$I$63))/(MAX(CAMPANIA!$I$3:$I$63)-MIN(CAMPANIA!$I$3:$I$63))))</f>
        <v>0.98694192264643699</v>
      </c>
      <c r="J103" s="32">
        <f>IF(CAMPANIA!$J$1="-",((CAMPANIA!J38-MAX(CAMPANIA!$J$3:$J$63))/(MIN(CAMPANIA!$J$3:$J$63)-MAX(CAMPANIA!$J$3:$J$63))),((CAMPANIA!J38-MIN(CAMPANIA!$J$3:$J$63))/(MAX(CAMPANIA!$J$3:$J$63)-MIN(CAMPANIA!$J$3:$J$63))))</f>
        <v>0.19970445429596795</v>
      </c>
      <c r="K103" s="32">
        <f>IF(CAMPANIA!$K$1="-",((CAMPANIA!K38-MAX(CAMPANIA!$K$3:$K$63))/(MIN(CAMPANIA!$K$3:$K$63)-MAX(CAMPANIA!$K$3:$K$63))),((CAMPANIA!K38-MIN(CAMPANIA!$K$3:$K$63))/(MAX(CAMPANIA!$K$3:$K$63)-MIN(CAMPANIA!$K$3:$K$63))))</f>
        <v>0.49629878869448196</v>
      </c>
      <c r="L103" s="32">
        <f>IF(CAMPANIA!$L$1="-",((CAMPANIA!L38-MAX(CAMPANIA!$L$3:$L$63))/(MIN(CAMPANIA!$L$3:$L$63)-MAX(CAMPANIA!$L$3:$L$63))),((CAMPANIA!L38-MIN(CAMPANIA!$L$3:$L$63))/(MAX(CAMPANIA!$L$3:$L$63)-MIN(CAMPANIA!$L$3:$L$63))))</f>
        <v>0.85555555555555551</v>
      </c>
      <c r="M103" s="32">
        <f>IF(CAMPANIA!$M$1="-",((CAMPANIA!M38-MAX(CAMPANIA!$M$3:$M$63))/(MIN(CAMPANIA!$M$3:$M$63)-MAX(CAMPANIA!$M$3:$M$63))),((CAMPANIA!M38-MIN(CAMPANIA!$M$3:$M$63))/(MAX(CAMPANIA!$M$3:$M$63)-MIN(CAMPANIA!$M$3:$M$63))))</f>
        <v>1.8861291820552992E-2</v>
      </c>
      <c r="N103" s="32">
        <f>IF(CAMPANIA!$N$1="-",((CAMPANIA!N38-MAX(CAMPANIA!$N$3:$N$63))/(MIN(CAMPANIA!$N$3:$N$63)-MAX(CAMPANIA!$N$3:$N$63))),((CAMPANIA!N38-MIN(CAMPANIA!$N$3:$N$63))/(MAX(CAMPANIA!$N$3:$N$63)-MIN(CAMPANIA!$N$3:$N$63))))</f>
        <v>6.6666666666666666E-2</v>
      </c>
      <c r="O103" s="32">
        <f>IF(CAMPANIA!$O$1="-",((CAMPANIA!O38-MAX(CAMPANIA!$O$3:$O$63))/(MIN(CAMPANIA!$O$3:$O$63)-MAX(CAMPANIA!$O$3:$O$63))),((CAMPANIA!O38-MIN(CAMPANIA!$O$3:$O$63))/(MAX(CAMPANIA!$O$3:$O$63)-MIN(CAMPANIA!$O$3:$O$63))))</f>
        <v>0.67952806122448983</v>
      </c>
      <c r="P103" s="32">
        <f>IF(CAMPANIA!$P$1="-",((CAMPANIA!P38-MAX(CAMPANIA!$P$3:$P$63))/(MIN(CAMPANIA!$P$3:$P$63)-MAX(CAMPANIA!$P$3:$P$63))),((CAMPANIA!P38-MIN(CAMPANIA!$P$3:$P$63))/(MAX(CAMPANIA!$P$3:$P$63)-MIN(CAMPANIA!$P$3:$P$63))))</f>
        <v>0.41666666666666663</v>
      </c>
      <c r="Q103" s="32">
        <f>IF(CAMPANIA!$Q$1="-",((CAMPANIA!Q38-MAX(CAMPANIA!$Q$3:$Q$63))/(MIN(CAMPANIA!$Q$3:$Q$63)-MAX(CAMPANIA!$Q$3:$Q$63))),((CAMPANIA!Q38-MIN(CAMPANIA!$Q$3:$Q$63))/(MAX(CAMPANIA!$Q$3:$Q$63)-MIN(CAMPANIA!$Q$3:$Q$63))))</f>
        <v>0.50051282051282053</v>
      </c>
      <c r="R103" s="32">
        <f>IF(CAMPANIA!$R$1="-",((CAMPANIA!R38-MAX(CAMPANIA!$R$3:$R$63))/(MIN(CAMPANIA!$R$3:$R$63)-MAX(CAMPANIA!$R$3:$R$63))),((CAMPANIA!R38-MIN(CAMPANIA!$R$3:$R$63))/(MAX(CAMPANIA!$R$3:$R$63)-MIN(CAMPANIA!$R$3:$R$63))))</f>
        <v>0.19192688499619195</v>
      </c>
      <c r="S103" s="32">
        <f>IF(CAMPANIA!$S$1="-",((CAMPANIA!S38-MAX(CAMPANIA!$S$3:$S$63))/(MIN(CAMPANIA!$S$3:$S$63)-MAX(CAMPANIA!$S$3:$S$63))),((CAMPANIA!S38-MIN(CAMPANIA!$S$3:$S$63))/(MAX(CAMPANIA!$S$3:$S$63)-MIN(CAMPANIA!$S$3:$S$63))))</f>
        <v>1.5384615384615384E-2</v>
      </c>
      <c r="T103" s="32">
        <f>IF(CAMPANIA!$T$1="-",((CAMPANIA!T38-MAX(CAMPANIA!$T$3:$T$63))/(MIN(CAMPANIA!$T$3:$T$63)-MAX(CAMPANIA!$T$3:$T$63))),((CAMPANIA!T38-MIN(CAMPANIA!$T$3:$T$63))/(MAX(CAMPANIA!$T$3:$T$63)-MIN(CAMPANIA!$T$3:$T$63))))</f>
        <v>0.44444444444444448</v>
      </c>
      <c r="U103" s="32">
        <f>IF(CAMPANIA!$U$1="-",((CAMPANIA!U38-MAX(CAMPANIA!$U$3:$U$63))/(MIN(CAMPANIA!$U$3:$U$63)-MAX(CAMPANIA!$U$3:$U$63))),((CAMPANIA!U38-MIN(CAMPANIA!$U$3:$U$63))/(MAX(CAMPANIA!$U$3:$U$63)-MIN(CAMPANIA!$U$3:$U$63))))</f>
        <v>0</v>
      </c>
      <c r="V103" s="32">
        <f>IF(CAMPANIA!$V$1="-",((CAMPANIA!V38-MAX(CAMPANIA!$V$3:$V$63))/(MIN(CAMPANIA!$V$3:$V$63)-MAX(CAMPANIA!$V$3:$V$63))),((CAMPANIA!V38-MIN(CAMPANIA!$V$3:$V$63))/(MAX(CAMPANIA!$V$3:$V$63)-MIN(CAMPANIA!$V$3:$V$63))))</f>
        <v>0</v>
      </c>
      <c r="W103" s="32">
        <f>IF(CAMPANIA!$W$1="-",((CAMPANIA!W38-MAX(CAMPANIA!$W$3:$W$63))/(MIN(CAMPANIA!$W$3:$W$63)-MAX(CAMPANIA!$W$3:$W$63))),((CAMPANIA!W38-MIN(CAMPANIA!$W$3:$W$63))/(MAX(CAMPANIA!$W$3:$W$63)-MIN(CAMPANIA!$W$3:$W$63))))</f>
        <v>0.14285714285714285</v>
      </c>
      <c r="X103" s="32">
        <f>IF(CAMPANIA!$X$1="-",((CAMPANIA!X38-MAX(CAMPANIA!$X$3:$X$63))/(MIN(CAMPANIA!$X$3:$X$63)-MAX(CAMPANIA!$X$3:$X$63))),((CAMPANIA!X38-MIN(CAMPANIA!$X$3:$X$63))/(MAX(CAMPANIA!$X$3:$X$63)-MIN(CAMPANIA!$X$3:$X$63))))</f>
        <v>0</v>
      </c>
      <c r="Y103" s="32">
        <f>IF(CAMPANIA!$Y$1="-",((CAMPANIA!Y38-MAX(CAMPANIA!$Y$3:$Y$63))/(MIN(CAMPANIA!$Y$3:$Y$63)-MAX(CAMPANIA!$Y$3:$Y$63))),((CAMPANIA!Y38-MIN(CAMPANIA!$Y$3:$Y$63))/(MAX(CAMPANIA!$Y$3:$Y$63)-MIN(CAMPANIA!$Y$3:$Y$63))))</f>
        <v>0.74546847076844525</v>
      </c>
      <c r="Z103" s="32">
        <f>IF(CAMPANIA!$Z$1="-",((CAMPANIA!Z38-MAX(CAMPANIA!$Z$3:$Z$63))/(MIN(CAMPANIA!$Z$3:$Z$63)-MAX(CAMPANIA!$Z$3:$Z$63))),((CAMPANIA!Z38-MIN(CAMPANIA!$Z$3:$Z$63))/(MAX(CAMPANIA!$Z$3:$Z$63)-MIN(CAMPANIA!$Z$3:$Z$63))))</f>
        <v>0.58665749656121047</v>
      </c>
      <c r="AA103" s="32">
        <f>IF(CAMPANIA!$AA$1="-",((CAMPANIA!AA38-MAX(CAMPANIA!$AA$3:$AA$63))/(MIN(CAMPANIA!$AA$3:$AA$63)-MAX(CAMPANIA!$AA$3:$AA$63))),((CAMPANIA!AA38-MIN(CAMPANIA!$AA$3:$AA$63))/(MAX(CAMPANIA!$AA$3:$AA$63)-MIN(CAMPANIA!$AA$3:$AA$63))))</f>
        <v>3.2327586206896554E-2</v>
      </c>
      <c r="AB103" s="32">
        <f>IF(CAMPANIA!$AB$1="-",((CAMPANIA!AB38-MAX(CAMPANIA!$AB$3:$AB$63))/(MIN(CAMPANIA!$AB$3:$AB$63)-MAX(CAMPANIA!$AB$3:$AB$63))),((CAMPANIA!AB38-MIN(CAMPANIA!$AB$3:$AB$63))/(MAX(CAMPANIA!$AB$3:$AB$63)-MIN(CAMPANIA!$AB$3:$AB$63))))</f>
        <v>0.82777777777777795</v>
      </c>
      <c r="AC103" s="32">
        <f>IF(CAMPANIA!$AC$1="-",((CAMPANIA!AC38-MAX(CAMPANIA!$AC$3:$AC$63))/(MIN(CAMPANIA!$AC$3:$AC$63)-MAX(CAMPANIA!$AC$3:$AC$63))),((CAMPANIA!AC38-MIN(CAMPANIA!$AC$3:$AC$63))/(MAX(CAMPANIA!$AC$3:$AC$63)-MIN(CAMPANIA!$AC$3:$AC$63))))</f>
        <v>0.10939907550077041</v>
      </c>
      <c r="AD103" s="32">
        <f>IF(CAMPANIA!$AD$1="-",((CAMPANIA!AD38-MAX(CAMPANIA!$AD$3:$AD$63))/(MIN(CAMPANIA!$AD$3:$AD$63)-MAX(CAMPANIA!$AD$3:$AD$63))),((CAMPANIA!AD38-MIN(CAMPANIA!$AD$3:$AD$63))/(MAX(CAMPANIA!$AD$3:$AD$63)-MIN(CAMPANIA!$AD$3:$AD$63))))</f>
        <v>0.46255942947702061</v>
      </c>
      <c r="AE103" s="32">
        <f>IF(CAMPANIA!$AE$1="-",((CAMPANIA!AE38-MAX(CAMPANIA!$AE$3:$AE$63))/(MIN(CAMPANIA!$AE$3:$AE$63)-MAX(CAMPANIA!$AE$3:$AE$63))),((CAMPANIA!AE38-MIN(CAMPANIA!$AE$3:$AE$63))/(MAX(CAMPANIA!$AE$3:$AE$63)-MIN(CAMPANIA!$AE$3:$AE$63))))</f>
        <v>5.4054054054054057E-2</v>
      </c>
      <c r="AF103" s="32">
        <f>IF(CAMPANIA!$AF$1="-",((CAMPANIA!AF38-MAX(CAMPANIA!$AF$3:$AF$63))/(MIN(CAMPANIA!$AF$3:$AF$63)-MAX(CAMPANIA!$AF$3:$AF$63))),((CAMPANIA!AF38-MIN(CAMPANIA!$AF$3:$AF$63))/(MAX(CAMPANIA!$AF$3:$AF$63)-MIN(CAMPANIA!$AF$3:$AF$63))))</f>
        <v>0.42379580074104567</v>
      </c>
      <c r="AG103" s="32">
        <f>IF(CAMPANIA!$AG$1="-",((CAMPANIA!AG38-MAX(CAMPANIA!$AG$3:$AG$63))/(MIN(CAMPANIA!$AG$3:$AG$63)-MAX(CAMPANIA!$AG$3:$AG$63))),((CAMPANIA!AG38-MIN(CAMPANIA!$AG$3:$AG$63))/(MAX(CAMPANIA!$AG$3:$AG$63)-MIN(CAMPANIA!$AG$3:$AG$63))))</f>
        <v>0.21487603305785125</v>
      </c>
      <c r="AH103" s="32">
        <f>IF(CAMPANIA!$AH$1="-",((CAMPANIA!AH38-MAX(CAMPANIA!$AH$3:$AH$63))/(MIN(CAMPANIA!$AH$3:$AH$63)-MAX(CAMPANIA!$AH$3:$AH$63))),((CAMPANIA!AH85-MIN(CAMPANIA!$AH$3:$AH$63))/(MAX(CAMPANIA!$AH$3:$AH$63)-MIN(CAMPANIA!$AH$3:$AH$63))))</f>
        <v>0.72586698693889806</v>
      </c>
      <c r="AI103" s="32">
        <f>IF(CAMPANIA!$AI$1="-",((CAMPANIA!AI38-MAX(CAMPANIA!$AI$3:$AI$63))/(MIN(CAMPANIA!$AI$3:$AI$63)-MAX(CAMPANIA!$AI$3:$AI$63))),((CAMPANIA!AI38-MIN(CAMPANIA!$AI$3:$AI$63))/(MAX(CAMPANIA!$AI$3:$AI$63)-MIN(CAMPANIA!$AI$3:$AI$63))))</f>
        <v>4.545454545454547E-2</v>
      </c>
      <c r="AJ103" s="32">
        <f>IF(CAMPANIA!$AJ$1="-",((CAMPANIA!AJ38-MAX(CAMPANIA!$AJ$3:$AJ$63))/(MIN(CAMPANIA!$AJ$3:$AJ$63)-MAX(CAMPANIA!$AJ$3:$AJ$63))),((CAMPANIA!AJ38-MIN(CAMPANIA!$AJ$3:$AJ$63))/(MAX(CAMPANIA!$AJ$3:$AJ$63)-MIN(CAMPANIA!$AJ$3:$AJ$63))))</f>
        <v>0.93479326687367215</v>
      </c>
      <c r="AK103" s="32">
        <f>IF(CAMPANIA!$AK$1="-",((CAMPANIA!AK38-MAX(CAMPANIA!$AK$3:$AK$63))/(MIN(CAMPANIA!$AK$3:$AK$63)-MAX(CAMPANIA!$AK$3:$AK$63))),((CAMPANIA!AK38-MIN(CAMPANIA!$AK$3:$AK$63))/(MAX(CAMPANIA!$AK$3:$AK$63)-MIN(CAMPANIA!$AK$3:$AK$63))))</f>
        <v>0.37674418604651166</v>
      </c>
      <c r="AL103" s="32">
        <f>IF(CAMPANIA!$AL$1="-",((CAMPANIA!AL38-MAX(CAMPANIA!$AL$3:$AL$63))/(MIN(CAMPANIA!$AL$3:$AL$63)-MAX(CAMPANIA!$AL$3:$AL$63))),((CAMPANIA!AL38-MIN(CAMPANIA!$AL$3:$AL$63))/(MAX(CAMPANIA!$AL$3:$AL$63)-MIN(CAMPANIA!$AL$3:$AL$63))))</f>
        <v>3.6363636363636362E-2</v>
      </c>
      <c r="AM103" s="32">
        <f>IF(CAMPANIA!$AM$1="-",((CAMPANIA!AM38-MAX(CAMPANIA!$AM$3:$AM$63))/(MIN(CAMPANIA!$AM$3:$AM$63)-MAX(CAMPANIA!$AM$3:$AM$63))),((CAMPANIA!AM38-MIN(CAMPANIA!$AM$3:$AM$63))/(MAX(CAMPANIA!$AM$3:$AM$63)-MIN(CAMPANIA!$AM$3:$AM$63))))</f>
        <v>0</v>
      </c>
      <c r="AN103" s="32">
        <f>IF(CAMPANIA!$AN$1="-",((CAMPANIA!AN38-MAX(CAMPANIA!$AN$3:$AN$63))/(MIN(CAMPANIA!$AN$3:$AN$63)-MAX(CAMPANIA!$AN$3:$AN$63))),((CAMPANIA!AN38-MIN(CAMPANIA!$AN$3:$AN$63))/(MAX(CAMPANIA!$AN$3:$AN$63)-MIN(CAMPANIA!$AN$3:$AN$63))))</f>
        <v>6.6666666666666666E-2</v>
      </c>
      <c r="AO103" s="32">
        <f>IF(CAMPANIA!$AO$1="-",((CAMPANIA!AO38-MAX(CAMPANIA!$AO$3:$AO$63))/(MIN(CAMPANIA!$AO$3:$AO$63)-MAX(CAMPANIA!$AO$3:$AO$63))),((CAMPANIA!AO38-MIN(CAMPANIA!$AO$3:$AO$63))/(MAX(CAMPANIA!$AO$3:$AO$63)-MIN(CAMPANIA!$AO$3:$AO$63))))</f>
        <v>0</v>
      </c>
      <c r="AP103" s="32">
        <f>IF(CAMPANIA!$AP$1="-",((CAMPANIA!AP38-MAX(CAMPANIA!$AP$3:$AP$63))/(MIN(CAMPANIA!$AP$3:$AP$63)-MAX(CAMPANIA!$AP$3:$AP$63))),((CAMPANIA!AP38-MIN(CAMPANIA!$AP$3:$AP$63))/(MAX(CAMPANIA!$AP$3:$AP$63)-MIN(CAMPANIA!$AP$3:$AP$63))))</f>
        <v>0</v>
      </c>
      <c r="AQ103" s="32">
        <f>IF(CAMPANIA!$AQ$1="-",((CAMPANIA!AQ38-MAX(CAMPANIA!$AQ$3:$AQ$63))/(MIN(CAMPANIA!$AQ$3:$AQ$63)-MAX(CAMPANIA!$AQ$3:$AQ$63))),((CAMPANIA!AQ38-MIN(CAMPANIA!$AQ$3:$AQ$63))/(MAX(CAMPANIA!$AQ$3:$AQ$63)-MIN(CAMPANIA!$AQ$3:$AQ$63))))</f>
        <v>4.5248868778280538E-3</v>
      </c>
      <c r="AR103" s="32">
        <f>IF(CAMPANIA!$AR$1="-",((CAMPANIA!AR38-MAX(CAMPANIA!$AR$3:$AR$63))/(MIN(CAMPANIA!$AR$3:$AR$63)-MAX(CAMPANIA!$AR$3:$AR$63))),((CAMPANIA!AR38-MIN(CAMPANIA!$AR$3:$AR$63))/(MAX(CAMPANIA!$AR$3:$AR$63)-MIN(CAMPANIA!$AR$3:$AR$63))))</f>
        <v>1.1612021857923498E-2</v>
      </c>
      <c r="AS103" s="32">
        <f>IF(CAMPANIA!$AS$1="-",((CAMPANIA!AS38-MAX(CAMPANIA!$AS$3:$AS$63))/(MIN(CAMPANIA!$AS$3:$AS$63)-MAX(CAMPANIA!$AS$3:$AS$63))),((CAMPANIA!AS38-MIN(CAMPANIA!$AS$3:$AS$63))/(MAX(CAMPANIA!$AS$3:$AS$63)-MIN(CAMPANIA!$AS$3:$AS$63))))</f>
        <v>9.5280130561765611E-2</v>
      </c>
      <c r="AT103" s="32">
        <f>IF(CAMPANIA!$AT$1="-",((CAMPANIA!AT38-MAX(CAMPANIA!$AT$3:$AT$63))/(MIN(CAMPANIA!$AT$3:$AT$63)-MAX(CAMPANIA!$AT$3:$AT$63))),((CAMPANIA!AT38-MIN(CAMPANIA!$AT$3:$AT$63))/(MAX(CAMPANIA!$AT$3:$AT$63)-MIN(CAMPANIA!$AT$3:$AT$63))))</f>
        <v>0.49398911174582577</v>
      </c>
      <c r="AU103" s="32">
        <f>IF(CAMPANIA!$AU$1="-",((CAMPANIA!AU38-MAX(CAMPANIA!$AU$3:$AU$63))/(MIN(CAMPANIA!$AU$3:$AU$63)-MAX(CAMPANIA!$AU$3:$AU$63))),((CAMPANIA!AU38-MIN(CAMPANIA!$AU$3:$AU$63))/(MAX(CAMPANIA!$AU$3:$AU$63)-MIN(CAMPANIA!$AU$3:$AU$63))))</f>
        <v>0.25757575757575757</v>
      </c>
      <c r="AV103" s="32">
        <f>IF(CAMPANIA!$AV$1="-",((CAMPANIA!AV38-MAX(CAMPANIA!$AV$3:$AV$63))/(MIN(CAMPANIA!$AV$3:$AV$63)-MAX(CAMPANIA!$AV$3:$AV$63))),((CAMPANIA!AV38-MIN(CAMPANIA!$AV$3:$AV$63))/(MAX(CAMPANIA!$AV$3:$AV$63)-MIN(CAMPANIA!$AV$3:$AV$63))))</f>
        <v>0.77033838803886889</v>
      </c>
      <c r="AW103" s="32">
        <f>IF(CAMPANIA!$AW$1="-",((CAMPANIA!AW38-MAX(CAMPANIA!$AW$3:$AW$63))/(MIN(CAMPANIA!$AW$3:$AW$63)-MAX(CAMPANIA!$AW$3:$AW$63))),((CAMPANIA!AW38-MIN(CAMPANIA!$AW$3:$AW$63))/(MAX(CAMPANIA!$AW$3:$AW$63)-MIN(CAMPANIA!$AW$3:$AW$63))))</f>
        <v>0.4375</v>
      </c>
      <c r="AX103" s="32">
        <f>IF(CAMPANIA!$AX$1="-",((CAMPANIA!AX38-MAX(CAMPANIA!$AX$3:$AX$63))/(MIN(CAMPANIA!$AX$3:$AX$63)-MAX(CAMPANIA!$AX$3:$AX$63))),((CAMPANIA!AX38-MIN(CAMPANIA!$AX$3:$AX$63))/(MAX(CAMPANIA!$AX$3:$AX$63)-MIN(CAMPANIA!$AX$3:$AX$63))))</f>
        <v>0.1960183767228178</v>
      </c>
      <c r="AY103" s="32">
        <f>IF(CAMPANIA!$AY$1="-",((CAMPANIA!AY38-MAX(CAMPANIA!$AY$3:$AY$63))/(MIN(CAMPANIA!$AY$3:$AY$63)-MAX(CAMPANIA!$AY$3:$AY$63))),((CAMPANIA!AY38-MIN(CAMPANIA!$AY$3:$AY$63))/(MAX(CAMPANIA!$AY$3:$AY$63)-MIN(CAMPANIA!$AY$3:$AY$63))))</f>
        <v>0.9738023952095809</v>
      </c>
      <c r="AZ103" s="32">
        <f>IF(CAMPANIA!$AZ$1="-",((CAMPANIA!AZ38-MAX(CAMPANIA!$AZ$3:$AZ$63))/(MIN(CAMPANIA!$AZ$3:$AZ$63)-MAX(CAMPANIA!$AZ$3:$AZ$63))),((CAMPANIA!AZ38-MIN(CAMPANIA!$AZ$3:$AZ$63))/(MAX(CAMPANIA!$AZ$3:$AZ$63)-MIN(CAMPANIA!$AZ$3:$AZ$63))))</f>
        <v>0.11094564408041697</v>
      </c>
      <c r="BA103" s="32">
        <f>IF(CAMPANIA!$BA$1="-",((CAMPANIA!BA38-MAX(CAMPANIA!$BA$3:$BA$63))/(MIN(CAMPANIA!$BA$3:$BA$63)-MAX(CAMPANIA!$BA$3:$BA$63))),((CAMPANIA!BA38-MIN(CAMPANIA!$BA$3:$BA$63))/(MAX(CAMPANIA!$BA$3:$BA$63)-MIN(CAMPANIA!$BA$3:$BA$63))))</f>
        <v>0.40476190476190482</v>
      </c>
      <c r="BC103" s="32">
        <f>IF(CAMPANIA!$BC$1="-",((CAMPANIA!BC38-MAX(CAMPANIA!$BC$3:$BC$63))/(MIN(CAMPANIA!$BC$3:$BC$63)-MAX(CAMPANIA!$BC$3:$BC$63))),((CAMPANIA!BC38-MIN(CAMPANIA!$BC$3:$BC$63))/(MAX(CAMPANIA!$BC$3:$BC$63)-MIN(CAMPANIA!$BC$3:$BC$63))))</f>
        <v>3.9199332777314431E-2</v>
      </c>
      <c r="BD103" s="32">
        <f>IF(CAMPANIA!$BD$1="-",((CAMPANIA!BD38-MAX(CAMPANIA!$BD$3:$BD$63))/(MIN(CAMPANIA!$BD$3:$BD$63)-MAX(CAMPANIA!$BD$3:$BD$63))),((CAMPANIA!BD38-MIN(CAMPANIA!$BD$3:$BD$63))/(MAX(CAMPANIA!$BD$3:$BD$63)-MIN(CAMPANIA!$BD$3:$BD$63))))</f>
        <v>0.11041666651840278</v>
      </c>
    </row>
    <row r="104" spans="1:56" ht="13.8" customHeight="1" x14ac:dyDescent="0.3">
      <c r="A104" s="32">
        <f t="shared" si="2"/>
        <v>64092</v>
      </c>
      <c r="B104" s="32" t="str">
        <f t="shared" si="2"/>
        <v>SANT'ANGELO DEI LOMBARDI</v>
      </c>
      <c r="C104" s="32" t="str">
        <f t="shared" si="2"/>
        <v>CAMPANIA</v>
      </c>
      <c r="D104" s="32">
        <f t="shared" si="2"/>
        <v>39857</v>
      </c>
      <c r="E104" s="32">
        <f t="shared" si="2"/>
        <v>3</v>
      </c>
      <c r="F104" s="32" t="str">
        <f t="shared" si="2"/>
        <v>B</v>
      </c>
      <c r="G104" s="32">
        <f>IF(CAMPANIA!$G$1="-",((CAMPANIA!G39-MAX(CAMPANIA!$G$3:$G$63))/(MIN(CAMPANIA!$G$3:$G$63)-MAX(CAMPANIA!$G$3:$G$63))),((CAMPANIA!G39-MIN(CAMPANIA!$G$3:$G$63))/(MAX(CAMPANIA!$G$3:$G$63)-MIN(CAMPANIA!$G$3:$G$63))))</f>
        <v>0</v>
      </c>
      <c r="H104" s="32">
        <f>IF(CAMPANIA!$H$1="-",((CAMPANIA!H39-MAX(CAMPANIA!$H$3:$H$63))/(MIN(CAMPANIA!$H$3:$H$63)-MAX(CAMPANIA!$H$3:$H$63))),((CAMPANIA!H39-MIN(CAMPANIA!$H$3:$H$63))/(MAX(CAMPANIA!$H$3:$H$63)-MIN(CAMPANIA!$H$3:$H$63))))</f>
        <v>0.34615384615384615</v>
      </c>
      <c r="I104" s="32">
        <f>IF(CAMPANIA!$I$1="-",((CAMPANIA!I39-MAX(CAMPANIA!$I$3:$I$63))/(MIN(CAMPANIA!$I$3:$I$63)-MAX(CAMPANIA!$I$3:$I$63))),((CAMPANIA!I39-MIN(CAMPANIA!$I$3:$I$63))/(MAX(CAMPANIA!$I$3:$I$63)-MIN(CAMPANIA!$I$3:$I$63))))</f>
        <v>0.99514985698296232</v>
      </c>
      <c r="J104" s="32">
        <f>IF(CAMPANIA!$J$1="-",((CAMPANIA!J39-MAX(CAMPANIA!$J$3:$J$63))/(MIN(CAMPANIA!$J$3:$J$63)-MAX(CAMPANIA!$J$3:$J$63))),((CAMPANIA!J39-MIN(CAMPANIA!$J$3:$J$63))/(MAX(CAMPANIA!$J$3:$J$63)-MIN(CAMPANIA!$J$3:$J$63))))</f>
        <v>0.20709309689677002</v>
      </c>
      <c r="K104" s="32">
        <f>IF(CAMPANIA!$K$1="-",((CAMPANIA!K39-MAX(CAMPANIA!$K$3:$K$63))/(MIN(CAMPANIA!$K$3:$K$63)-MAX(CAMPANIA!$K$3:$K$63))),((CAMPANIA!K39-MIN(CAMPANIA!$K$3:$K$63))/(MAX(CAMPANIA!$K$3:$K$63)-MIN(CAMPANIA!$K$3:$K$63))))</f>
        <v>0.56157469717362052</v>
      </c>
      <c r="L104" s="32">
        <f>IF(CAMPANIA!$L$1="-",((CAMPANIA!L39-MAX(CAMPANIA!$L$3:$L$63))/(MIN(CAMPANIA!$L$3:$L$63)-MAX(CAMPANIA!$L$3:$L$63))),((CAMPANIA!L39-MIN(CAMPANIA!$L$3:$L$63))/(MAX(CAMPANIA!$L$3:$L$63)-MIN(CAMPANIA!$L$3:$L$63))))</f>
        <v>0.76166666666666671</v>
      </c>
      <c r="M104" s="32">
        <f>IF(CAMPANIA!$M$1="-",((CAMPANIA!M39-MAX(CAMPANIA!$M$3:$M$63))/(MIN(CAMPANIA!$M$3:$M$63)-MAX(CAMPANIA!$M$3:$M$63))),((CAMPANIA!M39-MIN(CAMPANIA!$M$3:$M$63))/(MAX(CAMPANIA!$M$3:$M$63)-MIN(CAMPANIA!$M$3:$M$63))))</f>
        <v>7.2598179837600196E-2</v>
      </c>
      <c r="N104" s="32">
        <f>IF(CAMPANIA!$N$1="-",((CAMPANIA!N39-MAX(CAMPANIA!$N$3:$N$63))/(MIN(CAMPANIA!$N$3:$N$63)-MAX(CAMPANIA!$N$3:$N$63))),((CAMPANIA!N39-MIN(CAMPANIA!$N$3:$N$63))/(MAX(CAMPANIA!$N$3:$N$63)-MIN(CAMPANIA!$N$3:$N$63))))</f>
        <v>6.6666666666666666E-2</v>
      </c>
      <c r="O104" s="32">
        <f>IF(CAMPANIA!$O$1="-",((CAMPANIA!O39-MAX(CAMPANIA!$O$3:$O$63))/(MIN(CAMPANIA!$O$3:$O$63)-MAX(CAMPANIA!$O$3:$O$63))),((CAMPANIA!O39-MIN(CAMPANIA!$O$3:$O$63))/(MAX(CAMPANIA!$O$3:$O$63)-MIN(CAMPANIA!$O$3:$O$63))))</f>
        <v>0.97831632653061229</v>
      </c>
      <c r="P104" s="32">
        <f>IF(CAMPANIA!$P$1="-",((CAMPANIA!P39-MAX(CAMPANIA!$P$3:$P$63))/(MIN(CAMPANIA!$P$3:$P$63)-MAX(CAMPANIA!$P$3:$P$63))),((CAMPANIA!P39-MIN(CAMPANIA!$P$3:$P$63))/(MAX(CAMPANIA!$P$3:$P$63)-MIN(CAMPANIA!$P$3:$P$63))))</f>
        <v>0.6402439024390244</v>
      </c>
      <c r="Q104" s="32">
        <f>IF(CAMPANIA!$Q$1="-",((CAMPANIA!Q39-MAX(CAMPANIA!$Q$3:$Q$63))/(MIN(CAMPANIA!$Q$3:$Q$63)-MAX(CAMPANIA!$Q$3:$Q$63))),((CAMPANIA!Q39-MIN(CAMPANIA!$Q$3:$Q$63))/(MAX(CAMPANIA!$Q$3:$Q$63)-MIN(CAMPANIA!$Q$3:$Q$63))))</f>
        <v>0.36656410256410249</v>
      </c>
      <c r="R104" s="32">
        <f>IF(CAMPANIA!$R$1="-",((CAMPANIA!R39-MAX(CAMPANIA!$R$3:$R$63))/(MIN(CAMPANIA!$R$3:$R$63)-MAX(CAMPANIA!$R$3:$R$63))),((CAMPANIA!R39-MIN(CAMPANIA!$R$3:$R$63))/(MAX(CAMPANIA!$R$3:$R$63)-MIN(CAMPANIA!$R$3:$R$63))))</f>
        <v>0.12795125666412793</v>
      </c>
      <c r="S104" s="32">
        <f>IF(CAMPANIA!$S$1="-",((CAMPANIA!S39-MAX(CAMPANIA!$S$3:$S$63))/(MIN(CAMPANIA!$S$3:$S$63)-MAX(CAMPANIA!$S$3:$S$63))),((CAMPANIA!S39-MIN(CAMPANIA!$S$3:$S$63))/(MAX(CAMPANIA!$S$3:$S$63)-MIN(CAMPANIA!$S$3:$S$63))))</f>
        <v>0.1076923076923077</v>
      </c>
      <c r="T104" s="32">
        <f>IF(CAMPANIA!$T$1="-",((CAMPANIA!T39-MAX(CAMPANIA!$T$3:$T$63))/(MIN(CAMPANIA!$T$3:$T$63)-MAX(CAMPANIA!$T$3:$T$63))),((CAMPANIA!T39-MIN(CAMPANIA!$T$3:$T$63))/(MAX(CAMPANIA!$T$3:$T$63)-MIN(CAMPANIA!$T$3:$T$63))))</f>
        <v>0.32222222222222219</v>
      </c>
      <c r="U104" s="32">
        <f>IF(CAMPANIA!$U$1="-",((CAMPANIA!U39-MAX(CAMPANIA!$U$3:$U$63))/(MIN(CAMPANIA!$U$3:$U$63)-MAX(CAMPANIA!$U$3:$U$63))),((CAMPANIA!U39-MIN(CAMPANIA!$U$3:$U$63))/(MAX(CAMPANIA!$U$3:$U$63)-MIN(CAMPANIA!$U$3:$U$63))))</f>
        <v>0</v>
      </c>
      <c r="V104" s="32">
        <f>IF(CAMPANIA!$V$1="-",((CAMPANIA!V39-MAX(CAMPANIA!$V$3:$V$63))/(MIN(CAMPANIA!$V$3:$V$63)-MAX(CAMPANIA!$V$3:$V$63))),((CAMPANIA!V39-MIN(CAMPANIA!$V$3:$V$63))/(MAX(CAMPANIA!$V$3:$V$63)-MIN(CAMPANIA!$V$3:$V$63))))</f>
        <v>0</v>
      </c>
      <c r="W104" s="32">
        <f>IF(CAMPANIA!$W$1="-",((CAMPANIA!W39-MAX(CAMPANIA!$W$3:$W$63))/(MIN(CAMPANIA!$W$3:$W$63)-MAX(CAMPANIA!$W$3:$W$63))),((CAMPANIA!W39-MIN(CAMPANIA!$W$3:$W$63))/(MAX(CAMPANIA!$W$3:$W$63)-MIN(CAMPANIA!$W$3:$W$63))))</f>
        <v>0</v>
      </c>
      <c r="X104" s="32">
        <f>IF(CAMPANIA!$X$1="-",((CAMPANIA!X39-MAX(CAMPANIA!$X$3:$X$63))/(MIN(CAMPANIA!$X$3:$X$63)-MAX(CAMPANIA!$X$3:$X$63))),((CAMPANIA!X39-MIN(CAMPANIA!$X$3:$X$63))/(MAX(CAMPANIA!$X$3:$X$63)-MIN(CAMPANIA!$X$3:$X$63))))</f>
        <v>0</v>
      </c>
      <c r="Y104" s="32">
        <f>IF(CAMPANIA!$Y$1="-",((CAMPANIA!Y39-MAX(CAMPANIA!$Y$3:$Y$63))/(MIN(CAMPANIA!$Y$3:$Y$63)-MAX(CAMPANIA!$Y$3:$Y$63))),((CAMPANIA!Y39-MIN(CAMPANIA!$Y$3:$Y$63))/(MAX(CAMPANIA!$Y$3:$Y$63)-MIN(CAMPANIA!$Y$3:$Y$63))))</f>
        <v>0.78452897625733986</v>
      </c>
      <c r="Z104" s="32">
        <f>IF(CAMPANIA!$Z$1="-",((CAMPANIA!Z39-MAX(CAMPANIA!$Z$3:$Z$63))/(MIN(CAMPANIA!$Z$3:$Z$63)-MAX(CAMPANIA!$Z$3:$Z$63))),((CAMPANIA!Z39-MIN(CAMPANIA!$Z$3:$Z$63))/(MAX(CAMPANIA!$Z$3:$Z$63)-MIN(CAMPANIA!$Z$3:$Z$63))))</f>
        <v>0.50962861072902332</v>
      </c>
      <c r="AA104" s="32">
        <f>IF(CAMPANIA!$AA$1="-",((CAMPANIA!AA39-MAX(CAMPANIA!$AA$3:$AA$63))/(MIN(CAMPANIA!$AA$3:$AA$63)-MAX(CAMPANIA!$AA$3:$AA$63))),((CAMPANIA!AA39-MIN(CAMPANIA!$AA$3:$AA$63))/(MAX(CAMPANIA!$AA$3:$AA$63)-MIN(CAMPANIA!$AA$3:$AA$63))))</f>
        <v>2.7586206896551727E-2</v>
      </c>
      <c r="AB104" s="32">
        <f>IF(CAMPANIA!$AB$1="-",((CAMPANIA!AB39-MAX(CAMPANIA!$AB$3:$AB$63))/(MIN(CAMPANIA!$AB$3:$AB$63)-MAX(CAMPANIA!$AB$3:$AB$63))),((CAMPANIA!AB39-MIN(CAMPANIA!$AB$3:$AB$63))/(MAX(CAMPANIA!$AB$3:$AB$63)-MIN(CAMPANIA!$AB$3:$AB$63))))</f>
        <v>0.81464646464646473</v>
      </c>
      <c r="AC104" s="32">
        <f>IF(CAMPANIA!$AC$1="-",((CAMPANIA!AC39-MAX(CAMPANIA!$AC$3:$AC$63))/(MIN(CAMPANIA!$AC$3:$AC$63)-MAX(CAMPANIA!$AC$3:$AC$63))),((CAMPANIA!AC39-MIN(CAMPANIA!$AC$3:$AC$63))/(MAX(CAMPANIA!$AC$3:$AC$63)-MIN(CAMPANIA!$AC$3:$AC$63))))</f>
        <v>9.7072419106317406E-2</v>
      </c>
      <c r="AD104" s="32">
        <f>IF(CAMPANIA!$AD$1="-",((CAMPANIA!AD39-MAX(CAMPANIA!$AD$3:$AD$63))/(MIN(CAMPANIA!$AD$3:$AD$63)-MAX(CAMPANIA!$AD$3:$AD$63))),((CAMPANIA!AD39-MIN(CAMPANIA!$AD$3:$AD$63))/(MAX(CAMPANIA!$AD$3:$AD$63)-MIN(CAMPANIA!$AD$3:$AD$63))))</f>
        <v>0.70364500792393025</v>
      </c>
      <c r="AE104" s="32">
        <f>IF(CAMPANIA!$AE$1="-",((CAMPANIA!AE39-MAX(CAMPANIA!$AE$3:$AE$63))/(MIN(CAMPANIA!$AE$3:$AE$63)-MAX(CAMPANIA!$AE$3:$AE$63))),((CAMPANIA!AE39-MIN(CAMPANIA!$AE$3:$AE$63))/(MAX(CAMPANIA!$AE$3:$AE$63)-MIN(CAMPANIA!$AE$3:$AE$63))))</f>
        <v>0</v>
      </c>
      <c r="AF104" s="32">
        <f>IF(CAMPANIA!$AF$1="-",((CAMPANIA!AF39-MAX(CAMPANIA!$AF$3:$AF$63))/(MIN(CAMPANIA!$AF$3:$AF$63)-MAX(CAMPANIA!$AF$3:$AF$63))),((CAMPANIA!AF39-MIN(CAMPANIA!$AF$3:$AF$63))/(MAX(CAMPANIA!$AF$3:$AF$63)-MIN(CAMPANIA!$AF$3:$AF$63))))</f>
        <v>0.55183202964182798</v>
      </c>
      <c r="AG104" s="32">
        <f>IF(CAMPANIA!$AG$1="-",((CAMPANIA!AG39-MAX(CAMPANIA!$AG$3:$AG$63))/(MIN(CAMPANIA!$AG$3:$AG$63)-MAX(CAMPANIA!$AG$3:$AG$63))),((CAMPANIA!AG39-MIN(CAMPANIA!$AG$3:$AG$63))/(MAX(CAMPANIA!$AG$3:$AG$63)-MIN(CAMPANIA!$AG$3:$AG$63))))</f>
        <v>0.28512396694214875</v>
      </c>
      <c r="AH104" s="32">
        <f>IF(CAMPANIA!$AH$1="-",((CAMPANIA!AH39-MAX(CAMPANIA!$AH$3:$AH$63))/(MIN(CAMPANIA!$AH$3:$AH$63)-MAX(CAMPANIA!$AH$3:$AH$63))),((CAMPANIA!AH86-MIN(CAMPANIA!$AH$3:$AH$63))/(MAX(CAMPANIA!$AH$3:$AH$63)-MIN(CAMPANIA!$AH$3:$AH$63))))</f>
        <v>0.94370214682480114</v>
      </c>
      <c r="AI104" s="32">
        <f>IF(CAMPANIA!$AI$1="-",((CAMPANIA!AI39-MAX(CAMPANIA!$AI$3:$AI$63))/(MIN(CAMPANIA!$AI$3:$AI$63)-MAX(CAMPANIA!$AI$3:$AI$63))),((CAMPANIA!AI39-MIN(CAMPANIA!$AI$3:$AI$63))/(MAX(CAMPANIA!$AI$3:$AI$63)-MIN(CAMPANIA!$AI$3:$AI$63))))</f>
        <v>5.4112554112554119E-2</v>
      </c>
      <c r="AJ104" s="32">
        <f>IF(CAMPANIA!$AJ$1="-",((CAMPANIA!AJ39-MAX(CAMPANIA!$AJ$3:$AJ$63))/(MIN(CAMPANIA!$AJ$3:$AJ$63)-MAX(CAMPANIA!$AJ$3:$AJ$63))),((CAMPANIA!AJ39-MIN(CAMPANIA!$AJ$3:$AJ$63))/(MAX(CAMPANIA!$AJ$3:$AJ$63)-MIN(CAMPANIA!$AJ$3:$AJ$63))))</f>
        <v>0.93746935773819251</v>
      </c>
      <c r="AK104" s="32">
        <f>IF(CAMPANIA!$AK$1="-",((CAMPANIA!AK39-MAX(CAMPANIA!$AK$3:$AK$63))/(MIN(CAMPANIA!$AK$3:$AK$63)-MAX(CAMPANIA!$AK$3:$AK$63))),((CAMPANIA!AK39-MIN(CAMPANIA!$AK$3:$AK$63))/(MAX(CAMPANIA!$AK$3:$AK$63)-MIN(CAMPANIA!$AK$3:$AK$63))))</f>
        <v>0.26395348837209298</v>
      </c>
      <c r="AL104" s="32">
        <f>IF(CAMPANIA!$AL$1="-",((CAMPANIA!AL39-MAX(CAMPANIA!$AL$3:$AL$63))/(MIN(CAMPANIA!$AL$3:$AL$63)-MAX(CAMPANIA!$AL$3:$AL$63))),((CAMPANIA!AL39-MIN(CAMPANIA!$AL$3:$AL$63))/(MAX(CAMPANIA!$AL$3:$AL$63)-MIN(CAMPANIA!$AL$3:$AL$63))))</f>
        <v>0.12121212121212122</v>
      </c>
      <c r="AM104" s="32">
        <f>IF(CAMPANIA!$AM$1="-",((CAMPANIA!AM39-MAX(CAMPANIA!$AM$3:$AM$63))/(MIN(CAMPANIA!$AM$3:$AM$63)-MAX(CAMPANIA!$AM$3:$AM$63))),((CAMPANIA!AM39-MIN(CAMPANIA!$AM$3:$AM$63))/(MAX(CAMPANIA!$AM$3:$AM$63)-MIN(CAMPANIA!$AM$3:$AM$63))))</f>
        <v>6.6666666666666666E-2</v>
      </c>
      <c r="AN104" s="32">
        <f>IF(CAMPANIA!$AN$1="-",((CAMPANIA!AN39-MAX(CAMPANIA!$AN$3:$AN$63))/(MIN(CAMPANIA!$AN$3:$AN$63)-MAX(CAMPANIA!$AN$3:$AN$63))),((CAMPANIA!AN39-MIN(CAMPANIA!$AN$3:$AN$63))/(MAX(CAMPANIA!$AN$3:$AN$63)-MIN(CAMPANIA!$AN$3:$AN$63))))</f>
        <v>6.6666666666666666E-2</v>
      </c>
      <c r="AO104" s="32">
        <f>IF(CAMPANIA!$AO$1="-",((CAMPANIA!AO39-MAX(CAMPANIA!$AO$3:$AO$63))/(MIN(CAMPANIA!$AO$3:$AO$63)-MAX(CAMPANIA!$AO$3:$AO$63))),((CAMPANIA!AO39-MIN(CAMPANIA!$AO$3:$AO$63))/(MAX(CAMPANIA!$AO$3:$AO$63)-MIN(CAMPANIA!$AO$3:$AO$63))))</f>
        <v>0.36619718309859156</v>
      </c>
      <c r="AP104" s="32">
        <f>IF(CAMPANIA!$AP$1="-",((CAMPANIA!AP39-MAX(CAMPANIA!$AP$3:$AP$63))/(MIN(CAMPANIA!$AP$3:$AP$63)-MAX(CAMPANIA!$AP$3:$AP$63))),((CAMPANIA!AP39-MIN(CAMPANIA!$AP$3:$AP$63))/(MAX(CAMPANIA!$AP$3:$AP$63)-MIN(CAMPANIA!$AP$3:$AP$63))))</f>
        <v>4.5454545454545456E-2</v>
      </c>
      <c r="AQ104" s="32">
        <f>IF(CAMPANIA!$AQ$1="-",((CAMPANIA!AQ39-MAX(CAMPANIA!$AQ$3:$AQ$63))/(MIN(CAMPANIA!$AQ$3:$AQ$63)-MAX(CAMPANIA!$AQ$3:$AQ$63))),((CAMPANIA!AQ39-MIN(CAMPANIA!$AQ$3:$AQ$63))/(MAX(CAMPANIA!$AQ$3:$AQ$63)-MIN(CAMPANIA!$AQ$3:$AQ$63))))</f>
        <v>3.4690799396681751E-2</v>
      </c>
      <c r="AR104" s="32">
        <f>IF(CAMPANIA!$AR$1="-",((CAMPANIA!AR39-MAX(CAMPANIA!$AR$3:$AR$63))/(MIN(CAMPANIA!$AR$3:$AR$63)-MAX(CAMPANIA!$AR$3:$AR$63))),((CAMPANIA!AR39-MIN(CAMPANIA!$AR$3:$AR$63))/(MAX(CAMPANIA!$AR$3:$AR$63)-MIN(CAMPANIA!$AR$3:$AR$63))))</f>
        <v>0</v>
      </c>
      <c r="AS104" s="32">
        <f>IF(CAMPANIA!$AS$1="-",((CAMPANIA!AS39-MAX(CAMPANIA!$AS$3:$AS$63))/(MIN(CAMPANIA!$AS$3:$AS$63)-MAX(CAMPANIA!$AS$3:$AS$63))),((CAMPANIA!AS39-MIN(CAMPANIA!$AS$3:$AS$63))/(MAX(CAMPANIA!$AS$3:$AS$63)-MIN(CAMPANIA!$AS$3:$AS$63))))</f>
        <v>0.31321605306589917</v>
      </c>
      <c r="AT104" s="32">
        <f>IF(CAMPANIA!$AT$1="-",((CAMPANIA!AT39-MAX(CAMPANIA!$AT$3:$AT$63))/(MIN(CAMPANIA!$AT$3:$AT$63)-MAX(CAMPANIA!$AT$3:$AT$63))),((CAMPANIA!AT39-MIN(CAMPANIA!$AT$3:$AT$63))/(MAX(CAMPANIA!$AT$3:$AT$63)-MIN(CAMPANIA!$AT$3:$AT$63))))</f>
        <v>0.64709696797854599</v>
      </c>
      <c r="AU104" s="32">
        <f>IF(CAMPANIA!$AU$1="-",((CAMPANIA!AU39-MAX(CAMPANIA!$AU$3:$AU$63))/(MIN(CAMPANIA!$AU$3:$AU$63)-MAX(CAMPANIA!$AU$3:$AU$63))),((CAMPANIA!AU39-MIN(CAMPANIA!$AU$3:$AU$63))/(MAX(CAMPANIA!$AU$3:$AU$63)-MIN(CAMPANIA!$AU$3:$AU$63))))</f>
        <v>0.2878787878787879</v>
      </c>
      <c r="AV104" s="32">
        <f>IF(CAMPANIA!$AV$1="-",((CAMPANIA!AV39-MAX(CAMPANIA!$AV$3:$AV$63))/(MIN(CAMPANIA!$AV$3:$AV$63)-MAX(CAMPANIA!$AV$3:$AV$63))),((CAMPANIA!AV39-MIN(CAMPANIA!$AV$3:$AV$63))/(MAX(CAMPANIA!$AV$3:$AV$63)-MIN(CAMPANIA!$AV$3:$AV$63))))</f>
        <v>0.89724656198437625</v>
      </c>
      <c r="AW104" s="32">
        <f>IF(CAMPANIA!$AW$1="-",((CAMPANIA!AW39-MAX(CAMPANIA!$AW$3:$AW$63))/(MIN(CAMPANIA!$AW$3:$AW$63)-MAX(CAMPANIA!$AW$3:$AW$63))),((CAMPANIA!AW39-MIN(CAMPANIA!$AW$3:$AW$63))/(MAX(CAMPANIA!$AW$3:$AW$63)-MIN(CAMPANIA!$AW$3:$AW$63))))</f>
        <v>5.8823528999999999E-2</v>
      </c>
      <c r="AX104" s="32">
        <f>IF(CAMPANIA!$AX$1="-",((CAMPANIA!AX39-MAX(CAMPANIA!$AX$3:$AX$63))/(MIN(CAMPANIA!$AX$3:$AX$63)-MAX(CAMPANIA!$AX$3:$AX$63))),((CAMPANIA!AX39-MIN(CAMPANIA!$AX$3:$AX$63))/(MAX(CAMPANIA!$AX$3:$AX$63)-MIN(CAMPANIA!$AX$3:$AX$63))))</f>
        <v>0.25344563552833077</v>
      </c>
      <c r="AY104" s="32">
        <f>IF(CAMPANIA!$AY$1="-",((CAMPANIA!AY39-MAX(CAMPANIA!$AY$3:$AY$63))/(MIN(CAMPANIA!$AY$3:$AY$63)-MAX(CAMPANIA!$AY$3:$AY$63))),((CAMPANIA!AY39-MIN(CAMPANIA!$AY$3:$AY$63))/(MAX(CAMPANIA!$AY$3:$AY$63)-MIN(CAMPANIA!$AY$3:$AY$63))))</f>
        <v>0.98203592814371254</v>
      </c>
      <c r="AZ104" s="32">
        <f>IF(CAMPANIA!$AZ$1="-",((CAMPANIA!AZ39-MAX(CAMPANIA!$AZ$3:$AZ$63))/(MIN(CAMPANIA!$AZ$3:$AZ$63)-MAX(CAMPANIA!$AZ$3:$AZ$63))),((CAMPANIA!AZ39-MIN(CAMPANIA!$AZ$3:$AZ$63))/(MAX(CAMPANIA!$AZ$3:$AZ$63)-MIN(CAMPANIA!$AZ$3:$AZ$63))))</f>
        <v>0.12211466865227104</v>
      </c>
      <c r="BA104" s="32">
        <f>IF(CAMPANIA!$BA$1="-",((CAMPANIA!BA39-MAX(CAMPANIA!$BA$3:$BA$63))/(MIN(CAMPANIA!$BA$3:$BA$63)-MAX(CAMPANIA!$BA$3:$BA$63))),((CAMPANIA!BA39-MIN(CAMPANIA!$BA$3:$BA$63))/(MAX(CAMPANIA!$BA$3:$BA$63)-MIN(CAMPANIA!$BA$3:$BA$63))))</f>
        <v>0.47619047619047622</v>
      </c>
      <c r="BC104" s="32">
        <f>IF(CAMPANIA!$BC$1="-",((CAMPANIA!BC39-MAX(CAMPANIA!$BC$3:$BC$63))/(MIN(CAMPANIA!$BC$3:$BC$63)-MAX(CAMPANIA!$BC$3:$BC$63))),((CAMPANIA!BC39-MIN(CAMPANIA!$BC$3:$BC$63))/(MAX(CAMPANIA!$BC$3:$BC$63)-MIN(CAMPANIA!$BC$3:$BC$63))))</f>
        <v>2.0016680567139282E-2</v>
      </c>
      <c r="BD104" s="32">
        <f>IF(CAMPANIA!$BD$1="-",((CAMPANIA!BD39-MAX(CAMPANIA!$BD$3:$BD$63))/(MIN(CAMPANIA!$BD$3:$BD$63)-MAX(CAMPANIA!$BD$3:$BD$63))),((CAMPANIA!BD39-MIN(CAMPANIA!$BD$3:$BD$63))/(MAX(CAMPANIA!$BD$3:$BD$63)-MIN(CAMPANIA!$BD$3:$BD$63))))</f>
        <v>0.21764705903627454</v>
      </c>
    </row>
    <row r="105" spans="1:56" ht="13.8" customHeight="1" x14ac:dyDescent="0.3">
      <c r="A105" s="32">
        <f t="shared" si="2"/>
        <v>64101</v>
      </c>
      <c r="B105" s="32" t="str">
        <f t="shared" si="2"/>
        <v>SOLOFRA</v>
      </c>
      <c r="C105" s="32" t="str">
        <f t="shared" si="2"/>
        <v>CAMPANIA</v>
      </c>
      <c r="D105" s="32">
        <f t="shared" si="2"/>
        <v>32166</v>
      </c>
      <c r="E105" s="32">
        <f t="shared" si="2"/>
        <v>3</v>
      </c>
      <c r="F105" s="32" t="str">
        <f t="shared" si="2"/>
        <v>B</v>
      </c>
      <c r="G105" s="32">
        <f>IF(CAMPANIA!$G$1="-",((CAMPANIA!G40-MAX(CAMPANIA!$G$3:$G$63))/(MIN(CAMPANIA!$G$3:$G$63)-MAX(CAMPANIA!$G$3:$G$63))),((CAMPANIA!G40-MIN(CAMPANIA!$G$3:$G$63))/(MAX(CAMPANIA!$G$3:$G$63)-MIN(CAMPANIA!$G$3:$G$63))))</f>
        <v>1</v>
      </c>
      <c r="H105" s="32">
        <f>IF(CAMPANIA!$H$1="-",((CAMPANIA!H40-MAX(CAMPANIA!$H$3:$H$63))/(MIN(CAMPANIA!$H$3:$H$63)-MAX(CAMPANIA!$H$3:$H$63))),((CAMPANIA!H40-MIN(CAMPANIA!$H$3:$H$63))/(MAX(CAMPANIA!$H$3:$H$63)-MIN(CAMPANIA!$H$3:$H$63))))</f>
        <v>0.76923076923076927</v>
      </c>
      <c r="I105" s="32">
        <f>IF(CAMPANIA!$I$1="-",((CAMPANIA!I40-MAX(CAMPANIA!$I$3:$I$63))/(MIN(CAMPANIA!$I$3:$I$63)-MAX(CAMPANIA!$I$3:$I$63))),((CAMPANIA!I40-MIN(CAMPANIA!$I$3:$I$63))/(MAX(CAMPANIA!$I$3:$I$63)-MIN(CAMPANIA!$I$3:$I$63))))</f>
        <v>0.93558015172242259</v>
      </c>
      <c r="J105" s="32">
        <f>IF(CAMPANIA!$J$1="-",((CAMPANIA!J40-MAX(CAMPANIA!$J$3:$J$63))/(MIN(CAMPANIA!$J$3:$J$63)-MAX(CAMPANIA!$J$3:$J$63))),((CAMPANIA!J40-MIN(CAMPANIA!$J$3:$J$63))/(MAX(CAMPANIA!$J$3:$J$63)-MIN(CAMPANIA!$J$3:$J$63))))</f>
        <v>0.96537893181338397</v>
      </c>
      <c r="K105" s="32">
        <f>IF(CAMPANIA!$K$1="-",((CAMPANIA!K40-MAX(CAMPANIA!$K$3:$K$63))/(MIN(CAMPANIA!$K$3:$K$63)-MAX(CAMPANIA!$K$3:$K$63))),((CAMPANIA!K40-MIN(CAMPANIA!$K$3:$K$63))/(MAX(CAMPANIA!$K$3:$K$63)-MIN(CAMPANIA!$K$3:$K$63))))</f>
        <v>0.66588156123822329</v>
      </c>
      <c r="L105" s="32">
        <f>IF(CAMPANIA!$L$1="-",((CAMPANIA!L40-MAX(CAMPANIA!$L$3:$L$63))/(MIN(CAMPANIA!$L$3:$L$63)-MAX(CAMPANIA!$L$3:$L$63))),((CAMPANIA!L40-MIN(CAMPANIA!$L$3:$L$63))/(MAX(CAMPANIA!$L$3:$L$63)-MIN(CAMPANIA!$L$3:$L$63))))</f>
        <v>0.36833333333333307</v>
      </c>
      <c r="M105" s="32">
        <f>IF(CAMPANIA!$M$1="-",((CAMPANIA!M40-MAX(CAMPANIA!$M$3:$M$63))/(MIN(CAMPANIA!$M$3:$M$63)-MAX(CAMPANIA!$M$3:$M$63))),((CAMPANIA!M40-MIN(CAMPANIA!$M$3:$M$63))/(MAX(CAMPANIA!$M$3:$M$63)-MIN(CAMPANIA!$M$3:$M$63))))</f>
        <v>6.3449628719853832E-3</v>
      </c>
      <c r="N105" s="32">
        <f>IF(CAMPANIA!$N$1="-",((CAMPANIA!N40-MAX(CAMPANIA!$N$3:$N$63))/(MIN(CAMPANIA!$N$3:$N$63)-MAX(CAMPANIA!$N$3:$N$63))),((CAMPANIA!N40-MIN(CAMPANIA!$N$3:$N$63))/(MAX(CAMPANIA!$N$3:$N$63)-MIN(CAMPANIA!$N$3:$N$63))))</f>
        <v>0</v>
      </c>
      <c r="O105" s="32">
        <f>IF(CAMPANIA!$O$1="-",((CAMPANIA!O40-MAX(CAMPANIA!$O$3:$O$63))/(MIN(CAMPANIA!$O$3:$O$63)-MAX(CAMPANIA!$O$3:$O$63))),((CAMPANIA!O40-MIN(CAMPANIA!$O$3:$O$63))/(MAX(CAMPANIA!$O$3:$O$63)-MIN(CAMPANIA!$O$3:$O$63))))</f>
        <v>1</v>
      </c>
      <c r="P105" s="32">
        <f>IF(CAMPANIA!$P$1="-",((CAMPANIA!P40-MAX(CAMPANIA!$P$3:$P$63))/(MIN(CAMPANIA!$P$3:$P$63)-MAX(CAMPANIA!$P$3:$P$63))),((CAMPANIA!P40-MIN(CAMPANIA!$P$3:$P$63))/(MAX(CAMPANIA!$P$3:$P$63)-MIN(CAMPANIA!$P$3:$P$63))))</f>
        <v>0.78658536585365857</v>
      </c>
      <c r="Q105" s="32">
        <f>IF(CAMPANIA!$Q$1="-",((CAMPANIA!Q40-MAX(CAMPANIA!$Q$3:$Q$63))/(MIN(CAMPANIA!$Q$3:$Q$63)-MAX(CAMPANIA!$Q$3:$Q$63))),((CAMPANIA!Q40-MIN(CAMPANIA!$Q$3:$Q$63))/(MAX(CAMPANIA!$Q$3:$Q$63)-MIN(CAMPANIA!$Q$3:$Q$63))))</f>
        <v>0.91466666666666663</v>
      </c>
      <c r="R105" s="32">
        <f>IF(CAMPANIA!$R$1="-",((CAMPANIA!R40-MAX(CAMPANIA!$R$3:$R$63))/(MIN(CAMPANIA!$R$3:$R$63)-MAX(CAMPANIA!$R$3:$R$63))),((CAMPANIA!R40-MIN(CAMPANIA!$R$3:$R$63))/(MAX(CAMPANIA!$R$3:$R$63)-MIN(CAMPANIA!$R$3:$R$63))))</f>
        <v>0.17593297791317589</v>
      </c>
      <c r="S105" s="32">
        <f>IF(CAMPANIA!$S$1="-",((CAMPANIA!S40-MAX(CAMPANIA!$S$3:$S$63))/(MIN(CAMPANIA!$S$3:$S$63)-MAX(CAMPANIA!$S$3:$S$63))),((CAMPANIA!S40-MIN(CAMPANIA!$S$3:$S$63))/(MAX(CAMPANIA!$S$3:$S$63)-MIN(CAMPANIA!$S$3:$S$63))))</f>
        <v>0.43076923076923079</v>
      </c>
      <c r="T105" s="32">
        <f>IF(CAMPANIA!$T$1="-",((CAMPANIA!T40-MAX(CAMPANIA!$T$3:$T$63))/(MIN(CAMPANIA!$T$3:$T$63)-MAX(CAMPANIA!$T$3:$T$63))),((CAMPANIA!T40-MIN(CAMPANIA!$T$3:$T$63))/(MAX(CAMPANIA!$T$3:$T$63)-MIN(CAMPANIA!$T$3:$T$63))))</f>
        <v>0.43333333333333335</v>
      </c>
      <c r="U105" s="32">
        <f>IF(CAMPANIA!$U$1="-",((CAMPANIA!U40-MAX(CAMPANIA!$U$3:$U$63))/(MIN(CAMPANIA!$U$3:$U$63)-MAX(CAMPANIA!$U$3:$U$63))),((CAMPANIA!U40-MIN(CAMPANIA!$U$3:$U$63))/(MAX(CAMPANIA!$U$3:$U$63)-MIN(CAMPANIA!$U$3:$U$63))))</f>
        <v>0</v>
      </c>
      <c r="V105" s="32">
        <f>IF(CAMPANIA!$V$1="-",((CAMPANIA!V40-MAX(CAMPANIA!$V$3:$V$63))/(MIN(CAMPANIA!$V$3:$V$63)-MAX(CAMPANIA!$V$3:$V$63))),((CAMPANIA!V40-MIN(CAMPANIA!$V$3:$V$63))/(MAX(CAMPANIA!$V$3:$V$63)-MIN(CAMPANIA!$V$3:$V$63))))</f>
        <v>0</v>
      </c>
      <c r="W105" s="32">
        <f>IF(CAMPANIA!$W$1="-",((CAMPANIA!W40-MAX(CAMPANIA!$W$3:$W$63))/(MIN(CAMPANIA!$W$3:$W$63)-MAX(CAMPANIA!$W$3:$W$63))),((CAMPANIA!W40-MIN(CAMPANIA!$W$3:$W$63))/(MAX(CAMPANIA!$W$3:$W$63)-MIN(CAMPANIA!$W$3:$W$63))))</f>
        <v>0</v>
      </c>
      <c r="X105" s="32">
        <f>IF(CAMPANIA!$X$1="-",((CAMPANIA!X40-MAX(CAMPANIA!$X$3:$X$63))/(MIN(CAMPANIA!$X$3:$X$63)-MAX(CAMPANIA!$X$3:$X$63))),((CAMPANIA!X40-MIN(CAMPANIA!$X$3:$X$63))/(MAX(CAMPANIA!$X$3:$X$63)-MIN(CAMPANIA!$X$3:$X$63))))</f>
        <v>4.5454545454545456E-2</v>
      </c>
      <c r="Y105" s="32">
        <f>IF(CAMPANIA!$Y$1="-",((CAMPANIA!Y40-MAX(CAMPANIA!$Y$3:$Y$63))/(MIN(CAMPANIA!$Y$3:$Y$63)-MAX(CAMPANIA!$Y$3:$Y$63))),((CAMPANIA!Y40-MIN(CAMPANIA!$Y$3:$Y$63))/(MAX(CAMPANIA!$Y$3:$Y$63)-MIN(CAMPANIA!$Y$3:$Y$63))))</f>
        <v>1</v>
      </c>
      <c r="Z105" s="32">
        <f>IF(CAMPANIA!$Z$1="-",((CAMPANIA!Z40-MAX(CAMPANIA!$Z$3:$Z$63))/(MIN(CAMPANIA!$Z$3:$Z$63)-MAX(CAMPANIA!$Z$3:$Z$63))),((CAMPANIA!Z40-MIN(CAMPANIA!$Z$3:$Z$63))/(MAX(CAMPANIA!$Z$3:$Z$63)-MIN(CAMPANIA!$Z$3:$Z$63))))</f>
        <v>0</v>
      </c>
      <c r="AA105" s="32">
        <f>IF(CAMPANIA!$AA$1="-",((CAMPANIA!AA40-MAX(CAMPANIA!$AA$3:$AA$63))/(MIN(CAMPANIA!$AA$3:$AA$63)-MAX(CAMPANIA!$AA$3:$AA$63))),((CAMPANIA!AA40-MIN(CAMPANIA!$AA$3:$AA$63))/(MAX(CAMPANIA!$AA$3:$AA$63)-MIN(CAMPANIA!$AA$3:$AA$63))))</f>
        <v>1.3793103448275864E-2</v>
      </c>
      <c r="AB105" s="32">
        <f>IF(CAMPANIA!$AB$1="-",((CAMPANIA!AB40-MAX(CAMPANIA!$AB$3:$AB$63))/(MIN(CAMPANIA!$AB$3:$AB$63)-MAX(CAMPANIA!$AB$3:$AB$63))),((CAMPANIA!AB40-MIN(CAMPANIA!$AB$3:$AB$63))/(MAX(CAMPANIA!$AB$3:$AB$63)-MIN(CAMPANIA!$AB$3:$AB$63))))</f>
        <v>0.74898989898989898</v>
      </c>
      <c r="AC105" s="32">
        <f>IF(CAMPANIA!$AC$1="-",((CAMPANIA!AC40-MAX(CAMPANIA!$AC$3:$AC$63))/(MIN(CAMPANIA!$AC$3:$AC$63)-MAX(CAMPANIA!$AC$3:$AC$63))),((CAMPANIA!AC40-MIN(CAMPANIA!$AC$3:$AC$63))/(MAX(CAMPANIA!$AC$3:$AC$63)-MIN(CAMPANIA!$AC$3:$AC$63))))</f>
        <v>3.6979969183359017E-2</v>
      </c>
      <c r="AD105" s="32">
        <f>IF(CAMPANIA!$AD$1="-",((CAMPANIA!AD40-MAX(CAMPANIA!$AD$3:$AD$63))/(MIN(CAMPANIA!$AD$3:$AD$63)-MAX(CAMPANIA!$AD$3:$AD$63))),((CAMPANIA!AD40-MIN(CAMPANIA!$AD$3:$AD$63))/(MAX(CAMPANIA!$AD$3:$AD$63)-MIN(CAMPANIA!$AD$3:$AD$63))))</f>
        <v>0.56576862123613314</v>
      </c>
      <c r="AE105" s="32">
        <f>IF(CAMPANIA!$AE$1="-",((CAMPANIA!AE40-MAX(CAMPANIA!$AE$3:$AE$63))/(MIN(CAMPANIA!$AE$3:$AE$63)-MAX(CAMPANIA!$AE$3:$AE$63))),((CAMPANIA!AE40-MIN(CAMPANIA!$AE$3:$AE$63))/(MAX(CAMPANIA!$AE$3:$AE$63)-MIN(CAMPANIA!$AE$3:$AE$63))))</f>
        <v>0</v>
      </c>
      <c r="AF105" s="32">
        <f>IF(CAMPANIA!$AF$1="-",((CAMPANIA!AF40-MAX(CAMPANIA!$AF$3:$AF$63))/(MIN(CAMPANIA!$AF$3:$AF$63)-MAX(CAMPANIA!$AF$3:$AF$63))),((CAMPANIA!AF40-MIN(CAMPANIA!$AF$3:$AF$63))/(MAX(CAMPANIA!$AF$3:$AF$63)-MIN(CAMPANIA!$AF$3:$AF$63))))</f>
        <v>0.56220666941128039</v>
      </c>
      <c r="AG105" s="32">
        <f>IF(CAMPANIA!$AG$1="-",((CAMPANIA!AG40-MAX(CAMPANIA!$AG$3:$AG$63))/(MIN(CAMPANIA!$AG$3:$AG$63)-MAX(CAMPANIA!$AG$3:$AG$63))),((CAMPANIA!AG40-MIN(CAMPANIA!$AG$3:$AG$63))/(MAX(CAMPANIA!$AG$3:$AG$63)-MIN(CAMPANIA!$AG$3:$AG$63))))</f>
        <v>0.14462809917355371</v>
      </c>
      <c r="AH105" s="32">
        <f>IF(CAMPANIA!$AH$1="-",((CAMPANIA!AH40-MAX(CAMPANIA!$AH$3:$AH$63))/(MIN(CAMPANIA!$AH$3:$AH$63)-MAX(CAMPANIA!$AH$3:$AH$63))),((CAMPANIA!AH87-MIN(CAMPANIA!$AH$3:$AH$63))/(MAX(CAMPANIA!$AH$3:$AH$63)-MIN(CAMPANIA!$AH$3:$AH$63))))</f>
        <v>0.98528749437021457</v>
      </c>
      <c r="AI105" s="32">
        <f>IF(CAMPANIA!$AI$1="-",((CAMPANIA!AI40-MAX(CAMPANIA!$AI$3:$AI$63))/(MIN(CAMPANIA!$AI$3:$AI$63)-MAX(CAMPANIA!$AI$3:$AI$63))),((CAMPANIA!AI40-MIN(CAMPANIA!$AI$3:$AI$63))/(MAX(CAMPANIA!$AI$3:$AI$63)-MIN(CAMPANIA!$AI$3:$AI$63))))</f>
        <v>0.28354978354978361</v>
      </c>
      <c r="AJ105" s="32">
        <f>IF(CAMPANIA!$AJ$1="-",((CAMPANIA!AJ40-MAX(CAMPANIA!$AJ$3:$AJ$63))/(MIN(CAMPANIA!$AJ$3:$AJ$63)-MAX(CAMPANIA!$AJ$3:$AJ$63))),((CAMPANIA!AJ40-MIN(CAMPANIA!$AJ$3:$AJ$63))/(MAX(CAMPANIA!$AJ$3:$AJ$63)-MIN(CAMPANIA!$AJ$3:$AJ$63))))</f>
        <v>0.82634008824971406</v>
      </c>
      <c r="AK105" s="32">
        <f>IF(CAMPANIA!$AK$1="-",((CAMPANIA!AK40-MAX(CAMPANIA!$AK$3:$AK$63))/(MIN(CAMPANIA!$AK$3:$AK$63)-MAX(CAMPANIA!$AK$3:$AK$63))),((CAMPANIA!AK40-MIN(CAMPANIA!$AK$3:$AK$63))/(MAX(CAMPANIA!$AK$3:$AK$63)-MIN(CAMPANIA!$AK$3:$AK$63))))</f>
        <v>0.89825581395348841</v>
      </c>
      <c r="AL105" s="32">
        <f>IF(CAMPANIA!$AL$1="-",((CAMPANIA!AL40-MAX(CAMPANIA!$AL$3:$AL$63))/(MIN(CAMPANIA!$AL$3:$AL$63)-MAX(CAMPANIA!$AL$3:$AL$63))),((CAMPANIA!AL40-MIN(CAMPANIA!$AL$3:$AL$63))/(MAX(CAMPANIA!$AL$3:$AL$63)-MIN(CAMPANIA!$AL$3:$AL$63))))</f>
        <v>0.36121212121212121</v>
      </c>
      <c r="AM105" s="32">
        <f>IF(CAMPANIA!$AM$1="-",((CAMPANIA!AM40-MAX(CAMPANIA!$AM$3:$AM$63))/(MIN(CAMPANIA!$AM$3:$AM$63)-MAX(CAMPANIA!$AM$3:$AM$63))),((CAMPANIA!AM40-MIN(CAMPANIA!$AM$3:$AM$63))/(MAX(CAMPANIA!$AM$3:$AM$63)-MIN(CAMPANIA!$AM$3:$AM$63))))</f>
        <v>6.6666666666666666E-2</v>
      </c>
      <c r="AN105" s="32">
        <f>IF(CAMPANIA!$AN$1="-",((CAMPANIA!AN40-MAX(CAMPANIA!$AN$3:$AN$63))/(MIN(CAMPANIA!$AN$3:$AN$63)-MAX(CAMPANIA!$AN$3:$AN$63))),((CAMPANIA!AN40-MIN(CAMPANIA!$AN$3:$AN$63))/(MAX(CAMPANIA!$AN$3:$AN$63)-MIN(CAMPANIA!$AN$3:$AN$63))))</f>
        <v>0</v>
      </c>
      <c r="AO105" s="32">
        <f>IF(CAMPANIA!$AO$1="-",((CAMPANIA!AO40-MAX(CAMPANIA!$AO$3:$AO$63))/(MIN(CAMPANIA!$AO$3:$AO$63)-MAX(CAMPANIA!$AO$3:$AO$63))),((CAMPANIA!AO40-MIN(CAMPANIA!$AO$3:$AO$63))/(MAX(CAMPANIA!$AO$3:$AO$63)-MIN(CAMPANIA!$AO$3:$AO$63))))</f>
        <v>0.43661971830985918</v>
      </c>
      <c r="AP105" s="32">
        <f>IF(CAMPANIA!$AP$1="-",((CAMPANIA!AP40-MAX(CAMPANIA!$AP$3:$AP$63))/(MIN(CAMPANIA!$AP$3:$AP$63)-MAX(CAMPANIA!$AP$3:$AP$63))),((CAMPANIA!AP40-MIN(CAMPANIA!$AP$3:$AP$63))/(MAX(CAMPANIA!$AP$3:$AP$63)-MIN(CAMPANIA!$AP$3:$AP$63))))</f>
        <v>4.5454545454545456E-2</v>
      </c>
      <c r="AQ105" s="32">
        <f>IF(CAMPANIA!$AQ$1="-",((CAMPANIA!AQ40-MAX(CAMPANIA!$AQ$3:$AQ$63))/(MIN(CAMPANIA!$AQ$3:$AQ$63)-MAX(CAMPANIA!$AQ$3:$AQ$63))),((CAMPANIA!AQ40-MIN(CAMPANIA!$AQ$3:$AQ$63))/(MAX(CAMPANIA!$AQ$3:$AQ$63)-MIN(CAMPANIA!$AQ$3:$AQ$63))))</f>
        <v>0.32126696832579182</v>
      </c>
      <c r="AR105" s="32">
        <f>IF(CAMPANIA!$AR$1="-",((CAMPANIA!AR40-MAX(CAMPANIA!$AR$3:$AR$63))/(MIN(CAMPANIA!$AR$3:$AR$63)-MAX(CAMPANIA!$AR$3:$AR$63))),((CAMPANIA!AR40-MIN(CAMPANIA!$AR$3:$AR$63))/(MAX(CAMPANIA!$AR$3:$AR$63)-MIN(CAMPANIA!$AR$3:$AR$63))))</f>
        <v>0</v>
      </c>
      <c r="AS105" s="32">
        <f>IF(CAMPANIA!$AS$1="-",((CAMPANIA!AS40-MAX(CAMPANIA!$AS$3:$AS$63))/(MIN(CAMPANIA!$AS$3:$AS$63)-MAX(CAMPANIA!$AS$3:$AS$63))),((CAMPANIA!AS40-MIN(CAMPANIA!$AS$3:$AS$63))/(MAX(CAMPANIA!$AS$3:$AS$63)-MIN(CAMPANIA!$AS$3:$AS$63))))</f>
        <v>2.6924069213882778E-2</v>
      </c>
      <c r="AT105" s="32">
        <f>IF(CAMPANIA!$AT$1="-",((CAMPANIA!AT40-MAX(CAMPANIA!$AT$3:$AT$63))/(MIN(CAMPANIA!$AT$3:$AT$63)-MAX(CAMPANIA!$AT$3:$AT$63))),((CAMPANIA!AT40-MIN(CAMPANIA!$AT$3:$AT$63))/(MAX(CAMPANIA!$AT$3:$AT$63)-MIN(CAMPANIA!$AT$3:$AT$63))))</f>
        <v>4.4567404391183375E-2</v>
      </c>
      <c r="AU105" s="32">
        <f>IF(CAMPANIA!$AU$1="-",((CAMPANIA!AU40-MAX(CAMPANIA!$AU$3:$AU$63))/(MIN(CAMPANIA!$AU$3:$AU$63)-MAX(CAMPANIA!$AU$3:$AU$63))),((CAMPANIA!AU40-MIN(CAMPANIA!$AU$3:$AU$63))/(MAX(CAMPANIA!$AU$3:$AU$63)-MIN(CAMPANIA!$AU$3:$AU$63))))</f>
        <v>1.5151515151515152E-2</v>
      </c>
      <c r="AV105" s="32">
        <f>IF(CAMPANIA!$AV$1="-",((CAMPANIA!AV40-MAX(CAMPANIA!$AV$3:$AV$63))/(MIN(CAMPANIA!$AV$3:$AV$63)-MAX(CAMPANIA!$AV$3:$AV$63))),((CAMPANIA!AV40-MIN(CAMPANIA!$AV$3:$AV$63))/(MAX(CAMPANIA!$AV$3:$AV$63)-MIN(CAMPANIA!$AV$3:$AV$63))))</f>
        <v>0.86940661726972468</v>
      </c>
      <c r="AW105" s="32">
        <f>IF(CAMPANIA!$AW$1="-",((CAMPANIA!AW40-MAX(CAMPANIA!$AW$3:$AW$63))/(MIN(CAMPANIA!$AW$3:$AW$63)-MAX(CAMPANIA!$AW$3:$AW$63))),((CAMPANIA!AW40-MIN(CAMPANIA!$AW$3:$AW$63))/(MAX(CAMPANIA!$AW$3:$AW$63)-MIN(CAMPANIA!$AW$3:$AW$63))))</f>
        <v>0</v>
      </c>
      <c r="AX105" s="32">
        <f>IF(CAMPANIA!$AX$1="-",((CAMPANIA!AX40-MAX(CAMPANIA!$AX$3:$AX$63))/(MIN(CAMPANIA!$AX$3:$AX$63)-MAX(CAMPANIA!$AX$3:$AX$63))),((CAMPANIA!AX40-MIN(CAMPANIA!$AX$3:$AX$63))/(MAX(CAMPANIA!$AX$3:$AX$63)-MIN(CAMPANIA!$AX$3:$AX$63))))</f>
        <v>1</v>
      </c>
      <c r="AY105" s="32">
        <f>IF(CAMPANIA!$AY$1="-",((CAMPANIA!AY40-MAX(CAMPANIA!$AY$3:$AY$63))/(MIN(CAMPANIA!$AY$3:$AY$63)-MAX(CAMPANIA!$AY$3:$AY$63))),((CAMPANIA!AY40-MIN(CAMPANIA!$AY$3:$AY$63))/(MAX(CAMPANIA!$AY$3:$AY$63)-MIN(CAMPANIA!$AY$3:$AY$63))))</f>
        <v>0.50449101796407192</v>
      </c>
      <c r="AZ105" s="32">
        <f>IF(CAMPANIA!$AZ$1="-",((CAMPANIA!AZ40-MAX(CAMPANIA!$AZ$3:$AZ$63))/(MIN(CAMPANIA!$AZ$3:$AZ$63)-MAX(CAMPANIA!$AZ$3:$AZ$63))),((CAMPANIA!AZ40-MIN(CAMPANIA!$AZ$3:$AZ$63))/(MAX(CAMPANIA!$AZ$3:$AZ$63)-MIN(CAMPANIA!$AZ$3:$AZ$63))))</f>
        <v>1.5636634400595682E-2</v>
      </c>
      <c r="BA105" s="32">
        <f>IF(CAMPANIA!$BA$1="-",((CAMPANIA!BA40-MAX(CAMPANIA!$BA$3:$BA$63))/(MIN(CAMPANIA!$BA$3:$BA$63)-MAX(CAMPANIA!$BA$3:$BA$63))),((CAMPANIA!BA40-MIN(CAMPANIA!$BA$3:$BA$63))/(MAX(CAMPANIA!$BA$3:$BA$63)-MIN(CAMPANIA!$BA$3:$BA$63))))</f>
        <v>0</v>
      </c>
      <c r="BC105" s="32">
        <f>IF(CAMPANIA!$BC$1="-",((CAMPANIA!BC40-MAX(CAMPANIA!$BC$3:$BC$63))/(MIN(CAMPANIA!$BC$3:$BC$63)-MAX(CAMPANIA!$BC$3:$BC$63))),((CAMPANIA!BC40-MIN(CAMPANIA!$BC$3:$BC$63))/(MAX(CAMPANIA!$BC$3:$BC$63)-MIN(CAMPANIA!$BC$3:$BC$63))))</f>
        <v>4.1701417848206836E-2</v>
      </c>
      <c r="BD105" s="32">
        <f>IF(CAMPANIA!$BD$1="-",((CAMPANIA!BD40-MAX(CAMPANIA!$BD$3:$BD$63))/(MIN(CAMPANIA!$BD$3:$BD$63)-MAX(CAMPANIA!$BD$3:$BD$63))),((CAMPANIA!BD40-MIN(CAMPANIA!$BD$3:$BD$63))/(MAX(CAMPANIA!$BD$3:$BD$63)-MIN(CAMPANIA!$BD$3:$BD$63))))</f>
        <v>0.53333333325555554</v>
      </c>
    </row>
    <row r="106" spans="1:56" ht="13.8" customHeight="1" x14ac:dyDescent="0.3">
      <c r="A106" s="32">
        <f t="shared" si="2"/>
        <v>64114</v>
      </c>
      <c r="B106" s="32" t="str">
        <f t="shared" si="2"/>
        <v>VALLATA</v>
      </c>
      <c r="C106" s="32" t="str">
        <f t="shared" si="2"/>
        <v>CAMPANIA</v>
      </c>
      <c r="D106" s="32">
        <f t="shared" si="2"/>
        <v>16948</v>
      </c>
      <c r="E106" s="32">
        <f t="shared" si="2"/>
        <v>3</v>
      </c>
      <c r="F106" s="32" t="str">
        <f t="shared" si="2"/>
        <v>B</v>
      </c>
      <c r="G106" s="32">
        <f>IF(CAMPANIA!$G$1="-",((CAMPANIA!G41-MAX(CAMPANIA!$G$3:$G$63))/(MIN(CAMPANIA!$G$3:$G$63)-MAX(CAMPANIA!$G$3:$G$63))),((CAMPANIA!G41-MIN(CAMPANIA!$G$3:$G$63))/(MAX(CAMPANIA!$G$3:$G$63)-MIN(CAMPANIA!$G$3:$G$63))))</f>
        <v>0</v>
      </c>
      <c r="H106" s="32">
        <f>IF(CAMPANIA!$H$1="-",((CAMPANIA!H41-MAX(CAMPANIA!$H$3:$H$63))/(MIN(CAMPANIA!$H$3:$H$63)-MAX(CAMPANIA!$H$3:$H$63))),((CAMPANIA!H41-MIN(CAMPANIA!$H$3:$H$63))/(MAX(CAMPANIA!$H$3:$H$63)-MIN(CAMPANIA!$H$3:$H$63))))</f>
        <v>0.26923076923076927</v>
      </c>
      <c r="I106" s="32">
        <f>IF(CAMPANIA!$I$1="-",((CAMPANIA!I41-MAX(CAMPANIA!$I$3:$I$63))/(MIN(CAMPANIA!$I$3:$I$63)-MAX(CAMPANIA!$I$3:$I$63))),((CAMPANIA!I41-MIN(CAMPANIA!$I$3:$I$63))/(MAX(CAMPANIA!$I$3:$I$63)-MIN(CAMPANIA!$I$3:$I$63))))</f>
        <v>0.99801019773659994</v>
      </c>
      <c r="J106" s="32">
        <f>IF(CAMPANIA!$J$1="-",((CAMPANIA!J41-MAX(CAMPANIA!$J$3:$J$63))/(MIN(CAMPANIA!$J$3:$J$63)-MAX(CAMPANIA!$J$3:$J$63))),((CAMPANIA!J41-MIN(CAMPANIA!$J$3:$J$63))/(MAX(CAMPANIA!$J$3:$J$63)-MIN(CAMPANIA!$J$3:$J$63))))</f>
        <v>0.50601646611779605</v>
      </c>
      <c r="K106" s="32">
        <f>IF(CAMPANIA!$K$1="-",((CAMPANIA!K41-MAX(CAMPANIA!$K$3:$K$63))/(MIN(CAMPANIA!$K$3:$K$63)-MAX(CAMPANIA!$K$3:$K$63))),((CAMPANIA!K41-MIN(CAMPANIA!$K$3:$K$63))/(MAX(CAMPANIA!$K$3:$K$63)-MIN(CAMPANIA!$K$3:$K$63))))</f>
        <v>0.68775235531628531</v>
      </c>
      <c r="L106" s="32">
        <f>IF(CAMPANIA!$L$1="-",((CAMPANIA!L41-MAX(CAMPANIA!$L$3:$L$63))/(MIN(CAMPANIA!$L$3:$L$63)-MAX(CAMPANIA!$L$3:$L$63))),((CAMPANIA!L41-MIN(CAMPANIA!$L$3:$L$63))/(MAX(CAMPANIA!$L$3:$L$63)-MIN(CAMPANIA!$L$3:$L$63))))</f>
        <v>0.7022222222222223</v>
      </c>
      <c r="M106" s="32">
        <f>IF(CAMPANIA!$M$1="-",((CAMPANIA!M41-MAX(CAMPANIA!$M$3:$M$63))/(MIN(CAMPANIA!$M$3:$M$63)-MAX(CAMPANIA!$M$3:$M$63))),((CAMPANIA!M41-MIN(CAMPANIA!$M$3:$M$63))/(MAX(CAMPANIA!$M$3:$M$63)-MIN(CAMPANIA!$M$3:$M$63))))</f>
        <v>3.2462600740390334E-2</v>
      </c>
      <c r="N106" s="32">
        <f>IF(CAMPANIA!$N$1="-",((CAMPANIA!N41-MAX(CAMPANIA!$N$3:$N$63))/(MIN(CAMPANIA!$N$3:$N$63)-MAX(CAMPANIA!$N$3:$N$63))),((CAMPANIA!N41-MIN(CAMPANIA!$N$3:$N$63))/(MAX(CAMPANIA!$N$3:$N$63)-MIN(CAMPANIA!$N$3:$N$63))))</f>
        <v>6.6666666666666666E-2</v>
      </c>
      <c r="O106" s="32">
        <f>IF(CAMPANIA!$O$1="-",((CAMPANIA!O41-MAX(CAMPANIA!$O$3:$O$63))/(MIN(CAMPANIA!$O$3:$O$63)-MAX(CAMPANIA!$O$3:$O$63))),((CAMPANIA!O41-MIN(CAMPANIA!$O$3:$O$63))/(MAX(CAMPANIA!$O$3:$O$63)-MIN(CAMPANIA!$O$3:$O$63))))</f>
        <v>0.29544005102040827</v>
      </c>
      <c r="P106" s="32">
        <f>IF(CAMPANIA!$P$1="-",((CAMPANIA!P41-MAX(CAMPANIA!$P$3:$P$63))/(MIN(CAMPANIA!$P$3:$P$63)-MAX(CAMPANIA!$P$3:$P$63))),((CAMPANIA!P41-MIN(CAMPANIA!$P$3:$P$63))/(MAX(CAMPANIA!$P$3:$P$63)-MIN(CAMPANIA!$P$3:$P$63))))</f>
        <v>0.6402439024390244</v>
      </c>
      <c r="Q106" s="32">
        <f>IF(CAMPANIA!$Q$1="-",((CAMPANIA!Q41-MAX(CAMPANIA!$Q$3:$Q$63))/(MIN(CAMPANIA!$Q$3:$Q$63)-MAX(CAMPANIA!$Q$3:$Q$63))),((CAMPANIA!Q41-MIN(CAMPANIA!$Q$3:$Q$63))/(MAX(CAMPANIA!$Q$3:$Q$63)-MIN(CAMPANIA!$Q$3:$Q$63))))</f>
        <v>0.16225641025641019</v>
      </c>
      <c r="R106" s="32">
        <f>IF(CAMPANIA!$R$1="-",((CAMPANIA!R41-MAX(CAMPANIA!$R$3:$R$63))/(MIN(CAMPANIA!$R$3:$R$63)-MAX(CAMPANIA!$R$3:$R$63))),((CAMPANIA!R41-MIN(CAMPANIA!$R$3:$R$63))/(MAX(CAMPANIA!$R$3:$R$63)-MIN(CAMPANIA!$R$3:$R$63))))</f>
        <v>6.0167555217060187E-2</v>
      </c>
      <c r="S106" s="32">
        <f>IF(CAMPANIA!$S$1="-",((CAMPANIA!S41-MAX(CAMPANIA!$S$3:$S$63))/(MIN(CAMPANIA!$S$3:$S$63)-MAX(CAMPANIA!$S$3:$S$63))),((CAMPANIA!S41-MIN(CAMPANIA!$S$3:$S$63))/(MAX(CAMPANIA!$S$3:$S$63)-MIN(CAMPANIA!$S$3:$S$63))))</f>
        <v>0</v>
      </c>
      <c r="T106" s="32">
        <f>IF(CAMPANIA!$T$1="-",((CAMPANIA!T41-MAX(CAMPANIA!$T$3:$T$63))/(MIN(CAMPANIA!$T$3:$T$63)-MAX(CAMPANIA!$T$3:$T$63))),((CAMPANIA!T41-MIN(CAMPANIA!$T$3:$T$63))/(MAX(CAMPANIA!$T$3:$T$63)-MIN(CAMPANIA!$T$3:$T$63))))</f>
        <v>0.28888888888888892</v>
      </c>
      <c r="U106" s="32">
        <f>IF(CAMPANIA!$U$1="-",((CAMPANIA!U41-MAX(CAMPANIA!$U$3:$U$63))/(MIN(CAMPANIA!$U$3:$U$63)-MAX(CAMPANIA!$U$3:$U$63))),((CAMPANIA!U41-MIN(CAMPANIA!$U$3:$U$63))/(MAX(CAMPANIA!$U$3:$U$63)-MIN(CAMPANIA!$U$3:$U$63))))</f>
        <v>0</v>
      </c>
      <c r="V106" s="32">
        <f>IF(CAMPANIA!$V$1="-",((CAMPANIA!V41-MAX(CAMPANIA!$V$3:$V$63))/(MIN(CAMPANIA!$V$3:$V$63)-MAX(CAMPANIA!$V$3:$V$63))),((CAMPANIA!V41-MIN(CAMPANIA!$V$3:$V$63))/(MAX(CAMPANIA!$V$3:$V$63)-MIN(CAMPANIA!$V$3:$V$63))))</f>
        <v>0</v>
      </c>
      <c r="W106" s="32">
        <f>IF(CAMPANIA!$W$1="-",((CAMPANIA!W41-MAX(CAMPANIA!$W$3:$W$63))/(MIN(CAMPANIA!$W$3:$W$63)-MAX(CAMPANIA!$W$3:$W$63))),((CAMPANIA!W41-MIN(CAMPANIA!$W$3:$W$63))/(MAX(CAMPANIA!$W$3:$W$63)-MIN(CAMPANIA!$W$3:$W$63))))</f>
        <v>0.2857142857142857</v>
      </c>
      <c r="X106" s="32">
        <f>IF(CAMPANIA!$X$1="-",((CAMPANIA!X41-MAX(CAMPANIA!$X$3:$X$63))/(MIN(CAMPANIA!$X$3:$X$63)-MAX(CAMPANIA!$X$3:$X$63))),((CAMPANIA!X41-MIN(CAMPANIA!$X$3:$X$63))/(MAX(CAMPANIA!$X$3:$X$63)-MIN(CAMPANIA!$X$3:$X$63))))</f>
        <v>0</v>
      </c>
      <c r="Y106" s="32">
        <f>IF(CAMPANIA!$Y$1="-",((CAMPANIA!Y41-MAX(CAMPANIA!$Y$3:$Y$63))/(MIN(CAMPANIA!$Y$3:$Y$63)-MAX(CAMPANIA!$Y$3:$Y$63))),((CAMPANIA!Y41-MIN(CAMPANIA!$Y$3:$Y$63))/(MAX(CAMPANIA!$Y$3:$Y$63)-MIN(CAMPANIA!$Y$3:$Y$63))))</f>
        <v>0.68726065866734742</v>
      </c>
      <c r="Z106" s="32">
        <f>IF(CAMPANIA!$Z$1="-",((CAMPANIA!Z41-MAX(CAMPANIA!$Z$3:$Z$63))/(MIN(CAMPANIA!$Z$3:$Z$63)-MAX(CAMPANIA!$Z$3:$Z$63))),((CAMPANIA!Z41-MIN(CAMPANIA!$Z$3:$Z$63))/(MAX(CAMPANIA!$Z$3:$Z$63)-MIN(CAMPANIA!$Z$3:$Z$63))))</f>
        <v>0.55089408528198069</v>
      </c>
      <c r="AA106" s="32">
        <f>IF(CAMPANIA!$AA$1="-",((CAMPANIA!AA41-MAX(CAMPANIA!$AA$3:$AA$63))/(MIN(CAMPANIA!$AA$3:$AA$63)-MAX(CAMPANIA!$AA$3:$AA$63))),((CAMPANIA!AA41-MIN(CAMPANIA!$AA$3:$AA$63))/(MAX(CAMPANIA!$AA$3:$AA$63)-MIN(CAMPANIA!$AA$3:$AA$63))))</f>
        <v>1.2068965517241379E-2</v>
      </c>
      <c r="AB106" s="32">
        <f>IF(CAMPANIA!$AB$1="-",((CAMPANIA!AB41-MAX(CAMPANIA!$AB$3:$AB$63))/(MIN(CAMPANIA!$AB$3:$AB$63)-MAX(CAMPANIA!$AB$3:$AB$63))),((CAMPANIA!AB41-MIN(CAMPANIA!$AB$3:$AB$63))/(MAX(CAMPANIA!$AB$3:$AB$63)-MIN(CAMPANIA!$AB$3:$AB$63))))</f>
        <v>1</v>
      </c>
      <c r="AC106" s="32">
        <f>IF(CAMPANIA!$AC$1="-",((CAMPANIA!AC41-MAX(CAMPANIA!$AC$3:$AC$63))/(MIN(CAMPANIA!$AC$3:$AC$63)-MAX(CAMPANIA!$AC$3:$AC$63))),((CAMPANIA!AC41-MIN(CAMPANIA!$AC$3:$AC$63))/(MAX(CAMPANIA!$AC$3:$AC$63)-MIN(CAMPANIA!$AC$3:$AC$63))))</f>
        <v>4.1602465331278891E-2</v>
      </c>
      <c r="AD106" s="32">
        <f>IF(CAMPANIA!$AD$1="-",((CAMPANIA!AD41-MAX(CAMPANIA!$AD$3:$AD$63))/(MIN(CAMPANIA!$AD$3:$AD$63)-MAX(CAMPANIA!$AD$3:$AD$63))),((CAMPANIA!AD41-MIN(CAMPANIA!$AD$3:$AD$63))/(MAX(CAMPANIA!$AD$3:$AD$63)-MIN(CAMPANIA!$AD$3:$AD$63))))</f>
        <v>0.54992076069730578</v>
      </c>
      <c r="AE106" s="32">
        <f>IF(CAMPANIA!$AE$1="-",((CAMPANIA!AE41-MAX(CAMPANIA!$AE$3:$AE$63))/(MIN(CAMPANIA!$AE$3:$AE$63)-MAX(CAMPANIA!$AE$3:$AE$63))),((CAMPANIA!AE41-MIN(CAMPANIA!$AE$3:$AE$63))/(MAX(CAMPANIA!$AE$3:$AE$63)-MIN(CAMPANIA!$AE$3:$AE$63))))</f>
        <v>0</v>
      </c>
      <c r="AF106" s="32">
        <f>IF(CAMPANIA!$AF$1="-",((CAMPANIA!AF41-MAX(CAMPANIA!$AF$3:$AF$63))/(MIN(CAMPANIA!$AF$3:$AF$63)-MAX(CAMPANIA!$AF$3:$AF$63))),((CAMPANIA!AF41-MIN(CAMPANIA!$AF$3:$AF$63))/(MAX(CAMPANIA!$AF$3:$AF$63)-MIN(CAMPANIA!$AF$3:$AF$63))))</f>
        <v>0.52927130506381226</v>
      </c>
      <c r="AG106" s="32">
        <f>IF(CAMPANIA!$AG$1="-",((CAMPANIA!AG41-MAX(CAMPANIA!$AG$3:$AG$63))/(MIN(CAMPANIA!$AG$3:$AG$63)-MAX(CAMPANIA!$AG$3:$AG$63))),((CAMPANIA!AG41-MIN(CAMPANIA!$AG$3:$AG$63))/(MAX(CAMPANIA!$AG$3:$AG$63)-MIN(CAMPANIA!$AG$3:$AG$63))))</f>
        <v>0.33884297520661161</v>
      </c>
      <c r="AH106" s="32">
        <f>IF(CAMPANIA!$AH$1="-",((CAMPANIA!AH41-MAX(CAMPANIA!$AH$3:$AH$63))/(MIN(CAMPANIA!$AH$3:$AH$63)-MAX(CAMPANIA!$AH$3:$AH$63))),((CAMPANIA!AH88-MIN(CAMPANIA!$AH$3:$AH$63))/(MAX(CAMPANIA!$AH$3:$AH$63)-MIN(CAMPANIA!$AH$3:$AH$63))))</f>
        <v>0.65140369313916835</v>
      </c>
      <c r="AI106" s="32">
        <f>IF(CAMPANIA!$AI$1="-",((CAMPANIA!AI41-MAX(CAMPANIA!$AI$3:$AI$63))/(MIN(CAMPANIA!$AI$3:$AI$63)-MAX(CAMPANIA!$AI$3:$AI$63))),((CAMPANIA!AI41-MIN(CAMPANIA!$AI$3:$AI$63))/(MAX(CAMPANIA!$AI$3:$AI$63)-MIN(CAMPANIA!$AI$3:$AI$63))))</f>
        <v>3.0303030303030311E-2</v>
      </c>
      <c r="AJ106" s="32">
        <f>IF(CAMPANIA!$AJ$1="-",((CAMPANIA!AJ41-MAX(CAMPANIA!$AJ$3:$AJ$63))/(MIN(CAMPANIA!$AJ$3:$AJ$63)-MAX(CAMPANIA!$AJ$3:$AJ$63))),((CAMPANIA!AJ41-MIN(CAMPANIA!$AJ$3:$AJ$63))/(MAX(CAMPANIA!$AJ$3:$AJ$63)-MIN(CAMPANIA!$AJ$3:$AJ$63))))</f>
        <v>0.95705997712044455</v>
      </c>
      <c r="AK106" s="32">
        <f>IF(CAMPANIA!$AK$1="-",((CAMPANIA!AK41-MAX(CAMPANIA!$AK$3:$AK$63))/(MIN(CAMPANIA!$AK$3:$AK$63)-MAX(CAMPANIA!$AK$3:$AK$63))),((CAMPANIA!AK41-MIN(CAMPANIA!$AK$3:$AK$63))/(MAX(CAMPANIA!$AK$3:$AK$63)-MIN(CAMPANIA!$AK$3:$AK$63))))</f>
        <v>0.15058139534883741</v>
      </c>
      <c r="AL106" s="32">
        <f>IF(CAMPANIA!$AL$1="-",((CAMPANIA!AL41-MAX(CAMPANIA!$AL$3:$AL$63))/(MIN(CAMPANIA!$AL$3:$AL$63)-MAX(CAMPANIA!$AL$3:$AL$63))),((CAMPANIA!AL41-MIN(CAMPANIA!$AL$3:$AL$63))/(MAX(CAMPANIA!$AL$3:$AL$63)-MIN(CAMPANIA!$AL$3:$AL$63))))</f>
        <v>0.39272727272727276</v>
      </c>
      <c r="AM106" s="32">
        <f>IF(CAMPANIA!$AM$1="-",((CAMPANIA!AM41-MAX(CAMPANIA!$AM$3:$AM$63))/(MIN(CAMPANIA!$AM$3:$AM$63)-MAX(CAMPANIA!$AM$3:$AM$63))),((CAMPANIA!AM41-MIN(CAMPANIA!$AM$3:$AM$63))/(MAX(CAMPANIA!$AM$3:$AM$63)-MIN(CAMPANIA!$AM$3:$AM$63))))</f>
        <v>6.6666666666666666E-2</v>
      </c>
      <c r="AN106" s="32">
        <f>IF(CAMPANIA!$AN$1="-",((CAMPANIA!AN41-MAX(CAMPANIA!$AN$3:$AN$63))/(MIN(CAMPANIA!$AN$3:$AN$63)-MAX(CAMPANIA!$AN$3:$AN$63))),((CAMPANIA!AN41-MIN(CAMPANIA!$AN$3:$AN$63))/(MAX(CAMPANIA!$AN$3:$AN$63)-MIN(CAMPANIA!$AN$3:$AN$63))))</f>
        <v>0</v>
      </c>
      <c r="AO106" s="32">
        <f>IF(CAMPANIA!$AO$1="-",((CAMPANIA!AO41-MAX(CAMPANIA!$AO$3:$AO$63))/(MIN(CAMPANIA!$AO$3:$AO$63)-MAX(CAMPANIA!$AO$3:$AO$63))),((CAMPANIA!AO41-MIN(CAMPANIA!$AO$3:$AO$63))/(MAX(CAMPANIA!$AO$3:$AO$63)-MIN(CAMPANIA!$AO$3:$AO$63))))</f>
        <v>0.83098591549295775</v>
      </c>
      <c r="AP106" s="32">
        <f>IF(CAMPANIA!$AP$1="-",((CAMPANIA!AP41-MAX(CAMPANIA!$AP$3:$AP$63))/(MIN(CAMPANIA!$AP$3:$AP$63)-MAX(CAMPANIA!$AP$3:$AP$63))),((CAMPANIA!AP41-MIN(CAMPANIA!$AP$3:$AP$63))/(MAX(CAMPANIA!$AP$3:$AP$63)-MIN(CAMPANIA!$AP$3:$AP$63))))</f>
        <v>0</v>
      </c>
      <c r="AQ106" s="32">
        <f>IF(CAMPANIA!$AQ$1="-",((CAMPANIA!AQ41-MAX(CAMPANIA!$AQ$3:$AQ$63))/(MIN(CAMPANIA!$AQ$3:$AQ$63)-MAX(CAMPANIA!$AQ$3:$AQ$63))),((CAMPANIA!AQ41-MIN(CAMPANIA!$AQ$3:$AQ$63))/(MAX(CAMPANIA!$AQ$3:$AQ$63)-MIN(CAMPANIA!$AQ$3:$AQ$63))))</f>
        <v>0</v>
      </c>
      <c r="AR106" s="32">
        <f>IF(CAMPANIA!$AR$1="-",((CAMPANIA!AR41-MAX(CAMPANIA!$AR$3:$AR$63))/(MIN(CAMPANIA!$AR$3:$AR$63)-MAX(CAMPANIA!$AR$3:$AR$63))),((CAMPANIA!AR41-MIN(CAMPANIA!$AR$3:$AR$63))/(MAX(CAMPANIA!$AR$3:$AR$63)-MIN(CAMPANIA!$AR$3:$AR$63))))</f>
        <v>0</v>
      </c>
      <c r="AS106" s="32">
        <f>IF(CAMPANIA!$AS$1="-",((CAMPANIA!AS41-MAX(CAMPANIA!$AS$3:$AS$63))/(MIN(CAMPANIA!$AS$3:$AS$63)-MAX(CAMPANIA!$AS$3:$AS$63))),((CAMPANIA!AS41-MIN(CAMPANIA!$AS$3:$AS$63))/(MAX(CAMPANIA!$AS$3:$AS$63)-MIN(CAMPANIA!$AS$3:$AS$63))))</f>
        <v>0.76880496628300654</v>
      </c>
      <c r="AT106" s="32">
        <f>IF(CAMPANIA!$AT$1="-",((CAMPANIA!AT41-MAX(CAMPANIA!$AT$3:$AT$63))/(MIN(CAMPANIA!$AT$3:$AT$63)-MAX(CAMPANIA!$AT$3:$AT$63))),((CAMPANIA!AT41-MIN(CAMPANIA!$AT$3:$AT$63))/(MAX(CAMPANIA!$AT$3:$AT$63)-MIN(CAMPANIA!$AT$3:$AT$63))))</f>
        <v>0.74764305082787141</v>
      </c>
      <c r="AU106" s="32">
        <f>IF(CAMPANIA!$AU$1="-",((CAMPANIA!AU41-MAX(CAMPANIA!$AU$3:$AU$63))/(MIN(CAMPANIA!$AU$3:$AU$63)-MAX(CAMPANIA!$AU$3:$AU$63))),((CAMPANIA!AU41-MIN(CAMPANIA!$AU$3:$AU$63))/(MAX(CAMPANIA!$AU$3:$AU$63)-MIN(CAMPANIA!$AU$3:$AU$63))))</f>
        <v>0.12121212121212122</v>
      </c>
      <c r="AV106" s="32">
        <f>IF(CAMPANIA!$AV$1="-",((CAMPANIA!AV41-MAX(CAMPANIA!$AV$3:$AV$63))/(MIN(CAMPANIA!$AV$3:$AV$63)-MAX(CAMPANIA!$AV$3:$AV$63))),((CAMPANIA!AV41-MIN(CAMPANIA!$AV$3:$AV$63))/(MAX(CAMPANIA!$AV$3:$AV$63)-MIN(CAMPANIA!$AV$3:$AV$63))))</f>
        <v>0.92560879110535199</v>
      </c>
      <c r="AW106" s="32">
        <f>IF(CAMPANIA!$AW$1="-",((CAMPANIA!AW41-MAX(CAMPANIA!$AW$3:$AW$63))/(MIN(CAMPANIA!$AW$3:$AW$63)-MAX(CAMPANIA!$AW$3:$AW$63))),((CAMPANIA!AW41-MIN(CAMPANIA!$AW$3:$AW$63))/(MAX(CAMPANIA!$AW$3:$AW$63)-MIN(CAMPANIA!$AW$3:$AW$63))))</f>
        <v>0</v>
      </c>
      <c r="AX106" s="32">
        <f>IF(CAMPANIA!$AX$1="-",((CAMPANIA!AX41-MAX(CAMPANIA!$AX$3:$AX$63))/(MIN(CAMPANIA!$AX$3:$AX$63)-MAX(CAMPANIA!$AX$3:$AX$63))),((CAMPANIA!AX41-MIN(CAMPANIA!$AX$3:$AX$63))/(MAX(CAMPANIA!$AX$3:$AX$63)-MIN(CAMPANIA!$AX$3:$AX$63))))</f>
        <v>0.16615620214395099</v>
      </c>
      <c r="AY106" s="32">
        <f>IF(CAMPANIA!$AY$1="-",((CAMPANIA!AY41-MAX(CAMPANIA!$AY$3:$AY$63))/(MIN(CAMPANIA!$AY$3:$AY$63)-MAX(CAMPANIA!$AY$3:$AY$63))),((CAMPANIA!AY41-MIN(CAMPANIA!$AY$3:$AY$63))/(MAX(CAMPANIA!$AY$3:$AY$63)-MIN(CAMPANIA!$AY$3:$AY$63))))</f>
        <v>1</v>
      </c>
      <c r="AZ106" s="32">
        <f>IF(CAMPANIA!$AZ$1="-",((CAMPANIA!AZ41-MAX(CAMPANIA!$AZ$3:$AZ$63))/(MIN(CAMPANIA!$AZ$3:$AZ$63)-MAX(CAMPANIA!$AZ$3:$AZ$63))),((CAMPANIA!AZ41-MIN(CAMPANIA!$AZ$3:$AZ$63))/(MAX(CAMPANIA!$AZ$3:$AZ$63)-MIN(CAMPANIA!$AZ$3:$AZ$63))))</f>
        <v>4.0953090096798213E-2</v>
      </c>
      <c r="BA106" s="32">
        <f>IF(CAMPANIA!$BA$1="-",((CAMPANIA!BA41-MAX(CAMPANIA!$BA$3:$BA$63))/(MIN(CAMPANIA!$BA$3:$BA$63)-MAX(CAMPANIA!$BA$3:$BA$63))),((CAMPANIA!BA41-MIN(CAMPANIA!$BA$3:$BA$63))/(MAX(CAMPANIA!$BA$3:$BA$63)-MIN(CAMPANIA!$BA$3:$BA$63))))</f>
        <v>0.97619047619047616</v>
      </c>
      <c r="BC106" s="32">
        <f>IF(CAMPANIA!$BC$1="-",((CAMPANIA!BC41-MAX(CAMPANIA!$BC$3:$BC$63))/(MIN(CAMPANIA!$BC$3:$BC$63)-MAX(CAMPANIA!$BC$3:$BC$63))),((CAMPANIA!BC41-MIN(CAMPANIA!$BC$3:$BC$63))/(MAX(CAMPANIA!$BC$3:$BC$63)-MIN(CAMPANIA!$BC$3:$BC$63))))</f>
        <v>1.0008340283569641E-2</v>
      </c>
      <c r="BD106" s="32">
        <f>IF(CAMPANIA!$BD$1="-",((CAMPANIA!BD41-MAX(CAMPANIA!$BD$3:$BD$63))/(MIN(CAMPANIA!$BD$3:$BD$63)-MAX(CAMPANIA!$BD$3:$BD$63))),((CAMPANIA!BD41-MIN(CAMPANIA!$BD$3:$BD$63))/(MAX(CAMPANIA!$BD$3:$BD$63)-MIN(CAMPANIA!$BD$3:$BD$63))))</f>
        <v>0.19629629603271603</v>
      </c>
    </row>
    <row r="107" spans="1:56" x14ac:dyDescent="0.3">
      <c r="A107" s="32">
        <f t="shared" si="2"/>
        <v>65006</v>
      </c>
      <c r="B107" s="32" t="str">
        <f t="shared" si="2"/>
        <v>AMALFI</v>
      </c>
      <c r="C107" s="32" t="str">
        <f t="shared" si="2"/>
        <v>CAMPANIA</v>
      </c>
      <c r="D107" s="32">
        <f t="shared" si="2"/>
        <v>29988</v>
      </c>
      <c r="E107" s="32">
        <f t="shared" si="2"/>
        <v>3</v>
      </c>
      <c r="F107" s="32" t="str">
        <f t="shared" si="2"/>
        <v>B</v>
      </c>
      <c r="G107" s="32">
        <f>IF(CAMPANIA!$G$1="-",((CAMPANIA!G42-MAX(CAMPANIA!$G$3:$G$63))/(MIN(CAMPANIA!$G$3:$G$63)-MAX(CAMPANIA!$G$3:$G$63))),((CAMPANIA!G42-MIN(CAMPANIA!$G$3:$G$63))/(MAX(CAMPANIA!$G$3:$G$63)-MIN(CAMPANIA!$G$3:$G$63))))</f>
        <v>0</v>
      </c>
      <c r="H107" s="32">
        <f>IF(CAMPANIA!$H$1="-",((CAMPANIA!H42-MAX(CAMPANIA!$H$3:$H$63))/(MIN(CAMPANIA!$H$3:$H$63)-MAX(CAMPANIA!$H$3:$H$63))),((CAMPANIA!H42-MIN(CAMPANIA!$H$3:$H$63))/(MAX(CAMPANIA!$H$3:$H$63)-MIN(CAMPANIA!$H$3:$H$63))))</f>
        <v>0.61538461538461542</v>
      </c>
      <c r="I107" s="32">
        <f>IF(CAMPANIA!$I$1="-",((CAMPANIA!I42-MAX(CAMPANIA!$I$3:$I$63))/(MIN(CAMPANIA!$I$3:$I$63)-MAX(CAMPANIA!$I$3:$I$63))),((CAMPANIA!I42-MIN(CAMPANIA!$I$3:$I$63))/(MAX(CAMPANIA!$I$3:$I$63)-MIN(CAMPANIA!$I$3:$I$63))))</f>
        <v>0.86307673174978239</v>
      </c>
      <c r="J107" s="32">
        <f>IF(CAMPANIA!$J$1="-",((CAMPANIA!J42-MAX(CAMPANIA!$J$3:$J$63))/(MIN(CAMPANIA!$J$3:$J$63)-MAX(CAMPANIA!$J$3:$J$63))),((CAMPANIA!J42-MIN(CAMPANIA!$J$3:$J$63))/(MAX(CAMPANIA!$J$3:$J$63)-MIN(CAMPANIA!$J$3:$J$63))))</f>
        <v>0.78340721975934136</v>
      </c>
      <c r="K107" s="32">
        <f>IF(CAMPANIA!$K$1="-",((CAMPANIA!K42-MAX(CAMPANIA!$K$3:$K$63))/(MIN(CAMPANIA!$K$3:$K$63)-MAX(CAMPANIA!$K$3:$K$63))),((CAMPANIA!K42-MIN(CAMPANIA!$K$3:$K$63))/(MAX(CAMPANIA!$K$3:$K$63)-MIN(CAMPANIA!$K$3:$K$63))))</f>
        <v>0.46635262449528947</v>
      </c>
      <c r="L107" s="32">
        <f>IF(CAMPANIA!$L$1="-",((CAMPANIA!L42-MAX(CAMPANIA!$L$3:$L$63))/(MIN(CAMPANIA!$L$3:$L$63)-MAX(CAMPANIA!$L$3:$L$63))),((CAMPANIA!L42-MIN(CAMPANIA!$L$3:$L$63))/(MAX(CAMPANIA!$L$3:$L$63)-MIN(CAMPANIA!$L$3:$L$63))))</f>
        <v>0.33444444444444421</v>
      </c>
      <c r="M107" s="32">
        <f>IF(CAMPANIA!$M$1="-",((CAMPANIA!M42-MAX(CAMPANIA!$M$3:$M$63))/(MIN(CAMPANIA!$M$3:$M$63)-MAX(CAMPANIA!$M$3:$M$63))),((CAMPANIA!M42-MIN(CAMPANIA!$M$3:$M$63))/(MAX(CAMPANIA!$M$3:$M$63)-MIN(CAMPANIA!$M$3:$M$63))))</f>
        <v>1</v>
      </c>
      <c r="N107" s="32">
        <f>IF(CAMPANIA!$N$1="-",((CAMPANIA!N42-MAX(CAMPANIA!$N$3:$N$63))/(MIN(CAMPANIA!$N$3:$N$63)-MAX(CAMPANIA!$N$3:$N$63))),((CAMPANIA!N42-MIN(CAMPANIA!$N$3:$N$63))/(MAX(CAMPANIA!$N$3:$N$63)-MIN(CAMPANIA!$N$3:$N$63))))</f>
        <v>6.6666666666666666E-2</v>
      </c>
      <c r="O107" s="32">
        <f>IF(CAMPANIA!$O$1="-",((CAMPANIA!O42-MAX(CAMPANIA!$O$3:$O$63))/(MIN(CAMPANIA!$O$3:$O$63)-MAX(CAMPANIA!$O$3:$O$63))),((CAMPANIA!O42-MIN(CAMPANIA!$O$3:$O$63))/(MAX(CAMPANIA!$O$3:$O$63)-MIN(CAMPANIA!$O$3:$O$63))))</f>
        <v>0.13329081632653059</v>
      </c>
      <c r="P107" s="32">
        <f>IF(CAMPANIA!$P$1="-",((CAMPANIA!P42-MAX(CAMPANIA!$P$3:$P$63))/(MIN(CAMPANIA!$P$3:$P$63)-MAX(CAMPANIA!$P$3:$P$63))),((CAMPANIA!P42-MIN(CAMPANIA!$P$3:$P$63))/(MAX(CAMPANIA!$P$3:$P$63)-MIN(CAMPANIA!$P$3:$P$63))))</f>
        <v>0.55081300813008127</v>
      </c>
      <c r="Q107" s="32">
        <f>IF(CAMPANIA!$Q$1="-",((CAMPANIA!Q42-MAX(CAMPANIA!$Q$3:$Q$63))/(MIN(CAMPANIA!$Q$3:$Q$63)-MAX(CAMPANIA!$Q$3:$Q$63))),((CAMPANIA!Q42-MIN(CAMPANIA!$Q$3:$Q$63))/(MAX(CAMPANIA!$Q$3:$Q$63)-MIN(CAMPANIA!$Q$3:$Q$63))))</f>
        <v>0.4</v>
      </c>
      <c r="R107" s="32">
        <f>IF(CAMPANIA!$R$1="-",((CAMPANIA!R42-MAX(CAMPANIA!$R$3:$R$63))/(MIN(CAMPANIA!$R$3:$R$63)-MAX(CAMPANIA!$R$3:$R$63))),((CAMPANIA!R42-MIN(CAMPANIA!$R$3:$R$63))/(MAX(CAMPANIA!$R$3:$R$63)-MIN(CAMPANIA!$R$3:$R$63))))</f>
        <v>0.15689261233815685</v>
      </c>
      <c r="S107" s="32">
        <f>IF(CAMPANIA!$S$1="-",((CAMPANIA!S42-MAX(CAMPANIA!$S$3:$S$63))/(MIN(CAMPANIA!$S$3:$S$63)-MAX(CAMPANIA!$S$3:$S$63))),((CAMPANIA!S42-MIN(CAMPANIA!$S$3:$S$63))/(MAX(CAMPANIA!$S$3:$S$63)-MIN(CAMPANIA!$S$3:$S$63))))</f>
        <v>0</v>
      </c>
      <c r="T107" s="32">
        <f>IF(CAMPANIA!$T$1="-",((CAMPANIA!T42-MAX(CAMPANIA!$T$3:$T$63))/(MIN(CAMPANIA!$T$3:$T$63)-MAX(CAMPANIA!$T$3:$T$63))),((CAMPANIA!T42-MIN(CAMPANIA!$T$3:$T$63))/(MAX(CAMPANIA!$T$3:$T$63)-MIN(CAMPANIA!$T$3:$T$63))))</f>
        <v>0.64444444444444438</v>
      </c>
      <c r="U107" s="32">
        <f>IF(CAMPANIA!$U$1="-",((CAMPANIA!U42-MAX(CAMPANIA!$U$3:$U$63))/(MIN(CAMPANIA!$U$3:$U$63)-MAX(CAMPANIA!$U$3:$U$63))),((CAMPANIA!U42-MIN(CAMPANIA!$U$3:$U$63))/(MAX(CAMPANIA!$U$3:$U$63)-MIN(CAMPANIA!$U$3:$U$63))))</f>
        <v>0</v>
      </c>
      <c r="V107" s="32">
        <f>IF(CAMPANIA!$V$1="-",((CAMPANIA!V42-MAX(CAMPANIA!$V$3:$V$63))/(MIN(CAMPANIA!$V$3:$V$63)-MAX(CAMPANIA!$V$3:$V$63))),((CAMPANIA!V42-MIN(CAMPANIA!$V$3:$V$63))/(MAX(CAMPANIA!$V$3:$V$63)-MIN(CAMPANIA!$V$3:$V$63))))</f>
        <v>0</v>
      </c>
      <c r="W107" s="32">
        <f>IF(CAMPANIA!$W$1="-",((CAMPANIA!W42-MAX(CAMPANIA!$W$3:$W$63))/(MIN(CAMPANIA!$W$3:$W$63)-MAX(CAMPANIA!$W$3:$W$63))),((CAMPANIA!W42-MIN(CAMPANIA!$W$3:$W$63))/(MAX(CAMPANIA!$W$3:$W$63)-MIN(CAMPANIA!$W$3:$W$63))))</f>
        <v>0</v>
      </c>
      <c r="X107" s="32">
        <f>IF(CAMPANIA!$X$1="-",((CAMPANIA!X42-MAX(CAMPANIA!$X$3:$X$63))/(MIN(CAMPANIA!$X$3:$X$63)-MAX(CAMPANIA!$X$3:$X$63))),((CAMPANIA!X42-MIN(CAMPANIA!$X$3:$X$63))/(MAX(CAMPANIA!$X$3:$X$63)-MIN(CAMPANIA!$X$3:$X$63))))</f>
        <v>0</v>
      </c>
      <c r="Y107" s="32">
        <f>IF(CAMPANIA!$Y$1="-",((CAMPANIA!Y42-MAX(CAMPANIA!$Y$3:$Y$63))/(MIN(CAMPANIA!$Y$3:$Y$63)-MAX(CAMPANIA!$Y$3:$Y$63))),((CAMPANIA!Y42-MIN(CAMPANIA!$Y$3:$Y$63))/(MAX(CAMPANIA!$Y$3:$Y$63)-MIN(CAMPANIA!$Y$3:$Y$63))))</f>
        <v>0.9601736022466173</v>
      </c>
      <c r="Z107" s="32">
        <f>IF(CAMPANIA!$Z$1="-",((CAMPANIA!Z42-MAX(CAMPANIA!$Z$3:$Z$63))/(MIN(CAMPANIA!$Z$3:$Z$63)-MAX(CAMPANIA!$Z$3:$Z$63))),((CAMPANIA!Z42-MIN(CAMPANIA!$Z$3:$Z$63))/(MAX(CAMPANIA!$Z$3:$Z$63)-MIN(CAMPANIA!$Z$3:$Z$63))))</f>
        <v>0.60866574965612108</v>
      </c>
      <c r="AA107" s="32">
        <f>IF(CAMPANIA!$AA$1="-",((CAMPANIA!AA42-MAX(CAMPANIA!$AA$3:$AA$63))/(MIN(CAMPANIA!$AA$3:$AA$63)-MAX(CAMPANIA!$AA$3:$AA$63))),((CAMPANIA!AA42-MIN(CAMPANIA!$AA$3:$AA$63))/(MAX(CAMPANIA!$AA$3:$AA$63)-MIN(CAMPANIA!$AA$3:$AA$63))))</f>
        <v>1.982758620689655E-2</v>
      </c>
      <c r="AB107" s="32">
        <f>IF(CAMPANIA!$AB$1="-",((CAMPANIA!AB42-MAX(CAMPANIA!$AB$3:$AB$63))/(MIN(CAMPANIA!$AB$3:$AB$63)-MAX(CAMPANIA!$AB$3:$AB$63))),((CAMPANIA!AB42-MIN(CAMPANIA!$AB$3:$AB$63))/(MAX(CAMPANIA!$AB$3:$AB$63)-MIN(CAMPANIA!$AB$3:$AB$63))))</f>
        <v>0.79494949494949496</v>
      </c>
      <c r="AC107" s="32">
        <f>IF(CAMPANIA!$AC$1="-",((CAMPANIA!AC42-MAX(CAMPANIA!$AC$3:$AC$63))/(MIN(CAMPANIA!$AC$3:$AC$63)-MAX(CAMPANIA!$AC$3:$AC$63))),((CAMPANIA!AC42-MIN(CAMPANIA!$AC$3:$AC$63))/(MAX(CAMPANIA!$AC$3:$AC$63)-MIN(CAMPANIA!$AC$3:$AC$63))))</f>
        <v>4.4684129429892139E-2</v>
      </c>
      <c r="AD107" s="32">
        <f>IF(CAMPANIA!$AD$1="-",((CAMPANIA!AD42-MAX(CAMPANIA!$AD$3:$AD$63))/(MIN(CAMPANIA!$AD$3:$AD$63)-MAX(CAMPANIA!$AD$3:$AD$63))),((CAMPANIA!AD42-MIN(CAMPANIA!$AD$3:$AD$63))/(MAX(CAMPANIA!$AD$3:$AD$63)-MIN(CAMPANIA!$AD$3:$AD$63))))</f>
        <v>9.6275752773375578E-2</v>
      </c>
      <c r="AE107" s="32">
        <f>IF(CAMPANIA!$AE$1="-",((CAMPANIA!AE42-MAX(CAMPANIA!$AE$3:$AE$63))/(MIN(CAMPANIA!$AE$3:$AE$63)-MAX(CAMPANIA!$AE$3:$AE$63))),((CAMPANIA!AE42-MIN(CAMPANIA!$AE$3:$AE$63))/(MAX(CAMPANIA!$AE$3:$AE$63)-MIN(CAMPANIA!$AE$3:$AE$63))))</f>
        <v>0</v>
      </c>
      <c r="AF107" s="32">
        <f>IF(CAMPANIA!$AF$1="-",((CAMPANIA!AF42-MAX(CAMPANIA!$AF$3:$AF$63))/(MIN(CAMPANIA!$AF$3:$AF$63)-MAX(CAMPANIA!$AF$3:$AF$63))),((CAMPANIA!AF42-MIN(CAMPANIA!$AF$3:$AF$63))/(MAX(CAMPANIA!$AF$3:$AF$63)-MIN(CAMPANIA!$AF$3:$AF$63))))</f>
        <v>0.45343762865376702</v>
      </c>
      <c r="AG107" s="32">
        <f>IF(CAMPANIA!$AG$1="-",((CAMPANIA!AG42-MAX(CAMPANIA!$AG$3:$AG$63))/(MIN(CAMPANIA!$AG$3:$AG$63)-MAX(CAMPANIA!$AG$3:$AG$63))),((CAMPANIA!AG42-MIN(CAMPANIA!$AG$3:$AG$63))/(MAX(CAMPANIA!$AG$3:$AG$63)-MIN(CAMPANIA!$AG$3:$AG$63))))</f>
        <v>0.40082644628099173</v>
      </c>
      <c r="AH107" s="32">
        <f>IF(CAMPANIA!$AH$1="-",((CAMPANIA!AH42-MAX(CAMPANIA!$AH$3:$AH$63))/(MIN(CAMPANIA!$AH$3:$AH$63)-MAX(CAMPANIA!$AH$3:$AH$63))),((CAMPANIA!AH89-MIN(CAMPANIA!$AH$3:$AH$63))/(MAX(CAMPANIA!$AH$3:$AH$63)-MIN(CAMPANIA!$AH$3:$AH$63))))</f>
        <v>5.5997597958264582E-2</v>
      </c>
      <c r="AI107" s="32">
        <f>IF(CAMPANIA!$AI$1="-",((CAMPANIA!AI42-MAX(CAMPANIA!$AI$3:$AI$63))/(MIN(CAMPANIA!$AI$3:$AI$63)-MAX(CAMPANIA!$AI$3:$AI$63))),((CAMPANIA!AI42-MIN(CAMPANIA!$AI$3:$AI$63))/(MAX(CAMPANIA!$AI$3:$AI$63)-MIN(CAMPANIA!$AI$3:$AI$63))))</f>
        <v>1.2987012987012988E-2</v>
      </c>
      <c r="AJ107" s="32">
        <f>IF(CAMPANIA!$AJ$1="-",((CAMPANIA!AJ42-MAX(CAMPANIA!$AJ$3:$AJ$63))/(MIN(CAMPANIA!$AJ$3:$AJ$63)-MAX(CAMPANIA!$AJ$3:$AJ$63))),((CAMPANIA!AJ42-MIN(CAMPANIA!$AJ$3:$AJ$63))/(MAX(CAMPANIA!$AJ$3:$AJ$63)-MIN(CAMPANIA!$AJ$3:$AJ$63))))</f>
        <v>0.94592662199705846</v>
      </c>
      <c r="AK107" s="32">
        <f>IF(CAMPANIA!$AK$1="-",((CAMPANIA!AK42-MAX(CAMPANIA!$AK$3:$AK$63))/(MIN(CAMPANIA!$AK$3:$AK$63)-MAX(CAMPANIA!$AK$3:$AK$63))),((CAMPANIA!AK42-MIN(CAMPANIA!$AK$3:$AK$63))/(MAX(CAMPANIA!$AK$3:$AK$63)-MIN(CAMPANIA!$AK$3:$AK$63))))</f>
        <v>0.41744186046511628</v>
      </c>
      <c r="AL107" s="32">
        <f>IF(CAMPANIA!$AL$1="-",((CAMPANIA!AL42-MAX(CAMPANIA!$AL$3:$AL$63))/(MIN(CAMPANIA!$AL$3:$AL$63)-MAX(CAMPANIA!$AL$3:$AL$63))),((CAMPANIA!AL42-MIN(CAMPANIA!$AL$3:$AL$63))/(MAX(CAMPANIA!$AL$3:$AL$63)-MIN(CAMPANIA!$AL$3:$AL$63))))</f>
        <v>0</v>
      </c>
      <c r="AM107" s="32">
        <f>IF(CAMPANIA!$AM$1="-",((CAMPANIA!AM42-MAX(CAMPANIA!$AM$3:$AM$63))/(MIN(CAMPANIA!$AM$3:$AM$63)-MAX(CAMPANIA!$AM$3:$AM$63))),((CAMPANIA!AM42-MIN(CAMPANIA!$AM$3:$AM$63))/(MAX(CAMPANIA!$AM$3:$AM$63)-MIN(CAMPANIA!$AM$3:$AM$63))))</f>
        <v>0</v>
      </c>
      <c r="AN107" s="32">
        <f>IF(CAMPANIA!$AN$1="-",((CAMPANIA!AN42-MAX(CAMPANIA!$AN$3:$AN$63))/(MIN(CAMPANIA!$AN$3:$AN$63)-MAX(CAMPANIA!$AN$3:$AN$63))),((CAMPANIA!AN42-MIN(CAMPANIA!$AN$3:$AN$63))/(MAX(CAMPANIA!$AN$3:$AN$63)-MIN(CAMPANIA!$AN$3:$AN$63))))</f>
        <v>0</v>
      </c>
      <c r="AO107" s="32">
        <f>IF(CAMPANIA!$AO$1="-",((CAMPANIA!AO42-MAX(CAMPANIA!$AO$3:$AO$63))/(MIN(CAMPANIA!$AO$3:$AO$63)-MAX(CAMPANIA!$AO$3:$AO$63))),((CAMPANIA!AO42-MIN(CAMPANIA!$AO$3:$AO$63))/(MAX(CAMPANIA!$AO$3:$AO$63)-MIN(CAMPANIA!$AO$3:$AO$63))))</f>
        <v>0</v>
      </c>
      <c r="AP107" s="32">
        <f>IF(CAMPANIA!$AP$1="-",((CAMPANIA!AP42-MAX(CAMPANIA!$AP$3:$AP$63))/(MIN(CAMPANIA!$AP$3:$AP$63)-MAX(CAMPANIA!$AP$3:$AP$63))),((CAMPANIA!AP42-MIN(CAMPANIA!$AP$3:$AP$63))/(MAX(CAMPANIA!$AP$3:$AP$63)-MIN(CAMPANIA!$AP$3:$AP$63))))</f>
        <v>4.5454545454545456E-2</v>
      </c>
      <c r="AQ107" s="32">
        <f>IF(CAMPANIA!$AQ$1="-",((CAMPANIA!AQ42-MAX(CAMPANIA!$AQ$3:$AQ$63))/(MIN(CAMPANIA!$AQ$3:$AQ$63)-MAX(CAMPANIA!$AQ$3:$AQ$63))),((CAMPANIA!AQ42-MIN(CAMPANIA!$AQ$3:$AQ$63))/(MAX(CAMPANIA!$AQ$3:$AQ$63)-MIN(CAMPANIA!$AQ$3:$AQ$63))))</f>
        <v>1.5082956259426848E-3</v>
      </c>
      <c r="AR107" s="32">
        <f>IF(CAMPANIA!$AR$1="-",((CAMPANIA!AR42-MAX(CAMPANIA!$AR$3:$AR$63))/(MIN(CAMPANIA!$AR$3:$AR$63)-MAX(CAMPANIA!$AR$3:$AR$63))),((CAMPANIA!AR42-MIN(CAMPANIA!$AR$3:$AR$63))/(MAX(CAMPANIA!$AR$3:$AR$63)-MIN(CAMPANIA!$AR$3:$AR$63))))</f>
        <v>1.9808743169398905E-2</v>
      </c>
      <c r="AS107" s="32">
        <f>IF(CAMPANIA!$AS$1="-",((CAMPANIA!AS42-MAX(CAMPANIA!$AS$3:$AS$63))/(MIN(CAMPANIA!$AS$3:$AS$63)-MAX(CAMPANIA!$AS$3:$AS$63))),((CAMPANIA!AS42-MIN(CAMPANIA!$AS$3:$AS$63))/(MAX(CAMPANIA!$AS$3:$AS$63)-MIN(CAMPANIA!$AS$3:$AS$63))))</f>
        <v>0.20310378793279552</v>
      </c>
      <c r="AT107" s="32">
        <f>IF(CAMPANIA!$AT$1="-",((CAMPANIA!AT42-MAX(CAMPANIA!$AT$3:$AT$63))/(MIN(CAMPANIA!$AT$3:$AT$63)-MAX(CAMPANIA!$AT$3:$AT$63))),((CAMPANIA!AT42-MIN(CAMPANIA!$AT$3:$AT$63))/(MAX(CAMPANIA!$AT$3:$AT$63)-MIN(CAMPANIA!$AT$3:$AT$63))))</f>
        <v>0.50561625531952215</v>
      </c>
      <c r="AU107" s="32">
        <f>IF(CAMPANIA!$AU$1="-",((CAMPANIA!AU42-MAX(CAMPANIA!$AU$3:$AU$63))/(MIN(CAMPANIA!$AU$3:$AU$63)-MAX(CAMPANIA!$AU$3:$AU$63))),((CAMPANIA!AU42-MIN(CAMPANIA!$AU$3:$AU$63))/(MAX(CAMPANIA!$AU$3:$AU$63)-MIN(CAMPANIA!$AU$3:$AU$63))))</f>
        <v>0.22727272727272727</v>
      </c>
      <c r="AV107" s="32">
        <f>IF(CAMPANIA!$AV$1="-",((CAMPANIA!AV42-MAX(CAMPANIA!$AV$3:$AV$63))/(MIN(CAMPANIA!$AV$3:$AV$63)-MAX(CAMPANIA!$AV$3:$AV$63))),((CAMPANIA!AV42-MIN(CAMPANIA!$AV$3:$AV$63))/(MAX(CAMPANIA!$AV$3:$AV$63)-MIN(CAMPANIA!$AV$3:$AV$63))))</f>
        <v>0.3419992808237734</v>
      </c>
      <c r="AW107" s="32">
        <f>IF(CAMPANIA!$AW$1="-",((CAMPANIA!AW42-MAX(CAMPANIA!$AW$3:$AW$63))/(MIN(CAMPANIA!$AW$3:$AW$63)-MAX(CAMPANIA!$AW$3:$AW$63))),((CAMPANIA!AW42-MIN(CAMPANIA!$AW$3:$AW$63))/(MAX(CAMPANIA!$AW$3:$AW$63)-MIN(CAMPANIA!$AW$3:$AW$63))))</f>
        <v>0</v>
      </c>
      <c r="AX107" s="32">
        <f>IF(CAMPANIA!$AX$1="-",((CAMPANIA!AX42-MAX(CAMPANIA!$AX$3:$AX$63))/(MIN(CAMPANIA!$AX$3:$AX$63)-MAX(CAMPANIA!$AX$3:$AX$63))),((CAMPANIA!AX42-MIN(CAMPANIA!$AX$3:$AX$63))/(MAX(CAMPANIA!$AX$3:$AX$63)-MIN(CAMPANIA!$AX$3:$AX$63))))</f>
        <v>0.2741194486983155</v>
      </c>
      <c r="AY107" s="32">
        <f>IF(CAMPANIA!$AY$1="-",((CAMPANIA!AY42-MAX(CAMPANIA!$AY$3:$AY$63))/(MIN(CAMPANIA!$AY$3:$AY$63)-MAX(CAMPANIA!$AY$3:$AY$63))),((CAMPANIA!AY42-MIN(CAMPANIA!$AY$3:$AY$63))/(MAX(CAMPANIA!$AY$3:$AY$63)-MIN(CAMPANIA!$AY$3:$AY$63))))</f>
        <v>0.71257485029940115</v>
      </c>
      <c r="AZ107" s="32">
        <f>IF(CAMPANIA!$AZ$1="-",((CAMPANIA!AZ42-MAX(CAMPANIA!$AZ$3:$AZ$63))/(MIN(CAMPANIA!$AZ$3:$AZ$63)-MAX(CAMPANIA!$AZ$3:$AZ$63))),((CAMPANIA!AZ42-MIN(CAMPANIA!$AZ$3:$AZ$63))/(MAX(CAMPANIA!$AZ$3:$AZ$63)-MIN(CAMPANIA!$AZ$3:$AZ$63))))</f>
        <v>0.11243484735666419</v>
      </c>
      <c r="BA107" s="32">
        <f>IF(CAMPANIA!$BA$1="-",((CAMPANIA!BA42-MAX(CAMPANIA!$BA$3:$BA$63))/(MIN(CAMPANIA!$BA$3:$BA$63)-MAX(CAMPANIA!$BA$3:$BA$63))),((CAMPANIA!BA42-MIN(CAMPANIA!$BA$3:$BA$63))/(MAX(CAMPANIA!$BA$3:$BA$63)-MIN(CAMPANIA!$BA$3:$BA$63))))</f>
        <v>0.7142857142857143</v>
      </c>
      <c r="BC107" s="32">
        <f>IF(CAMPANIA!$BC$1="-",((CAMPANIA!BC42-MAX(CAMPANIA!$BC$3:$BC$63))/(MIN(CAMPANIA!$BC$3:$BC$63)-MAX(CAMPANIA!$BC$3:$BC$63))),((CAMPANIA!BC42-MIN(CAMPANIA!$BC$3:$BC$63))/(MAX(CAMPANIA!$BC$3:$BC$63)-MIN(CAMPANIA!$BC$3:$BC$63))))</f>
        <v>0.16346955796497081</v>
      </c>
      <c r="BD107" s="32">
        <f>IF(CAMPANIA!$BD$1="-",((CAMPANIA!BD42-MAX(CAMPANIA!$BD$3:$BD$63))/(MIN(CAMPANIA!$BD$3:$BD$63)-MAX(CAMPANIA!$BD$3:$BD$63))),((CAMPANIA!BD42-MIN(CAMPANIA!$BD$3:$BD$63))/(MAX(CAMPANIA!$BD$3:$BD$63)-MIN(CAMPANIA!$BD$3:$BD$63))))</f>
        <v>0.95757575799292927</v>
      </c>
    </row>
    <row r="108" spans="1:56" x14ac:dyDescent="0.3">
      <c r="A108" s="32">
        <f t="shared" si="2"/>
        <v>65014</v>
      </c>
      <c r="B108" s="32" t="str">
        <f t="shared" si="2"/>
        <v>BATTIPAGLIA</v>
      </c>
      <c r="C108" s="32" t="str">
        <f t="shared" si="2"/>
        <v>CAMPANIA</v>
      </c>
      <c r="D108" s="32">
        <f t="shared" si="2"/>
        <v>86754</v>
      </c>
      <c r="E108" s="32">
        <f t="shared" si="2"/>
        <v>3</v>
      </c>
      <c r="F108" s="32" t="str">
        <f t="shared" si="2"/>
        <v>B</v>
      </c>
      <c r="G108" s="32">
        <f>IF(CAMPANIA!$G$1="-",((CAMPANIA!G43-MAX(CAMPANIA!$G$3:$G$63))/(MIN(CAMPANIA!$G$3:$G$63)-MAX(CAMPANIA!$G$3:$G$63))),((CAMPANIA!G43-MIN(CAMPANIA!$G$3:$G$63))/(MAX(CAMPANIA!$G$3:$G$63)-MIN(CAMPANIA!$G$3:$G$63))))</f>
        <v>0.8</v>
      </c>
      <c r="H108" s="32">
        <f>IF(CAMPANIA!$H$1="-",((CAMPANIA!H43-MAX(CAMPANIA!$H$3:$H$63))/(MIN(CAMPANIA!$H$3:$H$63)-MAX(CAMPANIA!$H$3:$H$63))),((CAMPANIA!H43-MIN(CAMPANIA!$H$3:$H$63))/(MAX(CAMPANIA!$H$3:$H$63)-MIN(CAMPANIA!$H$3:$H$63))))</f>
        <v>0.57692307692307687</v>
      </c>
      <c r="I108" s="32">
        <f>IF(CAMPANIA!$I$1="-",((CAMPANIA!I43-MAX(CAMPANIA!$I$3:$I$63))/(MIN(CAMPANIA!$I$3:$I$63)-MAX(CAMPANIA!$I$3:$I$63))),((CAMPANIA!I43-MIN(CAMPANIA!$I$3:$I$63))/(MAX(CAMPANIA!$I$3:$I$63)-MIN(CAMPANIA!$I$3:$I$63))))</f>
        <v>0.92811839323467227</v>
      </c>
      <c r="J108" s="32">
        <f>IF(CAMPANIA!$J$1="-",((CAMPANIA!J43-MAX(CAMPANIA!$J$3:$J$63))/(MIN(CAMPANIA!$J$3:$J$63)-MAX(CAMPANIA!$J$3:$J$63))),((CAMPANIA!J43-MIN(CAMPANIA!$J$3:$J$63))/(MAX(CAMPANIA!$J$3:$J$63)-MIN(CAMPANIA!$J$3:$J$63))))</f>
        <v>0.86088241503061014</v>
      </c>
      <c r="K108" s="32">
        <f>IF(CAMPANIA!$K$1="-",((CAMPANIA!K43-MAX(CAMPANIA!$K$3:$K$63))/(MIN(CAMPANIA!$K$3:$K$63)-MAX(CAMPANIA!$K$3:$K$63))),((CAMPANIA!K43-MIN(CAMPANIA!$K$3:$K$63))/(MAX(CAMPANIA!$K$3:$K$63)-MIN(CAMPANIA!$K$3:$K$63))))</f>
        <v>0.4074697173620459</v>
      </c>
      <c r="L108" s="32">
        <f>IF(CAMPANIA!$L$1="-",((CAMPANIA!L43-MAX(CAMPANIA!$L$3:$L$63))/(MIN(CAMPANIA!$L$3:$L$63)-MAX(CAMPANIA!$L$3:$L$63))),((CAMPANIA!L43-MIN(CAMPANIA!$L$3:$L$63))/(MAX(CAMPANIA!$L$3:$L$63)-MIN(CAMPANIA!$L$3:$L$63))))</f>
        <v>0.32999999999999985</v>
      </c>
      <c r="M108" s="32">
        <f>IF(CAMPANIA!$M$1="-",((CAMPANIA!M43-MAX(CAMPANIA!$M$3:$M$63))/(MIN(CAMPANIA!$M$3:$M$63)-MAX(CAMPANIA!$M$3:$M$63))),((CAMPANIA!M43-MIN(CAMPANIA!$M$3:$M$63))/(MAX(CAMPANIA!$M$3:$M$63)-MIN(CAMPANIA!$M$3:$M$63))))</f>
        <v>4.181512809273541E-2</v>
      </c>
      <c r="N108" s="32">
        <f>IF(CAMPANIA!$N$1="-",((CAMPANIA!N43-MAX(CAMPANIA!$N$3:$N$63))/(MIN(CAMPANIA!$N$3:$N$63)-MAX(CAMPANIA!$N$3:$N$63))),((CAMPANIA!N43-MIN(CAMPANIA!$N$3:$N$63))/(MAX(CAMPANIA!$N$3:$N$63)-MIN(CAMPANIA!$N$3:$N$63))))</f>
        <v>6.6666666666666666E-2</v>
      </c>
      <c r="O108" s="32">
        <f>IF(CAMPANIA!$O$1="-",((CAMPANIA!O43-MAX(CAMPANIA!$O$3:$O$63))/(MIN(CAMPANIA!$O$3:$O$63)-MAX(CAMPANIA!$O$3:$O$63))),((CAMPANIA!O43-MIN(CAMPANIA!$O$3:$O$63))/(MAX(CAMPANIA!$O$3:$O$63)-MIN(CAMPANIA!$O$3:$O$63))))</f>
        <v>0.46014030612244905</v>
      </c>
      <c r="P108" s="32">
        <f>IF(CAMPANIA!$P$1="-",((CAMPANIA!P43-MAX(CAMPANIA!$P$3:$P$63))/(MIN(CAMPANIA!$P$3:$P$63)-MAX(CAMPANIA!$P$3:$P$63))),((CAMPANIA!P43-MIN(CAMPANIA!$P$3:$P$63))/(MAX(CAMPANIA!$P$3:$P$63)-MIN(CAMPANIA!$P$3:$P$63))))</f>
        <v>0.27235772357723576</v>
      </c>
      <c r="Q108" s="32">
        <f>IF(CAMPANIA!$Q$1="-",((CAMPANIA!Q43-MAX(CAMPANIA!$Q$3:$Q$63))/(MIN(CAMPANIA!$Q$3:$Q$63)-MAX(CAMPANIA!$Q$3:$Q$63))),((CAMPANIA!Q43-MIN(CAMPANIA!$Q$3:$Q$63))/(MAX(CAMPANIA!$Q$3:$Q$63)-MIN(CAMPANIA!$Q$3:$Q$63))))</f>
        <v>0.8691282051282051</v>
      </c>
      <c r="R108" s="32">
        <f>IF(CAMPANIA!$R$1="-",((CAMPANIA!R43-MAX(CAMPANIA!$R$3:$R$63))/(MIN(CAMPANIA!$R$3:$R$63)-MAX(CAMPANIA!$R$3:$R$63))),((CAMPANIA!R43-MIN(CAMPANIA!$R$3:$R$63))/(MAX(CAMPANIA!$R$3:$R$63)-MIN(CAMPANIA!$R$3:$R$63))))</f>
        <v>7.1591774562071595E-2</v>
      </c>
      <c r="S108" s="32">
        <f>IF(CAMPANIA!$S$1="-",((CAMPANIA!S43-MAX(CAMPANIA!$S$3:$S$63))/(MIN(CAMPANIA!$S$3:$S$63)-MAX(CAMPANIA!$S$3:$S$63))),((CAMPANIA!S43-MIN(CAMPANIA!$S$3:$S$63))/(MAX(CAMPANIA!$S$3:$S$63)-MIN(CAMPANIA!$S$3:$S$63))))</f>
        <v>7.6923076923076927E-2</v>
      </c>
      <c r="T108" s="32">
        <f>IF(CAMPANIA!$T$1="-",((CAMPANIA!T43-MAX(CAMPANIA!$T$3:$T$63))/(MIN(CAMPANIA!$T$3:$T$63)-MAX(CAMPANIA!$T$3:$T$63))),((CAMPANIA!T43-MIN(CAMPANIA!$T$3:$T$63))/(MAX(CAMPANIA!$T$3:$T$63)-MIN(CAMPANIA!$T$3:$T$63))))</f>
        <v>0.12222222222222222</v>
      </c>
      <c r="U108" s="32">
        <f>IF(CAMPANIA!$U$1="-",((CAMPANIA!U43-MAX(CAMPANIA!$U$3:$U$63))/(MIN(CAMPANIA!$U$3:$U$63)-MAX(CAMPANIA!$U$3:$U$63))),((CAMPANIA!U43-MIN(CAMPANIA!$U$3:$U$63))/(MAX(CAMPANIA!$U$3:$U$63)-MIN(CAMPANIA!$U$3:$U$63))))</f>
        <v>0</v>
      </c>
      <c r="V108" s="32">
        <f>IF(CAMPANIA!$V$1="-",((CAMPANIA!V43-MAX(CAMPANIA!$V$3:$V$63))/(MIN(CAMPANIA!$V$3:$V$63)-MAX(CAMPANIA!$V$3:$V$63))),((CAMPANIA!V43-MIN(CAMPANIA!$V$3:$V$63))/(MAX(CAMPANIA!$V$3:$V$63)-MIN(CAMPANIA!$V$3:$V$63))))</f>
        <v>1</v>
      </c>
      <c r="W108" s="32">
        <f>IF(CAMPANIA!$W$1="-",((CAMPANIA!W43-MAX(CAMPANIA!$W$3:$W$63))/(MIN(CAMPANIA!$W$3:$W$63)-MAX(CAMPANIA!$W$3:$W$63))),((CAMPANIA!W43-MIN(CAMPANIA!$W$3:$W$63))/(MAX(CAMPANIA!$W$3:$W$63)-MIN(CAMPANIA!$W$3:$W$63))))</f>
        <v>0.14285714285714285</v>
      </c>
      <c r="X108" s="32">
        <f>IF(CAMPANIA!$X$1="-",((CAMPANIA!X43-MAX(CAMPANIA!$X$3:$X$63))/(MIN(CAMPANIA!$X$3:$X$63)-MAX(CAMPANIA!$X$3:$X$63))),((CAMPANIA!X43-MIN(CAMPANIA!$X$3:$X$63))/(MAX(CAMPANIA!$X$3:$X$63)-MIN(CAMPANIA!$X$3:$X$63))))</f>
        <v>0</v>
      </c>
      <c r="Y108" s="32">
        <f>IF(CAMPANIA!$Y$1="-",((CAMPANIA!Y43-MAX(CAMPANIA!$Y$3:$Y$63))/(MIN(CAMPANIA!$Y$3:$Y$63)-MAX(CAMPANIA!$Y$3:$Y$63))),((CAMPANIA!Y43-MIN(CAMPANIA!$Y$3:$Y$63))/(MAX(CAMPANIA!$Y$3:$Y$63)-MIN(CAMPANIA!$Y$3:$Y$63))))</f>
        <v>0.99259637477661478</v>
      </c>
      <c r="Z108" s="32">
        <f>IF(CAMPANIA!$Z$1="-",((CAMPANIA!Z43-MAX(CAMPANIA!$Z$3:$Z$63))/(MIN(CAMPANIA!$Z$3:$Z$63)-MAX(CAMPANIA!$Z$3:$Z$63))),((CAMPANIA!Z43-MIN(CAMPANIA!$Z$3:$Z$63))/(MAX(CAMPANIA!$Z$3:$Z$63)-MIN(CAMPANIA!$Z$3:$Z$63))))</f>
        <v>0.6767537826685005</v>
      </c>
      <c r="AA108" s="32">
        <f>IF(CAMPANIA!$AA$1="-",((CAMPANIA!AA43-MAX(CAMPANIA!$AA$3:$AA$63))/(MIN(CAMPANIA!$AA$3:$AA$63)-MAX(CAMPANIA!$AA$3:$AA$63))),((CAMPANIA!AA43-MIN(CAMPANIA!$AA$3:$AA$63))/(MAX(CAMPANIA!$AA$3:$AA$63)-MIN(CAMPANIA!$AA$3:$AA$63))))</f>
        <v>4.0517241379310349E-2</v>
      </c>
      <c r="AB108" s="32">
        <f>IF(CAMPANIA!$AB$1="-",((CAMPANIA!AB43-MAX(CAMPANIA!$AB$3:$AB$63))/(MIN(CAMPANIA!$AB$3:$AB$63)-MAX(CAMPANIA!$AB$3:$AB$63))),((CAMPANIA!AB43-MIN(CAMPANIA!$AB$3:$AB$63))/(MAX(CAMPANIA!$AB$3:$AB$63)-MIN(CAMPANIA!$AB$3:$AB$63))))</f>
        <v>0.24141414141414133</v>
      </c>
      <c r="AC108" s="32">
        <f>IF(CAMPANIA!$AC$1="-",((CAMPANIA!AC43-MAX(CAMPANIA!$AC$3:$AC$63))/(MIN(CAMPANIA!$AC$3:$AC$63)-MAX(CAMPANIA!$AC$3:$AC$63))),((CAMPANIA!AC43-MIN(CAMPANIA!$AC$3:$AC$63))/(MAX(CAMPANIA!$AC$3:$AC$63)-MIN(CAMPANIA!$AC$3:$AC$63))))</f>
        <v>0.11248073959938366</v>
      </c>
      <c r="AD108" s="32">
        <f>IF(CAMPANIA!$AD$1="-",((CAMPANIA!AD43-MAX(CAMPANIA!$AD$3:$AD$63))/(MIN(CAMPANIA!$AD$3:$AD$63)-MAX(CAMPANIA!$AD$3:$AD$63))),((CAMPANIA!AD43-MIN(CAMPANIA!$AD$3:$AD$63))/(MAX(CAMPANIA!$AD$3:$AD$63)-MIN(CAMPANIA!$AD$3:$AD$63))))</f>
        <v>0.37539619651347073</v>
      </c>
      <c r="AE108" s="32">
        <f>IF(CAMPANIA!$AE$1="-",((CAMPANIA!AE43-MAX(CAMPANIA!$AE$3:$AE$63))/(MIN(CAMPANIA!$AE$3:$AE$63)-MAX(CAMPANIA!$AE$3:$AE$63))),((CAMPANIA!AE43-MIN(CAMPANIA!$AE$3:$AE$63))/(MAX(CAMPANIA!$AE$3:$AE$63)-MIN(CAMPANIA!$AE$3:$AE$63))))</f>
        <v>5.4054054054054057E-2</v>
      </c>
      <c r="AF108" s="32">
        <f>IF(CAMPANIA!$AF$1="-",((CAMPANIA!AF43-MAX(CAMPANIA!$AF$3:$AF$63))/(MIN(CAMPANIA!$AF$3:$AF$63)-MAX(CAMPANIA!$AF$3:$AF$63))),((CAMPANIA!AF43-MIN(CAMPANIA!$AF$3:$AF$63))/(MAX(CAMPANIA!$AF$3:$AF$63)-MIN(CAMPANIA!$AF$3:$AF$63))))</f>
        <v>0.6324413338822561</v>
      </c>
      <c r="AG108" s="32">
        <f>IF(CAMPANIA!$AG$1="-",((CAMPANIA!AG43-MAX(CAMPANIA!$AG$3:$AG$63))/(MIN(CAMPANIA!$AG$3:$AG$63)-MAX(CAMPANIA!$AG$3:$AG$63))),((CAMPANIA!AG43-MIN(CAMPANIA!$AG$3:$AG$63))/(MAX(CAMPANIA!$AG$3:$AG$63)-MIN(CAMPANIA!$AG$3:$AG$63))))</f>
        <v>0.12396694214876035</v>
      </c>
      <c r="AH108" s="32">
        <f>IF(CAMPANIA!$AH$1="-",((CAMPANIA!AH43-MAX(CAMPANIA!$AH$3:$AH$63))/(MIN(CAMPANIA!$AH$3:$AH$63)-MAX(CAMPANIA!$AH$3:$AH$63))),((CAMPANIA!AH90-MIN(CAMPANIA!$AH$3:$AH$63))/(MAX(CAMPANIA!$AH$3:$AH$63)-MIN(CAMPANIA!$AH$3:$AH$63))))</f>
        <v>0.43296802281939656</v>
      </c>
      <c r="AI108" s="32">
        <f>IF(CAMPANIA!$AI$1="-",((CAMPANIA!AI43-MAX(CAMPANIA!$AI$3:$AI$63))/(MIN(CAMPANIA!$AI$3:$AI$63)-MAX(CAMPANIA!$AI$3:$AI$63))),((CAMPANIA!AI43-MIN(CAMPANIA!$AI$3:$AI$63))/(MAX(CAMPANIA!$AI$3:$AI$63)-MIN(CAMPANIA!$AI$3:$AI$63))))</f>
        <v>4.7619047619047623E-2</v>
      </c>
      <c r="AJ108" s="32">
        <f>IF(CAMPANIA!$AJ$1="-",((CAMPANIA!AJ43-MAX(CAMPANIA!$AJ$3:$AJ$63))/(MIN(CAMPANIA!$AJ$3:$AJ$63)-MAX(CAMPANIA!$AJ$3:$AJ$63))),((CAMPANIA!AJ43-MIN(CAMPANIA!$AJ$3:$AJ$63))/(MAX(CAMPANIA!$AJ$3:$AJ$63)-MIN(CAMPANIA!$AJ$3:$AJ$63))))</f>
        <v>0.71619137113907505</v>
      </c>
      <c r="AK108" s="32">
        <f>IF(CAMPANIA!$AK$1="-",((CAMPANIA!AK43-MAX(CAMPANIA!$AK$3:$AK$63))/(MIN(CAMPANIA!$AK$3:$AK$63)-MAX(CAMPANIA!$AK$3:$AK$63))),((CAMPANIA!AK43-MIN(CAMPANIA!$AK$3:$AK$63))/(MAX(CAMPANIA!$AK$3:$AK$63)-MIN(CAMPANIA!$AK$3:$AK$63))))</f>
        <v>0.82267441860465107</v>
      </c>
      <c r="AL108" s="32">
        <f>IF(CAMPANIA!$AL$1="-",((CAMPANIA!AL43-MAX(CAMPANIA!$AL$3:$AL$63))/(MIN(CAMPANIA!$AL$3:$AL$63)-MAX(CAMPANIA!$AL$3:$AL$63))),((CAMPANIA!AL43-MIN(CAMPANIA!$AL$3:$AL$63))/(MAX(CAMPANIA!$AL$3:$AL$63)-MIN(CAMPANIA!$AL$3:$AL$63))))</f>
        <v>0.11757575757575757</v>
      </c>
      <c r="AM108" s="32">
        <f>IF(CAMPANIA!$AM$1="-",((CAMPANIA!AM43-MAX(CAMPANIA!$AM$3:$AM$63))/(MIN(CAMPANIA!$AM$3:$AM$63)-MAX(CAMPANIA!$AM$3:$AM$63))),((CAMPANIA!AM43-MIN(CAMPANIA!$AM$3:$AM$63))/(MAX(CAMPANIA!$AM$3:$AM$63)-MIN(CAMPANIA!$AM$3:$AM$63))))</f>
        <v>6.6666666666666666E-2</v>
      </c>
      <c r="AN108" s="32">
        <f>IF(CAMPANIA!$AN$1="-",((CAMPANIA!AN43-MAX(CAMPANIA!$AN$3:$AN$63))/(MIN(CAMPANIA!$AN$3:$AN$63)-MAX(CAMPANIA!$AN$3:$AN$63))),((CAMPANIA!AN43-MIN(CAMPANIA!$AN$3:$AN$63))/(MAX(CAMPANIA!$AN$3:$AN$63)-MIN(CAMPANIA!$AN$3:$AN$63))))</f>
        <v>6.6666666666666666E-2</v>
      </c>
      <c r="AO108" s="32">
        <f>IF(CAMPANIA!$AO$1="-",((CAMPANIA!AO43-MAX(CAMPANIA!$AO$3:$AO$63))/(MIN(CAMPANIA!$AO$3:$AO$63)-MAX(CAMPANIA!$AO$3:$AO$63))),((CAMPANIA!AO43-MIN(CAMPANIA!$AO$3:$AO$63))/(MAX(CAMPANIA!$AO$3:$AO$63)-MIN(CAMPANIA!$AO$3:$AO$63))))</f>
        <v>0.16901408450704225</v>
      </c>
      <c r="AP108" s="32">
        <f>IF(CAMPANIA!$AP$1="-",((CAMPANIA!AP43-MAX(CAMPANIA!$AP$3:$AP$63))/(MIN(CAMPANIA!$AP$3:$AP$63)-MAX(CAMPANIA!$AP$3:$AP$63))),((CAMPANIA!AP43-MIN(CAMPANIA!$AP$3:$AP$63))/(MAX(CAMPANIA!$AP$3:$AP$63)-MIN(CAMPANIA!$AP$3:$AP$63))))</f>
        <v>4.5454545454545456E-2</v>
      </c>
      <c r="AQ108" s="32">
        <f>IF(CAMPANIA!$AQ$1="-",((CAMPANIA!AQ43-MAX(CAMPANIA!$AQ$3:$AQ$63))/(MIN(CAMPANIA!$AQ$3:$AQ$63)-MAX(CAMPANIA!$AQ$3:$AQ$63))),((CAMPANIA!AQ43-MIN(CAMPANIA!$AQ$3:$AQ$63))/(MAX(CAMPANIA!$AQ$3:$AQ$63)-MIN(CAMPANIA!$AQ$3:$AQ$63))))</f>
        <v>7.3906485671191555E-2</v>
      </c>
      <c r="AR108" s="32">
        <f>IF(CAMPANIA!$AR$1="-",((CAMPANIA!AR43-MAX(CAMPANIA!$AR$3:$AR$63))/(MIN(CAMPANIA!$AR$3:$AR$63)-MAX(CAMPANIA!$AR$3:$AR$63))),((CAMPANIA!AR43-MIN(CAMPANIA!$AR$3:$AR$63))/(MAX(CAMPANIA!$AR$3:$AR$63)-MIN(CAMPANIA!$AR$3:$AR$63))))</f>
        <v>0</v>
      </c>
      <c r="AS108" s="32">
        <f>IF(CAMPANIA!$AS$1="-",((CAMPANIA!AS43-MAX(CAMPANIA!$AS$3:$AS$63))/(MIN(CAMPANIA!$AS$3:$AS$63)-MAX(CAMPANIA!$AS$3:$AS$63))),((CAMPANIA!AS43-MIN(CAMPANIA!$AS$3:$AS$63))/(MAX(CAMPANIA!$AS$3:$AS$63)-MIN(CAMPANIA!$AS$3:$AS$63))))</f>
        <v>9.8290701878847322E-2</v>
      </c>
      <c r="AT108" s="32">
        <f>IF(CAMPANIA!$AT$1="-",((CAMPANIA!AT43-MAX(CAMPANIA!$AT$3:$AT$63))/(MIN(CAMPANIA!$AT$3:$AT$63)-MAX(CAMPANIA!$AT$3:$AT$63))),((CAMPANIA!AT43-MIN(CAMPANIA!$AT$3:$AT$63))/(MAX(CAMPANIA!$AT$3:$AT$63)-MIN(CAMPANIA!$AT$3:$AT$63))))</f>
        <v>0.12479333643041492</v>
      </c>
      <c r="AU108" s="32">
        <f>IF(CAMPANIA!$AU$1="-",((CAMPANIA!AU43-MAX(CAMPANIA!$AU$3:$AU$63))/(MIN(CAMPANIA!$AU$3:$AU$63)-MAX(CAMPANIA!$AU$3:$AU$63))),((CAMPANIA!AU43-MIN(CAMPANIA!$AU$3:$AU$63))/(MAX(CAMPANIA!$AU$3:$AU$63)-MIN(CAMPANIA!$AU$3:$AU$63))))</f>
        <v>6.0606060606060608E-2</v>
      </c>
      <c r="AV108" s="32">
        <f>IF(CAMPANIA!$AV$1="-",((CAMPANIA!AV43-MAX(CAMPANIA!$AV$3:$AV$63))/(MIN(CAMPANIA!$AV$3:$AV$63)-MAX(CAMPANIA!$AV$3:$AV$63))),((CAMPANIA!AV43-MIN(CAMPANIA!$AV$3:$AV$63))/(MAX(CAMPANIA!$AV$3:$AV$63)-MIN(CAMPANIA!$AV$3:$AV$63))))</f>
        <v>0.91254260933649411</v>
      </c>
      <c r="AW108" s="32">
        <f>IF(CAMPANIA!$AW$1="-",((CAMPANIA!AW43-MAX(CAMPANIA!$AW$3:$AW$63))/(MIN(CAMPANIA!$AW$3:$AW$63)-MAX(CAMPANIA!$AW$3:$AW$63))),((CAMPANIA!AW43-MIN(CAMPANIA!$AW$3:$AW$63))/(MAX(CAMPANIA!$AW$3:$AW$63)-MIN(CAMPANIA!$AW$3:$AW$63))))</f>
        <v>0</v>
      </c>
      <c r="AX108" s="32">
        <f>IF(CAMPANIA!$AX$1="-",((CAMPANIA!AX43-MAX(CAMPANIA!$AX$3:$AX$63))/(MIN(CAMPANIA!$AX$3:$AX$63)-MAX(CAMPANIA!$AX$3:$AX$63))),((CAMPANIA!AX43-MIN(CAMPANIA!$AX$3:$AX$63))/(MAX(CAMPANIA!$AX$3:$AX$63)-MIN(CAMPANIA!$AX$3:$AX$63))))</f>
        <v>0.20444104134762636</v>
      </c>
      <c r="AY108" s="32">
        <f>IF(CAMPANIA!$AY$1="-",((CAMPANIA!AY43-MAX(CAMPANIA!$AY$3:$AY$63))/(MIN(CAMPANIA!$AY$3:$AY$63)-MAX(CAMPANIA!$AY$3:$AY$63))),((CAMPANIA!AY43-MIN(CAMPANIA!$AY$3:$AY$63))/(MAX(CAMPANIA!$AY$3:$AY$63)-MIN(CAMPANIA!$AY$3:$AY$63))))</f>
        <v>0.58682634730538918</v>
      </c>
      <c r="AZ108" s="32">
        <f>IF(CAMPANIA!$AZ$1="-",((CAMPANIA!AZ43-MAX(CAMPANIA!$AZ$3:$AZ$63))/(MIN(CAMPANIA!$AZ$3:$AZ$63)-MAX(CAMPANIA!$AZ$3:$AZ$63))),((CAMPANIA!AZ43-MIN(CAMPANIA!$AZ$3:$AZ$63))/(MAX(CAMPANIA!$AZ$3:$AZ$63)-MIN(CAMPANIA!$AZ$3:$AZ$63))))</f>
        <v>4.244229337304542E-2</v>
      </c>
      <c r="BA108" s="32">
        <f>IF(CAMPANIA!$BA$1="-",((CAMPANIA!BA43-MAX(CAMPANIA!$BA$3:$BA$63))/(MIN(CAMPANIA!$BA$3:$BA$63)-MAX(CAMPANIA!$BA$3:$BA$63))),((CAMPANIA!BA43-MIN(CAMPANIA!$BA$3:$BA$63))/(MAX(CAMPANIA!$BA$3:$BA$63)-MIN(CAMPANIA!$BA$3:$BA$63))))</f>
        <v>2.3809523809523812E-2</v>
      </c>
      <c r="BC108" s="32">
        <f>IF(CAMPANIA!$BC$1="-",((CAMPANIA!BC43-MAX(CAMPANIA!$BC$3:$BC$63))/(MIN(CAMPANIA!$BC$3:$BC$63)-MAX(CAMPANIA!$BC$3:$BC$63))),((CAMPANIA!BC43-MIN(CAMPANIA!$BC$3:$BC$63))/(MAX(CAMPANIA!$BC$3:$BC$63)-MIN(CAMPANIA!$BC$3:$BC$63))))</f>
        <v>2.4186822351959965E-2</v>
      </c>
      <c r="BD108" s="32">
        <f>IF(CAMPANIA!$BD$1="-",((CAMPANIA!BD43-MAX(CAMPANIA!$BD$3:$BD$63))/(MIN(CAMPANIA!$BD$3:$BD$63)-MAX(CAMPANIA!$BD$3:$BD$63))),((CAMPANIA!BD43-MIN(CAMPANIA!$BD$3:$BD$63))/(MAX(CAMPANIA!$BD$3:$BD$63)-MIN(CAMPANIA!$BD$3:$BD$63))))</f>
        <v>0.29999999988333337</v>
      </c>
    </row>
    <row r="109" spans="1:56" x14ac:dyDescent="0.3">
      <c r="A109" s="32">
        <f t="shared" si="2"/>
        <v>65017</v>
      </c>
      <c r="B109" s="32" t="str">
        <f t="shared" si="2"/>
        <v>BUCCINO</v>
      </c>
      <c r="C109" s="32" t="str">
        <f t="shared" si="2"/>
        <v>CAMPANIA</v>
      </c>
      <c r="D109" s="32">
        <f t="shared" si="2"/>
        <v>25859</v>
      </c>
      <c r="E109" s="32">
        <f t="shared" si="2"/>
        <v>3</v>
      </c>
      <c r="F109" s="32" t="str">
        <f t="shared" si="2"/>
        <v>B</v>
      </c>
      <c r="G109" s="32">
        <f>IF(CAMPANIA!$G$1="-",((CAMPANIA!G44-MAX(CAMPANIA!$G$3:$G$63))/(MIN(CAMPANIA!$G$3:$G$63)-MAX(CAMPANIA!$G$3:$G$63))),((CAMPANIA!G44-MIN(CAMPANIA!$G$3:$G$63))/(MAX(CAMPANIA!$G$3:$G$63)-MIN(CAMPANIA!$G$3:$G$63))))</f>
        <v>0</v>
      </c>
      <c r="H109" s="32">
        <f>IF(CAMPANIA!$H$1="-",((CAMPANIA!H44-MAX(CAMPANIA!$H$3:$H$63))/(MIN(CAMPANIA!$H$3:$H$63)-MAX(CAMPANIA!$H$3:$H$63))),((CAMPANIA!H44-MIN(CAMPANIA!$H$3:$H$63))/(MAX(CAMPANIA!$H$3:$H$63)-MIN(CAMPANIA!$H$3:$H$63))))</f>
        <v>0.53846153846153855</v>
      </c>
      <c r="I109" s="32">
        <f>IF(CAMPANIA!$I$1="-",((CAMPANIA!I44-MAX(CAMPANIA!$I$3:$I$63))/(MIN(CAMPANIA!$I$3:$I$63)-MAX(CAMPANIA!$I$3:$I$63))),((CAMPANIA!I44-MIN(CAMPANIA!$I$3:$I$63))/(MAX(CAMPANIA!$I$3:$I$63)-MIN(CAMPANIA!$I$3:$I$63))))</f>
        <v>0.99614475811466241</v>
      </c>
      <c r="J109" s="32">
        <f>IF(CAMPANIA!$J$1="-",((CAMPANIA!J44-MAX(CAMPANIA!$J$3:$J$63))/(MIN(CAMPANIA!$J$3:$J$63)-MAX(CAMPANIA!$J$3:$J$63))),((CAMPANIA!J44-MIN(CAMPANIA!$J$3:$J$63))/(MAX(CAMPANIA!$J$3:$J$63)-MIN(CAMPANIA!$J$3:$J$63))))</f>
        <v>0.15811695165716702</v>
      </c>
      <c r="K109" s="32">
        <f>IF(CAMPANIA!$K$1="-",((CAMPANIA!K44-MAX(CAMPANIA!$K$3:$K$63))/(MIN(CAMPANIA!$K$3:$K$63)-MAX(CAMPANIA!$K$3:$K$63))),((CAMPANIA!K44-MIN(CAMPANIA!$K$3:$K$63))/(MAX(CAMPANIA!$K$3:$K$63)-MIN(CAMPANIA!$K$3:$K$63))))</f>
        <v>0.63492597577388943</v>
      </c>
      <c r="L109" s="32">
        <f>IF(CAMPANIA!$L$1="-",((CAMPANIA!L44-MAX(CAMPANIA!$L$3:$L$63))/(MIN(CAMPANIA!$L$3:$L$63)-MAX(CAMPANIA!$L$3:$L$63))),((CAMPANIA!L44-MIN(CAMPANIA!$L$3:$L$63))/(MAX(CAMPANIA!$L$3:$L$63)-MIN(CAMPANIA!$L$3:$L$63))))</f>
        <v>0.54555555555555557</v>
      </c>
      <c r="M109" s="32">
        <f>IF(CAMPANIA!$M$1="-",((CAMPANIA!M44-MAX(CAMPANIA!$M$3:$M$63))/(MIN(CAMPANIA!$M$3:$M$63)-MAX(CAMPANIA!$M$3:$M$63))),((CAMPANIA!M44-MIN(CAMPANIA!$M$3:$M$63))/(MAX(CAMPANIA!$M$3:$M$63)-MIN(CAMPANIA!$M$3:$M$63))))</f>
        <v>4.844218575725092E-2</v>
      </c>
      <c r="N109" s="32">
        <f>IF(CAMPANIA!$N$1="-",((CAMPANIA!N44-MAX(CAMPANIA!$N$3:$N$63))/(MIN(CAMPANIA!$N$3:$N$63)-MAX(CAMPANIA!$N$3:$N$63))),((CAMPANIA!N44-MIN(CAMPANIA!$N$3:$N$63))/(MAX(CAMPANIA!$N$3:$N$63)-MIN(CAMPANIA!$N$3:$N$63))))</f>
        <v>6.6666666666666666E-2</v>
      </c>
      <c r="O109" s="32">
        <f>IF(CAMPANIA!$O$1="-",((CAMPANIA!O44-MAX(CAMPANIA!$O$3:$O$63))/(MIN(CAMPANIA!$O$3:$O$63)-MAX(CAMPANIA!$O$3:$O$63))),((CAMPANIA!O44-MIN(CAMPANIA!$O$3:$O$63))/(MAX(CAMPANIA!$O$3:$O$63)-MIN(CAMPANIA!$O$3:$O$63))))</f>
        <v>0.75845025510204089</v>
      </c>
      <c r="P109" s="32">
        <f>IF(CAMPANIA!$P$1="-",((CAMPANIA!P44-MAX(CAMPANIA!$P$3:$P$63))/(MIN(CAMPANIA!$P$3:$P$63)-MAX(CAMPANIA!$P$3:$P$63))),((CAMPANIA!P44-MIN(CAMPANIA!$P$3:$P$63))/(MAX(CAMPANIA!$P$3:$P$63)-MIN(CAMPANIA!$P$3:$P$63))))</f>
        <v>0.7357723577235773</v>
      </c>
      <c r="Q109" s="32">
        <f>IF(CAMPANIA!$Q$1="-",((CAMPANIA!Q44-MAX(CAMPANIA!$Q$3:$Q$63))/(MIN(CAMPANIA!$Q$3:$Q$63)-MAX(CAMPANIA!$Q$3:$Q$63))),((CAMPANIA!Q44-MIN(CAMPANIA!$Q$3:$Q$63))/(MAX(CAMPANIA!$Q$3:$Q$63)-MIN(CAMPANIA!$Q$3:$Q$63))))</f>
        <v>0.47179487179487173</v>
      </c>
      <c r="R109" s="32">
        <f>IF(CAMPANIA!$R$1="-",((CAMPANIA!R44-MAX(CAMPANIA!$R$3:$R$63))/(MIN(CAMPANIA!$R$3:$R$63)-MAX(CAMPANIA!$R$3:$R$63))),((CAMPANIA!R44-MIN(CAMPANIA!$R$3:$R$63))/(MAX(CAMPANIA!$R$3:$R$63)-MIN(CAMPANIA!$R$3:$R$63))))</f>
        <v>0.10357958872810358</v>
      </c>
      <c r="S109" s="32">
        <f>IF(CAMPANIA!$S$1="-",((CAMPANIA!S44-MAX(CAMPANIA!$S$3:$S$63))/(MIN(CAMPANIA!$S$3:$S$63)-MAX(CAMPANIA!$S$3:$S$63))),((CAMPANIA!S44-MIN(CAMPANIA!$S$3:$S$63))/(MAX(CAMPANIA!$S$3:$S$63)-MIN(CAMPANIA!$S$3:$S$63))))</f>
        <v>0.16923076923076921</v>
      </c>
      <c r="T109" s="32">
        <f>IF(CAMPANIA!$T$1="-",((CAMPANIA!T44-MAX(CAMPANIA!$T$3:$T$63))/(MIN(CAMPANIA!$T$3:$T$63)-MAX(CAMPANIA!$T$3:$T$63))),((CAMPANIA!T44-MIN(CAMPANIA!$T$3:$T$63))/(MAX(CAMPANIA!$T$3:$T$63)-MIN(CAMPANIA!$T$3:$T$63))))</f>
        <v>0.33333333333333331</v>
      </c>
      <c r="U109" s="32">
        <f>IF(CAMPANIA!$U$1="-",((CAMPANIA!U44-MAX(CAMPANIA!$U$3:$U$63))/(MIN(CAMPANIA!$U$3:$U$63)-MAX(CAMPANIA!$U$3:$U$63))),((CAMPANIA!U44-MIN(CAMPANIA!$U$3:$U$63))/(MAX(CAMPANIA!$U$3:$U$63)-MIN(CAMPANIA!$U$3:$U$63))))</f>
        <v>0</v>
      </c>
      <c r="V109" s="32">
        <f>IF(CAMPANIA!$V$1="-",((CAMPANIA!V44-MAX(CAMPANIA!$V$3:$V$63))/(MIN(CAMPANIA!$V$3:$V$63)-MAX(CAMPANIA!$V$3:$V$63))),((CAMPANIA!V44-MIN(CAMPANIA!$V$3:$V$63))/(MAX(CAMPANIA!$V$3:$V$63)-MIN(CAMPANIA!$V$3:$V$63))))</f>
        <v>0</v>
      </c>
      <c r="W109" s="32">
        <f>IF(CAMPANIA!$W$1="-",((CAMPANIA!W44-MAX(CAMPANIA!$W$3:$W$63))/(MIN(CAMPANIA!$W$3:$W$63)-MAX(CAMPANIA!$W$3:$W$63))),((CAMPANIA!W44-MIN(CAMPANIA!$W$3:$W$63))/(MAX(CAMPANIA!$W$3:$W$63)-MIN(CAMPANIA!$W$3:$W$63))))</f>
        <v>0.2857142857142857</v>
      </c>
      <c r="X109" s="32">
        <f>IF(CAMPANIA!$X$1="-",((CAMPANIA!X44-MAX(CAMPANIA!$X$3:$X$63))/(MIN(CAMPANIA!$X$3:$X$63)-MAX(CAMPANIA!$X$3:$X$63))),((CAMPANIA!X44-MIN(CAMPANIA!$X$3:$X$63))/(MAX(CAMPANIA!$X$3:$X$63)-MIN(CAMPANIA!$X$3:$X$63))))</f>
        <v>6.0606060606060608E-2</v>
      </c>
      <c r="Y109" s="32">
        <f>IF(CAMPANIA!$Y$1="-",((CAMPANIA!Y44-MAX(CAMPANIA!$Y$3:$Y$63))/(MIN(CAMPANIA!$Y$3:$Y$63)-MAX(CAMPANIA!$Y$3:$Y$63))),((CAMPANIA!Y44-MIN(CAMPANIA!$Y$3:$Y$63))/(MAX(CAMPANIA!$Y$3:$Y$63)-MIN(CAMPANIA!$Y$3:$Y$63))))</f>
        <v>0.95404646413071237</v>
      </c>
      <c r="Z109" s="32">
        <f>IF(CAMPANIA!$Z$1="-",((CAMPANIA!Z44-MAX(CAMPANIA!$Z$3:$Z$63))/(MIN(CAMPANIA!$Z$3:$Z$63)-MAX(CAMPANIA!$Z$3:$Z$63))),((CAMPANIA!Z44-MIN(CAMPANIA!$Z$3:$Z$63))/(MAX(CAMPANIA!$Z$3:$Z$63)-MIN(CAMPANIA!$Z$3:$Z$63))))</f>
        <v>0.58803301237964234</v>
      </c>
      <c r="AA109" s="32">
        <f>IF(CAMPANIA!$AA$1="-",((CAMPANIA!AA44-MAX(CAMPANIA!$AA$3:$AA$63))/(MIN(CAMPANIA!$AA$3:$AA$63)-MAX(CAMPANIA!$AA$3:$AA$63))),((CAMPANIA!AA44-MIN(CAMPANIA!$AA$3:$AA$63))/(MAX(CAMPANIA!$AA$3:$AA$63)-MIN(CAMPANIA!$AA$3:$AA$63))))</f>
        <v>1.3362068965517242E-2</v>
      </c>
      <c r="AB109" s="32">
        <f>IF(CAMPANIA!$AB$1="-",((CAMPANIA!AB44-MAX(CAMPANIA!$AB$3:$AB$63))/(MIN(CAMPANIA!$AB$3:$AB$63)-MAX(CAMPANIA!$AB$3:$AB$63))),((CAMPANIA!AB44-MIN(CAMPANIA!$AB$3:$AB$63))/(MAX(CAMPANIA!$AB$3:$AB$63)-MIN(CAMPANIA!$AB$3:$AB$63))))</f>
        <v>0.45909090909090916</v>
      </c>
      <c r="AC109" s="32">
        <f>IF(CAMPANIA!$AC$1="-",((CAMPANIA!AC44-MAX(CAMPANIA!$AC$3:$AC$63))/(MIN(CAMPANIA!$AC$3:$AC$63)-MAX(CAMPANIA!$AC$3:$AC$63))),((CAMPANIA!AC44-MIN(CAMPANIA!$AC$3:$AC$63))/(MAX(CAMPANIA!$AC$3:$AC$63)-MIN(CAMPANIA!$AC$3:$AC$63))))</f>
        <v>4.930662557781202E-2</v>
      </c>
      <c r="AD109" s="32">
        <f>IF(CAMPANIA!$AD$1="-",((CAMPANIA!AD44-MAX(CAMPANIA!$AD$3:$AD$63))/(MIN(CAMPANIA!$AD$3:$AD$63)-MAX(CAMPANIA!$AD$3:$AD$63))),((CAMPANIA!AD44-MIN(CAMPANIA!$AD$3:$AD$63))/(MAX(CAMPANIA!$AD$3:$AD$63)-MIN(CAMPANIA!$AD$3:$AD$63))))</f>
        <v>0.3722266244057052</v>
      </c>
      <c r="AE109" s="32">
        <f>IF(CAMPANIA!$AE$1="-",((CAMPANIA!AE44-MAX(CAMPANIA!$AE$3:$AE$63))/(MIN(CAMPANIA!$AE$3:$AE$63)-MAX(CAMPANIA!$AE$3:$AE$63))),((CAMPANIA!AE44-MIN(CAMPANIA!$AE$3:$AE$63))/(MAX(CAMPANIA!$AE$3:$AE$63)-MIN(CAMPANIA!$AE$3:$AE$63))))</f>
        <v>0</v>
      </c>
      <c r="AF109" s="32">
        <f>IF(CAMPANIA!$AF$1="-",((CAMPANIA!AF44-MAX(CAMPANIA!$AF$3:$AF$63))/(MIN(CAMPANIA!$AF$3:$AF$63)-MAX(CAMPANIA!$AF$3:$AF$63))),((CAMPANIA!AF44-MIN(CAMPANIA!$AF$3:$AF$63))/(MAX(CAMPANIA!$AF$3:$AF$63)-MIN(CAMPANIA!$AF$3:$AF$63))))</f>
        <v>0.44075751337999175</v>
      </c>
      <c r="AG109" s="32">
        <f>IF(CAMPANIA!$AG$1="-",((CAMPANIA!AG44-MAX(CAMPANIA!$AG$3:$AG$63))/(MIN(CAMPANIA!$AG$3:$AG$63)-MAX(CAMPANIA!$AG$3:$AG$63))),((CAMPANIA!AG44-MIN(CAMPANIA!$AG$3:$AG$63))/(MAX(CAMPANIA!$AG$3:$AG$63)-MIN(CAMPANIA!$AG$3:$AG$63))))</f>
        <v>0.38842975206611569</v>
      </c>
      <c r="AH109" s="32">
        <f>IF(CAMPANIA!$AH$1="-",((CAMPANIA!AH44-MAX(CAMPANIA!$AH$3:$AH$63))/(MIN(CAMPANIA!$AH$3:$AH$63)-MAX(CAMPANIA!$AH$3:$AH$63))),((CAMPANIA!AH91-MIN(CAMPANIA!$AH$3:$AH$63))/(MAX(CAMPANIA!$AH$3:$AH$63)-MIN(CAMPANIA!$AH$3:$AH$63))))</f>
        <v>0.36961417204623936</v>
      </c>
      <c r="AI109" s="32">
        <f>IF(CAMPANIA!$AI$1="-",((CAMPANIA!AI44-MAX(CAMPANIA!$AI$3:$AI$63))/(MIN(CAMPANIA!$AI$3:$AI$63)-MAX(CAMPANIA!$AI$3:$AI$63))),((CAMPANIA!AI44-MIN(CAMPANIA!$AI$3:$AI$63))/(MAX(CAMPANIA!$AI$3:$AI$63)-MIN(CAMPANIA!$AI$3:$AI$63))))</f>
        <v>5.4112554112554119E-2</v>
      </c>
      <c r="AJ109" s="32">
        <f>IF(CAMPANIA!$AJ$1="-",((CAMPANIA!AJ44-MAX(CAMPANIA!$AJ$3:$AJ$63))/(MIN(CAMPANIA!$AJ$3:$AJ$63)-MAX(CAMPANIA!$AJ$3:$AJ$63))),((CAMPANIA!AJ44-MIN(CAMPANIA!$AJ$3:$AJ$63))/(MAX(CAMPANIA!$AJ$3:$AJ$63)-MIN(CAMPANIA!$AJ$3:$AJ$63))))</f>
        <v>0.96770305605491092</v>
      </c>
      <c r="AK109" s="32">
        <f>IF(CAMPANIA!$AK$1="-",((CAMPANIA!AK44-MAX(CAMPANIA!$AK$3:$AK$63))/(MIN(CAMPANIA!$AK$3:$AK$63)-MAX(CAMPANIA!$AK$3:$AK$63))),((CAMPANIA!AK44-MIN(CAMPANIA!$AK$3:$AK$63))/(MAX(CAMPANIA!$AK$3:$AK$63)-MIN(CAMPANIA!$AK$3:$AK$63))))</f>
        <v>0.24360465116279056</v>
      </c>
      <c r="AL109" s="32">
        <f>IF(CAMPANIA!$AL$1="-",((CAMPANIA!AL44-MAX(CAMPANIA!$AL$3:$AL$63))/(MIN(CAMPANIA!$AL$3:$AL$63)-MAX(CAMPANIA!$AL$3:$AL$63))),((CAMPANIA!AL44-MIN(CAMPANIA!$AL$3:$AL$63))/(MAX(CAMPANIA!$AL$3:$AL$63)-MIN(CAMPANIA!$AL$3:$AL$63))))</f>
        <v>0</v>
      </c>
      <c r="AM109" s="32">
        <f>IF(CAMPANIA!$AM$1="-",((CAMPANIA!AM44-MAX(CAMPANIA!$AM$3:$AM$63))/(MIN(CAMPANIA!$AM$3:$AM$63)-MAX(CAMPANIA!$AM$3:$AM$63))),((CAMPANIA!AM44-MIN(CAMPANIA!$AM$3:$AM$63))/(MAX(CAMPANIA!$AM$3:$AM$63)-MIN(CAMPANIA!$AM$3:$AM$63))))</f>
        <v>0</v>
      </c>
      <c r="AN109" s="32">
        <f>IF(CAMPANIA!$AN$1="-",((CAMPANIA!AN44-MAX(CAMPANIA!$AN$3:$AN$63))/(MIN(CAMPANIA!$AN$3:$AN$63)-MAX(CAMPANIA!$AN$3:$AN$63))),((CAMPANIA!AN44-MIN(CAMPANIA!$AN$3:$AN$63))/(MAX(CAMPANIA!$AN$3:$AN$63)-MIN(CAMPANIA!$AN$3:$AN$63))))</f>
        <v>0</v>
      </c>
      <c r="AO109" s="32">
        <f>IF(CAMPANIA!$AO$1="-",((CAMPANIA!AO44-MAX(CAMPANIA!$AO$3:$AO$63))/(MIN(CAMPANIA!$AO$3:$AO$63)-MAX(CAMPANIA!$AO$3:$AO$63))),((CAMPANIA!AO44-MIN(CAMPANIA!$AO$3:$AO$63))/(MAX(CAMPANIA!$AO$3:$AO$63)-MIN(CAMPANIA!$AO$3:$AO$63))))</f>
        <v>0</v>
      </c>
      <c r="AP109" s="32">
        <f>IF(CAMPANIA!$AP$1="-",((CAMPANIA!AP44-MAX(CAMPANIA!$AP$3:$AP$63))/(MIN(CAMPANIA!$AP$3:$AP$63)-MAX(CAMPANIA!$AP$3:$AP$63))),((CAMPANIA!AP44-MIN(CAMPANIA!$AP$3:$AP$63))/(MAX(CAMPANIA!$AP$3:$AP$63)-MIN(CAMPANIA!$AP$3:$AP$63))))</f>
        <v>0</v>
      </c>
      <c r="AQ109" s="32">
        <f>IF(CAMPANIA!$AQ$1="-",((CAMPANIA!AQ44-MAX(CAMPANIA!$AQ$3:$AQ$63))/(MIN(CAMPANIA!$AQ$3:$AQ$63)-MAX(CAMPANIA!$AQ$3:$AQ$63))),((CAMPANIA!AQ44-MIN(CAMPANIA!$AQ$3:$AQ$63))/(MAX(CAMPANIA!$AQ$3:$AQ$63)-MIN(CAMPANIA!$AQ$3:$AQ$63))))</f>
        <v>0</v>
      </c>
      <c r="AR109" s="32">
        <f>IF(CAMPANIA!$AR$1="-",((CAMPANIA!AR44-MAX(CAMPANIA!$AR$3:$AR$63))/(MIN(CAMPANIA!$AR$3:$AR$63)-MAX(CAMPANIA!$AR$3:$AR$63))),((CAMPANIA!AR44-MIN(CAMPANIA!$AR$3:$AR$63))/(MAX(CAMPANIA!$AR$3:$AR$63)-MIN(CAMPANIA!$AR$3:$AR$63))))</f>
        <v>0</v>
      </c>
      <c r="AS109" s="32">
        <f>IF(CAMPANIA!$AS$1="-",((CAMPANIA!AS44-MAX(CAMPANIA!$AS$3:$AS$63))/(MIN(CAMPANIA!$AS$3:$AS$63)-MAX(CAMPANIA!$AS$3:$AS$63))),((CAMPANIA!AS44-MIN(CAMPANIA!$AS$3:$AS$63))/(MAX(CAMPANIA!$AS$3:$AS$63)-MIN(CAMPANIA!$AS$3:$AS$63))))</f>
        <v>0.18084787934083746</v>
      </c>
      <c r="AT109" s="32">
        <f>IF(CAMPANIA!$AT$1="-",((CAMPANIA!AT44-MAX(CAMPANIA!$AT$3:$AT$63))/(MIN(CAMPANIA!$AT$3:$AT$63)-MAX(CAMPANIA!$AT$3:$AT$63))),((CAMPANIA!AT44-MIN(CAMPANIA!$AT$3:$AT$63))/(MAX(CAMPANIA!$AT$3:$AT$63)-MIN(CAMPANIA!$AT$3:$AT$63))))</f>
        <v>0.5883992141478751</v>
      </c>
      <c r="AU109" s="32">
        <f>IF(CAMPANIA!$AU$1="-",((CAMPANIA!AU44-MAX(CAMPANIA!$AU$3:$AU$63))/(MIN(CAMPANIA!$AU$3:$AU$63)-MAX(CAMPANIA!$AU$3:$AU$63))),((CAMPANIA!AU44-MIN(CAMPANIA!$AU$3:$AU$63))/(MAX(CAMPANIA!$AU$3:$AU$63)-MIN(CAMPANIA!$AU$3:$AU$63))))</f>
        <v>0.16666666666666666</v>
      </c>
      <c r="AV109" s="32">
        <f>IF(CAMPANIA!$AV$1="-",((CAMPANIA!AV44-MAX(CAMPANIA!$AV$3:$AV$63))/(MIN(CAMPANIA!$AV$3:$AV$63)-MAX(CAMPANIA!$AV$3:$AV$63))),((CAMPANIA!AV44-MIN(CAMPANIA!$AV$3:$AV$63))/(MAX(CAMPANIA!$AV$3:$AV$63)-MIN(CAMPANIA!$AV$3:$AV$63))))</f>
        <v>0.88865230564646081</v>
      </c>
      <c r="AW109" s="32">
        <f>IF(CAMPANIA!$AW$1="-",((CAMPANIA!AW44-MAX(CAMPANIA!$AW$3:$AW$63))/(MIN(CAMPANIA!$AW$3:$AW$63)-MAX(CAMPANIA!$AW$3:$AW$63))),((CAMPANIA!AW44-MIN(CAMPANIA!$AW$3:$AW$63))/(MAX(CAMPANIA!$AW$3:$AW$63)-MIN(CAMPANIA!$AW$3:$AW$63))))</f>
        <v>0</v>
      </c>
      <c r="AX109" s="32">
        <f>IF(CAMPANIA!$AX$1="-",((CAMPANIA!AX44-MAX(CAMPANIA!$AX$3:$AX$63))/(MIN(CAMPANIA!$AX$3:$AX$63)-MAX(CAMPANIA!$AX$3:$AX$63))),((CAMPANIA!AX44-MIN(CAMPANIA!$AX$3:$AX$63))/(MAX(CAMPANIA!$AX$3:$AX$63)-MIN(CAMPANIA!$AX$3:$AX$63))))</f>
        <v>0.15773353751914243</v>
      </c>
      <c r="AY109" s="32">
        <f>IF(CAMPANIA!$AY$1="-",((CAMPANIA!AY44-MAX(CAMPANIA!$AY$3:$AY$63))/(MIN(CAMPANIA!$AY$3:$AY$63)-MAX(CAMPANIA!$AY$3:$AY$63))),((CAMPANIA!AY44-MIN(CAMPANIA!$AY$3:$AY$63))/(MAX(CAMPANIA!$AY$3:$AY$63)-MIN(CAMPANIA!$AY$3:$AY$63))))</f>
        <v>0.48877245508982042</v>
      </c>
      <c r="AZ109" s="32">
        <f>IF(CAMPANIA!$AZ$1="-",((CAMPANIA!AZ44-MAX(CAMPANIA!$AZ$3:$AZ$63))/(MIN(CAMPANIA!$AZ$3:$AZ$63)-MAX(CAMPANIA!$AZ$3:$AZ$63))),((CAMPANIA!AZ44-MIN(CAMPANIA!$AZ$3:$AZ$63))/(MAX(CAMPANIA!$AZ$3:$AZ$63)-MIN(CAMPANIA!$AZ$3:$AZ$63))))</f>
        <v>2.5316455696202531E-2</v>
      </c>
      <c r="BA109" s="32">
        <f>IF(CAMPANIA!$BA$1="-",((CAMPANIA!BA44-MAX(CAMPANIA!$BA$3:$BA$63))/(MIN(CAMPANIA!$BA$3:$BA$63)-MAX(CAMPANIA!$BA$3:$BA$63))),((CAMPANIA!BA44-MIN(CAMPANIA!$BA$3:$BA$63))/(MAX(CAMPANIA!$BA$3:$BA$63)-MIN(CAMPANIA!$BA$3:$BA$63))))</f>
        <v>0.35714285714285715</v>
      </c>
      <c r="BC109" s="32">
        <f>IF(CAMPANIA!$BC$1="-",((CAMPANIA!BC44-MAX(CAMPANIA!$BC$3:$BC$63))/(MIN(CAMPANIA!$BC$3:$BC$63)-MAX(CAMPANIA!$BC$3:$BC$63))),((CAMPANIA!BC44-MIN(CAMPANIA!$BC$3:$BC$63))/(MAX(CAMPANIA!$BC$3:$BC$63)-MIN(CAMPANIA!$BC$3:$BC$63))))</f>
        <v>5.8381984987489581E-3</v>
      </c>
      <c r="BD109" s="32">
        <f>IF(CAMPANIA!$BD$1="-",((CAMPANIA!BD44-MAX(CAMPANIA!$BD$3:$BD$63))/(MIN(CAMPANIA!$BD$3:$BD$63)-MAX(CAMPANIA!$BD$3:$BD$63))),((CAMPANIA!BD44-MIN(CAMPANIA!$BD$3:$BD$63))/(MAX(CAMPANIA!$BD$3:$BD$63)-MIN(CAMPANIA!$BD$3:$BD$63))))</f>
        <v>0.13030303068838381</v>
      </c>
    </row>
    <row r="110" spans="1:56" x14ac:dyDescent="0.3">
      <c r="A110" s="32">
        <f t="shared" si="2"/>
        <v>65021</v>
      </c>
      <c r="B110" s="32" t="str">
        <f t="shared" si="2"/>
        <v>CAMEROTA</v>
      </c>
      <c r="C110" s="32" t="str">
        <f t="shared" si="2"/>
        <v>CAMPANIA</v>
      </c>
      <c r="D110" s="32">
        <f t="shared" si="2"/>
        <v>15397</v>
      </c>
      <c r="E110" s="32">
        <f t="shared" si="2"/>
        <v>3</v>
      </c>
      <c r="F110" s="32" t="str">
        <f t="shared" si="2"/>
        <v>B</v>
      </c>
      <c r="G110" s="32">
        <f>IF(CAMPANIA!$G$1="-",((CAMPANIA!G45-MAX(CAMPANIA!$G$3:$G$63))/(MIN(CAMPANIA!$G$3:$G$63)-MAX(CAMPANIA!$G$3:$G$63))),((CAMPANIA!G45-MIN(CAMPANIA!$G$3:$G$63))/(MAX(CAMPANIA!$G$3:$G$63)-MIN(CAMPANIA!$G$3:$G$63))))</f>
        <v>0</v>
      </c>
      <c r="H110" s="32">
        <f>IF(CAMPANIA!$H$1="-",((CAMPANIA!H45-MAX(CAMPANIA!$H$3:$H$63))/(MIN(CAMPANIA!$H$3:$H$63)-MAX(CAMPANIA!$H$3:$H$63))),((CAMPANIA!H45-MIN(CAMPANIA!$H$3:$H$63))/(MAX(CAMPANIA!$H$3:$H$63)-MIN(CAMPANIA!$H$3:$H$63))))</f>
        <v>0.42307692307692307</v>
      </c>
      <c r="I110" s="32">
        <f>IF(CAMPANIA!$I$1="-",((CAMPANIA!I45-MAX(CAMPANIA!$I$3:$I$63))/(MIN(CAMPANIA!$I$3:$I$63)-MAX(CAMPANIA!$I$3:$I$63))),((CAMPANIA!I45-MIN(CAMPANIA!$I$3:$I$63))/(MAX(CAMPANIA!$I$3:$I$63)-MIN(CAMPANIA!$I$3:$I$63))))</f>
        <v>0.99502549434149978</v>
      </c>
      <c r="J110" s="32">
        <f>IF(CAMPANIA!$J$1="-",((CAMPANIA!J45-MAX(CAMPANIA!$J$3:$J$63))/(MIN(CAMPANIA!$J$3:$J$63)-MAX(CAMPANIA!$J$3:$J$63))),((CAMPANIA!J45-MIN(CAMPANIA!$J$3:$J$63))/(MAX(CAMPANIA!$J$3:$J$63)-MIN(CAMPANIA!$J$3:$J$63))))</f>
        <v>0.70002111040743087</v>
      </c>
      <c r="K110" s="32">
        <f>IF(CAMPANIA!$K$1="-",((CAMPANIA!K45-MAX(CAMPANIA!$K$3:$K$63))/(MIN(CAMPANIA!$K$3:$K$63)-MAX(CAMPANIA!$K$3:$K$63))),((CAMPANIA!K45-MIN(CAMPANIA!$K$3:$K$63))/(MAX(CAMPANIA!$K$3:$K$63)-MIN(CAMPANIA!$K$3:$K$63))))</f>
        <v>0.56998654104979818</v>
      </c>
      <c r="L110" s="32">
        <f>IF(CAMPANIA!$L$1="-",((CAMPANIA!L45-MAX(CAMPANIA!$L$3:$L$63))/(MIN(CAMPANIA!$L$3:$L$63)-MAX(CAMPANIA!$L$3:$L$63))),((CAMPANIA!L45-MIN(CAMPANIA!$L$3:$L$63))/(MAX(CAMPANIA!$L$3:$L$63)-MIN(CAMPANIA!$L$3:$L$63))))</f>
        <v>0.65888888888888886</v>
      </c>
      <c r="M110" s="32">
        <f>IF(CAMPANIA!$M$1="-",((CAMPANIA!M45-MAX(CAMPANIA!$M$3:$M$63))/(MIN(CAMPANIA!$M$3:$M$63)-MAX(CAMPANIA!$M$3:$M$63))),((CAMPANIA!M45-MIN(CAMPANIA!$M$3:$M$63))/(MAX(CAMPANIA!$M$3:$M$63)-MIN(CAMPANIA!$M$3:$M$63))))</f>
        <v>0.22910003081343119</v>
      </c>
      <c r="N110" s="32">
        <f>IF(CAMPANIA!$N$1="-",((CAMPANIA!N45-MAX(CAMPANIA!$N$3:$N$63))/(MIN(CAMPANIA!$N$3:$N$63)-MAX(CAMPANIA!$N$3:$N$63))),((CAMPANIA!N45-MIN(CAMPANIA!$N$3:$N$63))/(MAX(CAMPANIA!$N$3:$N$63)-MIN(CAMPANIA!$N$3:$N$63))))</f>
        <v>6.6666666666666666E-2</v>
      </c>
      <c r="O110" s="32">
        <f>IF(CAMPANIA!$O$1="-",((CAMPANIA!O45-MAX(CAMPANIA!$O$3:$O$63))/(MIN(CAMPANIA!$O$3:$O$63)-MAX(CAMPANIA!$O$3:$O$63))),((CAMPANIA!O45-MIN(CAMPANIA!$O$3:$O$63))/(MAX(CAMPANIA!$O$3:$O$63)-MIN(CAMPANIA!$O$3:$O$63))))</f>
        <v>0.53316326530612246</v>
      </c>
      <c r="P110" s="32">
        <f>IF(CAMPANIA!$P$1="-",((CAMPANIA!P45-MAX(CAMPANIA!$P$3:$P$63))/(MIN(CAMPANIA!$P$3:$P$63)-MAX(CAMPANIA!$P$3:$P$63))),((CAMPANIA!P45-MIN(CAMPANIA!$P$3:$P$63))/(MAX(CAMPANIA!$P$3:$P$63)-MIN(CAMPANIA!$P$3:$P$63))))</f>
        <v>0.52235772357723576</v>
      </c>
      <c r="Q110" s="32">
        <f>IF(CAMPANIA!$Q$1="-",((CAMPANIA!Q45-MAX(CAMPANIA!$Q$3:$Q$63))/(MIN(CAMPANIA!$Q$3:$Q$63)-MAX(CAMPANIA!$Q$3:$Q$63))),((CAMPANIA!Q45-MIN(CAMPANIA!$Q$3:$Q$63))/(MAX(CAMPANIA!$Q$3:$Q$63)-MIN(CAMPANIA!$Q$3:$Q$63))))</f>
        <v>0.13251282051282054</v>
      </c>
      <c r="R110" s="32">
        <f>IF(CAMPANIA!$R$1="-",((CAMPANIA!R45-MAX(CAMPANIA!$R$3:$R$63))/(MIN(CAMPANIA!$R$3:$R$63)-MAX(CAMPANIA!$R$3:$R$63))),((CAMPANIA!R45-MIN(CAMPANIA!$R$3:$R$63))/(MAX(CAMPANIA!$R$3:$R$63)-MIN(CAMPANIA!$R$3:$R$63))))</f>
        <v>6.2452399086062454E-2</v>
      </c>
      <c r="S110" s="32">
        <f>IF(CAMPANIA!$S$1="-",((CAMPANIA!S45-MAX(CAMPANIA!$S$3:$S$63))/(MIN(CAMPANIA!$S$3:$S$63)-MAX(CAMPANIA!$S$3:$S$63))),((CAMPANIA!S45-MIN(CAMPANIA!$S$3:$S$63))/(MAX(CAMPANIA!$S$3:$S$63)-MIN(CAMPANIA!$S$3:$S$63))))</f>
        <v>0.1846153846153846</v>
      </c>
      <c r="T110" s="32">
        <f>IF(CAMPANIA!$T$1="-",((CAMPANIA!T45-MAX(CAMPANIA!$T$3:$T$63))/(MIN(CAMPANIA!$T$3:$T$63)-MAX(CAMPANIA!$T$3:$T$63))),((CAMPANIA!T45-MIN(CAMPANIA!$T$3:$T$63))/(MAX(CAMPANIA!$T$3:$T$63)-MIN(CAMPANIA!$T$3:$T$63))))</f>
        <v>0.5</v>
      </c>
      <c r="U110" s="32">
        <f>IF(CAMPANIA!$U$1="-",((CAMPANIA!U45-MAX(CAMPANIA!$U$3:$U$63))/(MIN(CAMPANIA!$U$3:$U$63)-MAX(CAMPANIA!$U$3:$U$63))),((CAMPANIA!U45-MIN(CAMPANIA!$U$3:$U$63))/(MAX(CAMPANIA!$U$3:$U$63)-MIN(CAMPANIA!$U$3:$U$63))))</f>
        <v>0</v>
      </c>
      <c r="V110" s="32">
        <f>IF(CAMPANIA!$V$1="-",((CAMPANIA!V45-MAX(CAMPANIA!$V$3:$V$63))/(MIN(CAMPANIA!$V$3:$V$63)-MAX(CAMPANIA!$V$3:$V$63))),((CAMPANIA!V45-MIN(CAMPANIA!$V$3:$V$63))/(MAX(CAMPANIA!$V$3:$V$63)-MIN(CAMPANIA!$V$3:$V$63))))</f>
        <v>1</v>
      </c>
      <c r="W110" s="32">
        <f>IF(CAMPANIA!$W$1="-",((CAMPANIA!W45-MAX(CAMPANIA!$W$3:$W$63))/(MIN(CAMPANIA!$W$3:$W$63)-MAX(CAMPANIA!$W$3:$W$63))),((CAMPANIA!W45-MIN(CAMPANIA!$W$3:$W$63))/(MAX(CAMPANIA!$W$3:$W$63)-MIN(CAMPANIA!$W$3:$W$63))))</f>
        <v>0</v>
      </c>
      <c r="X110" s="32">
        <f>IF(CAMPANIA!$X$1="-",((CAMPANIA!X45-MAX(CAMPANIA!$X$3:$X$63))/(MIN(CAMPANIA!$X$3:$X$63)-MAX(CAMPANIA!$X$3:$X$63))),((CAMPANIA!X45-MIN(CAMPANIA!$X$3:$X$63))/(MAX(CAMPANIA!$X$3:$X$63)-MIN(CAMPANIA!$X$3:$X$63))))</f>
        <v>3.0303030303030304E-2</v>
      </c>
      <c r="Y110" s="32">
        <f>IF(CAMPANIA!$Y$1="-",((CAMPANIA!Y45-MAX(CAMPANIA!$Y$3:$Y$63))/(MIN(CAMPANIA!$Y$3:$Y$63)-MAX(CAMPANIA!$Y$3:$Y$63))),((CAMPANIA!Y45-MIN(CAMPANIA!$Y$3:$Y$63))/(MAX(CAMPANIA!$Y$3:$Y$63)-MIN(CAMPANIA!$Y$3:$Y$63))))</f>
        <v>2.1444983405667688E-2</v>
      </c>
      <c r="Z110" s="32">
        <f>IF(CAMPANIA!$Z$1="-",((CAMPANIA!Z45-MAX(CAMPANIA!$Z$3:$Z$63))/(MIN(CAMPANIA!$Z$3:$Z$63)-MAX(CAMPANIA!$Z$3:$Z$63))),((CAMPANIA!Z45-MIN(CAMPANIA!$Z$3:$Z$63))/(MAX(CAMPANIA!$Z$3:$Z$63)-MIN(CAMPANIA!$Z$3:$Z$63))))</f>
        <v>0.53232462173314987</v>
      </c>
      <c r="AA110" s="32">
        <f>IF(CAMPANIA!$AA$1="-",((CAMPANIA!AA45-MAX(CAMPANIA!$AA$3:$AA$63))/(MIN(CAMPANIA!$AA$3:$AA$63)-MAX(CAMPANIA!$AA$3:$AA$63))),((CAMPANIA!AA45-MIN(CAMPANIA!$AA$3:$AA$63))/(MAX(CAMPANIA!$AA$3:$AA$63)-MIN(CAMPANIA!$AA$3:$AA$63))))</f>
        <v>3.0172413793103452E-3</v>
      </c>
      <c r="AB110" s="32">
        <f>IF(CAMPANIA!$AB$1="-",((CAMPANIA!AB45-MAX(CAMPANIA!$AB$3:$AB$63))/(MIN(CAMPANIA!$AB$3:$AB$63)-MAX(CAMPANIA!$AB$3:$AB$63))),((CAMPANIA!AB45-MIN(CAMPANIA!$AB$3:$AB$63))/(MAX(CAMPANIA!$AB$3:$AB$63)-MIN(CAMPANIA!$AB$3:$AB$63))))</f>
        <v>0.66919191919191923</v>
      </c>
      <c r="AC110" s="32">
        <f>IF(CAMPANIA!$AC$1="-",((CAMPANIA!AC45-MAX(CAMPANIA!$AC$3:$AC$63))/(MIN(CAMPANIA!$AC$3:$AC$63)-MAX(CAMPANIA!$AC$3:$AC$63))),((CAMPANIA!AC45-MIN(CAMPANIA!$AC$3:$AC$63))/(MAX(CAMPANIA!$AC$3:$AC$63)-MIN(CAMPANIA!$AC$3:$AC$63))))</f>
        <v>3.543913713405239E-2</v>
      </c>
      <c r="AD110" s="32">
        <f>IF(CAMPANIA!$AD$1="-",((CAMPANIA!AD45-MAX(CAMPANIA!$AD$3:$AD$63))/(MIN(CAMPANIA!$AD$3:$AD$63)-MAX(CAMPANIA!$AD$3:$AD$63))),((CAMPANIA!AD45-MIN(CAMPANIA!$AD$3:$AD$63))/(MAX(CAMPANIA!$AD$3:$AD$63)-MIN(CAMPANIA!$AD$3:$AD$63))))</f>
        <v>0.3411251980982567</v>
      </c>
      <c r="AE110" s="32">
        <f>IF(CAMPANIA!$AE$1="-",((CAMPANIA!AE45-MAX(CAMPANIA!$AE$3:$AE$63))/(MIN(CAMPANIA!$AE$3:$AE$63)-MAX(CAMPANIA!$AE$3:$AE$63))),((CAMPANIA!AE45-MIN(CAMPANIA!$AE$3:$AE$63))/(MAX(CAMPANIA!$AE$3:$AE$63)-MIN(CAMPANIA!$AE$3:$AE$63))))</f>
        <v>0</v>
      </c>
      <c r="AF110" s="32">
        <f>IF(CAMPANIA!$AF$1="-",((CAMPANIA!AF45-MAX(CAMPANIA!$AF$3:$AF$63))/(MIN(CAMPANIA!$AF$3:$AF$63)-MAX(CAMPANIA!$AF$3:$AF$63))),((CAMPANIA!AF45-MIN(CAMPANIA!$AF$3:$AF$63))/(MAX(CAMPANIA!$AF$3:$AF$63)-MIN(CAMPANIA!$AF$3:$AF$63))))</f>
        <v>0.43581720872787161</v>
      </c>
      <c r="AG110" s="32">
        <f>IF(CAMPANIA!$AG$1="-",((CAMPANIA!AG45-MAX(CAMPANIA!$AG$3:$AG$63))/(MIN(CAMPANIA!$AG$3:$AG$63)-MAX(CAMPANIA!$AG$3:$AG$63))),((CAMPANIA!AG45-MIN(CAMPANIA!$AG$3:$AG$63))/(MAX(CAMPANIA!$AG$3:$AG$63)-MIN(CAMPANIA!$AG$3:$AG$63))))</f>
        <v>0.39256198347107435</v>
      </c>
      <c r="AH110" s="32">
        <f>IF(CAMPANIA!$AH$1="-",((CAMPANIA!AH45-MAX(CAMPANIA!$AH$3:$AH$63))/(MIN(CAMPANIA!$AH$3:$AH$63)-MAX(CAMPANIA!$AH$3:$AH$63))),((CAMPANIA!AH92-MIN(CAMPANIA!$AH$3:$AH$63))/(MAX(CAMPANIA!$AH$3:$AH$63)-MIN(CAMPANIA!$AH$3:$AH$63))))</f>
        <v>0.61447230145623777</v>
      </c>
      <c r="AI110" s="32">
        <f>IF(CAMPANIA!$AI$1="-",((CAMPANIA!AI45-MAX(CAMPANIA!$AI$3:$AI$63))/(MIN(CAMPANIA!$AI$3:$AI$63)-MAX(CAMPANIA!$AI$3:$AI$63))),((CAMPANIA!AI45-MIN(CAMPANIA!$AI$3:$AI$63))/(MAX(CAMPANIA!$AI$3:$AI$63)-MIN(CAMPANIA!$AI$3:$AI$63))))</f>
        <v>2.3809523809523812E-2</v>
      </c>
      <c r="AJ110" s="32">
        <f>IF(CAMPANIA!$AJ$1="-",((CAMPANIA!AJ45-MAX(CAMPANIA!$AJ$3:$AJ$63))/(MIN(CAMPANIA!$AJ$3:$AJ$63)-MAX(CAMPANIA!$AJ$3:$AJ$63))),((CAMPANIA!AJ45-MIN(CAMPANIA!$AJ$3:$AJ$63))/(MAX(CAMPANIA!$AJ$3:$AJ$63)-MIN(CAMPANIA!$AJ$3:$AJ$63))))</f>
        <v>0.99734433731001793</v>
      </c>
      <c r="AK110" s="32">
        <f>IF(CAMPANIA!$AK$1="-",((CAMPANIA!AK45-MAX(CAMPANIA!$AK$3:$AK$63))/(MIN(CAMPANIA!$AK$3:$AK$63)-MAX(CAMPANIA!$AK$3:$AK$63))),((CAMPANIA!AK45-MIN(CAMPANIA!$AK$3:$AK$63))/(MAX(CAMPANIA!$AK$3:$AK$63)-MIN(CAMPANIA!$AK$3:$AK$63))))</f>
        <v>0.36162790697674413</v>
      </c>
      <c r="AL110" s="32">
        <f>IF(CAMPANIA!$AL$1="-",((CAMPANIA!AL45-MAX(CAMPANIA!$AL$3:$AL$63))/(MIN(CAMPANIA!$AL$3:$AL$63)-MAX(CAMPANIA!$AL$3:$AL$63))),((CAMPANIA!AL45-MIN(CAMPANIA!$AL$3:$AL$63))/(MAX(CAMPANIA!$AL$3:$AL$63)-MIN(CAMPANIA!$AL$3:$AL$63))))</f>
        <v>0</v>
      </c>
      <c r="AM110" s="32">
        <f>IF(CAMPANIA!$AM$1="-",((CAMPANIA!AM45-MAX(CAMPANIA!$AM$3:$AM$63))/(MIN(CAMPANIA!$AM$3:$AM$63)-MAX(CAMPANIA!$AM$3:$AM$63))),((CAMPANIA!AM45-MIN(CAMPANIA!$AM$3:$AM$63))/(MAX(CAMPANIA!$AM$3:$AM$63)-MIN(CAMPANIA!$AM$3:$AM$63))))</f>
        <v>0</v>
      </c>
      <c r="AN110" s="32">
        <f>IF(CAMPANIA!$AN$1="-",((CAMPANIA!AN45-MAX(CAMPANIA!$AN$3:$AN$63))/(MIN(CAMPANIA!$AN$3:$AN$63)-MAX(CAMPANIA!$AN$3:$AN$63))),((CAMPANIA!AN45-MIN(CAMPANIA!$AN$3:$AN$63))/(MAX(CAMPANIA!$AN$3:$AN$63)-MIN(CAMPANIA!$AN$3:$AN$63))))</f>
        <v>0</v>
      </c>
      <c r="AO110" s="32">
        <f>IF(CAMPANIA!$AO$1="-",((CAMPANIA!AO45-MAX(CAMPANIA!$AO$3:$AO$63))/(MIN(CAMPANIA!$AO$3:$AO$63)-MAX(CAMPANIA!$AO$3:$AO$63))),((CAMPANIA!AO45-MIN(CAMPANIA!$AO$3:$AO$63))/(MAX(CAMPANIA!$AO$3:$AO$63)-MIN(CAMPANIA!$AO$3:$AO$63))))</f>
        <v>0</v>
      </c>
      <c r="AP110" s="32">
        <f>IF(CAMPANIA!$AP$1="-",((CAMPANIA!AP45-MAX(CAMPANIA!$AP$3:$AP$63))/(MIN(CAMPANIA!$AP$3:$AP$63)-MAX(CAMPANIA!$AP$3:$AP$63))),((CAMPANIA!AP45-MIN(CAMPANIA!$AP$3:$AP$63))/(MAX(CAMPANIA!$AP$3:$AP$63)-MIN(CAMPANIA!$AP$3:$AP$63))))</f>
        <v>0</v>
      </c>
      <c r="AQ110" s="32">
        <f>IF(CAMPANIA!$AQ$1="-",((CAMPANIA!AQ45-MAX(CAMPANIA!$AQ$3:$AQ$63))/(MIN(CAMPANIA!$AQ$3:$AQ$63)-MAX(CAMPANIA!$AQ$3:$AQ$63))),((CAMPANIA!AQ45-MIN(CAMPANIA!$AQ$3:$AQ$63))/(MAX(CAMPANIA!$AQ$3:$AQ$63)-MIN(CAMPANIA!$AQ$3:$AQ$63))))</f>
        <v>0</v>
      </c>
      <c r="AR110" s="32">
        <f>IF(CAMPANIA!$AR$1="-",((CAMPANIA!AR45-MAX(CAMPANIA!$AR$3:$AR$63))/(MIN(CAMPANIA!$AR$3:$AR$63)-MAX(CAMPANIA!$AR$3:$AR$63))),((CAMPANIA!AR45-MIN(CAMPANIA!$AR$3:$AR$63))/(MAX(CAMPANIA!$AR$3:$AR$63)-MIN(CAMPANIA!$AR$3:$AR$63))))</f>
        <v>0.17008196721311475</v>
      </c>
      <c r="AS110" s="32">
        <f>IF(CAMPANIA!$AS$1="-",((CAMPANIA!AS45-MAX(CAMPANIA!$AS$3:$AS$63))/(MIN(CAMPANIA!$AS$3:$AS$63)-MAX(CAMPANIA!$AS$3:$AS$63))),((CAMPANIA!AS45-MIN(CAMPANIA!$AS$3:$AS$63))/(MAX(CAMPANIA!$AS$3:$AS$63)-MIN(CAMPANIA!$AS$3:$AS$63))))</f>
        <v>0.21102473636342614</v>
      </c>
      <c r="AT110" s="32">
        <f>IF(CAMPANIA!$AT$1="-",((CAMPANIA!AT45-MAX(CAMPANIA!$AT$3:$AT$63))/(MIN(CAMPANIA!$AT$3:$AT$63)-MAX(CAMPANIA!$AT$3:$AT$63))),((CAMPANIA!AT45-MIN(CAMPANIA!$AT$3:$AT$63))/(MAX(CAMPANIA!$AT$3:$AT$63)-MIN(CAMPANIA!$AT$3:$AT$63))))</f>
        <v>0.51313550648664419</v>
      </c>
      <c r="AU110" s="32">
        <f>IF(CAMPANIA!$AU$1="-",((CAMPANIA!AU45-MAX(CAMPANIA!$AU$3:$AU$63))/(MIN(CAMPANIA!$AU$3:$AU$63)-MAX(CAMPANIA!$AU$3:$AU$63))),((CAMPANIA!AU45-MIN(CAMPANIA!$AU$3:$AU$63))/(MAX(CAMPANIA!$AU$3:$AU$63)-MIN(CAMPANIA!$AU$3:$AU$63))))</f>
        <v>4.5454545454545456E-2</v>
      </c>
      <c r="AV110" s="32">
        <f>IF(CAMPANIA!$AV$1="-",((CAMPANIA!AV45-MAX(CAMPANIA!$AV$3:$AV$63))/(MIN(CAMPANIA!$AV$3:$AV$63)-MAX(CAMPANIA!$AV$3:$AV$63))),((CAMPANIA!AV45-MIN(CAMPANIA!$AV$3:$AV$63))/(MAX(CAMPANIA!$AV$3:$AV$63)-MIN(CAMPANIA!$AV$3:$AV$63))))</f>
        <v>0.91530685480708085</v>
      </c>
      <c r="AW110" s="32">
        <f>IF(CAMPANIA!$AW$1="-",((CAMPANIA!AW45-MAX(CAMPANIA!$AW$3:$AW$63))/(MIN(CAMPANIA!$AW$3:$AW$63)-MAX(CAMPANIA!$AW$3:$AW$63))),((CAMPANIA!AW45-MIN(CAMPANIA!$AW$3:$AW$63))/(MAX(CAMPANIA!$AW$3:$AW$63)-MIN(CAMPANIA!$AW$3:$AW$63))))</f>
        <v>0</v>
      </c>
      <c r="AX110" s="32">
        <f>IF(CAMPANIA!$AX$1="-",((CAMPANIA!AX45-MAX(CAMPANIA!$AX$3:$AX$63))/(MIN(CAMPANIA!$AX$3:$AX$63)-MAX(CAMPANIA!$AX$3:$AX$63))),((CAMPANIA!AX45-MIN(CAMPANIA!$AX$3:$AX$63))/(MAX(CAMPANIA!$AX$3:$AX$63)-MIN(CAMPANIA!$AX$3:$AX$63))))</f>
        <v>7.5803981623277186E-2</v>
      </c>
      <c r="AY110" s="32">
        <f>IF(CAMPANIA!$AY$1="-",((CAMPANIA!AY45-MAX(CAMPANIA!$AY$3:$AY$63))/(MIN(CAMPANIA!$AY$3:$AY$63)-MAX(CAMPANIA!$AY$3:$AY$63))),((CAMPANIA!AY45-MIN(CAMPANIA!$AY$3:$AY$63))/(MAX(CAMPANIA!$AY$3:$AY$63)-MIN(CAMPANIA!$AY$3:$AY$63))))</f>
        <v>0.69910179640718551</v>
      </c>
      <c r="AZ110" s="32">
        <f>IF(CAMPANIA!$AZ$1="-",((CAMPANIA!AZ45-MAX(CAMPANIA!$AZ$3:$AZ$63))/(MIN(CAMPANIA!$AZ$3:$AZ$63)-MAX(CAMPANIA!$AZ$3:$AZ$63))),((CAMPANIA!AZ45-MIN(CAMPANIA!$AZ$3:$AZ$63))/(MAX(CAMPANIA!$AZ$3:$AZ$63)-MIN(CAMPANIA!$AZ$3:$AZ$63))))</f>
        <v>8.1906180193596426E-3</v>
      </c>
      <c r="BA110" s="32">
        <f>IF(CAMPANIA!$BA$1="-",((CAMPANIA!BA45-MAX(CAMPANIA!$BA$3:$BA$63))/(MIN(CAMPANIA!$BA$3:$BA$63)-MAX(CAMPANIA!$BA$3:$BA$63))),((CAMPANIA!BA45-MIN(CAMPANIA!$BA$3:$BA$63))/(MAX(CAMPANIA!$BA$3:$BA$63)-MIN(CAMPANIA!$BA$3:$BA$63))))</f>
        <v>0.14285714285714285</v>
      </c>
      <c r="BC110" s="32">
        <f>IF(CAMPANIA!$BC$1="-",((CAMPANIA!BC45-MAX(CAMPANIA!$BC$3:$BC$63))/(MIN(CAMPANIA!$BC$3:$BC$63)-MAX(CAMPANIA!$BC$3:$BC$63))),((CAMPANIA!BC45-MIN(CAMPANIA!$BC$3:$BC$63))/(MAX(CAMPANIA!$BC$3:$BC$63)-MIN(CAMPANIA!$BC$3:$BC$63))))</f>
        <v>7.5062552126772307E-3</v>
      </c>
      <c r="BD110" s="32">
        <f>IF(CAMPANIA!$BD$1="-",((CAMPANIA!BD45-MAX(CAMPANIA!$BD$3:$BD$63))/(MIN(CAMPANIA!$BD$3:$BD$63)-MAX(CAMPANIA!$BD$3:$BD$63))),((CAMPANIA!BD45-MIN(CAMPANIA!$BD$3:$BD$63))/(MAX(CAMPANIA!$BD$3:$BD$63)-MIN(CAMPANIA!$BD$3:$BD$63))))</f>
        <v>0.76666666662777783</v>
      </c>
    </row>
    <row r="111" spans="1:56" x14ac:dyDescent="0.3">
      <c r="A111" s="32">
        <f t="shared" si="2"/>
        <v>65025</v>
      </c>
      <c r="B111" s="32" t="str">
        <f t="shared" si="2"/>
        <v>CAPACCIO</v>
      </c>
      <c r="C111" s="32" t="str">
        <f t="shared" si="2"/>
        <v>CAMPANIA</v>
      </c>
      <c r="D111" s="32">
        <f t="shared" si="2"/>
        <v>38020</v>
      </c>
      <c r="E111" s="32">
        <f t="shared" si="2"/>
        <v>3</v>
      </c>
      <c r="F111" s="32" t="str">
        <f t="shared" si="2"/>
        <v>B</v>
      </c>
      <c r="G111" s="32">
        <f>IF(CAMPANIA!$G$1="-",((CAMPANIA!G46-MAX(CAMPANIA!$G$3:$G$63))/(MIN(CAMPANIA!$G$3:$G$63)-MAX(CAMPANIA!$G$3:$G$63))),((CAMPANIA!G46-MIN(CAMPANIA!$G$3:$G$63))/(MAX(CAMPANIA!$G$3:$G$63)-MIN(CAMPANIA!$G$3:$G$63))))</f>
        <v>0.5</v>
      </c>
      <c r="H111" s="32">
        <f>IF(CAMPANIA!$H$1="-",((CAMPANIA!H46-MAX(CAMPANIA!$H$3:$H$63))/(MIN(CAMPANIA!$H$3:$H$63)-MAX(CAMPANIA!$H$3:$H$63))),((CAMPANIA!H46-MIN(CAMPANIA!$H$3:$H$63))/(MAX(CAMPANIA!$H$3:$H$63)-MIN(CAMPANIA!$H$3:$H$63))))</f>
        <v>0.69230769230769229</v>
      </c>
      <c r="I111" s="32">
        <f>IF(CAMPANIA!$I$1="-",((CAMPANIA!I46-MAX(CAMPANIA!$I$3:$I$63))/(MIN(CAMPANIA!$I$3:$I$63)-MAX(CAMPANIA!$I$3:$I$63))),((CAMPANIA!I46-MIN(CAMPANIA!$I$3:$I$63))/(MAX(CAMPANIA!$I$3:$I$63)-MIN(CAMPANIA!$I$3:$I$63))))</f>
        <v>0.98445466981718688</v>
      </c>
      <c r="J111" s="32">
        <f>IF(CAMPANIA!$J$1="-",((CAMPANIA!J46-MAX(CAMPANIA!$J$3:$J$63))/(MIN(CAMPANIA!$J$3:$J$63)-MAX(CAMPANIA!$J$3:$J$63))),((CAMPANIA!J46-MIN(CAMPANIA!$J$3:$J$63))/(MAX(CAMPANIA!$J$3:$J$63)-MIN(CAMPANIA!$J$3:$J$63))))</f>
        <v>0.44036309900781084</v>
      </c>
      <c r="K111" s="32">
        <f>IF(CAMPANIA!$K$1="-",((CAMPANIA!K46-MAX(CAMPANIA!$K$3:$K$63))/(MIN(CAMPANIA!$K$3:$K$63)-MAX(CAMPANIA!$K$3:$K$63))),((CAMPANIA!K46-MIN(CAMPANIA!$K$3:$K$63))/(MAX(CAMPANIA!$K$3:$K$63)-MIN(CAMPANIA!$K$3:$K$63))))</f>
        <v>0.4417900403768506</v>
      </c>
      <c r="L111" s="32">
        <f>IF(CAMPANIA!$L$1="-",((CAMPANIA!L46-MAX(CAMPANIA!$L$3:$L$63))/(MIN(CAMPANIA!$L$3:$L$63)-MAX(CAMPANIA!$L$3:$L$63))),((CAMPANIA!L46-MIN(CAMPANIA!$L$3:$L$63))/(MAX(CAMPANIA!$L$3:$L$63)-MIN(CAMPANIA!$L$3:$L$63))))</f>
        <v>0.65888888888888886</v>
      </c>
      <c r="M111" s="32">
        <f>IF(CAMPANIA!$M$1="-",((CAMPANIA!M46-MAX(CAMPANIA!$M$3:$M$63))/(MIN(CAMPANIA!$M$3:$M$63)-MAX(CAMPANIA!$M$3:$M$63))),((CAMPANIA!M46-MIN(CAMPANIA!$M$3:$M$63))/(MAX(CAMPANIA!$M$3:$M$63)-MIN(CAMPANIA!$M$3:$M$63))))</f>
        <v>9.7370442541630686E-2</v>
      </c>
      <c r="N111" s="32">
        <f>IF(CAMPANIA!$N$1="-",((CAMPANIA!N46-MAX(CAMPANIA!$N$3:$N$63))/(MIN(CAMPANIA!$N$3:$N$63)-MAX(CAMPANIA!$N$3:$N$63))),((CAMPANIA!N46-MIN(CAMPANIA!$N$3:$N$63))/(MAX(CAMPANIA!$N$3:$N$63)-MIN(CAMPANIA!$N$3:$N$63))))</f>
        <v>6.6666666666666666E-2</v>
      </c>
      <c r="O111" s="32">
        <f>IF(CAMPANIA!$O$1="-",((CAMPANIA!O46-MAX(CAMPANIA!$O$3:$O$63))/(MIN(CAMPANIA!$O$3:$O$63)-MAX(CAMPANIA!$O$3:$O$63))),((CAMPANIA!O46-MIN(CAMPANIA!$O$3:$O$63))/(MAX(CAMPANIA!$O$3:$O$63)-MIN(CAMPANIA!$O$3:$O$63))))</f>
        <v>0.47082270408163274</v>
      </c>
      <c r="P111" s="32">
        <f>IF(CAMPANIA!$P$1="-",((CAMPANIA!P46-MAX(CAMPANIA!$P$3:$P$63))/(MIN(CAMPANIA!$P$3:$P$63)-MAX(CAMPANIA!$P$3:$P$63))),((CAMPANIA!P46-MIN(CAMPANIA!$P$3:$P$63))/(MAX(CAMPANIA!$P$3:$P$63)-MIN(CAMPANIA!$P$3:$P$63))))</f>
        <v>0.36382113821138212</v>
      </c>
      <c r="Q111" s="32">
        <f>IF(CAMPANIA!$Q$1="-",((CAMPANIA!Q46-MAX(CAMPANIA!$Q$3:$Q$63))/(MIN(CAMPANIA!$Q$3:$Q$63)-MAX(CAMPANIA!$Q$3:$Q$63))),((CAMPANIA!Q46-MIN(CAMPANIA!$Q$3:$Q$63))/(MAX(CAMPANIA!$Q$3:$Q$63)-MIN(CAMPANIA!$Q$3:$Q$63))))</f>
        <v>0.47897435897435892</v>
      </c>
      <c r="R111" s="32">
        <f>IF(CAMPANIA!$R$1="-",((CAMPANIA!R46-MAX(CAMPANIA!$R$3:$R$63))/(MIN(CAMPANIA!$R$3:$R$63)-MAX(CAMPANIA!$R$3:$R$63))),((CAMPANIA!R46-MIN(CAMPANIA!$R$3:$R$63))/(MAX(CAMPANIA!$R$3:$R$63)-MIN(CAMPANIA!$R$3:$R$63))))</f>
        <v>0.11424219345011426</v>
      </c>
      <c r="S111" s="32">
        <f>IF(CAMPANIA!$S$1="-",((CAMPANIA!S46-MAX(CAMPANIA!$S$3:$S$63))/(MIN(CAMPANIA!$S$3:$S$63)-MAX(CAMPANIA!$S$3:$S$63))),((CAMPANIA!S46-MIN(CAMPANIA!$S$3:$S$63))/(MAX(CAMPANIA!$S$3:$S$63)-MIN(CAMPANIA!$S$3:$S$63))))</f>
        <v>7.6923076923076927E-2</v>
      </c>
      <c r="T111" s="32">
        <f>IF(CAMPANIA!$T$1="-",((CAMPANIA!T46-MAX(CAMPANIA!$T$3:$T$63))/(MIN(CAMPANIA!$T$3:$T$63)-MAX(CAMPANIA!$T$3:$T$63))),((CAMPANIA!T46-MIN(CAMPANIA!$T$3:$T$63))/(MAX(CAMPANIA!$T$3:$T$63)-MIN(CAMPANIA!$T$3:$T$63))))</f>
        <v>8.8888888888888892E-2</v>
      </c>
      <c r="U111" s="32">
        <f>IF(CAMPANIA!$U$1="-",((CAMPANIA!U46-MAX(CAMPANIA!$U$3:$U$63))/(MIN(CAMPANIA!$U$3:$U$63)-MAX(CAMPANIA!$U$3:$U$63))),((CAMPANIA!U46-MIN(CAMPANIA!$U$3:$U$63))/(MAX(CAMPANIA!$U$3:$U$63)-MIN(CAMPANIA!$U$3:$U$63))))</f>
        <v>0</v>
      </c>
      <c r="V111" s="32">
        <f>IF(CAMPANIA!$V$1="-",((CAMPANIA!V46-MAX(CAMPANIA!$V$3:$V$63))/(MIN(CAMPANIA!$V$3:$V$63)-MAX(CAMPANIA!$V$3:$V$63))),((CAMPANIA!V46-MIN(CAMPANIA!$V$3:$V$63))/(MAX(CAMPANIA!$V$3:$V$63)-MIN(CAMPANIA!$V$3:$V$63))))</f>
        <v>1</v>
      </c>
      <c r="W111" s="32">
        <f>IF(CAMPANIA!$W$1="-",((CAMPANIA!W46-MAX(CAMPANIA!$W$3:$W$63))/(MIN(CAMPANIA!$W$3:$W$63)-MAX(CAMPANIA!$W$3:$W$63))),((CAMPANIA!W46-MIN(CAMPANIA!$W$3:$W$63))/(MAX(CAMPANIA!$W$3:$W$63)-MIN(CAMPANIA!$W$3:$W$63))))</f>
        <v>0</v>
      </c>
      <c r="X111" s="32">
        <f>IF(CAMPANIA!$X$1="-",((CAMPANIA!X46-MAX(CAMPANIA!$X$3:$X$63))/(MIN(CAMPANIA!$X$3:$X$63)-MAX(CAMPANIA!$X$3:$X$63))),((CAMPANIA!X46-MIN(CAMPANIA!$X$3:$X$63))/(MAX(CAMPANIA!$X$3:$X$63)-MIN(CAMPANIA!$X$3:$X$63))))</f>
        <v>1.5151515151515152E-2</v>
      </c>
      <c r="Y111" s="32">
        <f>IF(CAMPANIA!$Y$1="-",((CAMPANIA!Y46-MAX(CAMPANIA!$Y$3:$Y$63))/(MIN(CAMPANIA!$Y$3:$Y$63)-MAX(CAMPANIA!$Y$3:$Y$63))),((CAMPANIA!Y46-MIN(CAMPANIA!$Y$3:$Y$63))/(MAX(CAMPANIA!$Y$3:$Y$63)-MIN(CAMPANIA!$Y$3:$Y$63))))</f>
        <v>0.88077610416134788</v>
      </c>
      <c r="Z111" s="32">
        <f>IF(CAMPANIA!$Z$1="-",((CAMPANIA!Z46-MAX(CAMPANIA!$Z$3:$Z$63))/(MIN(CAMPANIA!$Z$3:$Z$63)-MAX(CAMPANIA!$Z$3:$Z$63))),((CAMPANIA!Z46-MIN(CAMPANIA!$Z$3:$Z$63))/(MAX(CAMPANIA!$Z$3:$Z$63)-MIN(CAMPANIA!$Z$3:$Z$63))))</f>
        <v>0.58184319119669869</v>
      </c>
      <c r="AA111" s="32">
        <f>IF(CAMPANIA!$AA$1="-",((CAMPANIA!AA46-MAX(CAMPANIA!$AA$3:$AA$63))/(MIN(CAMPANIA!$AA$3:$AA$63)-MAX(CAMPANIA!$AA$3:$AA$63))),((CAMPANIA!AA46-MIN(CAMPANIA!$AA$3:$AA$63))/(MAX(CAMPANIA!$AA$3:$AA$63)-MIN(CAMPANIA!$AA$3:$AA$63))))</f>
        <v>1.7672413793103449E-2</v>
      </c>
      <c r="AB111" s="32">
        <f>IF(CAMPANIA!$AB$1="-",((CAMPANIA!AB46-MAX(CAMPANIA!$AB$3:$AB$63))/(MIN(CAMPANIA!$AB$3:$AB$63)-MAX(CAMPANIA!$AB$3:$AB$63))),((CAMPANIA!AB46-MIN(CAMPANIA!$AB$3:$AB$63))/(MAX(CAMPANIA!$AB$3:$AB$63)-MIN(CAMPANIA!$AB$3:$AB$63))))</f>
        <v>0.54343434343434338</v>
      </c>
      <c r="AC111" s="32">
        <f>IF(CAMPANIA!$AC$1="-",((CAMPANIA!AC46-MAX(CAMPANIA!$AC$3:$AC$63))/(MIN(CAMPANIA!$AC$3:$AC$63)-MAX(CAMPANIA!$AC$3:$AC$63))),((CAMPANIA!AC46-MIN(CAMPANIA!$AC$3:$AC$63))/(MAX(CAMPANIA!$AC$3:$AC$63)-MIN(CAMPANIA!$AC$3:$AC$63))))</f>
        <v>5.8551617873651769E-2</v>
      </c>
      <c r="AD111" s="32">
        <f>IF(CAMPANIA!$AD$1="-",((CAMPANIA!AD46-MAX(CAMPANIA!$AD$3:$AD$63))/(MIN(CAMPANIA!$AD$3:$AD$63)-MAX(CAMPANIA!$AD$3:$AD$63))),((CAMPANIA!AD46-MIN(CAMPANIA!$AD$3:$AD$63))/(MAX(CAMPANIA!$AD$3:$AD$63)-MIN(CAMPANIA!$AD$3:$AD$63))))</f>
        <v>0.3197305863708399</v>
      </c>
      <c r="AE111" s="32">
        <f>IF(CAMPANIA!$AE$1="-",((CAMPANIA!AE46-MAX(CAMPANIA!$AE$3:$AE$63))/(MIN(CAMPANIA!$AE$3:$AE$63)-MAX(CAMPANIA!$AE$3:$AE$63))),((CAMPANIA!AE46-MIN(CAMPANIA!$AE$3:$AE$63))/(MAX(CAMPANIA!$AE$3:$AE$63)-MIN(CAMPANIA!$AE$3:$AE$63))))</f>
        <v>0</v>
      </c>
      <c r="AF111" s="32">
        <f>IF(CAMPANIA!$AF$1="-",((CAMPANIA!AF46-MAX(CAMPANIA!$AF$3:$AF$63))/(MIN(CAMPANIA!$AF$3:$AF$63)-MAX(CAMPANIA!$AF$3:$AF$63))),((CAMPANIA!AF46-MIN(CAMPANIA!$AF$3:$AF$63))/(MAX(CAMPANIA!$AF$3:$AF$63)-MIN(CAMPANIA!$AF$3:$AF$63))))</f>
        <v>0.68793742280773973</v>
      </c>
      <c r="AG111" s="32">
        <f>IF(CAMPANIA!$AG$1="-",((CAMPANIA!AG46-MAX(CAMPANIA!$AG$3:$AG$63))/(MIN(CAMPANIA!$AG$3:$AG$63)-MAX(CAMPANIA!$AG$3:$AG$63))),((CAMPANIA!AG46-MIN(CAMPANIA!$AG$3:$AG$63))/(MAX(CAMPANIA!$AG$3:$AG$63)-MIN(CAMPANIA!$AG$3:$AG$63))))</f>
        <v>0.14462809917355371</v>
      </c>
      <c r="AH111" s="32">
        <f>IF(CAMPANIA!$AH$1="-",((CAMPANIA!AH46-MAX(CAMPANIA!$AH$3:$AH$63))/(MIN(CAMPANIA!$AH$3:$AH$63)-MAX(CAMPANIA!$AH$3:$AH$63))),((CAMPANIA!AH93-MIN(CAMPANIA!$AH$3:$AH$63))/(MAX(CAMPANIA!$AH$3:$AH$63)-MIN(CAMPANIA!$AH$3:$AH$63))))</f>
        <v>0.39438522744332677</v>
      </c>
      <c r="AI111" s="32">
        <f>IF(CAMPANIA!$AI$1="-",((CAMPANIA!AI46-MAX(CAMPANIA!$AI$3:$AI$63))/(MIN(CAMPANIA!$AI$3:$AI$63)-MAX(CAMPANIA!$AI$3:$AI$63))),((CAMPANIA!AI46-MIN(CAMPANIA!$AI$3:$AI$63))/(MAX(CAMPANIA!$AI$3:$AI$63)-MIN(CAMPANIA!$AI$3:$AI$63))))</f>
        <v>8.2251082251082255E-2</v>
      </c>
      <c r="AJ111" s="32">
        <f>IF(CAMPANIA!$AJ$1="-",((CAMPANIA!AJ46-MAX(CAMPANIA!$AJ$3:$AJ$63))/(MIN(CAMPANIA!$AJ$3:$AJ$63)-MAX(CAMPANIA!$AJ$3:$AJ$63))),((CAMPANIA!AJ46-MIN(CAMPANIA!$AJ$3:$AJ$63))/(MAX(CAMPANIA!$AJ$3:$AJ$63)-MIN(CAMPANIA!$AJ$3:$AJ$63))))</f>
        <v>0.8384948521000164</v>
      </c>
      <c r="AK111" s="32">
        <f>IF(CAMPANIA!$AK$1="-",((CAMPANIA!AK46-MAX(CAMPANIA!$AK$3:$AK$63))/(MIN(CAMPANIA!$AK$3:$AK$63)-MAX(CAMPANIA!$AK$3:$AK$63))),((CAMPANIA!AK46-MIN(CAMPANIA!$AK$3:$AK$63))/(MAX(CAMPANIA!$AK$3:$AK$63)-MIN(CAMPANIA!$AK$3:$AK$63))))</f>
        <v>0.46046511627906989</v>
      </c>
      <c r="AL111" s="32">
        <f>IF(CAMPANIA!$AL$1="-",((CAMPANIA!AL46-MAX(CAMPANIA!$AL$3:$AL$63))/(MIN(CAMPANIA!$AL$3:$AL$63)-MAX(CAMPANIA!$AL$3:$AL$63))),((CAMPANIA!AL46-MIN(CAMPANIA!$AL$3:$AL$63))/(MAX(CAMPANIA!$AL$3:$AL$63)-MIN(CAMPANIA!$AL$3:$AL$63))))</f>
        <v>0</v>
      </c>
      <c r="AM111" s="32">
        <f>IF(CAMPANIA!$AM$1="-",((CAMPANIA!AM46-MAX(CAMPANIA!$AM$3:$AM$63))/(MIN(CAMPANIA!$AM$3:$AM$63)-MAX(CAMPANIA!$AM$3:$AM$63))),((CAMPANIA!AM46-MIN(CAMPANIA!$AM$3:$AM$63))/(MAX(CAMPANIA!$AM$3:$AM$63)-MIN(CAMPANIA!$AM$3:$AM$63))))</f>
        <v>6.6666666666666666E-2</v>
      </c>
      <c r="AN111" s="32">
        <f>IF(CAMPANIA!$AN$1="-",((CAMPANIA!AN46-MAX(CAMPANIA!$AN$3:$AN$63))/(MIN(CAMPANIA!$AN$3:$AN$63)-MAX(CAMPANIA!$AN$3:$AN$63))),((CAMPANIA!AN46-MIN(CAMPANIA!$AN$3:$AN$63))/(MAX(CAMPANIA!$AN$3:$AN$63)-MIN(CAMPANIA!$AN$3:$AN$63))))</f>
        <v>0</v>
      </c>
      <c r="AO111" s="32">
        <f>IF(CAMPANIA!$AO$1="-",((CAMPANIA!AO46-MAX(CAMPANIA!$AO$3:$AO$63))/(MIN(CAMPANIA!$AO$3:$AO$63)-MAX(CAMPANIA!$AO$3:$AO$63))),((CAMPANIA!AO46-MIN(CAMPANIA!$AO$3:$AO$63))/(MAX(CAMPANIA!$AO$3:$AO$63)-MIN(CAMPANIA!$AO$3:$AO$63))))</f>
        <v>0.3380281690140845</v>
      </c>
      <c r="AP111" s="32">
        <f>IF(CAMPANIA!$AP$1="-",((CAMPANIA!AP46-MAX(CAMPANIA!$AP$3:$AP$63))/(MIN(CAMPANIA!$AP$3:$AP$63)-MAX(CAMPANIA!$AP$3:$AP$63))),((CAMPANIA!AP46-MIN(CAMPANIA!$AP$3:$AP$63))/(MAX(CAMPANIA!$AP$3:$AP$63)-MIN(CAMPANIA!$AP$3:$AP$63))))</f>
        <v>0</v>
      </c>
      <c r="AQ111" s="32">
        <f>IF(CAMPANIA!$AQ$1="-",((CAMPANIA!AQ46-MAX(CAMPANIA!$AQ$3:$AQ$63))/(MIN(CAMPANIA!$AQ$3:$AQ$63)-MAX(CAMPANIA!$AQ$3:$AQ$63))),((CAMPANIA!AQ46-MIN(CAMPANIA!$AQ$3:$AQ$63))/(MAX(CAMPANIA!$AQ$3:$AQ$63)-MIN(CAMPANIA!$AQ$3:$AQ$63))))</f>
        <v>0</v>
      </c>
      <c r="AR111" s="32">
        <f>IF(CAMPANIA!$AR$1="-",((CAMPANIA!AR46-MAX(CAMPANIA!$AR$3:$AR$63))/(MIN(CAMPANIA!$AR$3:$AR$63)-MAX(CAMPANIA!$AR$3:$AR$63))),((CAMPANIA!AR46-MIN(CAMPANIA!$AR$3:$AR$63))/(MAX(CAMPANIA!$AR$3:$AR$63)-MIN(CAMPANIA!$AR$3:$AR$63))))</f>
        <v>0</v>
      </c>
      <c r="AS111" s="32">
        <f>IF(CAMPANIA!$AS$1="-",((CAMPANIA!AS46-MAX(CAMPANIA!$AS$3:$AS$63))/(MIN(CAMPANIA!$AS$3:$AS$63)-MAX(CAMPANIA!$AS$3:$AS$63))),((CAMPANIA!AS46-MIN(CAMPANIA!$AS$3:$AS$63))/(MAX(CAMPANIA!$AS$3:$AS$63)-MIN(CAMPANIA!$AS$3:$AS$63))))</f>
        <v>0.19773657582261894</v>
      </c>
      <c r="AT111" s="32">
        <f>IF(CAMPANIA!$AT$1="-",((CAMPANIA!AT46-MAX(CAMPANIA!$AT$3:$AT$63))/(MIN(CAMPANIA!$AT$3:$AT$63)-MAX(CAMPANIA!$AT$3:$AT$63))),((CAMPANIA!AT46-MIN(CAMPANIA!$AT$3:$AT$63))/(MAX(CAMPANIA!$AT$3:$AT$63)-MIN(CAMPANIA!$AT$3:$AT$63))))</f>
        <v>0.41644264921449964</v>
      </c>
      <c r="AU111" s="32">
        <f>IF(CAMPANIA!$AU$1="-",((CAMPANIA!AU46-MAX(CAMPANIA!$AU$3:$AU$63))/(MIN(CAMPANIA!$AU$3:$AU$63)-MAX(CAMPANIA!$AU$3:$AU$63))),((CAMPANIA!AU46-MIN(CAMPANIA!$AU$3:$AU$63))/(MAX(CAMPANIA!$AU$3:$AU$63)-MIN(CAMPANIA!$AU$3:$AU$63))))</f>
        <v>7.575757575757576E-2</v>
      </c>
      <c r="AV111" s="32">
        <f>IF(CAMPANIA!$AV$1="-",((CAMPANIA!AV46-MAX(CAMPANIA!$AV$3:$AV$63))/(MIN(CAMPANIA!$AV$3:$AV$63)-MAX(CAMPANIA!$AV$3:$AV$63))),((CAMPANIA!AV46-MIN(CAMPANIA!$AV$3:$AV$63))/(MAX(CAMPANIA!$AV$3:$AV$63)-MIN(CAMPANIA!$AV$3:$AV$63))))</f>
        <v>0.94998863249792431</v>
      </c>
      <c r="AW111" s="32">
        <f>IF(CAMPANIA!$AW$1="-",((CAMPANIA!AW46-MAX(CAMPANIA!$AW$3:$AW$63))/(MIN(CAMPANIA!$AW$3:$AW$63)-MAX(CAMPANIA!$AW$3:$AW$63))),((CAMPANIA!AW46-MIN(CAMPANIA!$AW$3:$AW$63))/(MAX(CAMPANIA!$AW$3:$AW$63)-MIN(CAMPANIA!$AW$3:$AW$63))))</f>
        <v>0</v>
      </c>
      <c r="AX111" s="32">
        <f>IF(CAMPANIA!$AX$1="-",((CAMPANIA!AX46-MAX(CAMPANIA!$AX$3:$AX$63))/(MIN(CAMPANIA!$AX$3:$AX$63)-MAX(CAMPANIA!$AX$3:$AX$63))),((CAMPANIA!AX46-MIN(CAMPANIA!$AX$3:$AX$63))/(MAX(CAMPANIA!$AX$3:$AX$63)-MIN(CAMPANIA!$AX$3:$AX$63))))</f>
        <v>0.23430321592649311</v>
      </c>
      <c r="AY111" s="32">
        <f>IF(CAMPANIA!$AY$1="-",((CAMPANIA!AY46-MAX(CAMPANIA!$AY$3:$AY$63))/(MIN(CAMPANIA!$AY$3:$AY$63)-MAX(CAMPANIA!$AY$3:$AY$63))),((CAMPANIA!AY46-MIN(CAMPANIA!$AY$3:$AY$63))/(MAX(CAMPANIA!$AY$3:$AY$63)-MIN(CAMPANIA!$AY$3:$AY$63))))</f>
        <v>0.6467065868263473</v>
      </c>
      <c r="AZ111" s="32">
        <f>IF(CAMPANIA!$AZ$1="-",((CAMPANIA!AZ46-MAX(CAMPANIA!$AZ$3:$AZ$63))/(MIN(CAMPANIA!$AZ$3:$AZ$63)-MAX(CAMPANIA!$AZ$3:$AZ$63))),((CAMPANIA!AZ46-MIN(CAMPANIA!$AZ$3:$AZ$63))/(MAX(CAMPANIA!$AZ$3:$AZ$63)-MIN(CAMPANIA!$AZ$3:$AZ$63))))</f>
        <v>3.6485480268056592E-2</v>
      </c>
      <c r="BA111" s="32">
        <f>IF(CAMPANIA!$BA$1="-",((CAMPANIA!BA46-MAX(CAMPANIA!$BA$3:$BA$63))/(MIN(CAMPANIA!$BA$3:$BA$63)-MAX(CAMPANIA!$BA$3:$BA$63))),((CAMPANIA!BA46-MIN(CAMPANIA!$BA$3:$BA$63))/(MAX(CAMPANIA!$BA$3:$BA$63)-MIN(CAMPANIA!$BA$3:$BA$63))))</f>
        <v>0.30952380952380953</v>
      </c>
      <c r="BC111" s="32">
        <f>IF(CAMPANIA!$BC$1="-",((CAMPANIA!BC46-MAX(CAMPANIA!$BC$3:$BC$63))/(MIN(CAMPANIA!$BC$3:$BC$63)-MAX(CAMPANIA!$BC$3:$BC$63))),((CAMPANIA!BC46-MIN(CAMPANIA!$BC$3:$BC$63))/(MAX(CAMPANIA!$BC$3:$BC$63)-MIN(CAMPANIA!$BC$3:$BC$63))))</f>
        <v>1.9182652210175143E-2</v>
      </c>
      <c r="BD111" s="32">
        <f>IF(CAMPANIA!$BD$1="-",((CAMPANIA!BD46-MAX(CAMPANIA!$BD$3:$BD$63))/(MIN(CAMPANIA!$BD$3:$BD$63)-MAX(CAMPANIA!$BD$3:$BD$63))),((CAMPANIA!BD46-MIN(CAMPANIA!$BD$3:$BD$63))/(MAX(CAMPANIA!$BD$3:$BD$63)-MIN(CAMPANIA!$BD$3:$BD$63))))</f>
        <v>0.53333333325555554</v>
      </c>
    </row>
    <row r="112" spans="1:56" x14ac:dyDescent="0.3">
      <c r="A112" s="32">
        <f t="shared" si="2"/>
        <v>65031</v>
      </c>
      <c r="B112" s="32" t="str">
        <f t="shared" si="2"/>
        <v>CASTELLABATE</v>
      </c>
      <c r="C112" s="32" t="str">
        <f t="shared" si="2"/>
        <v>CAMPANIA</v>
      </c>
      <c r="D112" s="32">
        <f t="shared" si="2"/>
        <v>13937</v>
      </c>
      <c r="E112" s="32">
        <f t="shared" si="2"/>
        <v>3</v>
      </c>
      <c r="F112" s="32" t="str">
        <f t="shared" si="2"/>
        <v>B</v>
      </c>
      <c r="G112" s="32">
        <f>IF(CAMPANIA!$G$1="-",((CAMPANIA!G47-MAX(CAMPANIA!$G$3:$G$63))/(MIN(CAMPANIA!$G$3:$G$63)-MAX(CAMPANIA!$G$3:$G$63))),((CAMPANIA!G47-MIN(CAMPANIA!$G$3:$G$63))/(MAX(CAMPANIA!$G$3:$G$63)-MIN(CAMPANIA!$G$3:$G$63))))</f>
        <v>0.25</v>
      </c>
      <c r="H112" s="32">
        <f>IF(CAMPANIA!$H$1="-",((CAMPANIA!H47-MAX(CAMPANIA!$H$3:$H$63))/(MIN(CAMPANIA!$H$3:$H$63)-MAX(CAMPANIA!$H$3:$H$63))),((CAMPANIA!H47-MIN(CAMPANIA!$H$3:$H$63))/(MAX(CAMPANIA!$H$3:$H$63)-MIN(CAMPANIA!$H$3:$H$63))))</f>
        <v>0.57692307692307687</v>
      </c>
      <c r="I112" s="32">
        <f>IF(CAMPANIA!$I$1="-",((CAMPANIA!I47-MAX(CAMPANIA!$I$3:$I$63))/(MIN(CAMPANIA!$I$3:$I$63)-MAX(CAMPANIA!$I$3:$I$63))),((CAMPANIA!I47-MIN(CAMPANIA!$I$3:$I$63))/(MAX(CAMPANIA!$I$3:$I$63)-MIN(CAMPANIA!$I$3:$I$63))))</f>
        <v>0.99092152717323712</v>
      </c>
      <c r="J112" s="32">
        <f>IF(CAMPANIA!$J$1="-",((CAMPANIA!J47-MAX(CAMPANIA!$J$3:$J$63))/(MIN(CAMPANIA!$J$3:$J$63)-MAX(CAMPANIA!$J$3:$J$63))),((CAMPANIA!J47-MIN(CAMPANIA!$J$3:$J$63))/(MAX(CAMPANIA!$J$3:$J$63)-MIN(CAMPANIA!$J$3:$J$63))))</f>
        <v>0.42389698121173736</v>
      </c>
      <c r="K112" s="32">
        <f>IF(CAMPANIA!$K$1="-",((CAMPANIA!K47-MAX(CAMPANIA!$K$3:$K$63))/(MIN(CAMPANIA!$K$3:$K$63)-MAX(CAMPANIA!$K$3:$K$63))),((CAMPANIA!K47-MIN(CAMPANIA!$K$3:$K$63))/(MAX(CAMPANIA!$K$3:$K$63)-MIN(CAMPANIA!$K$3:$K$63))))</f>
        <v>0.58109017496635262</v>
      </c>
      <c r="L112" s="32">
        <f>IF(CAMPANIA!$L$1="-",((CAMPANIA!L47-MAX(CAMPANIA!$L$3:$L$63))/(MIN(CAMPANIA!$L$3:$L$63)-MAX(CAMPANIA!$L$3:$L$63))),((CAMPANIA!L47-MIN(CAMPANIA!$L$3:$L$63))/(MAX(CAMPANIA!$L$3:$L$63)-MIN(CAMPANIA!$L$3:$L$63))))</f>
        <v>0.84888888888888892</v>
      </c>
      <c r="M112" s="32">
        <f>IF(CAMPANIA!$M$1="-",((CAMPANIA!M47-MAX(CAMPANIA!$M$3:$M$63))/(MIN(CAMPANIA!$M$3:$M$63)-MAX(CAMPANIA!$M$3:$M$63))),((CAMPANIA!M47-MIN(CAMPANIA!$M$3:$M$63))/(MAX(CAMPANIA!$M$3:$M$63)-MIN(CAMPANIA!$M$3:$M$63))))</f>
        <v>0.13317912151341688</v>
      </c>
      <c r="N112" s="32">
        <f>IF(CAMPANIA!$N$1="-",((CAMPANIA!N47-MAX(CAMPANIA!$N$3:$N$63))/(MIN(CAMPANIA!$N$3:$N$63)-MAX(CAMPANIA!$N$3:$N$63))),((CAMPANIA!N47-MIN(CAMPANIA!$N$3:$N$63))/(MAX(CAMPANIA!$N$3:$N$63)-MIN(CAMPANIA!$N$3:$N$63))))</f>
        <v>6.6666666666666666E-2</v>
      </c>
      <c r="O112" s="32">
        <f>IF(CAMPANIA!$O$1="-",((CAMPANIA!O47-MAX(CAMPANIA!$O$3:$O$63))/(MIN(CAMPANIA!$O$3:$O$63)-MAX(CAMPANIA!$O$3:$O$63))),((CAMPANIA!O47-MIN(CAMPANIA!$O$3:$O$63))/(MAX(CAMPANIA!$O$3:$O$63)-MIN(CAMPANIA!$O$3:$O$63))))</f>
        <v>0.63329081632653061</v>
      </c>
      <c r="P112" s="32">
        <f>IF(CAMPANIA!$P$1="-",((CAMPANIA!P47-MAX(CAMPANIA!$P$3:$P$63))/(MIN(CAMPANIA!$P$3:$P$63)-MAX(CAMPANIA!$P$3:$P$63))),((CAMPANIA!P47-MIN(CAMPANIA!$P$3:$P$63))/(MAX(CAMPANIA!$P$3:$P$63)-MIN(CAMPANIA!$P$3:$P$63))))</f>
        <v>0.26016260162601623</v>
      </c>
      <c r="Q112" s="32">
        <f>IF(CAMPANIA!$Q$1="-",((CAMPANIA!Q47-MAX(CAMPANIA!$Q$3:$Q$63))/(MIN(CAMPANIA!$Q$3:$Q$63)-MAX(CAMPANIA!$Q$3:$Q$63))),((CAMPANIA!Q47-MIN(CAMPANIA!$Q$3:$Q$63))/(MAX(CAMPANIA!$Q$3:$Q$63)-MIN(CAMPANIA!$Q$3:$Q$63))))</f>
        <v>0</v>
      </c>
      <c r="R112" s="32">
        <f>IF(CAMPANIA!$R$1="-",((CAMPANIA!R47-MAX(CAMPANIA!$R$3:$R$63))/(MIN(CAMPANIA!$R$3:$R$63)-MAX(CAMPANIA!$R$3:$R$63))),((CAMPANIA!R47-MIN(CAMPANIA!$R$3:$R$63))/(MAX(CAMPANIA!$R$3:$R$63)-MIN(CAMPANIA!$R$3:$R$63))))</f>
        <v>0.17288651942117292</v>
      </c>
      <c r="S112" s="32">
        <f>IF(CAMPANIA!$S$1="-",((CAMPANIA!S47-MAX(CAMPANIA!$S$3:$S$63))/(MIN(CAMPANIA!$S$3:$S$63)-MAX(CAMPANIA!$S$3:$S$63))),((CAMPANIA!S47-MIN(CAMPANIA!$S$3:$S$63))/(MAX(CAMPANIA!$S$3:$S$63)-MIN(CAMPANIA!$S$3:$S$63))))</f>
        <v>0</v>
      </c>
      <c r="T112" s="32">
        <f>IF(CAMPANIA!$T$1="-",((CAMPANIA!T47-MAX(CAMPANIA!$T$3:$T$63))/(MIN(CAMPANIA!$T$3:$T$63)-MAX(CAMPANIA!$T$3:$T$63))),((CAMPANIA!T47-MIN(CAMPANIA!$T$3:$T$63))/(MAX(CAMPANIA!$T$3:$T$63)-MIN(CAMPANIA!$T$3:$T$63))))</f>
        <v>0.25555555555555554</v>
      </c>
      <c r="U112" s="32">
        <f>IF(CAMPANIA!$U$1="-",((CAMPANIA!U47-MAX(CAMPANIA!$U$3:$U$63))/(MIN(CAMPANIA!$U$3:$U$63)-MAX(CAMPANIA!$U$3:$U$63))),((CAMPANIA!U47-MIN(CAMPANIA!$U$3:$U$63))/(MAX(CAMPANIA!$U$3:$U$63)-MIN(CAMPANIA!$U$3:$U$63))))</f>
        <v>0</v>
      </c>
      <c r="V112" s="32">
        <f>IF(CAMPANIA!$V$1="-",((CAMPANIA!V47-MAX(CAMPANIA!$V$3:$V$63))/(MIN(CAMPANIA!$V$3:$V$63)-MAX(CAMPANIA!$V$3:$V$63))),((CAMPANIA!V47-MIN(CAMPANIA!$V$3:$V$63))/(MAX(CAMPANIA!$V$3:$V$63)-MIN(CAMPANIA!$V$3:$V$63))))</f>
        <v>0</v>
      </c>
      <c r="W112" s="32">
        <f>IF(CAMPANIA!$W$1="-",((CAMPANIA!W47-MAX(CAMPANIA!$W$3:$W$63))/(MIN(CAMPANIA!$W$3:$W$63)-MAX(CAMPANIA!$W$3:$W$63))),((CAMPANIA!W47-MIN(CAMPANIA!$W$3:$W$63))/(MAX(CAMPANIA!$W$3:$W$63)-MIN(CAMPANIA!$W$3:$W$63))))</f>
        <v>0</v>
      </c>
      <c r="X112" s="32">
        <f>IF(CAMPANIA!$X$1="-",((CAMPANIA!X47-MAX(CAMPANIA!$X$3:$X$63))/(MIN(CAMPANIA!$X$3:$X$63)-MAX(CAMPANIA!$X$3:$X$63))),((CAMPANIA!X47-MIN(CAMPANIA!$X$3:$X$63))/(MAX(CAMPANIA!$X$3:$X$63)-MIN(CAMPANIA!$X$3:$X$63))))</f>
        <v>0</v>
      </c>
      <c r="Y112" s="32">
        <f>IF(CAMPANIA!$Y$1="-",((CAMPANIA!Y47-MAX(CAMPANIA!$Y$3:$Y$63))/(MIN(CAMPANIA!$Y$3:$Y$63)-MAX(CAMPANIA!$Y$3:$Y$63))),((CAMPANIA!Y47-MIN(CAMPANIA!$Y$3:$Y$63))/(MAX(CAMPANIA!$Y$3:$Y$63)-MIN(CAMPANIA!$Y$3:$Y$63))))</f>
        <v>0.91856012254276243</v>
      </c>
      <c r="Z112" s="32">
        <f>IF(CAMPANIA!$Z$1="-",((CAMPANIA!Z47-MAX(CAMPANIA!$Z$3:$Z$63))/(MIN(CAMPANIA!$Z$3:$Z$63)-MAX(CAMPANIA!$Z$3:$Z$63))),((CAMPANIA!Z47-MIN(CAMPANIA!$Z$3:$Z$63))/(MAX(CAMPANIA!$Z$3:$Z$63)-MIN(CAMPANIA!$Z$3:$Z$63))))</f>
        <v>0.4229711141678128</v>
      </c>
      <c r="AA112" s="32">
        <f>IF(CAMPANIA!$AA$1="-",((CAMPANIA!AA47-MAX(CAMPANIA!$AA$3:$AA$63))/(MIN(CAMPANIA!$AA$3:$AA$63)-MAX(CAMPANIA!$AA$3:$AA$63))),((CAMPANIA!AA47-MIN(CAMPANIA!$AA$3:$AA$63))/(MAX(CAMPANIA!$AA$3:$AA$63)-MIN(CAMPANIA!$AA$3:$AA$63))))</f>
        <v>1.2931034482758621E-3</v>
      </c>
      <c r="AB112" s="32">
        <f>IF(CAMPANIA!$AB$1="-",((CAMPANIA!AB47-MAX(CAMPANIA!$AB$3:$AB$63))/(MIN(CAMPANIA!$AB$3:$AB$63)-MAX(CAMPANIA!$AB$3:$AB$63))),((CAMPANIA!AB47-MIN(CAMPANIA!$AB$3:$AB$63))/(MAX(CAMPANIA!$AB$3:$AB$63)-MIN(CAMPANIA!$AB$3:$AB$63))))</f>
        <v>0.73434343434343441</v>
      </c>
      <c r="AC112" s="32">
        <f>IF(CAMPANIA!$AC$1="-",((CAMPANIA!AC47-MAX(CAMPANIA!$AC$3:$AC$63))/(MIN(CAMPANIA!$AC$3:$AC$63)-MAX(CAMPANIA!$AC$3:$AC$63))),((CAMPANIA!AC47-MIN(CAMPANIA!$AC$3:$AC$63))/(MAX(CAMPANIA!$AC$3:$AC$63)-MIN(CAMPANIA!$AC$3:$AC$63))))</f>
        <v>2.0030816640986132E-2</v>
      </c>
      <c r="AD112" s="32">
        <f>IF(CAMPANIA!$AD$1="-",((CAMPANIA!AD47-MAX(CAMPANIA!$AD$3:$AD$63))/(MIN(CAMPANIA!$AD$3:$AD$63)-MAX(CAMPANIA!$AD$3:$AD$63))),((CAMPANIA!AD47-MIN(CAMPANIA!$AD$3:$AD$63))/(MAX(CAMPANIA!$AD$3:$AD$63)-MIN(CAMPANIA!$AD$3:$AD$63))))</f>
        <v>0.52456418383518211</v>
      </c>
      <c r="AE112" s="32">
        <f>IF(CAMPANIA!$AE$1="-",((CAMPANIA!AE47-MAX(CAMPANIA!$AE$3:$AE$63))/(MIN(CAMPANIA!$AE$3:$AE$63)-MAX(CAMPANIA!$AE$3:$AE$63))),((CAMPANIA!AE47-MIN(CAMPANIA!$AE$3:$AE$63))/(MAX(CAMPANIA!$AE$3:$AE$63)-MIN(CAMPANIA!$AE$3:$AE$63))))</f>
        <v>0</v>
      </c>
      <c r="AF112" s="32">
        <f>IF(CAMPANIA!$AF$1="-",((CAMPANIA!AF47-MAX(CAMPANIA!$AF$3:$AF$63))/(MIN(CAMPANIA!$AF$3:$AF$63)-MAX(CAMPANIA!$AF$3:$AF$63))),((CAMPANIA!AF47-MIN(CAMPANIA!$AF$3:$AF$63))/(MAX(CAMPANIA!$AF$3:$AF$63)-MIN(CAMPANIA!$AF$3:$AF$63))))</f>
        <v>0.53783449979415388</v>
      </c>
      <c r="AG112" s="32">
        <f>IF(CAMPANIA!$AG$1="-",((CAMPANIA!AG47-MAX(CAMPANIA!$AG$3:$AG$63))/(MIN(CAMPANIA!$AG$3:$AG$63)-MAX(CAMPANIA!$AG$3:$AG$63))),((CAMPANIA!AG47-MIN(CAMPANIA!$AG$3:$AG$63))/(MAX(CAMPANIA!$AG$3:$AG$63)-MIN(CAMPANIA!$AG$3:$AG$63))))</f>
        <v>0.30165289256198347</v>
      </c>
      <c r="AH112" s="32">
        <f>IF(CAMPANIA!$AH$1="-",((CAMPANIA!AH47-MAX(CAMPANIA!$AH$3:$AH$63))/(MIN(CAMPANIA!$AH$3:$AH$63)-MAX(CAMPANIA!$AH$3:$AH$63))),((CAMPANIA!AH94-MIN(CAMPANIA!$AH$3:$AH$63))/(MAX(CAMPANIA!$AH$3:$AH$63)-MIN(CAMPANIA!$AH$3:$AH$63))))</f>
        <v>0.17639993994895661</v>
      </c>
      <c r="AI112" s="32">
        <f>IF(CAMPANIA!$AI$1="-",((CAMPANIA!AI47-MAX(CAMPANIA!$AI$3:$AI$63))/(MIN(CAMPANIA!$AI$3:$AI$63)-MAX(CAMPANIA!$AI$3:$AI$63))),((CAMPANIA!AI47-MIN(CAMPANIA!$AI$3:$AI$63))/(MAX(CAMPANIA!$AI$3:$AI$63)-MIN(CAMPANIA!$AI$3:$AI$63))))</f>
        <v>7.1428571428571438E-2</v>
      </c>
      <c r="AJ112" s="32">
        <f>IF(CAMPANIA!$AJ$1="-",((CAMPANIA!AJ47-MAX(CAMPANIA!$AJ$3:$AJ$63))/(MIN(CAMPANIA!$AJ$3:$AJ$63)-MAX(CAMPANIA!$AJ$3:$AJ$63))),((CAMPANIA!AJ47-MIN(CAMPANIA!$AJ$3:$AJ$63))/(MAX(CAMPANIA!$AJ$3:$AJ$63)-MIN(CAMPANIA!$AJ$3:$AJ$63))))</f>
        <v>0.99842703056054916</v>
      </c>
      <c r="AK112" s="32">
        <f>IF(CAMPANIA!$AK$1="-",((CAMPANIA!AK47-MAX(CAMPANIA!$AK$3:$AK$63))/(MIN(CAMPANIA!$AK$3:$AK$63)-MAX(CAMPANIA!$AK$3:$AK$63))),((CAMPANIA!AK47-MIN(CAMPANIA!$AK$3:$AK$63))/(MAX(CAMPANIA!$AK$3:$AK$63)-MIN(CAMPANIA!$AK$3:$AK$63))))</f>
        <v>0</v>
      </c>
      <c r="AL112" s="32">
        <f>IF(CAMPANIA!$AL$1="-",((CAMPANIA!AL47-MAX(CAMPANIA!$AL$3:$AL$63))/(MIN(CAMPANIA!$AL$3:$AL$63)-MAX(CAMPANIA!$AL$3:$AL$63))),((CAMPANIA!AL47-MIN(CAMPANIA!$AL$3:$AL$63))/(MAX(CAMPANIA!$AL$3:$AL$63)-MIN(CAMPANIA!$AL$3:$AL$63))))</f>
        <v>0</v>
      </c>
      <c r="AM112" s="32">
        <f>IF(CAMPANIA!$AM$1="-",((CAMPANIA!AM47-MAX(CAMPANIA!$AM$3:$AM$63))/(MIN(CAMPANIA!$AM$3:$AM$63)-MAX(CAMPANIA!$AM$3:$AM$63))),((CAMPANIA!AM47-MIN(CAMPANIA!$AM$3:$AM$63))/(MAX(CAMPANIA!$AM$3:$AM$63)-MIN(CAMPANIA!$AM$3:$AM$63))))</f>
        <v>0</v>
      </c>
      <c r="AN112" s="32">
        <f>IF(CAMPANIA!$AN$1="-",((CAMPANIA!AN47-MAX(CAMPANIA!$AN$3:$AN$63))/(MIN(CAMPANIA!$AN$3:$AN$63)-MAX(CAMPANIA!$AN$3:$AN$63))),((CAMPANIA!AN47-MIN(CAMPANIA!$AN$3:$AN$63))/(MAX(CAMPANIA!$AN$3:$AN$63)-MIN(CAMPANIA!$AN$3:$AN$63))))</f>
        <v>0</v>
      </c>
      <c r="AO112" s="32">
        <f>IF(CAMPANIA!$AO$1="-",((CAMPANIA!AO47-MAX(CAMPANIA!$AO$3:$AO$63))/(MIN(CAMPANIA!$AO$3:$AO$63)-MAX(CAMPANIA!$AO$3:$AO$63))),((CAMPANIA!AO47-MIN(CAMPANIA!$AO$3:$AO$63))/(MAX(CAMPANIA!$AO$3:$AO$63)-MIN(CAMPANIA!$AO$3:$AO$63))))</f>
        <v>0</v>
      </c>
      <c r="AP112" s="32">
        <f>IF(CAMPANIA!$AP$1="-",((CAMPANIA!AP47-MAX(CAMPANIA!$AP$3:$AP$63))/(MIN(CAMPANIA!$AP$3:$AP$63)-MAX(CAMPANIA!$AP$3:$AP$63))),((CAMPANIA!AP47-MIN(CAMPANIA!$AP$3:$AP$63))/(MAX(CAMPANIA!$AP$3:$AP$63)-MIN(CAMPANIA!$AP$3:$AP$63))))</f>
        <v>0</v>
      </c>
      <c r="AQ112" s="32">
        <f>IF(CAMPANIA!$AQ$1="-",((CAMPANIA!AQ47-MAX(CAMPANIA!$AQ$3:$AQ$63))/(MIN(CAMPANIA!$AQ$3:$AQ$63)-MAX(CAMPANIA!$AQ$3:$AQ$63))),((CAMPANIA!AQ47-MIN(CAMPANIA!$AQ$3:$AQ$63))/(MAX(CAMPANIA!$AQ$3:$AQ$63)-MIN(CAMPANIA!$AQ$3:$AQ$63))))</f>
        <v>0</v>
      </c>
      <c r="AR112" s="32">
        <f>IF(CAMPANIA!$AR$1="-",((CAMPANIA!AR47-MAX(CAMPANIA!$AR$3:$AR$63))/(MIN(CAMPANIA!$AR$3:$AR$63)-MAX(CAMPANIA!$AR$3:$AR$63))),((CAMPANIA!AR47-MIN(CAMPANIA!$AR$3:$AR$63))/(MAX(CAMPANIA!$AR$3:$AR$63)-MIN(CAMPANIA!$AR$3:$AR$63))))</f>
        <v>0</v>
      </c>
      <c r="AS112" s="32">
        <f>IF(CAMPANIA!$AS$1="-",((CAMPANIA!AS47-MAX(CAMPANIA!$AS$3:$AS$63))/(MIN(CAMPANIA!$AS$3:$AS$63)-MAX(CAMPANIA!$AS$3:$AS$63))),((CAMPANIA!AS47-MIN(CAMPANIA!$AS$3:$AS$63))/(MAX(CAMPANIA!$AS$3:$AS$63)-MIN(CAMPANIA!$AS$3:$AS$63))))</f>
        <v>0.18267628251925022</v>
      </c>
      <c r="AT112" s="32">
        <f>IF(CAMPANIA!$AT$1="-",((CAMPANIA!AT47-MAX(CAMPANIA!$AT$3:$AT$63))/(MIN(CAMPANIA!$AT$3:$AT$63)-MAX(CAMPANIA!$AT$3:$AT$63))),((CAMPANIA!AT47-MIN(CAMPANIA!$AT$3:$AT$63))/(MAX(CAMPANIA!$AT$3:$AT$63)-MIN(CAMPANIA!$AT$3:$AT$63))))</f>
        <v>0.74156603521358144</v>
      </c>
      <c r="AU112" s="32">
        <f>IF(CAMPANIA!$AU$1="-",((CAMPANIA!AU47-MAX(CAMPANIA!$AU$3:$AU$63))/(MIN(CAMPANIA!$AU$3:$AU$63)-MAX(CAMPANIA!$AU$3:$AU$63))),((CAMPANIA!AU47-MIN(CAMPANIA!$AU$3:$AU$63))/(MAX(CAMPANIA!$AU$3:$AU$63)-MIN(CAMPANIA!$AU$3:$AU$63))))</f>
        <v>4.5454545454545456E-2</v>
      </c>
      <c r="AV112" s="32">
        <f>IF(CAMPANIA!$AV$1="-",((CAMPANIA!AV47-MAX(CAMPANIA!$AV$3:$AV$63))/(MIN(CAMPANIA!$AV$3:$AV$63)-MAX(CAMPANIA!$AV$3:$AV$63))),((CAMPANIA!AV47-MIN(CAMPANIA!$AV$3:$AV$63))/(MAX(CAMPANIA!$AV$3:$AV$63)-MIN(CAMPANIA!$AV$3:$AV$63))))</f>
        <v>0.8030087871199898</v>
      </c>
      <c r="AW112" s="32">
        <f>IF(CAMPANIA!$AW$1="-",((CAMPANIA!AW47-MAX(CAMPANIA!$AW$3:$AW$63))/(MIN(CAMPANIA!$AW$3:$AW$63)-MAX(CAMPANIA!$AW$3:$AW$63))),((CAMPANIA!AW47-MIN(CAMPANIA!$AW$3:$AW$63))/(MAX(CAMPANIA!$AW$3:$AW$63)-MIN(CAMPANIA!$AW$3:$AW$63))))</f>
        <v>0.25</v>
      </c>
      <c r="AX112" s="32">
        <f>IF(CAMPANIA!$AX$1="-",((CAMPANIA!AX47-MAX(CAMPANIA!$AX$3:$AX$63))/(MIN(CAMPANIA!$AX$3:$AX$63)-MAX(CAMPANIA!$AX$3:$AX$63))),((CAMPANIA!AX47-MIN(CAMPANIA!$AX$3:$AX$63))/(MAX(CAMPANIA!$AX$3:$AX$63)-MIN(CAMPANIA!$AX$3:$AX$63))))</f>
        <v>0.21745788667687596</v>
      </c>
      <c r="AY112" s="32">
        <f>IF(CAMPANIA!$AY$1="-",((CAMPANIA!AY47-MAX(CAMPANIA!$AY$3:$AY$63))/(MIN(CAMPANIA!$AY$3:$AY$63)-MAX(CAMPANIA!$AY$3:$AY$63))),((CAMPANIA!AY47-MIN(CAMPANIA!$AY$3:$AY$63))/(MAX(CAMPANIA!$AY$3:$AY$63)-MIN(CAMPANIA!$AY$3:$AY$63))))</f>
        <v>0.49101796407185644</v>
      </c>
      <c r="AZ112" s="32">
        <f>IF(CAMPANIA!$AZ$1="-",((CAMPANIA!AZ47-MAX(CAMPANIA!$AZ$3:$AZ$63))/(MIN(CAMPANIA!$AZ$3:$AZ$63)-MAX(CAMPANIA!$AZ$3:$AZ$63))),((CAMPANIA!AZ47-MIN(CAMPANIA!$AZ$3:$AZ$63))/(MAX(CAMPANIA!$AZ$3:$AZ$63)-MIN(CAMPANIA!$AZ$3:$AZ$63))))</f>
        <v>9.6798212956068497E-3</v>
      </c>
      <c r="BA112" s="32">
        <f>IF(CAMPANIA!$BA$1="-",((CAMPANIA!BA47-MAX(CAMPANIA!$BA$3:$BA$63))/(MIN(CAMPANIA!$BA$3:$BA$63)-MAX(CAMPANIA!$BA$3:$BA$63))),((CAMPANIA!BA47-MIN(CAMPANIA!$BA$3:$BA$63))/(MAX(CAMPANIA!$BA$3:$BA$63)-MIN(CAMPANIA!$BA$3:$BA$63))))</f>
        <v>0.52380952380952384</v>
      </c>
      <c r="BC112" s="32">
        <f>IF(CAMPANIA!$BC$1="-",((CAMPANIA!BC47-MAX(CAMPANIA!$BC$3:$BC$63))/(MIN(CAMPANIA!$BC$3:$BC$63)-MAX(CAMPANIA!$BC$3:$BC$63))),((CAMPANIA!BC47-MIN(CAMPANIA!$BC$3:$BC$63))/(MAX(CAMPANIA!$BC$3:$BC$63)-MIN(CAMPANIA!$BC$3:$BC$63))))</f>
        <v>2.1684737281067557E-2</v>
      </c>
      <c r="BD112" s="32">
        <f>IF(CAMPANIA!$BD$1="-",((CAMPANIA!BD47-MAX(CAMPANIA!$BD$3:$BD$63))/(MIN(CAMPANIA!$BD$3:$BD$63)-MAX(CAMPANIA!$BD$3:$BD$63))),((CAMPANIA!BD47-MIN(CAMPANIA!$BD$3:$BD$63))/(MAX(CAMPANIA!$BD$3:$BD$63)-MIN(CAMPANIA!$BD$3:$BD$63))))</f>
        <v>0.88333333331388897</v>
      </c>
    </row>
    <row r="113" spans="1:56" x14ac:dyDescent="0.3">
      <c r="A113" s="32">
        <f t="shared" si="2"/>
        <v>65037</v>
      </c>
      <c r="B113" s="32" t="str">
        <f t="shared" si="2"/>
        <v>CAVA DE' TIRRENI</v>
      </c>
      <c r="C113" s="32" t="str">
        <f t="shared" si="2"/>
        <v>CAMPANIA</v>
      </c>
      <c r="D113" s="32">
        <f t="shared" si="2"/>
        <v>63702</v>
      </c>
      <c r="E113" s="32">
        <f t="shared" si="2"/>
        <v>3</v>
      </c>
      <c r="F113" s="32" t="str">
        <f t="shared" si="2"/>
        <v>B</v>
      </c>
      <c r="G113" s="32">
        <f>IF(CAMPANIA!$G$1="-",((CAMPANIA!G48-MAX(CAMPANIA!$G$3:$G$63))/(MIN(CAMPANIA!$G$3:$G$63)-MAX(CAMPANIA!$G$3:$G$63))),((CAMPANIA!G48-MIN(CAMPANIA!$G$3:$G$63))/(MAX(CAMPANIA!$G$3:$G$63)-MIN(CAMPANIA!$G$3:$G$63))))</f>
        <v>1</v>
      </c>
      <c r="H113" s="32">
        <f>IF(CAMPANIA!$H$1="-",((CAMPANIA!H48-MAX(CAMPANIA!$H$3:$H$63))/(MIN(CAMPANIA!$H$3:$H$63)-MAX(CAMPANIA!$H$3:$H$63))),((CAMPANIA!H48-MIN(CAMPANIA!$H$3:$H$63))/(MAX(CAMPANIA!$H$3:$H$63)-MIN(CAMPANIA!$H$3:$H$63))))</f>
        <v>0.57692307692307687</v>
      </c>
      <c r="I113" s="32">
        <f>IF(CAMPANIA!$I$1="-",((CAMPANIA!I48-MAX(CAMPANIA!$I$3:$I$63))/(MIN(CAMPANIA!$I$3:$I$63)-MAX(CAMPANIA!$I$3:$I$63))),((CAMPANIA!I48-MIN(CAMPANIA!$I$3:$I$63))/(MAX(CAMPANIA!$I$3:$I$63)-MIN(CAMPANIA!$I$3:$I$63))))</f>
        <v>0.88956597438129581</v>
      </c>
      <c r="J113" s="32">
        <f>IF(CAMPANIA!$J$1="-",((CAMPANIA!J48-MAX(CAMPANIA!$J$3:$J$63))/(MIN(CAMPANIA!$J$3:$J$63)-MAX(CAMPANIA!$J$3:$J$63))),((CAMPANIA!J48-MIN(CAMPANIA!$J$3:$J$63))/(MAX(CAMPANIA!$J$3:$J$63)-MIN(CAMPANIA!$J$3:$J$63))))</f>
        <v>0.81908380831750049</v>
      </c>
      <c r="K113" s="32">
        <f>IF(CAMPANIA!$K$1="-",((CAMPANIA!K48-MAX(CAMPANIA!$K$3:$K$63))/(MIN(CAMPANIA!$K$3:$K$63)-MAX(CAMPANIA!$K$3:$K$63))),((CAMPANIA!K48-MIN(CAMPANIA!$K$3:$K$63))/(MAX(CAMPANIA!$K$3:$K$63)-MIN(CAMPANIA!$K$3:$K$63))))</f>
        <v>0.37483176312247662</v>
      </c>
      <c r="L113" s="32">
        <f>IF(CAMPANIA!$L$1="-",((CAMPANIA!L48-MAX(CAMPANIA!$L$3:$L$63))/(MIN(CAMPANIA!$L$3:$L$63)-MAX(CAMPANIA!$L$3:$L$63))),((CAMPANIA!L48-MIN(CAMPANIA!$L$3:$L$63))/(MAX(CAMPANIA!$L$3:$L$63)-MIN(CAMPANIA!$L$3:$L$63))))</f>
        <v>0.15333333333333321</v>
      </c>
      <c r="M113" s="32">
        <f>IF(CAMPANIA!$M$1="-",((CAMPANIA!M48-MAX(CAMPANIA!$M$3:$M$63))/(MIN(CAMPANIA!$M$3:$M$63)-MAX(CAMPANIA!$M$3:$M$63))),((CAMPANIA!M48-MIN(CAMPANIA!$M$3:$M$63))/(MAX(CAMPANIA!$M$3:$M$63)-MIN(CAMPANIA!$M$3:$M$63))))</f>
        <v>3.0861170302796212E-2</v>
      </c>
      <c r="N113" s="32">
        <f>IF(CAMPANIA!$N$1="-",((CAMPANIA!N48-MAX(CAMPANIA!$N$3:$N$63))/(MIN(CAMPANIA!$N$3:$N$63)-MAX(CAMPANIA!$N$3:$N$63))),((CAMPANIA!N48-MIN(CAMPANIA!$N$3:$N$63))/(MAX(CAMPANIA!$N$3:$N$63)-MIN(CAMPANIA!$N$3:$N$63))))</f>
        <v>6.6666666666666666E-2</v>
      </c>
      <c r="O113" s="32">
        <f>IF(CAMPANIA!$O$1="-",((CAMPANIA!O48-MAX(CAMPANIA!$O$3:$O$63))/(MIN(CAMPANIA!$O$3:$O$63)-MAX(CAMPANIA!$O$3:$O$63))),((CAMPANIA!O48-MIN(CAMPANIA!$O$3:$O$63))/(MAX(CAMPANIA!$O$3:$O$63)-MIN(CAMPANIA!$O$3:$O$63))))</f>
        <v>0.30468750000000006</v>
      </c>
      <c r="P113" s="32">
        <f>IF(CAMPANIA!$P$1="-",((CAMPANIA!P48-MAX(CAMPANIA!$P$3:$P$63))/(MIN(CAMPANIA!$P$3:$P$63)-MAX(CAMPANIA!$P$3:$P$63))),((CAMPANIA!P48-MIN(CAMPANIA!$P$3:$P$63))/(MAX(CAMPANIA!$P$3:$P$63)-MIN(CAMPANIA!$P$3:$P$63))))</f>
        <v>0.66869918699186992</v>
      </c>
      <c r="Q113" s="32">
        <f>IF(CAMPANIA!$Q$1="-",((CAMPANIA!Q48-MAX(CAMPANIA!$Q$3:$Q$63))/(MIN(CAMPANIA!$Q$3:$Q$63)-MAX(CAMPANIA!$Q$3:$Q$63))),((CAMPANIA!Q48-MIN(CAMPANIA!$Q$3:$Q$63))/(MAX(CAMPANIA!$Q$3:$Q$63)-MIN(CAMPANIA!$Q$3:$Q$63))))</f>
        <v>0.85415384615384615</v>
      </c>
      <c r="R113" s="32">
        <f>IF(CAMPANIA!$R$1="-",((CAMPANIA!R48-MAX(CAMPANIA!$R$3:$R$63))/(MIN(CAMPANIA!$R$3:$R$63)-MAX(CAMPANIA!$R$3:$R$63))),((CAMPANIA!R48-MIN(CAMPANIA!$R$3:$R$63))/(MAX(CAMPANIA!$R$3:$R$63)-MIN(CAMPANIA!$R$3:$R$63))))</f>
        <v>0.26504188880426499</v>
      </c>
      <c r="S113" s="32">
        <f>IF(CAMPANIA!$S$1="-",((CAMPANIA!S48-MAX(CAMPANIA!$S$3:$S$63))/(MIN(CAMPANIA!$S$3:$S$63)-MAX(CAMPANIA!$S$3:$S$63))),((CAMPANIA!S48-MIN(CAMPANIA!$S$3:$S$63))/(MAX(CAMPANIA!$S$3:$S$63)-MIN(CAMPANIA!$S$3:$S$63))))</f>
        <v>0.41538461538461541</v>
      </c>
      <c r="T113" s="32">
        <f>IF(CAMPANIA!$T$1="-",((CAMPANIA!T48-MAX(CAMPANIA!$T$3:$T$63))/(MIN(CAMPANIA!$T$3:$T$63)-MAX(CAMPANIA!$T$3:$T$63))),((CAMPANIA!T48-MIN(CAMPANIA!$T$3:$T$63))/(MAX(CAMPANIA!$T$3:$T$63)-MIN(CAMPANIA!$T$3:$T$63))))</f>
        <v>0.47777777777777775</v>
      </c>
      <c r="U113" s="32">
        <f>IF(CAMPANIA!$U$1="-",((CAMPANIA!U48-MAX(CAMPANIA!$U$3:$U$63))/(MIN(CAMPANIA!$U$3:$U$63)-MAX(CAMPANIA!$U$3:$U$63))),((CAMPANIA!U48-MIN(CAMPANIA!$U$3:$U$63))/(MAX(CAMPANIA!$U$3:$U$63)-MIN(CAMPANIA!$U$3:$U$63))))</f>
        <v>0</v>
      </c>
      <c r="V113" s="32">
        <f>IF(CAMPANIA!$V$1="-",((CAMPANIA!V48-MAX(CAMPANIA!$V$3:$V$63))/(MIN(CAMPANIA!$V$3:$V$63)-MAX(CAMPANIA!$V$3:$V$63))),((CAMPANIA!V48-MIN(CAMPANIA!$V$3:$V$63))/(MAX(CAMPANIA!$V$3:$V$63)-MIN(CAMPANIA!$V$3:$V$63))))</f>
        <v>1</v>
      </c>
      <c r="W113" s="32">
        <f>IF(CAMPANIA!$W$1="-",((CAMPANIA!W48-MAX(CAMPANIA!$W$3:$W$63))/(MIN(CAMPANIA!$W$3:$W$63)-MAX(CAMPANIA!$W$3:$W$63))),((CAMPANIA!W48-MIN(CAMPANIA!$W$3:$W$63))/(MAX(CAMPANIA!$W$3:$W$63)-MIN(CAMPANIA!$W$3:$W$63))))</f>
        <v>0.2857142857142857</v>
      </c>
      <c r="X113" s="32">
        <f>IF(CAMPANIA!$X$1="-",((CAMPANIA!X48-MAX(CAMPANIA!$X$3:$X$63))/(MIN(CAMPANIA!$X$3:$X$63)-MAX(CAMPANIA!$X$3:$X$63))),((CAMPANIA!X48-MIN(CAMPANIA!$X$3:$X$63))/(MAX(CAMPANIA!$X$3:$X$63)-MIN(CAMPANIA!$X$3:$X$63))))</f>
        <v>3.0303030303030304E-2</v>
      </c>
      <c r="Y113" s="32">
        <f>IF(CAMPANIA!$Y$1="-",((CAMPANIA!Y48-MAX(CAMPANIA!$Y$3:$Y$63))/(MIN(CAMPANIA!$Y$3:$Y$63)-MAX(CAMPANIA!$Y$3:$Y$63))),((CAMPANIA!Y48-MIN(CAMPANIA!$Y$3:$Y$63))/(MAX(CAMPANIA!$Y$3:$Y$63)-MIN(CAMPANIA!$Y$3:$Y$63))))</f>
        <v>0.96783252489149862</v>
      </c>
      <c r="Z113" s="32">
        <f>IF(CAMPANIA!$Z$1="-",((CAMPANIA!Z48-MAX(CAMPANIA!$Z$3:$Z$63))/(MIN(CAMPANIA!$Z$3:$Z$63)-MAX(CAMPANIA!$Z$3:$Z$63))),((CAMPANIA!Z48-MIN(CAMPANIA!$Z$3:$Z$63))/(MAX(CAMPANIA!$Z$3:$Z$63)-MIN(CAMPANIA!$Z$3:$Z$63))))</f>
        <v>0.69325997248968363</v>
      </c>
      <c r="AA113" s="32">
        <f>IF(CAMPANIA!$AA$1="-",((CAMPANIA!AA48-MAX(CAMPANIA!$AA$3:$AA$63))/(MIN(CAMPANIA!$AA$3:$AA$63)-MAX(CAMPANIA!$AA$3:$AA$63))),((CAMPANIA!AA48-MIN(CAMPANIA!$AA$3:$AA$63))/(MAX(CAMPANIA!$AA$3:$AA$63)-MIN(CAMPANIA!$AA$3:$AA$63))))</f>
        <v>3.4913793103448276E-2</v>
      </c>
      <c r="AB113" s="32">
        <f>IF(CAMPANIA!$AB$1="-",((CAMPANIA!AB48-MAX(CAMPANIA!$AB$3:$AB$63))/(MIN(CAMPANIA!$AB$3:$AB$63)-MAX(CAMPANIA!$AB$3:$AB$63))),((CAMPANIA!AB48-MIN(CAMPANIA!$AB$3:$AB$63))/(MAX(CAMPANIA!$AB$3:$AB$63)-MIN(CAMPANIA!$AB$3:$AB$63))))</f>
        <v>0.71868686868686871</v>
      </c>
      <c r="AC113" s="32">
        <f>IF(CAMPANIA!$AC$1="-",((CAMPANIA!AC48-MAX(CAMPANIA!$AC$3:$AC$63))/(MIN(CAMPANIA!$AC$3:$AC$63)-MAX(CAMPANIA!$AC$3:$AC$63))),((CAMPANIA!AC48-MIN(CAMPANIA!$AC$3:$AC$63))/(MAX(CAMPANIA!$AC$3:$AC$63)-MIN(CAMPANIA!$AC$3:$AC$63))))</f>
        <v>9.861325115562404E-2</v>
      </c>
      <c r="AD113" s="32">
        <f>IF(CAMPANIA!$AD$1="-",((CAMPANIA!AD48-MAX(CAMPANIA!$AD$3:$AD$63))/(MIN(CAMPANIA!$AD$3:$AD$63)-MAX(CAMPANIA!$AD$3:$AD$63))),((CAMPANIA!AD48-MIN(CAMPANIA!$AD$3:$AD$63))/(MAX(CAMPANIA!$AD$3:$AD$63)-MIN(CAMPANIA!$AD$3:$AD$63))))</f>
        <v>0.17214738510301106</v>
      </c>
      <c r="AE113" s="32">
        <f>IF(CAMPANIA!$AE$1="-",((CAMPANIA!AE48-MAX(CAMPANIA!$AE$3:$AE$63))/(MIN(CAMPANIA!$AE$3:$AE$63)-MAX(CAMPANIA!$AE$3:$AE$63))),((CAMPANIA!AE48-MIN(CAMPANIA!$AE$3:$AE$63))/(MAX(CAMPANIA!$AE$3:$AE$63)-MIN(CAMPANIA!$AE$3:$AE$63))))</f>
        <v>0</v>
      </c>
      <c r="AF113" s="32">
        <f>IF(CAMPANIA!$AF$1="-",((CAMPANIA!AF48-MAX(CAMPANIA!$AF$3:$AF$63))/(MIN(CAMPANIA!$AF$3:$AF$63)-MAX(CAMPANIA!$AF$3:$AF$63))),((CAMPANIA!AF48-MIN(CAMPANIA!$AF$3:$AF$63))/(MAX(CAMPANIA!$AF$3:$AF$63)-MIN(CAMPANIA!$AF$3:$AF$63))))</f>
        <v>0.74895018526142454</v>
      </c>
      <c r="AG113" s="32">
        <f>IF(CAMPANIA!$AG$1="-",((CAMPANIA!AG48-MAX(CAMPANIA!$AG$3:$AG$63))/(MIN(CAMPANIA!$AG$3:$AG$63)-MAX(CAMPANIA!$AG$3:$AG$63))),((CAMPANIA!AG48-MIN(CAMPANIA!$AG$3:$AG$63))/(MAX(CAMPANIA!$AG$3:$AG$63)-MIN(CAMPANIA!$AG$3:$AG$63))))</f>
        <v>0.25619834710743805</v>
      </c>
      <c r="AH113" s="32">
        <f>IF(CAMPANIA!$AH$1="-",((CAMPANIA!AH48-MAX(CAMPANIA!$AH$3:$AH$63))/(MIN(CAMPANIA!$AH$3:$AH$63)-MAX(CAMPANIA!$AH$3:$AH$63))),((CAMPANIA!AH95-MIN(CAMPANIA!$AH$3:$AH$63))/(MAX(CAMPANIA!$AH$3:$AH$63)-MIN(CAMPANIA!$AH$3:$AH$63))))</f>
        <v>0.35340039033178211</v>
      </c>
      <c r="AI113" s="32">
        <f>IF(CAMPANIA!$AI$1="-",((CAMPANIA!AI48-MAX(CAMPANIA!$AI$3:$AI$63))/(MIN(CAMPANIA!$AI$3:$AI$63)-MAX(CAMPANIA!$AI$3:$AI$63))),((CAMPANIA!AI48-MIN(CAMPANIA!$AI$3:$AI$63))/(MAX(CAMPANIA!$AI$3:$AI$63)-MIN(CAMPANIA!$AI$3:$AI$63))))</f>
        <v>0</v>
      </c>
      <c r="AJ113" s="32">
        <f>IF(CAMPANIA!$AJ$1="-",((CAMPANIA!AJ48-MAX(CAMPANIA!$AJ$3:$AJ$63))/(MIN(CAMPANIA!$AJ$3:$AJ$63)-MAX(CAMPANIA!$AJ$3:$AJ$63))),((CAMPANIA!AJ48-MIN(CAMPANIA!$AJ$3:$AJ$63))/(MAX(CAMPANIA!$AJ$3:$AJ$63)-MIN(CAMPANIA!$AJ$3:$AJ$63))))</f>
        <v>0.87203791469194314</v>
      </c>
      <c r="AK113" s="32">
        <f>IF(CAMPANIA!$AK$1="-",((CAMPANIA!AK48-MAX(CAMPANIA!$AK$3:$AK$63))/(MIN(CAMPANIA!$AK$3:$AK$63)-MAX(CAMPANIA!$AK$3:$AK$63))),((CAMPANIA!AK48-MIN(CAMPANIA!$AK$3:$AK$63))/(MAX(CAMPANIA!$AK$3:$AK$63)-MIN(CAMPANIA!$AK$3:$AK$63))))</f>
        <v>0.79360465116279066</v>
      </c>
      <c r="AL113" s="32">
        <f>IF(CAMPANIA!$AL$1="-",((CAMPANIA!AL48-MAX(CAMPANIA!$AL$3:$AL$63))/(MIN(CAMPANIA!$AL$3:$AL$63)-MAX(CAMPANIA!$AL$3:$AL$63))),((CAMPANIA!AL48-MIN(CAMPANIA!$AL$3:$AL$63))/(MAX(CAMPANIA!$AL$3:$AL$63)-MIN(CAMPANIA!$AL$3:$AL$63))))</f>
        <v>0.17575757575757575</v>
      </c>
      <c r="AM113" s="32">
        <f>IF(CAMPANIA!$AM$1="-",((CAMPANIA!AM48-MAX(CAMPANIA!$AM$3:$AM$63))/(MIN(CAMPANIA!$AM$3:$AM$63)-MAX(CAMPANIA!$AM$3:$AM$63))),((CAMPANIA!AM48-MIN(CAMPANIA!$AM$3:$AM$63))/(MAX(CAMPANIA!$AM$3:$AM$63)-MIN(CAMPANIA!$AM$3:$AM$63))))</f>
        <v>6.6666666666666666E-2</v>
      </c>
      <c r="AN113" s="32">
        <f>IF(CAMPANIA!$AN$1="-",((CAMPANIA!AN48-MAX(CAMPANIA!$AN$3:$AN$63))/(MIN(CAMPANIA!$AN$3:$AN$63)-MAX(CAMPANIA!$AN$3:$AN$63))),((CAMPANIA!AN48-MIN(CAMPANIA!$AN$3:$AN$63))/(MAX(CAMPANIA!$AN$3:$AN$63)-MIN(CAMPANIA!$AN$3:$AN$63))))</f>
        <v>6.6666666666666666E-2</v>
      </c>
      <c r="AO113" s="32">
        <f>IF(CAMPANIA!$AO$1="-",((CAMPANIA!AO48-MAX(CAMPANIA!$AO$3:$AO$63))/(MIN(CAMPANIA!$AO$3:$AO$63)-MAX(CAMPANIA!$AO$3:$AO$63))),((CAMPANIA!AO48-MIN(CAMPANIA!$AO$3:$AO$63))/(MAX(CAMPANIA!$AO$3:$AO$63)-MIN(CAMPANIA!$AO$3:$AO$63))))</f>
        <v>0.22535211267605634</v>
      </c>
      <c r="AP113" s="32">
        <f>IF(CAMPANIA!$AP$1="-",((CAMPANIA!AP48-MAX(CAMPANIA!$AP$3:$AP$63))/(MIN(CAMPANIA!$AP$3:$AP$63)-MAX(CAMPANIA!$AP$3:$AP$63))),((CAMPANIA!AP48-MIN(CAMPANIA!$AP$3:$AP$63))/(MAX(CAMPANIA!$AP$3:$AP$63)-MIN(CAMPANIA!$AP$3:$AP$63))))</f>
        <v>4.5454545454545456E-2</v>
      </c>
      <c r="AQ113" s="32">
        <f>IF(CAMPANIA!$AQ$1="-",((CAMPANIA!AQ48-MAX(CAMPANIA!$AQ$3:$AQ$63))/(MIN(CAMPANIA!$AQ$3:$AQ$63)-MAX(CAMPANIA!$AQ$3:$AQ$63))),((CAMPANIA!AQ48-MIN(CAMPANIA!$AQ$3:$AQ$63))/(MAX(CAMPANIA!$AQ$3:$AQ$63)-MIN(CAMPANIA!$AQ$3:$AQ$63))))</f>
        <v>1.0558069381598794E-2</v>
      </c>
      <c r="AR113" s="32">
        <f>IF(CAMPANIA!$AR$1="-",((CAMPANIA!AR48-MAX(CAMPANIA!$AR$3:$AR$63))/(MIN(CAMPANIA!$AR$3:$AR$63)-MAX(CAMPANIA!$AR$3:$AR$63))),((CAMPANIA!AR48-MIN(CAMPANIA!$AR$3:$AR$63))/(MAX(CAMPANIA!$AR$3:$AR$63)-MIN(CAMPANIA!$AR$3:$AR$63))))</f>
        <v>0</v>
      </c>
      <c r="AS113" s="32">
        <f>IF(CAMPANIA!$AS$1="-",((CAMPANIA!AS48-MAX(CAMPANIA!$AS$3:$AS$63))/(MIN(CAMPANIA!$AS$3:$AS$63)-MAX(CAMPANIA!$AS$3:$AS$63))),((CAMPANIA!AS48-MIN(CAMPANIA!$AS$3:$AS$63))/(MAX(CAMPANIA!$AS$3:$AS$63)-MIN(CAMPANIA!$AS$3:$AS$63))))</f>
        <v>0.35581222345654373</v>
      </c>
      <c r="AT113" s="32">
        <f>IF(CAMPANIA!$AT$1="-",((CAMPANIA!AT48-MAX(CAMPANIA!$AT$3:$AT$63))/(MIN(CAMPANIA!$AT$3:$AT$63)-MAX(CAMPANIA!$AT$3:$AT$63))),((CAMPANIA!AT48-MIN(CAMPANIA!$AT$3:$AT$63))/(MAX(CAMPANIA!$AT$3:$AT$63)-MIN(CAMPANIA!$AT$3:$AT$63))))</f>
        <v>0.25337743763778459</v>
      </c>
      <c r="AU113" s="32">
        <f>IF(CAMPANIA!$AU$1="-",((CAMPANIA!AU48-MAX(CAMPANIA!$AU$3:$AU$63))/(MIN(CAMPANIA!$AU$3:$AU$63)-MAX(CAMPANIA!$AU$3:$AU$63))),((CAMPANIA!AU48-MIN(CAMPANIA!$AU$3:$AU$63))/(MAX(CAMPANIA!$AU$3:$AU$63)-MIN(CAMPANIA!$AU$3:$AU$63))))</f>
        <v>6.0606060606060608E-2</v>
      </c>
      <c r="AV113" s="32">
        <f>IF(CAMPANIA!$AV$1="-",((CAMPANIA!AV48-MAX(CAMPANIA!$AV$3:$AV$63))/(MIN(CAMPANIA!$AV$3:$AV$63)-MAX(CAMPANIA!$AV$3:$AV$63))),((CAMPANIA!AV48-MIN(CAMPANIA!$AV$3:$AV$63))/(MAX(CAMPANIA!$AV$3:$AV$63)-MIN(CAMPANIA!$AV$3:$AV$63))))</f>
        <v>0.72203960125238276</v>
      </c>
      <c r="AW113" s="32">
        <f>IF(CAMPANIA!$AW$1="-",((CAMPANIA!AW48-MAX(CAMPANIA!$AW$3:$AW$63))/(MIN(CAMPANIA!$AW$3:$AW$63)-MAX(CAMPANIA!$AW$3:$AW$63))),((CAMPANIA!AW48-MIN(CAMPANIA!$AW$3:$AW$63))/(MAX(CAMPANIA!$AW$3:$AW$63)-MIN(CAMPANIA!$AW$3:$AW$63))))</f>
        <v>0</v>
      </c>
      <c r="AX113" s="32">
        <f>IF(CAMPANIA!$AX$1="-",((CAMPANIA!AX48-MAX(CAMPANIA!$AX$3:$AX$63))/(MIN(CAMPANIA!$AX$3:$AX$63)-MAX(CAMPANIA!$AX$3:$AX$63))),((CAMPANIA!AX48-MIN(CAMPANIA!$AX$3:$AX$63))/(MAX(CAMPANIA!$AX$3:$AX$63)-MIN(CAMPANIA!$AX$3:$AX$63))))</f>
        <v>0.2182235834609495</v>
      </c>
      <c r="AY113" s="32">
        <f>IF(CAMPANIA!$AY$1="-",((CAMPANIA!AY48-MAX(CAMPANIA!$AY$3:$AY$63))/(MIN(CAMPANIA!$AY$3:$AY$63)-MAX(CAMPANIA!$AY$3:$AY$63))),((CAMPANIA!AY48-MIN(CAMPANIA!$AY$3:$AY$63))/(MAX(CAMPANIA!$AY$3:$AY$63)-MIN(CAMPANIA!$AY$3:$AY$63))))</f>
        <v>0.77919161676646698</v>
      </c>
      <c r="AZ113" s="32">
        <f>IF(CAMPANIA!$AZ$1="-",((CAMPANIA!AZ48-MAX(CAMPANIA!$AZ$3:$AZ$63))/(MIN(CAMPANIA!$AZ$3:$AZ$63)-MAX(CAMPANIA!$AZ$3:$AZ$63))),((CAMPANIA!AZ48-MIN(CAMPANIA!$AZ$3:$AZ$63))/(MAX(CAMPANIA!$AZ$3:$AZ$63)-MIN(CAMPANIA!$AZ$3:$AZ$63))))</f>
        <v>0.17572598659717051</v>
      </c>
      <c r="BA113" s="32">
        <f>IF(CAMPANIA!$BA$1="-",((CAMPANIA!BA48-MAX(CAMPANIA!$BA$3:$BA$63))/(MIN(CAMPANIA!$BA$3:$BA$63)-MAX(CAMPANIA!$BA$3:$BA$63))),((CAMPANIA!BA48-MIN(CAMPANIA!$BA$3:$BA$63))/(MAX(CAMPANIA!$BA$3:$BA$63)-MIN(CAMPANIA!$BA$3:$BA$63))))</f>
        <v>0.19047619047619049</v>
      </c>
      <c r="BC113" s="32">
        <f>IF(CAMPANIA!$BC$1="-",((CAMPANIA!BC48-MAX(CAMPANIA!$BC$3:$BC$63))/(MIN(CAMPANIA!$BC$3:$BC$63)-MAX(CAMPANIA!$BC$3:$BC$63))),((CAMPANIA!BC48-MIN(CAMPANIA!$BC$3:$BC$63))/(MAX(CAMPANIA!$BC$3:$BC$63)-MIN(CAMPANIA!$BC$3:$BC$63))))</f>
        <v>0.41201000834028362</v>
      </c>
      <c r="BD113" s="32">
        <f>IF(CAMPANIA!$BD$1="-",((CAMPANIA!BD48-MAX(CAMPANIA!$BD$3:$BD$63))/(MIN(CAMPANIA!$BD$3:$BD$63)-MAX(CAMPANIA!$BD$3:$BD$63))),((CAMPANIA!BD48-MIN(CAMPANIA!$BD$3:$BD$63))/(MAX(CAMPANIA!$BD$3:$BD$63)-MIN(CAMPANIA!$BD$3:$BD$63))))</f>
        <v>0.92222222182037039</v>
      </c>
    </row>
    <row r="114" spans="1:56" x14ac:dyDescent="0.3">
      <c r="A114" s="32">
        <f t="shared" si="2"/>
        <v>65050</v>
      </c>
      <c r="B114" s="32" t="str">
        <f t="shared" si="2"/>
        <v>EBOLI</v>
      </c>
      <c r="C114" s="32" t="str">
        <f t="shared" si="2"/>
        <v>CAMPANIA</v>
      </c>
      <c r="D114" s="32">
        <f t="shared" si="2"/>
        <v>62964</v>
      </c>
      <c r="E114" s="32">
        <f t="shared" si="2"/>
        <v>3</v>
      </c>
      <c r="F114" s="32" t="str">
        <f t="shared" si="2"/>
        <v>B</v>
      </c>
      <c r="G114" s="32">
        <f>IF(CAMPANIA!$G$1="-",((CAMPANIA!G49-MAX(CAMPANIA!$G$3:$G$63))/(MIN(CAMPANIA!$G$3:$G$63)-MAX(CAMPANIA!$G$3:$G$63))),((CAMPANIA!G49-MIN(CAMPANIA!$G$3:$G$63))/(MAX(CAMPANIA!$G$3:$G$63)-MIN(CAMPANIA!$G$3:$G$63))))</f>
        <v>0.5</v>
      </c>
      <c r="H114" s="32">
        <f>IF(CAMPANIA!$H$1="-",((CAMPANIA!H49-MAX(CAMPANIA!$H$3:$H$63))/(MIN(CAMPANIA!$H$3:$H$63)-MAX(CAMPANIA!$H$3:$H$63))),((CAMPANIA!H49-MIN(CAMPANIA!$H$3:$H$63))/(MAX(CAMPANIA!$H$3:$H$63)-MIN(CAMPANIA!$H$3:$H$63))))</f>
        <v>0.69230769230769229</v>
      </c>
      <c r="I114" s="32">
        <f>IF(CAMPANIA!$I$1="-",((CAMPANIA!I49-MAX(CAMPANIA!$I$3:$I$63))/(MIN(CAMPANIA!$I$3:$I$63)-MAX(CAMPANIA!$I$3:$I$63))),((CAMPANIA!I49-MIN(CAMPANIA!$I$3:$I$63))/(MAX(CAMPANIA!$I$3:$I$63)-MIN(CAMPANIA!$I$3:$I$63))))</f>
        <v>0.98955353811714963</v>
      </c>
      <c r="J114" s="32">
        <f>IF(CAMPANIA!$J$1="-",((CAMPANIA!J49-MAX(CAMPANIA!$J$3:$J$63))/(MIN(CAMPANIA!$J$3:$J$63)-MAX(CAMPANIA!$J$3:$J$63))),((CAMPANIA!J49-MIN(CAMPANIA!$J$3:$J$63))/(MAX(CAMPANIA!$J$3:$J$63)-MIN(CAMPANIA!$J$3:$J$63))))</f>
        <v>0.41334177749630568</v>
      </c>
      <c r="K114" s="32">
        <f>IF(CAMPANIA!$K$1="-",((CAMPANIA!K49-MAX(CAMPANIA!$K$3:$K$63))/(MIN(CAMPANIA!$K$3:$K$63)-MAX(CAMPANIA!$K$3:$K$63))),((CAMPANIA!K49-MIN(CAMPANIA!$K$3:$K$63))/(MAX(CAMPANIA!$K$3:$K$63)-MIN(CAMPANIA!$K$3:$K$63))))</f>
        <v>0.42934051144010754</v>
      </c>
      <c r="L114" s="32">
        <f>IF(CAMPANIA!$L$1="-",((CAMPANIA!L49-MAX(CAMPANIA!$L$3:$L$63))/(MIN(CAMPANIA!$L$3:$L$63)-MAX(CAMPANIA!$L$3:$L$63))),((CAMPANIA!L49-MIN(CAMPANIA!$L$3:$L$63))/(MAX(CAMPANIA!$L$3:$L$63)-MIN(CAMPANIA!$L$3:$L$63))))</f>
        <v>0.52888888888888863</v>
      </c>
      <c r="M114" s="32">
        <f>IF(CAMPANIA!$M$1="-",((CAMPANIA!M49-MAX(CAMPANIA!$M$3:$M$63))/(MIN(CAMPANIA!$M$3:$M$63)-MAX(CAMPANIA!$M$3:$M$63))),((CAMPANIA!M49-MIN(CAMPANIA!$M$3:$M$63))/(MAX(CAMPANIA!$M$3:$M$63)-MIN(CAMPANIA!$M$3:$M$63))))</f>
        <v>1.1613625612471194E-2</v>
      </c>
      <c r="N114" s="32">
        <f>IF(CAMPANIA!$N$1="-",((CAMPANIA!N49-MAX(CAMPANIA!$N$3:$N$63))/(MIN(CAMPANIA!$N$3:$N$63)-MAX(CAMPANIA!$N$3:$N$63))),((CAMPANIA!N49-MIN(CAMPANIA!$N$3:$N$63))/(MAX(CAMPANIA!$N$3:$N$63)-MIN(CAMPANIA!$N$3:$N$63))))</f>
        <v>6.6666666666666666E-2</v>
      </c>
      <c r="O114" s="32">
        <f>IF(CAMPANIA!$O$1="-",((CAMPANIA!O49-MAX(CAMPANIA!$O$3:$O$63))/(MIN(CAMPANIA!$O$3:$O$63)-MAX(CAMPANIA!$O$3:$O$63))),((CAMPANIA!O49-MIN(CAMPANIA!$O$3:$O$63))/(MAX(CAMPANIA!$O$3:$O$63)-MIN(CAMPANIA!$O$3:$O$63))))</f>
        <v>0.5848214285714286</v>
      </c>
      <c r="P114" s="32">
        <f>IF(CAMPANIA!$P$1="-",((CAMPANIA!P49-MAX(CAMPANIA!$P$3:$P$63))/(MIN(CAMPANIA!$P$3:$P$63)-MAX(CAMPANIA!$P$3:$P$63))),((CAMPANIA!P49-MIN(CAMPANIA!$P$3:$P$63))/(MAX(CAMPANIA!$P$3:$P$63)-MIN(CAMPANIA!$P$3:$P$63))))</f>
        <v>0.83536585365853644</v>
      </c>
      <c r="Q114" s="32">
        <f>IF(CAMPANIA!$Q$1="-",((CAMPANIA!Q49-MAX(CAMPANIA!$Q$3:$Q$63))/(MIN(CAMPANIA!$Q$3:$Q$63)-MAX(CAMPANIA!$Q$3:$Q$63))),((CAMPANIA!Q49-MIN(CAMPANIA!$Q$3:$Q$63))/(MAX(CAMPANIA!$Q$3:$Q$63)-MIN(CAMPANIA!$Q$3:$Q$63))))</f>
        <v>0.82215384615384612</v>
      </c>
      <c r="R114" s="32">
        <f>IF(CAMPANIA!$R$1="-",((CAMPANIA!R49-MAX(CAMPANIA!$R$3:$R$63))/(MIN(CAMPANIA!$R$3:$R$63)-MAX(CAMPANIA!$R$3:$R$63))),((CAMPANIA!R49-MIN(CAMPANIA!$R$3:$R$63))/(MAX(CAMPANIA!$R$3:$R$63)-MIN(CAMPANIA!$R$3:$R$63))))</f>
        <v>0.1089108910891089</v>
      </c>
      <c r="S114" s="32">
        <f>IF(CAMPANIA!$S$1="-",((CAMPANIA!S49-MAX(CAMPANIA!$S$3:$S$63))/(MIN(CAMPANIA!$S$3:$S$63)-MAX(CAMPANIA!$S$3:$S$63))),((CAMPANIA!S49-MIN(CAMPANIA!$S$3:$S$63))/(MAX(CAMPANIA!$S$3:$S$63)-MIN(CAMPANIA!$S$3:$S$63))))</f>
        <v>0.12307692307692307</v>
      </c>
      <c r="T114" s="32">
        <f>IF(CAMPANIA!$T$1="-",((CAMPANIA!T49-MAX(CAMPANIA!$T$3:$T$63))/(MIN(CAMPANIA!$T$3:$T$63)-MAX(CAMPANIA!$T$3:$T$63))),((CAMPANIA!T49-MIN(CAMPANIA!$T$3:$T$63))/(MAX(CAMPANIA!$T$3:$T$63)-MIN(CAMPANIA!$T$3:$T$63))))</f>
        <v>0.27777777777777779</v>
      </c>
      <c r="U114" s="32">
        <f>IF(CAMPANIA!$U$1="-",((CAMPANIA!U49-MAX(CAMPANIA!$U$3:$U$63))/(MIN(CAMPANIA!$U$3:$U$63)-MAX(CAMPANIA!$U$3:$U$63))),((CAMPANIA!U49-MIN(CAMPANIA!$U$3:$U$63))/(MAX(CAMPANIA!$U$3:$U$63)-MIN(CAMPANIA!$U$3:$U$63))))</f>
        <v>0</v>
      </c>
      <c r="V114" s="32">
        <f>IF(CAMPANIA!$V$1="-",((CAMPANIA!V49-MAX(CAMPANIA!$V$3:$V$63))/(MIN(CAMPANIA!$V$3:$V$63)-MAX(CAMPANIA!$V$3:$V$63))),((CAMPANIA!V49-MIN(CAMPANIA!$V$3:$V$63))/(MAX(CAMPANIA!$V$3:$V$63)-MIN(CAMPANIA!$V$3:$V$63))))</f>
        <v>1</v>
      </c>
      <c r="W114" s="32">
        <f>IF(CAMPANIA!$W$1="-",((CAMPANIA!W49-MAX(CAMPANIA!$W$3:$W$63))/(MIN(CAMPANIA!$W$3:$W$63)-MAX(CAMPANIA!$W$3:$W$63))),((CAMPANIA!W49-MIN(CAMPANIA!$W$3:$W$63))/(MAX(CAMPANIA!$W$3:$W$63)-MIN(CAMPANIA!$W$3:$W$63))))</f>
        <v>0.2857142857142857</v>
      </c>
      <c r="X114" s="32">
        <f>IF(CAMPANIA!$X$1="-",((CAMPANIA!X49-MAX(CAMPANIA!$X$3:$X$63))/(MIN(CAMPANIA!$X$3:$X$63)-MAX(CAMPANIA!$X$3:$X$63))),((CAMPANIA!X49-MIN(CAMPANIA!$X$3:$X$63))/(MAX(CAMPANIA!$X$3:$X$63)-MIN(CAMPANIA!$X$3:$X$63))))</f>
        <v>3.0303030303030304E-2</v>
      </c>
      <c r="Y114" s="32">
        <f>IF(CAMPANIA!$Y$1="-",((CAMPANIA!Y49-MAX(CAMPANIA!$Y$3:$Y$63))/(MIN(CAMPANIA!$Y$3:$Y$63)-MAX(CAMPANIA!$Y$3:$Y$63))),((CAMPANIA!Y49-MIN(CAMPANIA!$Y$3:$Y$63))/(MAX(CAMPANIA!$Y$3:$Y$63)-MIN(CAMPANIA!$Y$3:$Y$63))))</f>
        <v>0.96093949451110539</v>
      </c>
      <c r="Z114" s="32">
        <f>IF(CAMPANIA!$Z$1="-",((CAMPANIA!Z49-MAX(CAMPANIA!$Z$3:$Z$63))/(MIN(CAMPANIA!$Z$3:$Z$63)-MAX(CAMPANIA!$Z$3:$Z$63))),((CAMPANIA!Z49-MIN(CAMPANIA!$Z$3:$Z$63))/(MAX(CAMPANIA!$Z$3:$Z$63)-MIN(CAMPANIA!$Z$3:$Z$63))))</f>
        <v>0.64167812929848689</v>
      </c>
      <c r="AA114" s="32">
        <f>IF(CAMPANIA!$AA$1="-",((CAMPANIA!AA49-MAX(CAMPANIA!$AA$3:$AA$63))/(MIN(CAMPANIA!$AA$3:$AA$63)-MAX(CAMPANIA!$AA$3:$AA$63))),((CAMPANIA!AA49-MIN(CAMPANIA!$AA$3:$AA$63))/(MAX(CAMPANIA!$AA$3:$AA$63)-MIN(CAMPANIA!$AA$3:$AA$63))))</f>
        <v>4.1810344827586214E-2</v>
      </c>
      <c r="AB114" s="32">
        <f>IF(CAMPANIA!$AB$1="-",((CAMPANIA!AB49-MAX(CAMPANIA!$AB$3:$AB$63))/(MIN(CAMPANIA!$AB$3:$AB$63)-MAX(CAMPANIA!$AB$3:$AB$63))),((CAMPANIA!AB49-MIN(CAMPANIA!$AB$3:$AB$63))/(MAX(CAMPANIA!$AB$3:$AB$63)-MIN(CAMPANIA!$AB$3:$AB$63))))</f>
        <v>0.42222222222222228</v>
      </c>
      <c r="AC114" s="32">
        <f>IF(CAMPANIA!$AC$1="-",((CAMPANIA!AC49-MAX(CAMPANIA!$AC$3:$AC$63))/(MIN(CAMPANIA!$AC$3:$AC$63)-MAX(CAMPANIA!$AC$3:$AC$63))),((CAMPANIA!AC49-MIN(CAMPANIA!$AC$3:$AC$63))/(MAX(CAMPANIA!$AC$3:$AC$63)-MIN(CAMPANIA!$AC$3:$AC$63))))</f>
        <v>8.3204930662557783E-2</v>
      </c>
      <c r="AD114" s="32">
        <f>IF(CAMPANIA!$AD$1="-",((CAMPANIA!AD49-MAX(CAMPANIA!$AD$3:$AD$63))/(MIN(CAMPANIA!$AD$3:$AD$63)-MAX(CAMPANIA!$AD$3:$AD$63))),((CAMPANIA!AD49-MIN(CAMPANIA!$AD$3:$AD$63))/(MAX(CAMPANIA!$AD$3:$AD$63)-MIN(CAMPANIA!$AD$3:$AD$63))))</f>
        <v>0.26683835182250393</v>
      </c>
      <c r="AE114" s="32">
        <f>IF(CAMPANIA!$AE$1="-",((CAMPANIA!AE49-MAX(CAMPANIA!$AE$3:$AE$63))/(MIN(CAMPANIA!$AE$3:$AE$63)-MAX(CAMPANIA!$AE$3:$AE$63))),((CAMPANIA!AE49-MIN(CAMPANIA!$AE$3:$AE$63))/(MAX(CAMPANIA!$AE$3:$AE$63)-MIN(CAMPANIA!$AE$3:$AE$63))))</f>
        <v>0</v>
      </c>
      <c r="AF114" s="32">
        <f>IF(CAMPANIA!$AF$1="-",((CAMPANIA!AF49-MAX(CAMPANIA!$AF$3:$AF$63))/(MIN(CAMPANIA!$AF$3:$AF$63)-MAX(CAMPANIA!$AF$3:$AF$63))),((CAMPANIA!AF49-MIN(CAMPANIA!$AF$3:$AF$63))/(MAX(CAMPANIA!$AF$3:$AF$63)-MIN(CAMPANIA!$AF$3:$AF$63))))</f>
        <v>0.69493618773157684</v>
      </c>
      <c r="AG114" s="32">
        <f>IF(CAMPANIA!$AG$1="-",((CAMPANIA!AG49-MAX(CAMPANIA!$AG$3:$AG$63))/(MIN(CAMPANIA!$AG$3:$AG$63)-MAX(CAMPANIA!$AG$3:$AG$63))),((CAMPANIA!AG49-MIN(CAMPANIA!$AG$3:$AG$63))/(MAX(CAMPANIA!$AG$3:$AG$63)-MIN(CAMPANIA!$AG$3:$AG$63))))</f>
        <v>0.18181818181818185</v>
      </c>
      <c r="AH114" s="32">
        <f>IF(CAMPANIA!$AH$1="-",((CAMPANIA!AH49-MAX(CAMPANIA!$AH$3:$AH$63))/(MIN(CAMPANIA!$AH$3:$AH$63)-MAX(CAMPANIA!$AH$3:$AH$63))),((CAMPANIA!AH96-MIN(CAMPANIA!$AH$3:$AH$63))/(MAX(CAMPANIA!$AH$3:$AH$63)-MIN(CAMPANIA!$AH$3:$AH$63))))</f>
        <v>0.62167842666266326</v>
      </c>
      <c r="AI114" s="32">
        <f>IF(CAMPANIA!$AI$1="-",((CAMPANIA!AI49-MAX(CAMPANIA!$AI$3:$AI$63))/(MIN(CAMPANIA!$AI$3:$AI$63)-MAX(CAMPANIA!$AI$3:$AI$63))),((CAMPANIA!AI49-MIN(CAMPANIA!$AI$3:$AI$63))/(MAX(CAMPANIA!$AI$3:$AI$63)-MIN(CAMPANIA!$AI$3:$AI$63))))</f>
        <v>1.948051948051949E-2</v>
      </c>
      <c r="AJ114" s="32">
        <f>IF(CAMPANIA!$AJ$1="-",((CAMPANIA!AJ49-MAX(CAMPANIA!$AJ$3:$AJ$63))/(MIN(CAMPANIA!$AJ$3:$AJ$63)-MAX(CAMPANIA!$AJ$3:$AJ$63))),((CAMPANIA!AJ49-MIN(CAMPANIA!$AJ$3:$AJ$63))/(MAX(CAMPANIA!$AJ$3:$AJ$63)-MIN(CAMPANIA!$AJ$3:$AJ$63))))</f>
        <v>0.84568556953750607</v>
      </c>
      <c r="AK114" s="32">
        <f>IF(CAMPANIA!$AK$1="-",((CAMPANIA!AK49-MAX(CAMPANIA!$AK$3:$AK$63))/(MIN(CAMPANIA!$AK$3:$AK$63)-MAX(CAMPANIA!$AK$3:$AK$63))),((CAMPANIA!AK49-MIN(CAMPANIA!$AK$3:$AK$63))/(MAX(CAMPANIA!$AK$3:$AK$63)-MIN(CAMPANIA!$AK$3:$AK$63))))</f>
        <v>0.538953488372093</v>
      </c>
      <c r="AL114" s="32">
        <f>IF(CAMPANIA!$AL$1="-",((CAMPANIA!AL49-MAX(CAMPANIA!$AL$3:$AL$63))/(MIN(CAMPANIA!$AL$3:$AL$63)-MAX(CAMPANIA!$AL$3:$AL$63))),((CAMPANIA!AL49-MIN(CAMPANIA!$AL$3:$AL$63))/(MAX(CAMPANIA!$AL$3:$AL$63)-MIN(CAMPANIA!$AL$3:$AL$63))))</f>
        <v>0.33939393939393936</v>
      </c>
      <c r="AM114" s="32">
        <f>IF(CAMPANIA!$AM$1="-",((CAMPANIA!AM49-MAX(CAMPANIA!$AM$3:$AM$63))/(MIN(CAMPANIA!$AM$3:$AM$63)-MAX(CAMPANIA!$AM$3:$AM$63))),((CAMPANIA!AM49-MIN(CAMPANIA!$AM$3:$AM$63))/(MAX(CAMPANIA!$AM$3:$AM$63)-MIN(CAMPANIA!$AM$3:$AM$63))))</f>
        <v>6.6666666666666666E-2</v>
      </c>
      <c r="AN114" s="32">
        <f>IF(CAMPANIA!$AN$1="-",((CAMPANIA!AN49-MAX(CAMPANIA!$AN$3:$AN$63))/(MIN(CAMPANIA!$AN$3:$AN$63)-MAX(CAMPANIA!$AN$3:$AN$63))),((CAMPANIA!AN49-MIN(CAMPANIA!$AN$3:$AN$63))/(MAX(CAMPANIA!$AN$3:$AN$63)-MIN(CAMPANIA!$AN$3:$AN$63))))</f>
        <v>0.13333333333333333</v>
      </c>
      <c r="AO114" s="32">
        <f>IF(CAMPANIA!$AO$1="-",((CAMPANIA!AO49-MAX(CAMPANIA!$AO$3:$AO$63))/(MIN(CAMPANIA!$AO$3:$AO$63)-MAX(CAMPANIA!$AO$3:$AO$63))),((CAMPANIA!AO49-MIN(CAMPANIA!$AO$3:$AO$63))/(MAX(CAMPANIA!$AO$3:$AO$63)-MIN(CAMPANIA!$AO$3:$AO$63))))</f>
        <v>0.22535211267605634</v>
      </c>
      <c r="AP114" s="32">
        <f>IF(CAMPANIA!$AP$1="-",((CAMPANIA!AP49-MAX(CAMPANIA!$AP$3:$AP$63))/(MIN(CAMPANIA!$AP$3:$AP$63)-MAX(CAMPANIA!$AP$3:$AP$63))),((CAMPANIA!AP49-MIN(CAMPANIA!$AP$3:$AP$63))/(MAX(CAMPANIA!$AP$3:$AP$63)-MIN(CAMPANIA!$AP$3:$AP$63))))</f>
        <v>4.5454545454545456E-2</v>
      </c>
      <c r="AQ114" s="32">
        <f>IF(CAMPANIA!$AQ$1="-",((CAMPANIA!AQ49-MAX(CAMPANIA!$AQ$3:$AQ$63))/(MIN(CAMPANIA!$AQ$3:$AQ$63)-MAX(CAMPANIA!$AQ$3:$AQ$63))),((CAMPANIA!AQ49-MIN(CAMPANIA!$AQ$3:$AQ$63))/(MAX(CAMPANIA!$AQ$3:$AQ$63)-MIN(CAMPANIA!$AQ$3:$AQ$63))))</f>
        <v>0.23378582202111614</v>
      </c>
      <c r="AR114" s="32">
        <f>IF(CAMPANIA!$AR$1="-",((CAMPANIA!AR49-MAX(CAMPANIA!$AR$3:$AR$63))/(MIN(CAMPANIA!$AR$3:$AR$63)-MAX(CAMPANIA!$AR$3:$AR$63))),((CAMPANIA!AR49-MIN(CAMPANIA!$AR$3:$AR$63))/(MAX(CAMPANIA!$AR$3:$AR$63)-MIN(CAMPANIA!$AR$3:$AR$63))))</f>
        <v>0.18476775956284153</v>
      </c>
      <c r="AS114" s="32">
        <f>IF(CAMPANIA!$AS$1="-",((CAMPANIA!AS49-MAX(CAMPANIA!$AS$3:$AS$63))/(MIN(CAMPANIA!$AS$3:$AS$63)-MAX(CAMPANIA!$AS$3:$AS$63))),((CAMPANIA!AS49-MIN(CAMPANIA!$AS$3:$AS$63))/(MAX(CAMPANIA!$AS$3:$AS$63)-MIN(CAMPANIA!$AS$3:$AS$63))))</f>
        <v>0.46756579249472141</v>
      </c>
      <c r="AT114" s="32">
        <f>IF(CAMPANIA!$AT$1="-",((CAMPANIA!AT49-MAX(CAMPANIA!$AT$3:$AT$63))/(MIN(CAMPANIA!$AT$3:$AT$63)-MAX(CAMPANIA!$AT$3:$AT$63))),((CAMPANIA!AT49-MIN(CAMPANIA!$AT$3:$AT$63))/(MAX(CAMPANIA!$AT$3:$AT$63)-MIN(CAMPANIA!$AT$3:$AT$63))))</f>
        <v>0.25000578279219432</v>
      </c>
      <c r="AU114" s="32">
        <f>IF(CAMPANIA!$AU$1="-",((CAMPANIA!AU49-MAX(CAMPANIA!$AU$3:$AU$63))/(MIN(CAMPANIA!$AU$3:$AU$63)-MAX(CAMPANIA!$AU$3:$AU$63))),((CAMPANIA!AU49-MIN(CAMPANIA!$AU$3:$AU$63))/(MAX(CAMPANIA!$AU$3:$AU$63)-MIN(CAMPANIA!$AU$3:$AU$63))))</f>
        <v>4.5454545454545456E-2</v>
      </c>
      <c r="AV114" s="32">
        <f>IF(CAMPANIA!$AV$1="-",((CAMPANIA!AV49-MAX(CAMPANIA!$AV$3:$AV$63))/(MIN(CAMPANIA!$AV$3:$AV$63)-MAX(CAMPANIA!$AV$3:$AV$63))),((CAMPANIA!AV49-MIN(CAMPANIA!$AV$3:$AV$63))/(MAX(CAMPANIA!$AV$3:$AV$63)-MIN(CAMPANIA!$AV$3:$AV$63))))</f>
        <v>0.98958878728715327</v>
      </c>
      <c r="AW114" s="32">
        <f>IF(CAMPANIA!$AW$1="-",((CAMPANIA!AW49-MAX(CAMPANIA!$AW$3:$AW$63))/(MIN(CAMPANIA!$AW$3:$AW$63)-MAX(CAMPANIA!$AW$3:$AW$63))),((CAMPANIA!AW49-MIN(CAMPANIA!$AW$3:$AW$63))/(MAX(CAMPANIA!$AW$3:$AW$63)-MIN(CAMPANIA!$AW$3:$AW$63))))</f>
        <v>0</v>
      </c>
      <c r="AX114" s="32">
        <f>IF(CAMPANIA!$AX$1="-",((CAMPANIA!AX49-MAX(CAMPANIA!$AX$3:$AX$63))/(MIN(CAMPANIA!$AX$3:$AX$63)-MAX(CAMPANIA!$AX$3:$AX$63))),((CAMPANIA!AX49-MIN(CAMPANIA!$AX$3:$AX$63))/(MAX(CAMPANIA!$AX$3:$AX$63)-MIN(CAMPANIA!$AX$3:$AX$63))))</f>
        <v>0.17611026033690658</v>
      </c>
      <c r="AY114" s="32">
        <f>IF(CAMPANIA!$AY$1="-",((CAMPANIA!AY49-MAX(CAMPANIA!$AY$3:$AY$63))/(MIN(CAMPANIA!$AY$3:$AY$63)-MAX(CAMPANIA!$AY$3:$AY$63))),((CAMPANIA!AY49-MIN(CAMPANIA!$AY$3:$AY$63))/(MAX(CAMPANIA!$AY$3:$AY$63)-MIN(CAMPANIA!$AY$3:$AY$63))))</f>
        <v>0.4782934131736527</v>
      </c>
      <c r="AZ114" s="32">
        <f>IF(CAMPANIA!$AZ$1="-",((CAMPANIA!AZ49-MAX(CAMPANIA!$AZ$3:$AZ$63))/(MIN(CAMPANIA!$AZ$3:$AZ$63)-MAX(CAMPANIA!$AZ$3:$AZ$63))),((CAMPANIA!AZ49-MIN(CAMPANIA!$AZ$3:$AZ$63))/(MAX(CAMPANIA!$AZ$3:$AZ$63)-MIN(CAMPANIA!$AZ$3:$AZ$63))))</f>
        <v>6.2546537602382726E-2</v>
      </c>
      <c r="BA114" s="32">
        <f>IF(CAMPANIA!$BA$1="-",((CAMPANIA!BA49-MAX(CAMPANIA!$BA$3:$BA$63))/(MIN(CAMPANIA!$BA$3:$BA$63)-MAX(CAMPANIA!$BA$3:$BA$63))),((CAMPANIA!BA49-MIN(CAMPANIA!$BA$3:$BA$63))/(MAX(CAMPANIA!$BA$3:$BA$63)-MIN(CAMPANIA!$BA$3:$BA$63))))</f>
        <v>0.14285714285714285</v>
      </c>
      <c r="BC114" s="32">
        <f>IF(CAMPANIA!$BC$1="-",((CAMPANIA!BC49-MAX(CAMPANIA!$BC$3:$BC$63))/(MIN(CAMPANIA!$BC$3:$BC$63)-MAX(CAMPANIA!$BC$3:$BC$63))),((CAMPANIA!BC49-MIN(CAMPANIA!$BC$3:$BC$63))/(MAX(CAMPANIA!$BC$3:$BC$63)-MIN(CAMPANIA!$BC$3:$BC$63))))</f>
        <v>1.6680567139282735E-2</v>
      </c>
      <c r="BD114" s="32">
        <f>IF(CAMPANIA!$BD$1="-",((CAMPANIA!BD49-MAX(CAMPANIA!$BD$3:$BD$63))/(MIN(CAMPANIA!$BD$3:$BD$63)-MAX(CAMPANIA!$BD$3:$BD$63))),((CAMPANIA!BD49-MIN(CAMPANIA!$BD$3:$BD$63))/(MAX(CAMPANIA!$BD$3:$BD$63)-MIN(CAMPANIA!$BD$3:$BD$63))))</f>
        <v>0.12499999985416667</v>
      </c>
    </row>
    <row r="115" spans="1:56" x14ac:dyDescent="0.3">
      <c r="A115" s="32">
        <f t="shared" si="2"/>
        <v>65067</v>
      </c>
      <c r="B115" s="32" t="str">
        <f t="shared" si="2"/>
        <v>MERCATO SAN SEVERINO</v>
      </c>
      <c r="C115" s="32" t="str">
        <f t="shared" si="2"/>
        <v>CAMPANIA</v>
      </c>
      <c r="D115" s="32">
        <f t="shared" si="2"/>
        <v>71193</v>
      </c>
      <c r="E115" s="32">
        <f t="shared" si="2"/>
        <v>3</v>
      </c>
      <c r="F115" s="32" t="str">
        <f t="shared" si="2"/>
        <v>B</v>
      </c>
      <c r="G115" s="32">
        <f>IF(CAMPANIA!$G$1="-",((CAMPANIA!G50-MAX(CAMPANIA!$G$3:$G$63))/(MIN(CAMPANIA!$G$3:$G$63)-MAX(CAMPANIA!$G$3:$G$63))),((CAMPANIA!G50-MIN(CAMPANIA!$G$3:$G$63))/(MAX(CAMPANIA!$G$3:$G$63)-MIN(CAMPANIA!$G$3:$G$63))))</f>
        <v>1</v>
      </c>
      <c r="H115" s="32">
        <f>IF(CAMPANIA!$H$1="-",((CAMPANIA!H50-MAX(CAMPANIA!$H$3:$H$63))/(MIN(CAMPANIA!$H$3:$H$63)-MAX(CAMPANIA!$H$3:$H$63))),((CAMPANIA!H50-MIN(CAMPANIA!$H$3:$H$63))/(MAX(CAMPANIA!$H$3:$H$63)-MIN(CAMPANIA!$H$3:$H$63))))</f>
        <v>0.80769230769230771</v>
      </c>
      <c r="I115" s="32">
        <f>IF(CAMPANIA!$I$1="-",((CAMPANIA!I50-MAX(CAMPANIA!$I$3:$I$63))/(MIN(CAMPANIA!$I$3:$I$63)-MAX(CAMPANIA!$I$3:$I$63))),((CAMPANIA!I50-MIN(CAMPANIA!$I$3:$I$63))/(MAX(CAMPANIA!$I$3:$I$63)-MIN(CAMPANIA!$I$3:$I$63))))</f>
        <v>0.93831612983459767</v>
      </c>
      <c r="J115" s="32">
        <f>IF(CAMPANIA!$J$1="-",((CAMPANIA!J50-MAX(CAMPANIA!$J$3:$J$63))/(MIN(CAMPANIA!$J$3:$J$63)-MAX(CAMPANIA!$J$3:$J$63))),((CAMPANIA!J50-MIN(CAMPANIA!$J$3:$J$63))/(MAX(CAMPANIA!$J$3:$J$63)-MIN(CAMPANIA!$J$3:$J$63))))</f>
        <v>0.89761452396031238</v>
      </c>
      <c r="K115" s="32">
        <f>IF(CAMPANIA!$K$1="-",((CAMPANIA!K50-MAX(CAMPANIA!$K$3:$K$63))/(MIN(CAMPANIA!$K$3:$K$63)-MAX(CAMPANIA!$K$3:$K$63))),((CAMPANIA!K50-MIN(CAMPANIA!$K$3:$K$63))/(MAX(CAMPANIA!$K$3:$K$63)-MIN(CAMPANIA!$K$3:$K$63))))</f>
        <v>0.48452220726783296</v>
      </c>
      <c r="L115" s="32">
        <f>IF(CAMPANIA!$L$1="-",((CAMPANIA!L50-MAX(CAMPANIA!$L$3:$L$63))/(MIN(CAMPANIA!$L$3:$L$63)-MAX(CAMPANIA!$L$3:$L$63))),((CAMPANIA!L50-MIN(CAMPANIA!$L$3:$L$63))/(MAX(CAMPANIA!$L$3:$L$63)-MIN(CAMPANIA!$L$3:$L$63))))</f>
        <v>0.49611111111111111</v>
      </c>
      <c r="M115" s="32">
        <f>IF(CAMPANIA!$M$1="-",((CAMPANIA!M50-MAX(CAMPANIA!$M$3:$M$63))/(MIN(CAMPANIA!$M$3:$M$63)-MAX(CAMPANIA!$M$3:$M$63))),((CAMPANIA!M50-MIN(CAMPANIA!$M$3:$M$63))/(MAX(CAMPANIA!$M$3:$M$63)-MIN(CAMPANIA!$M$3:$M$63))))</f>
        <v>2.0375923860445535E-2</v>
      </c>
      <c r="N115" s="32">
        <f>IF(CAMPANIA!$N$1="-",((CAMPANIA!N50-MAX(CAMPANIA!$N$3:$N$63))/(MIN(CAMPANIA!$N$3:$N$63)-MAX(CAMPANIA!$N$3:$N$63))),((CAMPANIA!N50-MIN(CAMPANIA!$N$3:$N$63))/(MAX(CAMPANIA!$N$3:$N$63)-MIN(CAMPANIA!$N$3:$N$63))))</f>
        <v>6.6666666666666666E-2</v>
      </c>
      <c r="O115" s="32">
        <f>IF(CAMPANIA!$O$1="-",((CAMPANIA!O50-MAX(CAMPANIA!$O$3:$O$63))/(MIN(CAMPANIA!$O$3:$O$63)-MAX(CAMPANIA!$O$3:$O$63))),((CAMPANIA!O50-MIN(CAMPANIA!$O$3:$O$63))/(MAX(CAMPANIA!$O$3:$O$63)-MIN(CAMPANIA!$O$3:$O$63))))</f>
        <v>0.54655612244897966</v>
      </c>
      <c r="P115" s="32">
        <f>IF(CAMPANIA!$P$1="-",((CAMPANIA!P50-MAX(CAMPANIA!$P$3:$P$63))/(MIN(CAMPANIA!$P$3:$P$63)-MAX(CAMPANIA!$P$3:$P$63))),((CAMPANIA!P50-MIN(CAMPANIA!$P$3:$P$63))/(MAX(CAMPANIA!$P$3:$P$63)-MIN(CAMPANIA!$P$3:$P$63))))</f>
        <v>0.71747967479674801</v>
      </c>
      <c r="Q115" s="32">
        <f>IF(CAMPANIA!$Q$1="-",((CAMPANIA!Q50-MAX(CAMPANIA!$Q$3:$Q$63))/(MIN(CAMPANIA!$Q$3:$Q$63)-MAX(CAMPANIA!$Q$3:$Q$63))),((CAMPANIA!Q50-MIN(CAMPANIA!$Q$3:$Q$63))/(MAX(CAMPANIA!$Q$3:$Q$63)-MIN(CAMPANIA!$Q$3:$Q$63))))</f>
        <v>0.79220512820512812</v>
      </c>
      <c r="R115" s="32">
        <f>IF(CAMPANIA!$R$1="-",((CAMPANIA!R50-MAX(CAMPANIA!$R$3:$R$63))/(MIN(CAMPANIA!$R$3:$R$63)-MAX(CAMPANIA!$R$3:$R$63))),((CAMPANIA!R50-MIN(CAMPANIA!$R$3:$R$63))/(MAX(CAMPANIA!$R$3:$R$63)-MIN(CAMPANIA!$R$3:$R$63))))</f>
        <v>0.15841584158415842</v>
      </c>
      <c r="S115" s="32">
        <f>IF(CAMPANIA!$S$1="-",((CAMPANIA!S50-MAX(CAMPANIA!$S$3:$S$63))/(MIN(CAMPANIA!$S$3:$S$63)-MAX(CAMPANIA!$S$3:$S$63))),((CAMPANIA!S50-MIN(CAMPANIA!$S$3:$S$63))/(MAX(CAMPANIA!$S$3:$S$63)-MIN(CAMPANIA!$S$3:$S$63))))</f>
        <v>0.27692307692307688</v>
      </c>
      <c r="T115" s="32">
        <f>IF(CAMPANIA!$T$1="-",((CAMPANIA!T50-MAX(CAMPANIA!$T$3:$T$63))/(MIN(CAMPANIA!$T$3:$T$63)-MAX(CAMPANIA!$T$3:$T$63))),((CAMPANIA!T50-MIN(CAMPANIA!$T$3:$T$63))/(MAX(CAMPANIA!$T$3:$T$63)-MIN(CAMPANIA!$T$3:$T$63))))</f>
        <v>0.39999999999999997</v>
      </c>
      <c r="U115" s="32">
        <f>IF(CAMPANIA!$U$1="-",((CAMPANIA!U50-MAX(CAMPANIA!$U$3:$U$63))/(MIN(CAMPANIA!$U$3:$U$63)-MAX(CAMPANIA!$U$3:$U$63))),((CAMPANIA!U50-MIN(CAMPANIA!$U$3:$U$63))/(MAX(CAMPANIA!$U$3:$U$63)-MIN(CAMPANIA!$U$3:$U$63))))</f>
        <v>0</v>
      </c>
      <c r="V115" s="32">
        <f>IF(CAMPANIA!$V$1="-",((CAMPANIA!V50-MAX(CAMPANIA!$V$3:$V$63))/(MIN(CAMPANIA!$V$3:$V$63)-MAX(CAMPANIA!$V$3:$V$63))),((CAMPANIA!V50-MIN(CAMPANIA!$V$3:$V$63))/(MAX(CAMPANIA!$V$3:$V$63)-MIN(CAMPANIA!$V$3:$V$63))))</f>
        <v>1</v>
      </c>
      <c r="W115" s="32">
        <f>IF(CAMPANIA!$W$1="-",((CAMPANIA!W50-MAX(CAMPANIA!$W$3:$W$63))/(MIN(CAMPANIA!$W$3:$W$63)-MAX(CAMPANIA!$W$3:$W$63))),((CAMPANIA!W50-MIN(CAMPANIA!$W$3:$W$63))/(MAX(CAMPANIA!$W$3:$W$63)-MIN(CAMPANIA!$W$3:$W$63))))</f>
        <v>0</v>
      </c>
      <c r="X115" s="32">
        <f>IF(CAMPANIA!$X$1="-",((CAMPANIA!X50-MAX(CAMPANIA!$X$3:$X$63))/(MIN(CAMPANIA!$X$3:$X$63)-MAX(CAMPANIA!$X$3:$X$63))),((CAMPANIA!X50-MIN(CAMPANIA!$X$3:$X$63))/(MAX(CAMPANIA!$X$3:$X$63)-MIN(CAMPANIA!$X$3:$X$63))))</f>
        <v>4.5454545454545456E-2</v>
      </c>
      <c r="Y115" s="32">
        <f>IF(CAMPANIA!$Y$1="-",((CAMPANIA!Y50-MAX(CAMPANIA!$Y$3:$Y$63))/(MIN(CAMPANIA!$Y$3:$Y$63)-MAX(CAMPANIA!$Y$3:$Y$63))),((CAMPANIA!Y50-MIN(CAMPANIA!$Y$3:$Y$63))/(MAX(CAMPANIA!$Y$3:$Y$63)-MIN(CAMPANIA!$Y$3:$Y$63))))</f>
        <v>0.95021700280827159</v>
      </c>
      <c r="Z115" s="32">
        <f>IF(CAMPANIA!$Z$1="-",((CAMPANIA!Z50-MAX(CAMPANIA!$Z$3:$Z$63))/(MIN(CAMPANIA!$Z$3:$Z$63)-MAX(CAMPANIA!$Z$3:$Z$63))),((CAMPANIA!Z50-MIN(CAMPANIA!$Z$3:$Z$63))/(MAX(CAMPANIA!$Z$3:$Z$63)-MIN(CAMPANIA!$Z$3:$Z$63))))</f>
        <v>0.70632737276478663</v>
      </c>
      <c r="AA115" s="32">
        <f>IF(CAMPANIA!$AA$1="-",((CAMPANIA!AA50-MAX(CAMPANIA!$AA$3:$AA$63))/(MIN(CAMPANIA!$AA$3:$AA$63)-MAX(CAMPANIA!$AA$3:$AA$63))),((CAMPANIA!AA50-MIN(CAMPANIA!$AA$3:$AA$63))/(MAX(CAMPANIA!$AA$3:$AA$63)-MIN(CAMPANIA!$AA$3:$AA$63))))</f>
        <v>5.5603448275862069E-2</v>
      </c>
      <c r="AB115" s="32">
        <f>IF(CAMPANIA!$AB$1="-",((CAMPANIA!AB50-MAX(CAMPANIA!$AB$3:$AB$63))/(MIN(CAMPANIA!$AB$3:$AB$63)-MAX(CAMPANIA!$AB$3:$AB$63))),((CAMPANIA!AB50-MIN(CAMPANIA!$AB$3:$AB$63))/(MAX(CAMPANIA!$AB$3:$AB$63)-MIN(CAMPANIA!$AB$3:$AB$63))))</f>
        <v>0.69393939393939397</v>
      </c>
      <c r="AC115" s="32">
        <f>IF(CAMPANIA!$AC$1="-",((CAMPANIA!AC50-MAX(CAMPANIA!$AC$3:$AC$63))/(MIN(CAMPANIA!$AC$3:$AC$63)-MAX(CAMPANIA!$AC$3:$AC$63))),((CAMPANIA!AC50-MIN(CAMPANIA!$AC$3:$AC$63))/(MAX(CAMPANIA!$AC$3:$AC$63)-MIN(CAMPANIA!$AC$3:$AC$63))))</f>
        <v>9.3990755007704166E-2</v>
      </c>
      <c r="AD115" s="32">
        <f>IF(CAMPANIA!$AD$1="-",((CAMPANIA!AD50-MAX(CAMPANIA!$AD$3:$AD$63))/(MIN(CAMPANIA!$AD$3:$AD$63)-MAX(CAMPANIA!$AD$3:$AD$63))),((CAMPANIA!AD50-MIN(CAMPANIA!$AD$3:$AD$63))/(MAX(CAMPANIA!$AD$3:$AD$63)-MIN(CAMPANIA!$AD$3:$AD$63))))</f>
        <v>0.12282091917591123</v>
      </c>
      <c r="AE115" s="32">
        <f>IF(CAMPANIA!$AE$1="-",((CAMPANIA!AE50-MAX(CAMPANIA!$AE$3:$AE$63))/(MIN(CAMPANIA!$AE$3:$AE$63)-MAX(CAMPANIA!$AE$3:$AE$63))),((CAMPANIA!AE50-MIN(CAMPANIA!$AE$3:$AE$63))/(MAX(CAMPANIA!$AE$3:$AE$63)-MIN(CAMPANIA!$AE$3:$AE$63))))</f>
        <v>0.1891891891891892</v>
      </c>
      <c r="AF115" s="32">
        <f>IF(CAMPANIA!$AF$1="-",((CAMPANIA!AF50-MAX(CAMPANIA!$AF$3:$AF$63))/(MIN(CAMPANIA!$AF$3:$AF$63)-MAX(CAMPANIA!$AF$3:$AF$63))),((CAMPANIA!AF50-MIN(CAMPANIA!$AF$3:$AF$63))/(MAX(CAMPANIA!$AF$3:$AF$63)-MIN(CAMPANIA!$AF$3:$AF$63))))</f>
        <v>0.20189378344997938</v>
      </c>
      <c r="AG115" s="32">
        <f>IF(CAMPANIA!$AG$1="-",((CAMPANIA!AG50-MAX(CAMPANIA!$AG$3:$AG$63))/(MIN(CAMPANIA!$AG$3:$AG$63)-MAX(CAMPANIA!$AG$3:$AG$63))),((CAMPANIA!AG50-MIN(CAMPANIA!$AG$3:$AG$63))/(MAX(CAMPANIA!$AG$3:$AG$63)-MIN(CAMPANIA!$AG$3:$AG$63))))</f>
        <v>0.28099173553719009</v>
      </c>
      <c r="AH115" s="32">
        <f>IF(CAMPANIA!$AH$1="-",((CAMPANIA!AH50-MAX(CAMPANIA!$AH$3:$AH$63))/(MIN(CAMPANIA!$AH$3:$AH$63)-MAX(CAMPANIA!$AH$3:$AH$63))),((CAMPANIA!AH97-MIN(CAMPANIA!$AH$3:$AH$63))/(MAX(CAMPANIA!$AH$3:$AH$63)-MIN(CAMPANIA!$AH$3:$AH$63))))</f>
        <v>0.5808437171595856</v>
      </c>
      <c r="AI115" s="32">
        <f>IF(CAMPANIA!$AI$1="-",((CAMPANIA!AI50-MAX(CAMPANIA!$AI$3:$AI$63))/(MIN(CAMPANIA!$AI$3:$AI$63)-MAX(CAMPANIA!$AI$3:$AI$63))),((CAMPANIA!AI50-MIN(CAMPANIA!$AI$3:$AI$63))/(MAX(CAMPANIA!$AI$3:$AI$63)-MIN(CAMPANIA!$AI$3:$AI$63))))</f>
        <v>7.3593073593073613E-2</v>
      </c>
      <c r="AJ115" s="32">
        <f>IF(CAMPANIA!$AJ$1="-",((CAMPANIA!AJ50-MAX(CAMPANIA!$AJ$3:$AJ$63))/(MIN(CAMPANIA!$AJ$3:$AJ$63)-MAX(CAMPANIA!$AJ$3:$AJ$63))),((CAMPANIA!AJ50-MIN(CAMPANIA!$AJ$3:$AJ$63))/(MAX(CAMPANIA!$AJ$3:$AJ$63)-MIN(CAMPANIA!$AJ$3:$AJ$63))))</f>
        <v>0.87363131230593227</v>
      </c>
      <c r="AK115" s="32">
        <f>IF(CAMPANIA!$AK$1="-",((CAMPANIA!AK50-MAX(CAMPANIA!$AK$3:$AK$63))/(MIN(CAMPANIA!$AK$3:$AK$63)-MAX(CAMPANIA!$AK$3:$AK$63))),((CAMPANIA!AK50-MIN(CAMPANIA!$AK$3:$AK$63))/(MAX(CAMPANIA!$AK$3:$AK$63)-MIN(CAMPANIA!$AK$3:$AK$63))))</f>
        <v>0.8575581395348838</v>
      </c>
      <c r="AL115" s="32">
        <f>IF(CAMPANIA!$AL$1="-",((CAMPANIA!AL50-MAX(CAMPANIA!$AL$3:$AL$63))/(MIN(CAMPANIA!$AL$3:$AL$63)-MAX(CAMPANIA!$AL$3:$AL$63))),((CAMPANIA!AL50-MIN(CAMPANIA!$AL$3:$AL$63))/(MAX(CAMPANIA!$AL$3:$AL$63)-MIN(CAMPANIA!$AL$3:$AL$63))))</f>
        <v>0.31272727272727274</v>
      </c>
      <c r="AM115" s="32">
        <f>IF(CAMPANIA!$AM$1="-",((CAMPANIA!AM50-MAX(CAMPANIA!$AM$3:$AM$63))/(MIN(CAMPANIA!$AM$3:$AM$63)-MAX(CAMPANIA!$AM$3:$AM$63))),((CAMPANIA!AM50-MIN(CAMPANIA!$AM$3:$AM$63))/(MAX(CAMPANIA!$AM$3:$AM$63)-MIN(CAMPANIA!$AM$3:$AM$63))))</f>
        <v>0</v>
      </c>
      <c r="AN115" s="32">
        <f>IF(CAMPANIA!$AN$1="-",((CAMPANIA!AN50-MAX(CAMPANIA!$AN$3:$AN$63))/(MIN(CAMPANIA!$AN$3:$AN$63)-MAX(CAMPANIA!$AN$3:$AN$63))),((CAMPANIA!AN50-MIN(CAMPANIA!$AN$3:$AN$63))/(MAX(CAMPANIA!$AN$3:$AN$63)-MIN(CAMPANIA!$AN$3:$AN$63))))</f>
        <v>0.13333333333333333</v>
      </c>
      <c r="AO115" s="32">
        <f>IF(CAMPANIA!$AO$1="-",((CAMPANIA!AO50-MAX(CAMPANIA!$AO$3:$AO$63))/(MIN(CAMPANIA!$AO$3:$AO$63)-MAX(CAMPANIA!$AO$3:$AO$63))),((CAMPANIA!AO50-MIN(CAMPANIA!$AO$3:$AO$63))/(MAX(CAMPANIA!$AO$3:$AO$63)-MIN(CAMPANIA!$AO$3:$AO$63))))</f>
        <v>0</v>
      </c>
      <c r="AP115" s="32">
        <f>IF(CAMPANIA!$AP$1="-",((CAMPANIA!AP50-MAX(CAMPANIA!$AP$3:$AP$63))/(MIN(CAMPANIA!$AP$3:$AP$63)-MAX(CAMPANIA!$AP$3:$AP$63))),((CAMPANIA!AP50-MIN(CAMPANIA!$AP$3:$AP$63))/(MAX(CAMPANIA!$AP$3:$AP$63)-MIN(CAMPANIA!$AP$3:$AP$63))))</f>
        <v>0</v>
      </c>
      <c r="AQ115" s="32">
        <f>IF(CAMPANIA!$AQ$1="-",((CAMPANIA!AQ50-MAX(CAMPANIA!$AQ$3:$AQ$63))/(MIN(CAMPANIA!$AQ$3:$AQ$63)-MAX(CAMPANIA!$AQ$3:$AQ$63))),((CAMPANIA!AQ50-MIN(CAMPANIA!$AQ$3:$AQ$63))/(MAX(CAMPANIA!$AQ$3:$AQ$63)-MIN(CAMPANIA!$AQ$3:$AQ$63))))</f>
        <v>2.5641025641025644E-2</v>
      </c>
      <c r="AR115" s="32">
        <f>IF(CAMPANIA!$AR$1="-",((CAMPANIA!AR50-MAX(CAMPANIA!$AR$3:$AR$63))/(MIN(CAMPANIA!$AR$3:$AR$63)-MAX(CAMPANIA!$AR$3:$AR$63))),((CAMPANIA!AR50-MIN(CAMPANIA!$AR$3:$AR$63))/(MAX(CAMPANIA!$AR$3:$AR$63)-MIN(CAMPANIA!$AR$3:$AR$63))))</f>
        <v>8.3674863387978152E-2</v>
      </c>
      <c r="AS115" s="32">
        <f>IF(CAMPANIA!$AS$1="-",((CAMPANIA!AS50-MAX(CAMPANIA!$AS$3:$AS$63))/(MIN(CAMPANIA!$AS$3:$AS$63)-MAX(CAMPANIA!$AS$3:$AS$63))),((CAMPANIA!AS50-MIN(CAMPANIA!$AS$3:$AS$63))/(MAX(CAMPANIA!$AS$3:$AS$63)-MIN(CAMPANIA!$AS$3:$AS$63))))</f>
        <v>0.69612143262622395</v>
      </c>
      <c r="AT115" s="32">
        <f>IF(CAMPANIA!$AT$1="-",((CAMPANIA!AT50-MAX(CAMPANIA!$AT$3:$AT$63))/(MIN(CAMPANIA!$AT$3:$AT$63)-MAX(CAMPANIA!$AT$3:$AT$63))),((CAMPANIA!AT50-MIN(CAMPANIA!$AT$3:$AT$63))/(MAX(CAMPANIA!$AT$3:$AT$63)-MIN(CAMPANIA!$AT$3:$AT$63))))</f>
        <v>0.30356708078302397</v>
      </c>
      <c r="AU115" s="32">
        <f>IF(CAMPANIA!$AU$1="-",((CAMPANIA!AU50-MAX(CAMPANIA!$AU$3:$AU$63))/(MIN(CAMPANIA!$AU$3:$AU$63)-MAX(CAMPANIA!$AU$3:$AU$63))),((CAMPANIA!AU50-MIN(CAMPANIA!$AU$3:$AU$63))/(MAX(CAMPANIA!$AU$3:$AU$63)-MIN(CAMPANIA!$AU$3:$AU$63))))</f>
        <v>0.16666666666666666</v>
      </c>
      <c r="AV115" s="32">
        <f>IF(CAMPANIA!$AV$1="-",((CAMPANIA!AV50-MAX(CAMPANIA!$AV$3:$AV$63))/(MIN(CAMPANIA!$AV$3:$AV$63)-MAX(CAMPANIA!$AV$3:$AV$63))),((CAMPANIA!AV50-MIN(CAMPANIA!$AV$3:$AV$63))/(MAX(CAMPANIA!$AV$3:$AV$63)-MIN(CAMPANIA!$AV$3:$AV$63))))</f>
        <v>0.77794153934631705</v>
      </c>
      <c r="AW115" s="32">
        <f>IF(CAMPANIA!$AW$1="-",((CAMPANIA!AW50-MAX(CAMPANIA!$AW$3:$AW$63))/(MIN(CAMPANIA!$AW$3:$AW$63)-MAX(CAMPANIA!$AW$3:$AW$63))),((CAMPANIA!AW50-MIN(CAMPANIA!$AW$3:$AW$63))/(MAX(CAMPANIA!$AW$3:$AW$63)-MIN(CAMPANIA!$AW$3:$AW$63))))</f>
        <v>1</v>
      </c>
      <c r="AX115" s="32">
        <f>IF(CAMPANIA!$AX$1="-",((CAMPANIA!AX50-MAX(CAMPANIA!$AX$3:$AX$63))/(MIN(CAMPANIA!$AX$3:$AX$63)-MAX(CAMPANIA!$AX$3:$AX$63))),((CAMPANIA!AX50-MIN(CAMPANIA!$AX$3:$AX$63))/(MAX(CAMPANIA!$AX$3:$AX$63)-MIN(CAMPANIA!$AX$3:$AX$63))))</f>
        <v>0.18147013782542115</v>
      </c>
      <c r="AY115" s="32">
        <f>IF(CAMPANIA!$AY$1="-",((CAMPANIA!AY50-MAX(CAMPANIA!$AY$3:$AY$63))/(MIN(CAMPANIA!$AY$3:$AY$63)-MAX(CAMPANIA!$AY$3:$AY$63))),((CAMPANIA!AY50-MIN(CAMPANIA!$AY$3:$AY$63))/(MAX(CAMPANIA!$AY$3:$AY$63)-MIN(CAMPANIA!$AY$3:$AY$63))))</f>
        <v>0.69386227544910173</v>
      </c>
      <c r="AZ115" s="32">
        <f>IF(CAMPANIA!$AZ$1="-",((CAMPANIA!AZ50-MAX(CAMPANIA!$AZ$3:$AZ$63))/(MIN(CAMPANIA!$AZ$3:$AZ$63)-MAX(CAMPANIA!$AZ$3:$AZ$63))),((CAMPANIA!AZ50-MIN(CAMPANIA!$AZ$3:$AZ$63))/(MAX(CAMPANIA!$AZ$3:$AZ$63)-MIN(CAMPANIA!$AZ$3:$AZ$63))))</f>
        <v>2.2338049143708117E-2</v>
      </c>
      <c r="BA115" s="32">
        <f>IF(CAMPANIA!$BA$1="-",((CAMPANIA!BA50-MAX(CAMPANIA!$BA$3:$BA$63))/(MIN(CAMPANIA!$BA$3:$BA$63)-MAX(CAMPANIA!$BA$3:$BA$63))),((CAMPANIA!BA50-MIN(CAMPANIA!$BA$3:$BA$63))/(MAX(CAMPANIA!$BA$3:$BA$63)-MIN(CAMPANIA!$BA$3:$BA$63))))</f>
        <v>0.19047619047619049</v>
      </c>
      <c r="BC115" s="32">
        <f>IF(CAMPANIA!$BC$1="-",((CAMPANIA!BC50-MAX(CAMPANIA!$BC$3:$BC$63))/(MIN(CAMPANIA!$BC$3:$BC$63)-MAX(CAMPANIA!$BC$3:$BC$63))),((CAMPANIA!BC50-MIN(CAMPANIA!$BC$3:$BC$63))/(MAX(CAMPANIA!$BC$3:$BC$63)-MIN(CAMPANIA!$BC$3:$BC$63))))</f>
        <v>2.8356964136780651E-2</v>
      </c>
      <c r="BD115" s="32">
        <f>IF(CAMPANIA!$BD$1="-",((CAMPANIA!BD50-MAX(CAMPANIA!$BD$3:$BD$63))/(MIN(CAMPANIA!$BD$3:$BD$63)-MAX(CAMPANIA!$BD$3:$BD$63))),((CAMPANIA!BD50-MIN(CAMPANIA!$BD$3:$BD$63))/(MAX(CAMPANIA!$BD$3:$BD$63)-MIN(CAMPANIA!$BD$3:$BD$63))))</f>
        <v>0.29999999988333337</v>
      </c>
    </row>
    <row r="116" spans="1:56" x14ac:dyDescent="0.3">
      <c r="A116" s="32">
        <f t="shared" ref="A116:F127" si="3">A51</f>
        <v>65078</v>
      </c>
      <c r="B116" s="32" t="str">
        <f t="shared" si="3"/>
        <v>NOCERA INFERIORE</v>
      </c>
      <c r="C116" s="32" t="str">
        <f t="shared" si="3"/>
        <v>CAMPANIA</v>
      </c>
      <c r="D116" s="32">
        <f t="shared" si="3"/>
        <v>103047</v>
      </c>
      <c r="E116" s="32">
        <f t="shared" si="3"/>
        <v>3</v>
      </c>
      <c r="F116" s="32" t="str">
        <f t="shared" si="3"/>
        <v>B</v>
      </c>
      <c r="G116" s="32">
        <f>IF(CAMPANIA!$G$1="-",((CAMPANIA!G51-MAX(CAMPANIA!$G$3:$G$63))/(MIN(CAMPANIA!$G$3:$G$63)-MAX(CAMPANIA!$G$3:$G$63))),((CAMPANIA!G51-MIN(CAMPANIA!$G$3:$G$63))/(MAX(CAMPANIA!$G$3:$G$63)-MIN(CAMPANIA!$G$3:$G$63))))</f>
        <v>1</v>
      </c>
      <c r="H116" s="32">
        <f>IF(CAMPANIA!$H$1="-",((CAMPANIA!H51-MAX(CAMPANIA!$H$3:$H$63))/(MIN(CAMPANIA!$H$3:$H$63)-MAX(CAMPANIA!$H$3:$H$63))),((CAMPANIA!H51-MIN(CAMPANIA!$H$3:$H$63))/(MAX(CAMPANIA!$H$3:$H$63)-MIN(CAMPANIA!$H$3:$H$63))))</f>
        <v>0.53846153846153855</v>
      </c>
      <c r="I116" s="32">
        <f>IF(CAMPANIA!$I$1="-",((CAMPANIA!I51-MAX(CAMPANIA!$I$3:$I$63))/(MIN(CAMPANIA!$I$3:$I$63)-MAX(CAMPANIA!$I$3:$I$63))),((CAMPANIA!I51-MIN(CAMPANIA!$I$3:$I$63))/(MAX(CAMPANIA!$I$3:$I$63)-MIN(CAMPANIA!$I$3:$I$63))))</f>
        <v>0.81233677403308047</v>
      </c>
      <c r="J116" s="32">
        <f>IF(CAMPANIA!$J$1="-",((CAMPANIA!J51-MAX(CAMPANIA!$J$3:$J$63))/(MIN(CAMPANIA!$J$3:$J$63)-MAX(CAMPANIA!$J$3:$J$63))),((CAMPANIA!J51-MIN(CAMPANIA!$J$3:$J$63))/(MAX(CAMPANIA!$J$3:$J$63)-MIN(CAMPANIA!$J$3:$J$63))))</f>
        <v>0.94110196326789108</v>
      </c>
      <c r="K116" s="32">
        <f>IF(CAMPANIA!$K$1="-",((CAMPANIA!K51-MAX(CAMPANIA!$K$3:$K$63))/(MIN(CAMPANIA!$K$3:$K$63)-MAX(CAMPANIA!$K$3:$K$63))),((CAMPANIA!K51-MIN(CAMPANIA!$K$3:$K$63))/(MAX(CAMPANIA!$K$3:$K$63)-MIN(CAMPANIA!$K$3:$K$63))))</f>
        <v>0.40881561238223407</v>
      </c>
      <c r="L116" s="32">
        <f>IF(CAMPANIA!$L$1="-",((CAMPANIA!L51-MAX(CAMPANIA!$L$3:$L$63))/(MIN(CAMPANIA!$L$3:$L$63)-MAX(CAMPANIA!$L$3:$L$63))),((CAMPANIA!L51-MIN(CAMPANIA!$L$3:$L$63))/(MAX(CAMPANIA!$L$3:$L$63)-MIN(CAMPANIA!$L$3:$L$63))))</f>
        <v>0.34999999999999987</v>
      </c>
      <c r="M116" s="32">
        <f>IF(CAMPANIA!$M$1="-",((CAMPANIA!M51-MAX(CAMPANIA!$M$3:$M$63))/(MIN(CAMPANIA!$M$3:$M$63)-MAX(CAMPANIA!$M$3:$M$63))),((CAMPANIA!M51-MIN(CAMPANIA!$M$3:$M$63))/(MAX(CAMPANIA!$M$3:$M$63)-MIN(CAMPANIA!$M$3:$M$63))))</f>
        <v>2.2958176192067496E-3</v>
      </c>
      <c r="N116" s="32">
        <f>IF(CAMPANIA!$N$1="-",((CAMPANIA!N51-MAX(CAMPANIA!$N$3:$N$63))/(MIN(CAMPANIA!$N$3:$N$63)-MAX(CAMPANIA!$N$3:$N$63))),((CAMPANIA!N51-MIN(CAMPANIA!$N$3:$N$63))/(MAX(CAMPANIA!$N$3:$N$63)-MIN(CAMPANIA!$N$3:$N$63))))</f>
        <v>0.13333333333333333</v>
      </c>
      <c r="O116" s="32">
        <f>IF(CAMPANIA!$O$1="-",((CAMPANIA!O51-MAX(CAMPANIA!$O$3:$O$63))/(MIN(CAMPANIA!$O$3:$O$63)-MAX(CAMPANIA!$O$3:$O$63))),((CAMPANIA!O51-MIN(CAMPANIA!$O$3:$O$63))/(MAX(CAMPANIA!$O$3:$O$63)-MIN(CAMPANIA!$O$3:$O$63))))</f>
        <v>0.27694515306122452</v>
      </c>
      <c r="P116" s="32">
        <f>IF(CAMPANIA!$P$1="-",((CAMPANIA!P51-MAX(CAMPANIA!$P$3:$P$63))/(MIN(CAMPANIA!$P$3:$P$63)-MAX(CAMPANIA!$P$3:$P$63))),((CAMPANIA!P51-MIN(CAMPANIA!$P$3:$P$63))/(MAX(CAMPANIA!$P$3:$P$63)-MIN(CAMPANIA!$P$3:$P$63))))</f>
        <v>0.44105691056910568</v>
      </c>
      <c r="Q116" s="32">
        <f>IF(CAMPANIA!$Q$1="-",((CAMPANIA!Q51-MAX(CAMPANIA!$Q$3:$Q$63))/(MIN(CAMPANIA!$Q$3:$Q$63)-MAX(CAMPANIA!$Q$3:$Q$63))),((CAMPANIA!Q51-MIN(CAMPANIA!$Q$3:$Q$63))/(MAX(CAMPANIA!$Q$3:$Q$63)-MIN(CAMPANIA!$Q$3:$Q$63))))</f>
        <v>0.84984615384615381</v>
      </c>
      <c r="R116" s="32">
        <f>IF(CAMPANIA!$R$1="-",((CAMPANIA!R51-MAX(CAMPANIA!$R$3:$R$63))/(MIN(CAMPANIA!$R$3:$R$63)-MAX(CAMPANIA!$R$3:$R$63))),((CAMPANIA!R51-MIN(CAMPANIA!$R$3:$R$63))/(MAX(CAMPANIA!$R$3:$R$63)-MIN(CAMPANIA!$R$3:$R$63))))</f>
        <v>0.32901751713632893</v>
      </c>
      <c r="S116" s="32">
        <f>IF(CAMPANIA!$S$1="-",((CAMPANIA!S51-MAX(CAMPANIA!$S$3:$S$63))/(MIN(CAMPANIA!$S$3:$S$63)-MAX(CAMPANIA!$S$3:$S$63))),((CAMPANIA!S51-MIN(CAMPANIA!$S$3:$S$63))/(MAX(CAMPANIA!$S$3:$S$63)-MIN(CAMPANIA!$S$3:$S$63))))</f>
        <v>0.7846153846153846</v>
      </c>
      <c r="T116" s="32">
        <f>IF(CAMPANIA!$T$1="-",((CAMPANIA!T51-MAX(CAMPANIA!$T$3:$T$63))/(MIN(CAMPANIA!$T$3:$T$63)-MAX(CAMPANIA!$T$3:$T$63))),((CAMPANIA!T51-MIN(CAMPANIA!$T$3:$T$63))/(MAX(CAMPANIA!$T$3:$T$63)-MIN(CAMPANIA!$T$3:$T$63))))</f>
        <v>0.5</v>
      </c>
      <c r="U116" s="32">
        <f>IF(CAMPANIA!$U$1="-",((CAMPANIA!U51-MAX(CAMPANIA!$U$3:$U$63))/(MIN(CAMPANIA!$U$3:$U$63)-MAX(CAMPANIA!$U$3:$U$63))),((CAMPANIA!U51-MIN(CAMPANIA!$U$3:$U$63))/(MAX(CAMPANIA!$U$3:$U$63)-MIN(CAMPANIA!$U$3:$U$63))))</f>
        <v>0</v>
      </c>
      <c r="V116" s="32">
        <f>IF(CAMPANIA!$V$1="-",((CAMPANIA!V51-MAX(CAMPANIA!$V$3:$V$63))/(MIN(CAMPANIA!$V$3:$V$63)-MAX(CAMPANIA!$V$3:$V$63))),((CAMPANIA!V51-MIN(CAMPANIA!$V$3:$V$63))/(MAX(CAMPANIA!$V$3:$V$63)-MIN(CAMPANIA!$V$3:$V$63))))</f>
        <v>1</v>
      </c>
      <c r="W116" s="32">
        <f>IF(CAMPANIA!$W$1="-",((CAMPANIA!W51-MAX(CAMPANIA!$W$3:$W$63))/(MIN(CAMPANIA!$W$3:$W$63)-MAX(CAMPANIA!$W$3:$W$63))),((CAMPANIA!W51-MIN(CAMPANIA!$W$3:$W$63))/(MAX(CAMPANIA!$W$3:$W$63)-MIN(CAMPANIA!$W$3:$W$63))))</f>
        <v>0.42857142857142855</v>
      </c>
      <c r="X116" s="32">
        <f>IF(CAMPANIA!$X$1="-",((CAMPANIA!X51-MAX(CAMPANIA!$X$3:$X$63))/(MIN(CAMPANIA!$X$3:$X$63)-MAX(CAMPANIA!$X$3:$X$63))),((CAMPANIA!X51-MIN(CAMPANIA!$X$3:$X$63))/(MAX(CAMPANIA!$X$3:$X$63)-MIN(CAMPANIA!$X$3:$X$63))))</f>
        <v>6.0606060606060608E-2</v>
      </c>
      <c r="Y116" s="32">
        <f>IF(CAMPANIA!$Y$1="-",((CAMPANIA!Y51-MAX(CAMPANIA!$Y$3:$Y$63))/(MIN(CAMPANIA!$Y$3:$Y$63)-MAX(CAMPANIA!$Y$3:$Y$63))),((CAMPANIA!Y51-MIN(CAMPANIA!$Y$3:$Y$63))/(MAX(CAMPANIA!$Y$3:$Y$63)-MIN(CAMPANIA!$Y$3:$Y$63))))</f>
        <v>1</v>
      </c>
      <c r="Z116" s="32">
        <f>IF(CAMPANIA!$Z$1="-",((CAMPANIA!Z51-MAX(CAMPANIA!$Z$3:$Z$63))/(MIN(CAMPANIA!$Z$3:$Z$63)-MAX(CAMPANIA!$Z$3:$Z$63))),((CAMPANIA!Z51-MIN(CAMPANIA!$Z$3:$Z$63))/(MAX(CAMPANIA!$Z$3:$Z$63)-MIN(CAMPANIA!$Z$3:$Z$63))))</f>
        <v>0.74759284731774411</v>
      </c>
      <c r="AA116" s="32">
        <f>IF(CAMPANIA!$AA$1="-",((CAMPANIA!AA51-MAX(CAMPANIA!$AA$3:$AA$63))/(MIN(CAMPANIA!$AA$3:$AA$63)-MAX(CAMPANIA!$AA$3:$AA$63))),((CAMPANIA!AA51-MIN(CAMPANIA!$AA$3:$AA$63))/(MAX(CAMPANIA!$AA$3:$AA$63)-MIN(CAMPANIA!$AA$3:$AA$63))))</f>
        <v>5.775862068965517E-2</v>
      </c>
      <c r="AB116" s="32">
        <f>IF(CAMPANIA!$AB$1="-",((CAMPANIA!AB51-MAX(CAMPANIA!$AB$3:$AB$63))/(MIN(CAMPANIA!$AB$3:$AB$63)-MAX(CAMPANIA!$AB$3:$AB$63))),((CAMPANIA!AB51-MIN(CAMPANIA!$AB$3:$AB$63))/(MAX(CAMPANIA!$AB$3:$AB$63)-MIN(CAMPANIA!$AB$3:$AB$63))))</f>
        <v>0.67272727272727273</v>
      </c>
      <c r="AC116" s="32">
        <f>IF(CAMPANIA!$AC$1="-",((CAMPANIA!AC51-MAX(CAMPANIA!$AC$3:$AC$63))/(MIN(CAMPANIA!$AC$3:$AC$63)-MAX(CAMPANIA!$AC$3:$AC$63))),((CAMPANIA!AC51-MIN(CAMPANIA!$AC$3:$AC$63))/(MAX(CAMPANIA!$AC$3:$AC$63)-MIN(CAMPANIA!$AC$3:$AC$63))))</f>
        <v>0.13559322033898305</v>
      </c>
      <c r="AD116" s="32">
        <f>IF(CAMPANIA!$AD$1="-",((CAMPANIA!AD51-MAX(CAMPANIA!$AD$3:$AD$63))/(MIN(CAMPANIA!$AD$3:$AD$63)-MAX(CAMPANIA!$AD$3:$AD$63))),((CAMPANIA!AD51-MIN(CAMPANIA!$AD$3:$AD$63))/(MAX(CAMPANIA!$AD$3:$AD$63)-MIN(CAMPANIA!$AD$3:$AD$63))))</f>
        <v>0.22563391442155306</v>
      </c>
      <c r="AE116" s="32">
        <f>IF(CAMPANIA!$AE$1="-",((CAMPANIA!AE51-MAX(CAMPANIA!$AE$3:$AE$63))/(MIN(CAMPANIA!$AE$3:$AE$63)-MAX(CAMPANIA!$AE$3:$AE$63))),((CAMPANIA!AE51-MIN(CAMPANIA!$AE$3:$AE$63))/(MAX(CAMPANIA!$AE$3:$AE$63)-MIN(CAMPANIA!$AE$3:$AE$63))))</f>
        <v>0</v>
      </c>
      <c r="AF116" s="32">
        <f>IF(CAMPANIA!$AF$1="-",((CAMPANIA!AF51-MAX(CAMPANIA!$AF$3:$AF$63))/(MIN(CAMPANIA!$AF$3:$AF$63)-MAX(CAMPANIA!$AF$3:$AF$63))),((CAMPANIA!AF51-MIN(CAMPANIA!$AF$3:$AF$63))/(MAX(CAMPANIA!$AF$3:$AF$63)-MIN(CAMPANIA!$AF$3:$AF$63))))</f>
        <v>0.54038699053108274</v>
      </c>
      <c r="AG116" s="32">
        <f>IF(CAMPANIA!$AG$1="-",((CAMPANIA!AG51-MAX(CAMPANIA!$AG$3:$AG$63))/(MIN(CAMPANIA!$AG$3:$AG$63)-MAX(CAMPANIA!$AG$3:$AG$63))),((CAMPANIA!AG51-MIN(CAMPANIA!$AG$3:$AG$63))/(MAX(CAMPANIA!$AG$3:$AG$63)-MIN(CAMPANIA!$AG$3:$AG$63))))</f>
        <v>0.1487603305785124</v>
      </c>
      <c r="AH116" s="32">
        <f>IF(CAMPANIA!$AH$1="-",((CAMPANIA!AH51-MAX(CAMPANIA!$AH$3:$AH$63))/(MIN(CAMPANIA!$AH$3:$AH$63)-MAX(CAMPANIA!$AH$3:$AH$63))),((CAMPANIA!AH98-MIN(CAMPANIA!$AH$3:$AH$63))/(MAX(CAMPANIA!$AH$3:$AH$63)-MIN(CAMPANIA!$AH$3:$AH$63))))</f>
        <v>0.53370364810088566</v>
      </c>
      <c r="AI116" s="32">
        <f>IF(CAMPANIA!$AI$1="-",((CAMPANIA!AI51-MAX(CAMPANIA!$AI$3:$AI$63))/(MIN(CAMPANIA!$AI$3:$AI$63)-MAX(CAMPANIA!$AI$3:$AI$63))),((CAMPANIA!AI51-MIN(CAMPANIA!$AI$3:$AI$63))/(MAX(CAMPANIA!$AI$3:$AI$63)-MIN(CAMPANIA!$AI$3:$AI$63))))</f>
        <v>3.2467532467532478E-2</v>
      </c>
      <c r="AJ116" s="32">
        <f>IF(CAMPANIA!$AJ$1="-",((CAMPANIA!AJ51-MAX(CAMPANIA!$AJ$3:$AJ$63))/(MIN(CAMPANIA!$AJ$3:$AJ$63)-MAX(CAMPANIA!$AJ$3:$AJ$63))),((CAMPANIA!AJ51-MIN(CAMPANIA!$AJ$3:$AJ$63))/(MAX(CAMPANIA!$AJ$3:$AJ$63)-MIN(CAMPANIA!$AJ$3:$AJ$63))))</f>
        <v>0.63184343847033841</v>
      </c>
      <c r="AK116" s="32">
        <f>IF(CAMPANIA!$AK$1="-",((CAMPANIA!AK51-MAX(CAMPANIA!$AK$3:$AK$63))/(MIN(CAMPANIA!$AK$3:$AK$63)-MAX(CAMPANIA!$AK$3:$AK$63))),((CAMPANIA!AK51-MIN(CAMPANIA!$AK$3:$AK$63))/(MAX(CAMPANIA!$AK$3:$AK$63)-MIN(CAMPANIA!$AK$3:$AK$63))))</f>
        <v>0.90058139534883719</v>
      </c>
      <c r="AL116" s="32">
        <f>IF(CAMPANIA!$AL$1="-",((CAMPANIA!AL51-MAX(CAMPANIA!$AL$3:$AL$63))/(MIN(CAMPANIA!$AL$3:$AL$63)-MAX(CAMPANIA!$AL$3:$AL$63))),((CAMPANIA!AL51-MIN(CAMPANIA!$AL$3:$AL$63))/(MAX(CAMPANIA!$AL$3:$AL$63)-MIN(CAMPANIA!$AL$3:$AL$63))))</f>
        <v>0.39030303030303032</v>
      </c>
      <c r="AM116" s="32">
        <f>IF(CAMPANIA!$AM$1="-",((CAMPANIA!AM51-MAX(CAMPANIA!$AM$3:$AM$63))/(MIN(CAMPANIA!$AM$3:$AM$63)-MAX(CAMPANIA!$AM$3:$AM$63))),((CAMPANIA!AM51-MIN(CAMPANIA!$AM$3:$AM$63))/(MAX(CAMPANIA!$AM$3:$AM$63)-MIN(CAMPANIA!$AM$3:$AM$63))))</f>
        <v>6.6666666666666666E-2</v>
      </c>
      <c r="AN116" s="32">
        <f>IF(CAMPANIA!$AN$1="-",((CAMPANIA!AN51-MAX(CAMPANIA!$AN$3:$AN$63))/(MIN(CAMPANIA!$AN$3:$AN$63)-MAX(CAMPANIA!$AN$3:$AN$63))),((CAMPANIA!AN51-MIN(CAMPANIA!$AN$3:$AN$63))/(MAX(CAMPANIA!$AN$3:$AN$63)-MIN(CAMPANIA!$AN$3:$AN$63))))</f>
        <v>0.33333333333333331</v>
      </c>
      <c r="AO116" s="32">
        <f>IF(CAMPANIA!$AO$1="-",((CAMPANIA!AO51-MAX(CAMPANIA!$AO$3:$AO$63))/(MIN(CAMPANIA!$AO$3:$AO$63)-MAX(CAMPANIA!$AO$3:$AO$63))),((CAMPANIA!AO51-MIN(CAMPANIA!$AO$3:$AO$63))/(MAX(CAMPANIA!$AO$3:$AO$63)-MIN(CAMPANIA!$AO$3:$AO$63))))</f>
        <v>0.14084507042253522</v>
      </c>
      <c r="AP116" s="32">
        <f>IF(CAMPANIA!$AP$1="-",((CAMPANIA!AP51-MAX(CAMPANIA!$AP$3:$AP$63))/(MIN(CAMPANIA!$AP$3:$AP$63)-MAX(CAMPANIA!$AP$3:$AP$63))),((CAMPANIA!AP51-MIN(CAMPANIA!$AP$3:$AP$63))/(MAX(CAMPANIA!$AP$3:$AP$63)-MIN(CAMPANIA!$AP$3:$AP$63))))</f>
        <v>4.5454545454545456E-2</v>
      </c>
      <c r="AQ116" s="32">
        <f>IF(CAMPANIA!$AQ$1="-",((CAMPANIA!AQ51-MAX(CAMPANIA!$AQ$3:$AQ$63))/(MIN(CAMPANIA!$AQ$3:$AQ$63)-MAX(CAMPANIA!$AQ$3:$AQ$63))),((CAMPANIA!AQ51-MIN(CAMPANIA!$AQ$3:$AQ$63))/(MAX(CAMPANIA!$AQ$3:$AQ$63)-MIN(CAMPANIA!$AQ$3:$AQ$63))))</f>
        <v>0.16440422322775267</v>
      </c>
      <c r="AR116" s="32">
        <f>IF(CAMPANIA!$AR$1="-",((CAMPANIA!AR51-MAX(CAMPANIA!$AR$3:$AR$63))/(MIN(CAMPANIA!$AR$3:$AR$63)-MAX(CAMPANIA!$AR$3:$AR$63))),((CAMPANIA!AR51-MIN(CAMPANIA!$AR$3:$AR$63))/(MAX(CAMPANIA!$AR$3:$AR$63)-MIN(CAMPANIA!$AR$3:$AR$63))))</f>
        <v>0</v>
      </c>
      <c r="AS116" s="32">
        <f>IF(CAMPANIA!$AS$1="-",((CAMPANIA!AS51-MAX(CAMPANIA!$AS$3:$AS$63))/(MIN(CAMPANIA!$AS$3:$AS$63)-MAX(CAMPANIA!$AS$3:$AS$63))),((CAMPANIA!AS51-MIN(CAMPANIA!$AS$3:$AS$63))/(MAX(CAMPANIA!$AS$3:$AS$63)-MIN(CAMPANIA!$AS$3:$AS$63))))</f>
        <v>0.47793572190401074</v>
      </c>
      <c r="AT116" s="32">
        <f>IF(CAMPANIA!$AT$1="-",((CAMPANIA!AT51-MAX(CAMPANIA!$AT$3:$AT$63))/(MIN(CAMPANIA!$AT$3:$AT$63)-MAX(CAMPANIA!$AT$3:$AT$63))),((CAMPANIA!AT51-MIN(CAMPANIA!$AT$3:$AT$63))/(MAX(CAMPANIA!$AT$3:$AT$63)-MIN(CAMPANIA!$AT$3:$AT$63))))</f>
        <v>0.19023356179611142</v>
      </c>
      <c r="AU116" s="32">
        <f>IF(CAMPANIA!$AU$1="-",((CAMPANIA!AU51-MAX(CAMPANIA!$AU$3:$AU$63))/(MIN(CAMPANIA!$AU$3:$AU$63)-MAX(CAMPANIA!$AU$3:$AU$63))),((CAMPANIA!AU51-MIN(CAMPANIA!$AU$3:$AU$63))/(MAX(CAMPANIA!$AU$3:$AU$63)-MIN(CAMPANIA!$AU$3:$AU$63))))</f>
        <v>0.10606060606060606</v>
      </c>
      <c r="AV116" s="32">
        <f>IF(CAMPANIA!$AV$1="-",((CAMPANIA!AV51-MAX(CAMPANIA!$AV$3:$AV$63))/(MIN(CAMPANIA!$AV$3:$AV$63)-MAX(CAMPANIA!$AV$3:$AV$63))),((CAMPANIA!AV51-MIN(CAMPANIA!$AV$3:$AV$63))/(MAX(CAMPANIA!$AV$3:$AV$63)-MIN(CAMPANIA!$AV$3:$AV$63))))</f>
        <v>0.60917475271615029</v>
      </c>
      <c r="AW116" s="32">
        <f>IF(CAMPANIA!$AW$1="-",((CAMPANIA!AW51-MAX(CAMPANIA!$AW$3:$AW$63))/(MIN(CAMPANIA!$AW$3:$AW$63)-MAX(CAMPANIA!$AW$3:$AW$63))),((CAMPANIA!AW51-MIN(CAMPANIA!$AW$3:$AW$63))/(MAX(CAMPANIA!$AW$3:$AW$63)-MIN(CAMPANIA!$AW$3:$AW$63))))</f>
        <v>0.4</v>
      </c>
      <c r="AX116" s="32">
        <f>IF(CAMPANIA!$AX$1="-",((CAMPANIA!AX51-MAX(CAMPANIA!$AX$3:$AX$63))/(MIN(CAMPANIA!$AX$3:$AX$63)-MAX(CAMPANIA!$AX$3:$AX$63))),((CAMPANIA!AX51-MIN(CAMPANIA!$AX$3:$AX$63))/(MAX(CAMPANIA!$AX$3:$AX$63)-MIN(CAMPANIA!$AX$3:$AX$63))))</f>
        <v>0.13093415007656969</v>
      </c>
      <c r="AY116" s="32">
        <f>IF(CAMPANIA!$AY$1="-",((CAMPANIA!AY51-MAX(CAMPANIA!$AY$3:$AY$63))/(MIN(CAMPANIA!$AY$3:$AY$63)-MAX(CAMPANIA!$AY$3:$AY$63))),((CAMPANIA!AY51-MIN(CAMPANIA!$AY$3:$AY$63))/(MAX(CAMPANIA!$AY$3:$AY$63)-MIN(CAMPANIA!$AY$3:$AY$63))))</f>
        <v>0.50598802395209586</v>
      </c>
      <c r="AZ116" s="32">
        <f>IF(CAMPANIA!$AZ$1="-",((CAMPANIA!AZ51-MAX(CAMPANIA!$AZ$3:$AZ$63))/(MIN(CAMPANIA!$AZ$3:$AZ$63)-MAX(CAMPANIA!$AZ$3:$AZ$63))),((CAMPANIA!AZ51-MIN(CAMPANIA!$AZ$3:$AZ$63))/(MAX(CAMPANIA!$AZ$3:$AZ$63)-MIN(CAMPANIA!$AZ$3:$AZ$63))))</f>
        <v>3.1273268801191363E-2</v>
      </c>
      <c r="BA116" s="32">
        <f>IF(CAMPANIA!$BA$1="-",((CAMPANIA!BA51-MAX(CAMPANIA!$BA$3:$BA$63))/(MIN(CAMPANIA!$BA$3:$BA$63)-MAX(CAMPANIA!$BA$3:$BA$63))),((CAMPANIA!BA51-MIN(CAMPANIA!$BA$3:$BA$63))/(MAX(CAMPANIA!$BA$3:$BA$63)-MIN(CAMPANIA!$BA$3:$BA$63))))</f>
        <v>9.5238095238095247E-2</v>
      </c>
      <c r="BC116" s="32">
        <f>IF(CAMPANIA!$BC$1="-",((CAMPANIA!BC51-MAX(CAMPANIA!$BC$3:$BC$63))/(MIN(CAMPANIA!$BC$3:$BC$63)-MAX(CAMPANIA!$BC$3:$BC$63))),((CAMPANIA!BC51-MIN(CAMPANIA!$BC$3:$BC$63))/(MAX(CAMPANIA!$BC$3:$BC$63)-MIN(CAMPANIA!$BC$3:$BC$63))))</f>
        <v>7.3394495412844027E-2</v>
      </c>
      <c r="BD116" s="32">
        <f>IF(CAMPANIA!$BD$1="-",((CAMPANIA!BD51-MAX(CAMPANIA!$BD$3:$BD$63))/(MIN(CAMPANIA!$BD$3:$BD$63)-MAX(CAMPANIA!$BD$3:$BD$63))),((CAMPANIA!BD51-MIN(CAMPANIA!$BD$3:$BD$63))/(MAX(CAMPANIA!$BD$3:$BD$63)-MIN(CAMPANIA!$BD$3:$BD$63))))</f>
        <v>0.15999999986000005</v>
      </c>
    </row>
    <row r="117" spans="1:56" x14ac:dyDescent="0.3">
      <c r="A117" s="32">
        <f t="shared" si="3"/>
        <v>65083</v>
      </c>
      <c r="B117" s="32" t="str">
        <f t="shared" si="3"/>
        <v>OLIVETO CITRA</v>
      </c>
      <c r="C117" s="32" t="str">
        <f t="shared" si="3"/>
        <v>CAMPANIA</v>
      </c>
      <c r="D117" s="32">
        <f t="shared" si="3"/>
        <v>14977</v>
      </c>
      <c r="E117" s="32">
        <f t="shared" si="3"/>
        <v>3</v>
      </c>
      <c r="F117" s="32" t="str">
        <f t="shared" si="3"/>
        <v>B</v>
      </c>
      <c r="G117" s="32">
        <f>IF(CAMPANIA!$G$1="-",((CAMPANIA!G52-MAX(CAMPANIA!$G$3:$G$63))/(MIN(CAMPANIA!$G$3:$G$63)-MAX(CAMPANIA!$G$3:$G$63))),((CAMPANIA!G52-MIN(CAMPANIA!$G$3:$G$63))/(MAX(CAMPANIA!$G$3:$G$63)-MIN(CAMPANIA!$G$3:$G$63))))</f>
        <v>0</v>
      </c>
      <c r="H117" s="32">
        <f>IF(CAMPANIA!$H$1="-",((CAMPANIA!H52-MAX(CAMPANIA!$H$3:$H$63))/(MIN(CAMPANIA!$H$3:$H$63)-MAX(CAMPANIA!$H$3:$H$63))),((CAMPANIA!H52-MIN(CAMPANIA!$H$3:$H$63))/(MAX(CAMPANIA!$H$3:$H$63)-MIN(CAMPANIA!$H$3:$H$63))))</f>
        <v>0.30769230769230771</v>
      </c>
      <c r="I117" s="32">
        <f>IF(CAMPANIA!$I$1="-",((CAMPANIA!I52-MAX(CAMPANIA!$I$3:$I$63))/(MIN(CAMPANIA!$I$3:$I$63)-MAX(CAMPANIA!$I$3:$I$63))),((CAMPANIA!I52-MIN(CAMPANIA!$I$3:$I$63))/(MAX(CAMPANIA!$I$3:$I$63)-MIN(CAMPANIA!$I$3:$I$63))))</f>
        <v>0.99639348339758738</v>
      </c>
      <c r="J117" s="32">
        <f>IF(CAMPANIA!$J$1="-",((CAMPANIA!J52-MAX(CAMPANIA!$J$3:$J$63))/(MIN(CAMPANIA!$J$3:$J$63)-MAX(CAMPANIA!$J$3:$J$63))),((CAMPANIA!J52-MIN(CAMPANIA!$J$3:$J$63))/(MAX(CAMPANIA!$J$3:$J$63)-MIN(CAMPANIA!$J$3:$J$63))))</f>
        <v>9.0985856027021222E-2</v>
      </c>
      <c r="K117" s="32">
        <f>IF(CAMPANIA!$K$1="-",((CAMPANIA!K52-MAX(CAMPANIA!$K$3:$K$63))/(MIN(CAMPANIA!$K$3:$K$63)-MAX(CAMPANIA!$K$3:$K$63))),((CAMPANIA!K52-MIN(CAMPANIA!$K$3:$K$63))/(MAX(CAMPANIA!$K$3:$K$63)-MIN(CAMPANIA!$K$3:$K$63))))</f>
        <v>0.53465679676985212</v>
      </c>
      <c r="L117" s="32">
        <f>IF(CAMPANIA!$L$1="-",((CAMPANIA!L52-MAX(CAMPANIA!$L$3:$L$63))/(MIN(CAMPANIA!$L$3:$L$63)-MAX(CAMPANIA!$L$3:$L$63))),((CAMPANIA!L52-MIN(CAMPANIA!$L$3:$L$63))/(MAX(CAMPANIA!$L$3:$L$63)-MIN(CAMPANIA!$L$3:$L$63))))</f>
        <v>0.59666666666666635</v>
      </c>
      <c r="M117" s="32">
        <f>IF(CAMPANIA!$M$1="-",((CAMPANIA!M52-MAX(CAMPANIA!$M$3:$M$63))/(MIN(CAMPANIA!$M$3:$M$63)-MAX(CAMPANIA!$M$3:$M$63))),((CAMPANIA!M52-MIN(CAMPANIA!$M$3:$M$63))/(MAX(CAMPANIA!$M$3:$M$63)-MIN(CAMPANIA!$M$3:$M$63))))</f>
        <v>8.9619345626879732E-2</v>
      </c>
      <c r="N117" s="32">
        <f>IF(CAMPANIA!$N$1="-",((CAMPANIA!N52-MAX(CAMPANIA!$N$3:$N$63))/(MIN(CAMPANIA!$N$3:$N$63)-MAX(CAMPANIA!$N$3:$N$63))),((CAMPANIA!N52-MIN(CAMPANIA!$N$3:$N$63))/(MAX(CAMPANIA!$N$3:$N$63)-MIN(CAMPANIA!$N$3:$N$63))))</f>
        <v>0</v>
      </c>
      <c r="O117" s="32">
        <f>IF(CAMPANIA!$O$1="-",((CAMPANIA!O52-MAX(CAMPANIA!$O$3:$O$63))/(MIN(CAMPANIA!$O$3:$O$63)-MAX(CAMPANIA!$O$3:$O$63))),((CAMPANIA!O52-MIN(CAMPANIA!$O$3:$O$63))/(MAX(CAMPANIA!$O$3:$O$63)-MIN(CAMPANIA!$O$3:$O$63))))</f>
        <v>0.9654017857142857</v>
      </c>
      <c r="P117" s="32">
        <f>IF(CAMPANIA!$P$1="-",((CAMPANIA!P52-MAX(CAMPANIA!$P$3:$P$63))/(MIN(CAMPANIA!$P$3:$P$63)-MAX(CAMPANIA!$P$3:$P$63))),((CAMPANIA!P52-MIN(CAMPANIA!$P$3:$P$63))/(MAX(CAMPANIA!$P$3:$P$63)-MIN(CAMPANIA!$P$3:$P$63))))</f>
        <v>0.4451219512195122</v>
      </c>
      <c r="Q117" s="32">
        <f>IF(CAMPANIA!$Q$1="-",((CAMPANIA!Q52-MAX(CAMPANIA!$Q$3:$Q$63))/(MIN(CAMPANIA!$Q$3:$Q$63)-MAX(CAMPANIA!$Q$3:$Q$63))),((CAMPANIA!Q52-MIN(CAMPANIA!$Q$3:$Q$63))/(MAX(CAMPANIA!$Q$3:$Q$63)-MIN(CAMPANIA!$Q$3:$Q$63))))</f>
        <v>0.57887179487179485</v>
      </c>
      <c r="R117" s="32">
        <f>IF(CAMPANIA!$R$1="-",((CAMPANIA!R52-MAX(CAMPANIA!$R$3:$R$63))/(MIN(CAMPANIA!$R$3:$R$63)-MAX(CAMPANIA!$R$3:$R$63))),((CAMPANIA!R52-MIN(CAMPANIA!$R$3:$R$63))/(MAX(CAMPANIA!$R$3:$R$63)-MIN(CAMPANIA!$R$3:$R$63))))</f>
        <v>7.311500380807312E-2</v>
      </c>
      <c r="S117" s="32">
        <f>IF(CAMPANIA!$S$1="-",((CAMPANIA!S52-MAX(CAMPANIA!$S$3:$S$63))/(MIN(CAMPANIA!$S$3:$S$63)-MAX(CAMPANIA!$S$3:$S$63))),((CAMPANIA!S52-MIN(CAMPANIA!$S$3:$S$63))/(MAX(CAMPANIA!$S$3:$S$63)-MIN(CAMPANIA!$S$3:$S$63))))</f>
        <v>0</v>
      </c>
      <c r="T117" s="32">
        <f>IF(CAMPANIA!$T$1="-",((CAMPANIA!T52-MAX(CAMPANIA!$T$3:$T$63))/(MIN(CAMPANIA!$T$3:$T$63)-MAX(CAMPANIA!$T$3:$T$63))),((CAMPANIA!T52-MIN(CAMPANIA!$T$3:$T$63))/(MAX(CAMPANIA!$T$3:$T$63)-MIN(CAMPANIA!$T$3:$T$63))))</f>
        <v>0.3</v>
      </c>
      <c r="U117" s="32">
        <f>IF(CAMPANIA!$U$1="-",((CAMPANIA!U52-MAX(CAMPANIA!$U$3:$U$63))/(MIN(CAMPANIA!$U$3:$U$63)-MAX(CAMPANIA!$U$3:$U$63))),((CAMPANIA!U52-MIN(CAMPANIA!$U$3:$U$63))/(MAX(CAMPANIA!$U$3:$U$63)-MIN(CAMPANIA!$U$3:$U$63))))</f>
        <v>0</v>
      </c>
      <c r="V117" s="32">
        <f>IF(CAMPANIA!$V$1="-",((CAMPANIA!V52-MAX(CAMPANIA!$V$3:$V$63))/(MIN(CAMPANIA!$V$3:$V$63)-MAX(CAMPANIA!$V$3:$V$63))),((CAMPANIA!V52-MIN(CAMPANIA!$V$3:$V$63))/(MAX(CAMPANIA!$V$3:$V$63)-MIN(CAMPANIA!$V$3:$V$63))))</f>
        <v>0</v>
      </c>
      <c r="W117" s="32">
        <f>IF(CAMPANIA!$W$1="-",((CAMPANIA!W52-MAX(CAMPANIA!$W$3:$W$63))/(MIN(CAMPANIA!$W$3:$W$63)-MAX(CAMPANIA!$W$3:$W$63))),((CAMPANIA!W52-MIN(CAMPANIA!$W$3:$W$63))/(MAX(CAMPANIA!$W$3:$W$63)-MIN(CAMPANIA!$W$3:$W$63))))</f>
        <v>0.14285714285714285</v>
      </c>
      <c r="X117" s="32">
        <f>IF(CAMPANIA!$X$1="-",((CAMPANIA!X52-MAX(CAMPANIA!$X$3:$X$63))/(MIN(CAMPANIA!$X$3:$X$63)-MAX(CAMPANIA!$X$3:$X$63))),((CAMPANIA!X52-MIN(CAMPANIA!$X$3:$X$63))/(MAX(CAMPANIA!$X$3:$X$63)-MIN(CAMPANIA!$X$3:$X$63))))</f>
        <v>1.5151515151515152E-2</v>
      </c>
      <c r="Y117" s="32">
        <f>IF(CAMPANIA!$Y$1="-",((CAMPANIA!Y52-MAX(CAMPANIA!$Y$3:$Y$63))/(MIN(CAMPANIA!$Y$3:$Y$63)-MAX(CAMPANIA!$Y$3:$Y$63))),((CAMPANIA!Y52-MIN(CAMPANIA!$Y$3:$Y$63))/(MAX(CAMPANIA!$Y$3:$Y$63)-MIN(CAMPANIA!$Y$3:$Y$63))))</f>
        <v>0.53331631350523356</v>
      </c>
      <c r="Z117" s="32">
        <f>IF(CAMPANIA!$Z$1="-",((CAMPANIA!Z52-MAX(CAMPANIA!$Z$3:$Z$63))/(MIN(CAMPANIA!$Z$3:$Z$63)-MAX(CAMPANIA!$Z$3:$Z$63))),((CAMPANIA!Z52-MIN(CAMPANIA!$Z$3:$Z$63))/(MAX(CAMPANIA!$Z$3:$Z$63)-MIN(CAMPANIA!$Z$3:$Z$63))))</f>
        <v>0.61898211829436023</v>
      </c>
      <c r="AA117" s="32">
        <f>IF(CAMPANIA!$AA$1="-",((CAMPANIA!AA52-MAX(CAMPANIA!$AA$3:$AA$63))/(MIN(CAMPANIA!$AA$3:$AA$63)-MAX(CAMPANIA!$AA$3:$AA$63))),((CAMPANIA!AA52-MIN(CAMPANIA!$AA$3:$AA$63))/(MAX(CAMPANIA!$AA$3:$AA$63)-MIN(CAMPANIA!$AA$3:$AA$63))))</f>
        <v>9.482758620689655E-3</v>
      </c>
      <c r="AB117" s="32">
        <f>IF(CAMPANIA!$AB$1="-",((CAMPANIA!AB52-MAX(CAMPANIA!$AB$3:$AB$63))/(MIN(CAMPANIA!$AB$3:$AB$63)-MAX(CAMPANIA!$AB$3:$AB$63))),((CAMPANIA!AB52-MIN(CAMPANIA!$AB$3:$AB$63))/(MAX(CAMPANIA!$AB$3:$AB$63)-MIN(CAMPANIA!$AB$3:$AB$63))))</f>
        <v>0.32727272727272716</v>
      </c>
      <c r="AC117" s="32">
        <f>IF(CAMPANIA!$AC$1="-",((CAMPANIA!AC52-MAX(CAMPANIA!$AC$3:$AC$63))/(MIN(CAMPANIA!$AC$3:$AC$63)-MAX(CAMPANIA!$AC$3:$AC$63))),((CAMPANIA!AC52-MIN(CAMPANIA!$AC$3:$AC$63))/(MAX(CAMPANIA!$AC$3:$AC$63)-MIN(CAMPANIA!$AC$3:$AC$63))))</f>
        <v>3.2357473035439135E-2</v>
      </c>
      <c r="AD117" s="32">
        <f>IF(CAMPANIA!$AD$1="-",((CAMPANIA!AD52-MAX(CAMPANIA!$AD$3:$AD$63))/(MIN(CAMPANIA!$AD$3:$AD$63)-MAX(CAMPANIA!$AD$3:$AD$63))),((CAMPANIA!AD52-MIN(CAMPANIA!$AD$3:$AD$63))/(MAX(CAMPANIA!$AD$3:$AD$63)-MIN(CAMPANIA!$AD$3:$AD$63))))</f>
        <v>0.12856576862123612</v>
      </c>
      <c r="AE117" s="32">
        <f>IF(CAMPANIA!$AE$1="-",((CAMPANIA!AE52-MAX(CAMPANIA!$AE$3:$AE$63))/(MIN(CAMPANIA!$AE$3:$AE$63)-MAX(CAMPANIA!$AE$3:$AE$63))),((CAMPANIA!AE52-MIN(CAMPANIA!$AE$3:$AE$63))/(MAX(CAMPANIA!$AE$3:$AE$63)-MIN(CAMPANIA!$AE$3:$AE$63))))</f>
        <v>0</v>
      </c>
      <c r="AF117" s="32">
        <f>IF(CAMPANIA!$AF$1="-",((CAMPANIA!AF52-MAX(CAMPANIA!$AF$3:$AF$63))/(MIN(CAMPANIA!$AF$3:$AF$63)-MAX(CAMPANIA!$AF$3:$AF$63))),((CAMPANIA!AF52-MIN(CAMPANIA!$AF$3:$AF$63))/(MAX(CAMPANIA!$AF$3:$AF$63)-MIN(CAMPANIA!$AF$3:$AF$63))))</f>
        <v>0.47797447509263069</v>
      </c>
      <c r="AG117" s="32">
        <f>IF(CAMPANIA!$AG$1="-",((CAMPANIA!AG52-MAX(CAMPANIA!$AG$3:$AG$63))/(MIN(CAMPANIA!$AG$3:$AG$63)-MAX(CAMPANIA!$AG$3:$AG$63))),((CAMPANIA!AG52-MIN(CAMPANIA!$AG$3:$AG$63))/(MAX(CAMPANIA!$AG$3:$AG$63)-MIN(CAMPANIA!$AG$3:$AG$63))))</f>
        <v>0.17768595041322316</v>
      </c>
      <c r="AH117" s="32">
        <f>IF(CAMPANIA!$AH$1="-",((CAMPANIA!AH52-MAX(CAMPANIA!$AH$3:$AH$63))/(MIN(CAMPANIA!$AH$3:$AH$63)-MAX(CAMPANIA!$AH$3:$AH$63))),((CAMPANIA!AH99-MIN(CAMPANIA!$AH$3:$AH$63))/(MAX(CAMPANIA!$AH$3:$AH$63)-MIN(CAMPANIA!$AH$3:$AH$63))))</f>
        <v>0.2352499624680979</v>
      </c>
      <c r="AI117" s="32">
        <f>IF(CAMPANIA!$AI$1="-",((CAMPANIA!AI52-MAX(CAMPANIA!$AI$3:$AI$63))/(MIN(CAMPANIA!$AI$3:$AI$63)-MAX(CAMPANIA!$AI$3:$AI$63))),((CAMPANIA!AI52-MIN(CAMPANIA!$AI$3:$AI$63))/(MAX(CAMPANIA!$AI$3:$AI$63)-MIN(CAMPANIA!$AI$3:$AI$63))))</f>
        <v>4.3290043290043273E-3</v>
      </c>
      <c r="AJ117" s="32">
        <f>IF(CAMPANIA!$AJ$1="-",((CAMPANIA!AJ52-MAX(CAMPANIA!$AJ$3:$AJ$63))/(MIN(CAMPANIA!$AJ$3:$AJ$63)-MAX(CAMPANIA!$AJ$3:$AJ$63))),((CAMPANIA!AJ52-MIN(CAMPANIA!$AJ$3:$AJ$63))/(MAX(CAMPANIA!$AJ$3:$AJ$63)-MIN(CAMPANIA!$AJ$3:$AJ$63))))</f>
        <v>0.94088086288609252</v>
      </c>
      <c r="AK117" s="32">
        <f>IF(CAMPANIA!$AK$1="-",((CAMPANIA!AK52-MAX(CAMPANIA!$AK$3:$AK$63))/(MIN(CAMPANIA!$AK$3:$AK$63)-MAX(CAMPANIA!$AK$3:$AK$63))),((CAMPANIA!AK52-MIN(CAMPANIA!$AK$3:$AK$63))/(MAX(CAMPANIA!$AK$3:$AK$63)-MIN(CAMPANIA!$AK$3:$AK$63))))</f>
        <v>0.16220930232558134</v>
      </c>
      <c r="AL117" s="32">
        <f>IF(CAMPANIA!$AL$1="-",((CAMPANIA!AL52-MAX(CAMPANIA!$AL$3:$AL$63))/(MIN(CAMPANIA!$AL$3:$AL$63)-MAX(CAMPANIA!$AL$3:$AL$63))),((CAMPANIA!AL52-MIN(CAMPANIA!$AL$3:$AL$63))/(MAX(CAMPANIA!$AL$3:$AL$63)-MIN(CAMPANIA!$AL$3:$AL$63))))</f>
        <v>0.58909090909090911</v>
      </c>
      <c r="AM117" s="32">
        <f>IF(CAMPANIA!$AM$1="-",((CAMPANIA!AM52-MAX(CAMPANIA!$AM$3:$AM$63))/(MIN(CAMPANIA!$AM$3:$AM$63)-MAX(CAMPANIA!$AM$3:$AM$63))),((CAMPANIA!AM52-MIN(CAMPANIA!$AM$3:$AM$63))/(MAX(CAMPANIA!$AM$3:$AM$63)-MIN(CAMPANIA!$AM$3:$AM$63))))</f>
        <v>6.6666666666666666E-2</v>
      </c>
      <c r="AN117" s="32">
        <f>IF(CAMPANIA!$AN$1="-",((CAMPANIA!AN52-MAX(CAMPANIA!$AN$3:$AN$63))/(MIN(CAMPANIA!$AN$3:$AN$63)-MAX(CAMPANIA!$AN$3:$AN$63))),((CAMPANIA!AN52-MIN(CAMPANIA!$AN$3:$AN$63))/(MAX(CAMPANIA!$AN$3:$AN$63)-MIN(CAMPANIA!$AN$3:$AN$63))))</f>
        <v>0</v>
      </c>
      <c r="AO117" s="32">
        <f>IF(CAMPANIA!$AO$1="-",((CAMPANIA!AO52-MAX(CAMPANIA!$AO$3:$AO$63))/(MIN(CAMPANIA!$AO$3:$AO$63)-MAX(CAMPANIA!$AO$3:$AO$63))),((CAMPANIA!AO52-MIN(CAMPANIA!$AO$3:$AO$63))/(MAX(CAMPANIA!$AO$3:$AO$63)-MIN(CAMPANIA!$AO$3:$AO$63))))</f>
        <v>0.94366197183098599</v>
      </c>
      <c r="AP117" s="32">
        <f>IF(CAMPANIA!$AP$1="-",((CAMPANIA!AP52-MAX(CAMPANIA!$AP$3:$AP$63))/(MIN(CAMPANIA!$AP$3:$AP$63)-MAX(CAMPANIA!$AP$3:$AP$63))),((CAMPANIA!AP52-MIN(CAMPANIA!$AP$3:$AP$63))/(MAX(CAMPANIA!$AP$3:$AP$63)-MIN(CAMPANIA!$AP$3:$AP$63))))</f>
        <v>4.5454545454545456E-2</v>
      </c>
      <c r="AQ117" s="32">
        <f>IF(CAMPANIA!$AQ$1="-",((CAMPANIA!AQ52-MAX(CAMPANIA!$AQ$3:$AQ$63))/(MIN(CAMPANIA!$AQ$3:$AQ$63)-MAX(CAMPANIA!$AQ$3:$AQ$63))),((CAMPANIA!AQ52-MIN(CAMPANIA!$AQ$3:$AQ$63))/(MAX(CAMPANIA!$AQ$3:$AQ$63)-MIN(CAMPANIA!$AQ$3:$AQ$63))))</f>
        <v>0.1206636500754148</v>
      </c>
      <c r="AR117" s="32">
        <f>IF(CAMPANIA!$AR$1="-",((CAMPANIA!AR52-MAX(CAMPANIA!$AR$3:$AR$63))/(MIN(CAMPANIA!$AR$3:$AR$63)-MAX(CAMPANIA!$AR$3:$AR$63))),((CAMPANIA!AR52-MIN(CAMPANIA!$AR$3:$AR$63))/(MAX(CAMPANIA!$AR$3:$AR$63)-MIN(CAMPANIA!$AR$3:$AR$63))))</f>
        <v>0</v>
      </c>
      <c r="AS117" s="32">
        <f>IF(CAMPANIA!$AS$1="-",((CAMPANIA!AS52-MAX(CAMPANIA!$AS$3:$AS$63))/(MIN(CAMPANIA!$AS$3:$AS$63)-MAX(CAMPANIA!$AS$3:$AS$63))),((CAMPANIA!AS52-MIN(CAMPANIA!$AS$3:$AS$63))/(MAX(CAMPANIA!$AS$3:$AS$63)-MIN(CAMPANIA!$AS$3:$AS$63))))</f>
        <v>1</v>
      </c>
      <c r="AT117" s="32">
        <f>IF(CAMPANIA!$AT$1="-",((CAMPANIA!AT52-MAX(CAMPANIA!$AT$3:$AT$63))/(MIN(CAMPANIA!$AT$3:$AT$63)-MAX(CAMPANIA!$AT$3:$AT$63))),((CAMPANIA!AT52-MIN(CAMPANIA!$AT$3:$AT$63))/(MAX(CAMPANIA!$AT$3:$AT$63)-MIN(CAMPANIA!$AT$3:$AT$63))))</f>
        <v>0.81373865134544288</v>
      </c>
      <c r="AU117" s="32">
        <f>IF(CAMPANIA!$AU$1="-",((CAMPANIA!AU52-MAX(CAMPANIA!$AU$3:$AU$63))/(MIN(CAMPANIA!$AU$3:$AU$63)-MAX(CAMPANIA!$AU$3:$AU$63))),((CAMPANIA!AU52-MIN(CAMPANIA!$AU$3:$AU$63))/(MAX(CAMPANIA!$AU$3:$AU$63)-MIN(CAMPANIA!$AU$3:$AU$63))))</f>
        <v>0.10606060606060606</v>
      </c>
      <c r="AV117" s="32">
        <f>IF(CAMPANIA!$AV$1="-",((CAMPANIA!AV52-MAX(CAMPANIA!$AV$3:$AV$63))/(MIN(CAMPANIA!$AV$3:$AV$63)-MAX(CAMPANIA!$AV$3:$AV$63))),((CAMPANIA!AV52-MIN(CAMPANIA!$AV$3:$AV$63))/(MAX(CAMPANIA!$AV$3:$AV$63)-MIN(CAMPANIA!$AV$3:$AV$63))))</f>
        <v>0.87154764911841587</v>
      </c>
      <c r="AW117" s="32">
        <f>IF(CAMPANIA!$AW$1="-",((CAMPANIA!AW52-MAX(CAMPANIA!$AW$3:$AW$63))/(MIN(CAMPANIA!$AW$3:$AW$63)-MAX(CAMPANIA!$AW$3:$AW$63))),((CAMPANIA!AW52-MIN(CAMPANIA!$AW$3:$AW$63))/(MAX(CAMPANIA!$AW$3:$AW$63)-MIN(CAMPANIA!$AW$3:$AW$63))))</f>
        <v>0</v>
      </c>
      <c r="AX117" s="32">
        <f>IF(CAMPANIA!$AX$1="-",((CAMPANIA!AX52-MAX(CAMPANIA!$AX$3:$AX$63))/(MIN(CAMPANIA!$AX$3:$AX$63)-MAX(CAMPANIA!$AX$3:$AX$63))),((CAMPANIA!AX52-MIN(CAMPANIA!$AX$3:$AX$63))/(MAX(CAMPANIA!$AX$3:$AX$63)-MIN(CAMPANIA!$AX$3:$AX$63))))</f>
        <v>0.22817764165390508</v>
      </c>
      <c r="AY117" s="32">
        <f>IF(CAMPANIA!$AY$1="-",((CAMPANIA!AY52-MAX(CAMPANIA!$AY$3:$AY$63))/(MIN(CAMPANIA!$AY$3:$AY$63)-MAX(CAMPANIA!$AY$3:$AY$63))),((CAMPANIA!AY52-MIN(CAMPANIA!$AY$3:$AY$63))/(MAX(CAMPANIA!$AY$3:$AY$63)-MIN(CAMPANIA!$AY$3:$AY$63))))</f>
        <v>0.33682634730538918</v>
      </c>
      <c r="AZ117" s="32">
        <f>IF(CAMPANIA!$AZ$1="-",((CAMPANIA!AZ52-MAX(CAMPANIA!$AZ$3:$AZ$63))/(MIN(CAMPANIA!$AZ$3:$AZ$63)-MAX(CAMPANIA!$AZ$3:$AZ$63))),((CAMPANIA!AZ52-MIN(CAMPANIA!$AZ$3:$AZ$63))/(MAX(CAMPANIA!$AZ$3:$AZ$63)-MIN(CAMPANIA!$AZ$3:$AZ$63))))</f>
        <v>0</v>
      </c>
      <c r="BA117" s="32">
        <f>IF(CAMPANIA!$BA$1="-",((CAMPANIA!BA52-MAX(CAMPANIA!$BA$3:$BA$63))/(MIN(CAMPANIA!$BA$3:$BA$63)-MAX(CAMPANIA!$BA$3:$BA$63))),((CAMPANIA!BA52-MIN(CAMPANIA!$BA$3:$BA$63))/(MAX(CAMPANIA!$BA$3:$BA$63)-MIN(CAMPANIA!$BA$3:$BA$63))))</f>
        <v>0.16666666666666669</v>
      </c>
      <c r="BC117" s="32">
        <f>IF(CAMPANIA!$BC$1="-",((CAMPANIA!BC52-MAX(CAMPANIA!$BC$3:$BC$63))/(MIN(CAMPANIA!$BC$3:$BC$63)-MAX(CAMPANIA!$BC$3:$BC$63))),((CAMPANIA!BC52-MIN(CAMPANIA!$BC$3:$BC$63))/(MAX(CAMPANIA!$BC$3:$BC$63)-MIN(CAMPANIA!$BC$3:$BC$63))))</f>
        <v>0</v>
      </c>
      <c r="BD117" s="32">
        <f>IF(CAMPANIA!$BD$1="-",((CAMPANIA!BD52-MAX(CAMPANIA!$BD$3:$BD$63))/(MIN(CAMPANIA!$BD$3:$BD$63)-MAX(CAMPANIA!$BD$3:$BD$63))),((CAMPANIA!BD52-MIN(CAMPANIA!$BD$3:$BD$63))/(MAX(CAMPANIA!$BD$3:$BD$63)-MIN(CAMPANIA!$BD$3:$BD$63))))</f>
        <v>0.16666666686111109</v>
      </c>
    </row>
    <row r="118" spans="1:56" x14ac:dyDescent="0.3">
      <c r="A118" s="32">
        <f t="shared" si="3"/>
        <v>65087</v>
      </c>
      <c r="B118" s="32" t="str">
        <f t="shared" si="3"/>
        <v>PADULA</v>
      </c>
      <c r="C118" s="32" t="str">
        <f t="shared" si="3"/>
        <v>CAMPANIA</v>
      </c>
      <c r="D118" s="32">
        <f t="shared" si="3"/>
        <v>18423</v>
      </c>
      <c r="E118" s="32">
        <f t="shared" si="3"/>
        <v>3</v>
      </c>
      <c r="F118" s="32" t="str">
        <f t="shared" si="3"/>
        <v>B</v>
      </c>
      <c r="G118" s="32">
        <f>IF(CAMPANIA!$G$1="-",((CAMPANIA!G53-MAX(CAMPANIA!$G$3:$G$63))/(MIN(CAMPANIA!$G$3:$G$63)-MAX(CAMPANIA!$G$3:$G$63))),((CAMPANIA!G53-MIN(CAMPANIA!$G$3:$G$63))/(MAX(CAMPANIA!$G$3:$G$63)-MIN(CAMPANIA!$G$3:$G$63))))</f>
        <v>0</v>
      </c>
      <c r="H118" s="32">
        <f>IF(CAMPANIA!$H$1="-",((CAMPANIA!H53-MAX(CAMPANIA!$H$3:$H$63))/(MIN(CAMPANIA!$H$3:$H$63)-MAX(CAMPANIA!$H$3:$H$63))),((CAMPANIA!H53-MIN(CAMPANIA!$H$3:$H$63))/(MAX(CAMPANIA!$H$3:$H$63)-MIN(CAMPANIA!$H$3:$H$63))))</f>
        <v>0.5</v>
      </c>
      <c r="I118" s="32">
        <f>IF(CAMPANIA!$I$1="-",((CAMPANIA!I53-MAX(CAMPANIA!$I$3:$I$63))/(MIN(CAMPANIA!$I$3:$I$63)-MAX(CAMPANIA!$I$3:$I$63))),((CAMPANIA!I53-MIN(CAMPANIA!$I$3:$I$63))/(MAX(CAMPANIA!$I$3:$I$63)-MIN(CAMPANIA!$I$3:$I$63))))</f>
        <v>0.99614475811466241</v>
      </c>
      <c r="J118" s="32">
        <f>IF(CAMPANIA!$J$1="-",((CAMPANIA!J53-MAX(CAMPANIA!$J$3:$J$63))/(MIN(CAMPANIA!$J$3:$J$63)-MAX(CAMPANIA!$J$3:$J$63))),((CAMPANIA!J53-MIN(CAMPANIA!$J$3:$J$63))/(MAX(CAMPANIA!$J$3:$J$63)-MIN(CAMPANIA!$J$3:$J$63))))</f>
        <v>0.28667933291112518</v>
      </c>
      <c r="K118" s="32">
        <f>IF(CAMPANIA!$K$1="-",((CAMPANIA!K53-MAX(CAMPANIA!$K$3:$K$63))/(MIN(CAMPANIA!$K$3:$K$63)-MAX(CAMPANIA!$K$3:$K$63))),((CAMPANIA!K53-MIN(CAMPANIA!$K$3:$K$63))/(MAX(CAMPANIA!$K$3:$K$63)-MIN(CAMPANIA!$K$3:$K$63))))</f>
        <v>0.65948855989232835</v>
      </c>
      <c r="L118" s="32">
        <f>IF(CAMPANIA!$L$1="-",((CAMPANIA!L53-MAX(CAMPANIA!$L$3:$L$63))/(MIN(CAMPANIA!$L$3:$L$63)-MAX(CAMPANIA!$L$3:$L$63))),((CAMPANIA!L53-MIN(CAMPANIA!$L$3:$L$63))/(MAX(CAMPANIA!$L$3:$L$63)-MIN(CAMPANIA!$L$3:$L$63))))</f>
        <v>0.75388888888888894</v>
      </c>
      <c r="M118" s="32">
        <f>IF(CAMPANIA!$M$1="-",((CAMPANIA!M53-MAX(CAMPANIA!$M$3:$M$63))/(MIN(CAMPANIA!$M$3:$M$63)-MAX(CAMPANIA!$M$3:$M$63))),((CAMPANIA!M53-MIN(CAMPANIA!$M$3:$M$63))/(MAX(CAMPANIA!$M$3:$M$63)-MIN(CAMPANIA!$M$3:$M$63))))</f>
        <v>2.945503626003064E-2</v>
      </c>
      <c r="N118" s="32">
        <f>IF(CAMPANIA!$N$1="-",((CAMPANIA!N53-MAX(CAMPANIA!$N$3:$N$63))/(MIN(CAMPANIA!$N$3:$N$63)-MAX(CAMPANIA!$N$3:$N$63))),((CAMPANIA!N53-MIN(CAMPANIA!$N$3:$N$63))/(MAX(CAMPANIA!$N$3:$N$63)-MIN(CAMPANIA!$N$3:$N$63))))</f>
        <v>0</v>
      </c>
      <c r="O118" s="32">
        <f>IF(CAMPANIA!$O$1="-",((CAMPANIA!O53-MAX(CAMPANIA!$O$3:$O$63))/(MIN(CAMPANIA!$O$3:$O$63)-MAX(CAMPANIA!$O$3:$O$63))),((CAMPANIA!O53-MIN(CAMPANIA!$O$3:$O$63))/(MAX(CAMPANIA!$O$3:$O$63)-MIN(CAMPANIA!$O$3:$O$63))))</f>
        <v>0.2592474489795919</v>
      </c>
      <c r="P118" s="32">
        <f>IF(CAMPANIA!$P$1="-",((CAMPANIA!P53-MAX(CAMPANIA!$P$3:$P$63))/(MIN(CAMPANIA!$P$3:$P$63)-MAX(CAMPANIA!$P$3:$P$63))),((CAMPANIA!P53-MIN(CAMPANIA!$P$3:$P$63))/(MAX(CAMPANIA!$P$3:$P$63)-MIN(CAMPANIA!$P$3:$P$63))))</f>
        <v>0.56707317073170738</v>
      </c>
      <c r="Q118" s="32">
        <f>IF(CAMPANIA!$Q$1="-",((CAMPANIA!Q53-MAX(CAMPANIA!$Q$3:$Q$63))/(MIN(CAMPANIA!$Q$3:$Q$63)-MAX(CAMPANIA!$Q$3:$Q$63))),((CAMPANIA!Q53-MIN(CAMPANIA!$Q$3:$Q$63))/(MAX(CAMPANIA!$Q$3:$Q$63)-MIN(CAMPANIA!$Q$3:$Q$63))))</f>
        <v>0.51117948717948714</v>
      </c>
      <c r="R118" s="32">
        <f>IF(CAMPANIA!$R$1="-",((CAMPANIA!R53-MAX(CAMPANIA!$R$3:$R$63))/(MIN(CAMPANIA!$R$3:$R$63)-MAX(CAMPANIA!$R$3:$R$63))),((CAMPANIA!R53-MIN(CAMPANIA!$R$3:$R$63))/(MAX(CAMPANIA!$R$3:$R$63)-MIN(CAMPANIA!$R$3:$R$63))))</f>
        <v>5.2551408987052559E-2</v>
      </c>
      <c r="S118" s="32">
        <f>IF(CAMPANIA!$S$1="-",((CAMPANIA!S53-MAX(CAMPANIA!$S$3:$S$63))/(MIN(CAMPANIA!$S$3:$S$63)-MAX(CAMPANIA!$S$3:$S$63))),((CAMPANIA!S53-MIN(CAMPANIA!$S$3:$S$63))/(MAX(CAMPANIA!$S$3:$S$63)-MIN(CAMPANIA!$S$3:$S$63))))</f>
        <v>9.2307692307692299E-2</v>
      </c>
      <c r="T118" s="32">
        <f>IF(CAMPANIA!$T$1="-",((CAMPANIA!T53-MAX(CAMPANIA!$T$3:$T$63))/(MIN(CAMPANIA!$T$3:$T$63)-MAX(CAMPANIA!$T$3:$T$63))),((CAMPANIA!T53-MIN(CAMPANIA!$T$3:$T$63))/(MAX(CAMPANIA!$T$3:$T$63)-MIN(CAMPANIA!$T$3:$T$63))))</f>
        <v>0.38888888888888884</v>
      </c>
      <c r="U118" s="32">
        <f>IF(CAMPANIA!$U$1="-",((CAMPANIA!U53-MAX(CAMPANIA!$U$3:$U$63))/(MIN(CAMPANIA!$U$3:$U$63)-MAX(CAMPANIA!$U$3:$U$63))),((CAMPANIA!U53-MIN(CAMPANIA!$U$3:$U$63))/(MAX(CAMPANIA!$U$3:$U$63)-MIN(CAMPANIA!$U$3:$U$63))))</f>
        <v>0</v>
      </c>
      <c r="V118" s="32">
        <f>IF(CAMPANIA!$V$1="-",((CAMPANIA!V53-MAX(CAMPANIA!$V$3:$V$63))/(MIN(CAMPANIA!$V$3:$V$63)-MAX(CAMPANIA!$V$3:$V$63))),((CAMPANIA!V53-MIN(CAMPANIA!$V$3:$V$63))/(MAX(CAMPANIA!$V$3:$V$63)-MIN(CAMPANIA!$V$3:$V$63))))</f>
        <v>0</v>
      </c>
      <c r="W118" s="32">
        <f>IF(CAMPANIA!$W$1="-",((CAMPANIA!W53-MAX(CAMPANIA!$W$3:$W$63))/(MIN(CAMPANIA!$W$3:$W$63)-MAX(CAMPANIA!$W$3:$W$63))),((CAMPANIA!W53-MIN(CAMPANIA!$W$3:$W$63))/(MAX(CAMPANIA!$W$3:$W$63)-MIN(CAMPANIA!$W$3:$W$63))))</f>
        <v>0.2857142857142857</v>
      </c>
      <c r="X118" s="32">
        <f>IF(CAMPANIA!$X$1="-",((CAMPANIA!X53-MAX(CAMPANIA!$X$3:$X$63))/(MIN(CAMPANIA!$X$3:$X$63)-MAX(CAMPANIA!$X$3:$X$63))),((CAMPANIA!X53-MIN(CAMPANIA!$X$3:$X$63))/(MAX(CAMPANIA!$X$3:$X$63)-MIN(CAMPANIA!$X$3:$X$63))))</f>
        <v>0</v>
      </c>
      <c r="Y118" s="32">
        <f>IF(CAMPANIA!$Y$1="-",((CAMPANIA!Y53-MAX(CAMPANIA!$Y$3:$Y$63))/(MIN(CAMPANIA!$Y$3:$Y$63)-MAX(CAMPANIA!$Y$3:$Y$63))),((CAMPANIA!Y53-MIN(CAMPANIA!$Y$3:$Y$63))/(MAX(CAMPANIA!$Y$3:$Y$63)-MIN(CAMPANIA!$Y$3:$Y$63))))</f>
        <v>0.95634414092417663</v>
      </c>
      <c r="Z118" s="32">
        <f>IF(CAMPANIA!$Z$1="-",((CAMPANIA!Z53-MAX(CAMPANIA!$Z$3:$Z$63))/(MIN(CAMPANIA!$Z$3:$Z$63)-MAX(CAMPANIA!$Z$3:$Z$63))),((CAMPANIA!Z53-MIN(CAMPANIA!$Z$3:$Z$63))/(MAX(CAMPANIA!$Z$3:$Z$63)-MIN(CAMPANIA!$Z$3:$Z$63))))</f>
        <v>0.62585969738651992</v>
      </c>
      <c r="AA118" s="32">
        <f>IF(CAMPANIA!$AA$1="-",((CAMPANIA!AA53-MAX(CAMPANIA!$AA$3:$AA$63))/(MIN(CAMPANIA!$AA$3:$AA$63)-MAX(CAMPANIA!$AA$3:$AA$63))),((CAMPANIA!AA53-MIN(CAMPANIA!$AA$3:$AA$63))/(MAX(CAMPANIA!$AA$3:$AA$63)-MIN(CAMPANIA!$AA$3:$AA$63))))</f>
        <v>8.6206896551724137E-3</v>
      </c>
      <c r="AB118" s="32">
        <f>IF(CAMPANIA!$AB$1="-",((CAMPANIA!AB53-MAX(CAMPANIA!$AB$3:$AB$63))/(MIN(CAMPANIA!$AB$3:$AB$63)-MAX(CAMPANIA!$AB$3:$AB$63))),((CAMPANIA!AB53-MIN(CAMPANIA!$AB$3:$AB$63))/(MAX(CAMPANIA!$AB$3:$AB$63)-MIN(CAMPANIA!$AB$3:$AB$63))))</f>
        <v>0.75757575757575757</v>
      </c>
      <c r="AC118" s="32">
        <f>IF(CAMPANIA!$AC$1="-",((CAMPANIA!AC53-MAX(CAMPANIA!$AC$3:$AC$63))/(MIN(CAMPANIA!$AC$3:$AC$63)-MAX(CAMPANIA!$AC$3:$AC$63))),((CAMPANIA!AC53-MIN(CAMPANIA!$AC$3:$AC$63))/(MAX(CAMPANIA!$AC$3:$AC$63)-MIN(CAMPANIA!$AC$3:$AC$63))))</f>
        <v>2.9275808936825885E-2</v>
      </c>
      <c r="AD118" s="32">
        <f>IF(CAMPANIA!$AD$1="-",((CAMPANIA!AD53-MAX(CAMPANIA!$AD$3:$AD$63))/(MIN(CAMPANIA!$AD$3:$AD$63)-MAX(CAMPANIA!$AD$3:$AD$63))),((CAMPANIA!AD53-MIN(CAMPANIA!$AD$3:$AD$63))/(MAX(CAMPANIA!$AD$3:$AD$63)-MIN(CAMPANIA!$AD$3:$AD$63))))</f>
        <v>0.30645800316957211</v>
      </c>
      <c r="AE118" s="32">
        <f>IF(CAMPANIA!$AE$1="-",((CAMPANIA!AE53-MAX(CAMPANIA!$AE$3:$AE$63))/(MIN(CAMPANIA!$AE$3:$AE$63)-MAX(CAMPANIA!$AE$3:$AE$63))),((CAMPANIA!AE53-MIN(CAMPANIA!$AE$3:$AE$63))/(MAX(CAMPANIA!$AE$3:$AE$63)-MIN(CAMPANIA!$AE$3:$AE$63))))</f>
        <v>0</v>
      </c>
      <c r="AF118" s="32">
        <f>IF(CAMPANIA!$AF$1="-",((CAMPANIA!AF53-MAX(CAMPANIA!$AF$3:$AF$63))/(MIN(CAMPANIA!$AF$3:$AF$63)-MAX(CAMPANIA!$AF$3:$AF$63))),((CAMPANIA!AF53-MIN(CAMPANIA!$AF$3:$AF$63))/(MAX(CAMPANIA!$AF$3:$AF$63)-MIN(CAMPANIA!$AF$3:$AF$63))))</f>
        <v>0.50728694936187735</v>
      </c>
      <c r="AG118" s="32">
        <f>IF(CAMPANIA!$AG$1="-",((CAMPANIA!AG53-MAX(CAMPANIA!$AG$3:$AG$63))/(MIN(CAMPANIA!$AG$3:$AG$63)-MAX(CAMPANIA!$AG$3:$AG$63))),((CAMPANIA!AG53-MIN(CAMPANIA!$AG$3:$AG$63))/(MAX(CAMPANIA!$AG$3:$AG$63)-MIN(CAMPANIA!$AG$3:$AG$63))))</f>
        <v>0.39256198347107435</v>
      </c>
      <c r="AH118" s="32">
        <f>IF(CAMPANIA!$AH$1="-",((CAMPANIA!AH53-MAX(CAMPANIA!$AH$3:$AH$63))/(MIN(CAMPANIA!$AH$3:$AH$63)-MAX(CAMPANIA!$AH$3:$AH$63))),((CAMPANIA!AH100-MIN(CAMPANIA!$AH$3:$AH$63))/(MAX(CAMPANIA!$AH$3:$AH$63)-MIN(CAMPANIA!$AH$3:$AH$63))))</f>
        <v>0.74343191712956014</v>
      </c>
      <c r="AI118" s="32">
        <f>IF(CAMPANIA!$AI$1="-",((CAMPANIA!AI53-MAX(CAMPANIA!$AI$3:$AI$63))/(MIN(CAMPANIA!$AI$3:$AI$63)-MAX(CAMPANIA!$AI$3:$AI$63))),((CAMPANIA!AI53-MIN(CAMPANIA!$AI$3:$AI$63))/(MAX(CAMPANIA!$AI$3:$AI$63)-MIN(CAMPANIA!$AI$3:$AI$63))))</f>
        <v>3.67965367965368E-2</v>
      </c>
      <c r="AJ118" s="32">
        <f>IF(CAMPANIA!$AJ$1="-",((CAMPANIA!AJ53-MAX(CAMPANIA!$AJ$3:$AJ$63))/(MIN(CAMPANIA!$AJ$3:$AJ$63)-MAX(CAMPANIA!$AJ$3:$AJ$63))),((CAMPANIA!AJ53-MIN(CAMPANIA!$AJ$3:$AJ$63))/(MAX(CAMPANIA!$AJ$3:$AJ$63)-MIN(CAMPANIA!$AJ$3:$AJ$63))))</f>
        <v>0.91103529988560217</v>
      </c>
      <c r="AK118" s="32">
        <f>IF(CAMPANIA!$AK$1="-",((CAMPANIA!AK53-MAX(CAMPANIA!$AK$3:$AK$63))/(MIN(CAMPANIA!$AK$3:$AK$63)-MAX(CAMPANIA!$AK$3:$AK$63))),((CAMPANIA!AK53-MIN(CAMPANIA!$AK$3:$AK$63))/(MAX(CAMPANIA!$AK$3:$AK$63)-MIN(CAMPANIA!$AK$3:$AK$63))))</f>
        <v>0.33313953488372094</v>
      </c>
      <c r="AL118" s="32">
        <f>IF(CAMPANIA!$AL$1="-",((CAMPANIA!AL53-MAX(CAMPANIA!$AL$3:$AL$63))/(MIN(CAMPANIA!$AL$3:$AL$63)-MAX(CAMPANIA!$AL$3:$AL$63))),((CAMPANIA!AL53-MIN(CAMPANIA!$AL$3:$AL$63))/(MAX(CAMPANIA!$AL$3:$AL$63)-MIN(CAMPANIA!$AL$3:$AL$63))))</f>
        <v>0</v>
      </c>
      <c r="AM118" s="32">
        <f>IF(CAMPANIA!$AM$1="-",((CAMPANIA!AM53-MAX(CAMPANIA!$AM$3:$AM$63))/(MIN(CAMPANIA!$AM$3:$AM$63)-MAX(CAMPANIA!$AM$3:$AM$63))),((CAMPANIA!AM53-MIN(CAMPANIA!$AM$3:$AM$63))/(MAX(CAMPANIA!$AM$3:$AM$63)-MIN(CAMPANIA!$AM$3:$AM$63))))</f>
        <v>0</v>
      </c>
      <c r="AN118" s="32">
        <f>IF(CAMPANIA!$AN$1="-",((CAMPANIA!AN53-MAX(CAMPANIA!$AN$3:$AN$63))/(MIN(CAMPANIA!$AN$3:$AN$63)-MAX(CAMPANIA!$AN$3:$AN$63))),((CAMPANIA!AN53-MIN(CAMPANIA!$AN$3:$AN$63))/(MAX(CAMPANIA!$AN$3:$AN$63)-MIN(CAMPANIA!$AN$3:$AN$63))))</f>
        <v>0</v>
      </c>
      <c r="AO118" s="32">
        <f>IF(CAMPANIA!$AO$1="-",((CAMPANIA!AO53-MAX(CAMPANIA!$AO$3:$AO$63))/(MIN(CAMPANIA!$AO$3:$AO$63)-MAX(CAMPANIA!$AO$3:$AO$63))),((CAMPANIA!AO53-MIN(CAMPANIA!$AO$3:$AO$63))/(MAX(CAMPANIA!$AO$3:$AO$63)-MIN(CAMPANIA!$AO$3:$AO$63))))</f>
        <v>0</v>
      </c>
      <c r="AP118" s="32">
        <f>IF(CAMPANIA!$AP$1="-",((CAMPANIA!AP53-MAX(CAMPANIA!$AP$3:$AP$63))/(MIN(CAMPANIA!$AP$3:$AP$63)-MAX(CAMPANIA!$AP$3:$AP$63))),((CAMPANIA!AP53-MIN(CAMPANIA!$AP$3:$AP$63))/(MAX(CAMPANIA!$AP$3:$AP$63)-MIN(CAMPANIA!$AP$3:$AP$63))))</f>
        <v>0</v>
      </c>
      <c r="AQ118" s="32">
        <f>IF(CAMPANIA!$AQ$1="-",((CAMPANIA!AQ53-MAX(CAMPANIA!$AQ$3:$AQ$63))/(MIN(CAMPANIA!$AQ$3:$AQ$63)-MAX(CAMPANIA!$AQ$3:$AQ$63))),((CAMPANIA!AQ53-MIN(CAMPANIA!$AQ$3:$AQ$63))/(MAX(CAMPANIA!$AQ$3:$AQ$63)-MIN(CAMPANIA!$AQ$3:$AQ$63))))</f>
        <v>0</v>
      </c>
      <c r="AR118" s="32">
        <f>IF(CAMPANIA!$AR$1="-",((CAMPANIA!AR53-MAX(CAMPANIA!$AR$3:$AR$63))/(MIN(CAMPANIA!$AR$3:$AR$63)-MAX(CAMPANIA!$AR$3:$AR$63))),((CAMPANIA!AR53-MIN(CAMPANIA!$AR$3:$AR$63))/(MAX(CAMPANIA!$AR$3:$AR$63)-MIN(CAMPANIA!$AR$3:$AR$63))))</f>
        <v>0.3370901639344262</v>
      </c>
      <c r="AS118" s="32">
        <f>IF(CAMPANIA!$AS$1="-",((CAMPANIA!AS53-MAX(CAMPANIA!$AS$3:$AS$63))/(MIN(CAMPANIA!$AS$3:$AS$63)-MAX(CAMPANIA!$AS$3:$AS$63))),((CAMPANIA!AS53-MIN(CAMPANIA!$AS$3:$AS$63))/(MAX(CAMPANIA!$AS$3:$AS$63)-MIN(CAMPANIA!$AS$3:$AS$63))))</f>
        <v>0.19711532297989556</v>
      </c>
      <c r="AT118" s="32">
        <f>IF(CAMPANIA!$AT$1="-",((CAMPANIA!AT53-MAX(CAMPANIA!$AT$3:$AT$63))/(MIN(CAMPANIA!$AT$3:$AT$63)-MAX(CAMPANIA!$AT$3:$AT$63))),((CAMPANIA!AT53-MIN(CAMPANIA!$AT$3:$AT$63))/(MAX(CAMPANIA!$AT$3:$AT$63)-MIN(CAMPANIA!$AT$3:$AT$63))))</f>
        <v>0.52851750004514486</v>
      </c>
      <c r="AU118" s="32">
        <f>IF(CAMPANIA!$AU$1="-",((CAMPANIA!AU53-MAX(CAMPANIA!$AU$3:$AU$63))/(MIN(CAMPANIA!$AU$3:$AU$63)-MAX(CAMPANIA!$AU$3:$AU$63))),((CAMPANIA!AU53-MIN(CAMPANIA!$AU$3:$AU$63))/(MAX(CAMPANIA!$AU$3:$AU$63)-MIN(CAMPANIA!$AU$3:$AU$63))))</f>
        <v>7.575757575757576E-2</v>
      </c>
      <c r="AV118" s="32">
        <f>IF(CAMPANIA!$AV$1="-",((CAMPANIA!AV53-MAX(CAMPANIA!$AV$3:$AV$63))/(MIN(CAMPANIA!$AV$3:$AV$63)-MAX(CAMPANIA!$AV$3:$AV$63))),((CAMPANIA!AV53-MIN(CAMPANIA!$AV$3:$AV$63))/(MAX(CAMPANIA!$AV$3:$AV$63)-MIN(CAMPANIA!$AV$3:$AV$63))))</f>
        <v>0.9687968859382915</v>
      </c>
      <c r="AW118" s="32">
        <f>IF(CAMPANIA!$AW$1="-",((CAMPANIA!AW53-MAX(CAMPANIA!$AW$3:$AW$63))/(MIN(CAMPANIA!$AW$3:$AW$63)-MAX(CAMPANIA!$AW$3:$AW$63))),((CAMPANIA!AW53-MIN(CAMPANIA!$AW$3:$AW$63))/(MAX(CAMPANIA!$AW$3:$AW$63)-MIN(CAMPANIA!$AW$3:$AW$63))))</f>
        <v>0</v>
      </c>
      <c r="AX118" s="32">
        <f>IF(CAMPANIA!$AX$1="-",((CAMPANIA!AX53-MAX(CAMPANIA!$AX$3:$AX$63))/(MIN(CAMPANIA!$AX$3:$AX$63)-MAX(CAMPANIA!$AX$3:$AX$63))),((CAMPANIA!AX53-MIN(CAMPANIA!$AX$3:$AX$63))/(MAX(CAMPANIA!$AX$3:$AX$63)-MIN(CAMPANIA!$AX$3:$AX$63))))</f>
        <v>0.17611026033690658</v>
      </c>
      <c r="AY118" s="32">
        <f>IF(CAMPANIA!$AY$1="-",((CAMPANIA!AY53-MAX(CAMPANIA!$AY$3:$AY$63))/(MIN(CAMPANIA!$AY$3:$AY$63)-MAX(CAMPANIA!$AY$3:$AY$63))),((CAMPANIA!AY53-MIN(CAMPANIA!$AY$3:$AY$63))/(MAX(CAMPANIA!$AY$3:$AY$63)-MIN(CAMPANIA!$AY$3:$AY$63))))</f>
        <v>0.68113772455089827</v>
      </c>
      <c r="AZ118" s="32">
        <f>IF(CAMPANIA!$AZ$1="-",((CAMPANIA!AZ53-MAX(CAMPANIA!$AZ$3:$AZ$63))/(MIN(CAMPANIA!$AZ$3:$AZ$63)-MAX(CAMPANIA!$AZ$3:$AZ$63))),((CAMPANIA!AZ53-MIN(CAMPANIA!$AZ$3:$AZ$63))/(MAX(CAMPANIA!$AZ$3:$AZ$63)-MIN(CAMPANIA!$AZ$3:$AZ$63))))</f>
        <v>1.1913626209977662E-2</v>
      </c>
      <c r="BA118" s="32">
        <f>IF(CAMPANIA!$BA$1="-",((CAMPANIA!BA53-MAX(CAMPANIA!$BA$3:$BA$63))/(MIN(CAMPANIA!$BA$3:$BA$63)-MAX(CAMPANIA!$BA$3:$BA$63))),((CAMPANIA!BA53-MIN(CAMPANIA!$BA$3:$BA$63))/(MAX(CAMPANIA!$BA$3:$BA$63)-MIN(CAMPANIA!$BA$3:$BA$63))))</f>
        <v>0.52380952380952384</v>
      </c>
      <c r="BC118" s="32">
        <f>IF(CAMPANIA!$BC$1="-",((CAMPANIA!BC53-MAX(CAMPANIA!$BC$3:$BC$63))/(MIN(CAMPANIA!$BC$3:$BC$63)-MAX(CAMPANIA!$BC$3:$BC$63))),((CAMPANIA!BC53-MIN(CAMPANIA!$BC$3:$BC$63))/(MAX(CAMPANIA!$BC$3:$BC$63)-MIN(CAMPANIA!$BC$3:$BC$63))))</f>
        <v>2.5020850708924102E-3</v>
      </c>
      <c r="BD118" s="32">
        <f>IF(CAMPANIA!$BD$1="-",((CAMPANIA!BD53-MAX(CAMPANIA!$BD$3:$BD$63))/(MIN(CAMPANIA!$BD$3:$BD$63)-MAX(CAMPANIA!$BD$3:$BD$63))),((CAMPANIA!BD53-MIN(CAMPANIA!$BD$3:$BD$63))/(MAX(CAMPANIA!$BD$3:$BD$63)-MIN(CAMPANIA!$BD$3:$BD$63))))</f>
        <v>0.25333333320888884</v>
      </c>
    </row>
    <row r="119" spans="1:56" x14ac:dyDescent="0.3">
      <c r="A119" s="32">
        <f t="shared" si="3"/>
        <v>65088</v>
      </c>
      <c r="B119" s="32" t="str">
        <f t="shared" si="3"/>
        <v>PAGANI</v>
      </c>
      <c r="C119" s="32" t="str">
        <f t="shared" si="3"/>
        <v>CAMPANIA</v>
      </c>
      <c r="D119" s="32">
        <f t="shared" si="3"/>
        <v>91732</v>
      </c>
      <c r="E119" s="32">
        <f t="shared" si="3"/>
        <v>3</v>
      </c>
      <c r="F119" s="32" t="str">
        <f t="shared" si="3"/>
        <v>B</v>
      </c>
      <c r="G119" s="32">
        <f>IF(CAMPANIA!$G$1="-",((CAMPANIA!G54-MAX(CAMPANIA!$G$3:$G$63))/(MIN(CAMPANIA!$G$3:$G$63)-MAX(CAMPANIA!$G$3:$G$63))),((CAMPANIA!G54-MIN(CAMPANIA!$G$3:$G$63))/(MAX(CAMPANIA!$G$3:$G$63)-MIN(CAMPANIA!$G$3:$G$63))))</f>
        <v>1</v>
      </c>
      <c r="H119" s="32">
        <f>IF(CAMPANIA!$H$1="-",((CAMPANIA!H54-MAX(CAMPANIA!$H$3:$H$63))/(MIN(CAMPANIA!$H$3:$H$63)-MAX(CAMPANIA!$H$3:$H$63))),((CAMPANIA!H54-MIN(CAMPANIA!$H$3:$H$63))/(MAX(CAMPANIA!$H$3:$H$63)-MIN(CAMPANIA!$H$3:$H$63))))</f>
        <v>0.76923076923076927</v>
      </c>
      <c r="I119" s="32">
        <f>IF(CAMPANIA!$I$1="-",((CAMPANIA!I54-MAX(CAMPANIA!$I$3:$I$63))/(MIN(CAMPANIA!$I$3:$I$63)-MAX(CAMPANIA!$I$3:$I$63))),((CAMPANIA!I54-MIN(CAMPANIA!$I$3:$I$63))/(MAX(CAMPANIA!$I$3:$I$63)-MIN(CAMPANIA!$I$3:$I$63))))</f>
        <v>0.78609625668449201</v>
      </c>
      <c r="J119" s="32">
        <f>IF(CAMPANIA!$J$1="-",((CAMPANIA!J54-MAX(CAMPANIA!$J$3:$J$63))/(MIN(CAMPANIA!$J$3:$J$63)-MAX(CAMPANIA!$J$3:$J$63))),((CAMPANIA!J54-MIN(CAMPANIA!$J$3:$J$63))/(MAX(CAMPANIA!$J$3:$J$63)-MIN(CAMPANIA!$J$3:$J$63))))</f>
        <v>0.90331433396664562</v>
      </c>
      <c r="K119" s="32">
        <f>IF(CAMPANIA!$K$1="-",((CAMPANIA!K54-MAX(CAMPANIA!$K$3:$K$63))/(MIN(CAMPANIA!$K$3:$K$63)-MAX(CAMPANIA!$K$3:$K$63))),((CAMPANIA!K54-MIN(CAMPANIA!$K$3:$K$63))/(MAX(CAMPANIA!$K$3:$K$63)-MIN(CAMPANIA!$K$3:$K$63))))</f>
        <v>0.3997308209959623</v>
      </c>
      <c r="L119" s="32">
        <f>IF(CAMPANIA!$L$1="-",((CAMPANIA!L54-MAX(CAMPANIA!$L$3:$L$63))/(MIN(CAMPANIA!$L$3:$L$63)-MAX(CAMPANIA!$L$3:$L$63))),((CAMPANIA!L54-MIN(CAMPANIA!$L$3:$L$63))/(MAX(CAMPANIA!$L$3:$L$63)-MIN(CAMPANIA!$L$3:$L$63))))</f>
        <v>0.17277777777777775</v>
      </c>
      <c r="M119" s="32">
        <f>IF(CAMPANIA!$M$1="-",((CAMPANIA!M54-MAX(CAMPANIA!$M$3:$M$63))/(MIN(CAMPANIA!$M$3:$M$63)-MAX(CAMPANIA!$M$3:$M$63))),((CAMPANIA!M54-MIN(CAMPANIA!$M$3:$M$63))/(MAX(CAMPANIA!$M$3:$M$63)-MIN(CAMPANIA!$M$3:$M$63))))</f>
        <v>9.3395075926898385E-3</v>
      </c>
      <c r="N119" s="32">
        <f>IF(CAMPANIA!$N$1="-",((CAMPANIA!N54-MAX(CAMPANIA!$N$3:$N$63))/(MIN(CAMPANIA!$N$3:$N$63)-MAX(CAMPANIA!$N$3:$N$63))),((CAMPANIA!N54-MIN(CAMPANIA!$N$3:$N$63))/(MAX(CAMPANIA!$N$3:$N$63)-MIN(CAMPANIA!$N$3:$N$63))))</f>
        <v>6.6666666666666666E-2</v>
      </c>
      <c r="O119" s="32">
        <f>IF(CAMPANIA!$O$1="-",((CAMPANIA!O54-MAX(CAMPANIA!$O$3:$O$63))/(MIN(CAMPANIA!$O$3:$O$63)-MAX(CAMPANIA!$O$3:$O$63))),((CAMPANIA!O54-MIN(CAMPANIA!$O$3:$O$63))/(MAX(CAMPANIA!$O$3:$O$63)-MIN(CAMPANIA!$O$3:$O$63))))</f>
        <v>0.54033801020408168</v>
      </c>
      <c r="P119" s="32">
        <f>IF(CAMPANIA!$P$1="-",((CAMPANIA!P54-MAX(CAMPANIA!$P$3:$P$63))/(MIN(CAMPANIA!$P$3:$P$63)-MAX(CAMPANIA!$P$3:$P$63))),((CAMPANIA!P54-MIN(CAMPANIA!$P$3:$P$63))/(MAX(CAMPANIA!$P$3:$P$63)-MIN(CAMPANIA!$P$3:$P$63))))</f>
        <v>0.72154471544715448</v>
      </c>
      <c r="Q119" s="32">
        <f>IF(CAMPANIA!$Q$1="-",((CAMPANIA!Q54-MAX(CAMPANIA!$Q$3:$Q$63))/(MIN(CAMPANIA!$Q$3:$Q$63)-MAX(CAMPANIA!$Q$3:$Q$63))),((CAMPANIA!Q54-MIN(CAMPANIA!$Q$3:$Q$63))/(MAX(CAMPANIA!$Q$3:$Q$63)-MIN(CAMPANIA!$Q$3:$Q$63))))</f>
        <v>0.78851282051282046</v>
      </c>
      <c r="R119" s="32">
        <f>IF(CAMPANIA!$R$1="-",((CAMPANIA!R54-MAX(CAMPANIA!$R$3:$R$63))/(MIN(CAMPANIA!$R$3:$R$63)-MAX(CAMPANIA!$R$3:$R$63))),((CAMPANIA!R54-MIN(CAMPANIA!$R$3:$R$63))/(MAX(CAMPANIA!$R$3:$R$63)-MIN(CAMPANIA!$R$3:$R$63))))</f>
        <v>0.45316070068545317</v>
      </c>
      <c r="S119" s="32">
        <f>IF(CAMPANIA!$S$1="-",((CAMPANIA!S54-MAX(CAMPANIA!$S$3:$S$63))/(MIN(CAMPANIA!$S$3:$S$63)-MAX(CAMPANIA!$S$3:$S$63))),((CAMPANIA!S54-MIN(CAMPANIA!$S$3:$S$63))/(MAX(CAMPANIA!$S$3:$S$63)-MIN(CAMPANIA!$S$3:$S$63))))</f>
        <v>0.24615384615384614</v>
      </c>
      <c r="T119" s="32">
        <f>IF(CAMPANIA!$T$1="-",((CAMPANIA!T54-MAX(CAMPANIA!$T$3:$T$63))/(MIN(CAMPANIA!$T$3:$T$63)-MAX(CAMPANIA!$T$3:$T$63))),((CAMPANIA!T54-MIN(CAMPANIA!$T$3:$T$63))/(MAX(CAMPANIA!$T$3:$T$63)-MIN(CAMPANIA!$T$3:$T$63))))</f>
        <v>0.45555555555555549</v>
      </c>
      <c r="U119" s="32">
        <f>IF(CAMPANIA!$U$1="-",((CAMPANIA!U54-MAX(CAMPANIA!$U$3:$U$63))/(MIN(CAMPANIA!$U$3:$U$63)-MAX(CAMPANIA!$U$3:$U$63))),((CAMPANIA!U54-MIN(CAMPANIA!$U$3:$U$63))/(MAX(CAMPANIA!$U$3:$U$63)-MIN(CAMPANIA!$U$3:$U$63))))</f>
        <v>0</v>
      </c>
      <c r="V119" s="32">
        <f>IF(CAMPANIA!$V$1="-",((CAMPANIA!V54-MAX(CAMPANIA!$V$3:$V$63))/(MIN(CAMPANIA!$V$3:$V$63)-MAX(CAMPANIA!$V$3:$V$63))),((CAMPANIA!V54-MIN(CAMPANIA!$V$3:$V$63))/(MAX(CAMPANIA!$V$3:$V$63)-MIN(CAMPANIA!$V$3:$V$63))))</f>
        <v>1</v>
      </c>
      <c r="W119" s="32">
        <f>IF(CAMPANIA!$W$1="-",((CAMPANIA!W54-MAX(CAMPANIA!$W$3:$W$63))/(MIN(CAMPANIA!$W$3:$W$63)-MAX(CAMPANIA!$W$3:$W$63))),((CAMPANIA!W54-MIN(CAMPANIA!$W$3:$W$63))/(MAX(CAMPANIA!$W$3:$W$63)-MIN(CAMPANIA!$W$3:$W$63))))</f>
        <v>0.42857142857142855</v>
      </c>
      <c r="X119" s="32">
        <f>IF(CAMPANIA!$X$1="-",((CAMPANIA!X54-MAX(CAMPANIA!$X$3:$X$63))/(MIN(CAMPANIA!$X$3:$X$63)-MAX(CAMPANIA!$X$3:$X$63))),((CAMPANIA!X54-MIN(CAMPANIA!$X$3:$X$63))/(MAX(CAMPANIA!$X$3:$X$63)-MIN(CAMPANIA!$X$3:$X$63))))</f>
        <v>3.0303030303030304E-2</v>
      </c>
      <c r="Y119" s="32">
        <f>IF(CAMPANIA!$Y$1="-",((CAMPANIA!Y54-MAX(CAMPANIA!$Y$3:$Y$63))/(MIN(CAMPANIA!$Y$3:$Y$63)-MAX(CAMPANIA!$Y$3:$Y$63))),((CAMPANIA!Y54-MIN(CAMPANIA!$Y$3:$Y$63))/(MAX(CAMPANIA!$Y$3:$Y$63)-MIN(CAMPANIA!$Y$3:$Y$63))))</f>
        <v>0.93949451110543791</v>
      </c>
      <c r="Z119" s="32">
        <f>IF(CAMPANIA!$Z$1="-",((CAMPANIA!Z54-MAX(CAMPANIA!$Z$3:$Z$63))/(MIN(CAMPANIA!$Z$3:$Z$63)-MAX(CAMPANIA!$Z$3:$Z$63))),((CAMPANIA!Z54-MIN(CAMPANIA!$Z$3:$Z$63))/(MAX(CAMPANIA!$Z$3:$Z$63)-MIN(CAMPANIA!$Z$3:$Z$63))))</f>
        <v>0.83493810178817041</v>
      </c>
      <c r="AA119" s="32">
        <f>IF(CAMPANIA!$AA$1="-",((CAMPANIA!AA54-MAX(CAMPANIA!$AA$3:$AA$63))/(MIN(CAMPANIA!$AA$3:$AA$63)-MAX(CAMPANIA!$AA$3:$AA$63))),((CAMPANIA!AA54-MIN(CAMPANIA!$AA$3:$AA$63))/(MAX(CAMPANIA!$AA$3:$AA$63)-MIN(CAMPANIA!$AA$3:$AA$63))))</f>
        <v>5.129310344827586E-2</v>
      </c>
      <c r="AB119" s="32">
        <f>IF(CAMPANIA!$AB$1="-",((CAMPANIA!AB54-MAX(CAMPANIA!$AB$3:$AB$63))/(MIN(CAMPANIA!$AB$3:$AB$63)-MAX(CAMPANIA!$AB$3:$AB$63))),((CAMPANIA!AB54-MIN(CAMPANIA!$AB$3:$AB$63))/(MAX(CAMPANIA!$AB$3:$AB$63)-MIN(CAMPANIA!$AB$3:$AB$63))))</f>
        <v>0.47424242424242413</v>
      </c>
      <c r="AC119" s="32">
        <f>IF(CAMPANIA!$AC$1="-",((CAMPANIA!AC54-MAX(CAMPANIA!$AC$3:$AC$63))/(MIN(CAMPANIA!$AC$3:$AC$63)-MAX(CAMPANIA!$AC$3:$AC$63))),((CAMPANIA!AC54-MIN(CAMPANIA!$AC$3:$AC$63))/(MAX(CAMPANIA!$AC$3:$AC$63)-MIN(CAMPANIA!$AC$3:$AC$63))))</f>
        <v>0.10785824345146379</v>
      </c>
      <c r="AD119" s="32">
        <f>IF(CAMPANIA!$AD$1="-",((CAMPANIA!AD54-MAX(CAMPANIA!$AD$3:$AD$63))/(MIN(CAMPANIA!$AD$3:$AD$63)-MAX(CAMPANIA!$AD$3:$AD$63))),((CAMPANIA!AD54-MIN(CAMPANIA!$AD$3:$AD$63))/(MAX(CAMPANIA!$AD$3:$AD$63)-MIN(CAMPANIA!$AD$3:$AD$63))))</f>
        <v>0.17809033280507131</v>
      </c>
      <c r="AE119" s="32">
        <f>IF(CAMPANIA!$AE$1="-",((CAMPANIA!AE54-MAX(CAMPANIA!$AE$3:$AE$63))/(MIN(CAMPANIA!$AE$3:$AE$63)-MAX(CAMPANIA!$AE$3:$AE$63))),((CAMPANIA!AE54-MIN(CAMPANIA!$AE$3:$AE$63))/(MAX(CAMPANIA!$AE$3:$AE$63)-MIN(CAMPANIA!$AE$3:$AE$63))))</f>
        <v>0</v>
      </c>
      <c r="AF119" s="32">
        <f>IF(CAMPANIA!$AF$1="-",((CAMPANIA!AF54-MAX(CAMPANIA!$AF$3:$AF$63))/(MIN(CAMPANIA!$AF$3:$AF$63)-MAX(CAMPANIA!$AF$3:$AF$63))),((CAMPANIA!AF54-MIN(CAMPANIA!$AF$3:$AF$63))/(MAX(CAMPANIA!$AF$3:$AF$63)-MIN(CAMPANIA!$AF$3:$AF$63))))</f>
        <v>0.63375874845615476</v>
      </c>
      <c r="AG119" s="32">
        <f>IF(CAMPANIA!$AG$1="-",((CAMPANIA!AG54-MAX(CAMPANIA!$AG$3:$AG$63))/(MIN(CAMPANIA!$AG$3:$AG$63)-MAX(CAMPANIA!$AG$3:$AG$63))),((CAMPANIA!AG54-MIN(CAMPANIA!$AG$3:$AG$63))/(MAX(CAMPANIA!$AG$3:$AG$63)-MIN(CAMPANIA!$AG$3:$AG$63))))</f>
        <v>0.11570247933884299</v>
      </c>
      <c r="AH119" s="32">
        <f>IF(CAMPANIA!$AH$1="-",((CAMPANIA!AH54-MAX(CAMPANIA!$AH$3:$AH$63))/(MIN(CAMPANIA!$AH$3:$AH$63)-MAX(CAMPANIA!$AH$3:$AH$63))),((CAMPANIA!AH101-MIN(CAMPANIA!$AH$3:$AH$63))/(MAX(CAMPANIA!$AH$3:$AH$63)-MIN(CAMPANIA!$AH$3:$AH$63))))</f>
        <v>0.78306560576490014</v>
      </c>
      <c r="AI119" s="32">
        <f>IF(CAMPANIA!$AI$1="-",((CAMPANIA!AI54-MAX(CAMPANIA!$AI$3:$AI$63))/(MIN(CAMPANIA!$AI$3:$AI$63)-MAX(CAMPANIA!$AI$3:$AI$63))),((CAMPANIA!AI54-MIN(CAMPANIA!$AI$3:$AI$63))/(MAX(CAMPANIA!$AI$3:$AI$63)-MIN(CAMPANIA!$AI$3:$AI$63))))</f>
        <v>1</v>
      </c>
      <c r="AJ119" s="32">
        <f>IF(CAMPANIA!$AJ$1="-",((CAMPANIA!AJ54-MAX(CAMPANIA!$AJ$3:$AJ$63))/(MIN(CAMPANIA!$AJ$3:$AJ$63)-MAX(CAMPANIA!$AJ$3:$AJ$63))),((CAMPANIA!AJ54-MIN(CAMPANIA!$AJ$3:$AJ$63))/(MAX(CAMPANIA!$AJ$3:$AJ$63)-MIN(CAMPANIA!$AJ$3:$AJ$63))))</f>
        <v>0.56028354306259198</v>
      </c>
      <c r="AK119" s="32">
        <f>IF(CAMPANIA!$AK$1="-",((CAMPANIA!AK54-MAX(CAMPANIA!$AK$3:$AK$63))/(MIN(CAMPANIA!$AK$3:$AK$63)-MAX(CAMPANIA!$AK$3:$AK$63))),((CAMPANIA!AK54-MIN(CAMPANIA!$AK$3:$AK$63))/(MAX(CAMPANIA!$AK$3:$AK$63)-MIN(CAMPANIA!$AK$3:$AK$63))))</f>
        <v>0.84476744186046526</v>
      </c>
      <c r="AL119" s="32">
        <f>IF(CAMPANIA!$AL$1="-",((CAMPANIA!AL54-MAX(CAMPANIA!$AL$3:$AL$63))/(MIN(CAMPANIA!$AL$3:$AL$63)-MAX(CAMPANIA!$AL$3:$AL$63))),((CAMPANIA!AL54-MIN(CAMPANIA!$AL$3:$AL$63))/(MAX(CAMPANIA!$AL$3:$AL$63)-MIN(CAMPANIA!$AL$3:$AL$63))))</f>
        <v>7.2727272727272724E-2</v>
      </c>
      <c r="AM119" s="32">
        <f>IF(CAMPANIA!$AM$1="-",((CAMPANIA!AM54-MAX(CAMPANIA!$AM$3:$AM$63))/(MIN(CAMPANIA!$AM$3:$AM$63)-MAX(CAMPANIA!$AM$3:$AM$63))),((CAMPANIA!AM54-MIN(CAMPANIA!$AM$3:$AM$63))/(MAX(CAMPANIA!$AM$3:$AM$63)-MIN(CAMPANIA!$AM$3:$AM$63))))</f>
        <v>6.6666666666666666E-2</v>
      </c>
      <c r="AN119" s="32">
        <f>IF(CAMPANIA!$AN$1="-",((CAMPANIA!AN54-MAX(CAMPANIA!$AN$3:$AN$63))/(MIN(CAMPANIA!$AN$3:$AN$63)-MAX(CAMPANIA!$AN$3:$AN$63))),((CAMPANIA!AN54-MIN(CAMPANIA!$AN$3:$AN$63))/(MAX(CAMPANIA!$AN$3:$AN$63)-MIN(CAMPANIA!$AN$3:$AN$63))))</f>
        <v>0</v>
      </c>
      <c r="AO119" s="32">
        <f>IF(CAMPANIA!$AO$1="-",((CAMPANIA!AO54-MAX(CAMPANIA!$AO$3:$AO$63))/(MIN(CAMPANIA!$AO$3:$AO$63)-MAX(CAMPANIA!$AO$3:$AO$63))),((CAMPANIA!AO54-MIN(CAMPANIA!$AO$3:$AO$63))/(MAX(CAMPANIA!$AO$3:$AO$63)-MIN(CAMPANIA!$AO$3:$AO$63))))</f>
        <v>0.15492957746478875</v>
      </c>
      <c r="AP119" s="32">
        <f>IF(CAMPANIA!$AP$1="-",((CAMPANIA!AP54-MAX(CAMPANIA!$AP$3:$AP$63))/(MIN(CAMPANIA!$AP$3:$AP$63)-MAX(CAMPANIA!$AP$3:$AP$63))),((CAMPANIA!AP54-MIN(CAMPANIA!$AP$3:$AP$63))/(MAX(CAMPANIA!$AP$3:$AP$63)-MIN(CAMPANIA!$AP$3:$AP$63))))</f>
        <v>4.5454545454545456E-2</v>
      </c>
      <c r="AQ119" s="32">
        <f>IF(CAMPANIA!$AQ$1="-",((CAMPANIA!AQ54-MAX(CAMPANIA!$AQ$3:$AQ$63))/(MIN(CAMPANIA!$AQ$3:$AQ$63)-MAX(CAMPANIA!$AQ$3:$AQ$63))),((CAMPANIA!AQ54-MIN(CAMPANIA!$AQ$3:$AQ$63))/(MAX(CAMPANIA!$AQ$3:$AQ$63)-MIN(CAMPANIA!$AQ$3:$AQ$63))))</f>
        <v>1.508295625942685E-2</v>
      </c>
      <c r="AR119" s="32">
        <f>IF(CAMPANIA!$AR$1="-",((CAMPANIA!AR54-MAX(CAMPANIA!$AR$3:$AR$63))/(MIN(CAMPANIA!$AR$3:$AR$63)-MAX(CAMPANIA!$AR$3:$AR$63))),((CAMPANIA!AR54-MIN(CAMPANIA!$AR$3:$AR$63))/(MAX(CAMPANIA!$AR$3:$AR$63)-MIN(CAMPANIA!$AR$3:$AR$63))))</f>
        <v>2.5614754098360656E-2</v>
      </c>
      <c r="AS119" s="32">
        <f>IF(CAMPANIA!$AS$1="-",((CAMPANIA!AS54-MAX(CAMPANIA!$AS$3:$AS$63))/(MIN(CAMPANIA!$AS$3:$AS$63)-MAX(CAMPANIA!$AS$3:$AS$63))),((CAMPANIA!AS54-MIN(CAMPANIA!$AS$3:$AS$63))/(MAX(CAMPANIA!$AS$3:$AS$63)-MIN(CAMPANIA!$AS$3:$AS$63))))</f>
        <v>4.3928996759576698E-2</v>
      </c>
      <c r="AT119" s="32">
        <f>IF(CAMPANIA!$AT$1="-",((CAMPANIA!AT54-MAX(CAMPANIA!$AT$3:$AT$63))/(MIN(CAMPANIA!$AT$3:$AT$63)-MAX(CAMPANIA!$AT$3:$AT$63))),((CAMPANIA!AT54-MIN(CAMPANIA!$AT$3:$AT$63))/(MAX(CAMPANIA!$AT$3:$AT$63)-MIN(CAMPANIA!$AT$3:$AT$63))))</f>
        <v>0.11892194630268431</v>
      </c>
      <c r="AU119" s="32">
        <f>IF(CAMPANIA!$AU$1="-",((CAMPANIA!AU54-MAX(CAMPANIA!$AU$3:$AU$63))/(MIN(CAMPANIA!$AU$3:$AU$63)-MAX(CAMPANIA!$AU$3:$AU$63))),((CAMPANIA!AU54-MIN(CAMPANIA!$AU$3:$AU$63))/(MAX(CAMPANIA!$AU$3:$AU$63)-MIN(CAMPANIA!$AU$3:$AU$63))))</f>
        <v>6.0606060606060608E-2</v>
      </c>
      <c r="AV119" s="32">
        <f>IF(CAMPANIA!$AV$1="-",((CAMPANIA!AV54-MAX(CAMPANIA!$AV$3:$AV$63))/(MIN(CAMPANIA!$AV$3:$AV$63)-MAX(CAMPANIA!$AV$3:$AV$63))),((CAMPANIA!AV54-MIN(CAMPANIA!$AV$3:$AV$63))/(MAX(CAMPANIA!$AV$3:$AV$63)-MIN(CAMPANIA!$AV$3:$AV$63))))</f>
        <v>0.43245705323580658</v>
      </c>
      <c r="AW119" s="32">
        <f>IF(CAMPANIA!$AW$1="-",((CAMPANIA!AW54-MAX(CAMPANIA!$AW$3:$AW$63))/(MIN(CAMPANIA!$AW$3:$AW$63)-MAX(CAMPANIA!$AW$3:$AW$63))),((CAMPANIA!AW54-MIN(CAMPANIA!$AW$3:$AW$63))/(MAX(CAMPANIA!$AW$3:$AW$63)-MIN(CAMPANIA!$AW$3:$AW$63))))</f>
        <v>0</v>
      </c>
      <c r="AX119" s="32">
        <f>IF(CAMPANIA!$AX$1="-",((CAMPANIA!AX54-MAX(CAMPANIA!$AX$3:$AX$63))/(MIN(CAMPANIA!$AX$3:$AX$63)-MAX(CAMPANIA!$AX$3:$AX$63))),((CAMPANIA!AX54-MIN(CAMPANIA!$AX$3:$AX$63))/(MAX(CAMPANIA!$AX$3:$AX$63)-MIN(CAMPANIA!$AX$3:$AX$63))))</f>
        <v>0.11332312404287903</v>
      </c>
      <c r="AY119" s="32">
        <f>IF(CAMPANIA!$AY$1="-",((CAMPANIA!AY54-MAX(CAMPANIA!$AY$3:$AY$63))/(MIN(CAMPANIA!$AY$3:$AY$63)-MAX(CAMPANIA!$AY$3:$AY$63))),((CAMPANIA!AY54-MIN(CAMPANIA!$AY$3:$AY$63))/(MAX(CAMPANIA!$AY$3:$AY$63)-MIN(CAMPANIA!$AY$3:$AY$63))))</f>
        <v>0.470059880239521</v>
      </c>
      <c r="AZ119" s="32">
        <f>IF(CAMPANIA!$AZ$1="-",((CAMPANIA!AZ54-MAX(CAMPANIA!$AZ$3:$AZ$63))/(MIN(CAMPANIA!$AZ$3:$AZ$63)-MAX(CAMPANIA!$AZ$3:$AZ$63))),((CAMPANIA!AZ54-MIN(CAMPANIA!$AZ$3:$AZ$63))/(MAX(CAMPANIA!$AZ$3:$AZ$63)-MIN(CAMPANIA!$AZ$3:$AZ$63))))</f>
        <v>1.4892032762472078E-2</v>
      </c>
      <c r="BA119" s="32">
        <f>IF(CAMPANIA!$BA$1="-",((CAMPANIA!BA54-MAX(CAMPANIA!$BA$3:$BA$63))/(MIN(CAMPANIA!$BA$3:$BA$63)-MAX(CAMPANIA!$BA$3:$BA$63))),((CAMPANIA!BA54-MIN(CAMPANIA!$BA$3:$BA$63))/(MAX(CAMPANIA!$BA$3:$BA$63)-MIN(CAMPANIA!$BA$3:$BA$63))))</f>
        <v>7.1428571428571425E-2</v>
      </c>
      <c r="BC119" s="32">
        <f>IF(CAMPANIA!$BC$1="-",((CAMPANIA!BC54-MAX(CAMPANIA!$BC$3:$BC$63))/(MIN(CAMPANIA!$BC$3:$BC$63)-MAX(CAMPANIA!$BC$3:$BC$63))),((CAMPANIA!BC54-MIN(CAMPANIA!$BC$3:$BC$63))/(MAX(CAMPANIA!$BC$3:$BC$63)-MIN(CAMPANIA!$BC$3:$BC$63))))</f>
        <v>6.2552126772310257E-2</v>
      </c>
      <c r="BD119" s="32">
        <f>IF(CAMPANIA!$BD$1="-",((CAMPANIA!BD54-MAX(CAMPANIA!$BD$3:$BD$63))/(MIN(CAMPANIA!$BD$3:$BD$63)-MAX(CAMPANIA!$BD$3:$BD$63))),((CAMPANIA!BD54-MIN(CAMPANIA!$BD$3:$BD$63))/(MAX(CAMPANIA!$BD$3:$BD$63)-MIN(CAMPANIA!$BD$3:$BD$63))))</f>
        <v>0.25333333320888884</v>
      </c>
    </row>
    <row r="120" spans="1:56" x14ac:dyDescent="0.3">
      <c r="A120" s="32">
        <f t="shared" si="3"/>
        <v>65099</v>
      </c>
      <c r="B120" s="32" t="str">
        <f t="shared" si="3"/>
        <v>PONTECAGNANO FAIANO</v>
      </c>
      <c r="C120" s="32" t="str">
        <f t="shared" si="3"/>
        <v>CAMPANIA</v>
      </c>
      <c r="D120" s="32">
        <f t="shared" si="3"/>
        <v>64726</v>
      </c>
      <c r="E120" s="32">
        <f t="shared" si="3"/>
        <v>3</v>
      </c>
      <c r="F120" s="32" t="str">
        <f t="shared" si="3"/>
        <v>B</v>
      </c>
      <c r="G120" s="32">
        <f>IF(CAMPANIA!$G$1="-",((CAMPANIA!G55-MAX(CAMPANIA!$G$3:$G$63))/(MIN(CAMPANIA!$G$3:$G$63)-MAX(CAMPANIA!$G$3:$G$63))),((CAMPANIA!G55-MIN(CAMPANIA!$G$3:$G$63))/(MAX(CAMPANIA!$G$3:$G$63)-MIN(CAMPANIA!$G$3:$G$63))))</f>
        <v>0.86</v>
      </c>
      <c r="H120" s="32">
        <f>IF(CAMPANIA!$H$1="-",((CAMPANIA!H55-MAX(CAMPANIA!$H$3:$H$63))/(MIN(CAMPANIA!$H$3:$H$63)-MAX(CAMPANIA!$H$3:$H$63))),((CAMPANIA!H55-MIN(CAMPANIA!$H$3:$H$63))/(MAX(CAMPANIA!$H$3:$H$63)-MIN(CAMPANIA!$H$3:$H$63))))</f>
        <v>1</v>
      </c>
      <c r="I120" s="32">
        <f>IF(CAMPANIA!$I$1="-",((CAMPANIA!I55-MAX(CAMPANIA!$I$3:$I$63))/(MIN(CAMPANIA!$I$3:$I$63)-MAX(CAMPANIA!$I$3:$I$63))),((CAMPANIA!I55-MIN(CAMPANIA!$I$3:$I$63))/(MAX(CAMPANIA!$I$3:$I$63)-MIN(CAMPANIA!$I$3:$I$63))))</f>
        <v>0.9651784603904987</v>
      </c>
      <c r="J120" s="32">
        <f>IF(CAMPANIA!$J$1="-",((CAMPANIA!J55-MAX(CAMPANIA!$J$3:$J$63))/(MIN(CAMPANIA!$J$3:$J$63)-MAX(CAMPANIA!$J$3:$J$63))),((CAMPANIA!J55-MIN(CAMPANIA!$J$3:$J$63))/(MAX(CAMPANIA!$J$3:$J$63)-MIN(CAMPANIA!$J$3:$J$63))))</f>
        <v>0.64365632256702554</v>
      </c>
      <c r="K120" s="32">
        <f>IF(CAMPANIA!$K$1="-",((CAMPANIA!K55-MAX(CAMPANIA!$K$3:$K$63))/(MIN(CAMPANIA!$K$3:$K$63)-MAX(CAMPANIA!$K$3:$K$63))),((CAMPANIA!K55-MIN(CAMPANIA!$K$3:$K$63))/(MAX(CAMPANIA!$K$3:$K$63)-MIN(CAMPANIA!$K$3:$K$63))))</f>
        <v>0.49192462987886926</v>
      </c>
      <c r="L120" s="32">
        <f>IF(CAMPANIA!$L$1="-",((CAMPANIA!L55-MAX(CAMPANIA!$L$3:$L$63))/(MIN(CAMPANIA!$L$3:$L$63)-MAX(CAMPANIA!$L$3:$L$63))),((CAMPANIA!L55-MIN(CAMPANIA!$L$3:$L$63))/(MAX(CAMPANIA!$L$3:$L$63)-MIN(CAMPANIA!$L$3:$L$63))))</f>
        <v>0.35444444444444417</v>
      </c>
      <c r="M120" s="32">
        <f>IF(CAMPANIA!$M$1="-",((CAMPANIA!M55-MAX(CAMPANIA!$M$3:$M$63))/(MIN(CAMPANIA!$M$3:$M$63)-MAX(CAMPANIA!$M$3:$M$63))),((CAMPANIA!M55-MIN(CAMPANIA!$M$3:$M$63))/(MAX(CAMPANIA!$M$3:$M$63)-MIN(CAMPANIA!$M$3:$M$63))))</f>
        <v>1.5910146298699326E-2</v>
      </c>
      <c r="N120" s="32">
        <f>IF(CAMPANIA!$N$1="-",((CAMPANIA!N55-MAX(CAMPANIA!$N$3:$N$63))/(MIN(CAMPANIA!$N$3:$N$63)-MAX(CAMPANIA!$N$3:$N$63))),((CAMPANIA!N55-MIN(CAMPANIA!$N$3:$N$63))/(MAX(CAMPANIA!$N$3:$N$63)-MIN(CAMPANIA!$N$3:$N$63))))</f>
        <v>6.6666666666666666E-2</v>
      </c>
      <c r="O120" s="32">
        <f>IF(CAMPANIA!$O$1="-",((CAMPANIA!O55-MAX(CAMPANIA!$O$3:$O$63))/(MIN(CAMPANIA!$O$3:$O$63)-MAX(CAMPANIA!$O$3:$O$63))),((CAMPANIA!O55-MIN(CAMPANIA!$O$3:$O$63))/(MAX(CAMPANIA!$O$3:$O$63)-MIN(CAMPANIA!$O$3:$O$63))))</f>
        <v>0.52279974489795922</v>
      </c>
      <c r="P120" s="32">
        <f>IF(CAMPANIA!$P$1="-",((CAMPANIA!P55-MAX(CAMPANIA!$P$3:$P$63))/(MIN(CAMPANIA!$P$3:$P$63)-MAX(CAMPANIA!$P$3:$P$63))),((CAMPANIA!P55-MIN(CAMPANIA!$P$3:$P$63))/(MAX(CAMPANIA!$P$3:$P$63)-MIN(CAMPANIA!$P$3:$P$63))))</f>
        <v>0.64634146341463405</v>
      </c>
      <c r="Q120" s="32">
        <f>IF(CAMPANIA!$Q$1="-",((CAMPANIA!Q55-MAX(CAMPANIA!$Q$3:$Q$63))/(MIN(CAMPANIA!$Q$3:$Q$63)-MAX(CAMPANIA!$Q$3:$Q$63))),((CAMPANIA!Q55-MIN(CAMPANIA!$Q$3:$Q$63))/(MAX(CAMPANIA!$Q$3:$Q$63)-MIN(CAMPANIA!$Q$3:$Q$63))))</f>
        <v>0.7956923076923077</v>
      </c>
      <c r="R120" s="32">
        <f>IF(CAMPANIA!$R$1="-",((CAMPANIA!R55-MAX(CAMPANIA!$R$3:$R$63))/(MIN(CAMPANIA!$R$3:$R$63)-MAX(CAMPANIA!$R$3:$R$63))),((CAMPANIA!R55-MIN(CAMPANIA!$R$3:$R$63))/(MAX(CAMPANIA!$R$3:$R$63)-MIN(CAMPANIA!$R$3:$R$63))))</f>
        <v>8.2254379284082232E-2</v>
      </c>
      <c r="S120" s="32">
        <f>IF(CAMPANIA!$S$1="-",((CAMPANIA!S55-MAX(CAMPANIA!$S$3:$S$63))/(MIN(CAMPANIA!$S$3:$S$63)-MAX(CAMPANIA!$S$3:$S$63))),((CAMPANIA!S55-MIN(CAMPANIA!$S$3:$S$63))/(MAX(CAMPANIA!$S$3:$S$63)-MIN(CAMPANIA!$S$3:$S$63))))</f>
        <v>3.0769230769230767E-2</v>
      </c>
      <c r="T120" s="32">
        <f>IF(CAMPANIA!$T$1="-",((CAMPANIA!T55-MAX(CAMPANIA!$T$3:$T$63))/(MIN(CAMPANIA!$T$3:$T$63)-MAX(CAMPANIA!$T$3:$T$63))),((CAMPANIA!T55-MIN(CAMPANIA!$T$3:$T$63))/(MAX(CAMPANIA!$T$3:$T$63)-MIN(CAMPANIA!$T$3:$T$63))))</f>
        <v>0.15555555555555556</v>
      </c>
      <c r="U120" s="32">
        <f>IF(CAMPANIA!$U$1="-",((CAMPANIA!U55-MAX(CAMPANIA!$U$3:$U$63))/(MIN(CAMPANIA!$U$3:$U$63)-MAX(CAMPANIA!$U$3:$U$63))),((CAMPANIA!U55-MIN(CAMPANIA!$U$3:$U$63))/(MAX(CAMPANIA!$U$3:$U$63)-MIN(CAMPANIA!$U$3:$U$63))))</f>
        <v>0</v>
      </c>
      <c r="V120" s="32">
        <f>IF(CAMPANIA!$V$1="-",((CAMPANIA!V55-MAX(CAMPANIA!$V$3:$V$63))/(MIN(CAMPANIA!$V$3:$V$63)-MAX(CAMPANIA!$V$3:$V$63))),((CAMPANIA!V55-MIN(CAMPANIA!$V$3:$V$63))/(MAX(CAMPANIA!$V$3:$V$63)-MIN(CAMPANIA!$V$3:$V$63))))</f>
        <v>1</v>
      </c>
      <c r="W120" s="32">
        <f>IF(CAMPANIA!$W$1="-",((CAMPANIA!W55-MAX(CAMPANIA!$W$3:$W$63))/(MIN(CAMPANIA!$W$3:$W$63)-MAX(CAMPANIA!$W$3:$W$63))),((CAMPANIA!W55-MIN(CAMPANIA!$W$3:$W$63))/(MAX(CAMPANIA!$W$3:$W$63)-MIN(CAMPANIA!$W$3:$W$63))))</f>
        <v>0.2857142857142857</v>
      </c>
      <c r="X120" s="32">
        <f>IF(CAMPANIA!$X$1="-",((CAMPANIA!X55-MAX(CAMPANIA!$X$3:$X$63))/(MIN(CAMPANIA!$X$3:$X$63)-MAX(CAMPANIA!$X$3:$X$63))),((CAMPANIA!X55-MIN(CAMPANIA!$X$3:$X$63))/(MAX(CAMPANIA!$X$3:$X$63)-MIN(CAMPANIA!$X$3:$X$63))))</f>
        <v>0</v>
      </c>
      <c r="Y120" s="32">
        <f>IF(CAMPANIA!$Y$1="-",((CAMPANIA!Y55-MAX(CAMPANIA!$Y$3:$Y$63))/(MIN(CAMPANIA!$Y$3:$Y$63)-MAX(CAMPANIA!$Y$3:$Y$63))),((CAMPANIA!Y55-MIN(CAMPANIA!$Y$3:$Y$63))/(MAX(CAMPANIA!$Y$3:$Y$63)-MIN(CAMPANIA!$Y$3:$Y$63))))</f>
        <v>0.92596374776614765</v>
      </c>
      <c r="Z120" s="32">
        <f>IF(CAMPANIA!$Z$1="-",((CAMPANIA!Z55-MAX(CAMPANIA!$Z$3:$Z$63))/(MIN(CAMPANIA!$Z$3:$Z$63)-MAX(CAMPANIA!$Z$3:$Z$63))),((CAMPANIA!Z55-MIN(CAMPANIA!$Z$3:$Z$63))/(MAX(CAMPANIA!$Z$3:$Z$63)-MIN(CAMPANIA!$Z$3:$Z$63))))</f>
        <v>0.71526822558459424</v>
      </c>
      <c r="AA120" s="32">
        <f>IF(CAMPANIA!$AA$1="-",((CAMPANIA!AA55-MAX(CAMPANIA!$AA$3:$AA$63))/(MIN(CAMPANIA!$AA$3:$AA$63)-MAX(CAMPANIA!$AA$3:$AA$63))),((CAMPANIA!AA55-MIN(CAMPANIA!$AA$3:$AA$63))/(MAX(CAMPANIA!$AA$3:$AA$63)-MIN(CAMPANIA!$AA$3:$AA$63))))</f>
        <v>2.2413793103448279E-2</v>
      </c>
      <c r="AB120" s="32">
        <f>IF(CAMPANIA!$AB$1="-",((CAMPANIA!AB55-MAX(CAMPANIA!$AB$3:$AB$63))/(MIN(CAMPANIA!$AB$3:$AB$63)-MAX(CAMPANIA!$AB$3:$AB$63))),((CAMPANIA!AB55-MIN(CAMPANIA!$AB$3:$AB$63))/(MAX(CAMPANIA!$AB$3:$AB$63)-MIN(CAMPANIA!$AB$3:$AB$63))))</f>
        <v>0.51010101010101006</v>
      </c>
      <c r="AC120" s="32">
        <f>IF(CAMPANIA!$AC$1="-",((CAMPANIA!AC55-MAX(CAMPANIA!$AC$3:$AC$63))/(MIN(CAMPANIA!$AC$3:$AC$63)-MAX(CAMPANIA!$AC$3:$AC$63))),((CAMPANIA!AC55-MIN(CAMPANIA!$AC$3:$AC$63))/(MAX(CAMPANIA!$AC$3:$AC$63)-MIN(CAMPANIA!$AC$3:$AC$63))))</f>
        <v>8.3204930662557783E-2</v>
      </c>
      <c r="AD120" s="32">
        <f>IF(CAMPANIA!$AD$1="-",((CAMPANIA!AD55-MAX(CAMPANIA!$AD$3:$AD$63))/(MIN(CAMPANIA!$AD$3:$AD$63)-MAX(CAMPANIA!$AD$3:$AD$63))),((CAMPANIA!AD55-MIN(CAMPANIA!$AD$3:$AD$63))/(MAX(CAMPANIA!$AD$3:$AD$63)-MIN(CAMPANIA!$AD$3:$AD$63))))</f>
        <v>0.2165213946117274</v>
      </c>
      <c r="AE120" s="32">
        <f>IF(CAMPANIA!$AE$1="-",((CAMPANIA!AE55-MAX(CAMPANIA!$AE$3:$AE$63))/(MIN(CAMPANIA!$AE$3:$AE$63)-MAX(CAMPANIA!$AE$3:$AE$63))),((CAMPANIA!AE55-MIN(CAMPANIA!$AE$3:$AE$63))/(MAX(CAMPANIA!$AE$3:$AE$63)-MIN(CAMPANIA!$AE$3:$AE$63))))</f>
        <v>5.4054054054054057E-2</v>
      </c>
      <c r="AF120" s="32">
        <f>IF(CAMPANIA!$AF$1="-",((CAMPANIA!AF55-MAX(CAMPANIA!$AF$3:$AF$63))/(MIN(CAMPANIA!$AF$3:$AF$63)-MAX(CAMPANIA!$AF$3:$AF$63))),((CAMPANIA!AF55-MIN(CAMPANIA!$AF$3:$AF$63))/(MAX(CAMPANIA!$AF$3:$AF$63)-MIN(CAMPANIA!$AF$3:$AF$63))))</f>
        <v>0.22470152326060111</v>
      </c>
      <c r="AG120" s="32">
        <f>IF(CAMPANIA!$AG$1="-",((CAMPANIA!AG55-MAX(CAMPANIA!$AG$3:$AG$63))/(MIN(CAMPANIA!$AG$3:$AG$63)-MAX(CAMPANIA!$AG$3:$AG$63))),((CAMPANIA!AG55-MIN(CAMPANIA!$AG$3:$AG$63))/(MAX(CAMPANIA!$AG$3:$AG$63)-MIN(CAMPANIA!$AG$3:$AG$63))))</f>
        <v>0.30991735537190085</v>
      </c>
      <c r="AH120" s="32">
        <f>IF(CAMPANIA!$AH$1="-",((CAMPANIA!AH55-MAX(CAMPANIA!$AH$3:$AH$63))/(MIN(CAMPANIA!$AH$3:$AH$63)-MAX(CAMPANIA!$AH$3:$AH$63))),((CAMPANIA!AH102-MIN(CAMPANIA!$AH$3:$AH$63))/(MAX(CAMPANIA!$AH$3:$AH$63)-MIN(CAMPANIA!$AH$3:$AH$63))))</f>
        <v>0.71791022369013657</v>
      </c>
      <c r="AI120" s="32">
        <f>IF(CAMPANIA!$AI$1="-",((CAMPANIA!AI55-MAX(CAMPANIA!$AI$3:$AI$63))/(MIN(CAMPANIA!$AI$3:$AI$63)-MAX(CAMPANIA!$AI$3:$AI$63))),((CAMPANIA!AI55-MIN(CAMPANIA!$AI$3:$AI$63))/(MAX(CAMPANIA!$AI$3:$AI$63)-MIN(CAMPANIA!$AI$3:$AI$63))))</f>
        <v>0.10389610389610392</v>
      </c>
      <c r="AJ120" s="32">
        <f>IF(CAMPANIA!$AJ$1="-",((CAMPANIA!AJ55-MAX(CAMPANIA!$AJ$3:$AJ$63))/(MIN(CAMPANIA!$AJ$3:$AJ$63)-MAX(CAMPANIA!$AJ$3:$AJ$63))),((CAMPANIA!AJ55-MIN(CAMPANIA!$AJ$3:$AJ$63))/(MAX(CAMPANIA!$AJ$3:$AJ$63)-MIN(CAMPANIA!$AJ$3:$AJ$63))))</f>
        <v>0.88370240235332576</v>
      </c>
      <c r="AK120" s="32">
        <f>IF(CAMPANIA!$AK$1="-",((CAMPANIA!AK55-MAX(CAMPANIA!$AK$3:$AK$63))/(MIN(CAMPANIA!$AK$3:$AK$63)-MAX(CAMPANIA!$AK$3:$AK$63))),((CAMPANIA!AK55-MIN(CAMPANIA!$AK$3:$AK$63))/(MAX(CAMPANIA!$AK$3:$AK$63)-MIN(CAMPANIA!$AK$3:$AK$63))))</f>
        <v>0.82209302325581401</v>
      </c>
      <c r="AL120" s="32">
        <f>IF(CAMPANIA!$AL$1="-",((CAMPANIA!AL55-MAX(CAMPANIA!$AL$3:$AL$63))/(MIN(CAMPANIA!$AL$3:$AL$63)-MAX(CAMPANIA!$AL$3:$AL$63))),((CAMPANIA!AL55-MIN(CAMPANIA!$AL$3:$AL$63))/(MAX(CAMPANIA!$AL$3:$AL$63)-MIN(CAMPANIA!$AL$3:$AL$63))))</f>
        <v>0</v>
      </c>
      <c r="AM120" s="32">
        <f>IF(CAMPANIA!$AM$1="-",((CAMPANIA!AM55-MAX(CAMPANIA!$AM$3:$AM$63))/(MIN(CAMPANIA!$AM$3:$AM$63)-MAX(CAMPANIA!$AM$3:$AM$63))),((CAMPANIA!AM55-MIN(CAMPANIA!$AM$3:$AM$63))/(MAX(CAMPANIA!$AM$3:$AM$63)-MIN(CAMPANIA!$AM$3:$AM$63))))</f>
        <v>0</v>
      </c>
      <c r="AN120" s="32">
        <f>IF(CAMPANIA!$AN$1="-",((CAMPANIA!AN55-MAX(CAMPANIA!$AN$3:$AN$63))/(MIN(CAMPANIA!$AN$3:$AN$63)-MAX(CAMPANIA!$AN$3:$AN$63))),((CAMPANIA!AN55-MIN(CAMPANIA!$AN$3:$AN$63))/(MAX(CAMPANIA!$AN$3:$AN$63)-MIN(CAMPANIA!$AN$3:$AN$63))))</f>
        <v>0</v>
      </c>
      <c r="AO120" s="32">
        <f>IF(CAMPANIA!$AO$1="-",((CAMPANIA!AO55-MAX(CAMPANIA!$AO$3:$AO$63))/(MIN(CAMPANIA!$AO$3:$AO$63)-MAX(CAMPANIA!$AO$3:$AO$63))),((CAMPANIA!AO55-MIN(CAMPANIA!$AO$3:$AO$63))/(MAX(CAMPANIA!$AO$3:$AO$63)-MIN(CAMPANIA!$AO$3:$AO$63))))</f>
        <v>0</v>
      </c>
      <c r="AP120" s="32">
        <f>IF(CAMPANIA!$AP$1="-",((CAMPANIA!AP55-MAX(CAMPANIA!$AP$3:$AP$63))/(MIN(CAMPANIA!$AP$3:$AP$63)-MAX(CAMPANIA!$AP$3:$AP$63))),((CAMPANIA!AP55-MIN(CAMPANIA!$AP$3:$AP$63))/(MAX(CAMPANIA!$AP$3:$AP$63)-MIN(CAMPANIA!$AP$3:$AP$63))))</f>
        <v>0</v>
      </c>
      <c r="AQ120" s="32">
        <f>IF(CAMPANIA!$AQ$1="-",((CAMPANIA!AQ55-MAX(CAMPANIA!$AQ$3:$AQ$63))/(MIN(CAMPANIA!$AQ$3:$AQ$63)-MAX(CAMPANIA!$AQ$3:$AQ$63))),((CAMPANIA!AQ55-MIN(CAMPANIA!$AQ$3:$AQ$63))/(MAX(CAMPANIA!$AQ$3:$AQ$63)-MIN(CAMPANIA!$AQ$3:$AQ$63))))</f>
        <v>0</v>
      </c>
      <c r="AR120" s="32">
        <f>IF(CAMPANIA!$AR$1="-",((CAMPANIA!AR55-MAX(CAMPANIA!$AR$3:$AR$63))/(MIN(CAMPANIA!$AR$3:$AR$63)-MAX(CAMPANIA!$AR$3:$AR$63))),((CAMPANIA!AR55-MIN(CAMPANIA!$AR$3:$AR$63))/(MAX(CAMPANIA!$AR$3:$AR$63)-MIN(CAMPANIA!$AR$3:$AR$63))))</f>
        <v>9.1871584699453543E-2</v>
      </c>
      <c r="AS120" s="32">
        <f>IF(CAMPANIA!$AS$1="-",((CAMPANIA!AS55-MAX(CAMPANIA!$AS$3:$AS$63))/(MIN(CAMPANIA!$AS$3:$AS$63)-MAX(CAMPANIA!$AS$3:$AS$63))),((CAMPANIA!AS55-MIN(CAMPANIA!$AS$3:$AS$63))/(MAX(CAMPANIA!$AS$3:$AS$63)-MIN(CAMPANIA!$AS$3:$AS$63))))</f>
        <v>9.8561900194170937E-2</v>
      </c>
      <c r="AT120" s="32">
        <f>IF(CAMPANIA!$AT$1="-",((CAMPANIA!AT55-MAX(CAMPANIA!$AT$3:$AT$63))/(MIN(CAMPANIA!$AT$3:$AT$63)-MAX(CAMPANIA!$AT$3:$AT$63))),((CAMPANIA!AT55-MIN(CAMPANIA!$AT$3:$AT$63))/(MAX(CAMPANIA!$AT$3:$AT$63)-MIN(CAMPANIA!$AT$3:$AT$63))))</f>
        <v>0.20112114430067388</v>
      </c>
      <c r="AU120" s="32">
        <f>IF(CAMPANIA!$AU$1="-",((CAMPANIA!AU55-MAX(CAMPANIA!$AU$3:$AU$63))/(MIN(CAMPANIA!$AU$3:$AU$63)-MAX(CAMPANIA!$AU$3:$AU$63))),((CAMPANIA!AU55-MIN(CAMPANIA!$AU$3:$AU$63))/(MAX(CAMPANIA!$AU$3:$AU$63)-MIN(CAMPANIA!$AU$3:$AU$63))))</f>
        <v>0.10606060606060606</v>
      </c>
      <c r="AV120" s="32">
        <f>IF(CAMPANIA!$AV$1="-",((CAMPANIA!AV55-MAX(CAMPANIA!$AV$3:$AV$63))/(MIN(CAMPANIA!$AV$3:$AV$63)-MAX(CAMPANIA!$AV$3:$AV$63))),((CAMPANIA!AV55-MIN(CAMPANIA!$AV$3:$AV$63))/(MAX(CAMPANIA!$AV$3:$AV$63)-MIN(CAMPANIA!$AV$3:$AV$63))))</f>
        <v>0.87358313088265904</v>
      </c>
      <c r="AW120" s="32">
        <f>IF(CAMPANIA!$AW$1="-",((CAMPANIA!AW55-MAX(CAMPANIA!$AW$3:$AW$63))/(MIN(CAMPANIA!$AW$3:$AW$63)-MAX(CAMPANIA!$AW$3:$AW$63))),((CAMPANIA!AW55-MIN(CAMPANIA!$AW$3:$AW$63))/(MAX(CAMPANIA!$AW$3:$AW$63)-MIN(CAMPANIA!$AW$3:$AW$63))))</f>
        <v>0</v>
      </c>
      <c r="AX120" s="32">
        <f>IF(CAMPANIA!$AX$1="-",((CAMPANIA!AX55-MAX(CAMPANIA!$AX$3:$AX$63))/(MIN(CAMPANIA!$AX$3:$AX$63)-MAX(CAMPANIA!$AX$3:$AX$63))),((CAMPANIA!AX55-MIN(CAMPANIA!$AX$3:$AX$63))/(MAX(CAMPANIA!$AX$3:$AX$63)-MIN(CAMPANIA!$AX$3:$AX$63))))</f>
        <v>0.164624808575804</v>
      </c>
      <c r="AY120" s="32">
        <f>IF(CAMPANIA!$AY$1="-",((CAMPANIA!AY55-MAX(CAMPANIA!$AY$3:$AY$63))/(MIN(CAMPANIA!$AY$3:$AY$63)-MAX(CAMPANIA!$AY$3:$AY$63))),((CAMPANIA!AY55-MIN(CAMPANIA!$AY$3:$AY$63))/(MAX(CAMPANIA!$AY$3:$AY$63)-MIN(CAMPANIA!$AY$3:$AY$63))))</f>
        <v>0.78967065868263475</v>
      </c>
      <c r="AZ120" s="32">
        <f>IF(CAMPANIA!$AZ$1="-",((CAMPANIA!AZ55-MAX(CAMPANIA!$AZ$3:$AZ$63))/(MIN(CAMPANIA!$AZ$3:$AZ$63)-MAX(CAMPANIA!$AZ$3:$AZ$63))),((CAMPANIA!AZ55-MIN(CAMPANIA!$AZ$3:$AZ$63))/(MAX(CAMPANIA!$AZ$3:$AZ$63)-MIN(CAMPANIA!$AZ$3:$AZ$63))))</f>
        <v>3.7974683544303799E-2</v>
      </c>
      <c r="BA120" s="32">
        <f>IF(CAMPANIA!$BA$1="-",((CAMPANIA!BA55-MAX(CAMPANIA!$BA$3:$BA$63))/(MIN(CAMPANIA!$BA$3:$BA$63)-MAX(CAMPANIA!$BA$3:$BA$63))),((CAMPANIA!BA55-MIN(CAMPANIA!$BA$3:$BA$63))/(MAX(CAMPANIA!$BA$3:$BA$63)-MIN(CAMPANIA!$BA$3:$BA$63))))</f>
        <v>0.11904761904761905</v>
      </c>
      <c r="BC120" s="32">
        <f>IF(CAMPANIA!$BC$1="-",((CAMPANIA!BC55-MAX(CAMPANIA!$BC$3:$BC$63))/(MIN(CAMPANIA!$BC$3:$BC$63)-MAX(CAMPANIA!$BC$3:$BC$63))),((CAMPANIA!BC55-MIN(CAMPANIA!$BC$3:$BC$63))/(MAX(CAMPANIA!$BC$3:$BC$63)-MIN(CAMPANIA!$BC$3:$BC$63))))</f>
        <v>2.0016680567139282E-2</v>
      </c>
      <c r="BD120" s="32">
        <f>IF(CAMPANIA!$BD$1="-",((CAMPANIA!BD55-MAX(CAMPANIA!$BD$3:$BD$63))/(MIN(CAMPANIA!$BD$3:$BD$63)-MAX(CAMPANIA!$BD$3:$BD$63))),((CAMPANIA!BD55-MIN(CAMPANIA!$BD$3:$BD$63))/(MAX(CAMPANIA!$BD$3:$BD$63)-MIN(CAMPANIA!$BD$3:$BD$63))))</f>
        <v>0.40000000023333337</v>
      </c>
    </row>
    <row r="121" spans="1:56" x14ac:dyDescent="0.3">
      <c r="A121" s="32">
        <f t="shared" si="3"/>
        <v>65106</v>
      </c>
      <c r="B121" s="32" t="str">
        <f t="shared" si="3"/>
        <v>ROCCADASPIDE</v>
      </c>
      <c r="C121" s="32" t="str">
        <f t="shared" si="3"/>
        <v>CAMPANIA</v>
      </c>
      <c r="D121" s="32">
        <f t="shared" si="3"/>
        <v>22616</v>
      </c>
      <c r="E121" s="32">
        <f t="shared" si="3"/>
        <v>3</v>
      </c>
      <c r="F121" s="32" t="str">
        <f t="shared" si="3"/>
        <v>B</v>
      </c>
      <c r="G121" s="32">
        <f>IF(CAMPANIA!$G$1="-",((CAMPANIA!G56-MAX(CAMPANIA!$G$3:$G$63))/(MIN(CAMPANIA!$G$3:$G$63)-MAX(CAMPANIA!$G$3:$G$63))),((CAMPANIA!G56-MIN(CAMPANIA!$G$3:$G$63))/(MAX(CAMPANIA!$G$3:$G$63)-MIN(CAMPANIA!$G$3:$G$63))))</f>
        <v>0</v>
      </c>
      <c r="H121" s="32">
        <f>IF(CAMPANIA!$H$1="-",((CAMPANIA!H56-MAX(CAMPANIA!$H$3:$H$63))/(MIN(CAMPANIA!$H$3:$H$63)-MAX(CAMPANIA!$H$3:$H$63))),((CAMPANIA!H56-MIN(CAMPANIA!$H$3:$H$63))/(MAX(CAMPANIA!$H$3:$H$63)-MIN(CAMPANIA!$H$3:$H$63))))</f>
        <v>0.38461538461538464</v>
      </c>
      <c r="I121" s="32">
        <f>IF(CAMPANIA!$I$1="-",((CAMPANIA!I56-MAX(CAMPANIA!$I$3:$I$63))/(MIN(CAMPANIA!$I$3:$I$63)-MAX(CAMPANIA!$I$3:$I$63))),((CAMPANIA!I56-MIN(CAMPANIA!$I$3:$I$63))/(MAX(CAMPANIA!$I$3:$I$63)-MIN(CAMPANIA!$I$3:$I$63))))</f>
        <v>0.99925382415122499</v>
      </c>
      <c r="J121" s="32">
        <f>IF(CAMPANIA!$J$1="-",((CAMPANIA!J56-MAX(CAMPANIA!$J$3:$J$63))/(MIN(CAMPANIA!$J$3:$J$63)-MAX(CAMPANIA!$J$3:$J$63))),((CAMPANIA!J56-MIN(CAMPANIA!$J$3:$J$63))/(MAX(CAMPANIA!$J$3:$J$63)-MIN(CAMPANIA!$J$3:$J$63))))</f>
        <v>0.37893181338399834</v>
      </c>
      <c r="K121" s="32">
        <f>IF(CAMPANIA!$K$1="-",((CAMPANIA!K56-MAX(CAMPANIA!$K$3:$K$63))/(MIN(CAMPANIA!$K$3:$K$63)-MAX(CAMPANIA!$K$3:$K$63))),((CAMPANIA!K56-MIN(CAMPANIA!$K$3:$K$63))/(MAX(CAMPANIA!$K$3:$K$63)-MIN(CAMPANIA!$K$3:$K$63))))</f>
        <v>0.53566621803499304</v>
      </c>
      <c r="L121" s="32">
        <f>IF(CAMPANIA!$L$1="-",((CAMPANIA!L56-MAX(CAMPANIA!$L$3:$L$63))/(MIN(CAMPANIA!$L$3:$L$63)-MAX(CAMPANIA!$L$3:$L$63))),((CAMPANIA!L56-MIN(CAMPANIA!$L$3:$L$63))/(MAX(CAMPANIA!$L$3:$L$63)-MIN(CAMPANIA!$L$3:$L$63))))</f>
        <v>0.81944444444444442</v>
      </c>
      <c r="M121" s="32">
        <f>IF(CAMPANIA!$M$1="-",((CAMPANIA!M56-MAX(CAMPANIA!$M$3:$M$63))/(MIN(CAMPANIA!$M$3:$M$63)-MAX(CAMPANIA!$M$3:$M$63))),((CAMPANIA!M56-MIN(CAMPANIA!$M$3:$M$63))/(MAX(CAMPANIA!$M$3:$M$63)-MIN(CAMPANIA!$M$3:$M$63))))</f>
        <v>3.0292640797850871E-2</v>
      </c>
      <c r="N121" s="32">
        <f>IF(CAMPANIA!$N$1="-",((CAMPANIA!N56-MAX(CAMPANIA!$N$3:$N$63))/(MIN(CAMPANIA!$N$3:$N$63)-MAX(CAMPANIA!$N$3:$N$63))),((CAMPANIA!N56-MIN(CAMPANIA!$N$3:$N$63))/(MAX(CAMPANIA!$N$3:$N$63)-MIN(CAMPANIA!$N$3:$N$63))))</f>
        <v>6.6666666666666666E-2</v>
      </c>
      <c r="O121" s="32">
        <f>IF(CAMPANIA!$O$1="-",((CAMPANIA!O56-MAX(CAMPANIA!$O$3:$O$63))/(MIN(CAMPANIA!$O$3:$O$63)-MAX(CAMPANIA!$O$3:$O$63))),((CAMPANIA!O56-MIN(CAMPANIA!$O$3:$O$63))/(MAX(CAMPANIA!$O$3:$O$63)-MIN(CAMPANIA!$O$3:$O$63))))</f>
        <v>7.3501275510204064E-2</v>
      </c>
      <c r="P121" s="32">
        <f>IF(CAMPANIA!$P$1="-",((CAMPANIA!P56-MAX(CAMPANIA!$P$3:$P$63))/(MIN(CAMPANIA!$P$3:$P$63)-MAX(CAMPANIA!$P$3:$P$63))),((CAMPANIA!P56-MIN(CAMPANIA!$P$3:$P$63))/(MAX(CAMPANIA!$P$3:$P$63)-MIN(CAMPANIA!$P$3:$P$63))))</f>
        <v>0.63414634146341464</v>
      </c>
      <c r="Q121" s="32">
        <f>IF(CAMPANIA!$Q$1="-",((CAMPANIA!Q56-MAX(CAMPANIA!$Q$3:$Q$63))/(MIN(CAMPANIA!$Q$3:$Q$63)-MAX(CAMPANIA!$Q$3:$Q$63))),((CAMPANIA!Q56-MIN(CAMPANIA!$Q$3:$Q$63))/(MAX(CAMPANIA!$Q$3:$Q$63)-MIN(CAMPANIA!$Q$3:$Q$63))))</f>
        <v>0.41702564102564099</v>
      </c>
      <c r="R121" s="32">
        <f>IF(CAMPANIA!$R$1="-",((CAMPANIA!R56-MAX(CAMPANIA!$R$3:$R$63))/(MIN(CAMPANIA!$R$3:$R$63)-MAX(CAMPANIA!$R$3:$R$63))),((CAMPANIA!R56-MIN(CAMPANIA!$R$3:$R$63))/(MAX(CAMPANIA!$R$3:$R$63)-MIN(CAMPANIA!$R$3:$R$63))))</f>
        <v>0</v>
      </c>
      <c r="S121" s="32">
        <f>IF(CAMPANIA!$S$1="-",((CAMPANIA!S56-MAX(CAMPANIA!$S$3:$S$63))/(MIN(CAMPANIA!$S$3:$S$63)-MAX(CAMPANIA!$S$3:$S$63))),((CAMPANIA!S56-MIN(CAMPANIA!$S$3:$S$63))/(MAX(CAMPANIA!$S$3:$S$63)-MIN(CAMPANIA!$S$3:$S$63))))</f>
        <v>0</v>
      </c>
      <c r="T121" s="32">
        <f>IF(CAMPANIA!$T$1="-",((CAMPANIA!T56-MAX(CAMPANIA!$T$3:$T$63))/(MIN(CAMPANIA!$T$3:$T$63)-MAX(CAMPANIA!$T$3:$T$63))),((CAMPANIA!T56-MIN(CAMPANIA!$T$3:$T$63))/(MAX(CAMPANIA!$T$3:$T$63)-MIN(CAMPANIA!$T$3:$T$63))))</f>
        <v>0.16666666666666666</v>
      </c>
      <c r="U121" s="32">
        <f>IF(CAMPANIA!$U$1="-",((CAMPANIA!U56-MAX(CAMPANIA!$U$3:$U$63))/(MIN(CAMPANIA!$U$3:$U$63)-MAX(CAMPANIA!$U$3:$U$63))),((CAMPANIA!U56-MIN(CAMPANIA!$U$3:$U$63))/(MAX(CAMPANIA!$U$3:$U$63)-MIN(CAMPANIA!$U$3:$U$63))))</f>
        <v>0</v>
      </c>
      <c r="V121" s="32">
        <f>IF(CAMPANIA!$V$1="-",((CAMPANIA!V56-MAX(CAMPANIA!$V$3:$V$63))/(MIN(CAMPANIA!$V$3:$V$63)-MAX(CAMPANIA!$V$3:$V$63))),((CAMPANIA!V56-MIN(CAMPANIA!$V$3:$V$63))/(MAX(CAMPANIA!$V$3:$V$63)-MIN(CAMPANIA!$V$3:$V$63))))</f>
        <v>0</v>
      </c>
      <c r="W121" s="32">
        <f>IF(CAMPANIA!$W$1="-",((CAMPANIA!W56-MAX(CAMPANIA!$W$3:$W$63))/(MIN(CAMPANIA!$W$3:$W$63)-MAX(CAMPANIA!$W$3:$W$63))),((CAMPANIA!W56-MIN(CAMPANIA!$W$3:$W$63))/(MAX(CAMPANIA!$W$3:$W$63)-MIN(CAMPANIA!$W$3:$W$63))))</f>
        <v>0</v>
      </c>
      <c r="X121" s="32">
        <f>IF(CAMPANIA!$X$1="-",((CAMPANIA!X56-MAX(CAMPANIA!$X$3:$X$63))/(MIN(CAMPANIA!$X$3:$X$63)-MAX(CAMPANIA!$X$3:$X$63))),((CAMPANIA!X56-MIN(CAMPANIA!$X$3:$X$63))/(MAX(CAMPANIA!$X$3:$X$63)-MIN(CAMPANIA!$X$3:$X$63))))</f>
        <v>0</v>
      </c>
      <c r="Y121" s="32">
        <f>IF(CAMPANIA!$Y$1="-",((CAMPANIA!Y56-MAX(CAMPANIA!$Y$3:$Y$63))/(MIN(CAMPANIA!$Y$3:$Y$63)-MAX(CAMPANIA!$Y$3:$Y$63))),((CAMPANIA!Y56-MIN(CAMPANIA!$Y$3:$Y$63))/(MAX(CAMPANIA!$Y$3:$Y$63)-MIN(CAMPANIA!$Y$3:$Y$63))))</f>
        <v>0</v>
      </c>
      <c r="Z121" s="32">
        <f>IF(CAMPANIA!$Z$1="-",((CAMPANIA!Z56-MAX(CAMPANIA!$Z$3:$Z$63))/(MIN(CAMPANIA!$Z$3:$Z$63)-MAX(CAMPANIA!$Z$3:$Z$63))),((CAMPANIA!Z56-MIN(CAMPANIA!$Z$3:$Z$63))/(MAX(CAMPANIA!$Z$3:$Z$63)-MIN(CAMPANIA!$Z$3:$Z$63))))</f>
        <v>0.44910591471801919</v>
      </c>
      <c r="AA121" s="32">
        <f>IF(CAMPANIA!$AA$1="-",((CAMPANIA!AA56-MAX(CAMPANIA!$AA$3:$AA$63))/(MIN(CAMPANIA!$AA$3:$AA$63)-MAX(CAMPANIA!$AA$3:$AA$63))),((CAMPANIA!AA56-MIN(CAMPANIA!$AA$3:$AA$63))/(MAX(CAMPANIA!$AA$3:$AA$63)-MIN(CAMPANIA!$AA$3:$AA$63))))</f>
        <v>1.4224137931034483E-2</v>
      </c>
      <c r="AB121" s="32">
        <f>IF(CAMPANIA!$AB$1="-",((CAMPANIA!AB56-MAX(CAMPANIA!$AB$3:$AB$63))/(MIN(CAMPANIA!$AB$3:$AB$63)-MAX(CAMPANIA!$AB$3:$AB$63))),((CAMPANIA!AB56-MIN(CAMPANIA!$AB$3:$AB$63))/(MAX(CAMPANIA!$AB$3:$AB$63)-MIN(CAMPANIA!$AB$3:$AB$63))))</f>
        <v>0.94090909090909103</v>
      </c>
      <c r="AC121" s="32">
        <f>IF(CAMPANIA!$AC$1="-",((CAMPANIA!AC56-MAX(CAMPANIA!$AC$3:$AC$63))/(MIN(CAMPANIA!$AC$3:$AC$63)-MAX(CAMPANIA!$AC$3:$AC$63))),((CAMPANIA!AC56-MIN(CAMPANIA!$AC$3:$AC$63))/(MAX(CAMPANIA!$AC$3:$AC$63)-MIN(CAMPANIA!$AC$3:$AC$63))))</f>
        <v>5.7010785824345149E-2</v>
      </c>
      <c r="AD121" s="32">
        <f>IF(CAMPANIA!$AD$1="-",((CAMPANIA!AD56-MAX(CAMPANIA!$AD$3:$AD$63))/(MIN(CAMPANIA!$AD$3:$AD$63)-MAX(CAMPANIA!$AD$3:$AD$63))),((CAMPANIA!AD56-MIN(CAMPANIA!$AD$3:$AD$63))/(MAX(CAMPANIA!$AD$3:$AD$63)-MIN(CAMPANIA!$AD$3:$AD$63))))</f>
        <v>0.31755150554675121</v>
      </c>
      <c r="AE121" s="32">
        <f>IF(CAMPANIA!$AE$1="-",((CAMPANIA!AE56-MAX(CAMPANIA!$AE$3:$AE$63))/(MIN(CAMPANIA!$AE$3:$AE$63)-MAX(CAMPANIA!$AE$3:$AE$63))),((CAMPANIA!AE56-MIN(CAMPANIA!$AE$3:$AE$63))/(MAX(CAMPANIA!$AE$3:$AE$63)-MIN(CAMPANIA!$AE$3:$AE$63))))</f>
        <v>0</v>
      </c>
      <c r="AF121" s="32">
        <f>IF(CAMPANIA!$AF$1="-",((CAMPANIA!AF56-MAX(CAMPANIA!$AF$3:$AF$63))/(MIN(CAMPANIA!$AF$3:$AF$63)-MAX(CAMPANIA!$AF$3:$AF$63))),((CAMPANIA!AF56-MIN(CAMPANIA!$AF$3:$AF$63))/(MAX(CAMPANIA!$AF$3:$AF$63)-MIN(CAMPANIA!$AF$3:$AF$63))))</f>
        <v>0.45961300946891731</v>
      </c>
      <c r="AG121" s="32">
        <f>IF(CAMPANIA!$AG$1="-",((CAMPANIA!AG56-MAX(CAMPANIA!$AG$3:$AG$63))/(MIN(CAMPANIA!$AG$3:$AG$63)-MAX(CAMPANIA!$AG$3:$AG$63))),((CAMPANIA!AG56-MIN(CAMPANIA!$AG$3:$AG$63))/(MAX(CAMPANIA!$AG$3:$AG$63)-MIN(CAMPANIA!$AG$3:$AG$63))))</f>
        <v>0.28512396694214875</v>
      </c>
      <c r="AH121" s="32">
        <f>IF(CAMPANIA!$AH$1="-",((CAMPANIA!AH56-MAX(CAMPANIA!$AH$3:$AH$63))/(MIN(CAMPANIA!$AH$3:$AH$63)-MAX(CAMPANIA!$AH$3:$AH$63))),((CAMPANIA!AH103-MIN(CAMPANIA!$AH$3:$AH$63))/(MAX(CAMPANIA!$AH$3:$AH$63)-MIN(CAMPANIA!$AH$3:$AH$63))))</f>
        <v>0.27953760696592111</v>
      </c>
      <c r="AI121" s="32">
        <f>IF(CAMPANIA!$AI$1="-",((CAMPANIA!AI56-MAX(CAMPANIA!$AI$3:$AI$63))/(MIN(CAMPANIA!$AI$3:$AI$63)-MAX(CAMPANIA!$AI$3:$AI$63))),((CAMPANIA!AI56-MIN(CAMPANIA!$AI$3:$AI$63))/(MAX(CAMPANIA!$AI$3:$AI$63)-MIN(CAMPANIA!$AI$3:$AI$63))))</f>
        <v>1.7316017316017323E-2</v>
      </c>
      <c r="AJ121" s="32">
        <f>IF(CAMPANIA!$AJ$1="-",((CAMPANIA!AJ56-MAX(CAMPANIA!$AJ$3:$AJ$63))/(MIN(CAMPANIA!$AJ$3:$AJ$63)-MAX(CAMPANIA!$AJ$3:$AJ$63))),((CAMPANIA!AJ56-MIN(CAMPANIA!$AJ$3:$AJ$63))/(MAX(CAMPANIA!$AJ$3:$AJ$63)-MIN(CAMPANIA!$AJ$3:$AJ$63))))</f>
        <v>1</v>
      </c>
      <c r="AK121" s="32">
        <f>IF(CAMPANIA!$AK$1="-",((CAMPANIA!AK56-MAX(CAMPANIA!$AK$3:$AK$63))/(MIN(CAMPANIA!$AK$3:$AK$63)-MAX(CAMPANIA!$AK$3:$AK$63))),((CAMPANIA!AK56-MIN(CAMPANIA!$AK$3:$AK$63))/(MAX(CAMPANIA!$AK$3:$AK$63)-MIN(CAMPANIA!$AK$3:$AK$63))))</f>
        <v>0.19011627906976764</v>
      </c>
      <c r="AL121" s="32">
        <f>IF(CAMPANIA!$AL$1="-",((CAMPANIA!AL56-MAX(CAMPANIA!$AL$3:$AL$63))/(MIN(CAMPANIA!$AL$3:$AL$63)-MAX(CAMPANIA!$AL$3:$AL$63))),((CAMPANIA!AL56-MIN(CAMPANIA!$AL$3:$AL$63))/(MAX(CAMPANIA!$AL$3:$AL$63)-MIN(CAMPANIA!$AL$3:$AL$63))))</f>
        <v>0.11636363636363636</v>
      </c>
      <c r="AM121" s="32">
        <f>IF(CAMPANIA!$AM$1="-",((CAMPANIA!AM56-MAX(CAMPANIA!$AM$3:$AM$63))/(MIN(CAMPANIA!$AM$3:$AM$63)-MAX(CAMPANIA!$AM$3:$AM$63))),((CAMPANIA!AM56-MIN(CAMPANIA!$AM$3:$AM$63))/(MAX(CAMPANIA!$AM$3:$AM$63)-MIN(CAMPANIA!$AM$3:$AM$63))))</f>
        <v>6.6666666666666666E-2</v>
      </c>
      <c r="AN121" s="32">
        <f>IF(CAMPANIA!$AN$1="-",((CAMPANIA!AN56-MAX(CAMPANIA!$AN$3:$AN$63))/(MIN(CAMPANIA!$AN$3:$AN$63)-MAX(CAMPANIA!$AN$3:$AN$63))),((CAMPANIA!AN56-MIN(CAMPANIA!$AN$3:$AN$63))/(MAX(CAMPANIA!$AN$3:$AN$63)-MIN(CAMPANIA!$AN$3:$AN$63))))</f>
        <v>0</v>
      </c>
      <c r="AO121" s="32">
        <f>IF(CAMPANIA!$AO$1="-",((CAMPANIA!AO56-MAX(CAMPANIA!$AO$3:$AO$63))/(MIN(CAMPANIA!$AO$3:$AO$63)-MAX(CAMPANIA!$AO$3:$AO$63))),((CAMPANIA!AO56-MIN(CAMPANIA!$AO$3:$AO$63))/(MAX(CAMPANIA!$AO$3:$AO$63)-MIN(CAMPANIA!$AO$3:$AO$63))))</f>
        <v>0.61971830985915499</v>
      </c>
      <c r="AP121" s="32">
        <f>IF(CAMPANIA!$AP$1="-",((CAMPANIA!AP56-MAX(CAMPANIA!$AP$3:$AP$63))/(MIN(CAMPANIA!$AP$3:$AP$63)-MAX(CAMPANIA!$AP$3:$AP$63))),((CAMPANIA!AP56-MIN(CAMPANIA!$AP$3:$AP$63))/(MAX(CAMPANIA!$AP$3:$AP$63)-MIN(CAMPANIA!$AP$3:$AP$63))))</f>
        <v>4.5454545454545456E-2</v>
      </c>
      <c r="AQ121" s="32">
        <f>IF(CAMPANIA!$AQ$1="-",((CAMPANIA!AQ56-MAX(CAMPANIA!$AQ$3:$AQ$63))/(MIN(CAMPANIA!$AQ$3:$AQ$63)-MAX(CAMPANIA!$AQ$3:$AQ$63))),((CAMPANIA!AQ56-MIN(CAMPANIA!$AQ$3:$AQ$63))/(MAX(CAMPANIA!$AQ$3:$AQ$63)-MIN(CAMPANIA!$AQ$3:$AQ$63))))</f>
        <v>2.7149321266968326E-2</v>
      </c>
      <c r="AR121" s="32">
        <f>IF(CAMPANIA!$AR$1="-",((CAMPANIA!AR56-MAX(CAMPANIA!$AR$3:$AR$63))/(MIN(CAMPANIA!$AR$3:$AR$63)-MAX(CAMPANIA!$AR$3:$AR$63))),((CAMPANIA!AR56-MIN(CAMPANIA!$AR$3:$AR$63))/(MAX(CAMPANIA!$AR$3:$AR$63)-MIN(CAMPANIA!$AR$3:$AR$63))))</f>
        <v>9.2213114754098359E-3</v>
      </c>
      <c r="AS121" s="32">
        <f>IF(CAMPANIA!$AS$1="-",((CAMPANIA!AS56-MAX(CAMPANIA!$AS$3:$AS$63))/(MIN(CAMPANIA!$AS$3:$AS$63)-MAX(CAMPANIA!$AS$3:$AS$63))),((CAMPANIA!AS56-MIN(CAMPANIA!$AS$3:$AS$63))/(MAX(CAMPANIA!$AS$3:$AS$63)-MIN(CAMPANIA!$AS$3:$AS$63))))</f>
        <v>0.79576014370439274</v>
      </c>
      <c r="AT121" s="32">
        <f>IF(CAMPANIA!$AT$1="-",((CAMPANIA!AT56-MAX(CAMPANIA!$AT$3:$AT$63))/(MIN(CAMPANIA!$AT$3:$AT$63)-MAX(CAMPANIA!$AT$3:$AT$63))),((CAMPANIA!AT56-MIN(CAMPANIA!$AT$3:$AT$63))/(MAX(CAMPANIA!$AT$3:$AT$63)-MIN(CAMPANIA!$AT$3:$AT$63))))</f>
        <v>1</v>
      </c>
      <c r="AU121" s="32">
        <f>IF(CAMPANIA!$AU$1="-",((CAMPANIA!AU56-MAX(CAMPANIA!$AU$3:$AU$63))/(MIN(CAMPANIA!$AU$3:$AU$63)-MAX(CAMPANIA!$AU$3:$AU$63))),((CAMPANIA!AU56-MIN(CAMPANIA!$AU$3:$AU$63))/(MAX(CAMPANIA!$AU$3:$AU$63)-MIN(CAMPANIA!$AU$3:$AU$63))))</f>
        <v>0.27272727272727271</v>
      </c>
      <c r="AV121" s="32">
        <f>IF(CAMPANIA!$AV$1="-",((CAMPANIA!AV56-MAX(CAMPANIA!$AV$3:$AV$63))/(MIN(CAMPANIA!$AV$3:$AV$63)-MAX(CAMPANIA!$AV$3:$AV$63))),((CAMPANIA!AV56-MIN(CAMPANIA!$AV$3:$AV$63))/(MAX(CAMPANIA!$AV$3:$AV$63)-MIN(CAMPANIA!$AV$3:$AV$63))))</f>
        <v>0.90331243473125611</v>
      </c>
      <c r="AW121" s="32">
        <f>IF(CAMPANIA!$AW$1="-",((CAMPANIA!AW56-MAX(CAMPANIA!$AW$3:$AW$63))/(MIN(CAMPANIA!$AW$3:$AW$63)-MAX(CAMPANIA!$AW$3:$AW$63))),((CAMPANIA!AW56-MIN(CAMPANIA!$AW$3:$AW$63))/(MAX(CAMPANIA!$AW$3:$AW$63)-MIN(CAMPANIA!$AW$3:$AW$63))))</f>
        <v>0.4375</v>
      </c>
      <c r="AX121" s="32">
        <f>IF(CAMPANIA!$AX$1="-",((CAMPANIA!AX56-MAX(CAMPANIA!$AX$3:$AX$63))/(MIN(CAMPANIA!$AX$3:$AX$63)-MAX(CAMPANIA!$AX$3:$AX$63))),((CAMPANIA!AX56-MIN(CAMPANIA!$AX$3:$AX$63))/(MAX(CAMPANIA!$AX$3:$AX$63)-MIN(CAMPANIA!$AX$3:$AX$63))))</f>
        <v>0.16692189892802453</v>
      </c>
      <c r="AY121" s="32">
        <f>IF(CAMPANIA!$AY$1="-",((CAMPANIA!AY56-MAX(CAMPANIA!$AY$3:$AY$63))/(MIN(CAMPANIA!$AY$3:$AY$63)-MAX(CAMPANIA!$AY$3:$AY$63))),((CAMPANIA!AY56-MIN(CAMPANIA!$AY$3:$AY$63))/(MAX(CAMPANIA!$AY$3:$AY$63)-MIN(CAMPANIA!$AY$3:$AY$63))))</f>
        <v>0.78068862275449091</v>
      </c>
      <c r="AZ121" s="32">
        <f>IF(CAMPANIA!$AZ$1="-",((CAMPANIA!AZ56-MAX(CAMPANIA!$AZ$3:$AZ$63))/(MIN(CAMPANIA!$AZ$3:$AZ$63)-MAX(CAMPANIA!$AZ$3:$AZ$63))),((CAMPANIA!AZ56-MIN(CAMPANIA!$AZ$3:$AZ$63))/(MAX(CAMPANIA!$AZ$3:$AZ$63)-MIN(CAMPANIA!$AZ$3:$AZ$63))))</f>
        <v>1.4147431124348473E-2</v>
      </c>
      <c r="BA121" s="32">
        <f>IF(CAMPANIA!$BA$1="-",((CAMPANIA!BA56-MAX(CAMPANIA!$BA$3:$BA$63))/(MIN(CAMPANIA!$BA$3:$BA$63)-MAX(CAMPANIA!$BA$3:$BA$63))),((CAMPANIA!BA56-MIN(CAMPANIA!$BA$3:$BA$63))/(MAX(CAMPANIA!$BA$3:$BA$63)-MIN(CAMPANIA!$BA$3:$BA$63))))</f>
        <v>0.73809523809523814</v>
      </c>
      <c r="BC121" s="32">
        <f>IF(CAMPANIA!$BC$1="-",((CAMPANIA!BC56-MAX(CAMPANIA!$BC$3:$BC$63))/(MIN(CAMPANIA!$BC$3:$BC$63)-MAX(CAMPANIA!$BC$3:$BC$63))),((CAMPANIA!BC56-MIN(CAMPANIA!$BC$3:$BC$63))/(MAX(CAMPANIA!$BC$3:$BC$63)-MIN(CAMPANIA!$BC$3:$BC$63))))</f>
        <v>0</v>
      </c>
      <c r="BD121" s="32">
        <f>IF(CAMPANIA!$BD$1="-",((CAMPANIA!BD56-MAX(CAMPANIA!$BD$3:$BD$63))/(MIN(CAMPANIA!$BD$3:$BD$63)-MAX(CAMPANIA!$BD$3:$BD$63))),((CAMPANIA!BD56-MIN(CAMPANIA!$BD$3:$BD$63))/(MAX(CAMPANIA!$BD$3:$BD$63)-MIN(CAMPANIA!$BD$3:$BD$63))))</f>
        <v>8.3333331680555574E-3</v>
      </c>
    </row>
    <row r="122" spans="1:56" x14ac:dyDescent="0.3">
      <c r="A122" s="32">
        <f t="shared" si="3"/>
        <v>65114</v>
      </c>
      <c r="B122" s="32" t="str">
        <f t="shared" si="3"/>
        <v>SALA CONSILINA</v>
      </c>
      <c r="C122" s="32" t="str">
        <f t="shared" si="3"/>
        <v>CAMPANIA</v>
      </c>
      <c r="D122" s="32">
        <f t="shared" si="3"/>
        <v>41104</v>
      </c>
      <c r="E122" s="32">
        <f t="shared" si="3"/>
        <v>3</v>
      </c>
      <c r="F122" s="32" t="str">
        <f t="shared" si="3"/>
        <v>B</v>
      </c>
      <c r="G122" s="32">
        <f>IF(CAMPANIA!$G$1="-",((CAMPANIA!G57-MAX(CAMPANIA!$G$3:$G$63))/(MIN(CAMPANIA!$G$3:$G$63)-MAX(CAMPANIA!$G$3:$G$63))),((CAMPANIA!G57-MIN(CAMPANIA!$G$3:$G$63))/(MAX(CAMPANIA!$G$3:$G$63)-MIN(CAMPANIA!$G$3:$G$63))))</f>
        <v>0</v>
      </c>
      <c r="H122" s="32">
        <f>IF(CAMPANIA!$H$1="-",((CAMPANIA!H57-MAX(CAMPANIA!$H$3:$H$63))/(MIN(CAMPANIA!$H$3:$H$63)-MAX(CAMPANIA!$H$3:$H$63))),((CAMPANIA!H57-MIN(CAMPANIA!$H$3:$H$63))/(MAX(CAMPANIA!$H$3:$H$63)-MIN(CAMPANIA!$H$3:$H$63))))</f>
        <v>0.46153846153846156</v>
      </c>
      <c r="I122" s="32">
        <f>IF(CAMPANIA!$I$1="-",((CAMPANIA!I57-MAX(CAMPANIA!$I$3:$I$63))/(MIN(CAMPANIA!$I$3:$I$63)-MAX(CAMPANIA!$I$3:$I$63))),((CAMPANIA!I57-MIN(CAMPANIA!$I$3:$I$63))/(MAX(CAMPANIA!$I$3:$I$63)-MIN(CAMPANIA!$I$3:$I$63))))</f>
        <v>0.99166770302201224</v>
      </c>
      <c r="J122" s="32">
        <f>IF(CAMPANIA!$J$1="-",((CAMPANIA!J57-MAX(CAMPANIA!$J$3:$J$63))/(MIN(CAMPANIA!$J$3:$J$63)-MAX(CAMPANIA!$J$3:$J$63))),((CAMPANIA!J57-MIN(CAMPANIA!$J$3:$J$63))/(MAX(CAMPANIA!$J$3:$J$63)-MIN(CAMPANIA!$J$3:$J$63))))</f>
        <v>0.66666666666666663</v>
      </c>
      <c r="K122" s="32">
        <f>IF(CAMPANIA!$K$1="-",((CAMPANIA!K57-MAX(CAMPANIA!$K$3:$K$63))/(MIN(CAMPANIA!$K$3:$K$63)-MAX(CAMPANIA!$K$3:$K$63))),((CAMPANIA!K57-MIN(CAMPANIA!$K$3:$K$63))/(MAX(CAMPANIA!$K$3:$K$63)-MIN(CAMPANIA!$K$3:$K$63))))</f>
        <v>0.42496635262449528</v>
      </c>
      <c r="L122" s="32">
        <f>IF(CAMPANIA!$L$1="-",((CAMPANIA!L57-MAX(CAMPANIA!$L$3:$L$63))/(MIN(CAMPANIA!$L$3:$L$63)-MAX(CAMPANIA!$L$3:$L$63))),((CAMPANIA!L57-MIN(CAMPANIA!$L$3:$L$63))/(MAX(CAMPANIA!$L$3:$L$63)-MIN(CAMPANIA!$L$3:$L$63))))</f>
        <v>0.9622222222222222</v>
      </c>
      <c r="M122" s="32">
        <f>IF(CAMPANIA!$M$1="-",((CAMPANIA!M57-MAX(CAMPANIA!$M$3:$M$63))/(MIN(CAMPANIA!$M$3:$M$63)-MAX(CAMPANIA!$M$3:$M$63))),((CAMPANIA!M57-MIN(CAMPANIA!$M$3:$M$63))/(MAX(CAMPANIA!$M$3:$M$63)-MIN(CAMPANIA!$M$3:$M$63))))</f>
        <v>0.1256970996315408</v>
      </c>
      <c r="N122" s="32">
        <f>IF(CAMPANIA!$N$1="-",((CAMPANIA!N57-MAX(CAMPANIA!$N$3:$N$63))/(MIN(CAMPANIA!$N$3:$N$63)-MAX(CAMPANIA!$N$3:$N$63))),((CAMPANIA!N57-MIN(CAMPANIA!$N$3:$N$63))/(MAX(CAMPANIA!$N$3:$N$63)-MIN(CAMPANIA!$N$3:$N$63))))</f>
        <v>6.6666666666666666E-2</v>
      </c>
      <c r="O122" s="32">
        <f>IF(CAMPANIA!$O$1="-",((CAMPANIA!O57-MAX(CAMPANIA!$O$3:$O$63))/(MIN(CAMPANIA!$O$3:$O$63)-MAX(CAMPANIA!$O$3:$O$63))),((CAMPANIA!O57-MIN(CAMPANIA!$O$3:$O$63))/(MAX(CAMPANIA!$O$3:$O$63)-MIN(CAMPANIA!$O$3:$O$63))))</f>
        <v>0.47337372448979598</v>
      </c>
      <c r="P122" s="32">
        <f>IF(CAMPANIA!$P$1="-",((CAMPANIA!P57-MAX(CAMPANIA!$P$3:$P$63))/(MIN(CAMPANIA!$P$3:$P$63)-MAX(CAMPANIA!$P$3:$P$63))),((CAMPANIA!P57-MIN(CAMPANIA!$P$3:$P$63))/(MAX(CAMPANIA!$P$3:$P$63)-MIN(CAMPANIA!$P$3:$P$63))))</f>
        <v>0.44715447154471538</v>
      </c>
      <c r="Q122" s="32">
        <f>IF(CAMPANIA!$Q$1="-",((CAMPANIA!Q57-MAX(CAMPANIA!$Q$3:$Q$63))/(MIN(CAMPANIA!$Q$3:$Q$63)-MAX(CAMPANIA!$Q$3:$Q$63))),((CAMPANIA!Q57-MIN(CAMPANIA!$Q$3:$Q$63))/(MAX(CAMPANIA!$Q$3:$Q$63)-MIN(CAMPANIA!$Q$3:$Q$63))))</f>
        <v>0.47733333333333333</v>
      </c>
      <c r="R122" s="32">
        <f>IF(CAMPANIA!$R$1="-",((CAMPANIA!R57-MAX(CAMPANIA!$R$3:$R$63))/(MIN(CAMPANIA!$R$3:$R$63)-MAX(CAMPANIA!$R$3:$R$63))),((CAMPANIA!R57-MIN(CAMPANIA!$R$3:$R$63))/(MAX(CAMPANIA!$R$3:$R$63)-MIN(CAMPANIA!$R$3:$R$63))))</f>
        <v>0.10357958872810358</v>
      </c>
      <c r="S122" s="32">
        <f>IF(CAMPANIA!$S$1="-",((CAMPANIA!S57-MAX(CAMPANIA!$S$3:$S$63))/(MIN(CAMPANIA!$S$3:$S$63)-MAX(CAMPANIA!$S$3:$S$63))),((CAMPANIA!S57-MIN(CAMPANIA!$S$3:$S$63))/(MAX(CAMPANIA!$S$3:$S$63)-MIN(CAMPANIA!$S$3:$S$63))))</f>
        <v>0.1076923076923077</v>
      </c>
      <c r="T122" s="32">
        <f>IF(CAMPANIA!$T$1="-",((CAMPANIA!T57-MAX(CAMPANIA!$T$3:$T$63))/(MIN(CAMPANIA!$T$3:$T$63)-MAX(CAMPANIA!$T$3:$T$63))),((CAMPANIA!T57-MIN(CAMPANIA!$T$3:$T$63))/(MAX(CAMPANIA!$T$3:$T$63)-MIN(CAMPANIA!$T$3:$T$63))))</f>
        <v>0.3666666666666667</v>
      </c>
      <c r="U122" s="32">
        <f>IF(CAMPANIA!$U$1="-",((CAMPANIA!U57-MAX(CAMPANIA!$U$3:$U$63))/(MIN(CAMPANIA!$U$3:$U$63)-MAX(CAMPANIA!$U$3:$U$63))),((CAMPANIA!U57-MIN(CAMPANIA!$U$3:$U$63))/(MAX(CAMPANIA!$U$3:$U$63)-MIN(CAMPANIA!$U$3:$U$63))))</f>
        <v>0</v>
      </c>
      <c r="V122" s="32">
        <f>IF(CAMPANIA!$V$1="-",((CAMPANIA!V57-MAX(CAMPANIA!$V$3:$V$63))/(MIN(CAMPANIA!$V$3:$V$63)-MAX(CAMPANIA!$V$3:$V$63))),((CAMPANIA!V57-MIN(CAMPANIA!$V$3:$V$63))/(MAX(CAMPANIA!$V$3:$V$63)-MIN(CAMPANIA!$V$3:$V$63))))</f>
        <v>0</v>
      </c>
      <c r="W122" s="32">
        <f>IF(CAMPANIA!$W$1="-",((CAMPANIA!W57-MAX(CAMPANIA!$W$3:$W$63))/(MIN(CAMPANIA!$W$3:$W$63)-MAX(CAMPANIA!$W$3:$W$63))),((CAMPANIA!W57-MIN(CAMPANIA!$W$3:$W$63))/(MAX(CAMPANIA!$W$3:$W$63)-MIN(CAMPANIA!$W$3:$W$63))))</f>
        <v>0.42857142857142855</v>
      </c>
      <c r="X122" s="32">
        <f>IF(CAMPANIA!$X$1="-",((CAMPANIA!X57-MAX(CAMPANIA!$X$3:$X$63))/(MIN(CAMPANIA!$X$3:$X$63)-MAX(CAMPANIA!$X$3:$X$63))),((CAMPANIA!X57-MIN(CAMPANIA!$X$3:$X$63))/(MAX(CAMPANIA!$X$3:$X$63)-MIN(CAMPANIA!$X$3:$X$63))))</f>
        <v>0</v>
      </c>
      <c r="Y122" s="32">
        <f>IF(CAMPANIA!$Y$1="-",((CAMPANIA!Y57-MAX(CAMPANIA!$Y$3:$Y$63))/(MIN(CAMPANIA!$Y$3:$Y$63)-MAX(CAMPANIA!$Y$3:$Y$63))),((CAMPANIA!Y57-MIN(CAMPANIA!$Y$3:$Y$63))/(MAX(CAMPANIA!$Y$3:$Y$63)-MIN(CAMPANIA!$Y$3:$Y$63))))</f>
        <v>0.93668623946898144</v>
      </c>
      <c r="Z122" s="32">
        <f>IF(CAMPANIA!$Z$1="-",((CAMPANIA!Z57-MAX(CAMPANIA!$Z$3:$Z$63))/(MIN(CAMPANIA!$Z$3:$Z$63)-MAX(CAMPANIA!$Z$3:$Z$63))),((CAMPANIA!Z57-MIN(CAMPANIA!$Z$3:$Z$63))/(MAX(CAMPANIA!$Z$3:$Z$63)-MIN(CAMPANIA!$Z$3:$Z$63))))</f>
        <v>0.56464924346629985</v>
      </c>
      <c r="AA122" s="32">
        <f>IF(CAMPANIA!$AA$1="-",((CAMPANIA!AA57-MAX(CAMPANIA!$AA$3:$AA$63))/(MIN(CAMPANIA!$AA$3:$AA$63)-MAX(CAMPANIA!$AA$3:$AA$63))),((CAMPANIA!AA57-MIN(CAMPANIA!$AA$3:$AA$63))/(MAX(CAMPANIA!$AA$3:$AA$63)-MIN(CAMPANIA!$AA$3:$AA$63))))</f>
        <v>2.9741379310344825E-2</v>
      </c>
      <c r="AB122" s="32">
        <f>IF(CAMPANIA!$AB$1="-",((CAMPANIA!AB57-MAX(CAMPANIA!$AB$3:$AB$63))/(MIN(CAMPANIA!$AB$3:$AB$63)-MAX(CAMPANIA!$AB$3:$AB$63))),((CAMPANIA!AB57-MIN(CAMPANIA!$AB$3:$AB$63))/(MAX(CAMPANIA!$AB$3:$AB$63)-MIN(CAMPANIA!$AB$3:$AB$63))))</f>
        <v>0.5313131313131314</v>
      </c>
      <c r="AC122" s="32">
        <f>IF(CAMPANIA!$AC$1="-",((CAMPANIA!AC57-MAX(CAMPANIA!$AC$3:$AC$63))/(MIN(CAMPANIA!$AC$3:$AC$63)-MAX(CAMPANIA!$AC$3:$AC$63))),((CAMPANIA!AC57-MIN(CAMPANIA!$AC$3:$AC$63))/(MAX(CAMPANIA!$AC$3:$AC$63)-MIN(CAMPANIA!$AC$3:$AC$63))))</f>
        <v>0.10015408320493066</v>
      </c>
      <c r="AD122" s="32">
        <f>IF(CAMPANIA!$AD$1="-",((CAMPANIA!AD57-MAX(CAMPANIA!$AD$3:$AD$63))/(MIN(CAMPANIA!$AD$3:$AD$63)-MAX(CAMPANIA!$AD$3:$AD$63))),((CAMPANIA!AD57-MIN(CAMPANIA!$AD$3:$AD$63))/(MAX(CAMPANIA!$AD$3:$AD$63)-MIN(CAMPANIA!$AD$3:$AD$63))))</f>
        <v>0.43007131537242471</v>
      </c>
      <c r="AE122" s="32">
        <f>IF(CAMPANIA!$AE$1="-",((CAMPANIA!AE57-MAX(CAMPANIA!$AE$3:$AE$63))/(MIN(CAMPANIA!$AE$3:$AE$63)-MAX(CAMPANIA!$AE$3:$AE$63))),((CAMPANIA!AE57-MIN(CAMPANIA!$AE$3:$AE$63))/(MAX(CAMPANIA!$AE$3:$AE$63)-MIN(CAMPANIA!$AE$3:$AE$63))))</f>
        <v>0</v>
      </c>
      <c r="AF122" s="32">
        <f>IF(CAMPANIA!$AF$1="-",((CAMPANIA!AF57-MAX(CAMPANIA!$AF$3:$AF$63))/(MIN(CAMPANIA!$AF$3:$AF$63)-MAX(CAMPANIA!$AF$3:$AF$63))),((CAMPANIA!AF57-MIN(CAMPANIA!$AF$3:$AF$63))/(MAX(CAMPANIA!$AF$3:$AF$63)-MIN(CAMPANIA!$AF$3:$AF$63))))</f>
        <v>0.60650473445862496</v>
      </c>
      <c r="AG122" s="32">
        <f>IF(CAMPANIA!$AG$1="-",((CAMPANIA!AG57-MAX(CAMPANIA!$AG$3:$AG$63))/(MIN(CAMPANIA!$AG$3:$AG$63)-MAX(CAMPANIA!$AG$3:$AG$63))),((CAMPANIA!AG57-MIN(CAMPANIA!$AG$3:$AG$63))/(MAX(CAMPANIA!$AG$3:$AG$63)-MIN(CAMPANIA!$AG$3:$AG$63))))</f>
        <v>0.28925619834710742</v>
      </c>
      <c r="AH122" s="32">
        <f>IF(CAMPANIA!$AH$1="-",((CAMPANIA!AH57-MAX(CAMPANIA!$AH$3:$AH$63))/(MIN(CAMPANIA!$AH$3:$AH$63)-MAX(CAMPANIA!$AH$3:$AH$63))),((CAMPANIA!AH104-MIN(CAMPANIA!$AH$3:$AH$63))/(MAX(CAMPANIA!$AH$3:$AH$63)-MIN(CAMPANIA!$AH$3:$AH$63))))</f>
        <v>0.48145924035430104</v>
      </c>
      <c r="AI122" s="32">
        <f>IF(CAMPANIA!$AI$1="-",((CAMPANIA!AI57-MAX(CAMPANIA!$AI$3:$AI$63))/(MIN(CAMPANIA!$AI$3:$AI$63)-MAX(CAMPANIA!$AI$3:$AI$63))),((CAMPANIA!AI57-MIN(CAMPANIA!$AI$3:$AI$63))/(MAX(CAMPANIA!$AI$3:$AI$63)-MIN(CAMPANIA!$AI$3:$AI$63))))</f>
        <v>4.3290043290043273E-3</v>
      </c>
      <c r="AJ122" s="32">
        <f>IF(CAMPANIA!$AJ$1="-",((CAMPANIA!AJ57-MAX(CAMPANIA!$AJ$3:$AJ$63))/(MIN(CAMPANIA!$AJ$3:$AJ$63)-MAX(CAMPANIA!$AJ$3:$AJ$63))),((CAMPANIA!AJ57-MIN(CAMPANIA!$AJ$3:$AJ$63))/(MAX(CAMPANIA!$AJ$3:$AJ$63)-MIN(CAMPANIA!$AJ$3:$AJ$63))))</f>
        <v>0.86215067821539459</v>
      </c>
      <c r="AK122" s="32">
        <f>IF(CAMPANIA!$AK$1="-",((CAMPANIA!AK57-MAX(CAMPANIA!$AK$3:$AK$63))/(MIN(CAMPANIA!$AK$3:$AK$63)-MAX(CAMPANIA!$AK$3:$AK$63))),((CAMPANIA!AK57-MIN(CAMPANIA!$AK$3:$AK$63))/(MAX(CAMPANIA!$AK$3:$AK$63)-MIN(CAMPANIA!$AK$3:$AK$63))))</f>
        <v>0.44593023255813963</v>
      </c>
      <c r="AL122" s="32">
        <f>IF(CAMPANIA!$AL$1="-",((CAMPANIA!AL57-MAX(CAMPANIA!$AL$3:$AL$63))/(MIN(CAMPANIA!$AL$3:$AL$63)-MAX(CAMPANIA!$AL$3:$AL$63))),((CAMPANIA!AL57-MIN(CAMPANIA!$AL$3:$AL$63))/(MAX(CAMPANIA!$AL$3:$AL$63)-MIN(CAMPANIA!$AL$3:$AL$63))))</f>
        <v>0.45090909090909093</v>
      </c>
      <c r="AM122" s="32">
        <f>IF(CAMPANIA!$AM$1="-",((CAMPANIA!AM57-MAX(CAMPANIA!$AM$3:$AM$63))/(MIN(CAMPANIA!$AM$3:$AM$63)-MAX(CAMPANIA!$AM$3:$AM$63))),((CAMPANIA!AM57-MIN(CAMPANIA!$AM$3:$AM$63))/(MAX(CAMPANIA!$AM$3:$AM$63)-MIN(CAMPANIA!$AM$3:$AM$63))))</f>
        <v>6.6666666666666666E-2</v>
      </c>
      <c r="AN122" s="32">
        <f>IF(CAMPANIA!$AN$1="-",((CAMPANIA!AN57-MAX(CAMPANIA!$AN$3:$AN$63))/(MIN(CAMPANIA!$AN$3:$AN$63)-MAX(CAMPANIA!$AN$3:$AN$63))),((CAMPANIA!AN57-MIN(CAMPANIA!$AN$3:$AN$63))/(MAX(CAMPANIA!$AN$3:$AN$63)-MIN(CAMPANIA!$AN$3:$AN$63))))</f>
        <v>6.6666666666666666E-2</v>
      </c>
      <c r="AO122" s="32">
        <f>IF(CAMPANIA!$AO$1="-",((CAMPANIA!AO57-MAX(CAMPANIA!$AO$3:$AO$63))/(MIN(CAMPANIA!$AO$3:$AO$63)-MAX(CAMPANIA!$AO$3:$AO$63))),((CAMPANIA!AO57-MIN(CAMPANIA!$AO$3:$AO$63))/(MAX(CAMPANIA!$AO$3:$AO$63)-MIN(CAMPANIA!$AO$3:$AO$63))))</f>
        <v>0.3380281690140845</v>
      </c>
      <c r="AP122" s="32">
        <f>IF(CAMPANIA!$AP$1="-",((CAMPANIA!AP57-MAX(CAMPANIA!$AP$3:$AP$63))/(MIN(CAMPANIA!$AP$3:$AP$63)-MAX(CAMPANIA!$AP$3:$AP$63))),((CAMPANIA!AP57-MIN(CAMPANIA!$AP$3:$AP$63))/(MAX(CAMPANIA!$AP$3:$AP$63)-MIN(CAMPANIA!$AP$3:$AP$63))))</f>
        <v>4.5454545454545456E-2</v>
      </c>
      <c r="AQ122" s="32">
        <f>IF(CAMPANIA!$AQ$1="-",((CAMPANIA!AQ57-MAX(CAMPANIA!$AQ$3:$AQ$63))/(MIN(CAMPANIA!$AQ$3:$AQ$63)-MAX(CAMPANIA!$AQ$3:$AQ$63))),((CAMPANIA!AQ57-MIN(CAMPANIA!$AQ$3:$AQ$63))/(MAX(CAMPANIA!$AQ$3:$AQ$63)-MIN(CAMPANIA!$AQ$3:$AQ$63))))</f>
        <v>7.8431372549019607E-2</v>
      </c>
      <c r="AR122" s="32">
        <f>IF(CAMPANIA!$AR$1="-",((CAMPANIA!AR57-MAX(CAMPANIA!$AR$3:$AR$63))/(MIN(CAMPANIA!$AR$3:$AR$63)-MAX(CAMPANIA!$AR$3:$AR$63))),((CAMPANIA!AR57-MIN(CAMPANIA!$AR$3:$AR$63))/(MAX(CAMPANIA!$AR$3:$AR$63)-MIN(CAMPANIA!$AR$3:$AR$63))))</f>
        <v>0</v>
      </c>
      <c r="AS122" s="32">
        <f>IF(CAMPANIA!$AS$1="-",((CAMPANIA!AS57-MAX(CAMPANIA!$AS$3:$AS$63))/(MIN(CAMPANIA!$AS$3:$AS$63)-MAX(CAMPANIA!$AS$3:$AS$63))),((CAMPANIA!AS57-MIN(CAMPANIA!$AS$3:$AS$63))/(MAX(CAMPANIA!$AS$3:$AS$63)-MIN(CAMPANIA!$AS$3:$AS$63))))</f>
        <v>0.21225308865826201</v>
      </c>
      <c r="AT122" s="32">
        <f>IF(CAMPANIA!$AT$1="-",((CAMPANIA!AT57-MAX(CAMPANIA!$AT$3:$AT$63))/(MIN(CAMPANIA!$AT$3:$AT$63)-MAX(CAMPANIA!$AT$3:$AT$63))),((CAMPANIA!AT57-MIN(CAMPANIA!$AT$3:$AT$63))/(MAX(CAMPANIA!$AT$3:$AT$63)-MIN(CAMPANIA!$AT$3:$AT$63))))</f>
        <v>0.52654932946859323</v>
      </c>
      <c r="AU122" s="32">
        <f>IF(CAMPANIA!$AU$1="-",((CAMPANIA!AU57-MAX(CAMPANIA!$AU$3:$AU$63))/(MIN(CAMPANIA!$AU$3:$AU$63)-MAX(CAMPANIA!$AU$3:$AU$63))),((CAMPANIA!AU57-MIN(CAMPANIA!$AU$3:$AU$63))/(MAX(CAMPANIA!$AU$3:$AU$63)-MIN(CAMPANIA!$AU$3:$AU$63))))</f>
        <v>0.15151515151515152</v>
      </c>
      <c r="AV122" s="32">
        <f>IF(CAMPANIA!$AV$1="-",((CAMPANIA!AV57-MAX(CAMPANIA!$AV$3:$AV$63))/(MIN(CAMPANIA!$AV$3:$AV$63)-MAX(CAMPANIA!$AV$3:$AV$63))),((CAMPANIA!AV57-MIN(CAMPANIA!$AV$3:$AV$63))/(MAX(CAMPANIA!$AV$3:$AV$63)-MIN(CAMPANIA!$AV$3:$AV$63))))</f>
        <v>0.90922732250837901</v>
      </c>
      <c r="AW122" s="32">
        <f>IF(CAMPANIA!$AW$1="-",((CAMPANIA!AW57-MAX(CAMPANIA!$AW$3:$AW$63))/(MIN(CAMPANIA!$AW$3:$AW$63)-MAX(CAMPANIA!$AW$3:$AW$63))),((CAMPANIA!AW57-MIN(CAMPANIA!$AW$3:$AW$63))/(MAX(CAMPANIA!$AW$3:$AW$63)-MIN(CAMPANIA!$AW$3:$AW$63))))</f>
        <v>0</v>
      </c>
      <c r="AX122" s="32">
        <f>IF(CAMPANIA!$AX$1="-",((CAMPANIA!AX57-MAX(CAMPANIA!$AX$3:$AX$63))/(MIN(CAMPANIA!$AX$3:$AX$63)-MAX(CAMPANIA!$AX$3:$AX$63))),((CAMPANIA!AX57-MIN(CAMPANIA!$AX$3:$AX$63))/(MAX(CAMPANIA!$AX$3:$AX$63)-MIN(CAMPANIA!$AX$3:$AX$63))))</f>
        <v>0.25421133231240434</v>
      </c>
      <c r="AY122" s="32">
        <f>IF(CAMPANIA!$AY$1="-",((CAMPANIA!AY57-MAX(CAMPANIA!$AY$3:$AY$63))/(MIN(CAMPANIA!$AY$3:$AY$63)-MAX(CAMPANIA!$AY$3:$AY$63))),((CAMPANIA!AY57-MIN(CAMPANIA!$AY$3:$AY$63))/(MAX(CAMPANIA!$AY$3:$AY$63)-MIN(CAMPANIA!$AY$3:$AY$63))))</f>
        <v>0.72080838323353302</v>
      </c>
      <c r="AZ122" s="32">
        <f>IF(CAMPANIA!$AZ$1="-",((CAMPANIA!AZ57-MAX(CAMPANIA!$AZ$3:$AZ$63))/(MIN(CAMPANIA!$AZ$3:$AZ$63)-MAX(CAMPANIA!$AZ$3:$AZ$63))),((CAMPANIA!AZ57-MIN(CAMPANIA!$AZ$3:$AZ$63))/(MAX(CAMPANIA!$AZ$3:$AZ$63)-MIN(CAMPANIA!$AZ$3:$AZ$63))))</f>
        <v>5.2866716306775877E-2</v>
      </c>
      <c r="BA122" s="32">
        <f>IF(CAMPANIA!$BA$1="-",((CAMPANIA!BA57-MAX(CAMPANIA!$BA$3:$BA$63))/(MIN(CAMPANIA!$BA$3:$BA$63)-MAX(CAMPANIA!$BA$3:$BA$63))),((CAMPANIA!BA57-MIN(CAMPANIA!$BA$3:$BA$63))/(MAX(CAMPANIA!$BA$3:$BA$63)-MIN(CAMPANIA!$BA$3:$BA$63))))</f>
        <v>0.35714285714285715</v>
      </c>
      <c r="BC122" s="32">
        <f>IF(CAMPANIA!$BC$1="-",((CAMPANIA!BC57-MAX(CAMPANIA!$BC$3:$BC$63))/(MIN(CAMPANIA!$BC$3:$BC$63)-MAX(CAMPANIA!$BC$3:$BC$63))),((CAMPANIA!BC57-MIN(CAMPANIA!$BC$3:$BC$63))/(MAX(CAMPANIA!$BC$3:$BC$63)-MIN(CAMPANIA!$BC$3:$BC$63))))</f>
        <v>1.5846538782318599E-2</v>
      </c>
      <c r="BD122" s="32">
        <f>IF(CAMPANIA!$BD$1="-",((CAMPANIA!BD57-MAX(CAMPANIA!$BD$3:$BD$63))/(MIN(CAMPANIA!$BD$3:$BD$63)-MAX(CAMPANIA!$BD$3:$BD$63))),((CAMPANIA!BD57-MIN(CAMPANIA!$BD$3:$BD$63))/(MAX(CAMPANIA!$BD$3:$BD$63)-MIN(CAMPANIA!$BD$3:$BD$63))))</f>
        <v>0.17037037036172836</v>
      </c>
    </row>
    <row r="123" spans="1:56" x14ac:dyDescent="0.3">
      <c r="A123" s="32">
        <f t="shared" si="3"/>
        <v>65116</v>
      </c>
      <c r="B123" s="32" t="str">
        <f t="shared" si="3"/>
        <v>SALERNO</v>
      </c>
      <c r="C123" s="32" t="str">
        <f t="shared" si="3"/>
        <v>CAMPANIA</v>
      </c>
      <c r="D123" s="32">
        <f t="shared" si="3"/>
        <v>135261</v>
      </c>
      <c r="E123" s="32">
        <f t="shared" si="3"/>
        <v>2</v>
      </c>
      <c r="F123" s="32" t="str">
        <f t="shared" si="3"/>
        <v>A</v>
      </c>
      <c r="G123" s="32">
        <f>IF(CAMPANIA!$G$1="-",((CAMPANIA!G58-MAX(CAMPANIA!$G$3:$G$63))/(MIN(CAMPANIA!$G$3:$G$63)-MAX(CAMPANIA!$G$3:$G$63))),((CAMPANIA!G58-MIN(CAMPANIA!$G$3:$G$63))/(MAX(CAMPANIA!$G$3:$G$63)-MIN(CAMPANIA!$G$3:$G$63))))</f>
        <v>1</v>
      </c>
      <c r="H123" s="32">
        <f>IF(CAMPANIA!$H$1="-",((CAMPANIA!H58-MAX(CAMPANIA!$H$3:$H$63))/(MIN(CAMPANIA!$H$3:$H$63)-MAX(CAMPANIA!$H$3:$H$63))),((CAMPANIA!H58-MIN(CAMPANIA!$H$3:$H$63))/(MAX(CAMPANIA!$H$3:$H$63)-MIN(CAMPANIA!$H$3:$H$63))))</f>
        <v>0.46153846153846156</v>
      </c>
      <c r="I123" s="32">
        <f>IF(CAMPANIA!$I$1="-",((CAMPANIA!I58-MAX(CAMPANIA!$I$3:$I$63))/(MIN(CAMPANIA!$I$3:$I$63)-MAX(CAMPANIA!$I$3:$I$63))),((CAMPANIA!I58-MIN(CAMPANIA!$I$3:$I$63))/(MAX(CAMPANIA!$I$3:$I$63)-MIN(CAMPANIA!$I$3:$I$63))))</f>
        <v>0.72963561746051486</v>
      </c>
      <c r="J123" s="32">
        <f>IF(CAMPANIA!$J$1="-",((CAMPANIA!J58-MAX(CAMPANIA!$J$3:$J$63))/(MIN(CAMPANIA!$J$3:$J$63)-MAX(CAMPANIA!$J$3:$J$63))),((CAMPANIA!J58-MIN(CAMPANIA!$J$3:$J$63))/(MAX(CAMPANIA!$J$3:$J$63)-MIN(CAMPANIA!$J$3:$J$63))))</f>
        <v>0.95313489550348329</v>
      </c>
      <c r="K123" s="32">
        <f>IF(CAMPANIA!$K$1="-",((CAMPANIA!K58-MAX(CAMPANIA!$K$3:$K$63))/(MIN(CAMPANIA!$K$3:$K$63)-MAX(CAMPANIA!$K$3:$K$63))),((CAMPANIA!K58-MIN(CAMPANIA!$K$3:$K$63))/(MAX(CAMPANIA!$K$3:$K$63)-MIN(CAMPANIA!$K$3:$K$63))))</f>
        <v>1</v>
      </c>
      <c r="L123" s="32">
        <f>IF(CAMPANIA!$L$1="-",((CAMPANIA!L58-MAX(CAMPANIA!$L$3:$L$63))/(MIN(CAMPANIA!$L$3:$L$63)-MAX(CAMPANIA!$L$3:$L$63))),((CAMPANIA!L58-MIN(CAMPANIA!$L$3:$L$63))/(MAX(CAMPANIA!$L$3:$L$63)-MIN(CAMPANIA!$L$3:$L$63))))</f>
        <v>0.52388888888888885</v>
      </c>
      <c r="M123" s="32">
        <f>IF(CAMPANIA!$M$1="-",((CAMPANIA!M58-MAX(CAMPANIA!$M$3:$M$63))/(MIN(CAMPANIA!$M$3:$M$63)-MAX(CAMPANIA!$M$3:$M$63))),((CAMPANIA!M58-MIN(CAMPANIA!$M$3:$M$63))/(MAX(CAMPANIA!$M$3:$M$63)-MIN(CAMPANIA!$M$3:$M$63))))</f>
        <v>4.5569158793328677E-3</v>
      </c>
      <c r="N123" s="32">
        <f>IF(CAMPANIA!$N$1="-",((CAMPANIA!N58-MAX(CAMPANIA!$N$3:$N$63))/(MIN(CAMPANIA!$N$3:$N$63)-MAX(CAMPANIA!$N$3:$N$63))),((CAMPANIA!N58-MIN(CAMPANIA!$N$3:$N$63))/(MAX(CAMPANIA!$N$3:$N$63)-MIN(CAMPANIA!$N$3:$N$63))))</f>
        <v>0.13333333333333333</v>
      </c>
      <c r="O123" s="32">
        <f>IF(CAMPANIA!$O$1="-",((CAMPANIA!O58-MAX(CAMPANIA!$O$3:$O$63))/(MIN(CAMPANIA!$O$3:$O$63)-MAX(CAMPANIA!$O$3:$O$63))),((CAMPANIA!O58-MIN(CAMPANIA!$O$3:$O$63))/(MAX(CAMPANIA!$O$3:$O$63)-MIN(CAMPANIA!$O$3:$O$63))))</f>
        <v>0.19387755102040832</v>
      </c>
      <c r="P123" s="32">
        <f>IF(CAMPANIA!$P$1="-",((CAMPANIA!P58-MAX(CAMPANIA!$P$3:$P$63))/(MIN(CAMPANIA!$P$3:$P$63)-MAX(CAMPANIA!$P$3:$P$63))),((CAMPANIA!P58-MIN(CAMPANIA!$P$3:$P$63))/(MAX(CAMPANIA!$P$3:$P$63)-MIN(CAMPANIA!$P$3:$P$63))))</f>
        <v>0.5609756097560975</v>
      </c>
      <c r="Q123" s="32">
        <f>IF(CAMPANIA!$Q$1="-",((CAMPANIA!Q58-MAX(CAMPANIA!$Q$3:$Q$63))/(MIN(CAMPANIA!$Q$3:$Q$63)-MAX(CAMPANIA!$Q$3:$Q$63))),((CAMPANIA!Q58-MIN(CAMPANIA!$Q$3:$Q$63))/(MAX(CAMPANIA!$Q$3:$Q$63)-MIN(CAMPANIA!$Q$3:$Q$63))))</f>
        <v>0.8609230769230769</v>
      </c>
      <c r="R123" s="32">
        <f>IF(CAMPANIA!$R$1="-",((CAMPANIA!R58-MAX(CAMPANIA!$R$3:$R$63))/(MIN(CAMPANIA!$R$3:$R$63)-MAX(CAMPANIA!$R$3:$R$63))),((CAMPANIA!R58-MIN(CAMPANIA!$R$3:$R$63))/(MAX(CAMPANIA!$R$3:$R$63)-MIN(CAMPANIA!$R$3:$R$63))))</f>
        <v>0.52703731911652696</v>
      </c>
      <c r="S123" s="32">
        <f>IF(CAMPANIA!$S$1="-",((CAMPANIA!S58-MAX(CAMPANIA!$S$3:$S$63))/(MIN(CAMPANIA!$S$3:$S$63)-MAX(CAMPANIA!$S$3:$S$63))),((CAMPANIA!S58-MIN(CAMPANIA!$S$3:$S$63))/(MAX(CAMPANIA!$S$3:$S$63)-MIN(CAMPANIA!$S$3:$S$63))))</f>
        <v>0.52307692307692311</v>
      </c>
      <c r="T123" s="32">
        <f>IF(CAMPANIA!$T$1="-",((CAMPANIA!T58-MAX(CAMPANIA!$T$3:$T$63))/(MIN(CAMPANIA!$T$3:$T$63)-MAX(CAMPANIA!$T$3:$T$63))),((CAMPANIA!T58-MIN(CAMPANIA!$T$3:$T$63))/(MAX(CAMPANIA!$T$3:$T$63)-MIN(CAMPANIA!$T$3:$T$63))))</f>
        <v>0.88888888888888895</v>
      </c>
      <c r="U123" s="32">
        <f>IF(CAMPANIA!$U$1="-",((CAMPANIA!U58-MAX(CAMPANIA!$U$3:$U$63))/(MIN(CAMPANIA!$U$3:$U$63)-MAX(CAMPANIA!$U$3:$U$63))),((CAMPANIA!U58-MIN(CAMPANIA!$U$3:$U$63))/(MAX(CAMPANIA!$U$3:$U$63)-MIN(CAMPANIA!$U$3:$U$63))))</f>
        <v>0.5</v>
      </c>
      <c r="V123" s="32">
        <f>IF(CAMPANIA!$V$1="-",((CAMPANIA!V58-MAX(CAMPANIA!$V$3:$V$63))/(MIN(CAMPANIA!$V$3:$V$63)-MAX(CAMPANIA!$V$3:$V$63))),((CAMPANIA!V58-MIN(CAMPANIA!$V$3:$V$63))/(MAX(CAMPANIA!$V$3:$V$63)-MIN(CAMPANIA!$V$3:$V$63))))</f>
        <v>1</v>
      </c>
      <c r="W123" s="32">
        <f>IF(CAMPANIA!$W$1="-",((CAMPANIA!W58-MAX(CAMPANIA!$W$3:$W$63))/(MIN(CAMPANIA!$W$3:$W$63)-MAX(CAMPANIA!$W$3:$W$63))),((CAMPANIA!W58-MIN(CAMPANIA!$W$3:$W$63))/(MAX(CAMPANIA!$W$3:$W$63)-MIN(CAMPANIA!$W$3:$W$63))))</f>
        <v>0.2857142857142857</v>
      </c>
      <c r="X123" s="32">
        <f>IF(CAMPANIA!$X$1="-",((CAMPANIA!X58-MAX(CAMPANIA!$X$3:$X$63))/(MIN(CAMPANIA!$X$3:$X$63)-MAX(CAMPANIA!$X$3:$X$63))),((CAMPANIA!X58-MIN(CAMPANIA!$X$3:$X$63))/(MAX(CAMPANIA!$X$3:$X$63)-MIN(CAMPANIA!$X$3:$X$63))))</f>
        <v>0.13636363636363635</v>
      </c>
      <c r="Y123" s="32">
        <f>IF(CAMPANIA!$Y$1="-",((CAMPANIA!Y58-MAX(CAMPANIA!$Y$3:$Y$63))/(MIN(CAMPANIA!$Y$3:$Y$63)-MAX(CAMPANIA!$Y$3:$Y$63))),((CAMPANIA!Y58-MIN(CAMPANIA!$Y$3:$Y$63))/(MAX(CAMPANIA!$Y$3:$Y$63)-MIN(CAMPANIA!$Y$3:$Y$63))))</f>
        <v>1</v>
      </c>
      <c r="Z123" s="32">
        <f>IF(CAMPANIA!$Z$1="-",((CAMPANIA!Z58-MAX(CAMPANIA!$Z$3:$Z$63))/(MIN(CAMPANIA!$Z$3:$Z$63)-MAX(CAMPANIA!$Z$3:$Z$63))),((CAMPANIA!Z58-MIN(CAMPANIA!$Z$3:$Z$63))/(MAX(CAMPANIA!$Z$3:$Z$63)-MIN(CAMPANIA!$Z$3:$Z$63))))</f>
        <v>0.49243466299862448</v>
      </c>
      <c r="AA123" s="32">
        <f>IF(CAMPANIA!$AA$1="-",((CAMPANIA!AA58-MAX(CAMPANIA!$AA$3:$AA$63))/(MIN(CAMPANIA!$AA$3:$AA$63)-MAX(CAMPANIA!$AA$3:$AA$63))),((CAMPANIA!AA58-MIN(CAMPANIA!$AA$3:$AA$63))/(MAX(CAMPANIA!$AA$3:$AA$63)-MIN(CAMPANIA!$AA$3:$AA$63))))</f>
        <v>0.12844827586206897</v>
      </c>
      <c r="AB123" s="32">
        <f>IF(CAMPANIA!$AB$1="-",((CAMPANIA!AB58-MAX(CAMPANIA!$AB$3:$AB$63))/(MIN(CAMPANIA!$AB$3:$AB$63)-MAX(CAMPANIA!$AB$3:$AB$63))),((CAMPANIA!AB58-MIN(CAMPANIA!$AB$3:$AB$63))/(MAX(CAMPANIA!$AB$3:$AB$63)-MIN(CAMPANIA!$AB$3:$AB$63))))</f>
        <v>0.90151515151515149</v>
      </c>
      <c r="AC123" s="32">
        <f>IF(CAMPANIA!$AC$1="-",((CAMPANIA!AC58-MAX(CAMPANIA!$AC$3:$AC$63))/(MIN(CAMPANIA!$AC$3:$AC$63)-MAX(CAMPANIA!$AC$3:$AC$63))),((CAMPANIA!AC58-MIN(CAMPANIA!$AC$3:$AC$63))/(MAX(CAMPANIA!$AC$3:$AC$63)-MIN(CAMPANIA!$AC$3:$AC$63))))</f>
        <v>0.18798151001540833</v>
      </c>
      <c r="AD123" s="32">
        <f>IF(CAMPANIA!$AD$1="-",((CAMPANIA!AD58-MAX(CAMPANIA!$AD$3:$AD$63))/(MIN(CAMPANIA!$AD$3:$AD$63)-MAX(CAMPANIA!$AD$3:$AD$63))),((CAMPANIA!AD58-MIN(CAMPANIA!$AD$3:$AD$63))/(MAX(CAMPANIA!$AD$3:$AD$63)-MIN(CAMPANIA!$AD$3:$AD$63))))</f>
        <v>0.38807448494453239</v>
      </c>
      <c r="AE123" s="32">
        <f>IF(CAMPANIA!$AE$1="-",((CAMPANIA!AE58-MAX(CAMPANIA!$AE$3:$AE$63))/(MIN(CAMPANIA!$AE$3:$AE$63)-MAX(CAMPANIA!$AE$3:$AE$63))),((CAMPANIA!AE58-MIN(CAMPANIA!$AE$3:$AE$63))/(MAX(CAMPANIA!$AE$3:$AE$63)-MIN(CAMPANIA!$AE$3:$AE$63))))</f>
        <v>5.4054054054054057E-2</v>
      </c>
      <c r="AF123" s="32">
        <f>IF(CAMPANIA!$AF$1="-",((CAMPANIA!AF58-MAX(CAMPANIA!$AF$3:$AF$63))/(MIN(CAMPANIA!$AF$3:$AF$63)-MAX(CAMPANIA!$AF$3:$AF$63))),((CAMPANIA!AF58-MIN(CAMPANIA!$AF$3:$AF$63))/(MAX(CAMPANIA!$AF$3:$AF$63)-MIN(CAMPANIA!$AF$3:$AF$63))))</f>
        <v>0.79892960065870733</v>
      </c>
      <c r="AG123" s="32">
        <f>IF(CAMPANIA!$AG$1="-",((CAMPANIA!AG58-MAX(CAMPANIA!$AG$3:$AG$63))/(MIN(CAMPANIA!$AG$3:$AG$63)-MAX(CAMPANIA!$AG$3:$AG$63))),((CAMPANIA!AG58-MIN(CAMPANIA!$AG$3:$AG$63))/(MAX(CAMPANIA!$AG$3:$AG$63)-MIN(CAMPANIA!$AG$3:$AG$63))))</f>
        <v>4.5454545454545449E-2</v>
      </c>
      <c r="AH123" s="32">
        <f>IF(CAMPANIA!$AH$1="-",((CAMPANIA!AH58-MAX(CAMPANIA!$AH$3:$AH$63))/(MIN(CAMPANIA!$AH$3:$AH$63)-MAX(CAMPANIA!$AH$3:$AH$63))),((CAMPANIA!AH105-MIN(CAMPANIA!$AH$3:$AH$63))/(MAX(CAMPANIA!$AH$3:$AH$63)-MIN(CAMPANIA!$AH$3:$AH$63))))</f>
        <v>0.21288094880648561</v>
      </c>
      <c r="AI123" s="32">
        <f>IF(CAMPANIA!$AI$1="-",((CAMPANIA!AI58-MAX(CAMPANIA!$AI$3:$AI$63))/(MIN(CAMPANIA!$AI$3:$AI$63)-MAX(CAMPANIA!$AI$3:$AI$63))),((CAMPANIA!AI58-MIN(CAMPANIA!$AI$3:$AI$63))/(MAX(CAMPANIA!$AI$3:$AI$63)-MIN(CAMPANIA!$AI$3:$AI$63))))</f>
        <v>3.0303030303030311E-2</v>
      </c>
      <c r="AJ123" s="32">
        <f>IF(CAMPANIA!$AJ$1="-",((CAMPANIA!AJ58-MAX(CAMPANIA!$AJ$3:$AJ$63))/(MIN(CAMPANIA!$AJ$3:$AJ$63)-MAX(CAMPANIA!$AJ$3:$AJ$63))),((CAMPANIA!AJ58-MIN(CAMPANIA!$AJ$3:$AJ$63))/(MAX(CAMPANIA!$AJ$3:$AJ$63)-MIN(CAMPANIA!$AJ$3:$AJ$63))))</f>
        <v>0.24127716947213598</v>
      </c>
      <c r="AK123" s="32">
        <f>IF(CAMPANIA!$AK$1="-",((CAMPANIA!AK58-MAX(CAMPANIA!$AK$3:$AK$63))/(MIN(CAMPANIA!$AK$3:$AK$63)-MAX(CAMPANIA!$AK$3:$AK$63))),((CAMPANIA!AK58-MIN(CAMPANIA!$AK$3:$AK$63))/(MAX(CAMPANIA!$AK$3:$AK$63)-MIN(CAMPANIA!$AK$3:$AK$63))))</f>
        <v>0.80523255813953498</v>
      </c>
      <c r="AL123" s="32">
        <f>IF(CAMPANIA!$AL$1="-",((CAMPANIA!AL58-MAX(CAMPANIA!$AL$3:$AL$63))/(MIN(CAMPANIA!$AL$3:$AL$63)-MAX(CAMPANIA!$AL$3:$AL$63))),((CAMPANIA!AL58-MIN(CAMPANIA!$AL$3:$AL$63))/(MAX(CAMPANIA!$AL$3:$AL$63)-MIN(CAMPANIA!$AL$3:$AL$63))))</f>
        <v>0.77333333333333332</v>
      </c>
      <c r="AM123" s="32">
        <f>IF(CAMPANIA!$AM$1="-",((CAMPANIA!AM58-MAX(CAMPANIA!$AM$3:$AM$63))/(MIN(CAMPANIA!$AM$3:$AM$63)-MAX(CAMPANIA!$AM$3:$AM$63))),((CAMPANIA!AM58-MIN(CAMPANIA!$AM$3:$AM$63))/(MAX(CAMPANIA!$AM$3:$AM$63)-MIN(CAMPANIA!$AM$3:$AM$63))))</f>
        <v>0.13333333333333333</v>
      </c>
      <c r="AN123" s="32">
        <f>IF(CAMPANIA!$AN$1="-",((CAMPANIA!AN58-MAX(CAMPANIA!$AN$3:$AN$63))/(MIN(CAMPANIA!$AN$3:$AN$63)-MAX(CAMPANIA!$AN$3:$AN$63))),((CAMPANIA!AN58-MIN(CAMPANIA!$AN$3:$AN$63))/(MAX(CAMPANIA!$AN$3:$AN$63)-MIN(CAMPANIA!$AN$3:$AN$63))))</f>
        <v>0.13333333333333333</v>
      </c>
      <c r="AO123" s="32">
        <f>IF(CAMPANIA!$AO$1="-",((CAMPANIA!AO58-MAX(CAMPANIA!$AO$3:$AO$63))/(MIN(CAMPANIA!$AO$3:$AO$63)-MAX(CAMPANIA!$AO$3:$AO$63))),((CAMPANIA!AO58-MIN(CAMPANIA!$AO$3:$AO$63))/(MAX(CAMPANIA!$AO$3:$AO$63)-MIN(CAMPANIA!$AO$3:$AO$63))))</f>
        <v>0.21126760563380281</v>
      </c>
      <c r="AP123" s="32">
        <f>IF(CAMPANIA!$AP$1="-",((CAMPANIA!AP58-MAX(CAMPANIA!$AP$3:$AP$63))/(MIN(CAMPANIA!$AP$3:$AP$63)-MAX(CAMPANIA!$AP$3:$AP$63))),((CAMPANIA!AP58-MIN(CAMPANIA!$AP$3:$AP$63))/(MAX(CAMPANIA!$AP$3:$AP$63)-MIN(CAMPANIA!$AP$3:$AP$63))))</f>
        <v>0.13636363636363635</v>
      </c>
      <c r="AQ123" s="32">
        <f>IF(CAMPANIA!$AQ$1="-",((CAMPANIA!AQ58-MAX(CAMPANIA!$AQ$3:$AQ$63))/(MIN(CAMPANIA!$AQ$3:$AQ$63)-MAX(CAMPANIA!$AQ$3:$AQ$63))),((CAMPANIA!AQ58-MIN(CAMPANIA!$AQ$3:$AQ$63))/(MAX(CAMPANIA!$AQ$3:$AQ$63)-MIN(CAMPANIA!$AQ$3:$AQ$63))))</f>
        <v>0.41779788838612369</v>
      </c>
      <c r="AR123" s="32">
        <f>IF(CAMPANIA!$AR$1="-",((CAMPANIA!AR58-MAX(CAMPANIA!$AR$3:$AR$63))/(MIN(CAMPANIA!$AR$3:$AR$63)-MAX(CAMPANIA!$AR$3:$AR$63))),((CAMPANIA!AR58-MIN(CAMPANIA!$AR$3:$AR$63))/(MAX(CAMPANIA!$AR$3:$AR$63)-MIN(CAMPANIA!$AR$3:$AR$63))))</f>
        <v>0</v>
      </c>
      <c r="AS123" s="32">
        <f>IF(CAMPANIA!$AS$1="-",((CAMPANIA!AS58-MAX(CAMPANIA!$AS$3:$AS$63))/(MIN(CAMPANIA!$AS$3:$AS$63)-MAX(CAMPANIA!$AS$3:$AS$63))),((CAMPANIA!AS58-MIN(CAMPANIA!$AS$3:$AS$63))/(MAX(CAMPANIA!$AS$3:$AS$63)-MIN(CAMPANIA!$AS$3:$AS$63))))</f>
        <v>0.74534049539151037</v>
      </c>
      <c r="AT123" s="32">
        <f>IF(CAMPANIA!$AT$1="-",((CAMPANIA!AT58-MAX(CAMPANIA!$AT$3:$AT$63))/(MIN(CAMPANIA!$AT$3:$AT$63)-MAX(CAMPANIA!$AT$3:$AT$63))),((CAMPANIA!AT58-MIN(CAMPANIA!$AT$3:$AT$63))/(MAX(CAMPANIA!$AT$3:$AT$63)-MIN(CAMPANIA!$AT$3:$AT$63))))</f>
        <v>0.40017713977410907</v>
      </c>
      <c r="AU123" s="32">
        <f>IF(CAMPANIA!$AU$1="-",((CAMPANIA!AU58-MAX(CAMPANIA!$AU$3:$AU$63))/(MIN(CAMPANIA!$AU$3:$AU$63)-MAX(CAMPANIA!$AU$3:$AU$63))),((CAMPANIA!AU58-MIN(CAMPANIA!$AU$3:$AU$63))/(MAX(CAMPANIA!$AU$3:$AU$63)-MIN(CAMPANIA!$AU$3:$AU$63))))</f>
        <v>0.42424242424242425</v>
      </c>
      <c r="AV123" s="32">
        <f>IF(CAMPANIA!$AV$1="-",((CAMPANIA!AV58-MAX(CAMPANIA!$AV$3:$AV$63))/(MIN(CAMPANIA!$AV$3:$AV$63)-MAX(CAMPANIA!$AV$3:$AV$63))),((CAMPANIA!AV58-MIN(CAMPANIA!$AV$3:$AV$63))/(MAX(CAMPANIA!$AV$3:$AV$63)-MIN(CAMPANIA!$AV$3:$AV$63))))</f>
        <v>0.95416638639157858</v>
      </c>
      <c r="AW123" s="32">
        <f>IF(CAMPANIA!$AW$1="-",((CAMPANIA!AW58-MAX(CAMPANIA!$AW$3:$AW$63))/(MIN(CAMPANIA!$AW$3:$AW$63)-MAX(CAMPANIA!$AW$3:$AW$63))),((CAMPANIA!AW58-MIN(CAMPANIA!$AW$3:$AW$63))/(MAX(CAMPANIA!$AW$3:$AW$63)-MIN(CAMPANIA!$AW$3:$AW$63))))</f>
        <v>0</v>
      </c>
      <c r="AX123" s="32">
        <f>IF(CAMPANIA!$AX$1="-",((CAMPANIA!AX58-MAX(CAMPANIA!$AX$3:$AX$63))/(MIN(CAMPANIA!$AX$3:$AX$63)-MAX(CAMPANIA!$AX$3:$AX$63))),((CAMPANIA!AX58-MIN(CAMPANIA!$AX$3:$AX$63))/(MAX(CAMPANIA!$AX$3:$AX$63)-MIN(CAMPANIA!$AX$3:$AX$63))))</f>
        <v>0.46707503828483921</v>
      </c>
      <c r="AY123" s="32">
        <f>IF(CAMPANIA!$AY$1="-",((CAMPANIA!AY58-MAX(CAMPANIA!$AY$3:$AY$63))/(MIN(CAMPANIA!$AY$3:$AY$63)-MAX(CAMPANIA!$AY$3:$AY$63))),((CAMPANIA!AY58-MIN(CAMPANIA!$AY$3:$AY$63))/(MAX(CAMPANIA!$AY$3:$AY$63)-MIN(CAMPANIA!$AY$3:$AY$63))))</f>
        <v>0.96856287425149701</v>
      </c>
      <c r="AZ123" s="32">
        <f>IF(CAMPANIA!$AZ$1="-",((CAMPANIA!AZ58-MAX(CAMPANIA!$AZ$3:$AZ$63))/(MIN(CAMPANIA!$AZ$3:$AZ$63)-MAX(CAMPANIA!$AZ$3:$AZ$63))),((CAMPANIA!AZ58-MIN(CAMPANIA!$AZ$3:$AZ$63))/(MAX(CAMPANIA!$AZ$3:$AZ$63)-MIN(CAMPANIA!$AZ$3:$AZ$63))))</f>
        <v>0.18540580789277736</v>
      </c>
      <c r="BA123" s="32">
        <f>IF(CAMPANIA!$BA$1="-",((CAMPANIA!BA58-MAX(CAMPANIA!$BA$3:$BA$63))/(MIN(CAMPANIA!$BA$3:$BA$63)-MAX(CAMPANIA!$BA$3:$BA$63))),((CAMPANIA!BA58-MIN(CAMPANIA!$BA$3:$BA$63))/(MAX(CAMPANIA!$BA$3:$BA$63)-MIN(CAMPANIA!$BA$3:$BA$63))))</f>
        <v>0.26190476190476192</v>
      </c>
      <c r="BC123" s="32">
        <f>IF(CAMPANIA!$BC$1="-",((CAMPANIA!BC58-MAX(CAMPANIA!$BC$3:$BC$63))/(MIN(CAMPANIA!$BC$3:$BC$63)-MAX(CAMPANIA!$BC$3:$BC$63))),((CAMPANIA!BC58-MIN(CAMPANIA!$BC$3:$BC$63))/(MAX(CAMPANIA!$BC$3:$BC$63)-MIN(CAMPANIA!$BC$3:$BC$63))))</f>
        <v>0.38281901584653882</v>
      </c>
      <c r="BD123" s="32">
        <f>IF(CAMPANIA!$BD$1="-",((CAMPANIA!BD58-MAX(CAMPANIA!$BD$3:$BD$63))/(MIN(CAMPANIA!$BD$3:$BD$63)-MAX(CAMPANIA!$BD$3:$BD$63))),((CAMPANIA!BD58-MIN(CAMPANIA!$BD$3:$BD$63))/(MAX(CAMPANIA!$BD$3:$BD$63)-MIN(CAMPANIA!$BD$3:$BD$63))))</f>
        <v>1</v>
      </c>
    </row>
    <row r="124" spans="1:56" x14ac:dyDescent="0.3">
      <c r="A124" s="32">
        <f t="shared" si="3"/>
        <v>65134</v>
      </c>
      <c r="B124" s="32" t="str">
        <f t="shared" si="3"/>
        <v>SAPRI</v>
      </c>
      <c r="C124" s="32" t="str">
        <f t="shared" si="3"/>
        <v>CAMPANIA</v>
      </c>
      <c r="D124" s="32">
        <f t="shared" si="3"/>
        <v>32300</v>
      </c>
      <c r="E124" s="32">
        <f t="shared" si="3"/>
        <v>3</v>
      </c>
      <c r="F124" s="32" t="str">
        <f t="shared" si="3"/>
        <v>B</v>
      </c>
      <c r="G124" s="32">
        <f>IF(CAMPANIA!$G$1="-",((CAMPANIA!G59-MAX(CAMPANIA!$G$3:$G$63))/(MIN(CAMPANIA!$G$3:$G$63)-MAX(CAMPANIA!$G$3:$G$63))),((CAMPANIA!G59-MIN(CAMPANIA!$G$3:$G$63))/(MAX(CAMPANIA!$G$3:$G$63)-MIN(CAMPANIA!$G$3:$G$63))))</f>
        <v>0.33</v>
      </c>
      <c r="H124" s="32">
        <f>IF(CAMPANIA!$H$1="-",((CAMPANIA!H59-MAX(CAMPANIA!$H$3:$H$63))/(MIN(CAMPANIA!$H$3:$H$63)-MAX(CAMPANIA!$H$3:$H$63))),((CAMPANIA!H59-MIN(CAMPANIA!$H$3:$H$63))/(MAX(CAMPANIA!$H$3:$H$63)-MIN(CAMPANIA!$H$3:$H$63))))</f>
        <v>0.42307692307692307</v>
      </c>
      <c r="I124" s="32">
        <f>IF(CAMPANIA!$I$1="-",((CAMPANIA!I59-MAX(CAMPANIA!$I$3:$I$63))/(MIN(CAMPANIA!$I$3:$I$63)-MAX(CAMPANIA!$I$3:$I$63))),((CAMPANIA!I59-MIN(CAMPANIA!$I$3:$I$63))/(MAX(CAMPANIA!$I$3:$I$63)-MIN(CAMPANIA!$I$3:$I$63))))</f>
        <v>0.99017535132446211</v>
      </c>
      <c r="J124" s="32">
        <f>IF(CAMPANIA!$J$1="-",((CAMPANIA!J59-MAX(CAMPANIA!$J$3:$J$63))/(MIN(CAMPANIA!$J$3:$J$63)-MAX(CAMPANIA!$J$3:$J$63))),((CAMPANIA!J59-MIN(CAMPANIA!$J$3:$J$63))/(MAX(CAMPANIA!$J$3:$J$63)-MIN(CAMPANIA!$J$3:$J$63))))</f>
        <v>0.68672155372598698</v>
      </c>
      <c r="K124" s="32">
        <f>IF(CAMPANIA!$K$1="-",((CAMPANIA!K59-MAX(CAMPANIA!$K$3:$K$63))/(MIN(CAMPANIA!$K$3:$K$63)-MAX(CAMPANIA!$K$3:$K$63))),((CAMPANIA!K59-MIN(CAMPANIA!$K$3:$K$63))/(MAX(CAMPANIA!$K$3:$K$63)-MIN(CAMPANIA!$K$3:$K$63))))</f>
        <v>0.35464333781964996</v>
      </c>
      <c r="L124" s="32">
        <f>IF(CAMPANIA!$L$1="-",((CAMPANIA!L59-MAX(CAMPANIA!$L$3:$L$63))/(MIN(CAMPANIA!$L$3:$L$63)-MAX(CAMPANIA!$L$3:$L$63))),((CAMPANIA!L59-MIN(CAMPANIA!$L$3:$L$63))/(MAX(CAMPANIA!$L$3:$L$63)-MIN(CAMPANIA!$L$3:$L$63))))</f>
        <v>0.57833333333333314</v>
      </c>
      <c r="M124" s="32">
        <f>IF(CAMPANIA!$M$1="-",((CAMPANIA!M59-MAX(CAMPANIA!$M$3:$M$63))/(MIN(CAMPANIA!$M$3:$M$63)-MAX(CAMPANIA!$M$3:$M$63))),((CAMPANIA!M59-MIN(CAMPANIA!$M$3:$M$63))/(MAX(CAMPANIA!$M$3:$M$63)-MIN(CAMPANIA!$M$3:$M$63))))</f>
        <v>0.26684865397384766</v>
      </c>
      <c r="N124" s="32">
        <f>IF(CAMPANIA!$N$1="-",((CAMPANIA!N59-MAX(CAMPANIA!$N$3:$N$63))/(MIN(CAMPANIA!$N$3:$N$63)-MAX(CAMPANIA!$N$3:$N$63))),((CAMPANIA!N59-MIN(CAMPANIA!$N$3:$N$63))/(MAX(CAMPANIA!$N$3:$N$63)-MIN(CAMPANIA!$N$3:$N$63))))</f>
        <v>6.6666666666666666E-2</v>
      </c>
      <c r="O124" s="32">
        <f>IF(CAMPANIA!$O$1="-",((CAMPANIA!O59-MAX(CAMPANIA!$O$3:$O$63))/(MIN(CAMPANIA!$O$3:$O$63)-MAX(CAMPANIA!$O$3:$O$63))),((CAMPANIA!O59-MIN(CAMPANIA!$O$3:$O$63))/(MAX(CAMPANIA!$O$3:$O$63)-MIN(CAMPANIA!$O$3:$O$63))))</f>
        <v>0.46508290816326531</v>
      </c>
      <c r="P124" s="32">
        <f>IF(CAMPANIA!$P$1="-",((CAMPANIA!P59-MAX(CAMPANIA!$P$3:$P$63))/(MIN(CAMPANIA!$P$3:$P$63)-MAX(CAMPANIA!$P$3:$P$63))),((CAMPANIA!P59-MIN(CAMPANIA!$P$3:$P$63))/(MAX(CAMPANIA!$P$3:$P$63)-MIN(CAMPANIA!$P$3:$P$63))))</f>
        <v>0.52235772357723576</v>
      </c>
      <c r="Q124" s="32">
        <f>IF(CAMPANIA!$Q$1="-",((CAMPANIA!Q59-MAX(CAMPANIA!$Q$3:$Q$63))/(MIN(CAMPANIA!$Q$3:$Q$63)-MAX(CAMPANIA!$Q$3:$Q$63))),((CAMPANIA!Q59-MIN(CAMPANIA!$Q$3:$Q$63))/(MAX(CAMPANIA!$Q$3:$Q$63)-MIN(CAMPANIA!$Q$3:$Q$63))))</f>
        <v>0.3431794871794871</v>
      </c>
      <c r="R124" s="32">
        <f>IF(CAMPANIA!$R$1="-",((CAMPANIA!R59-MAX(CAMPANIA!$R$3:$R$63))/(MIN(CAMPANIA!$R$3:$R$63)-MAX(CAMPANIA!$R$3:$R$63))),((CAMPANIA!R59-MIN(CAMPANIA!$R$3:$R$63))/(MAX(CAMPANIA!$R$3:$R$63)-MIN(CAMPANIA!$R$3:$R$63))))</f>
        <v>9.5963442498095963E-2</v>
      </c>
      <c r="S124" s="32">
        <f>IF(CAMPANIA!$S$1="-",((CAMPANIA!S59-MAX(CAMPANIA!$S$3:$S$63))/(MIN(CAMPANIA!$S$3:$S$63)-MAX(CAMPANIA!$S$3:$S$63))),((CAMPANIA!S59-MIN(CAMPANIA!$S$3:$S$63))/(MAX(CAMPANIA!$S$3:$S$63)-MIN(CAMPANIA!$S$3:$S$63))))</f>
        <v>0.1076923076923077</v>
      </c>
      <c r="T124" s="32">
        <f>IF(CAMPANIA!$T$1="-",((CAMPANIA!T59-MAX(CAMPANIA!$T$3:$T$63))/(MIN(CAMPANIA!$T$3:$T$63)-MAX(CAMPANIA!$T$3:$T$63))),((CAMPANIA!T59-MIN(CAMPANIA!$T$3:$T$63))/(MAX(CAMPANIA!$T$3:$T$63)-MIN(CAMPANIA!$T$3:$T$63))))</f>
        <v>0.22222222222222224</v>
      </c>
      <c r="U124" s="32">
        <f>IF(CAMPANIA!$U$1="-",((CAMPANIA!U59-MAX(CAMPANIA!$U$3:$U$63))/(MIN(CAMPANIA!$U$3:$U$63)-MAX(CAMPANIA!$U$3:$U$63))),((CAMPANIA!U59-MIN(CAMPANIA!$U$3:$U$63))/(MAX(CAMPANIA!$U$3:$U$63)-MIN(CAMPANIA!$U$3:$U$63))))</f>
        <v>0</v>
      </c>
      <c r="V124" s="32">
        <f>IF(CAMPANIA!$V$1="-",((CAMPANIA!V59-MAX(CAMPANIA!$V$3:$V$63))/(MIN(CAMPANIA!$V$3:$V$63)-MAX(CAMPANIA!$V$3:$V$63))),((CAMPANIA!V59-MIN(CAMPANIA!$V$3:$V$63))/(MAX(CAMPANIA!$V$3:$V$63)-MIN(CAMPANIA!$V$3:$V$63))))</f>
        <v>1</v>
      </c>
      <c r="W124" s="32">
        <f>IF(CAMPANIA!$W$1="-",((CAMPANIA!W59-MAX(CAMPANIA!$W$3:$W$63))/(MIN(CAMPANIA!$W$3:$W$63)-MAX(CAMPANIA!$W$3:$W$63))),((CAMPANIA!W59-MIN(CAMPANIA!$W$3:$W$63))/(MAX(CAMPANIA!$W$3:$W$63)-MIN(CAMPANIA!$W$3:$W$63))))</f>
        <v>0</v>
      </c>
      <c r="X124" s="32">
        <f>IF(CAMPANIA!$X$1="-",((CAMPANIA!X59-MAX(CAMPANIA!$X$3:$X$63))/(MIN(CAMPANIA!$X$3:$X$63)-MAX(CAMPANIA!$X$3:$X$63))),((CAMPANIA!X59-MIN(CAMPANIA!$X$3:$X$63))/(MAX(CAMPANIA!$X$3:$X$63)-MIN(CAMPANIA!$X$3:$X$63))))</f>
        <v>4.5454545454545456E-2</v>
      </c>
      <c r="Y124" s="32">
        <f>IF(CAMPANIA!$Y$1="-",((CAMPANIA!Y59-MAX(CAMPANIA!$Y$3:$Y$63))/(MIN(CAMPANIA!$Y$3:$Y$63)-MAX(CAMPANIA!$Y$3:$Y$63))),((CAMPANIA!Y59-MIN(CAMPANIA!$Y$3:$Y$63))/(MAX(CAMPANIA!$Y$3:$Y$63)-MIN(CAMPANIA!$Y$3:$Y$63))))</f>
        <v>0.73525657390860355</v>
      </c>
      <c r="Z124" s="32">
        <f>IF(CAMPANIA!$Z$1="-",((CAMPANIA!Z59-MAX(CAMPANIA!$Z$3:$Z$63))/(MIN(CAMPANIA!$Z$3:$Z$63)-MAX(CAMPANIA!$Z$3:$Z$63))),((CAMPANIA!Z59-MIN(CAMPANIA!$Z$3:$Z$63))/(MAX(CAMPANIA!$Z$3:$Z$63)-MIN(CAMPANIA!$Z$3:$Z$63))))</f>
        <v>0.5529573590096285</v>
      </c>
      <c r="AA124" s="32">
        <f>IF(CAMPANIA!$AA$1="-",((CAMPANIA!AA59-MAX(CAMPANIA!$AA$3:$AA$63))/(MIN(CAMPANIA!$AA$3:$AA$63)-MAX(CAMPANIA!$AA$3:$AA$63))),((CAMPANIA!AA59-MIN(CAMPANIA!$AA$3:$AA$63))/(MAX(CAMPANIA!$AA$3:$AA$63)-MIN(CAMPANIA!$AA$3:$AA$63))))</f>
        <v>2.2413793103448279E-2</v>
      </c>
      <c r="AB124" s="32">
        <f>IF(CAMPANIA!$AB$1="-",((CAMPANIA!AB59-MAX(CAMPANIA!$AB$3:$AB$63))/(MIN(CAMPANIA!$AB$3:$AB$63)-MAX(CAMPANIA!$AB$3:$AB$63))),((CAMPANIA!AB59-MIN(CAMPANIA!$AB$3:$AB$63))/(MAX(CAMPANIA!$AB$3:$AB$63)-MIN(CAMPANIA!$AB$3:$AB$63))))</f>
        <v>0.65303030303030307</v>
      </c>
      <c r="AC124" s="32">
        <f>IF(CAMPANIA!$AC$1="-",((CAMPANIA!AC59-MAX(CAMPANIA!$AC$3:$AC$63))/(MIN(CAMPANIA!$AC$3:$AC$63)-MAX(CAMPANIA!$AC$3:$AC$63))),((CAMPANIA!AC59-MIN(CAMPANIA!$AC$3:$AC$63))/(MAX(CAMPANIA!$AC$3:$AC$63)-MIN(CAMPANIA!$AC$3:$AC$63))))</f>
        <v>7.8582434514637908E-2</v>
      </c>
      <c r="AD124" s="32">
        <f>IF(CAMPANIA!$AD$1="-",((CAMPANIA!AD59-MAX(CAMPANIA!$AD$3:$AD$63))/(MIN(CAMPANIA!$AD$3:$AD$63)-MAX(CAMPANIA!$AD$3:$AD$63))),((CAMPANIA!AD59-MIN(CAMPANIA!$AD$3:$AD$63))/(MAX(CAMPANIA!$AD$3:$AD$63)-MIN(CAMPANIA!$AD$3:$AD$63))))</f>
        <v>1</v>
      </c>
      <c r="AE124" s="32">
        <f>IF(CAMPANIA!$AE$1="-",((CAMPANIA!AE59-MAX(CAMPANIA!$AE$3:$AE$63))/(MIN(CAMPANIA!$AE$3:$AE$63)-MAX(CAMPANIA!$AE$3:$AE$63))),((CAMPANIA!AE59-MIN(CAMPANIA!$AE$3:$AE$63))/(MAX(CAMPANIA!$AE$3:$AE$63)-MIN(CAMPANIA!$AE$3:$AE$63))))</f>
        <v>0</v>
      </c>
      <c r="AF124" s="32">
        <f>IF(CAMPANIA!$AF$1="-",((CAMPANIA!AF59-MAX(CAMPANIA!$AF$3:$AF$63))/(MIN(CAMPANIA!$AF$3:$AF$63)-MAX(CAMPANIA!$AF$3:$AF$63))),((CAMPANIA!AF59-MIN(CAMPANIA!$AF$3:$AF$63))/(MAX(CAMPANIA!$AF$3:$AF$63)-MIN(CAMPANIA!$AF$3:$AF$63))))</f>
        <v>0.45854261012762448</v>
      </c>
      <c r="AG124" s="32">
        <f>IF(CAMPANIA!$AG$1="-",((CAMPANIA!AG59-MAX(CAMPANIA!$AG$3:$AG$63))/(MIN(CAMPANIA!$AG$3:$AG$63)-MAX(CAMPANIA!$AG$3:$AG$63))),((CAMPANIA!AG59-MIN(CAMPANIA!$AG$3:$AG$63))/(MAX(CAMPANIA!$AG$3:$AG$63)-MIN(CAMPANIA!$AG$3:$AG$63))))</f>
        <v>0.27685950413223137</v>
      </c>
      <c r="AH124" s="32">
        <f>IF(CAMPANIA!$AH$1="-",((CAMPANIA!AH59-MAX(CAMPANIA!$AH$3:$AH$63))/(MIN(CAMPANIA!$AH$3:$AH$63)-MAX(CAMPANIA!$AH$3:$AH$63))),((CAMPANIA!AH106-MIN(CAMPANIA!$AH$3:$AH$63))/(MAX(CAMPANIA!$AH$3:$AH$63)-MIN(CAMPANIA!$AH$3:$AH$63))))</f>
        <v>0.3820747635490167</v>
      </c>
      <c r="AI124" s="32">
        <f>IF(CAMPANIA!$AI$1="-",((CAMPANIA!AI59-MAX(CAMPANIA!$AI$3:$AI$63))/(MIN(CAMPANIA!$AI$3:$AI$63)-MAX(CAMPANIA!$AI$3:$AI$63))),((CAMPANIA!AI59-MIN(CAMPANIA!$AI$3:$AI$63))/(MAX(CAMPANIA!$AI$3:$AI$63)-MIN(CAMPANIA!$AI$3:$AI$63))))</f>
        <v>3.8961038961038967E-2</v>
      </c>
      <c r="AJ124" s="32">
        <f>IF(CAMPANIA!$AJ$1="-",((CAMPANIA!AJ59-MAX(CAMPANIA!$AJ$3:$AJ$63))/(MIN(CAMPANIA!$AJ$3:$AJ$63)-MAX(CAMPANIA!$AJ$3:$AJ$63))),((CAMPANIA!AJ59-MIN(CAMPANIA!$AJ$3:$AJ$63))/(MAX(CAMPANIA!$AJ$3:$AJ$63)-MIN(CAMPANIA!$AJ$3:$AJ$63))))</f>
        <v>0.95875551560712535</v>
      </c>
      <c r="AK124" s="32">
        <f>IF(CAMPANIA!$AK$1="-",((CAMPANIA!AK59-MAX(CAMPANIA!$AK$3:$AK$63))/(MIN(CAMPANIA!$AK$3:$AK$63)-MAX(CAMPANIA!$AK$3:$AK$63))),((CAMPANIA!AK59-MIN(CAMPANIA!$AK$3:$AK$63))/(MAX(CAMPANIA!$AK$3:$AK$63)-MIN(CAMPANIA!$AK$3:$AK$63))))</f>
        <v>0.38488372093023265</v>
      </c>
      <c r="AL124" s="32">
        <f>IF(CAMPANIA!$AL$1="-",((CAMPANIA!AL59-MAX(CAMPANIA!$AL$3:$AL$63))/(MIN(CAMPANIA!$AL$3:$AL$63)-MAX(CAMPANIA!$AL$3:$AL$63))),((CAMPANIA!AL59-MIN(CAMPANIA!$AL$3:$AL$63))/(MAX(CAMPANIA!$AL$3:$AL$63)-MIN(CAMPANIA!$AL$3:$AL$63))))</f>
        <v>0.18545454545454546</v>
      </c>
      <c r="AM124" s="32">
        <f>IF(CAMPANIA!$AM$1="-",((CAMPANIA!AM59-MAX(CAMPANIA!$AM$3:$AM$63))/(MIN(CAMPANIA!$AM$3:$AM$63)-MAX(CAMPANIA!$AM$3:$AM$63))),((CAMPANIA!AM59-MIN(CAMPANIA!$AM$3:$AM$63))/(MAX(CAMPANIA!$AM$3:$AM$63)-MIN(CAMPANIA!$AM$3:$AM$63))))</f>
        <v>0</v>
      </c>
      <c r="AN124" s="32">
        <f>IF(CAMPANIA!$AN$1="-",((CAMPANIA!AN59-MAX(CAMPANIA!$AN$3:$AN$63))/(MIN(CAMPANIA!$AN$3:$AN$63)-MAX(CAMPANIA!$AN$3:$AN$63))),((CAMPANIA!AN59-MIN(CAMPANIA!$AN$3:$AN$63))/(MAX(CAMPANIA!$AN$3:$AN$63)-MIN(CAMPANIA!$AN$3:$AN$63))))</f>
        <v>0</v>
      </c>
      <c r="AO124" s="32">
        <f>IF(CAMPANIA!$AO$1="-",((CAMPANIA!AO59-MAX(CAMPANIA!$AO$3:$AO$63))/(MIN(CAMPANIA!$AO$3:$AO$63)-MAX(CAMPANIA!$AO$3:$AO$63))),((CAMPANIA!AO59-MIN(CAMPANIA!$AO$3:$AO$63))/(MAX(CAMPANIA!$AO$3:$AO$63)-MIN(CAMPANIA!$AO$3:$AO$63))))</f>
        <v>0</v>
      </c>
      <c r="AP124" s="32">
        <f>IF(CAMPANIA!$AP$1="-",((CAMPANIA!AP59-MAX(CAMPANIA!$AP$3:$AP$63))/(MIN(CAMPANIA!$AP$3:$AP$63)-MAX(CAMPANIA!$AP$3:$AP$63))),((CAMPANIA!AP59-MIN(CAMPANIA!$AP$3:$AP$63))/(MAX(CAMPANIA!$AP$3:$AP$63)-MIN(CAMPANIA!$AP$3:$AP$63))))</f>
        <v>4.5454545454545456E-2</v>
      </c>
      <c r="AQ124" s="32">
        <f>IF(CAMPANIA!$AQ$1="-",((CAMPANIA!AQ59-MAX(CAMPANIA!$AQ$3:$AQ$63))/(MIN(CAMPANIA!$AQ$3:$AQ$63)-MAX(CAMPANIA!$AQ$3:$AQ$63))),((CAMPANIA!AQ59-MIN(CAMPANIA!$AQ$3:$AQ$63))/(MAX(CAMPANIA!$AQ$3:$AQ$63)-MIN(CAMPANIA!$AQ$3:$AQ$63))))</f>
        <v>3.3182503770739065E-2</v>
      </c>
      <c r="AR124" s="32">
        <f>IF(CAMPANIA!$AR$1="-",((CAMPANIA!AR59-MAX(CAMPANIA!$AR$3:$AR$63))/(MIN(CAMPANIA!$AR$3:$AR$63)-MAX(CAMPANIA!$AR$3:$AR$63))),((CAMPANIA!AR59-MIN(CAMPANIA!$AR$3:$AR$63))/(MAX(CAMPANIA!$AR$3:$AR$63)-MIN(CAMPANIA!$AR$3:$AR$63))))</f>
        <v>3.1079234972677595E-2</v>
      </c>
      <c r="AS124" s="32">
        <f>IF(CAMPANIA!$AS$1="-",((CAMPANIA!AS59-MAX(CAMPANIA!$AS$3:$AS$63))/(MIN(CAMPANIA!$AS$3:$AS$63)-MAX(CAMPANIA!$AS$3:$AS$63))),((CAMPANIA!AS59-MIN(CAMPANIA!$AS$3:$AS$63))/(MAX(CAMPANIA!$AS$3:$AS$63)-MIN(CAMPANIA!$AS$3:$AS$63))))</f>
        <v>0.80927665423926587</v>
      </c>
      <c r="AT124" s="32">
        <f>IF(CAMPANIA!$AT$1="-",((CAMPANIA!AT59-MAX(CAMPANIA!$AT$3:$AT$63))/(MIN(CAMPANIA!$AT$3:$AT$63)-MAX(CAMPANIA!$AT$3:$AT$63))),((CAMPANIA!AT59-MIN(CAMPANIA!$AT$3:$AT$63))/(MAX(CAMPANIA!$AT$3:$AT$63)-MIN(CAMPANIA!$AT$3:$AT$63))))</f>
        <v>0.76806197963488543</v>
      </c>
      <c r="AU124" s="32">
        <f>IF(CAMPANIA!$AU$1="-",((CAMPANIA!AU59-MAX(CAMPANIA!$AU$3:$AU$63))/(MIN(CAMPANIA!$AU$3:$AU$63)-MAX(CAMPANIA!$AU$3:$AU$63))),((CAMPANIA!AU59-MIN(CAMPANIA!$AU$3:$AU$63))/(MAX(CAMPANIA!$AU$3:$AU$63)-MIN(CAMPANIA!$AU$3:$AU$63))))</f>
        <v>0.21212121212121213</v>
      </c>
      <c r="AV124" s="32">
        <f>IF(CAMPANIA!$AV$1="-",((CAMPANIA!AV59-MAX(CAMPANIA!$AV$3:$AV$63))/(MIN(CAMPANIA!$AV$3:$AV$63)-MAX(CAMPANIA!$AV$3:$AV$63))),((CAMPANIA!AV59-MIN(CAMPANIA!$AV$3:$AV$63))/(MAX(CAMPANIA!$AV$3:$AV$63)-MIN(CAMPANIA!$AV$3:$AV$63))))</f>
        <v>0.87165519682313841</v>
      </c>
      <c r="AW124" s="32">
        <f>IF(CAMPANIA!$AW$1="-",((CAMPANIA!AW59-MAX(CAMPANIA!$AW$3:$AW$63))/(MIN(CAMPANIA!$AW$3:$AW$63)-MAX(CAMPANIA!$AW$3:$AW$63))),((CAMPANIA!AW59-MIN(CAMPANIA!$AW$3:$AW$63))/(MAX(CAMPANIA!$AW$3:$AW$63)-MIN(CAMPANIA!$AW$3:$AW$63))))</f>
        <v>0</v>
      </c>
      <c r="AX124" s="32">
        <f>IF(CAMPANIA!$AX$1="-",((CAMPANIA!AX59-MAX(CAMPANIA!$AX$3:$AX$63))/(MIN(CAMPANIA!$AX$3:$AX$63)-MAX(CAMPANIA!$AX$3:$AX$63))),((CAMPANIA!AX59-MIN(CAMPANIA!$AX$3:$AX$63))/(MAX(CAMPANIA!$AX$3:$AX$63)-MIN(CAMPANIA!$AX$3:$AX$63))))</f>
        <v>0.19218989280245027</v>
      </c>
      <c r="AY124" s="32">
        <f>IF(CAMPANIA!$AY$1="-",((CAMPANIA!AY59-MAX(CAMPANIA!$AY$3:$AY$63))/(MIN(CAMPANIA!$AY$3:$AY$63)-MAX(CAMPANIA!$AY$3:$AY$63))),((CAMPANIA!AY59-MIN(CAMPANIA!$AY$3:$AY$63))/(MAX(CAMPANIA!$AY$3:$AY$63)-MIN(CAMPANIA!$AY$3:$AY$63))))</f>
        <v>0.4618263473053893</v>
      </c>
      <c r="AZ124" s="32">
        <f>IF(CAMPANIA!$AZ$1="-",((CAMPANIA!AZ59-MAX(CAMPANIA!$AZ$3:$AZ$63))/(MIN(CAMPANIA!$AZ$3:$AZ$63)-MAX(CAMPANIA!$AZ$3:$AZ$63))),((CAMPANIA!AZ59-MIN(CAMPANIA!$AZ$3:$AZ$63))/(MAX(CAMPANIA!$AZ$3:$AZ$63)-MIN(CAMPANIA!$AZ$3:$AZ$63))))</f>
        <v>2.5316455696202531E-2</v>
      </c>
      <c r="BA124" s="32">
        <f>IF(CAMPANIA!$BA$1="-",((CAMPANIA!BA59-MAX(CAMPANIA!$BA$3:$BA$63))/(MIN(CAMPANIA!$BA$3:$BA$63)-MAX(CAMPANIA!$BA$3:$BA$63))),((CAMPANIA!BA59-MIN(CAMPANIA!$BA$3:$BA$63))/(MAX(CAMPANIA!$BA$3:$BA$63)-MIN(CAMPANIA!$BA$3:$BA$63))))</f>
        <v>0.14285714285714285</v>
      </c>
      <c r="BC124" s="32">
        <f>IF(CAMPANIA!$BC$1="-",((CAMPANIA!BC59-MAX(CAMPANIA!$BC$3:$BC$63))/(MIN(CAMPANIA!$BC$3:$BC$63)-MAX(CAMPANIA!$BC$3:$BC$63))),((CAMPANIA!BC59-MIN(CAMPANIA!$BC$3:$BC$63))/(MAX(CAMPANIA!$BC$3:$BC$63)-MIN(CAMPANIA!$BC$3:$BC$63))))</f>
        <v>3.3361134278565479E-3</v>
      </c>
      <c r="BD124" s="32">
        <f>IF(CAMPANIA!$BD$1="-",((CAMPANIA!BD59-MAX(CAMPANIA!$BD$3:$BD$63))/(MIN(CAMPANIA!$BD$3:$BD$63)-MAX(CAMPANIA!$BD$3:$BD$63))),((CAMPANIA!BD59-MIN(CAMPANIA!$BD$3:$BD$63))/(MAX(CAMPANIA!$BD$3:$BD$63)-MIN(CAMPANIA!$BD$3:$BD$63))))</f>
        <v>0.34666666655777773</v>
      </c>
    </row>
    <row r="125" spans="1:56" x14ac:dyDescent="0.3">
      <c r="A125" s="32">
        <f t="shared" si="3"/>
        <v>65135</v>
      </c>
      <c r="B125" s="32" t="str">
        <f t="shared" si="3"/>
        <v>SARNO</v>
      </c>
      <c r="C125" s="32" t="str">
        <f t="shared" si="3"/>
        <v>CAMPANIA</v>
      </c>
      <c r="D125" s="32">
        <f t="shared" si="3"/>
        <v>42476</v>
      </c>
      <c r="E125" s="32">
        <f t="shared" si="3"/>
        <v>3</v>
      </c>
      <c r="F125" s="32" t="str">
        <f t="shared" si="3"/>
        <v>B</v>
      </c>
      <c r="G125" s="32">
        <f>IF(CAMPANIA!$G$1="-",((CAMPANIA!G60-MAX(CAMPANIA!$G$3:$G$63))/(MIN(CAMPANIA!$G$3:$G$63)-MAX(CAMPANIA!$G$3:$G$63))),((CAMPANIA!G60-MIN(CAMPANIA!$G$3:$G$63))/(MAX(CAMPANIA!$G$3:$G$63)-MIN(CAMPANIA!$G$3:$G$63))))</f>
        <v>1</v>
      </c>
      <c r="H125" s="32">
        <f>IF(CAMPANIA!$H$1="-",((CAMPANIA!H60-MAX(CAMPANIA!$H$3:$H$63))/(MIN(CAMPANIA!$H$3:$H$63)-MAX(CAMPANIA!$H$3:$H$63))),((CAMPANIA!H60-MIN(CAMPANIA!$H$3:$H$63))/(MAX(CAMPANIA!$H$3:$H$63)-MIN(CAMPANIA!$H$3:$H$63))))</f>
        <v>0.30769230769230771</v>
      </c>
      <c r="I125" s="32">
        <f>IF(CAMPANIA!$I$1="-",((CAMPANIA!I60-MAX(CAMPANIA!$I$3:$I$63))/(MIN(CAMPANIA!$I$3:$I$63)-MAX(CAMPANIA!$I$3:$I$63))),((CAMPANIA!I60-MIN(CAMPANIA!$I$3:$I$63))/(MAX(CAMPANIA!$I$3:$I$63)-MIN(CAMPANIA!$I$3:$I$63))))</f>
        <v>0.88595945777888319</v>
      </c>
      <c r="J125" s="32">
        <f>IF(CAMPANIA!$J$1="-",((CAMPANIA!J60-MAX(CAMPANIA!$J$3:$J$63))/(MIN(CAMPANIA!$J$3:$J$63)-MAX(CAMPANIA!$J$3:$J$63))),((CAMPANIA!J60-MIN(CAMPANIA!$J$3:$J$63))/(MAX(CAMPANIA!$J$3:$J$63)-MIN(CAMPANIA!$J$3:$J$63))))</f>
        <v>0.83048342833016675</v>
      </c>
      <c r="K125" s="32">
        <f>IF(CAMPANIA!$K$1="-",((CAMPANIA!K60-MAX(CAMPANIA!$K$3:$K$63))/(MIN(CAMPANIA!$K$3:$K$63)-MAX(CAMPANIA!$K$3:$K$63))),((CAMPANIA!K60-MIN(CAMPANIA!$K$3:$K$63))/(MAX(CAMPANIA!$K$3:$K$63)-MIN(CAMPANIA!$K$3:$K$63))))</f>
        <v>0.72880215343203225</v>
      </c>
      <c r="L125" s="32">
        <f>IF(CAMPANIA!$L$1="-",((CAMPANIA!L60-MAX(CAMPANIA!$L$3:$L$63))/(MIN(CAMPANIA!$L$3:$L$63)-MAX(CAMPANIA!$L$3:$L$63))),((CAMPANIA!L60-MIN(CAMPANIA!$L$3:$L$63))/(MAX(CAMPANIA!$L$3:$L$63)-MIN(CAMPANIA!$L$3:$L$63))))</f>
        <v>7.7777777777777696E-2</v>
      </c>
      <c r="M125" s="32">
        <f>IF(CAMPANIA!$M$1="-",((CAMPANIA!M60-MAX(CAMPANIA!$M$3:$M$63))/(MIN(CAMPANIA!$M$3:$M$63)-MAX(CAMPANIA!$M$3:$M$63))),((CAMPANIA!M60-MIN(CAMPANIA!$M$3:$M$63))/(MAX(CAMPANIA!$M$3:$M$63)-MIN(CAMPANIA!$M$3:$M$63))))</f>
        <v>1.5623711586284117E-4</v>
      </c>
      <c r="N125" s="32">
        <f>IF(CAMPANIA!$N$1="-",((CAMPANIA!N60-MAX(CAMPANIA!$N$3:$N$63))/(MIN(CAMPANIA!$N$3:$N$63)-MAX(CAMPANIA!$N$3:$N$63))),((CAMPANIA!N60-MIN(CAMPANIA!$N$3:$N$63))/(MAX(CAMPANIA!$N$3:$N$63)-MIN(CAMPANIA!$N$3:$N$63))))</f>
        <v>6.6666666666666666E-2</v>
      </c>
      <c r="O125" s="32">
        <f>IF(CAMPANIA!$O$1="-",((CAMPANIA!O60-MAX(CAMPANIA!$O$3:$O$63))/(MIN(CAMPANIA!$O$3:$O$63)-MAX(CAMPANIA!$O$3:$O$63))),((CAMPANIA!O60-MIN(CAMPANIA!$O$3:$O$63))/(MAX(CAMPANIA!$O$3:$O$63)-MIN(CAMPANIA!$O$3:$O$63))))</f>
        <v>0.45169005102040821</v>
      </c>
      <c r="P125" s="32">
        <f>IF(CAMPANIA!$P$1="-",((CAMPANIA!P60-MAX(CAMPANIA!$P$3:$P$63))/(MIN(CAMPANIA!$P$3:$P$63)-MAX(CAMPANIA!$P$3:$P$63))),((CAMPANIA!P60-MIN(CAMPANIA!$P$3:$P$63))/(MAX(CAMPANIA!$P$3:$P$63)-MIN(CAMPANIA!$P$3:$P$63))))</f>
        <v>0.68495934959349591</v>
      </c>
      <c r="Q125" s="32">
        <f>IF(CAMPANIA!$Q$1="-",((CAMPANIA!Q60-MAX(CAMPANIA!$Q$3:$Q$63))/(MIN(CAMPANIA!$Q$3:$Q$63)-MAX(CAMPANIA!$Q$3:$Q$63))),((CAMPANIA!Q60-MIN(CAMPANIA!$Q$3:$Q$63))/(MAX(CAMPANIA!$Q$3:$Q$63)-MIN(CAMPANIA!$Q$3:$Q$63))))</f>
        <v>0.6914871794871793</v>
      </c>
      <c r="R125" s="32">
        <f>IF(CAMPANIA!$R$1="-",((CAMPANIA!R60-MAX(CAMPANIA!$R$3:$R$63))/(MIN(CAMPANIA!$R$3:$R$63)-MAX(CAMPANIA!$R$3:$R$63))),((CAMPANIA!R60-MIN(CAMPANIA!$R$3:$R$63))/(MAX(CAMPANIA!$R$3:$R$63)-MIN(CAMPANIA!$R$3:$R$63))))</f>
        <v>0.23305407463823302</v>
      </c>
      <c r="S125" s="32">
        <f>IF(CAMPANIA!$S$1="-",((CAMPANIA!S60-MAX(CAMPANIA!$S$3:$S$63))/(MIN(CAMPANIA!$S$3:$S$63)-MAX(CAMPANIA!$S$3:$S$63))),((CAMPANIA!S60-MIN(CAMPANIA!$S$3:$S$63))/(MAX(CAMPANIA!$S$3:$S$63)-MIN(CAMPANIA!$S$3:$S$63))))</f>
        <v>0.56923076923076921</v>
      </c>
      <c r="T125" s="32">
        <f>IF(CAMPANIA!$T$1="-",((CAMPANIA!T60-MAX(CAMPANIA!$T$3:$T$63))/(MIN(CAMPANIA!$T$3:$T$63)-MAX(CAMPANIA!$T$3:$T$63))),((CAMPANIA!T60-MIN(CAMPANIA!$T$3:$T$63))/(MAX(CAMPANIA!$T$3:$T$63)-MIN(CAMPANIA!$T$3:$T$63))))</f>
        <v>0.22222222222222224</v>
      </c>
      <c r="U125" s="32">
        <f>IF(CAMPANIA!$U$1="-",((CAMPANIA!U60-MAX(CAMPANIA!$U$3:$U$63))/(MIN(CAMPANIA!$U$3:$U$63)-MAX(CAMPANIA!$U$3:$U$63))),((CAMPANIA!U60-MIN(CAMPANIA!$U$3:$U$63))/(MAX(CAMPANIA!$U$3:$U$63)-MIN(CAMPANIA!$U$3:$U$63))))</f>
        <v>0</v>
      </c>
      <c r="V125" s="32">
        <f>IF(CAMPANIA!$V$1="-",((CAMPANIA!V60-MAX(CAMPANIA!$V$3:$V$63))/(MIN(CAMPANIA!$V$3:$V$63)-MAX(CAMPANIA!$V$3:$V$63))),((CAMPANIA!V60-MIN(CAMPANIA!$V$3:$V$63))/(MAX(CAMPANIA!$V$3:$V$63)-MIN(CAMPANIA!$V$3:$V$63))))</f>
        <v>1</v>
      </c>
      <c r="W125" s="32">
        <f>IF(CAMPANIA!$W$1="-",((CAMPANIA!W60-MAX(CAMPANIA!$W$3:$W$63))/(MIN(CAMPANIA!$W$3:$W$63)-MAX(CAMPANIA!$W$3:$W$63))),((CAMPANIA!W60-MIN(CAMPANIA!$W$3:$W$63))/(MAX(CAMPANIA!$W$3:$W$63)-MIN(CAMPANIA!$W$3:$W$63))))</f>
        <v>0.14285714285714285</v>
      </c>
      <c r="X125" s="32">
        <f>IF(CAMPANIA!$X$1="-",((CAMPANIA!X60-MAX(CAMPANIA!$X$3:$X$63))/(MIN(CAMPANIA!$X$3:$X$63)-MAX(CAMPANIA!$X$3:$X$63))),((CAMPANIA!X60-MIN(CAMPANIA!$X$3:$X$63))/(MAX(CAMPANIA!$X$3:$X$63)-MIN(CAMPANIA!$X$3:$X$63))))</f>
        <v>4.5454545454545456E-2</v>
      </c>
      <c r="Y125" s="32">
        <f>IF(CAMPANIA!$Y$1="-",((CAMPANIA!Y60-MAX(CAMPANIA!$Y$3:$Y$63))/(MIN(CAMPANIA!$Y$3:$Y$63)-MAX(CAMPANIA!$Y$3:$Y$63))),((CAMPANIA!Y60-MIN(CAMPANIA!$Y$3:$Y$63))/(MAX(CAMPANIA!$Y$3:$Y$63)-MIN(CAMPANIA!$Y$3:$Y$63))))</f>
        <v>1</v>
      </c>
      <c r="Z125" s="32">
        <f>IF(CAMPANIA!$Z$1="-",((CAMPANIA!Z60-MAX(CAMPANIA!$Z$3:$Z$63))/(MIN(CAMPANIA!$Z$3:$Z$63)-MAX(CAMPANIA!$Z$3:$Z$63))),((CAMPANIA!Z60-MIN(CAMPANIA!$Z$3:$Z$63))/(MAX(CAMPANIA!$Z$3:$Z$63)-MIN(CAMPANIA!$Z$3:$Z$63))))</f>
        <v>0.80055020632737262</v>
      </c>
      <c r="AA125" s="32">
        <f>IF(CAMPANIA!$AA$1="-",((CAMPANIA!AA60-MAX(CAMPANIA!$AA$3:$AA$63))/(MIN(CAMPANIA!$AA$3:$AA$63)-MAX(CAMPANIA!$AA$3:$AA$63))),((CAMPANIA!AA60-MIN(CAMPANIA!$AA$3:$AA$63))/(MAX(CAMPANIA!$AA$3:$AA$63)-MIN(CAMPANIA!$AA$3:$AA$63))))</f>
        <v>2.0258620689655171E-2</v>
      </c>
      <c r="AB125" s="32">
        <f>IF(CAMPANIA!$AB$1="-",((CAMPANIA!AB60-MAX(CAMPANIA!$AB$3:$AB$63))/(MIN(CAMPANIA!$AB$3:$AB$63)-MAX(CAMPANIA!$AB$3:$AB$63))),((CAMPANIA!AB60-MIN(CAMPANIA!$AB$3:$AB$63))/(MAX(CAMPANIA!$AB$3:$AB$63)-MIN(CAMPANIA!$AB$3:$AB$63))))</f>
        <v>0.37070707070707076</v>
      </c>
      <c r="AC125" s="32">
        <f>IF(CAMPANIA!$AC$1="-",((CAMPANIA!AC60-MAX(CAMPANIA!$AC$3:$AC$63))/(MIN(CAMPANIA!$AC$3:$AC$63)-MAX(CAMPANIA!$AC$3:$AC$63))),((CAMPANIA!AC60-MIN(CAMPANIA!$AC$3:$AC$63))/(MAX(CAMPANIA!$AC$3:$AC$63)-MIN(CAMPANIA!$AC$3:$AC$63))))</f>
        <v>4.930662557781202E-2</v>
      </c>
      <c r="AD125" s="32">
        <f>IF(CAMPANIA!$AD$1="-",((CAMPANIA!AD60-MAX(CAMPANIA!$AD$3:$AD$63))/(MIN(CAMPANIA!$AD$3:$AD$63)-MAX(CAMPANIA!$AD$3:$AD$63))),((CAMPANIA!AD60-MIN(CAMPANIA!$AD$3:$AD$63))/(MAX(CAMPANIA!$AD$3:$AD$63)-MIN(CAMPANIA!$AD$3:$AD$63))))</f>
        <v>0.11509508716323297</v>
      </c>
      <c r="AE125" s="32">
        <f>IF(CAMPANIA!$AE$1="-",((CAMPANIA!AE60-MAX(CAMPANIA!$AE$3:$AE$63))/(MIN(CAMPANIA!$AE$3:$AE$63)-MAX(CAMPANIA!$AE$3:$AE$63))),((CAMPANIA!AE60-MIN(CAMPANIA!$AE$3:$AE$63))/(MAX(CAMPANIA!$AE$3:$AE$63)-MIN(CAMPANIA!$AE$3:$AE$63))))</f>
        <v>0</v>
      </c>
      <c r="AF125" s="32">
        <f>IF(CAMPANIA!$AF$1="-",((CAMPANIA!AF60-MAX(CAMPANIA!$AF$3:$AF$63))/(MIN(CAMPANIA!$AF$3:$AF$63)-MAX(CAMPANIA!$AF$3:$AF$63))),((CAMPANIA!AF60-MIN(CAMPANIA!$AF$3:$AF$63))/(MAX(CAMPANIA!$AF$3:$AF$63)-MIN(CAMPANIA!$AF$3:$AF$63))))</f>
        <v>0.71346233017702765</v>
      </c>
      <c r="AG125" s="32">
        <f>IF(CAMPANIA!$AG$1="-",((CAMPANIA!AG60-MAX(CAMPANIA!$AG$3:$AG$63))/(MIN(CAMPANIA!$AG$3:$AG$63)-MAX(CAMPANIA!$AG$3:$AG$63))),((CAMPANIA!AG60-MIN(CAMPANIA!$AG$3:$AG$63))/(MAX(CAMPANIA!$AG$3:$AG$63)-MIN(CAMPANIA!$AG$3:$AG$63))))</f>
        <v>0.37603305785123964</v>
      </c>
      <c r="AH125" s="32">
        <f>IF(CAMPANIA!$AH$1="-",((CAMPANIA!AH60-MAX(CAMPANIA!$AH$3:$AH$63))/(MIN(CAMPANIA!$AH$3:$AH$63)-MAX(CAMPANIA!$AH$3:$AH$63))),((CAMPANIA!AH107-MIN(CAMPANIA!$AH$3:$AH$63))/(MAX(CAMPANIA!$AH$3:$AH$63)-MIN(CAMPANIA!$AH$3:$AH$63))))</f>
        <v>0.15808437171595857</v>
      </c>
      <c r="AI125" s="32">
        <f>IF(CAMPANIA!$AI$1="-",((CAMPANIA!AI60-MAX(CAMPANIA!$AI$3:$AI$63))/(MIN(CAMPANIA!$AI$3:$AI$63)-MAX(CAMPANIA!$AI$3:$AI$63))),((CAMPANIA!AI60-MIN(CAMPANIA!$AI$3:$AI$63))/(MAX(CAMPANIA!$AI$3:$AI$63)-MIN(CAMPANIA!$AI$3:$AI$63))))</f>
        <v>1.5151515151515155E-2</v>
      </c>
      <c r="AJ125" s="32">
        <f>IF(CAMPANIA!$AJ$1="-",((CAMPANIA!AJ60-MAX(CAMPANIA!$AJ$3:$AJ$63))/(MIN(CAMPANIA!$AJ$3:$AJ$63)-MAX(CAMPANIA!$AJ$3:$AJ$63))),((CAMPANIA!AJ60-MIN(CAMPANIA!$AJ$3:$AJ$63))/(MAX(CAMPANIA!$AJ$3:$AJ$63)-MIN(CAMPANIA!$AJ$3:$AJ$63))))</f>
        <v>0.59989377349240069</v>
      </c>
      <c r="AK125" s="32">
        <f>IF(CAMPANIA!$AK$1="-",((CAMPANIA!AK60-MAX(CAMPANIA!$AK$3:$AK$63))/(MIN(CAMPANIA!$AK$3:$AK$63)-MAX(CAMPANIA!$AK$3:$AK$63))),((CAMPANIA!AK60-MIN(CAMPANIA!$AK$3:$AK$63))/(MAX(CAMPANIA!$AK$3:$AK$63)-MIN(CAMPANIA!$AK$3:$AK$63))))</f>
        <v>0.60465116279069764</v>
      </c>
      <c r="AL125" s="32">
        <f>IF(CAMPANIA!$AL$1="-",((CAMPANIA!AL60-MAX(CAMPANIA!$AL$3:$AL$63))/(MIN(CAMPANIA!$AL$3:$AL$63)-MAX(CAMPANIA!$AL$3:$AL$63))),((CAMPANIA!AL60-MIN(CAMPANIA!$AL$3:$AL$63))/(MAX(CAMPANIA!$AL$3:$AL$63)-MIN(CAMPANIA!$AL$3:$AL$63))))</f>
        <v>0.34909090909090906</v>
      </c>
      <c r="AM125" s="32">
        <f>IF(CAMPANIA!$AM$1="-",((CAMPANIA!AM60-MAX(CAMPANIA!$AM$3:$AM$63))/(MIN(CAMPANIA!$AM$3:$AM$63)-MAX(CAMPANIA!$AM$3:$AM$63))),((CAMPANIA!AM60-MIN(CAMPANIA!$AM$3:$AM$63))/(MAX(CAMPANIA!$AM$3:$AM$63)-MIN(CAMPANIA!$AM$3:$AM$63))))</f>
        <v>6.6666666666666666E-2</v>
      </c>
      <c r="AN125" s="32">
        <f>IF(CAMPANIA!$AN$1="-",((CAMPANIA!AN60-MAX(CAMPANIA!$AN$3:$AN$63))/(MIN(CAMPANIA!$AN$3:$AN$63)-MAX(CAMPANIA!$AN$3:$AN$63))),((CAMPANIA!AN60-MIN(CAMPANIA!$AN$3:$AN$63))/(MAX(CAMPANIA!$AN$3:$AN$63)-MIN(CAMPANIA!$AN$3:$AN$63))))</f>
        <v>0</v>
      </c>
      <c r="AO125" s="32">
        <f>IF(CAMPANIA!$AO$1="-",((CAMPANIA!AO60-MAX(CAMPANIA!$AO$3:$AO$63))/(MIN(CAMPANIA!$AO$3:$AO$63)-MAX(CAMPANIA!$AO$3:$AO$63))),((CAMPANIA!AO60-MIN(CAMPANIA!$AO$3:$AO$63))/(MAX(CAMPANIA!$AO$3:$AO$63)-MIN(CAMPANIA!$AO$3:$AO$63))))</f>
        <v>0.3380281690140845</v>
      </c>
      <c r="AP125" s="32">
        <f>IF(CAMPANIA!$AP$1="-",((CAMPANIA!AP60-MAX(CAMPANIA!$AP$3:$AP$63))/(MIN(CAMPANIA!$AP$3:$AP$63)-MAX(CAMPANIA!$AP$3:$AP$63))),((CAMPANIA!AP60-MIN(CAMPANIA!$AP$3:$AP$63))/(MAX(CAMPANIA!$AP$3:$AP$63)-MIN(CAMPANIA!$AP$3:$AP$63))))</f>
        <v>4.5454545454545456E-2</v>
      </c>
      <c r="AQ125" s="32">
        <f>IF(CAMPANIA!$AQ$1="-",((CAMPANIA!AQ60-MAX(CAMPANIA!$AQ$3:$AQ$63))/(MIN(CAMPANIA!$AQ$3:$AQ$63)-MAX(CAMPANIA!$AQ$3:$AQ$63))),((CAMPANIA!AQ60-MIN(CAMPANIA!$AQ$3:$AQ$63))/(MAX(CAMPANIA!$AQ$3:$AQ$63)-MIN(CAMPANIA!$AQ$3:$AQ$63))))</f>
        <v>0.25037707390648567</v>
      </c>
      <c r="AR125" s="32">
        <f>IF(CAMPANIA!$AR$1="-",((CAMPANIA!AR60-MAX(CAMPANIA!$AR$3:$AR$63))/(MIN(CAMPANIA!$AR$3:$AR$63)-MAX(CAMPANIA!$AR$3:$AR$63))),((CAMPANIA!AR60-MIN(CAMPANIA!$AR$3:$AR$63))/(MAX(CAMPANIA!$AR$3:$AR$63)-MIN(CAMPANIA!$AR$3:$AR$63))))</f>
        <v>0</v>
      </c>
      <c r="AS125" s="32">
        <f>IF(CAMPANIA!$AS$1="-",((CAMPANIA!AS60-MAX(CAMPANIA!$AS$3:$AS$63))/(MIN(CAMPANIA!$AS$3:$AS$63)-MAX(CAMPANIA!$AS$3:$AS$63))),((CAMPANIA!AS60-MIN(CAMPANIA!$AS$3:$AS$63))/(MAX(CAMPANIA!$AS$3:$AS$63)-MIN(CAMPANIA!$AS$3:$AS$63))))</f>
        <v>0.48906335274213603</v>
      </c>
      <c r="AT125" s="32">
        <f>IF(CAMPANIA!$AT$1="-",((CAMPANIA!AT60-MAX(CAMPANIA!$AT$3:$AT$63))/(MIN(CAMPANIA!$AT$3:$AT$63)-MAX(CAMPANIA!$AT$3:$AT$63))),((CAMPANIA!AT60-MIN(CAMPANIA!$AT$3:$AT$63))/(MAX(CAMPANIA!$AT$3:$AT$63)-MIN(CAMPANIA!$AT$3:$AT$63))))</f>
        <v>0.20057532646099488</v>
      </c>
      <c r="AU125" s="32">
        <f>IF(CAMPANIA!$AU$1="-",((CAMPANIA!AU60-MAX(CAMPANIA!$AU$3:$AU$63))/(MIN(CAMPANIA!$AU$3:$AU$63)-MAX(CAMPANIA!$AU$3:$AU$63))),((CAMPANIA!AU60-MIN(CAMPANIA!$AU$3:$AU$63))/(MAX(CAMPANIA!$AU$3:$AU$63)-MIN(CAMPANIA!$AU$3:$AU$63))))</f>
        <v>3.0303030303030304E-2</v>
      </c>
      <c r="AV125" s="32">
        <f>IF(CAMPANIA!$AV$1="-",((CAMPANIA!AV60-MAX(CAMPANIA!$AV$3:$AV$63))/(MIN(CAMPANIA!$AV$3:$AV$63)-MAX(CAMPANIA!$AV$3:$AV$63))),((CAMPANIA!AV60-MIN(CAMPANIA!$AV$3:$AV$63))/(MAX(CAMPANIA!$AV$3:$AV$63)-MIN(CAMPANIA!$AV$3:$AV$63))))</f>
        <v>0.82200455344370438</v>
      </c>
      <c r="AW125" s="32">
        <f>IF(CAMPANIA!$AW$1="-",((CAMPANIA!AW60-MAX(CAMPANIA!$AW$3:$AW$63))/(MIN(CAMPANIA!$AW$3:$AW$63)-MAX(CAMPANIA!$AW$3:$AW$63))),((CAMPANIA!AW60-MIN(CAMPANIA!$AW$3:$AW$63))/(MAX(CAMPANIA!$AW$3:$AW$63)-MIN(CAMPANIA!$AW$3:$AW$63))))</f>
        <v>0</v>
      </c>
      <c r="AX125" s="32">
        <f>IF(CAMPANIA!$AX$1="-",((CAMPANIA!AX60-MAX(CAMPANIA!$AX$3:$AX$63))/(MIN(CAMPANIA!$AX$3:$AX$63)-MAX(CAMPANIA!$AX$3:$AX$63))),((CAMPANIA!AX60-MIN(CAMPANIA!$AX$3:$AX$63))/(MAX(CAMPANIA!$AX$3:$AX$63)-MIN(CAMPANIA!$AX$3:$AX$63))))</f>
        <v>0.17687595712098012</v>
      </c>
      <c r="AY125" s="32">
        <f>IF(CAMPANIA!$AY$1="-",((CAMPANIA!AY60-MAX(CAMPANIA!$AY$3:$AY$63))/(MIN(CAMPANIA!$AY$3:$AY$63)-MAX(CAMPANIA!$AY$3:$AY$63))),((CAMPANIA!AY60-MIN(CAMPANIA!$AY$3:$AY$63))/(MAX(CAMPANIA!$AY$3:$AY$63)-MIN(CAMPANIA!$AY$3:$AY$63))))</f>
        <v>0.28368263473053912</v>
      </c>
      <c r="AZ125" s="32">
        <f>IF(CAMPANIA!$AZ$1="-",((CAMPANIA!AZ60-MAX(CAMPANIA!$AZ$3:$AZ$63))/(MIN(CAMPANIA!$AZ$3:$AZ$63)-MAX(CAMPANIA!$AZ$3:$AZ$63))),((CAMPANIA!AZ60-MIN(CAMPANIA!$AZ$3:$AZ$63))/(MAX(CAMPANIA!$AZ$3:$AZ$63)-MIN(CAMPANIA!$AZ$3:$AZ$63))))</f>
        <v>2.3082650781831721E-2</v>
      </c>
      <c r="BA125" s="32">
        <f>IF(CAMPANIA!$BA$1="-",((CAMPANIA!BA60-MAX(CAMPANIA!$BA$3:$BA$63))/(MIN(CAMPANIA!$BA$3:$BA$63)-MAX(CAMPANIA!$BA$3:$BA$63))),((CAMPANIA!BA60-MIN(CAMPANIA!$BA$3:$BA$63))/(MAX(CAMPANIA!$BA$3:$BA$63)-MIN(CAMPANIA!$BA$3:$BA$63))))</f>
        <v>0.11904761904761905</v>
      </c>
      <c r="BC125" s="32">
        <f>IF(CAMPANIA!$BC$1="-",((CAMPANIA!BC60-MAX(CAMPANIA!$BC$3:$BC$63))/(MIN(CAMPANIA!$BC$3:$BC$63)-MAX(CAMPANIA!$BC$3:$BC$63))),((CAMPANIA!BC60-MIN(CAMPANIA!$BC$3:$BC$63))/(MAX(CAMPANIA!$BC$3:$BC$63)-MIN(CAMPANIA!$BC$3:$BC$63))))</f>
        <v>7.3394495412844027E-2</v>
      </c>
      <c r="BD125" s="32">
        <f>IF(CAMPANIA!$BD$1="-",((CAMPANIA!BD60-MAX(CAMPANIA!$BD$3:$BD$63))/(MIN(CAMPANIA!$BD$3:$BD$63)-MAX(CAMPANIA!$BD$3:$BD$63))),((CAMPANIA!BD60-MIN(CAMPANIA!$BD$3:$BD$63))/(MAX(CAMPANIA!$BD$3:$BD$63)-MIN(CAMPANIA!$BD$3:$BD$63))))</f>
        <v>0.29999999988333337</v>
      </c>
    </row>
    <row r="126" spans="1:56" x14ac:dyDescent="0.3">
      <c r="A126" s="32">
        <f t="shared" si="3"/>
        <v>65137</v>
      </c>
      <c r="B126" s="32" t="str">
        <f t="shared" si="3"/>
        <v>SCAFATI</v>
      </c>
      <c r="C126" s="32" t="str">
        <f t="shared" si="3"/>
        <v>CAMPANIA</v>
      </c>
      <c r="D126" s="32">
        <f t="shared" si="3"/>
        <v>50787</v>
      </c>
      <c r="E126" s="32">
        <f t="shared" si="3"/>
        <v>3</v>
      </c>
      <c r="F126" s="32" t="str">
        <f t="shared" si="3"/>
        <v>B</v>
      </c>
      <c r="G126" s="32">
        <f>IF(CAMPANIA!$G$1="-",((CAMPANIA!G61-MAX(CAMPANIA!$G$3:$G$63))/(MIN(CAMPANIA!$G$3:$G$63)-MAX(CAMPANIA!$G$3:$G$63))),((CAMPANIA!G61-MIN(CAMPANIA!$G$3:$G$63))/(MAX(CAMPANIA!$G$3:$G$63)-MIN(CAMPANIA!$G$3:$G$63))))</f>
        <v>1</v>
      </c>
      <c r="H126" s="32">
        <f>IF(CAMPANIA!$H$1="-",((CAMPANIA!H61-MAX(CAMPANIA!$H$3:$H$63))/(MIN(CAMPANIA!$H$3:$H$63)-MAX(CAMPANIA!$H$3:$H$63))),((CAMPANIA!H61-MIN(CAMPANIA!$H$3:$H$63))/(MAX(CAMPANIA!$H$3:$H$63)-MIN(CAMPANIA!$H$3:$H$63))))</f>
        <v>0.23076923076923075</v>
      </c>
      <c r="I126" s="32">
        <f>IF(CAMPANIA!$I$1="-",((CAMPANIA!I61-MAX(CAMPANIA!$I$3:$I$63))/(MIN(CAMPANIA!$I$3:$I$63)-MAX(CAMPANIA!$I$3:$I$63))),((CAMPANIA!I61-MIN(CAMPANIA!$I$3:$I$63))/(MAX(CAMPANIA!$I$3:$I$63)-MIN(CAMPANIA!$I$3:$I$63))))</f>
        <v>0.69257555030468843</v>
      </c>
      <c r="J126" s="32">
        <f>IF(CAMPANIA!$J$1="-",((CAMPANIA!J61-MAX(CAMPANIA!$J$3:$J$63))/(MIN(CAMPANIA!$J$3:$J$63)-MAX(CAMPANIA!$J$3:$J$63))),((CAMPANIA!J61-MIN(CAMPANIA!$J$3:$J$63))/(MAX(CAMPANIA!$J$3:$J$63)-MIN(CAMPANIA!$J$3:$J$63))))</f>
        <v>0.97150094996833436</v>
      </c>
      <c r="K126" s="32">
        <f>IF(CAMPANIA!$K$1="-",((CAMPANIA!K61-MAX(CAMPANIA!$K$3:$K$63))/(MIN(CAMPANIA!$K$3:$K$63)-MAX(CAMPANIA!$K$3:$K$63))),((CAMPANIA!K61-MIN(CAMPANIA!$K$3:$K$63))/(MAX(CAMPANIA!$K$3:$K$63)-MIN(CAMPANIA!$K$3:$K$63))))</f>
        <v>0.51816958277254355</v>
      </c>
      <c r="L126" s="32">
        <f>IF(CAMPANIA!$L$1="-",((CAMPANIA!L61-MAX(CAMPANIA!$L$3:$L$63))/(MIN(CAMPANIA!$L$3:$L$63)-MAX(CAMPANIA!$L$3:$L$63))),((CAMPANIA!L61-MIN(CAMPANIA!$L$3:$L$63))/(MAX(CAMPANIA!$L$3:$L$63)-MIN(CAMPANIA!$L$3:$L$63))))</f>
        <v>0.23666666666666655</v>
      </c>
      <c r="M126" s="32">
        <f>IF(CAMPANIA!$M$1="-",((CAMPANIA!M61-MAX(CAMPANIA!$M$3:$M$63))/(MIN(CAMPANIA!$M$3:$M$63)-MAX(CAMPANIA!$M$3:$M$63))),((CAMPANIA!M61-MIN(CAMPANIA!$M$3:$M$63))/(MAX(CAMPANIA!$M$3:$M$63)-MIN(CAMPANIA!$M$3:$M$63))))</f>
        <v>0</v>
      </c>
      <c r="N126" s="32">
        <f>IF(CAMPANIA!$N$1="-",((CAMPANIA!N61-MAX(CAMPANIA!$N$3:$N$63))/(MIN(CAMPANIA!$N$3:$N$63)-MAX(CAMPANIA!$N$3:$N$63))),((CAMPANIA!N61-MIN(CAMPANIA!$N$3:$N$63))/(MAX(CAMPANIA!$N$3:$N$63)-MIN(CAMPANIA!$N$3:$N$63))))</f>
        <v>6.6666666666666666E-2</v>
      </c>
      <c r="O126" s="32">
        <f>IF(CAMPANIA!$O$1="-",((CAMPANIA!O61-MAX(CAMPANIA!$O$3:$O$63))/(MIN(CAMPANIA!$O$3:$O$63)-MAX(CAMPANIA!$O$3:$O$63))),((CAMPANIA!O61-MIN(CAMPANIA!$O$3:$O$63))/(MAX(CAMPANIA!$O$3:$O$63)-MIN(CAMPANIA!$O$3:$O$63))))</f>
        <v>0.45280612244897966</v>
      </c>
      <c r="P126" s="32">
        <f>IF(CAMPANIA!$P$1="-",((CAMPANIA!P61-MAX(CAMPANIA!$P$3:$P$63))/(MIN(CAMPANIA!$P$3:$P$63)-MAX(CAMPANIA!$P$3:$P$63))),((CAMPANIA!P61-MIN(CAMPANIA!$P$3:$P$63))/(MAX(CAMPANIA!$P$3:$P$63)-MIN(CAMPANIA!$P$3:$P$63))))</f>
        <v>0.14024390243902429</v>
      </c>
      <c r="Q126" s="32">
        <f>IF(CAMPANIA!$Q$1="-",((CAMPANIA!Q61-MAX(CAMPANIA!$Q$3:$Q$63))/(MIN(CAMPANIA!$Q$3:$Q$63)-MAX(CAMPANIA!$Q$3:$Q$63))),((CAMPANIA!Q61-MIN(CAMPANIA!$Q$3:$Q$63))/(MAX(CAMPANIA!$Q$3:$Q$63)-MIN(CAMPANIA!$Q$3:$Q$63))))</f>
        <v>0.92758974358974355</v>
      </c>
      <c r="R126" s="32">
        <f>IF(CAMPANIA!$R$1="-",((CAMPANIA!R61-MAX(CAMPANIA!$R$3:$R$63))/(MIN(CAMPANIA!$R$3:$R$63)-MAX(CAMPANIA!$R$3:$R$63))),((CAMPANIA!R61-MIN(CAMPANIA!$R$3:$R$63))/(MAX(CAMPANIA!$R$3:$R$63)-MIN(CAMPANIA!$R$3:$R$63))))</f>
        <v>0.47296268088347293</v>
      </c>
      <c r="S126" s="32">
        <f>IF(CAMPANIA!$S$1="-",((CAMPANIA!S61-MAX(CAMPANIA!$S$3:$S$63))/(MIN(CAMPANIA!$S$3:$S$63)-MAX(CAMPANIA!$S$3:$S$63))),((CAMPANIA!S61-MIN(CAMPANIA!$S$3:$S$63))/(MAX(CAMPANIA!$S$3:$S$63)-MIN(CAMPANIA!$S$3:$S$63))))</f>
        <v>0.58461538461538465</v>
      </c>
      <c r="T126" s="32">
        <f>IF(CAMPANIA!$T$1="-",((CAMPANIA!T61-MAX(CAMPANIA!$T$3:$T$63))/(MIN(CAMPANIA!$T$3:$T$63)-MAX(CAMPANIA!$T$3:$T$63))),((CAMPANIA!T61-MIN(CAMPANIA!$T$3:$T$63))/(MAX(CAMPANIA!$T$3:$T$63)-MIN(CAMPANIA!$T$3:$T$63))))</f>
        <v>0.46666666666666662</v>
      </c>
      <c r="U126" s="32">
        <f>IF(CAMPANIA!$U$1="-",((CAMPANIA!U61-MAX(CAMPANIA!$U$3:$U$63))/(MIN(CAMPANIA!$U$3:$U$63)-MAX(CAMPANIA!$U$3:$U$63))),((CAMPANIA!U61-MIN(CAMPANIA!$U$3:$U$63))/(MAX(CAMPANIA!$U$3:$U$63)-MIN(CAMPANIA!$U$3:$U$63))))</f>
        <v>0</v>
      </c>
      <c r="V126" s="32">
        <f>IF(CAMPANIA!$V$1="-",((CAMPANIA!V61-MAX(CAMPANIA!$V$3:$V$63))/(MIN(CAMPANIA!$V$3:$V$63)-MAX(CAMPANIA!$V$3:$V$63))),((CAMPANIA!V61-MIN(CAMPANIA!$V$3:$V$63))/(MAX(CAMPANIA!$V$3:$V$63)-MIN(CAMPANIA!$V$3:$V$63))))</f>
        <v>1</v>
      </c>
      <c r="W126" s="32">
        <f>IF(CAMPANIA!$W$1="-",((CAMPANIA!W61-MAX(CAMPANIA!$W$3:$W$63))/(MIN(CAMPANIA!$W$3:$W$63)-MAX(CAMPANIA!$W$3:$W$63))),((CAMPANIA!W61-MIN(CAMPANIA!$W$3:$W$63))/(MAX(CAMPANIA!$W$3:$W$63)-MIN(CAMPANIA!$W$3:$W$63))))</f>
        <v>0.14285714285714285</v>
      </c>
      <c r="X126" s="32">
        <f>IF(CAMPANIA!$X$1="-",((CAMPANIA!X61-MAX(CAMPANIA!$X$3:$X$63))/(MIN(CAMPANIA!$X$3:$X$63)-MAX(CAMPANIA!$X$3:$X$63))),((CAMPANIA!X61-MIN(CAMPANIA!$X$3:$X$63))/(MAX(CAMPANIA!$X$3:$X$63)-MIN(CAMPANIA!$X$3:$X$63))))</f>
        <v>4.5454545454545456E-2</v>
      </c>
      <c r="Y126" s="32">
        <f>IF(CAMPANIA!$Y$1="-",((CAMPANIA!Y61-MAX(CAMPANIA!$Y$3:$Y$63))/(MIN(CAMPANIA!$Y$3:$Y$63)-MAX(CAMPANIA!$Y$3:$Y$63))),((CAMPANIA!Y61-MIN(CAMPANIA!$Y$3:$Y$63))/(MAX(CAMPANIA!$Y$3:$Y$63)-MIN(CAMPANIA!$Y$3:$Y$63))))</f>
        <v>1</v>
      </c>
      <c r="Z126" s="32">
        <f>IF(CAMPANIA!$Z$1="-",((CAMPANIA!Z61-MAX(CAMPANIA!$Z$3:$Z$63))/(MIN(CAMPANIA!$Z$3:$Z$63)-MAX(CAMPANIA!$Z$3:$Z$63))),((CAMPANIA!Z61-MIN(CAMPANIA!$Z$3:$Z$63))/(MAX(CAMPANIA!$Z$3:$Z$63)-MIN(CAMPANIA!$Z$3:$Z$63))))</f>
        <v>0.86726272352132028</v>
      </c>
      <c r="AA126" s="32">
        <f>IF(CAMPANIA!$AA$1="-",((CAMPANIA!AA61-MAX(CAMPANIA!$AA$3:$AA$63))/(MIN(CAMPANIA!$AA$3:$AA$63)-MAX(CAMPANIA!$AA$3:$AA$63))),((CAMPANIA!AA61-MIN(CAMPANIA!$AA$3:$AA$63))/(MAX(CAMPANIA!$AA$3:$AA$63)-MIN(CAMPANIA!$AA$3:$AA$63))))</f>
        <v>2.1551724137931036E-2</v>
      </c>
      <c r="AB126" s="32">
        <f>IF(CAMPANIA!$AB$1="-",((CAMPANIA!AB61-MAX(CAMPANIA!$AB$3:$AB$63))/(MIN(CAMPANIA!$AB$3:$AB$63)-MAX(CAMPANIA!$AB$3:$AB$63))),((CAMPANIA!AB61-MIN(CAMPANIA!$AB$3:$AB$63))/(MAX(CAMPANIA!$AB$3:$AB$63)-MIN(CAMPANIA!$AB$3:$AB$63))))</f>
        <v>0.54898989898989892</v>
      </c>
      <c r="AC126" s="32">
        <f>IF(CAMPANIA!$AC$1="-",((CAMPANIA!AC61-MAX(CAMPANIA!$AC$3:$AC$63))/(MIN(CAMPANIA!$AC$3:$AC$63)-MAX(CAMPANIA!$AC$3:$AC$63))),((CAMPANIA!AC61-MIN(CAMPANIA!$AC$3:$AC$63))/(MAX(CAMPANIA!$AC$3:$AC$63)-MIN(CAMPANIA!$AC$3:$AC$63))))</f>
        <v>5.8551617873651769E-2</v>
      </c>
      <c r="AD126" s="32">
        <f>IF(CAMPANIA!$AD$1="-",((CAMPANIA!AD61-MAX(CAMPANIA!$AD$3:$AD$63))/(MIN(CAMPANIA!$AD$3:$AD$63)-MAX(CAMPANIA!$AD$3:$AD$63))),((CAMPANIA!AD61-MIN(CAMPANIA!$AD$3:$AD$63))/(MAX(CAMPANIA!$AD$3:$AD$63)-MIN(CAMPANIA!$AD$3:$AD$63))))</f>
        <v>0.33617274167987315</v>
      </c>
      <c r="AE126" s="32">
        <f>IF(CAMPANIA!$AE$1="-",((CAMPANIA!AE61-MAX(CAMPANIA!$AE$3:$AE$63))/(MIN(CAMPANIA!$AE$3:$AE$63)-MAX(CAMPANIA!$AE$3:$AE$63))),((CAMPANIA!AE61-MIN(CAMPANIA!$AE$3:$AE$63))/(MAX(CAMPANIA!$AE$3:$AE$63)-MIN(CAMPANIA!$AE$3:$AE$63))))</f>
        <v>0.10810810810810811</v>
      </c>
      <c r="AF126" s="32">
        <f>IF(CAMPANIA!$AF$1="-",((CAMPANIA!AF61-MAX(CAMPANIA!$AF$3:$AF$63))/(MIN(CAMPANIA!$AF$3:$AF$63)-MAX(CAMPANIA!$AF$3:$AF$63))),((CAMPANIA!AF61-MIN(CAMPANIA!$AF$3:$AF$63))/(MAX(CAMPANIA!$AF$3:$AF$63)-MIN(CAMPANIA!$AF$3:$AF$63))))</f>
        <v>0.60263482914779742</v>
      </c>
      <c r="AG126" s="32">
        <f>IF(CAMPANIA!$AG$1="-",((CAMPANIA!AG61-MAX(CAMPANIA!$AG$3:$AG$63))/(MIN(CAMPANIA!$AG$3:$AG$63)-MAX(CAMPANIA!$AG$3:$AG$63))),((CAMPANIA!AG61-MIN(CAMPANIA!$AG$3:$AG$63))/(MAX(CAMPANIA!$AG$3:$AG$63)-MIN(CAMPANIA!$AG$3:$AG$63))))</f>
        <v>0.61157024793388426</v>
      </c>
      <c r="AH126" s="32">
        <f>IF(CAMPANIA!$AH$1="-",((CAMPANIA!AH61-MAX(CAMPANIA!$AH$3:$AH$63))/(MIN(CAMPANIA!$AH$3:$AH$63)-MAX(CAMPANIA!$AH$3:$AH$63))),((CAMPANIA!AH108-MIN(CAMPANIA!$AH$3:$AH$63))/(MAX(CAMPANIA!$AH$3:$AH$63)-MIN(CAMPANIA!$AH$3:$AH$63))))</f>
        <v>0.78066356402942505</v>
      </c>
      <c r="AI126" s="32">
        <f>IF(CAMPANIA!$AI$1="-",((CAMPANIA!AI61-MAX(CAMPANIA!$AI$3:$AI$63))/(MIN(CAMPANIA!$AI$3:$AI$63)-MAX(CAMPANIA!$AI$3:$AI$63))),((CAMPANIA!AI61-MIN(CAMPANIA!$AI$3:$AI$63))/(MAX(CAMPANIA!$AI$3:$AI$63)-MIN(CAMPANIA!$AI$3:$AI$63))))</f>
        <v>9.9567099567099582E-2</v>
      </c>
      <c r="AJ126" s="32">
        <f>IF(CAMPANIA!$AJ$1="-",((CAMPANIA!AJ61-MAX(CAMPANIA!$AJ$3:$AJ$63))/(MIN(CAMPANIA!$AJ$3:$AJ$63)-MAX(CAMPANIA!$AJ$3:$AJ$63))),((CAMPANIA!AJ61-MIN(CAMPANIA!$AJ$3:$AJ$63))/(MAX(CAMPANIA!$AJ$3:$AJ$63)-MIN(CAMPANIA!$AJ$3:$AJ$63))))</f>
        <v>0.38547965353815988</v>
      </c>
      <c r="AK126" s="32">
        <f>IF(CAMPANIA!$AK$1="-",((CAMPANIA!AK61-MAX(CAMPANIA!$AK$3:$AK$63))/(MIN(CAMPANIA!$AK$3:$AK$63)-MAX(CAMPANIA!$AK$3:$AK$63))),((CAMPANIA!AK61-MIN(CAMPANIA!$AK$3:$AK$63))/(MAX(CAMPANIA!$AK$3:$AK$63)-MIN(CAMPANIA!$AK$3:$AK$63))))</f>
        <v>0.90988372093023251</v>
      </c>
      <c r="AL126" s="32">
        <f>IF(CAMPANIA!$AL$1="-",((CAMPANIA!AL61-MAX(CAMPANIA!$AL$3:$AL$63))/(MIN(CAMPANIA!$AL$3:$AL$63)-MAX(CAMPANIA!$AL$3:$AL$63))),((CAMPANIA!AL61-MIN(CAMPANIA!$AL$3:$AL$63))/(MAX(CAMPANIA!$AL$3:$AL$63)-MIN(CAMPANIA!$AL$3:$AL$63))))</f>
        <v>0.53090909090909089</v>
      </c>
      <c r="AM126" s="32">
        <f>IF(CAMPANIA!$AM$1="-",((CAMPANIA!AM61-MAX(CAMPANIA!$AM$3:$AM$63))/(MIN(CAMPANIA!$AM$3:$AM$63)-MAX(CAMPANIA!$AM$3:$AM$63))),((CAMPANIA!AM61-MIN(CAMPANIA!$AM$3:$AM$63))/(MAX(CAMPANIA!$AM$3:$AM$63)-MIN(CAMPANIA!$AM$3:$AM$63))))</f>
        <v>6.6666666666666666E-2</v>
      </c>
      <c r="AN126" s="32">
        <f>IF(CAMPANIA!$AN$1="-",((CAMPANIA!AN61-MAX(CAMPANIA!$AN$3:$AN$63))/(MIN(CAMPANIA!$AN$3:$AN$63)-MAX(CAMPANIA!$AN$3:$AN$63))),((CAMPANIA!AN61-MIN(CAMPANIA!$AN$3:$AN$63))/(MAX(CAMPANIA!$AN$3:$AN$63)-MIN(CAMPANIA!$AN$3:$AN$63))))</f>
        <v>0</v>
      </c>
      <c r="AO126" s="32">
        <f>IF(CAMPANIA!$AO$1="-",((CAMPANIA!AO61-MAX(CAMPANIA!$AO$3:$AO$63))/(MIN(CAMPANIA!$AO$3:$AO$63)-MAX(CAMPANIA!$AO$3:$AO$63))),((CAMPANIA!AO61-MIN(CAMPANIA!$AO$3:$AO$63))/(MAX(CAMPANIA!$AO$3:$AO$63)-MIN(CAMPANIA!$AO$3:$AO$63))))</f>
        <v>0.28169014084507044</v>
      </c>
      <c r="AP126" s="32">
        <f>IF(CAMPANIA!$AP$1="-",((CAMPANIA!AP61-MAX(CAMPANIA!$AP$3:$AP$63))/(MIN(CAMPANIA!$AP$3:$AP$63)-MAX(CAMPANIA!$AP$3:$AP$63))),((CAMPANIA!AP61-MIN(CAMPANIA!$AP$3:$AP$63))/(MAX(CAMPANIA!$AP$3:$AP$63)-MIN(CAMPANIA!$AP$3:$AP$63))))</f>
        <v>4.5454545454545456E-2</v>
      </c>
      <c r="AQ126" s="32">
        <f>IF(CAMPANIA!$AQ$1="-",((CAMPANIA!AQ61-MAX(CAMPANIA!$AQ$3:$AQ$63))/(MIN(CAMPANIA!$AQ$3:$AQ$63)-MAX(CAMPANIA!$AQ$3:$AQ$63))),((CAMPANIA!AQ61-MIN(CAMPANIA!$AQ$3:$AQ$63))/(MAX(CAMPANIA!$AQ$3:$AQ$63)-MIN(CAMPANIA!$AQ$3:$AQ$63))))</f>
        <v>7.2398190045248861E-2</v>
      </c>
      <c r="AR126" s="32">
        <f>IF(CAMPANIA!$AR$1="-",((CAMPANIA!AR61-MAX(CAMPANIA!$AR$3:$AR$63))/(MIN(CAMPANIA!$AR$3:$AR$63)-MAX(CAMPANIA!$AR$3:$AR$63))),((CAMPANIA!AR61-MIN(CAMPANIA!$AR$3:$AR$63))/(MAX(CAMPANIA!$AR$3:$AR$63)-MIN(CAMPANIA!$AR$3:$AR$63))))</f>
        <v>0</v>
      </c>
      <c r="AS126" s="32">
        <f>IF(CAMPANIA!$AS$1="-",((CAMPANIA!AS61-MAX(CAMPANIA!$AS$3:$AS$63))/(MIN(CAMPANIA!$AS$3:$AS$63)-MAX(CAMPANIA!$AS$3:$AS$63))),((CAMPANIA!AS61-MIN(CAMPANIA!$AS$3:$AS$63))/(MAX(CAMPANIA!$AS$3:$AS$63)-MIN(CAMPANIA!$AS$3:$AS$63))))</f>
        <v>0.21666210047308601</v>
      </c>
      <c r="AT126" s="32">
        <f>IF(CAMPANIA!$AT$1="-",((CAMPANIA!AT61-MAX(CAMPANIA!$AT$3:$AT$63))/(MIN(CAMPANIA!$AT$3:$AT$63)-MAX(CAMPANIA!$AT$3:$AT$63))),((CAMPANIA!AT61-MIN(CAMPANIA!$AT$3:$AT$63))/(MAX(CAMPANIA!$AT$3:$AT$63)-MIN(CAMPANIA!$AT$3:$AT$63))))</f>
        <v>0.12142576112575319</v>
      </c>
      <c r="AU126" s="32">
        <f>IF(CAMPANIA!$AU$1="-",((CAMPANIA!AU61-MAX(CAMPANIA!$AU$3:$AU$63))/(MIN(CAMPANIA!$AU$3:$AU$63)-MAX(CAMPANIA!$AU$3:$AU$63))),((CAMPANIA!AU61-MIN(CAMPANIA!$AU$3:$AU$63))/(MAX(CAMPANIA!$AU$3:$AU$63)-MIN(CAMPANIA!$AU$3:$AU$63))))</f>
        <v>0</v>
      </c>
      <c r="AV126" s="32">
        <f>IF(CAMPANIA!$AV$1="-",((CAMPANIA!AV61-MAX(CAMPANIA!$AV$3:$AV$63))/(MIN(CAMPANIA!$AV$3:$AV$63)-MAX(CAMPANIA!$AV$3:$AV$63))),((CAMPANIA!AV61-MIN(CAMPANIA!$AV$3:$AV$63))/(MAX(CAMPANIA!$AV$3:$AV$63)-MIN(CAMPANIA!$AV$3:$AV$63))))</f>
        <v>0.76887335308624905</v>
      </c>
      <c r="AW126" s="32">
        <f>IF(CAMPANIA!$AW$1="-",((CAMPANIA!AW61-MAX(CAMPANIA!$AW$3:$AW$63))/(MIN(CAMPANIA!$AW$3:$AW$63)-MAX(CAMPANIA!$AW$3:$AW$63))),((CAMPANIA!AW61-MIN(CAMPANIA!$AW$3:$AW$63))/(MAX(CAMPANIA!$AW$3:$AW$63)-MIN(CAMPANIA!$AW$3:$AW$63))))</f>
        <v>0</v>
      </c>
      <c r="AX126" s="32">
        <f>IF(CAMPANIA!$AX$1="-",((CAMPANIA!AX61-MAX(CAMPANIA!$AX$3:$AX$63))/(MIN(CAMPANIA!$AX$3:$AX$63)-MAX(CAMPANIA!$AX$3:$AX$63))),((CAMPANIA!AX61-MIN(CAMPANIA!$AX$3:$AX$63))/(MAX(CAMPANIA!$AX$3:$AX$63)-MIN(CAMPANIA!$AX$3:$AX$63))))</f>
        <v>0.11485451761102604</v>
      </c>
      <c r="AY126" s="32">
        <f>IF(CAMPANIA!$AY$1="-",((CAMPANIA!AY61-MAX(CAMPANIA!$AY$3:$AY$63))/(MIN(CAMPANIA!$AY$3:$AY$63)-MAX(CAMPANIA!$AY$3:$AY$63))),((CAMPANIA!AY61-MIN(CAMPANIA!$AY$3:$AY$63))/(MAX(CAMPANIA!$AY$3:$AY$63)-MIN(CAMPANIA!$AY$3:$AY$63))))</f>
        <v>0.68413173652694614</v>
      </c>
      <c r="AZ126" s="32">
        <f>IF(CAMPANIA!$AZ$1="-",((CAMPANIA!AZ61-MAX(CAMPANIA!$AZ$3:$AZ$63))/(MIN(CAMPANIA!$AZ$3:$AZ$63)-MAX(CAMPANIA!$AZ$3:$AZ$63))),((CAMPANIA!AZ61-MIN(CAMPANIA!$AZ$3:$AZ$63))/(MAX(CAMPANIA!$AZ$3:$AZ$63)-MIN(CAMPANIA!$AZ$3:$AZ$63))))</f>
        <v>5.956813104988831E-3</v>
      </c>
      <c r="BA126" s="32">
        <f>IF(CAMPANIA!$BA$1="-",((CAMPANIA!BA61-MAX(CAMPANIA!$BA$3:$BA$63))/(MIN(CAMPANIA!$BA$3:$BA$63)-MAX(CAMPANIA!$BA$3:$BA$63))),((CAMPANIA!BA61-MIN(CAMPANIA!$BA$3:$BA$63))/(MAX(CAMPANIA!$BA$3:$BA$63)-MIN(CAMPANIA!$BA$3:$BA$63))))</f>
        <v>9.5238095238095247E-2</v>
      </c>
      <c r="BC126" s="32">
        <f>IF(CAMPANIA!$BC$1="-",((CAMPANIA!BC61-MAX(CAMPANIA!$BC$3:$BC$63))/(MIN(CAMPANIA!$BC$3:$BC$63)-MAX(CAMPANIA!$BC$3:$BC$63))),((CAMPANIA!BC61-MIN(CAMPANIA!$BC$3:$BC$63))/(MAX(CAMPANIA!$BC$3:$BC$63)-MIN(CAMPANIA!$BC$3:$BC$63))))</f>
        <v>9.1743119266055037E-2</v>
      </c>
      <c r="BD126" s="32">
        <f>IF(CAMPANIA!$BD$1="-",((CAMPANIA!BD61-MAX(CAMPANIA!$BD$3:$BD$63))/(MIN(CAMPANIA!$BD$3:$BD$63)-MAX(CAMPANIA!$BD$3:$BD$63))),((CAMPANIA!BD61-MIN(CAMPANIA!$BD$3:$BD$63))/(MAX(CAMPANIA!$BD$3:$BD$63)-MIN(CAMPANIA!$BD$3:$BD$63))))</f>
        <v>0.53333333325555554</v>
      </c>
    </row>
    <row r="127" spans="1:56" x14ac:dyDescent="0.3">
      <c r="A127" s="32">
        <f t="shared" si="3"/>
        <v>65154</v>
      </c>
      <c r="B127" s="32" t="str">
        <f t="shared" si="3"/>
        <v>VALLO DELLA LUCANIA</v>
      </c>
      <c r="C127" s="32" t="str">
        <f t="shared" si="3"/>
        <v>CAMPANIA</v>
      </c>
      <c r="D127" s="32">
        <f t="shared" si="3"/>
        <v>81243</v>
      </c>
      <c r="E127" s="32">
        <f t="shared" si="3"/>
        <v>3</v>
      </c>
      <c r="F127" s="32" t="str">
        <f t="shared" si="3"/>
        <v>B</v>
      </c>
      <c r="G127" s="32">
        <f>IF(CAMPANIA!$G$1="-",((CAMPANIA!G62-MAX(CAMPANIA!$G$3:$G$63))/(MIN(CAMPANIA!$G$3:$G$63)-MAX(CAMPANIA!$G$3:$G$63))),((CAMPANIA!G62-MIN(CAMPANIA!$G$3:$G$63))/(MAX(CAMPANIA!$G$3:$G$63)-MIN(CAMPANIA!$G$3:$G$63))))</f>
        <v>0.52</v>
      </c>
      <c r="H127" s="32">
        <f>IF(CAMPANIA!$H$1="-",((CAMPANIA!H62-MAX(CAMPANIA!$H$3:$H$63))/(MIN(CAMPANIA!$H$3:$H$63)-MAX(CAMPANIA!$H$3:$H$63))),((CAMPANIA!H62-MIN(CAMPANIA!$H$3:$H$63))/(MAX(CAMPANIA!$H$3:$H$63)-MIN(CAMPANIA!$H$3:$H$63))))</f>
        <v>0.46153846153846156</v>
      </c>
      <c r="I127" s="32">
        <f>IF(CAMPANIA!$I$1="-",((CAMPANIA!I62-MAX(CAMPANIA!$I$3:$I$63))/(MIN(CAMPANIA!$I$3:$I$63)-MAX(CAMPANIA!$I$3:$I$63))),((CAMPANIA!I62-MIN(CAMPANIA!$I$3:$I$63))/(MAX(CAMPANIA!$I$3:$I$63)-MIN(CAMPANIA!$I$3:$I$63))))</f>
        <v>0.9919164283049372</v>
      </c>
      <c r="J127" s="32">
        <f>IF(CAMPANIA!$J$1="-",((CAMPANIA!J62-MAX(CAMPANIA!$J$3:$J$63))/(MIN(CAMPANIA!$J$3:$J$63)-MAX(CAMPANIA!$J$3:$J$63))),((CAMPANIA!J62-MIN(CAMPANIA!$J$3:$J$63))/(MAX(CAMPANIA!$J$3:$J$63)-MIN(CAMPANIA!$J$3:$J$63))))</f>
        <v>0.60797973400886629</v>
      </c>
      <c r="K127" s="32">
        <f>IF(CAMPANIA!$K$1="-",((CAMPANIA!K62-MAX(CAMPANIA!$K$3:$K$63))/(MIN(CAMPANIA!$K$3:$K$63)-MAX(CAMPANIA!$K$3:$K$63))),((CAMPANIA!K62-MIN(CAMPANIA!$K$3:$K$63))/(MAX(CAMPANIA!$K$3:$K$63)-MIN(CAMPANIA!$K$3:$K$63))))</f>
        <v>0.58209959623149399</v>
      </c>
      <c r="L127" s="32">
        <f>IF(CAMPANIA!$L$1="-",((CAMPANIA!L62-MAX(CAMPANIA!$L$3:$L$63))/(MIN(CAMPANIA!$L$3:$L$63)-MAX(CAMPANIA!$L$3:$L$63))),((CAMPANIA!L62-MIN(CAMPANIA!$L$3:$L$63))/(MAX(CAMPANIA!$L$3:$L$63)-MIN(CAMPANIA!$L$3:$L$63))))</f>
        <v>0.77333333333333343</v>
      </c>
      <c r="M127" s="32">
        <f>IF(CAMPANIA!$M$1="-",((CAMPANIA!M62-MAX(CAMPANIA!$M$3:$M$63))/(MIN(CAMPANIA!$M$3:$M$63)-MAX(CAMPANIA!$M$3:$M$63))),((CAMPANIA!M62-MIN(CAMPANIA!$M$3:$M$63))/(MAX(CAMPANIA!$M$3:$M$63)-MIN(CAMPANIA!$M$3:$M$63))))</f>
        <v>0.42853670921234793</v>
      </c>
      <c r="N127" s="32">
        <f>IF(CAMPANIA!$N$1="-",((CAMPANIA!N62-MAX(CAMPANIA!$N$3:$N$63))/(MIN(CAMPANIA!$N$3:$N$63)-MAX(CAMPANIA!$N$3:$N$63))),((CAMPANIA!N62-MIN(CAMPANIA!$N$3:$N$63))/(MAX(CAMPANIA!$N$3:$N$63)-MIN(CAMPANIA!$N$3:$N$63))))</f>
        <v>0.13333333333333333</v>
      </c>
      <c r="O127" s="32">
        <f>IF(CAMPANIA!$O$1="-",((CAMPANIA!O62-MAX(CAMPANIA!$O$3:$O$63))/(MIN(CAMPANIA!$O$3:$O$63)-MAX(CAMPANIA!$O$3:$O$63))),((CAMPANIA!O62-MIN(CAMPANIA!$O$3:$O$63))/(MAX(CAMPANIA!$O$3:$O$63)-MIN(CAMPANIA!$O$3:$O$63))))</f>
        <v>0.38010204081632654</v>
      </c>
      <c r="P127" s="32">
        <f>IF(CAMPANIA!$P$1="-",((CAMPANIA!P62-MAX(CAMPANIA!$P$3:$P$63))/(MIN(CAMPANIA!$P$3:$P$63)-MAX(CAMPANIA!$P$3:$P$63))),((CAMPANIA!P62-MIN(CAMPANIA!$P$3:$P$63))/(MAX(CAMPANIA!$P$3:$P$63)-MIN(CAMPANIA!$P$3:$P$63))))</f>
        <v>0.6239837398373983</v>
      </c>
      <c r="Q127" s="32">
        <f>IF(CAMPANIA!$Q$1="-",((CAMPANIA!Q62-MAX(CAMPANIA!$Q$3:$Q$63))/(MIN(CAMPANIA!$Q$3:$Q$63)-MAX(CAMPANIA!$Q$3:$Q$63))),((CAMPANIA!Q62-MIN(CAMPANIA!$Q$3:$Q$63))/(MAX(CAMPANIA!$Q$3:$Q$63)-MIN(CAMPANIA!$Q$3:$Q$63))))</f>
        <v>0.27199999999999996</v>
      </c>
      <c r="R127" s="32">
        <f>IF(CAMPANIA!$R$1="-",((CAMPANIA!R62-MAX(CAMPANIA!$R$3:$R$63))/(MIN(CAMPANIA!$R$3:$R$63)-MAX(CAMPANIA!$R$3:$R$63))),((CAMPANIA!R62-MIN(CAMPANIA!$R$3:$R$63))/(MAX(CAMPANIA!$R$3:$R$63)-MIN(CAMPANIA!$R$3:$R$63))))</f>
        <v>0.10205635948210205</v>
      </c>
      <c r="S127" s="32">
        <f>IF(CAMPANIA!$S$1="-",((CAMPANIA!S62-MAX(CAMPANIA!$S$3:$S$63))/(MIN(CAMPANIA!$S$3:$S$63)-MAX(CAMPANIA!$S$3:$S$63))),((CAMPANIA!S62-MIN(CAMPANIA!$S$3:$S$63))/(MAX(CAMPANIA!$S$3:$S$63)-MIN(CAMPANIA!$S$3:$S$63))))</f>
        <v>7.6923076923076927E-2</v>
      </c>
      <c r="T127" s="32">
        <f>IF(CAMPANIA!$T$1="-",((CAMPANIA!T62-MAX(CAMPANIA!$T$3:$T$63))/(MIN(CAMPANIA!$T$3:$T$63)-MAX(CAMPANIA!$T$3:$T$63))),((CAMPANIA!T62-MIN(CAMPANIA!$T$3:$T$63))/(MAX(CAMPANIA!$T$3:$T$63)-MIN(CAMPANIA!$T$3:$T$63))))</f>
        <v>0.24444444444444444</v>
      </c>
      <c r="U127" s="32">
        <f>IF(CAMPANIA!$U$1="-",((CAMPANIA!U62-MAX(CAMPANIA!$U$3:$U$63))/(MIN(CAMPANIA!$U$3:$U$63)-MAX(CAMPANIA!$U$3:$U$63))),((CAMPANIA!U62-MIN(CAMPANIA!$U$3:$U$63))/(MAX(CAMPANIA!$U$3:$U$63)-MIN(CAMPANIA!$U$3:$U$63))))</f>
        <v>0</v>
      </c>
      <c r="V127" s="32">
        <f>IF(CAMPANIA!$V$1="-",((CAMPANIA!V62-MAX(CAMPANIA!$V$3:$V$63))/(MIN(CAMPANIA!$V$3:$V$63)-MAX(CAMPANIA!$V$3:$V$63))),((CAMPANIA!V62-MIN(CAMPANIA!$V$3:$V$63))/(MAX(CAMPANIA!$V$3:$V$63)-MIN(CAMPANIA!$V$3:$V$63))))</f>
        <v>1</v>
      </c>
      <c r="W127" s="32">
        <f>IF(CAMPANIA!$W$1="-",((CAMPANIA!W62-MAX(CAMPANIA!$W$3:$W$63))/(MIN(CAMPANIA!$W$3:$W$63)-MAX(CAMPANIA!$W$3:$W$63))),((CAMPANIA!W62-MIN(CAMPANIA!$W$3:$W$63))/(MAX(CAMPANIA!$W$3:$W$63)-MIN(CAMPANIA!$W$3:$W$63))))</f>
        <v>0</v>
      </c>
      <c r="X127" s="32">
        <f>IF(CAMPANIA!$X$1="-",((CAMPANIA!X62-MAX(CAMPANIA!$X$3:$X$63))/(MIN(CAMPANIA!$X$3:$X$63)-MAX(CAMPANIA!$X$3:$X$63))),((CAMPANIA!X62-MIN(CAMPANIA!$X$3:$X$63))/(MAX(CAMPANIA!$X$3:$X$63)-MIN(CAMPANIA!$X$3:$X$63))))</f>
        <v>3.0303030303030304E-2</v>
      </c>
      <c r="Y127" s="32">
        <f>IF(CAMPANIA!$Y$1="-",((CAMPANIA!Y62-MAX(CAMPANIA!$Y$3:$Y$63))/(MIN(CAMPANIA!$Y$3:$Y$63)-MAX(CAMPANIA!$Y$3:$Y$63))),((CAMPANIA!Y62-MIN(CAMPANIA!$Y$3:$Y$63))/(MAX(CAMPANIA!$Y$3:$Y$63)-MIN(CAMPANIA!$Y$3:$Y$63))))</f>
        <v>0.70972683175899931</v>
      </c>
      <c r="Z127" s="32">
        <f>IF(CAMPANIA!$Z$1="-",((CAMPANIA!Z62-MAX(CAMPANIA!$Z$3:$Z$63))/(MIN(CAMPANIA!$Z$3:$Z$63)-MAX(CAMPANIA!$Z$3:$Z$63))),((CAMPANIA!Z62-MIN(CAMPANIA!$Z$3:$Z$63))/(MAX(CAMPANIA!$Z$3:$Z$63)-MIN(CAMPANIA!$Z$3:$Z$63))))</f>
        <v>0.561898211829436</v>
      </c>
      <c r="AA127" s="32">
        <f>IF(CAMPANIA!$AA$1="-",((CAMPANIA!AA62-MAX(CAMPANIA!$AA$3:$AA$63))/(MIN(CAMPANIA!$AA$3:$AA$63)-MAX(CAMPANIA!$AA$3:$AA$63))),((CAMPANIA!AA62-MIN(CAMPANIA!$AA$3:$AA$63))/(MAX(CAMPANIA!$AA$3:$AA$63)-MIN(CAMPANIA!$AA$3:$AA$63))))</f>
        <v>5.387931034482759E-2</v>
      </c>
      <c r="AB127" s="32">
        <f>IF(CAMPANIA!$AB$1="-",((CAMPANIA!AB62-MAX(CAMPANIA!$AB$3:$AB$63))/(MIN(CAMPANIA!$AB$3:$AB$63)-MAX(CAMPANIA!$AB$3:$AB$63))),((CAMPANIA!AB62-MIN(CAMPANIA!$AB$3:$AB$63))/(MAX(CAMPANIA!$AB$3:$AB$63)-MIN(CAMPANIA!$AB$3:$AB$63))))</f>
        <v>0.66212121212121222</v>
      </c>
      <c r="AC127" s="32">
        <f>IF(CAMPANIA!$AC$1="-",((CAMPANIA!AC62-MAX(CAMPANIA!$AC$3:$AC$63))/(MIN(CAMPANIA!$AC$3:$AC$63)-MAX(CAMPANIA!$AC$3:$AC$63))),((CAMPANIA!AC62-MIN(CAMPANIA!$AC$3:$AC$63))/(MAX(CAMPANIA!$AC$3:$AC$63)-MIN(CAMPANIA!$AC$3:$AC$63))))</f>
        <v>0.22650231124807396</v>
      </c>
      <c r="AD127" s="32">
        <f>IF(CAMPANIA!$AD$1="-",((CAMPANIA!AD62-MAX(CAMPANIA!$AD$3:$AD$63))/(MIN(CAMPANIA!$AD$3:$AD$63)-MAX(CAMPANIA!$AD$3:$AD$63))),((CAMPANIA!AD62-MIN(CAMPANIA!$AD$3:$AD$63))/(MAX(CAMPANIA!$AD$3:$AD$63)-MIN(CAMPANIA!$AD$3:$AD$63))))</f>
        <v>0.22860538827258317</v>
      </c>
      <c r="AE127" s="32">
        <f>IF(CAMPANIA!$AE$1="-",((CAMPANIA!AE62-MAX(CAMPANIA!$AE$3:$AE$63))/(MIN(CAMPANIA!$AE$3:$AE$63)-MAX(CAMPANIA!$AE$3:$AE$63))),((CAMPANIA!AE62-MIN(CAMPANIA!$AE$3:$AE$63))/(MAX(CAMPANIA!$AE$3:$AE$63)-MIN(CAMPANIA!$AE$3:$AE$63))))</f>
        <v>0</v>
      </c>
      <c r="AF127" s="32">
        <f>IF(CAMPANIA!$AF$1="-",((CAMPANIA!AF62-MAX(CAMPANIA!$AF$3:$AF$63))/(MIN(CAMPANIA!$AF$3:$AF$63)-MAX(CAMPANIA!$AF$3:$AF$63))),((CAMPANIA!AF62-MIN(CAMPANIA!$AF$3:$AF$63))/(MAX(CAMPANIA!$AF$3:$AF$63)-MIN(CAMPANIA!$AF$3:$AF$63))))</f>
        <v>0.50539316591189787</v>
      </c>
      <c r="AG127" s="32">
        <f>IF(CAMPANIA!$AG$1="-",((CAMPANIA!AG62-MAX(CAMPANIA!$AG$3:$AG$63))/(MIN(CAMPANIA!$AG$3:$AG$63)-MAX(CAMPANIA!$AG$3:$AG$63))),((CAMPANIA!AG62-MIN(CAMPANIA!$AG$3:$AG$63))/(MAX(CAMPANIA!$AG$3:$AG$63)-MIN(CAMPANIA!$AG$3:$AG$63))))</f>
        <v>0.21900826446280994</v>
      </c>
      <c r="AH127" s="32">
        <f>IF(CAMPANIA!$AH$1="-",((CAMPANIA!AH62-MAX(CAMPANIA!$AH$3:$AH$63))/(MIN(CAMPANIA!$AH$3:$AH$63)-MAX(CAMPANIA!$AH$3:$AH$63))),((CAMPANIA!AH109-MIN(CAMPANIA!$AH$3:$AH$63))/(MAX(CAMPANIA!$AH$3:$AH$63)-MIN(CAMPANIA!$AH$3:$AH$63))))</f>
        <v>0.40189160786668665</v>
      </c>
      <c r="AI127" s="32">
        <f>IF(CAMPANIA!$AI$1="-",((CAMPANIA!AI62-MAX(CAMPANIA!$AI$3:$AI$63))/(MIN(CAMPANIA!$AI$3:$AI$63)-MAX(CAMPANIA!$AI$3:$AI$63))),((CAMPANIA!AI62-MIN(CAMPANIA!$AI$3:$AI$63))/(MAX(CAMPANIA!$AI$3:$AI$63)-MIN(CAMPANIA!$AI$3:$AI$63))))</f>
        <v>3.2467532467532478E-2</v>
      </c>
      <c r="AJ127" s="32">
        <f>IF(CAMPANIA!$AJ$1="-",((CAMPANIA!AJ62-MAX(CAMPANIA!$AJ$3:$AJ$63))/(MIN(CAMPANIA!$AJ$3:$AJ$63)-MAX(CAMPANIA!$AJ$3:$AJ$63))),((CAMPANIA!AJ62-MIN(CAMPANIA!$AJ$3:$AJ$63))/(MAX(CAMPANIA!$AJ$3:$AJ$63)-MIN(CAMPANIA!$AJ$3:$AJ$63))))</f>
        <v>0.94586533747344337</v>
      </c>
      <c r="AK127" s="32">
        <f>IF(CAMPANIA!$AK$1="-",((CAMPANIA!AK62-MAX(CAMPANIA!$AK$3:$AK$63))/(MIN(CAMPANIA!$AK$3:$AK$63)-MAX(CAMPANIA!$AK$3:$AK$63))),((CAMPANIA!AK62-MIN(CAMPANIA!$AK$3:$AK$63))/(MAX(CAMPANIA!$AK$3:$AK$63)-MIN(CAMPANIA!$AK$3:$AK$63))))</f>
        <v>0.44651162790697674</v>
      </c>
      <c r="AL127" s="32">
        <f>IF(CAMPANIA!$AL$1="-",((CAMPANIA!AL62-MAX(CAMPANIA!$AL$3:$AL$63))/(MIN(CAMPANIA!$AL$3:$AL$63)-MAX(CAMPANIA!$AL$3:$AL$63))),((CAMPANIA!AL62-MIN(CAMPANIA!$AL$3:$AL$63))/(MAX(CAMPANIA!$AL$3:$AL$63)-MIN(CAMPANIA!$AL$3:$AL$63))))</f>
        <v>0.11878787878787879</v>
      </c>
      <c r="AM127" s="32">
        <f>IF(CAMPANIA!$AM$1="-",((CAMPANIA!AM62-MAX(CAMPANIA!$AM$3:$AM$63))/(MIN(CAMPANIA!$AM$3:$AM$63)-MAX(CAMPANIA!$AM$3:$AM$63))),((CAMPANIA!AM62-MIN(CAMPANIA!$AM$3:$AM$63))/(MAX(CAMPANIA!$AM$3:$AM$63)-MIN(CAMPANIA!$AM$3:$AM$63))))</f>
        <v>6.6666666666666666E-2</v>
      </c>
      <c r="AN127" s="32">
        <f>IF(CAMPANIA!$AN$1="-",((CAMPANIA!AN62-MAX(CAMPANIA!$AN$3:$AN$63))/(MIN(CAMPANIA!$AN$3:$AN$63)-MAX(CAMPANIA!$AN$3:$AN$63))),((CAMPANIA!AN62-MIN(CAMPANIA!$AN$3:$AN$63))/(MAX(CAMPANIA!$AN$3:$AN$63)-MIN(CAMPANIA!$AN$3:$AN$63))))</f>
        <v>0.26666666666666666</v>
      </c>
      <c r="AO127" s="32">
        <f>IF(CAMPANIA!$AO$1="-",((CAMPANIA!AO62-MAX(CAMPANIA!$AO$3:$AO$63))/(MIN(CAMPANIA!$AO$3:$AO$63)-MAX(CAMPANIA!$AO$3:$AO$63))),((CAMPANIA!AO62-MIN(CAMPANIA!$AO$3:$AO$63))/(MAX(CAMPANIA!$AO$3:$AO$63)-MIN(CAMPANIA!$AO$3:$AO$63))))</f>
        <v>0.16901408450704225</v>
      </c>
      <c r="AP127" s="32">
        <f>IF(CAMPANIA!$AP$1="-",((CAMPANIA!AP62-MAX(CAMPANIA!$AP$3:$AP$63))/(MIN(CAMPANIA!$AP$3:$AP$63)-MAX(CAMPANIA!$AP$3:$AP$63))),((CAMPANIA!AP62-MIN(CAMPANIA!$AP$3:$AP$63))/(MAX(CAMPANIA!$AP$3:$AP$63)-MIN(CAMPANIA!$AP$3:$AP$63))))</f>
        <v>9.0909090909090912E-2</v>
      </c>
      <c r="AQ127" s="32">
        <f>IF(CAMPANIA!$AQ$1="-",((CAMPANIA!AQ62-MAX(CAMPANIA!$AQ$3:$AQ$63))/(MIN(CAMPANIA!$AQ$3:$AQ$63)-MAX(CAMPANIA!$AQ$3:$AQ$63))),((CAMPANIA!AQ62-MIN(CAMPANIA!$AQ$3:$AQ$63))/(MAX(CAMPANIA!$AQ$3:$AQ$63)-MIN(CAMPANIA!$AQ$3:$AQ$63))))</f>
        <v>2.7149321266968326E-2</v>
      </c>
      <c r="AR127" s="32">
        <f>IF(CAMPANIA!$AR$1="-",((CAMPANIA!AR62-MAX(CAMPANIA!$AR$3:$AR$63))/(MIN(CAMPANIA!$AR$3:$AR$63)-MAX(CAMPANIA!$AR$3:$AR$63))),((CAMPANIA!AR62-MIN(CAMPANIA!$AR$3:$AR$63))/(MAX(CAMPANIA!$AR$3:$AR$63)-MIN(CAMPANIA!$AR$3:$AR$63))))</f>
        <v>1</v>
      </c>
      <c r="AS127" s="32">
        <f>IF(CAMPANIA!$AS$1="-",((CAMPANIA!AS62-MAX(CAMPANIA!$AS$3:$AS$63))/(MIN(CAMPANIA!$AS$3:$AS$63)-MAX(CAMPANIA!$AS$3:$AS$63))),((CAMPANIA!AS62-MIN(CAMPANIA!$AS$3:$AS$63))/(MAX(CAMPANIA!$AS$3:$AS$63)-MIN(CAMPANIA!$AS$3:$AS$63))))</f>
        <v>0.51852685300130452</v>
      </c>
      <c r="AT127" s="32">
        <f>IF(CAMPANIA!$AT$1="-",((CAMPANIA!AT62-MAX(CAMPANIA!$AT$3:$AT$63))/(MIN(CAMPANIA!$AT$3:$AT$63)-MAX(CAMPANIA!$AT$3:$AT$63))),((CAMPANIA!AT62-MIN(CAMPANIA!$AT$3:$AT$63))/(MAX(CAMPANIA!$AT$3:$AT$63)-MIN(CAMPANIA!$AT$3:$AT$63))))</f>
        <v>0.72123946011573858</v>
      </c>
      <c r="AU127" s="32">
        <f>IF(CAMPANIA!$AU$1="-",((CAMPANIA!AU62-MAX(CAMPANIA!$AU$3:$AU$63))/(MIN(CAMPANIA!$AU$3:$AU$63)-MAX(CAMPANIA!$AU$3:$AU$63))),((CAMPANIA!AU62-MIN(CAMPANIA!$AU$3:$AU$63))/(MAX(CAMPANIA!$AU$3:$AU$63)-MIN(CAMPANIA!$AU$3:$AU$63))))</f>
        <v>0.60606060606060608</v>
      </c>
      <c r="AV127" s="32">
        <f>IF(CAMPANIA!$AV$1="-",((CAMPANIA!AV62-MAX(CAMPANIA!$AV$3:$AV$63))/(MIN(CAMPANIA!$AV$3:$AV$63)-MAX(CAMPANIA!$AV$3:$AV$63))),((CAMPANIA!AV62-MIN(CAMPANIA!$AV$3:$AV$63))/(MAX(CAMPANIA!$AV$3:$AV$63)-MIN(CAMPANIA!$AV$3:$AV$63))))</f>
        <v>0.79717261326483635</v>
      </c>
      <c r="AW127" s="32">
        <f>IF(CAMPANIA!$AW$1="-",((CAMPANIA!AW62-MAX(CAMPANIA!$AW$3:$AW$63))/(MIN(CAMPANIA!$AW$3:$AW$63)-MAX(CAMPANIA!$AW$3:$AW$63))),((CAMPANIA!AW62-MIN(CAMPANIA!$AW$3:$AW$63))/(MAX(CAMPANIA!$AW$3:$AW$63)-MIN(CAMPANIA!$AW$3:$AW$63))))</f>
        <v>0.57575757599999999</v>
      </c>
      <c r="AX127" s="32">
        <f>IF(CAMPANIA!$AX$1="-",((CAMPANIA!AX62-MAX(CAMPANIA!$AX$3:$AX$63))/(MIN(CAMPANIA!$AX$3:$AX$63)-MAX(CAMPANIA!$AX$3:$AX$63))),((CAMPANIA!AX62-MIN(CAMPANIA!$AX$3:$AX$63))/(MAX(CAMPANIA!$AX$3:$AX$63)-MIN(CAMPANIA!$AX$3:$AX$63))))</f>
        <v>0.24808575803981628</v>
      </c>
      <c r="AY127" s="32">
        <f>IF(CAMPANIA!$AY$1="-",((CAMPANIA!AY62-MAX(CAMPANIA!$AY$3:$AY$63))/(MIN(CAMPANIA!$AY$3:$AY$63)-MAX(CAMPANIA!$AY$3:$AY$63))),((CAMPANIA!AY62-MIN(CAMPANIA!$AY$3:$AY$63))/(MAX(CAMPANIA!$AY$3:$AY$63)-MIN(CAMPANIA!$AY$3:$AY$63))))</f>
        <v>0.78068862275449091</v>
      </c>
      <c r="AZ127" s="32">
        <f>IF(CAMPANIA!$AZ$1="-",((CAMPANIA!AZ62-MAX(CAMPANIA!$AZ$3:$AZ$63))/(MIN(CAMPANIA!$AZ$3:$AZ$63)-MAX(CAMPANIA!$AZ$3:$AZ$63))),((CAMPANIA!AZ62-MIN(CAMPANIA!$AZ$3:$AZ$63))/(MAX(CAMPANIA!$AZ$3:$AZ$63)-MIN(CAMPANIA!$AZ$3:$AZ$63))))</f>
        <v>7.2226358897989576E-2</v>
      </c>
      <c r="BA127" s="32">
        <f>IF(CAMPANIA!$BA$1="-",((CAMPANIA!BA62-MAX(CAMPANIA!$BA$3:$BA$63))/(MIN(CAMPANIA!$BA$3:$BA$63)-MAX(CAMPANIA!$BA$3:$BA$63))),((CAMPANIA!BA62-MIN(CAMPANIA!$BA$3:$BA$63))/(MAX(CAMPANIA!$BA$3:$BA$63)-MIN(CAMPANIA!$BA$3:$BA$63))))</f>
        <v>0.16666666666666669</v>
      </c>
      <c r="BC127" s="32">
        <f>IF(CAMPANIA!$BC$1="-",((CAMPANIA!BC62-MAX(CAMPANIA!$BC$3:$BC$63))/(MIN(CAMPANIA!$BC$3:$BC$63)-MAX(CAMPANIA!$BC$3:$BC$63))),((CAMPANIA!BC62-MIN(CAMPANIA!$BC$3:$BC$63))/(MAX(CAMPANIA!$BC$3:$BC$63)-MIN(CAMPANIA!$BC$3:$BC$63))))</f>
        <v>8.3402835696413675E-3</v>
      </c>
      <c r="BD127" s="32">
        <f>IF(CAMPANIA!$BD$1="-",((CAMPANIA!BD62-MAX(CAMPANIA!$BD$3:$BD$63))/(MIN(CAMPANIA!$BD$3:$BD$63)-MAX(CAMPANIA!$BD$3:$BD$63))),((CAMPANIA!BD62-MIN(CAMPANIA!$BD$3:$BD$63))/(MAX(CAMPANIA!$BD$3:$BD$63)-MIN(CAMPANIA!$BD$3:$BD$63))))</f>
        <v>0.23636363570606062</v>
      </c>
    </row>
    <row r="133" spans="1:12" x14ac:dyDescent="0.3">
      <c r="G133" s="32" t="s">
        <v>226</v>
      </c>
      <c r="H133" s="32" t="s">
        <v>227</v>
      </c>
      <c r="I133" s="32" t="s">
        <v>228</v>
      </c>
      <c r="J133" s="32" t="s">
        <v>229</v>
      </c>
      <c r="K133" s="32" t="s">
        <v>230</v>
      </c>
      <c r="L133" s="32" t="s">
        <v>231</v>
      </c>
    </row>
    <row r="134" spans="1:12" x14ac:dyDescent="0.3">
      <c r="A134" s="32">
        <f t="shared" ref="A134:F149" si="4">A68</f>
        <v>61005</v>
      </c>
      <c r="B134" s="32" t="str">
        <f t="shared" si="4"/>
        <v>AVERSA</v>
      </c>
      <c r="C134" s="32" t="str">
        <f t="shared" si="4"/>
        <v>CAMPANIA</v>
      </c>
      <c r="D134" s="32">
        <f t="shared" si="4"/>
        <v>224670</v>
      </c>
      <c r="E134" s="32">
        <f t="shared" si="4"/>
        <v>3</v>
      </c>
      <c r="F134" s="32" t="str">
        <f t="shared" si="4"/>
        <v>B</v>
      </c>
      <c r="G134" s="32">
        <f t="shared" ref="G134:G193" si="5">AVERAGE(G68:Q68)</f>
        <v>0.52964168279347679</v>
      </c>
      <c r="H134" s="32">
        <f t="shared" ref="H134:H193" si="6">AVERAGE(R68:Y68)</f>
        <v>0.42742476170693988</v>
      </c>
      <c r="I134" s="32">
        <f t="shared" ref="I134:I193" si="7">AVERAGE(Z68:AJ68)</f>
        <v>0.23648831315601412</v>
      </c>
      <c r="J134" s="32">
        <f t="shared" ref="J134:J193" si="8">AVERAGE(AL68:AR68)</f>
        <v>6.0638836446624357E-2</v>
      </c>
      <c r="K134" s="32">
        <f t="shared" ref="K134:K193" si="9">AVERAGE(AS68:AW68)</f>
        <v>0.27224328406832454</v>
      </c>
      <c r="L134" s="32">
        <f t="shared" ref="L134:L193" si="10">AVERAGE(AY68:BD68)</f>
        <v>8.0051672450604058E-2</v>
      </c>
    </row>
    <row r="135" spans="1:12" x14ac:dyDescent="0.3">
      <c r="A135" s="32">
        <f t="shared" si="4"/>
        <v>61009</v>
      </c>
      <c r="B135" s="32" t="str">
        <f t="shared" si="4"/>
        <v>CAIAZZO</v>
      </c>
      <c r="C135" s="32" t="str">
        <f t="shared" si="4"/>
        <v>CAMPANIA</v>
      </c>
      <c r="D135" s="32">
        <f t="shared" si="4"/>
        <v>21560</v>
      </c>
      <c r="E135" s="32">
        <f t="shared" si="4"/>
        <v>3</v>
      </c>
      <c r="F135" s="32" t="str">
        <f t="shared" si="4"/>
        <v>B</v>
      </c>
      <c r="G135" s="32">
        <f t="shared" si="5"/>
        <v>0.40137525719688139</v>
      </c>
      <c r="H135" s="32">
        <f t="shared" si="6"/>
        <v>0.14224205250791572</v>
      </c>
      <c r="I135" s="32">
        <f t="shared" si="7"/>
        <v>0.34213664333100541</v>
      </c>
      <c r="J135" s="32">
        <f t="shared" si="8"/>
        <v>3.7773224043715845E-2</v>
      </c>
      <c r="K135" s="32">
        <f t="shared" si="9"/>
        <v>0.41493818811309746</v>
      </c>
      <c r="L135" s="32">
        <f t="shared" si="10"/>
        <v>0.20425917469929936</v>
      </c>
    </row>
    <row r="136" spans="1:12" x14ac:dyDescent="0.3">
      <c r="A136" s="32">
        <f t="shared" si="4"/>
        <v>61022</v>
      </c>
      <c r="B136" s="32" t="str">
        <f t="shared" si="4"/>
        <v>CASERTA</v>
      </c>
      <c r="C136" s="32" t="str">
        <f t="shared" si="4"/>
        <v>CAMPANIA</v>
      </c>
      <c r="D136" s="32">
        <f t="shared" si="4"/>
        <v>114808</v>
      </c>
      <c r="E136" s="32">
        <f t="shared" si="4"/>
        <v>2</v>
      </c>
      <c r="F136" s="32" t="str">
        <f t="shared" si="4"/>
        <v>A</v>
      </c>
      <c r="G136" s="32">
        <f t="shared" si="5"/>
        <v>0.54742010430642996</v>
      </c>
      <c r="H136" s="32">
        <f t="shared" si="6"/>
        <v>0.38994610633060828</v>
      </c>
      <c r="I136" s="32">
        <f t="shared" si="7"/>
        <v>0.38240616566997282</v>
      </c>
      <c r="J136" s="32">
        <f t="shared" si="8"/>
        <v>0.23363822038221374</v>
      </c>
      <c r="K136" s="32">
        <f t="shared" si="9"/>
        <v>0.46308666693803024</v>
      </c>
      <c r="L136" s="32">
        <f t="shared" si="10"/>
        <v>0.35387513853054997</v>
      </c>
    </row>
    <row r="137" spans="1:12" x14ac:dyDescent="0.3">
      <c r="A137" s="32">
        <f t="shared" si="4"/>
        <v>61048</v>
      </c>
      <c r="B137" s="32" t="str">
        <f t="shared" si="4"/>
        <v>MADDALONI</v>
      </c>
      <c r="C137" s="32" t="str">
        <f t="shared" si="4"/>
        <v>CAMPANIA</v>
      </c>
      <c r="D137" s="32">
        <f t="shared" si="4"/>
        <v>83894</v>
      </c>
      <c r="E137" s="32">
        <f t="shared" si="4"/>
        <v>3</v>
      </c>
      <c r="F137" s="32" t="str">
        <f t="shared" si="4"/>
        <v>B</v>
      </c>
      <c r="G137" s="32">
        <f t="shared" si="5"/>
        <v>0.52657668083330622</v>
      </c>
      <c r="H137" s="32">
        <f t="shared" si="6"/>
        <v>0.42046414498385087</v>
      </c>
      <c r="I137" s="32">
        <f t="shared" si="7"/>
        <v>0.32157289252228372</v>
      </c>
      <c r="J137" s="32">
        <f t="shared" si="8"/>
        <v>0.14195763915730777</v>
      </c>
      <c r="K137" s="32">
        <f t="shared" si="9"/>
        <v>0.29986631373208716</v>
      </c>
      <c r="L137" s="32">
        <f t="shared" si="10"/>
        <v>0.13376901983623496</v>
      </c>
    </row>
    <row r="138" spans="1:12" x14ac:dyDescent="0.3">
      <c r="A138" s="32">
        <f t="shared" si="4"/>
        <v>61049</v>
      </c>
      <c r="B138" s="32" t="str">
        <f t="shared" si="4"/>
        <v>MARCIANISE</v>
      </c>
      <c r="C138" s="32" t="str">
        <f t="shared" si="4"/>
        <v>CAMPANIA</v>
      </c>
      <c r="D138" s="32">
        <f t="shared" si="4"/>
        <v>105061</v>
      </c>
      <c r="E138" s="32">
        <f t="shared" si="4"/>
        <v>3</v>
      </c>
      <c r="F138" s="32" t="str">
        <f t="shared" si="4"/>
        <v>B</v>
      </c>
      <c r="G138" s="32">
        <f t="shared" si="5"/>
        <v>0.55181168474497122</v>
      </c>
      <c r="H138" s="32">
        <f t="shared" si="6"/>
        <v>0.50075904958126904</v>
      </c>
      <c r="I138" s="32">
        <f t="shared" si="7"/>
        <v>0.35350380138542165</v>
      </c>
      <c r="J138" s="32">
        <f t="shared" si="8"/>
        <v>5.9833647231612649E-2</v>
      </c>
      <c r="K138" s="32">
        <f t="shared" si="9"/>
        <v>0.12905326213561602</v>
      </c>
      <c r="L138" s="32">
        <f t="shared" si="10"/>
        <v>0.24909784595984422</v>
      </c>
    </row>
    <row r="139" spans="1:12" x14ac:dyDescent="0.3">
      <c r="A139" s="32">
        <f t="shared" si="4"/>
        <v>61052</v>
      </c>
      <c r="B139" s="32" t="str">
        <f t="shared" si="4"/>
        <v>MONDRAGONE</v>
      </c>
      <c r="C139" s="32" t="str">
        <f t="shared" si="4"/>
        <v>CAMPANIA</v>
      </c>
      <c r="D139" s="32">
        <f t="shared" si="4"/>
        <v>134172</v>
      </c>
      <c r="E139" s="32">
        <f t="shared" si="4"/>
        <v>3</v>
      </c>
      <c r="F139" s="32" t="str">
        <f t="shared" si="4"/>
        <v>B</v>
      </c>
      <c r="G139" s="32">
        <f t="shared" si="5"/>
        <v>0.51543976466989794</v>
      </c>
      <c r="H139" s="32">
        <f t="shared" si="6"/>
        <v>0.33269994250797652</v>
      </c>
      <c r="I139" s="32">
        <f t="shared" si="7"/>
        <v>0.29024727997351585</v>
      </c>
      <c r="J139" s="32">
        <f t="shared" si="8"/>
        <v>4.5525454937219649E-2</v>
      </c>
      <c r="K139" s="32">
        <f t="shared" si="9"/>
        <v>0.37482994188759511</v>
      </c>
      <c r="L139" s="32">
        <f t="shared" si="10"/>
        <v>5.2382787633243263E-2</v>
      </c>
    </row>
    <row r="140" spans="1:12" x14ac:dyDescent="0.3">
      <c r="A140" s="32">
        <f t="shared" si="4"/>
        <v>61057</v>
      </c>
      <c r="B140" s="32" t="str">
        <f t="shared" si="4"/>
        <v>PIEDIMONTE MATESE</v>
      </c>
      <c r="C140" s="32" t="str">
        <f t="shared" si="4"/>
        <v>CAMPANIA</v>
      </c>
      <c r="D140" s="32">
        <f t="shared" si="4"/>
        <v>44247</v>
      </c>
      <c r="E140" s="32">
        <f t="shared" si="4"/>
        <v>3</v>
      </c>
      <c r="F140" s="32" t="str">
        <f t="shared" si="4"/>
        <v>B</v>
      </c>
      <c r="G140" s="32">
        <f t="shared" si="5"/>
        <v>0.43354376602885725</v>
      </c>
      <c r="H140" s="32">
        <f t="shared" si="6"/>
        <v>0.11275481132587246</v>
      </c>
      <c r="I140" s="32">
        <f t="shared" si="7"/>
        <v>0.41422566326028715</v>
      </c>
      <c r="J140" s="32">
        <f t="shared" si="8"/>
        <v>0.12116486253457066</v>
      </c>
      <c r="K140" s="32">
        <f t="shared" si="9"/>
        <v>0.53998869270634509</v>
      </c>
      <c r="L140" s="32">
        <f t="shared" si="10"/>
        <v>0.25602586912247294</v>
      </c>
    </row>
    <row r="141" spans="1:12" x14ac:dyDescent="0.3">
      <c r="A141" s="32">
        <f t="shared" si="4"/>
        <v>61083</v>
      </c>
      <c r="B141" s="32" t="str">
        <f t="shared" si="4"/>
        <v>SANTA MARIA CAPUA VETERE</v>
      </c>
      <c r="C141" s="32" t="str">
        <f t="shared" si="4"/>
        <v>CAMPANIA</v>
      </c>
      <c r="D141" s="32">
        <f t="shared" si="4"/>
        <v>77776</v>
      </c>
      <c r="E141" s="32">
        <f t="shared" si="4"/>
        <v>3</v>
      </c>
      <c r="F141" s="32" t="str">
        <f t="shared" si="4"/>
        <v>B</v>
      </c>
      <c r="G141" s="32">
        <f t="shared" si="5"/>
        <v>0.57022274110352744</v>
      </c>
      <c r="H141" s="32">
        <f t="shared" si="6"/>
        <v>0.40364175153779114</v>
      </c>
      <c r="I141" s="32">
        <f t="shared" si="7"/>
        <v>0.32378351337569172</v>
      </c>
      <c r="J141" s="32">
        <f t="shared" si="8"/>
        <v>0.1027145403615992</v>
      </c>
      <c r="K141" s="32">
        <f t="shared" si="9"/>
        <v>0.37717002694671448</v>
      </c>
      <c r="L141" s="32">
        <f t="shared" si="10"/>
        <v>0.33578594556202274</v>
      </c>
    </row>
    <row r="142" spans="1:12" x14ac:dyDescent="0.3">
      <c r="A142" s="32">
        <f t="shared" si="4"/>
        <v>61088</v>
      </c>
      <c r="B142" s="32" t="str">
        <f t="shared" si="4"/>
        <v>SESSA AURUNCA</v>
      </c>
      <c r="C142" s="32" t="str">
        <f t="shared" si="4"/>
        <v>CAMPANIA</v>
      </c>
      <c r="D142" s="32">
        <f t="shared" si="4"/>
        <v>49191</v>
      </c>
      <c r="E142" s="32">
        <f t="shared" si="4"/>
        <v>3</v>
      </c>
      <c r="F142" s="32" t="str">
        <f t="shared" si="4"/>
        <v>B</v>
      </c>
      <c r="G142" s="32">
        <f t="shared" si="5"/>
        <v>0.46203385100608413</v>
      </c>
      <c r="H142" s="32">
        <f t="shared" si="6"/>
        <v>0.29493961127520224</v>
      </c>
      <c r="I142" s="32">
        <f t="shared" si="7"/>
        <v>0.27792247887067334</v>
      </c>
      <c r="J142" s="32">
        <f t="shared" si="8"/>
        <v>0.10197618454453582</v>
      </c>
      <c r="K142" s="32">
        <f t="shared" si="9"/>
        <v>0.48605021205094456</v>
      </c>
      <c r="L142" s="32">
        <f t="shared" si="10"/>
        <v>0.26650782014661478</v>
      </c>
    </row>
    <row r="143" spans="1:12" x14ac:dyDescent="0.3">
      <c r="A143" s="32">
        <f t="shared" si="4"/>
        <v>61091</v>
      </c>
      <c r="B143" s="32" t="str">
        <f t="shared" si="4"/>
        <v>TEANO</v>
      </c>
      <c r="C143" s="32" t="str">
        <f t="shared" si="4"/>
        <v>CAMPANIA</v>
      </c>
      <c r="D143" s="32">
        <f t="shared" si="4"/>
        <v>36283</v>
      </c>
      <c r="E143" s="32">
        <f t="shared" si="4"/>
        <v>3</v>
      </c>
      <c r="F143" s="32" t="str">
        <f t="shared" si="4"/>
        <v>B</v>
      </c>
      <c r="G143" s="32">
        <f t="shared" si="5"/>
        <v>0.49327466167054723</v>
      </c>
      <c r="H143" s="32">
        <f t="shared" si="6"/>
        <v>0.20946238854654697</v>
      </c>
      <c r="I143" s="32">
        <f t="shared" si="7"/>
        <v>0.32717975309779779</v>
      </c>
      <c r="J143" s="32">
        <f t="shared" si="8"/>
        <v>6.0499609679937547E-3</v>
      </c>
      <c r="K143" s="32">
        <f t="shared" si="9"/>
        <v>0.31946166483106825</v>
      </c>
      <c r="L143" s="32">
        <f t="shared" si="10"/>
        <v>0.28822182585507433</v>
      </c>
    </row>
    <row r="144" spans="1:12" x14ac:dyDescent="0.3">
      <c r="A144" s="32">
        <f t="shared" si="4"/>
        <v>61095</v>
      </c>
      <c r="B144" s="32" t="str">
        <f t="shared" si="4"/>
        <v>VAIRANO PATENORA</v>
      </c>
      <c r="C144" s="32" t="str">
        <f t="shared" si="4"/>
        <v>CAMPANIA</v>
      </c>
      <c r="D144" s="32">
        <f t="shared" si="4"/>
        <v>32752</v>
      </c>
      <c r="E144" s="32">
        <f t="shared" si="4"/>
        <v>3</v>
      </c>
      <c r="F144" s="32" t="str">
        <f t="shared" si="4"/>
        <v>B</v>
      </c>
      <c r="G144" s="32">
        <f t="shared" si="5"/>
        <v>0.47925414160736163</v>
      </c>
      <c r="H144" s="32">
        <f t="shared" si="6"/>
        <v>0.32704585362645433</v>
      </c>
      <c r="I144" s="32">
        <f t="shared" si="7"/>
        <v>0.33860638738838839</v>
      </c>
      <c r="J144" s="32">
        <f t="shared" si="8"/>
        <v>1.2685402029664324E-3</v>
      </c>
      <c r="K144" s="32">
        <f t="shared" si="9"/>
        <v>0.42220177885534926</v>
      </c>
      <c r="L144" s="32">
        <f t="shared" si="10"/>
        <v>0.24191817047252964</v>
      </c>
    </row>
    <row r="145" spans="1:12" x14ac:dyDescent="0.3">
      <c r="A145" s="32">
        <f t="shared" si="4"/>
        <v>62008</v>
      </c>
      <c r="B145" s="32" t="str">
        <f t="shared" si="4"/>
        <v>BENEVENTO</v>
      </c>
      <c r="C145" s="32" t="str">
        <f t="shared" si="4"/>
        <v>CAMPANIA</v>
      </c>
      <c r="D145" s="32">
        <f t="shared" si="4"/>
        <v>104097</v>
      </c>
      <c r="E145" s="32">
        <f t="shared" si="4"/>
        <v>2</v>
      </c>
      <c r="F145" s="32" t="str">
        <f t="shared" si="4"/>
        <v>A</v>
      </c>
      <c r="G145" s="32">
        <f t="shared" si="5"/>
        <v>0.49681806811602913</v>
      </c>
      <c r="H145" s="32">
        <f t="shared" si="6"/>
        <v>0.34770906623313752</v>
      </c>
      <c r="I145" s="32">
        <f t="shared" si="7"/>
        <v>0.43987708660578467</v>
      </c>
      <c r="J145" s="32">
        <f t="shared" si="8"/>
        <v>0.12252899820422604</v>
      </c>
      <c r="K145" s="32">
        <f t="shared" si="9"/>
        <v>0.55173327335553002</v>
      </c>
      <c r="L145" s="32">
        <f t="shared" si="10"/>
        <v>0.34203739181365311</v>
      </c>
    </row>
    <row r="146" spans="1:12" x14ac:dyDescent="0.3">
      <c r="A146" s="32">
        <f t="shared" si="4"/>
        <v>62043</v>
      </c>
      <c r="B146" s="32" t="str">
        <f t="shared" si="4"/>
        <v>MONTESARCHIO</v>
      </c>
      <c r="C146" s="32" t="str">
        <f t="shared" si="4"/>
        <v>CAMPANIA</v>
      </c>
      <c r="D146" s="32">
        <f t="shared" si="4"/>
        <v>50212</v>
      </c>
      <c r="E146" s="32">
        <f t="shared" si="4"/>
        <v>3</v>
      </c>
      <c r="F146" s="32" t="str">
        <f t="shared" si="4"/>
        <v>B</v>
      </c>
      <c r="G146" s="32">
        <f t="shared" si="5"/>
        <v>0.50697323653494408</v>
      </c>
      <c r="H146" s="32">
        <f t="shared" si="6"/>
        <v>0.16444557747933233</v>
      </c>
      <c r="I146" s="32">
        <f t="shared" si="7"/>
        <v>0.37786826471819041</v>
      </c>
      <c r="J146" s="32">
        <f t="shared" si="8"/>
        <v>8.5078854134669243E-2</v>
      </c>
      <c r="K146" s="32">
        <f t="shared" si="9"/>
        <v>0.4400369975042735</v>
      </c>
      <c r="L146" s="32">
        <f t="shared" si="10"/>
        <v>0.16784455444676807</v>
      </c>
    </row>
    <row r="147" spans="1:12" x14ac:dyDescent="0.3">
      <c r="A147" s="32">
        <f t="shared" si="4"/>
        <v>62057</v>
      </c>
      <c r="B147" s="32" t="str">
        <f t="shared" si="4"/>
        <v>SAN BARTOLOMEO IN GALDO</v>
      </c>
      <c r="C147" s="32" t="str">
        <f t="shared" si="4"/>
        <v>CAMPANIA</v>
      </c>
      <c r="D147" s="32">
        <f t="shared" si="4"/>
        <v>12831</v>
      </c>
      <c r="E147" s="32">
        <f t="shared" si="4"/>
        <v>3</v>
      </c>
      <c r="F147" s="32" t="str">
        <f t="shared" si="4"/>
        <v>B</v>
      </c>
      <c r="G147" s="32">
        <f t="shared" si="5"/>
        <v>0.37708854734724312</v>
      </c>
      <c r="H147" s="32">
        <f t="shared" si="6"/>
        <v>5.7806566899104642E-2</v>
      </c>
      <c r="I147" s="32">
        <f t="shared" si="7"/>
        <v>0.40154362133247312</v>
      </c>
      <c r="J147" s="32">
        <f t="shared" si="8"/>
        <v>4.9277907884465256E-3</v>
      </c>
      <c r="K147" s="32">
        <f t="shared" si="9"/>
        <v>0.46750338125916413</v>
      </c>
      <c r="L147" s="32">
        <f t="shared" si="10"/>
        <v>0.21291875188596263</v>
      </c>
    </row>
    <row r="148" spans="1:12" x14ac:dyDescent="0.3">
      <c r="A148" s="32">
        <f t="shared" si="4"/>
        <v>62058</v>
      </c>
      <c r="B148" s="32" t="str">
        <f t="shared" si="4"/>
        <v>SAN GIORGIO DEL SANNIO</v>
      </c>
      <c r="C148" s="32" t="str">
        <f t="shared" si="4"/>
        <v>CAMPANIA</v>
      </c>
      <c r="D148" s="32">
        <f t="shared" si="4"/>
        <v>30854</v>
      </c>
      <c r="E148" s="32">
        <f t="shared" si="4"/>
        <v>3</v>
      </c>
      <c r="F148" s="32" t="str">
        <f t="shared" si="4"/>
        <v>B</v>
      </c>
      <c r="G148" s="32">
        <f t="shared" si="5"/>
        <v>0.57634979837285905</v>
      </c>
      <c r="H148" s="32">
        <f t="shared" si="6"/>
        <v>0.17608933231356561</v>
      </c>
      <c r="I148" s="32">
        <f t="shared" si="7"/>
        <v>0.26980488768557526</v>
      </c>
      <c r="J148" s="32">
        <f t="shared" si="8"/>
        <v>2.8298204527712721E-3</v>
      </c>
      <c r="K148" s="32">
        <f t="shared" si="9"/>
        <v>0.27042668502931655</v>
      </c>
      <c r="L148" s="32">
        <f t="shared" si="10"/>
        <v>0.22025556105131919</v>
      </c>
    </row>
    <row r="149" spans="1:12" x14ac:dyDescent="0.3">
      <c r="A149" s="32">
        <f t="shared" si="4"/>
        <v>62064</v>
      </c>
      <c r="B149" s="32" t="str">
        <f t="shared" si="4"/>
        <v>SAN MARCO DEI CAVOTI</v>
      </c>
      <c r="C149" s="32" t="str">
        <f t="shared" si="4"/>
        <v>CAMPANIA</v>
      </c>
      <c r="D149" s="32">
        <f t="shared" si="4"/>
        <v>27183</v>
      </c>
      <c r="E149" s="32">
        <f t="shared" si="4"/>
        <v>3</v>
      </c>
      <c r="F149" s="32" t="str">
        <f t="shared" si="4"/>
        <v>B</v>
      </c>
      <c r="G149" s="32">
        <f t="shared" si="5"/>
        <v>0.38877547146921571</v>
      </c>
      <c r="H149" s="32">
        <f t="shared" si="6"/>
        <v>0.13565575060186641</v>
      </c>
      <c r="I149" s="32">
        <f t="shared" si="7"/>
        <v>0.37480124493042855</v>
      </c>
      <c r="J149" s="32">
        <f t="shared" si="8"/>
        <v>1.9047619047619046E-2</v>
      </c>
      <c r="K149" s="32">
        <f t="shared" si="9"/>
        <v>0.42742490605878486</v>
      </c>
      <c r="L149" s="32">
        <f t="shared" si="10"/>
        <v>0.34321679497921831</v>
      </c>
    </row>
    <row r="150" spans="1:12" x14ac:dyDescent="0.3">
      <c r="A150" s="32">
        <f t="shared" ref="A150:F165" si="11">A84</f>
        <v>62074</v>
      </c>
      <c r="B150" s="32" t="str">
        <f t="shared" si="11"/>
        <v>TELESE TERME</v>
      </c>
      <c r="C150" s="32" t="str">
        <f t="shared" si="11"/>
        <v>CAMPANIA</v>
      </c>
      <c r="D150" s="32">
        <f t="shared" si="11"/>
        <v>55530</v>
      </c>
      <c r="E150" s="32">
        <f t="shared" si="11"/>
        <v>3</v>
      </c>
      <c r="F150" s="32" t="str">
        <f t="shared" si="11"/>
        <v>B</v>
      </c>
      <c r="G150" s="32">
        <f t="shared" si="5"/>
        <v>0.39577588942647085</v>
      </c>
      <c r="H150" s="32">
        <f t="shared" si="6"/>
        <v>0.27309123842118505</v>
      </c>
      <c r="I150" s="32">
        <f t="shared" si="7"/>
        <v>0.34549628857566006</v>
      </c>
      <c r="J150" s="32">
        <f t="shared" si="8"/>
        <v>0.14132072258354056</v>
      </c>
      <c r="K150" s="32">
        <f t="shared" si="9"/>
        <v>0.45955875248767863</v>
      </c>
      <c r="L150" s="32">
        <f t="shared" si="10"/>
        <v>0.34458473340414775</v>
      </c>
    </row>
    <row r="151" spans="1:12" x14ac:dyDescent="0.3">
      <c r="A151" s="32">
        <f t="shared" si="11"/>
        <v>63002</v>
      </c>
      <c r="B151" s="32" t="str">
        <f t="shared" si="11"/>
        <v>AFRAGOLA</v>
      </c>
      <c r="C151" s="32" t="str">
        <f t="shared" si="11"/>
        <v>CAMPANIA</v>
      </c>
      <c r="D151" s="32">
        <f t="shared" si="11"/>
        <v>252127</v>
      </c>
      <c r="E151" s="32">
        <f t="shared" si="11"/>
        <v>3</v>
      </c>
      <c r="F151" s="32" t="str">
        <f t="shared" si="11"/>
        <v>B</v>
      </c>
      <c r="G151" s="32">
        <f t="shared" si="5"/>
        <v>0.49571257246120853</v>
      </c>
      <c r="H151" s="32">
        <f t="shared" si="6"/>
        <v>0.5303815142116769</v>
      </c>
      <c r="I151" s="32">
        <f t="shared" si="7"/>
        <v>0.31330255154728115</v>
      </c>
      <c r="J151" s="32">
        <f t="shared" si="8"/>
        <v>5.7115433586021822E-2</v>
      </c>
      <c r="K151" s="32">
        <f t="shared" si="9"/>
        <v>0.21764123818651715</v>
      </c>
      <c r="L151" s="32">
        <f t="shared" si="10"/>
        <v>0.12853067977922408</v>
      </c>
    </row>
    <row r="152" spans="1:12" x14ac:dyDescent="0.3">
      <c r="A152" s="32">
        <f t="shared" si="11"/>
        <v>63014</v>
      </c>
      <c r="B152" s="32" t="str">
        <f t="shared" si="11"/>
        <v>CAPRI</v>
      </c>
      <c r="C152" s="32" t="str">
        <f t="shared" si="11"/>
        <v>CAMPANIA</v>
      </c>
      <c r="D152" s="32">
        <f t="shared" si="11"/>
        <v>14151</v>
      </c>
      <c r="E152" s="32">
        <f t="shared" si="11"/>
        <v>3</v>
      </c>
      <c r="F152" s="32" t="str">
        <f t="shared" si="11"/>
        <v>B</v>
      </c>
      <c r="G152" s="32">
        <f t="shared" si="5"/>
        <v>0.40597313623520354</v>
      </c>
      <c r="H152" s="32">
        <f t="shared" si="6"/>
        <v>0.19640137090632137</v>
      </c>
      <c r="I152" s="32">
        <f t="shared" si="7"/>
        <v>0.28847780786357974</v>
      </c>
      <c r="J152" s="32">
        <f t="shared" si="8"/>
        <v>0.18219078414353246</v>
      </c>
      <c r="K152" s="32">
        <f t="shared" si="9"/>
        <v>0.12094421286194668</v>
      </c>
      <c r="L152" s="32">
        <f t="shared" si="10"/>
        <v>0.75909590885070122</v>
      </c>
    </row>
    <row r="153" spans="1:12" x14ac:dyDescent="0.3">
      <c r="A153" s="32">
        <f t="shared" si="11"/>
        <v>63024</v>
      </c>
      <c r="B153" s="32" t="str">
        <f t="shared" si="11"/>
        <v>CASTELLAMMARE DI STABIA</v>
      </c>
      <c r="C153" s="32" t="str">
        <f t="shared" si="11"/>
        <v>CAMPANIA</v>
      </c>
      <c r="D153" s="32">
        <f t="shared" si="11"/>
        <v>150806</v>
      </c>
      <c r="E153" s="32">
        <f t="shared" si="11"/>
        <v>3</v>
      </c>
      <c r="F153" s="32" t="str">
        <f t="shared" si="11"/>
        <v>B</v>
      </c>
      <c r="G153" s="32">
        <f t="shared" si="5"/>
        <v>0.5151588192355917</v>
      </c>
      <c r="H153" s="32">
        <f t="shared" si="6"/>
        <v>0.39858137879873545</v>
      </c>
      <c r="I153" s="32">
        <f t="shared" si="7"/>
        <v>0.34799116014044806</v>
      </c>
      <c r="J153" s="32">
        <f t="shared" si="8"/>
        <v>7.0540299722732791E-2</v>
      </c>
      <c r="K153" s="32">
        <f t="shared" si="9"/>
        <v>0.25737407088353076</v>
      </c>
      <c r="L153" s="32">
        <f t="shared" si="10"/>
        <v>0.27493541241542674</v>
      </c>
    </row>
    <row r="154" spans="1:12" x14ac:dyDescent="0.3">
      <c r="A154" s="32">
        <f t="shared" si="11"/>
        <v>63032</v>
      </c>
      <c r="B154" s="32" t="str">
        <f t="shared" si="11"/>
        <v>FRATTAMAGGIORE</v>
      </c>
      <c r="C154" s="32" t="str">
        <f t="shared" si="11"/>
        <v>CAMPANIA</v>
      </c>
      <c r="D154" s="32">
        <f t="shared" si="11"/>
        <v>239374</v>
      </c>
      <c r="E154" s="32">
        <f t="shared" si="11"/>
        <v>3</v>
      </c>
      <c r="F154" s="32" t="str">
        <f t="shared" si="11"/>
        <v>B</v>
      </c>
      <c r="G154" s="32">
        <f t="shared" si="5"/>
        <v>0.44227818264186725</v>
      </c>
      <c r="H154" s="32">
        <f t="shared" si="6"/>
        <v>0.4238131505458238</v>
      </c>
      <c r="I154" s="32">
        <f t="shared" si="7"/>
        <v>0.29396561864219062</v>
      </c>
      <c r="J154" s="32">
        <f t="shared" si="8"/>
        <v>7.3234734601828194E-2</v>
      </c>
      <c r="K154" s="32">
        <f t="shared" si="9"/>
        <v>0.12657853245888778</v>
      </c>
      <c r="L154" s="32">
        <f t="shared" si="10"/>
        <v>4.3221717391064819E-2</v>
      </c>
    </row>
    <row r="155" spans="1:12" x14ac:dyDescent="0.3">
      <c r="A155" s="32">
        <f t="shared" si="11"/>
        <v>63034</v>
      </c>
      <c r="B155" s="32" t="str">
        <f t="shared" si="11"/>
        <v>GIUGLIANO IN CAMPANIA</v>
      </c>
      <c r="C155" s="32" t="str">
        <f t="shared" si="11"/>
        <v>CAMPANIA</v>
      </c>
      <c r="D155" s="32">
        <f t="shared" si="11"/>
        <v>324655</v>
      </c>
      <c r="E155" s="32">
        <f t="shared" si="11"/>
        <v>3</v>
      </c>
      <c r="F155" s="32" t="str">
        <f t="shared" si="11"/>
        <v>B</v>
      </c>
      <c r="G155" s="32">
        <f t="shared" si="5"/>
        <v>0.51495738452873085</v>
      </c>
      <c r="H155" s="32">
        <f t="shared" si="6"/>
        <v>0.20856257450728871</v>
      </c>
      <c r="I155" s="32">
        <f t="shared" si="7"/>
        <v>0.27770912368177431</v>
      </c>
      <c r="J155" s="32">
        <f t="shared" si="8"/>
        <v>6.3341028371893413E-2</v>
      </c>
      <c r="K155" s="32">
        <f t="shared" si="9"/>
        <v>0.23654829212045309</v>
      </c>
      <c r="L155" s="32">
        <f t="shared" si="10"/>
        <v>0.16188785289885627</v>
      </c>
    </row>
    <row r="156" spans="1:12" x14ac:dyDescent="0.3">
      <c r="A156" s="32">
        <f t="shared" si="11"/>
        <v>63037</v>
      </c>
      <c r="B156" s="32" t="str">
        <f t="shared" si="11"/>
        <v>ISCHIA</v>
      </c>
      <c r="C156" s="32" t="str">
        <f t="shared" si="11"/>
        <v>CAMPANIA</v>
      </c>
      <c r="D156" s="32">
        <f t="shared" si="11"/>
        <v>64031</v>
      </c>
      <c r="E156" s="32">
        <f t="shared" si="11"/>
        <v>3</v>
      </c>
      <c r="F156" s="32" t="str">
        <f t="shared" si="11"/>
        <v>B</v>
      </c>
      <c r="G156" s="32">
        <f t="shared" si="5"/>
        <v>0.56456000136013673</v>
      </c>
      <c r="H156" s="32">
        <f t="shared" si="6"/>
        <v>0.24662033511043413</v>
      </c>
      <c r="I156" s="32">
        <f t="shared" si="7"/>
        <v>0.33192722236917788</v>
      </c>
      <c r="J156" s="32">
        <f t="shared" si="8"/>
        <v>0.11763264393033364</v>
      </c>
      <c r="K156" s="32">
        <f t="shared" si="9"/>
        <v>0.20890398610506486</v>
      </c>
      <c r="L156" s="32">
        <f t="shared" si="10"/>
        <v>0.42472799195496835</v>
      </c>
    </row>
    <row r="157" spans="1:12" x14ac:dyDescent="0.3">
      <c r="A157" s="32">
        <f t="shared" si="11"/>
        <v>63049</v>
      </c>
      <c r="B157" s="32" t="str">
        <f t="shared" si="11"/>
        <v>NAPOLI</v>
      </c>
      <c r="C157" s="32" t="str">
        <f t="shared" si="11"/>
        <v>CAMPANIA</v>
      </c>
      <c r="D157" s="32">
        <f t="shared" si="11"/>
        <v>974074</v>
      </c>
      <c r="E157" s="32">
        <f t="shared" si="11"/>
        <v>1</v>
      </c>
      <c r="F157" s="32" t="str">
        <f t="shared" si="11"/>
        <v>A</v>
      </c>
      <c r="G157" s="32">
        <f t="shared" si="5"/>
        <v>0.57557858455487165</v>
      </c>
      <c r="H157" s="32">
        <f t="shared" si="6"/>
        <v>0.84340659340659341</v>
      </c>
      <c r="I157" s="32">
        <f t="shared" si="7"/>
        <v>0.55900218965060922</v>
      </c>
      <c r="J157" s="32">
        <f t="shared" si="8"/>
        <v>0.73788671422474239</v>
      </c>
      <c r="K157" s="32">
        <f t="shared" si="9"/>
        <v>0.58057155851164777</v>
      </c>
      <c r="L157" s="32">
        <f t="shared" si="10"/>
        <v>0.68782435129740516</v>
      </c>
    </row>
    <row r="158" spans="1:12" x14ac:dyDescent="0.3">
      <c r="A158" s="32">
        <f t="shared" si="11"/>
        <v>63050</v>
      </c>
      <c r="B158" s="32" t="str">
        <f t="shared" si="11"/>
        <v>NOLA</v>
      </c>
      <c r="C158" s="32" t="str">
        <f t="shared" si="11"/>
        <v>CAMPANIA</v>
      </c>
      <c r="D158" s="32">
        <f t="shared" si="11"/>
        <v>131840</v>
      </c>
      <c r="E158" s="32">
        <f t="shared" si="11"/>
        <v>3</v>
      </c>
      <c r="F158" s="32" t="str">
        <f t="shared" si="11"/>
        <v>B</v>
      </c>
      <c r="G158" s="32">
        <f t="shared" si="5"/>
        <v>0.5682561328408583</v>
      </c>
      <c r="H158" s="32">
        <f t="shared" si="6"/>
        <v>0.46490323482897739</v>
      </c>
      <c r="I158" s="32">
        <f t="shared" si="7"/>
        <v>0.33883103673025905</v>
      </c>
      <c r="J158" s="32">
        <f t="shared" si="8"/>
        <v>0.1181723580859088</v>
      </c>
      <c r="K158" s="32">
        <f t="shared" si="9"/>
        <v>0.25048072761940243</v>
      </c>
      <c r="L158" s="32">
        <f t="shared" si="10"/>
        <v>0.16735298966444179</v>
      </c>
    </row>
    <row r="159" spans="1:12" x14ac:dyDescent="0.3">
      <c r="A159" s="32">
        <f t="shared" si="11"/>
        <v>63056</v>
      </c>
      <c r="B159" s="32" t="str">
        <f t="shared" si="11"/>
        <v>POLLENA TROCCHIA</v>
      </c>
      <c r="C159" s="32" t="str">
        <f t="shared" si="11"/>
        <v>CAMPANIA</v>
      </c>
      <c r="D159" s="32">
        <f t="shared" si="11"/>
        <v>300226</v>
      </c>
      <c r="E159" s="32">
        <f t="shared" si="11"/>
        <v>3</v>
      </c>
      <c r="F159" s="32" t="str">
        <f t="shared" si="11"/>
        <v>B</v>
      </c>
      <c r="G159" s="32">
        <f t="shared" si="5"/>
        <v>0.4393728358497897</v>
      </c>
      <c r="H159" s="32">
        <f t="shared" si="6"/>
        <v>0.62178646238968471</v>
      </c>
      <c r="I159" s="32">
        <f t="shared" si="7"/>
        <v>0.39060606220021371</v>
      </c>
      <c r="J159" s="32">
        <f t="shared" si="8"/>
        <v>0.19083975031854203</v>
      </c>
      <c r="K159" s="32">
        <f t="shared" si="9"/>
        <v>0.18806695727896311</v>
      </c>
      <c r="L159" s="32">
        <f t="shared" si="10"/>
        <v>0.25285391168847998</v>
      </c>
    </row>
    <row r="160" spans="1:12" x14ac:dyDescent="0.3">
      <c r="A160" s="32">
        <f t="shared" si="11"/>
        <v>63060</v>
      </c>
      <c r="B160" s="32" t="str">
        <f t="shared" si="11"/>
        <v>POZZUOLI</v>
      </c>
      <c r="C160" s="32" t="str">
        <f t="shared" si="11"/>
        <v>CAMPANIA</v>
      </c>
      <c r="D160" s="32">
        <f t="shared" si="11"/>
        <v>172567</v>
      </c>
      <c r="E160" s="32">
        <f t="shared" si="11"/>
        <v>3</v>
      </c>
      <c r="F160" s="32" t="str">
        <f t="shared" si="11"/>
        <v>B</v>
      </c>
      <c r="G160" s="32">
        <f t="shared" si="5"/>
        <v>0.47712103542546502</v>
      </c>
      <c r="H160" s="32">
        <f t="shared" si="6"/>
        <v>0.4803113965242678</v>
      </c>
      <c r="I160" s="32">
        <f t="shared" si="7"/>
        <v>0.40730948121134991</v>
      </c>
      <c r="J160" s="32">
        <f t="shared" si="8"/>
        <v>0.14468028124781079</v>
      </c>
      <c r="K160" s="32">
        <f t="shared" si="9"/>
        <v>0.28348401783505839</v>
      </c>
      <c r="L160" s="32">
        <f t="shared" si="10"/>
        <v>0.42709950898737709</v>
      </c>
    </row>
    <row r="161" spans="1:12" x14ac:dyDescent="0.3">
      <c r="A161" s="32">
        <f t="shared" si="11"/>
        <v>63068</v>
      </c>
      <c r="B161" s="32" t="str">
        <f t="shared" si="11"/>
        <v>SAN GIUSEPPE VESUVIANO</v>
      </c>
      <c r="C161" s="32" t="str">
        <f t="shared" si="11"/>
        <v>CAMPANIA</v>
      </c>
      <c r="D161" s="32">
        <f t="shared" si="11"/>
        <v>103858</v>
      </c>
      <c r="E161" s="32">
        <f t="shared" si="11"/>
        <v>3</v>
      </c>
      <c r="F161" s="32" t="str">
        <f t="shared" si="11"/>
        <v>B</v>
      </c>
      <c r="G161" s="32">
        <f t="shared" si="5"/>
        <v>0.54156448539571711</v>
      </c>
      <c r="H161" s="32">
        <f t="shared" si="6"/>
        <v>0.29752754121566</v>
      </c>
      <c r="I161" s="32">
        <f t="shared" si="7"/>
        <v>0.29765949844966039</v>
      </c>
      <c r="J161" s="32">
        <f t="shared" si="8"/>
        <v>0.13099845750520775</v>
      </c>
      <c r="K161" s="32">
        <f t="shared" si="9"/>
        <v>0.19616084774904391</v>
      </c>
      <c r="L161" s="32">
        <f t="shared" si="10"/>
        <v>0.13601164450447251</v>
      </c>
    </row>
    <row r="162" spans="1:12" x14ac:dyDescent="0.3">
      <c r="A162" s="32">
        <f t="shared" si="11"/>
        <v>63079</v>
      </c>
      <c r="B162" s="32" t="str">
        <f t="shared" si="11"/>
        <v>SOMMA VESUVIANA</v>
      </c>
      <c r="C162" s="32" t="str">
        <f t="shared" si="11"/>
        <v>CAMPANIA</v>
      </c>
      <c r="D162" s="32">
        <f t="shared" si="11"/>
        <v>102098</v>
      </c>
      <c r="E162" s="32">
        <f t="shared" si="11"/>
        <v>3</v>
      </c>
      <c r="F162" s="32" t="str">
        <f t="shared" si="11"/>
        <v>B</v>
      </c>
      <c r="G162" s="32">
        <f t="shared" si="5"/>
        <v>0.52070218540278723</v>
      </c>
      <c r="H162" s="32">
        <f t="shared" si="6"/>
        <v>0.34747724772477245</v>
      </c>
      <c r="I162" s="32">
        <f t="shared" si="7"/>
        <v>0.30424173234079427</v>
      </c>
      <c r="J162" s="32">
        <f t="shared" si="8"/>
        <v>4.1027208086031615E-2</v>
      </c>
      <c r="K162" s="32">
        <f t="shared" si="9"/>
        <v>0.19465807274320585</v>
      </c>
      <c r="L162" s="32">
        <f t="shared" si="10"/>
        <v>0.14478332513860387</v>
      </c>
    </row>
    <row r="163" spans="1:12" x14ac:dyDescent="0.3">
      <c r="A163" s="32">
        <f t="shared" si="11"/>
        <v>63080</v>
      </c>
      <c r="B163" s="32" t="str">
        <f t="shared" si="11"/>
        <v>SORRENTO</v>
      </c>
      <c r="C163" s="32" t="str">
        <f t="shared" si="11"/>
        <v>CAMPANIA</v>
      </c>
      <c r="D163" s="32">
        <f t="shared" si="11"/>
        <v>82137</v>
      </c>
      <c r="E163" s="32">
        <f t="shared" si="11"/>
        <v>3</v>
      </c>
      <c r="F163" s="32" t="str">
        <f t="shared" si="11"/>
        <v>B</v>
      </c>
      <c r="G163" s="32">
        <f t="shared" si="5"/>
        <v>0.49313589371817323</v>
      </c>
      <c r="H163" s="32">
        <f t="shared" si="6"/>
        <v>0.32617641371764672</v>
      </c>
      <c r="I163" s="32">
        <f t="shared" si="7"/>
        <v>0.31887439609895751</v>
      </c>
      <c r="J163" s="32">
        <f t="shared" si="8"/>
        <v>0.1039313517192556</v>
      </c>
      <c r="K163" s="32">
        <f t="shared" si="9"/>
        <v>0.22879524132297613</v>
      </c>
      <c r="L163" s="32">
        <f t="shared" si="10"/>
        <v>0.46598240190021906</v>
      </c>
    </row>
    <row r="164" spans="1:12" x14ac:dyDescent="0.3">
      <c r="A164" s="32">
        <f t="shared" si="11"/>
        <v>63083</v>
      </c>
      <c r="B164" s="32" t="str">
        <f t="shared" si="11"/>
        <v>TORRE ANNUNZIATA</v>
      </c>
      <c r="C164" s="32" t="str">
        <f t="shared" si="11"/>
        <v>CAMPANIA</v>
      </c>
      <c r="D164" s="32">
        <f t="shared" si="11"/>
        <v>115679</v>
      </c>
      <c r="E164" s="32">
        <f t="shared" si="11"/>
        <v>3</v>
      </c>
      <c r="F164" s="32" t="str">
        <f t="shared" si="11"/>
        <v>B</v>
      </c>
      <c r="G164" s="32">
        <f t="shared" si="5"/>
        <v>0.47663303593522083</v>
      </c>
      <c r="H164" s="32">
        <f t="shared" si="6"/>
        <v>0.62502048635976781</v>
      </c>
      <c r="I164" s="32">
        <f t="shared" si="7"/>
        <v>0.31374144080560495</v>
      </c>
      <c r="J164" s="32">
        <f t="shared" si="8"/>
        <v>6.1564693619680241E-2</v>
      </c>
      <c r="K164" s="32">
        <f t="shared" si="9"/>
        <v>0.25466825539288729</v>
      </c>
      <c r="L164" s="32">
        <f t="shared" si="10"/>
        <v>0.34752473337171402</v>
      </c>
    </row>
    <row r="165" spans="1:12" x14ac:dyDescent="0.3">
      <c r="A165" s="32">
        <f t="shared" si="11"/>
        <v>63084</v>
      </c>
      <c r="B165" s="32" t="str">
        <f t="shared" si="11"/>
        <v>TORRE DEL GRECO</v>
      </c>
      <c r="C165" s="32" t="str">
        <f t="shared" si="11"/>
        <v>CAMPANIA</v>
      </c>
      <c r="D165" s="32">
        <f t="shared" si="11"/>
        <v>86275</v>
      </c>
      <c r="E165" s="32">
        <f t="shared" si="11"/>
        <v>3</v>
      </c>
      <c r="F165" s="32" t="str">
        <f t="shared" si="11"/>
        <v>B</v>
      </c>
      <c r="G165" s="32">
        <f t="shared" si="5"/>
        <v>0.51194890779141489</v>
      </c>
      <c r="H165" s="32">
        <f t="shared" si="6"/>
        <v>0.4717335881939842</v>
      </c>
      <c r="I165" s="32">
        <f t="shared" si="7"/>
        <v>0.34525954622067673</v>
      </c>
      <c r="J165" s="32">
        <f t="shared" si="8"/>
        <v>0.17781590406279718</v>
      </c>
      <c r="K165" s="32">
        <f t="shared" si="9"/>
        <v>0.28280797907316391</v>
      </c>
      <c r="L165" s="32">
        <f t="shared" si="10"/>
        <v>0.28574802472978783</v>
      </c>
    </row>
    <row r="166" spans="1:12" x14ac:dyDescent="0.3">
      <c r="A166" s="32">
        <f t="shared" ref="A166:F181" si="12">A100</f>
        <v>64005</v>
      </c>
      <c r="B166" s="32" t="str">
        <f t="shared" si="12"/>
        <v>ARIANO IRPINO</v>
      </c>
      <c r="C166" s="32" t="str">
        <f t="shared" si="12"/>
        <v>CAMPANIA</v>
      </c>
      <c r="D166" s="32">
        <f t="shared" si="12"/>
        <v>33268</v>
      </c>
      <c r="E166" s="32">
        <f t="shared" si="12"/>
        <v>3</v>
      </c>
      <c r="F166" s="32" t="str">
        <f t="shared" si="12"/>
        <v>B</v>
      </c>
      <c r="G166" s="32">
        <f t="shared" si="5"/>
        <v>0.39250186875148568</v>
      </c>
      <c r="H166" s="32">
        <f t="shared" si="6"/>
        <v>0.18087757843948807</v>
      </c>
      <c r="I166" s="32">
        <f t="shared" si="7"/>
        <v>0.39562536018346817</v>
      </c>
      <c r="J166" s="32">
        <f t="shared" si="8"/>
        <v>0.10714302478050831</v>
      </c>
      <c r="K166" s="32">
        <f t="shared" si="9"/>
        <v>0.44940340664088441</v>
      </c>
      <c r="L166" s="32">
        <f t="shared" si="10"/>
        <v>0.34522849220042251</v>
      </c>
    </row>
    <row r="167" spans="1:12" x14ac:dyDescent="0.3">
      <c r="A167" s="32">
        <f t="shared" si="12"/>
        <v>64006</v>
      </c>
      <c r="B167" s="32" t="str">
        <f t="shared" si="12"/>
        <v>ATRIPALDA</v>
      </c>
      <c r="C167" s="32" t="str">
        <f t="shared" si="12"/>
        <v>CAMPANIA</v>
      </c>
      <c r="D167" s="32">
        <f t="shared" si="12"/>
        <v>91392</v>
      </c>
      <c r="E167" s="32">
        <f t="shared" si="12"/>
        <v>3</v>
      </c>
      <c r="F167" s="32" t="str">
        <f t="shared" si="12"/>
        <v>B</v>
      </c>
      <c r="G167" s="32">
        <f t="shared" si="5"/>
        <v>0.55048629885971723</v>
      </c>
      <c r="H167" s="32">
        <f t="shared" si="6"/>
        <v>0.36438595961521536</v>
      </c>
      <c r="I167" s="32">
        <f t="shared" si="7"/>
        <v>0.36846503505667483</v>
      </c>
      <c r="J167" s="32">
        <f t="shared" si="8"/>
        <v>6.1527267015878531E-2</v>
      </c>
      <c r="K167" s="32">
        <f t="shared" si="9"/>
        <v>0.36091963343814326</v>
      </c>
      <c r="L167" s="32">
        <f t="shared" si="10"/>
        <v>0.33677814553229479</v>
      </c>
    </row>
    <row r="168" spans="1:12" x14ac:dyDescent="0.3">
      <c r="A168" s="32">
        <f t="shared" si="12"/>
        <v>64008</v>
      </c>
      <c r="B168" s="32" t="str">
        <f t="shared" si="12"/>
        <v>AVELLINO</v>
      </c>
      <c r="C168" s="32" t="str">
        <f t="shared" si="12"/>
        <v>CAMPANIA</v>
      </c>
      <c r="D168" s="32">
        <f t="shared" si="12"/>
        <v>165680</v>
      </c>
      <c r="E168" s="32">
        <f t="shared" si="12"/>
        <v>2</v>
      </c>
      <c r="F168" s="32" t="str">
        <f t="shared" si="12"/>
        <v>A</v>
      </c>
      <c r="G168" s="32">
        <f t="shared" si="5"/>
        <v>0.52017769714566309</v>
      </c>
      <c r="H168" s="32">
        <f t="shared" si="6"/>
        <v>0.40499286703702841</v>
      </c>
      <c r="I168" s="32">
        <f t="shared" si="7"/>
        <v>0.34119431026822045</v>
      </c>
      <c r="J168" s="32">
        <f t="shared" si="8"/>
        <v>9.5115276529465623E-2</v>
      </c>
      <c r="K168" s="32">
        <f t="shared" si="9"/>
        <v>0.60087637436191643</v>
      </c>
      <c r="L168" s="32">
        <f t="shared" si="10"/>
        <v>0.27156907543739772</v>
      </c>
    </row>
    <row r="169" spans="1:12" x14ac:dyDescent="0.3">
      <c r="A169" s="32">
        <f t="shared" si="12"/>
        <v>64038</v>
      </c>
      <c r="B169" s="32" t="str">
        <f t="shared" si="12"/>
        <v>GROTTAMINARDA</v>
      </c>
      <c r="C169" s="32" t="str">
        <f t="shared" si="12"/>
        <v>CAMPANIA</v>
      </c>
      <c r="D169" s="32">
        <f t="shared" si="12"/>
        <v>46014</v>
      </c>
      <c r="E169" s="32">
        <f t="shared" si="12"/>
        <v>3</v>
      </c>
      <c r="F169" s="32" t="str">
        <f t="shared" si="12"/>
        <v>B</v>
      </c>
      <c r="G169" s="32">
        <f t="shared" si="5"/>
        <v>0.43943755919641486</v>
      </c>
      <c r="H169" s="32">
        <f t="shared" si="6"/>
        <v>0.19251019480635501</v>
      </c>
      <c r="I169" s="32">
        <f t="shared" si="7"/>
        <v>0.40159655024034024</v>
      </c>
      <c r="J169" s="32">
        <f t="shared" si="8"/>
        <v>1.7023887395150653E-2</v>
      </c>
      <c r="K169" s="32">
        <f t="shared" si="9"/>
        <v>0.41093667758444352</v>
      </c>
      <c r="L169" s="32">
        <f t="shared" si="10"/>
        <v>0.32782518866952398</v>
      </c>
    </row>
    <row r="170" spans="1:12" x14ac:dyDescent="0.3">
      <c r="A170" s="32">
        <f t="shared" si="12"/>
        <v>64092</v>
      </c>
      <c r="B170" s="32" t="str">
        <f t="shared" si="12"/>
        <v>SANT'ANGELO DEI LOMBARDI</v>
      </c>
      <c r="C170" s="32" t="str">
        <f t="shared" si="12"/>
        <v>CAMPANIA</v>
      </c>
      <c r="D170" s="32">
        <f t="shared" si="12"/>
        <v>39857</v>
      </c>
      <c r="E170" s="32">
        <f t="shared" si="12"/>
        <v>3</v>
      </c>
      <c r="F170" s="32" t="str">
        <f t="shared" si="12"/>
        <v>B</v>
      </c>
      <c r="G170" s="32">
        <f t="shared" si="5"/>
        <v>0.45418430381017016</v>
      </c>
      <c r="H170" s="32">
        <f t="shared" si="6"/>
        <v>0.1677993453544997</v>
      </c>
      <c r="I170" s="32">
        <f t="shared" si="7"/>
        <v>0.44771079677834658</v>
      </c>
      <c r="J170" s="32">
        <f t="shared" si="8"/>
        <v>0.10012685464218189</v>
      </c>
      <c r="K170" s="32">
        <f t="shared" si="9"/>
        <v>0.44085237998152194</v>
      </c>
      <c r="L170" s="32">
        <f t="shared" si="10"/>
        <v>0.36360096251797469</v>
      </c>
    </row>
    <row r="171" spans="1:12" x14ac:dyDescent="0.3">
      <c r="A171" s="32">
        <f t="shared" si="12"/>
        <v>64101</v>
      </c>
      <c r="B171" s="32" t="str">
        <f t="shared" si="12"/>
        <v>SOLOFRA</v>
      </c>
      <c r="C171" s="32" t="str">
        <f t="shared" si="12"/>
        <v>CAMPANIA</v>
      </c>
      <c r="D171" s="32">
        <f t="shared" si="12"/>
        <v>32166</v>
      </c>
      <c r="E171" s="32">
        <f t="shared" si="12"/>
        <v>3</v>
      </c>
      <c r="F171" s="32" t="str">
        <f t="shared" si="12"/>
        <v>B</v>
      </c>
      <c r="G171" s="32">
        <f t="shared" si="5"/>
        <v>0.67381834024822196</v>
      </c>
      <c r="H171" s="32">
        <f t="shared" si="6"/>
        <v>0.26068626093378566</v>
      </c>
      <c r="I171" s="32">
        <f t="shared" si="7"/>
        <v>0.37886761160111032</v>
      </c>
      <c r="J171" s="32">
        <f t="shared" si="8"/>
        <v>0.17588857428128346</v>
      </c>
      <c r="K171" s="32">
        <f t="shared" si="9"/>
        <v>0.1912099212052612</v>
      </c>
      <c r="L171" s="32">
        <f t="shared" si="10"/>
        <v>0.219032480693686</v>
      </c>
    </row>
    <row r="172" spans="1:12" x14ac:dyDescent="0.3">
      <c r="A172" s="32">
        <f t="shared" si="12"/>
        <v>64114</v>
      </c>
      <c r="B172" s="32" t="str">
        <f t="shared" si="12"/>
        <v>VALLATA</v>
      </c>
      <c r="C172" s="32" t="str">
        <f t="shared" si="12"/>
        <v>CAMPANIA</v>
      </c>
      <c r="D172" s="32">
        <f t="shared" si="12"/>
        <v>16948</v>
      </c>
      <c r="E172" s="32">
        <f t="shared" si="12"/>
        <v>3</v>
      </c>
      <c r="F172" s="32" t="str">
        <f t="shared" si="12"/>
        <v>B</v>
      </c>
      <c r="G172" s="32">
        <f t="shared" si="5"/>
        <v>0.39639105834059762</v>
      </c>
      <c r="H172" s="32">
        <f t="shared" si="6"/>
        <v>0.16525392356094776</v>
      </c>
      <c r="I172" s="32">
        <f t="shared" si="7"/>
        <v>0.42376065978735222</v>
      </c>
      <c r="J172" s="32">
        <f t="shared" si="8"/>
        <v>0.18433997926955675</v>
      </c>
      <c r="K172" s="32">
        <f t="shared" si="9"/>
        <v>0.51265378588567023</v>
      </c>
      <c r="L172" s="32">
        <f t="shared" si="10"/>
        <v>0.44468964052071203</v>
      </c>
    </row>
    <row r="173" spans="1:12" x14ac:dyDescent="0.3">
      <c r="A173" s="32">
        <f t="shared" si="12"/>
        <v>65006</v>
      </c>
      <c r="B173" s="32" t="str">
        <f t="shared" si="12"/>
        <v>AMALFI</v>
      </c>
      <c r="C173" s="32" t="str">
        <f t="shared" si="12"/>
        <v>CAMPANIA</v>
      </c>
      <c r="D173" s="32">
        <f t="shared" si="12"/>
        <v>29988</v>
      </c>
      <c r="E173" s="32">
        <f t="shared" si="12"/>
        <v>3</v>
      </c>
      <c r="F173" s="32" t="str">
        <f t="shared" si="12"/>
        <v>B</v>
      </c>
      <c r="G173" s="32">
        <f t="shared" si="5"/>
        <v>0.47394873881425015</v>
      </c>
      <c r="H173" s="32">
        <f t="shared" si="6"/>
        <v>0.22018883237865233</v>
      </c>
      <c r="I173" s="32">
        <f t="shared" si="7"/>
        <v>0.31214345644480684</v>
      </c>
      <c r="J173" s="32">
        <f t="shared" si="8"/>
        <v>9.5387977499838648E-3</v>
      </c>
      <c r="K173" s="32">
        <f t="shared" si="9"/>
        <v>0.25559841026976365</v>
      </c>
      <c r="L173" s="32">
        <f t="shared" si="10"/>
        <v>0.53206814557993598</v>
      </c>
    </row>
    <row r="174" spans="1:12" x14ac:dyDescent="0.3">
      <c r="A174" s="32">
        <f t="shared" si="12"/>
        <v>65014</v>
      </c>
      <c r="B174" s="32" t="str">
        <f t="shared" si="12"/>
        <v>BATTIPAGLIA</v>
      </c>
      <c r="C174" s="32" t="str">
        <f t="shared" si="12"/>
        <v>CAMPANIA</v>
      </c>
      <c r="D174" s="32">
        <f t="shared" si="12"/>
        <v>86754</v>
      </c>
      <c r="E174" s="32">
        <f t="shared" si="12"/>
        <v>3</v>
      </c>
      <c r="F174" s="32" t="str">
        <f t="shared" si="12"/>
        <v>B</v>
      </c>
      <c r="G174" s="32">
        <f t="shared" si="5"/>
        <v>0.51031833019433614</v>
      </c>
      <c r="H174" s="32">
        <f t="shared" si="6"/>
        <v>0.30077382391764107</v>
      </c>
      <c r="I174" s="32">
        <f t="shared" si="7"/>
        <v>0.31398207938521777</v>
      </c>
      <c r="J174" s="32">
        <f t="shared" si="8"/>
        <v>7.704060093455288E-2</v>
      </c>
      <c r="K174" s="32">
        <f t="shared" si="9"/>
        <v>0.23924654165036338</v>
      </c>
      <c r="L174" s="32">
        <f t="shared" si="10"/>
        <v>0.19545299734465035</v>
      </c>
    </row>
    <row r="175" spans="1:12" x14ac:dyDescent="0.3">
      <c r="A175" s="32">
        <f t="shared" si="12"/>
        <v>65017</v>
      </c>
      <c r="B175" s="32" t="str">
        <f t="shared" si="12"/>
        <v>BUCCINO</v>
      </c>
      <c r="C175" s="32" t="str">
        <f t="shared" si="12"/>
        <v>CAMPANIA</v>
      </c>
      <c r="D175" s="32">
        <f t="shared" si="12"/>
        <v>25859</v>
      </c>
      <c r="E175" s="32">
        <f t="shared" si="12"/>
        <v>3</v>
      </c>
      <c r="F175" s="32" t="str">
        <f t="shared" si="12"/>
        <v>B</v>
      </c>
      <c r="G175" s="32">
        <f t="shared" si="5"/>
        <v>0.45039373787338377</v>
      </c>
      <c r="H175" s="32">
        <f t="shared" si="6"/>
        <v>0.23831381271790808</v>
      </c>
      <c r="I175" s="32">
        <f t="shared" si="7"/>
        <v>0.33660329891630886</v>
      </c>
      <c r="J175" s="32">
        <f t="shared" si="8"/>
        <v>0</v>
      </c>
      <c r="K175" s="32">
        <f t="shared" si="9"/>
        <v>0.36491321316036796</v>
      </c>
      <c r="L175" s="32">
        <f t="shared" si="10"/>
        <v>0.20147459942320262</v>
      </c>
    </row>
    <row r="176" spans="1:12" x14ac:dyDescent="0.3">
      <c r="A176" s="32">
        <f t="shared" si="12"/>
        <v>65021</v>
      </c>
      <c r="B176" s="32" t="str">
        <f t="shared" si="12"/>
        <v>CAMEROTA</v>
      </c>
      <c r="C176" s="32" t="str">
        <f t="shared" si="12"/>
        <v>CAMPANIA</v>
      </c>
      <c r="D176" s="32">
        <f t="shared" si="12"/>
        <v>15397</v>
      </c>
      <c r="E176" s="32">
        <f t="shared" si="12"/>
        <v>3</v>
      </c>
      <c r="F176" s="32" t="str">
        <f t="shared" si="12"/>
        <v>B</v>
      </c>
      <c r="G176" s="32">
        <f t="shared" si="5"/>
        <v>0.43916358769461983</v>
      </c>
      <c r="H176" s="32">
        <f t="shared" si="6"/>
        <v>0.22485197467626811</v>
      </c>
      <c r="I176" s="32">
        <f t="shared" si="7"/>
        <v>0.36773667930103765</v>
      </c>
      <c r="J176" s="32">
        <f t="shared" si="8"/>
        <v>2.4297423887587821E-2</v>
      </c>
      <c r="K176" s="32">
        <f t="shared" si="9"/>
        <v>0.33698432862233929</v>
      </c>
      <c r="L176" s="32">
        <f t="shared" si="10"/>
        <v>0.32486449582482857</v>
      </c>
    </row>
    <row r="177" spans="1:12" x14ac:dyDescent="0.3">
      <c r="A177" s="32">
        <f t="shared" si="12"/>
        <v>65025</v>
      </c>
      <c r="B177" s="32" t="str">
        <f t="shared" si="12"/>
        <v>CAPACCIO</v>
      </c>
      <c r="C177" s="32" t="str">
        <f t="shared" si="12"/>
        <v>CAMPANIA</v>
      </c>
      <c r="D177" s="32">
        <f t="shared" si="12"/>
        <v>38020</v>
      </c>
      <c r="E177" s="32">
        <f t="shared" si="12"/>
        <v>3</v>
      </c>
      <c r="F177" s="32" t="str">
        <f t="shared" si="12"/>
        <v>B</v>
      </c>
      <c r="G177" s="32">
        <f t="shared" si="5"/>
        <v>0.47231451826128185</v>
      </c>
      <c r="H177" s="32">
        <f t="shared" si="6"/>
        <v>0.27199772232186792</v>
      </c>
      <c r="I177" s="32">
        <f t="shared" si="7"/>
        <v>0.33353898513130509</v>
      </c>
      <c r="J177" s="32">
        <f t="shared" si="8"/>
        <v>5.7813547954393023E-2</v>
      </c>
      <c r="K177" s="32">
        <f t="shared" si="9"/>
        <v>0.32798508665852372</v>
      </c>
      <c r="L177" s="32">
        <f t="shared" si="10"/>
        <v>0.30904637241678878</v>
      </c>
    </row>
    <row r="178" spans="1:12" x14ac:dyDescent="0.3">
      <c r="A178" s="32">
        <f t="shared" si="12"/>
        <v>65031</v>
      </c>
      <c r="B178" s="32" t="str">
        <f t="shared" si="12"/>
        <v>CASTELLABATE</v>
      </c>
      <c r="C178" s="32" t="str">
        <f t="shared" si="12"/>
        <v>CAMPANIA</v>
      </c>
      <c r="D178" s="32">
        <f t="shared" si="12"/>
        <v>13937</v>
      </c>
      <c r="E178" s="32">
        <f t="shared" si="12"/>
        <v>3</v>
      </c>
      <c r="F178" s="32" t="str">
        <f t="shared" si="12"/>
        <v>B</v>
      </c>
      <c r="G178" s="32">
        <f t="shared" si="5"/>
        <v>0.43318362320872023</v>
      </c>
      <c r="H178" s="32">
        <f t="shared" si="6"/>
        <v>0.16837527468993635</v>
      </c>
      <c r="I178" s="32">
        <f t="shared" si="7"/>
        <v>0.3444495987936278</v>
      </c>
      <c r="J178" s="32">
        <f t="shared" si="8"/>
        <v>0</v>
      </c>
      <c r="K178" s="32">
        <f t="shared" si="9"/>
        <v>0.40454113006147335</v>
      </c>
      <c r="L178" s="32">
        <f t="shared" si="10"/>
        <v>0.38590507595438872</v>
      </c>
    </row>
    <row r="179" spans="1:12" x14ac:dyDescent="0.3">
      <c r="A179" s="32">
        <f t="shared" si="12"/>
        <v>65037</v>
      </c>
      <c r="B179" s="32" t="str">
        <f t="shared" si="12"/>
        <v>CAVA DE' TIRRENI</v>
      </c>
      <c r="C179" s="32" t="str">
        <f t="shared" si="12"/>
        <v>CAMPANIA</v>
      </c>
      <c r="D179" s="32">
        <f t="shared" si="12"/>
        <v>63702</v>
      </c>
      <c r="E179" s="32">
        <f t="shared" si="12"/>
        <v>3</v>
      </c>
      <c r="F179" s="32" t="str">
        <f t="shared" si="12"/>
        <v>B</v>
      </c>
      <c r="G179" s="32">
        <f t="shared" si="5"/>
        <v>0.52170966601753299</v>
      </c>
      <c r="H179" s="32">
        <f t="shared" si="6"/>
        <v>0.43025676535943408</v>
      </c>
      <c r="I179" s="32">
        <f t="shared" si="7"/>
        <v>0.3589280098119294</v>
      </c>
      <c r="J179" s="32">
        <f t="shared" si="8"/>
        <v>8.4350805229015655E-2</v>
      </c>
      <c r="K179" s="32">
        <f t="shared" si="9"/>
        <v>0.27836706459055433</v>
      </c>
      <c r="L179" s="32">
        <f t="shared" si="10"/>
        <v>0.49592520480009644</v>
      </c>
    </row>
    <row r="180" spans="1:12" x14ac:dyDescent="0.3">
      <c r="A180" s="32">
        <f t="shared" si="12"/>
        <v>65050</v>
      </c>
      <c r="B180" s="32" t="str">
        <f t="shared" si="12"/>
        <v>EBOLI</v>
      </c>
      <c r="C180" s="32" t="str">
        <f t="shared" si="12"/>
        <v>CAMPANIA</v>
      </c>
      <c r="D180" s="32">
        <f t="shared" si="12"/>
        <v>62964</v>
      </c>
      <c r="E180" s="32">
        <f t="shared" si="12"/>
        <v>3</v>
      </c>
      <c r="F180" s="32" t="str">
        <f t="shared" si="12"/>
        <v>B</v>
      </c>
      <c r="G180" s="32">
        <f t="shared" si="5"/>
        <v>0.53400489353755376</v>
      </c>
      <c r="H180" s="32">
        <f t="shared" si="6"/>
        <v>0.34834030030902885</v>
      </c>
      <c r="I180" s="32">
        <f t="shared" si="7"/>
        <v>0.34721389673307312</v>
      </c>
      <c r="J180" s="32">
        <f t="shared" si="8"/>
        <v>0.17553631130121408</v>
      </c>
      <c r="K180" s="32">
        <f t="shared" si="9"/>
        <v>0.35052298160572287</v>
      </c>
      <c r="L180" s="32">
        <f t="shared" si="10"/>
        <v>0.16507553212532555</v>
      </c>
    </row>
    <row r="181" spans="1:12" x14ac:dyDescent="0.3">
      <c r="A181" s="32">
        <f t="shared" si="12"/>
        <v>65067</v>
      </c>
      <c r="B181" s="32" t="str">
        <f t="shared" si="12"/>
        <v>MERCATO SAN SEVERINO</v>
      </c>
      <c r="C181" s="32" t="str">
        <f t="shared" si="12"/>
        <v>CAMPANIA</v>
      </c>
      <c r="D181" s="32">
        <f t="shared" si="12"/>
        <v>71193</v>
      </c>
      <c r="E181" s="32">
        <f t="shared" si="12"/>
        <v>3</v>
      </c>
      <c r="F181" s="32" t="str">
        <f t="shared" si="12"/>
        <v>B</v>
      </c>
      <c r="G181" s="32">
        <f t="shared" si="5"/>
        <v>0.61523089053128455</v>
      </c>
      <c r="H181" s="32">
        <f t="shared" si="6"/>
        <v>0.35387630834625655</v>
      </c>
      <c r="I181" s="32">
        <f t="shared" si="7"/>
        <v>0.35207497276350985</v>
      </c>
      <c r="J181" s="32">
        <f t="shared" si="8"/>
        <v>7.9339499298515692E-2</v>
      </c>
      <c r="K181" s="32">
        <f t="shared" si="9"/>
        <v>0.58885934388444627</v>
      </c>
      <c r="L181" s="32">
        <f t="shared" si="10"/>
        <v>0.24700669581782284</v>
      </c>
    </row>
    <row r="182" spans="1:12" x14ac:dyDescent="0.3">
      <c r="A182" s="32">
        <f t="shared" ref="A182:F193" si="13">A116</f>
        <v>65078</v>
      </c>
      <c r="B182" s="32" t="str">
        <f t="shared" si="13"/>
        <v>NOCERA INFERIORE</v>
      </c>
      <c r="C182" s="32" t="str">
        <f t="shared" si="13"/>
        <v>CAMPANIA</v>
      </c>
      <c r="D182" s="32">
        <f t="shared" si="13"/>
        <v>103047</v>
      </c>
      <c r="E182" s="32">
        <f t="shared" si="13"/>
        <v>3</v>
      </c>
      <c r="F182" s="32" t="str">
        <f t="shared" si="13"/>
        <v>B</v>
      </c>
      <c r="G182" s="32">
        <f t="shared" si="5"/>
        <v>0.52310847787034265</v>
      </c>
      <c r="H182" s="32">
        <f t="shared" si="6"/>
        <v>0.51285129886615022</v>
      </c>
      <c r="I182" s="32">
        <f t="shared" si="7"/>
        <v>0.33876980142214186</v>
      </c>
      <c r="J182" s="32">
        <f t="shared" si="8"/>
        <v>0.16300098134398053</v>
      </c>
      <c r="K182" s="32">
        <f t="shared" si="9"/>
        <v>0.35668092849537569</v>
      </c>
      <c r="L182" s="32">
        <f t="shared" si="10"/>
        <v>0.17317877665284531</v>
      </c>
    </row>
    <row r="183" spans="1:12" x14ac:dyDescent="0.3">
      <c r="A183" s="32">
        <f t="shared" si="13"/>
        <v>65083</v>
      </c>
      <c r="B183" s="32" t="str">
        <f t="shared" si="13"/>
        <v>OLIVETO CITRA</v>
      </c>
      <c r="C183" s="32" t="str">
        <f t="shared" si="13"/>
        <v>CAMPANIA</v>
      </c>
      <c r="D183" s="32">
        <f t="shared" si="13"/>
        <v>14977</v>
      </c>
      <c r="E183" s="32">
        <f t="shared" si="13"/>
        <v>3</v>
      </c>
      <c r="F183" s="32" t="str">
        <f t="shared" si="13"/>
        <v>B</v>
      </c>
      <c r="G183" s="32">
        <f t="shared" si="5"/>
        <v>0.41867363527144613</v>
      </c>
      <c r="H183" s="32">
        <f t="shared" si="6"/>
        <v>0.13305499691524558</v>
      </c>
      <c r="I183" s="32">
        <f t="shared" si="7"/>
        <v>0.26843464554850005</v>
      </c>
      <c r="J183" s="32">
        <f t="shared" si="8"/>
        <v>0.25221967758836028</v>
      </c>
      <c r="K183" s="32">
        <f t="shared" si="9"/>
        <v>0.5582693813048929</v>
      </c>
      <c r="L183" s="32">
        <f t="shared" si="10"/>
        <v>0.13403193616663339</v>
      </c>
    </row>
    <row r="184" spans="1:12" x14ac:dyDescent="0.3">
      <c r="A184" s="32">
        <f t="shared" si="13"/>
        <v>65087</v>
      </c>
      <c r="B184" s="32" t="str">
        <f t="shared" si="13"/>
        <v>PADULA</v>
      </c>
      <c r="C184" s="32" t="str">
        <f t="shared" si="13"/>
        <v>CAMPANIA</v>
      </c>
      <c r="D184" s="32">
        <f t="shared" si="13"/>
        <v>18423</v>
      </c>
      <c r="E184" s="32">
        <f t="shared" si="13"/>
        <v>3</v>
      </c>
      <c r="F184" s="32" t="str">
        <f t="shared" si="13"/>
        <v>B</v>
      </c>
      <c r="G184" s="32">
        <f t="shared" si="5"/>
        <v>0.41483242572343837</v>
      </c>
      <c r="H184" s="32">
        <f t="shared" si="6"/>
        <v>0.22197580210276202</v>
      </c>
      <c r="I184" s="32">
        <f t="shared" si="7"/>
        <v>0.39262751303349985</v>
      </c>
      <c r="J184" s="32">
        <f t="shared" si="8"/>
        <v>4.8155737704918031E-2</v>
      </c>
      <c r="K184" s="32">
        <f t="shared" si="9"/>
        <v>0.35403745694418154</v>
      </c>
      <c r="L184" s="32">
        <f t="shared" si="10"/>
        <v>0.29453925857003621</v>
      </c>
    </row>
    <row r="185" spans="1:12" x14ac:dyDescent="0.3">
      <c r="A185" s="32">
        <f t="shared" si="13"/>
        <v>65088</v>
      </c>
      <c r="B185" s="32" t="str">
        <f t="shared" si="13"/>
        <v>PAGANI</v>
      </c>
      <c r="C185" s="32" t="str">
        <f t="shared" si="13"/>
        <v>CAMPANIA</v>
      </c>
      <c r="D185" s="32">
        <f t="shared" si="13"/>
        <v>91732</v>
      </c>
      <c r="E185" s="32">
        <f t="shared" si="13"/>
        <v>3</v>
      </c>
      <c r="F185" s="32" t="str">
        <f t="shared" si="13"/>
        <v>B</v>
      </c>
      <c r="G185" s="32">
        <f t="shared" si="5"/>
        <v>0.55977742537082353</v>
      </c>
      <c r="H185" s="32">
        <f t="shared" si="6"/>
        <v>0.44415488404684389</v>
      </c>
      <c r="I185" s="32">
        <f t="shared" si="7"/>
        <v>0.43083932566889965</v>
      </c>
      <c r="J185" s="32">
        <f t="shared" si="8"/>
        <v>5.4353681810151593E-2</v>
      </c>
      <c r="K185" s="32">
        <f t="shared" si="9"/>
        <v>0.13118281138082563</v>
      </c>
      <c r="L185" s="32">
        <f t="shared" si="10"/>
        <v>0.17445318888235273</v>
      </c>
    </row>
    <row r="186" spans="1:12" x14ac:dyDescent="0.3">
      <c r="A186" s="32">
        <f t="shared" si="13"/>
        <v>65099</v>
      </c>
      <c r="B186" s="32" t="str">
        <f t="shared" si="13"/>
        <v>PONTECAGNANO FAIANO</v>
      </c>
      <c r="C186" s="32" t="str">
        <f t="shared" si="13"/>
        <v>CAMPANIA</v>
      </c>
      <c r="D186" s="32">
        <f t="shared" si="13"/>
        <v>64726</v>
      </c>
      <c r="E186" s="32">
        <f t="shared" si="13"/>
        <v>3</v>
      </c>
      <c r="F186" s="32" t="str">
        <f t="shared" si="13"/>
        <v>B</v>
      </c>
      <c r="G186" s="32">
        <f t="shared" si="5"/>
        <v>0.57841947147737305</v>
      </c>
      <c r="H186" s="32">
        <f t="shared" si="6"/>
        <v>0.31003214988616273</v>
      </c>
      <c r="I186" s="32">
        <f t="shared" si="7"/>
        <v>0.34924463788086002</v>
      </c>
      <c r="J186" s="32">
        <f t="shared" si="8"/>
        <v>1.3124512099921935E-2</v>
      </c>
      <c r="K186" s="32">
        <f t="shared" si="9"/>
        <v>0.25586535628762197</v>
      </c>
      <c r="L186" s="32">
        <f t="shared" si="10"/>
        <v>0.27334192841500604</v>
      </c>
    </row>
    <row r="187" spans="1:12" x14ac:dyDescent="0.3">
      <c r="A187" s="32">
        <f t="shared" si="13"/>
        <v>65106</v>
      </c>
      <c r="B187" s="32" t="str">
        <f t="shared" si="13"/>
        <v>ROCCADASPIDE</v>
      </c>
      <c r="C187" s="32" t="str">
        <f t="shared" si="13"/>
        <v>CAMPANIA</v>
      </c>
      <c r="D187" s="32">
        <f t="shared" si="13"/>
        <v>22616</v>
      </c>
      <c r="E187" s="32">
        <f t="shared" si="13"/>
        <v>3</v>
      </c>
      <c r="F187" s="32" t="str">
        <f t="shared" si="13"/>
        <v>B</v>
      </c>
      <c r="G187" s="32">
        <f t="shared" si="5"/>
        <v>0.3945040227358021</v>
      </c>
      <c r="H187" s="32">
        <f t="shared" si="6"/>
        <v>2.0833333333333332E-2</v>
      </c>
      <c r="I187" s="32">
        <f t="shared" si="7"/>
        <v>0.34730836687474959</v>
      </c>
      <c r="J187" s="32">
        <f t="shared" si="8"/>
        <v>0.12636768444091168</v>
      </c>
      <c r="K187" s="32">
        <f t="shared" si="9"/>
        <v>0.68185997023258427</v>
      </c>
      <c r="L187" s="32">
        <f t="shared" si="10"/>
        <v>0.30825292502842661</v>
      </c>
    </row>
    <row r="188" spans="1:12" x14ac:dyDescent="0.3">
      <c r="A188" s="32">
        <f t="shared" si="13"/>
        <v>65114</v>
      </c>
      <c r="B188" s="32" t="str">
        <f t="shared" si="13"/>
        <v>SALA CONSILINA</v>
      </c>
      <c r="C188" s="32" t="str">
        <f t="shared" si="13"/>
        <v>CAMPANIA</v>
      </c>
      <c r="D188" s="32">
        <f t="shared" si="13"/>
        <v>41104</v>
      </c>
      <c r="E188" s="32">
        <f t="shared" si="13"/>
        <v>3</v>
      </c>
      <c r="F188" s="32" t="str">
        <f t="shared" si="13"/>
        <v>B</v>
      </c>
      <c r="G188" s="32">
        <f t="shared" si="5"/>
        <v>0.46338970015817366</v>
      </c>
      <c r="H188" s="32">
        <f t="shared" si="6"/>
        <v>0.242899528890936</v>
      </c>
      <c r="I188" s="32">
        <f t="shared" si="7"/>
        <v>0.35451172803377856</v>
      </c>
      <c r="J188" s="32">
        <f t="shared" si="8"/>
        <v>0.14945093018001052</v>
      </c>
      <c r="K188" s="32">
        <f t="shared" si="9"/>
        <v>0.35990897843007713</v>
      </c>
      <c r="L188" s="32">
        <f t="shared" si="10"/>
        <v>0.26340697316544259</v>
      </c>
    </row>
    <row r="189" spans="1:12" x14ac:dyDescent="0.3">
      <c r="A189" s="32">
        <f t="shared" si="13"/>
        <v>65116</v>
      </c>
      <c r="B189" s="32" t="str">
        <f t="shared" si="13"/>
        <v>SALERNO</v>
      </c>
      <c r="C189" s="32" t="str">
        <f t="shared" si="13"/>
        <v>CAMPANIA</v>
      </c>
      <c r="D189" s="32">
        <f t="shared" si="13"/>
        <v>135261</v>
      </c>
      <c r="E189" s="32">
        <f t="shared" si="13"/>
        <v>2</v>
      </c>
      <c r="F189" s="32" t="str">
        <f t="shared" si="13"/>
        <v>A</v>
      </c>
      <c r="G189" s="32">
        <f t="shared" si="5"/>
        <v>0.58380585002759988</v>
      </c>
      <c r="H189" s="32">
        <f t="shared" si="6"/>
        <v>0.60763513164503258</v>
      </c>
      <c r="I189" s="32">
        <f t="shared" si="7"/>
        <v>0.31648667582588585</v>
      </c>
      <c r="J189" s="32">
        <f t="shared" si="8"/>
        <v>0.25791844719765183</v>
      </c>
      <c r="K189" s="32">
        <f t="shared" si="9"/>
        <v>0.50478528915992449</v>
      </c>
      <c r="L189" s="32">
        <f t="shared" si="10"/>
        <v>0.55973849197911496</v>
      </c>
    </row>
    <row r="190" spans="1:12" x14ac:dyDescent="0.3">
      <c r="A190" s="32">
        <f t="shared" si="13"/>
        <v>65134</v>
      </c>
      <c r="B190" s="32" t="str">
        <f t="shared" si="13"/>
        <v>SAPRI</v>
      </c>
      <c r="C190" s="32" t="str">
        <f t="shared" si="13"/>
        <v>CAMPANIA</v>
      </c>
      <c r="D190" s="32">
        <f t="shared" si="13"/>
        <v>32300</v>
      </c>
      <c r="E190" s="32">
        <f t="shared" si="13"/>
        <v>3</v>
      </c>
      <c r="F190" s="32" t="str">
        <f t="shared" si="13"/>
        <v>B</v>
      </c>
      <c r="G190" s="32">
        <f t="shared" si="5"/>
        <v>0.45700781262189616</v>
      </c>
      <c r="H190" s="32">
        <f t="shared" si="6"/>
        <v>0.27582363647197183</v>
      </c>
      <c r="I190" s="32">
        <f t="shared" si="7"/>
        <v>0.40201612018500493</v>
      </c>
      <c r="J190" s="32">
        <f t="shared" si="8"/>
        <v>4.2167261378929656E-2</v>
      </c>
      <c r="K190" s="32">
        <f t="shared" si="9"/>
        <v>0.53222300856370031</v>
      </c>
      <c r="L190" s="32">
        <f t="shared" si="10"/>
        <v>0.19600054516887377</v>
      </c>
    </row>
    <row r="191" spans="1:12" x14ac:dyDescent="0.3">
      <c r="A191" s="32">
        <f t="shared" si="13"/>
        <v>65135</v>
      </c>
      <c r="B191" s="32" t="str">
        <f t="shared" si="13"/>
        <v>SARNO</v>
      </c>
      <c r="C191" s="32" t="str">
        <f t="shared" si="13"/>
        <v>CAMPANIA</v>
      </c>
      <c r="D191" s="32">
        <f t="shared" si="13"/>
        <v>42476</v>
      </c>
      <c r="E191" s="32">
        <f t="shared" si="13"/>
        <v>3</v>
      </c>
      <c r="F191" s="32" t="str">
        <f t="shared" si="13"/>
        <v>B</v>
      </c>
      <c r="G191" s="32">
        <f t="shared" si="5"/>
        <v>0.52051587353588913</v>
      </c>
      <c r="H191" s="32">
        <f t="shared" si="6"/>
        <v>0.40160234430036412</v>
      </c>
      <c r="I191" s="32">
        <f t="shared" si="7"/>
        <v>0.29259478716848047</v>
      </c>
      <c r="J191" s="32">
        <f t="shared" si="8"/>
        <v>0.14994533773324162</v>
      </c>
      <c r="K191" s="32">
        <f t="shared" si="9"/>
        <v>0.30838925258997313</v>
      </c>
      <c r="L191" s="32">
        <f t="shared" si="10"/>
        <v>0.15984147997123346</v>
      </c>
    </row>
    <row r="192" spans="1:12" x14ac:dyDescent="0.3">
      <c r="A192" s="32">
        <f t="shared" si="13"/>
        <v>65137</v>
      </c>
      <c r="B192" s="32" t="str">
        <f t="shared" si="13"/>
        <v>SCAFATI</v>
      </c>
      <c r="C192" s="32" t="str">
        <f t="shared" si="13"/>
        <v>CAMPANIA</v>
      </c>
      <c r="D192" s="32">
        <f t="shared" si="13"/>
        <v>50787</v>
      </c>
      <c r="E192" s="32">
        <f t="shared" si="13"/>
        <v>3</v>
      </c>
      <c r="F192" s="32" t="str">
        <f t="shared" si="13"/>
        <v>B</v>
      </c>
      <c r="G192" s="32">
        <f t="shared" si="5"/>
        <v>0.47608985596598896</v>
      </c>
      <c r="H192" s="32">
        <f t="shared" si="6"/>
        <v>0.46406955255965154</v>
      </c>
      <c r="I192" s="32">
        <f t="shared" si="7"/>
        <v>0.4018683825933772</v>
      </c>
      <c r="J192" s="32">
        <f t="shared" si="8"/>
        <v>0.14244551913151746</v>
      </c>
      <c r="K192" s="32">
        <f t="shared" si="9"/>
        <v>0.22139224293701765</v>
      </c>
      <c r="L192" s="32">
        <f t="shared" si="10"/>
        <v>0.28208061947832819</v>
      </c>
    </row>
    <row r="193" spans="1:12" x14ac:dyDescent="0.3">
      <c r="A193" s="32">
        <f t="shared" si="13"/>
        <v>65154</v>
      </c>
      <c r="B193" s="32" t="str">
        <f t="shared" si="13"/>
        <v>VALLO DELLA LUCANIA</v>
      </c>
      <c r="C193" s="32" t="str">
        <f t="shared" si="13"/>
        <v>CAMPANIA</v>
      </c>
      <c r="D193" s="32">
        <f t="shared" si="13"/>
        <v>81243</v>
      </c>
      <c r="E193" s="32">
        <f t="shared" si="13"/>
        <v>3</v>
      </c>
      <c r="F193" s="32" t="str">
        <f t="shared" si="13"/>
        <v>B</v>
      </c>
      <c r="G193" s="32">
        <f t="shared" si="5"/>
        <v>0.52498394332877263</v>
      </c>
      <c r="H193" s="32">
        <f t="shared" si="6"/>
        <v>0.27043171786395664</v>
      </c>
      <c r="I193" s="32">
        <f t="shared" si="7"/>
        <v>0.3488756674544094</v>
      </c>
      <c r="J193" s="32">
        <f t="shared" si="8"/>
        <v>0.24845624411490194</v>
      </c>
      <c r="K193" s="32">
        <f t="shared" si="9"/>
        <v>0.64375142168849719</v>
      </c>
      <c r="L193" s="32">
        <f t="shared" si="10"/>
        <v>0.25285711351896978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9E3294-78E4-45C2-9EB5-71021839EAC1}">
  <dimension ref="A1:BD151"/>
  <sheetViews>
    <sheetView topLeftCell="AZ54" zoomScale="70" zoomScaleNormal="70" workbookViewId="0">
      <selection activeCell="BI76" sqref="BI76"/>
    </sheetView>
  </sheetViews>
  <sheetFormatPr defaultRowHeight="14.4" x14ac:dyDescent="0.3"/>
  <cols>
    <col min="1" max="1" width="8.88671875" style="32"/>
    <col min="2" max="2" width="30.6640625" style="32" bestFit="1" customWidth="1"/>
    <col min="3" max="3" width="13.21875" style="32" bestFit="1" customWidth="1"/>
    <col min="4" max="16384" width="8.88671875" style="32"/>
  </cols>
  <sheetData>
    <row r="1" spans="1:56" x14ac:dyDescent="0.3">
      <c r="G1" s="32" t="s">
        <v>382</v>
      </c>
      <c r="H1" s="32" t="s">
        <v>383</v>
      </c>
      <c r="I1" s="32" t="s">
        <v>382</v>
      </c>
      <c r="J1" s="32" t="s">
        <v>382</v>
      </c>
      <c r="K1" s="32" t="s">
        <v>383</v>
      </c>
      <c r="L1" s="32" t="s">
        <v>383</v>
      </c>
      <c r="M1" s="32" t="s">
        <v>383</v>
      </c>
      <c r="N1" s="32" t="s">
        <v>383</v>
      </c>
      <c r="O1" s="32" t="s">
        <v>382</v>
      </c>
      <c r="P1" s="32" t="s">
        <v>382</v>
      </c>
      <c r="Q1" s="32" t="s">
        <v>382</v>
      </c>
      <c r="R1" s="32" t="s">
        <v>383</v>
      </c>
      <c r="S1" s="32" t="s">
        <v>383</v>
      </c>
      <c r="T1" s="32" t="s">
        <v>383</v>
      </c>
      <c r="U1" s="32" t="s">
        <v>383</v>
      </c>
      <c r="V1" s="32" t="s">
        <v>383</v>
      </c>
      <c r="W1" s="32" t="s">
        <v>383</v>
      </c>
      <c r="X1" s="32" t="s">
        <v>383</v>
      </c>
      <c r="Y1" s="32" t="s">
        <v>382</v>
      </c>
      <c r="Z1" s="32" t="s">
        <v>383</v>
      </c>
      <c r="AA1" s="32" t="s">
        <v>383</v>
      </c>
      <c r="AB1" s="32" t="s">
        <v>382</v>
      </c>
      <c r="AC1" s="32" t="s">
        <v>383</v>
      </c>
      <c r="AD1" s="32" t="s">
        <v>383</v>
      </c>
      <c r="AE1" s="32" t="s">
        <v>383</v>
      </c>
      <c r="AF1" s="32" t="s">
        <v>382</v>
      </c>
      <c r="AG1" s="32" t="s">
        <v>383</v>
      </c>
      <c r="AH1" s="32" t="s">
        <v>382</v>
      </c>
      <c r="AI1" s="32" t="s">
        <v>383</v>
      </c>
      <c r="AJ1" s="32" t="s">
        <v>382</v>
      </c>
      <c r="AK1" s="32" t="s">
        <v>382</v>
      </c>
      <c r="AL1" s="32" t="s">
        <v>383</v>
      </c>
      <c r="AM1" s="32" t="s">
        <v>383</v>
      </c>
      <c r="AN1" s="32" t="s">
        <v>383</v>
      </c>
      <c r="AO1" s="32" t="s">
        <v>383</v>
      </c>
      <c r="AP1" s="32" t="s">
        <v>383</v>
      </c>
      <c r="AQ1" s="32" t="s">
        <v>383</v>
      </c>
      <c r="AR1" s="32" t="s">
        <v>383</v>
      </c>
      <c r="AS1" s="32" t="s">
        <v>383</v>
      </c>
      <c r="AT1" s="32" t="s">
        <v>383</v>
      </c>
      <c r="AU1" s="32" t="s">
        <v>383</v>
      </c>
      <c r="AV1" s="32" t="s">
        <v>382</v>
      </c>
      <c r="AW1" s="32" t="s">
        <v>383</v>
      </c>
      <c r="AX1" s="32" t="s">
        <v>383</v>
      </c>
      <c r="AY1" s="32" t="s">
        <v>382</v>
      </c>
      <c r="AZ1" s="32" t="s">
        <v>383</v>
      </c>
      <c r="BA1" s="32" t="s">
        <v>383</v>
      </c>
      <c r="BB1" s="32" t="s">
        <v>383</v>
      </c>
      <c r="BC1" s="32" t="s">
        <v>383</v>
      </c>
      <c r="BD1" s="32" t="s">
        <v>383</v>
      </c>
    </row>
    <row r="2" spans="1:56" x14ac:dyDescent="0.3">
      <c r="A2" s="32" t="s">
        <v>324</v>
      </c>
      <c r="B2" s="32" t="s">
        <v>0</v>
      </c>
      <c r="C2" s="32" t="s">
        <v>1</v>
      </c>
      <c r="D2" s="32" t="s">
        <v>2</v>
      </c>
      <c r="E2" s="32" t="s">
        <v>325</v>
      </c>
      <c r="F2" s="32" t="s">
        <v>3</v>
      </c>
      <c r="G2" s="32" t="s">
        <v>326</v>
      </c>
      <c r="H2" s="32" t="s">
        <v>327</v>
      </c>
      <c r="I2" s="32" t="s">
        <v>328</v>
      </c>
      <c r="J2" s="32" t="s">
        <v>329</v>
      </c>
      <c r="K2" s="32" t="s">
        <v>330</v>
      </c>
      <c r="L2" s="32" t="s">
        <v>331</v>
      </c>
      <c r="M2" s="32" t="s">
        <v>332</v>
      </c>
      <c r="N2" s="32" t="s">
        <v>333</v>
      </c>
      <c r="O2" s="32" t="s">
        <v>334</v>
      </c>
      <c r="P2" s="32" t="s">
        <v>335</v>
      </c>
      <c r="Q2" s="32" t="s">
        <v>336</v>
      </c>
      <c r="R2" s="32" t="s">
        <v>337</v>
      </c>
      <c r="S2" s="32" t="s">
        <v>338</v>
      </c>
      <c r="T2" s="32" t="s">
        <v>339</v>
      </c>
      <c r="U2" s="32" t="s">
        <v>340</v>
      </c>
      <c r="V2" s="32" t="s">
        <v>341</v>
      </c>
      <c r="W2" s="32" t="s">
        <v>342</v>
      </c>
      <c r="X2" s="32" t="s">
        <v>343</v>
      </c>
      <c r="Y2" s="32" t="s">
        <v>344</v>
      </c>
      <c r="Z2" s="32" t="s">
        <v>345</v>
      </c>
      <c r="AA2" s="32" t="s">
        <v>346</v>
      </c>
      <c r="AB2" s="32" t="s">
        <v>347</v>
      </c>
      <c r="AC2" s="32" t="s">
        <v>348</v>
      </c>
      <c r="AD2" s="32" t="s">
        <v>349</v>
      </c>
      <c r="AE2" s="32" t="s">
        <v>350</v>
      </c>
      <c r="AF2" s="32" t="s">
        <v>351</v>
      </c>
      <c r="AG2" s="32" t="s">
        <v>352</v>
      </c>
      <c r="AH2" s="32" t="s">
        <v>353</v>
      </c>
      <c r="AI2" s="32" t="s">
        <v>354</v>
      </c>
      <c r="AJ2" s="32" t="s">
        <v>355</v>
      </c>
      <c r="AK2" s="32" t="s">
        <v>356</v>
      </c>
      <c r="AL2" s="32" t="s">
        <v>357</v>
      </c>
      <c r="AM2" s="32" t="s">
        <v>358</v>
      </c>
      <c r="AN2" s="32" t="s">
        <v>359</v>
      </c>
      <c r="AO2" s="32" t="s">
        <v>360</v>
      </c>
      <c r="AP2" s="32" t="s">
        <v>361</v>
      </c>
      <c r="AQ2" s="32" t="s">
        <v>362</v>
      </c>
      <c r="AR2" s="32" t="s">
        <v>363</v>
      </c>
      <c r="AS2" s="32" t="s">
        <v>364</v>
      </c>
      <c r="AT2" s="32" t="s">
        <v>365</v>
      </c>
      <c r="AU2" s="32" t="s">
        <v>366</v>
      </c>
      <c r="AV2" s="32" t="s">
        <v>367</v>
      </c>
      <c r="AW2" s="32" t="s">
        <v>368</v>
      </c>
      <c r="AX2" s="32" t="s">
        <v>369</v>
      </c>
      <c r="AY2" s="32" t="s">
        <v>370</v>
      </c>
      <c r="AZ2" s="32" t="s">
        <v>371</v>
      </c>
      <c r="BA2" s="32" t="s">
        <v>372</v>
      </c>
      <c r="BB2" s="32" t="s">
        <v>373</v>
      </c>
      <c r="BC2" s="32" t="s">
        <v>374</v>
      </c>
      <c r="BD2" s="32" t="s">
        <v>375</v>
      </c>
    </row>
    <row r="3" spans="1:56" x14ac:dyDescent="0.3">
      <c r="A3" s="32">
        <v>71020</v>
      </c>
      <c r="B3" s="32" t="s">
        <v>48</v>
      </c>
      <c r="C3" s="32" t="s">
        <v>14</v>
      </c>
      <c r="D3" s="32">
        <v>61711</v>
      </c>
      <c r="E3" s="32">
        <v>3</v>
      </c>
      <c r="F3" s="32" t="s">
        <v>6</v>
      </c>
      <c r="G3" s="32">
        <v>50</v>
      </c>
      <c r="H3" s="32">
        <v>-0.01</v>
      </c>
      <c r="I3" s="32">
        <v>87</v>
      </c>
      <c r="J3" s="32">
        <v>4.2</v>
      </c>
      <c r="K3" s="32">
        <v>74.8</v>
      </c>
      <c r="L3" s="32">
        <v>30.94</v>
      </c>
      <c r="M3" s="32">
        <v>268</v>
      </c>
      <c r="N3" s="32">
        <v>0.01</v>
      </c>
      <c r="O3" s="32">
        <v>50.49</v>
      </c>
      <c r="P3" s="32">
        <v>2.44</v>
      </c>
      <c r="Q3" s="32">
        <v>23.54</v>
      </c>
      <c r="R3" s="32">
        <v>1.59</v>
      </c>
      <c r="S3" s="32">
        <v>0.03</v>
      </c>
      <c r="T3" s="32">
        <v>0.33</v>
      </c>
      <c r="U3" s="32">
        <v>0</v>
      </c>
      <c r="V3" s="32">
        <v>1</v>
      </c>
      <c r="W3" s="32">
        <v>2</v>
      </c>
      <c r="X3" s="32">
        <v>1</v>
      </c>
      <c r="Y3" s="32">
        <v>1.23</v>
      </c>
      <c r="Z3" s="32">
        <v>19.559999999999999</v>
      </c>
      <c r="AA3" s="32">
        <v>1.45</v>
      </c>
      <c r="AB3" s="32">
        <v>28.44</v>
      </c>
      <c r="AC3" s="32">
        <v>47</v>
      </c>
      <c r="AD3" s="32">
        <v>12.42</v>
      </c>
      <c r="AE3" s="32">
        <v>0</v>
      </c>
      <c r="AF3" s="32">
        <v>12.33</v>
      </c>
      <c r="AG3" s="32">
        <v>0.66</v>
      </c>
      <c r="AH3" s="32">
        <v>65.150000000000006</v>
      </c>
      <c r="AI3" s="32">
        <v>1.23</v>
      </c>
      <c r="AJ3" s="32">
        <v>215.88</v>
      </c>
      <c r="AK3" s="32">
        <v>24.05</v>
      </c>
      <c r="AL3" s="32">
        <v>2.37</v>
      </c>
      <c r="AM3" s="32">
        <v>1</v>
      </c>
      <c r="AN3" s="32">
        <v>0</v>
      </c>
      <c r="AO3" s="32">
        <v>0.16</v>
      </c>
      <c r="AP3" s="32">
        <v>2</v>
      </c>
      <c r="AQ3" s="32">
        <v>1.52</v>
      </c>
      <c r="AR3" s="32">
        <v>18.77</v>
      </c>
      <c r="AS3" s="32">
        <v>0.20740460899999999</v>
      </c>
      <c r="AT3" s="32">
        <v>0.84263745499999998</v>
      </c>
      <c r="AU3" s="32">
        <v>2</v>
      </c>
      <c r="AV3" s="32">
        <v>3.1695719999999998E-3</v>
      </c>
      <c r="AW3" s="32">
        <v>0</v>
      </c>
      <c r="AX3" s="32">
        <v>2.82</v>
      </c>
      <c r="AY3" s="32">
        <v>27.55</v>
      </c>
      <c r="AZ3" s="32">
        <v>81</v>
      </c>
      <c r="BA3" s="32">
        <v>0.03</v>
      </c>
      <c r="BB3" s="32">
        <v>0</v>
      </c>
      <c r="BC3" s="32">
        <v>0.13</v>
      </c>
      <c r="BD3" s="32">
        <v>0.4</v>
      </c>
    </row>
    <row r="4" spans="1:56" x14ac:dyDescent="0.3">
      <c r="A4" s="32">
        <v>71022</v>
      </c>
      <c r="B4" s="32" t="s">
        <v>57</v>
      </c>
      <c r="C4" s="32" t="s">
        <v>14</v>
      </c>
      <c r="D4" s="32">
        <v>76113</v>
      </c>
      <c r="E4" s="32">
        <v>3</v>
      </c>
      <c r="F4" s="32" t="s">
        <v>6</v>
      </c>
      <c r="G4" s="32">
        <v>83</v>
      </c>
      <c r="H4" s="32">
        <v>0.14000000000000001</v>
      </c>
      <c r="I4" s="32">
        <v>76</v>
      </c>
      <c r="J4" s="32">
        <v>5.55</v>
      </c>
      <c r="K4" s="32">
        <v>73.790000000000006</v>
      </c>
      <c r="L4" s="32">
        <v>34.69</v>
      </c>
      <c r="M4" s="32">
        <v>9345</v>
      </c>
      <c r="N4" s="32">
        <v>0.02</v>
      </c>
      <c r="O4" s="32">
        <v>68.010000000000005</v>
      </c>
      <c r="P4" s="32">
        <v>2.98</v>
      </c>
      <c r="Q4" s="32">
        <v>33.51</v>
      </c>
      <c r="R4" s="32">
        <v>1.43</v>
      </c>
      <c r="S4" s="32">
        <v>0.05</v>
      </c>
      <c r="T4" s="32">
        <v>0.18</v>
      </c>
      <c r="U4" s="32">
        <v>0</v>
      </c>
      <c r="V4" s="32">
        <v>0</v>
      </c>
      <c r="W4" s="32">
        <v>1</v>
      </c>
      <c r="X4" s="32">
        <v>6</v>
      </c>
      <c r="Y4" s="32">
        <v>0.7</v>
      </c>
      <c r="Z4" s="32">
        <v>17.29</v>
      </c>
      <c r="AA4" s="32">
        <v>1.72</v>
      </c>
      <c r="AB4" s="32">
        <v>19.73</v>
      </c>
      <c r="AC4" s="32">
        <v>112</v>
      </c>
      <c r="AD4" s="32">
        <v>30.49</v>
      </c>
      <c r="AE4" s="32">
        <v>0</v>
      </c>
      <c r="AF4" s="32">
        <v>47.32</v>
      </c>
      <c r="AG4" s="32">
        <v>1.02</v>
      </c>
      <c r="AH4" s="32">
        <v>67.48</v>
      </c>
      <c r="AI4" s="32">
        <v>0.46</v>
      </c>
      <c r="AJ4" s="32">
        <v>131.03</v>
      </c>
      <c r="AK4" s="32">
        <v>32.58</v>
      </c>
      <c r="AL4" s="32">
        <v>0</v>
      </c>
      <c r="AM4" s="32">
        <v>1</v>
      </c>
      <c r="AN4" s="32">
        <v>3</v>
      </c>
      <c r="AO4" s="32">
        <v>0.13</v>
      </c>
      <c r="AP4" s="32">
        <v>0</v>
      </c>
      <c r="AQ4" s="32">
        <v>0</v>
      </c>
      <c r="AR4" s="32">
        <v>2.78</v>
      </c>
      <c r="AS4" s="32">
        <v>0.17059996699999999</v>
      </c>
      <c r="AT4" s="32">
        <v>1.9050622100000001</v>
      </c>
      <c r="AU4" s="32">
        <v>22</v>
      </c>
      <c r="AV4" s="32">
        <v>1.2634859999999999E-2</v>
      </c>
      <c r="AW4" s="32">
        <v>0.27777777799999998</v>
      </c>
      <c r="AX4" s="32">
        <v>4.2300000000000004</v>
      </c>
      <c r="AY4" s="32">
        <v>15.96</v>
      </c>
      <c r="AZ4" s="32">
        <v>257</v>
      </c>
      <c r="BA4" s="32">
        <v>0.13</v>
      </c>
      <c r="BB4" s="32">
        <v>0</v>
      </c>
      <c r="BC4" s="32">
        <v>0.19</v>
      </c>
      <c r="BD4" s="32">
        <v>0.26666666700000002</v>
      </c>
    </row>
    <row r="5" spans="1:56" x14ac:dyDescent="0.3">
      <c r="A5" s="32">
        <v>71024</v>
      </c>
      <c r="B5" s="32" t="s">
        <v>209</v>
      </c>
      <c r="C5" s="32" t="s">
        <v>14</v>
      </c>
      <c r="D5" s="32">
        <v>152770</v>
      </c>
      <c r="E5" s="32">
        <v>2</v>
      </c>
      <c r="F5" s="32" t="s">
        <v>197</v>
      </c>
      <c r="G5" s="32">
        <v>0</v>
      </c>
      <c r="H5" s="32">
        <v>-0.05</v>
      </c>
      <c r="I5" s="32">
        <v>288</v>
      </c>
      <c r="J5" s="32">
        <v>5.94</v>
      </c>
      <c r="K5" s="32">
        <v>71.84</v>
      </c>
      <c r="L5" s="32">
        <v>35.93</v>
      </c>
      <c r="M5" s="32">
        <v>576</v>
      </c>
      <c r="N5" s="32">
        <v>0.03</v>
      </c>
      <c r="O5" s="32">
        <v>66.790000000000006</v>
      </c>
      <c r="P5" s="32">
        <v>0.93</v>
      </c>
      <c r="Q5" s="32">
        <v>8.34</v>
      </c>
      <c r="R5" s="32">
        <v>1.94</v>
      </c>
      <c r="S5" s="32">
        <v>0.16</v>
      </c>
      <c r="T5" s="32">
        <v>0.4</v>
      </c>
      <c r="U5" s="32">
        <v>1</v>
      </c>
      <c r="V5" s="32">
        <v>1</v>
      </c>
      <c r="W5" s="32">
        <v>2</v>
      </c>
      <c r="X5" s="32">
        <v>7</v>
      </c>
      <c r="Y5" s="32">
        <v>1</v>
      </c>
      <c r="Z5" s="32">
        <v>15.76</v>
      </c>
      <c r="AA5" s="32">
        <v>3.92</v>
      </c>
      <c r="AB5" s="32">
        <v>16.64</v>
      </c>
      <c r="AC5" s="32">
        <v>107</v>
      </c>
      <c r="AD5" s="32">
        <v>27.49</v>
      </c>
      <c r="AE5" s="32">
        <v>3.5</v>
      </c>
      <c r="AF5" s="32">
        <v>3.98</v>
      </c>
      <c r="AG5" s="32">
        <v>0.52</v>
      </c>
      <c r="AH5" s="32">
        <v>57.94</v>
      </c>
      <c r="AI5" s="32">
        <v>0.48</v>
      </c>
      <c r="AJ5" s="32">
        <v>497.67</v>
      </c>
      <c r="AK5" s="32">
        <v>24</v>
      </c>
      <c r="AL5" s="32">
        <v>8.49</v>
      </c>
      <c r="AM5" s="32">
        <v>1</v>
      </c>
      <c r="AN5" s="32">
        <v>6</v>
      </c>
      <c r="AO5" s="32">
        <v>7.0000000000000007E-2</v>
      </c>
      <c r="AP5" s="32">
        <v>4</v>
      </c>
      <c r="AQ5" s="32">
        <v>3.45</v>
      </c>
      <c r="AR5" s="32">
        <v>0</v>
      </c>
      <c r="AS5" s="32">
        <v>0.250070925</v>
      </c>
      <c r="AT5" s="32">
        <v>1.505531191</v>
      </c>
      <c r="AU5" s="32">
        <v>33</v>
      </c>
      <c r="AV5" s="32">
        <v>1.9767529999999999E-3</v>
      </c>
      <c r="AW5" s="32">
        <v>0</v>
      </c>
      <c r="AX5" s="32">
        <v>5.45</v>
      </c>
      <c r="AY5" s="32">
        <v>17.5</v>
      </c>
      <c r="AZ5" s="32">
        <v>245</v>
      </c>
      <c r="BA5" s="32">
        <v>7.0000000000000007E-2</v>
      </c>
      <c r="BB5" s="32">
        <v>0</v>
      </c>
      <c r="BC5" s="32">
        <v>0.5</v>
      </c>
      <c r="BD5" s="32">
        <v>0.8</v>
      </c>
    </row>
    <row r="6" spans="1:56" x14ac:dyDescent="0.3">
      <c r="A6" s="32">
        <v>71028</v>
      </c>
      <c r="B6" s="32" t="s">
        <v>82</v>
      </c>
      <c r="C6" s="32" t="s">
        <v>14</v>
      </c>
      <c r="D6" s="32">
        <v>55205</v>
      </c>
      <c r="E6" s="32">
        <v>3</v>
      </c>
      <c r="F6" s="32" t="s">
        <v>6</v>
      </c>
      <c r="G6" s="32">
        <v>94</v>
      </c>
      <c r="H6" s="32">
        <v>-0.04</v>
      </c>
      <c r="I6" s="32">
        <v>34</v>
      </c>
      <c r="J6" s="32">
        <v>6.69</v>
      </c>
      <c r="K6" s="32">
        <v>75.61</v>
      </c>
      <c r="L6" s="32">
        <v>41.8</v>
      </c>
      <c r="M6" s="32">
        <v>9028</v>
      </c>
      <c r="N6" s="32">
        <v>0.02</v>
      </c>
      <c r="O6" s="32">
        <v>73.77</v>
      </c>
      <c r="P6" s="32">
        <v>2.42</v>
      </c>
      <c r="Q6" s="32">
        <v>34.5</v>
      </c>
      <c r="R6" s="32">
        <v>1.37</v>
      </c>
      <c r="S6" s="32">
        <v>0.01</v>
      </c>
      <c r="T6" s="32">
        <v>0.11</v>
      </c>
      <c r="U6" s="32">
        <v>0</v>
      </c>
      <c r="V6" s="32">
        <v>0</v>
      </c>
      <c r="W6" s="32">
        <v>0</v>
      </c>
      <c r="X6" s="32">
        <v>2</v>
      </c>
      <c r="Y6" s="32">
        <v>12.51</v>
      </c>
      <c r="Z6" s="32">
        <v>16.260000000000002</v>
      </c>
      <c r="AA6" s="32">
        <v>1.65</v>
      </c>
      <c r="AB6" s="32">
        <v>19.59</v>
      </c>
      <c r="AC6" s="32">
        <v>84</v>
      </c>
      <c r="AD6" s="32">
        <v>36.79</v>
      </c>
      <c r="AE6" s="32">
        <v>0</v>
      </c>
      <c r="AF6" s="32">
        <v>27.98</v>
      </c>
      <c r="AG6" s="32">
        <v>1.46</v>
      </c>
      <c r="AH6" s="32">
        <v>71.19</v>
      </c>
      <c r="AI6" s="32">
        <v>0.57999999999999996</v>
      </c>
      <c r="AJ6" s="32">
        <v>50.21</v>
      </c>
      <c r="AK6" s="32">
        <v>37.94</v>
      </c>
      <c r="AL6" s="32">
        <v>1.36</v>
      </c>
      <c r="AM6" s="32">
        <v>1</v>
      </c>
      <c r="AN6" s="32">
        <v>2</v>
      </c>
      <c r="AO6" s="32">
        <v>0.18</v>
      </c>
      <c r="AP6" s="32">
        <v>1</v>
      </c>
      <c r="AQ6" s="32">
        <v>0.13</v>
      </c>
      <c r="AR6" s="32">
        <v>1.69</v>
      </c>
      <c r="AS6" s="32">
        <v>0.234641985</v>
      </c>
      <c r="AT6" s="32">
        <v>2.5178878720000002</v>
      </c>
      <c r="AU6" s="32">
        <v>20</v>
      </c>
      <c r="AV6" s="32">
        <v>1.5686853000000001E-2</v>
      </c>
      <c r="AW6" s="32">
        <v>0</v>
      </c>
      <c r="AX6" s="32">
        <v>3.97</v>
      </c>
      <c r="AY6" s="32">
        <v>16.649999999999999</v>
      </c>
      <c r="AZ6" s="32">
        <v>140</v>
      </c>
      <c r="BA6" s="32">
        <v>0.14000000000000001</v>
      </c>
      <c r="BB6" s="32">
        <v>0</v>
      </c>
      <c r="BC6" s="32">
        <v>0.14000000000000001</v>
      </c>
      <c r="BD6" s="32">
        <v>0.2</v>
      </c>
    </row>
    <row r="7" spans="1:56" x14ac:dyDescent="0.3">
      <c r="A7" s="32">
        <v>71029</v>
      </c>
      <c r="B7" s="32" t="s">
        <v>86</v>
      </c>
      <c r="C7" s="32" t="s">
        <v>14</v>
      </c>
      <c r="D7" s="32">
        <v>90580</v>
      </c>
      <c r="E7" s="32">
        <v>3</v>
      </c>
      <c r="F7" s="32" t="s">
        <v>6</v>
      </c>
      <c r="G7" s="32">
        <v>100</v>
      </c>
      <c r="H7" s="32">
        <v>-0.01</v>
      </c>
      <c r="I7" s="32">
        <v>94</v>
      </c>
      <c r="J7" s="32">
        <v>6.65</v>
      </c>
      <c r="K7" s="32">
        <v>66.88</v>
      </c>
      <c r="L7" s="32">
        <v>31.82</v>
      </c>
      <c r="M7" s="32">
        <v>69138</v>
      </c>
      <c r="N7" s="32">
        <v>0.02</v>
      </c>
      <c r="O7" s="32">
        <v>51.91</v>
      </c>
      <c r="P7" s="32">
        <v>2.02</v>
      </c>
      <c r="Q7" s="32">
        <v>25.1</v>
      </c>
      <c r="R7" s="32">
        <v>1.33</v>
      </c>
      <c r="S7" s="32">
        <v>0.04</v>
      </c>
      <c r="T7" s="32">
        <v>0.22</v>
      </c>
      <c r="U7" s="32">
        <v>0</v>
      </c>
      <c r="V7" s="32">
        <v>0</v>
      </c>
      <c r="W7" s="32">
        <v>0</v>
      </c>
      <c r="X7" s="32">
        <v>2</v>
      </c>
      <c r="Y7" s="32">
        <v>1.22</v>
      </c>
      <c r="Z7" s="32">
        <v>17.079999999999998</v>
      </c>
      <c r="AA7" s="32">
        <v>2.57</v>
      </c>
      <c r="AB7" s="32">
        <v>20.239999999999998</v>
      </c>
      <c r="AC7" s="32">
        <v>90</v>
      </c>
      <c r="AD7" s="32">
        <v>24.71</v>
      </c>
      <c r="AE7" s="32">
        <v>0</v>
      </c>
      <c r="AF7" s="32">
        <v>14.1</v>
      </c>
      <c r="AG7" s="32">
        <v>0.85</v>
      </c>
      <c r="AH7" s="32">
        <v>60.1</v>
      </c>
      <c r="AI7" s="32">
        <v>0.52</v>
      </c>
      <c r="AJ7" s="32">
        <v>205.21</v>
      </c>
      <c r="AK7" s="32">
        <v>26.68</v>
      </c>
      <c r="AL7" s="32">
        <v>1.25</v>
      </c>
      <c r="AM7" s="32">
        <v>3</v>
      </c>
      <c r="AN7" s="32">
        <v>3</v>
      </c>
      <c r="AO7" s="32">
        <v>0.33</v>
      </c>
      <c r="AP7" s="32">
        <v>1</v>
      </c>
      <c r="AQ7" s="32">
        <v>0.41</v>
      </c>
      <c r="AR7" s="32">
        <v>0</v>
      </c>
      <c r="AS7" s="32">
        <v>0.183820917</v>
      </c>
      <c r="AT7" s="32">
        <v>1.280635902</v>
      </c>
      <c r="AU7" s="32">
        <v>7</v>
      </c>
      <c r="AV7" s="32">
        <v>4.7840019999999999E-3</v>
      </c>
      <c r="AW7" s="32">
        <v>0</v>
      </c>
      <c r="AX7" s="32">
        <v>2.94</v>
      </c>
      <c r="AY7" s="32">
        <v>19.600000000000001</v>
      </c>
      <c r="AZ7" s="32">
        <v>277</v>
      </c>
      <c r="BA7" s="32">
        <v>0.11</v>
      </c>
      <c r="BB7" s="32">
        <v>0</v>
      </c>
      <c r="BC7" s="32">
        <v>0.34</v>
      </c>
      <c r="BD7" s="32">
        <v>0.85</v>
      </c>
    </row>
    <row r="8" spans="1:56" x14ac:dyDescent="0.3">
      <c r="A8" s="32">
        <v>71046</v>
      </c>
      <c r="B8" s="32" t="s">
        <v>147</v>
      </c>
      <c r="C8" s="32" t="s">
        <v>14</v>
      </c>
      <c r="D8" s="32">
        <v>43298</v>
      </c>
      <c r="E8" s="32">
        <v>3</v>
      </c>
      <c r="F8" s="32" t="s">
        <v>6</v>
      </c>
      <c r="G8" s="32">
        <v>100</v>
      </c>
      <c r="H8" s="32">
        <v>0.05</v>
      </c>
      <c r="I8" s="32">
        <v>63</v>
      </c>
      <c r="J8" s="32">
        <v>3.83</v>
      </c>
      <c r="K8" s="32">
        <v>73.430000000000007</v>
      </c>
      <c r="L8" s="32">
        <v>33.35</v>
      </c>
      <c r="M8" s="32">
        <v>22597</v>
      </c>
      <c r="N8" s="32">
        <v>0.01</v>
      </c>
      <c r="O8" s="32">
        <v>70.66</v>
      </c>
      <c r="P8" s="32">
        <v>0.86</v>
      </c>
      <c r="Q8" s="32">
        <v>31.06</v>
      </c>
      <c r="R8" s="32">
        <v>1.1000000000000001</v>
      </c>
      <c r="S8" s="32">
        <v>0.01</v>
      </c>
      <c r="T8" s="32">
        <v>0.11</v>
      </c>
      <c r="U8" s="32">
        <v>0</v>
      </c>
      <c r="V8" s="32">
        <v>0</v>
      </c>
      <c r="W8" s="32">
        <v>0</v>
      </c>
      <c r="X8" s="32">
        <v>0</v>
      </c>
      <c r="Y8" s="32">
        <v>0</v>
      </c>
      <c r="Z8" s="32">
        <v>18.53</v>
      </c>
      <c r="AA8" s="32">
        <v>1.33</v>
      </c>
      <c r="AB8" s="32">
        <v>13.72</v>
      </c>
      <c r="AC8" s="32">
        <v>50</v>
      </c>
      <c r="AD8" s="32">
        <v>20.98</v>
      </c>
      <c r="AE8" s="32">
        <v>0</v>
      </c>
      <c r="AF8" s="32">
        <v>14.87</v>
      </c>
      <c r="AG8" s="32">
        <v>0.96</v>
      </c>
      <c r="AH8" s="32">
        <v>36.71</v>
      </c>
      <c r="AI8" s="32">
        <v>0.41</v>
      </c>
      <c r="AJ8" s="32">
        <v>212.24</v>
      </c>
      <c r="AK8" s="32">
        <v>31.07</v>
      </c>
      <c r="AL8" s="32">
        <v>19</v>
      </c>
      <c r="AM8" s="32">
        <v>2</v>
      </c>
      <c r="AN8" s="32">
        <v>0</v>
      </c>
      <c r="AO8" s="32">
        <v>0.46</v>
      </c>
      <c r="AP8" s="32">
        <v>2</v>
      </c>
      <c r="AQ8" s="32">
        <v>6.71</v>
      </c>
      <c r="AR8" s="32">
        <v>8.9499999999999993</v>
      </c>
      <c r="AS8" s="32">
        <v>0.15352697100000001</v>
      </c>
      <c r="AT8" s="32">
        <v>1.362649545</v>
      </c>
      <c r="AU8" s="32">
        <v>3</v>
      </c>
      <c r="AV8" s="32">
        <v>5.1591600000000003E-3</v>
      </c>
      <c r="AW8" s="32">
        <v>0</v>
      </c>
      <c r="AX8" s="32">
        <v>3.76</v>
      </c>
      <c r="AY8" s="32">
        <v>14.47</v>
      </c>
      <c r="AZ8" s="32">
        <v>85</v>
      </c>
      <c r="BA8" s="32">
        <v>0.05</v>
      </c>
      <c r="BB8" s="32">
        <v>0</v>
      </c>
      <c r="BC8" s="32">
        <v>0.15</v>
      </c>
      <c r="BD8" s="32">
        <v>0.6</v>
      </c>
    </row>
    <row r="9" spans="1:56" x14ac:dyDescent="0.3">
      <c r="A9" s="32">
        <v>71051</v>
      </c>
      <c r="B9" s="32" t="s">
        <v>151</v>
      </c>
      <c r="C9" s="32" t="s">
        <v>14</v>
      </c>
      <c r="D9" s="32">
        <v>128948</v>
      </c>
      <c r="E9" s="32">
        <v>3</v>
      </c>
      <c r="F9" s="32" t="s">
        <v>6</v>
      </c>
      <c r="G9" s="32">
        <v>60</v>
      </c>
      <c r="H9" s="32">
        <v>-0.01</v>
      </c>
      <c r="I9" s="32">
        <v>67</v>
      </c>
      <c r="J9" s="32">
        <v>1.37</v>
      </c>
      <c r="K9" s="32">
        <v>69.02</v>
      </c>
      <c r="L9" s="32">
        <v>38.42</v>
      </c>
      <c r="M9" s="32">
        <v>16419</v>
      </c>
      <c r="N9" s="32">
        <v>0.03</v>
      </c>
      <c r="O9" s="32">
        <v>59.44</v>
      </c>
      <c r="P9" s="32">
        <v>2.93</v>
      </c>
      <c r="Q9" s="32">
        <v>27.73</v>
      </c>
      <c r="R9" s="32">
        <v>1.41</v>
      </c>
      <c r="S9" s="32">
        <v>0.08</v>
      </c>
      <c r="T9" s="32">
        <v>0.18</v>
      </c>
      <c r="U9" s="32">
        <v>0</v>
      </c>
      <c r="V9" s="32">
        <v>1</v>
      </c>
      <c r="W9" s="32">
        <v>1</v>
      </c>
      <c r="X9" s="32">
        <v>8</v>
      </c>
      <c r="Y9" s="32">
        <v>0.23</v>
      </c>
      <c r="Z9" s="32">
        <v>18.05</v>
      </c>
      <c r="AA9" s="32">
        <v>3.28</v>
      </c>
      <c r="AB9" s="32">
        <v>24.58</v>
      </c>
      <c r="AC9" s="32">
        <v>136</v>
      </c>
      <c r="AD9" s="32">
        <v>17.25</v>
      </c>
      <c r="AE9" s="32">
        <v>1</v>
      </c>
      <c r="AF9" s="32">
        <v>20.9</v>
      </c>
      <c r="AG9" s="32">
        <v>0.92</v>
      </c>
      <c r="AH9" s="32">
        <v>57.39</v>
      </c>
      <c r="AI9" s="32">
        <v>0.56999999999999995</v>
      </c>
      <c r="AJ9" s="32">
        <v>215.92</v>
      </c>
      <c r="AK9" s="32">
        <v>29.58</v>
      </c>
      <c r="AL9" s="32">
        <v>0.7</v>
      </c>
      <c r="AM9" s="32">
        <v>2</v>
      </c>
      <c r="AN9" s="32">
        <v>1</v>
      </c>
      <c r="AO9" s="32">
        <v>0.16</v>
      </c>
      <c r="AP9" s="32">
        <v>0</v>
      </c>
      <c r="AQ9" s="32">
        <v>7.0000000000000007E-2</v>
      </c>
      <c r="AR9" s="32">
        <v>0</v>
      </c>
      <c r="AS9" s="32">
        <v>0.18917823</v>
      </c>
      <c r="AT9" s="32">
        <v>1.310605826</v>
      </c>
      <c r="AU9" s="32">
        <v>12</v>
      </c>
      <c r="AV9" s="32">
        <v>6.4167549999999997E-3</v>
      </c>
      <c r="AW9" s="32">
        <v>0</v>
      </c>
      <c r="AX9" s="32">
        <v>3.18</v>
      </c>
      <c r="AY9" s="32">
        <v>18.86</v>
      </c>
      <c r="AZ9" s="32">
        <v>196</v>
      </c>
      <c r="BA9" s="32">
        <v>0.08</v>
      </c>
      <c r="BB9" s="32">
        <v>0</v>
      </c>
      <c r="BC9" s="32">
        <v>0.13</v>
      </c>
      <c r="BD9" s="32">
        <v>0.4</v>
      </c>
    </row>
    <row r="10" spans="1:56" x14ac:dyDescent="0.3">
      <c r="A10" s="32">
        <v>71059</v>
      </c>
      <c r="B10" s="32" t="s">
        <v>189</v>
      </c>
      <c r="C10" s="32" t="s">
        <v>14</v>
      </c>
      <c r="D10" s="32">
        <v>25214</v>
      </c>
      <c r="E10" s="32">
        <v>3</v>
      </c>
      <c r="F10" s="32" t="s">
        <v>6</v>
      </c>
      <c r="G10" s="32">
        <v>100</v>
      </c>
      <c r="H10" s="32">
        <v>-0.05</v>
      </c>
      <c r="I10" s="32">
        <v>76</v>
      </c>
      <c r="J10" s="32">
        <v>10.119999999999999</v>
      </c>
      <c r="K10" s="32">
        <v>68.650000000000006</v>
      </c>
      <c r="L10" s="32">
        <v>38.01</v>
      </c>
      <c r="M10" s="32">
        <v>237656</v>
      </c>
      <c r="N10" s="32">
        <v>0.01</v>
      </c>
      <c r="O10" s="32">
        <v>53.63</v>
      </c>
      <c r="P10" s="32">
        <v>1.8</v>
      </c>
      <c r="Q10" s="32">
        <v>48.54</v>
      </c>
      <c r="R10" s="32">
        <v>1.54</v>
      </c>
      <c r="S10" s="32">
        <v>7.0000000000000007E-2</v>
      </c>
      <c r="T10" s="32">
        <v>0.11</v>
      </c>
      <c r="U10" s="32">
        <v>0</v>
      </c>
      <c r="V10" s="32">
        <v>0</v>
      </c>
      <c r="W10" s="32">
        <v>0</v>
      </c>
      <c r="X10" s="32">
        <v>6</v>
      </c>
      <c r="Y10" s="32">
        <v>2.4</v>
      </c>
      <c r="Z10" s="32">
        <v>15.68</v>
      </c>
      <c r="AA10" s="32">
        <v>0.61</v>
      </c>
      <c r="AB10" s="32">
        <v>26.98</v>
      </c>
      <c r="AC10" s="32">
        <v>35</v>
      </c>
      <c r="AD10" s="32">
        <v>20.36</v>
      </c>
      <c r="AE10" s="32">
        <v>0</v>
      </c>
      <c r="AF10" s="32">
        <v>22.09</v>
      </c>
      <c r="AG10" s="32">
        <v>0.89</v>
      </c>
      <c r="AH10" s="32">
        <v>72.319999999999993</v>
      </c>
      <c r="AI10" s="32">
        <v>0.5</v>
      </c>
      <c r="AJ10" s="32">
        <v>129.13999999999999</v>
      </c>
      <c r="AK10" s="32">
        <v>34.03</v>
      </c>
      <c r="AL10" s="32">
        <v>0</v>
      </c>
      <c r="AM10" s="32">
        <v>1</v>
      </c>
      <c r="AN10" s="32">
        <v>0</v>
      </c>
      <c r="AO10" s="32">
        <v>0.42</v>
      </c>
      <c r="AP10" s="32">
        <v>0</v>
      </c>
      <c r="AQ10" s="32">
        <v>0</v>
      </c>
      <c r="AR10" s="32">
        <v>0</v>
      </c>
      <c r="AS10" s="32">
        <v>0.19263018500000001</v>
      </c>
      <c r="AT10" s="32">
        <v>1.983025303</v>
      </c>
      <c r="AU10" s="32">
        <v>6</v>
      </c>
      <c r="AV10" s="32">
        <v>1.7641351E-2</v>
      </c>
      <c r="AW10" s="32">
        <v>0</v>
      </c>
      <c r="AX10" s="32">
        <v>3.33</v>
      </c>
      <c r="AY10" s="32">
        <v>20.82</v>
      </c>
      <c r="AZ10" s="32">
        <v>112</v>
      </c>
      <c r="BA10" s="32">
        <v>0.12</v>
      </c>
      <c r="BB10" s="32">
        <v>0</v>
      </c>
      <c r="BC10" s="32">
        <v>0.34</v>
      </c>
      <c r="BD10" s="32">
        <v>0.8</v>
      </c>
    </row>
    <row r="11" spans="1:56" x14ac:dyDescent="0.3">
      <c r="A11" s="32">
        <v>72004</v>
      </c>
      <c r="B11" s="32" t="s">
        <v>13</v>
      </c>
      <c r="C11" s="32" t="s">
        <v>14</v>
      </c>
      <c r="D11" s="32">
        <v>164060</v>
      </c>
      <c r="E11" s="32">
        <v>3</v>
      </c>
      <c r="F11" s="32" t="s">
        <v>6</v>
      </c>
      <c r="G11" s="32">
        <v>83</v>
      </c>
      <c r="H11" s="32">
        <v>0.06</v>
      </c>
      <c r="I11" s="32">
        <v>127</v>
      </c>
      <c r="J11" s="32">
        <v>3.39</v>
      </c>
      <c r="K11" s="32">
        <v>73.12</v>
      </c>
      <c r="L11" s="32">
        <v>34.44</v>
      </c>
      <c r="M11" s="32">
        <v>695</v>
      </c>
      <c r="N11" s="32">
        <v>0.03</v>
      </c>
      <c r="O11" s="32">
        <v>49.66</v>
      </c>
      <c r="P11" s="32">
        <v>2.2000000000000002</v>
      </c>
      <c r="Q11" s="32">
        <v>18.27</v>
      </c>
      <c r="R11" s="32">
        <v>1.87</v>
      </c>
      <c r="S11" s="32">
        <v>0.13</v>
      </c>
      <c r="T11" s="32">
        <v>0.1</v>
      </c>
      <c r="U11" s="32">
        <v>0</v>
      </c>
      <c r="V11" s="32">
        <v>0</v>
      </c>
      <c r="W11" s="32">
        <v>0</v>
      </c>
      <c r="X11" s="32">
        <v>12</v>
      </c>
      <c r="Y11" s="32">
        <v>1.03</v>
      </c>
      <c r="Z11" s="32">
        <v>19.72</v>
      </c>
      <c r="AA11" s="32">
        <v>3.91</v>
      </c>
      <c r="AB11" s="32">
        <v>22.07</v>
      </c>
      <c r="AC11" s="32">
        <v>138</v>
      </c>
      <c r="AD11" s="32">
        <v>21.67</v>
      </c>
      <c r="AE11" s="32">
        <v>0</v>
      </c>
      <c r="AF11" s="32">
        <v>26.79</v>
      </c>
      <c r="AG11" s="32">
        <v>0.74</v>
      </c>
      <c r="AH11" s="32">
        <v>56</v>
      </c>
      <c r="AI11" s="32">
        <v>0.62</v>
      </c>
      <c r="AJ11" s="32">
        <v>228.73</v>
      </c>
      <c r="AK11" s="32">
        <v>25.05</v>
      </c>
      <c r="AL11" s="32">
        <v>0.69</v>
      </c>
      <c r="AM11" s="32">
        <v>4</v>
      </c>
      <c r="AN11" s="32">
        <v>2</v>
      </c>
      <c r="AO11" s="32">
        <v>0.24</v>
      </c>
      <c r="AP11" s="32">
        <v>1</v>
      </c>
      <c r="AQ11" s="32">
        <v>0.04</v>
      </c>
      <c r="AR11" s="32">
        <v>0.99</v>
      </c>
      <c r="AS11" s="32">
        <v>0.137021432</v>
      </c>
      <c r="AT11" s="32">
        <v>0.93258563900000002</v>
      </c>
      <c r="AU11" s="32">
        <v>8</v>
      </c>
      <c r="AV11" s="32">
        <v>5.2148969999999996E-3</v>
      </c>
      <c r="AW11" s="32">
        <v>0.83333333300000001</v>
      </c>
      <c r="AX11" s="32">
        <v>3.35</v>
      </c>
      <c r="AY11" s="32">
        <v>15.83</v>
      </c>
      <c r="AZ11" s="32">
        <v>307</v>
      </c>
      <c r="BA11" s="32">
        <v>0.04</v>
      </c>
      <c r="BB11" s="32">
        <v>0</v>
      </c>
      <c r="BC11" s="32">
        <v>0.27</v>
      </c>
      <c r="BD11" s="32">
        <v>0.4</v>
      </c>
    </row>
    <row r="12" spans="1:56" x14ac:dyDescent="0.3">
      <c r="A12" s="32">
        <v>72006</v>
      </c>
      <c r="B12" s="32" t="s">
        <v>210</v>
      </c>
      <c r="C12" s="32" t="s">
        <v>14</v>
      </c>
      <c r="D12" s="32">
        <v>327361</v>
      </c>
      <c r="E12" s="32">
        <v>1</v>
      </c>
      <c r="F12" s="32" t="s">
        <v>197</v>
      </c>
      <c r="G12" s="32">
        <v>0</v>
      </c>
      <c r="H12" s="32">
        <v>0</v>
      </c>
      <c r="I12" s="32">
        <v>2691</v>
      </c>
      <c r="J12" s="32">
        <v>1.41</v>
      </c>
      <c r="K12" s="32">
        <v>68.069999999999993</v>
      </c>
      <c r="L12" s="32">
        <v>38</v>
      </c>
      <c r="M12" s="32">
        <v>1142</v>
      </c>
      <c r="N12" s="32">
        <v>7.0000000000000007E-2</v>
      </c>
      <c r="O12" s="32">
        <v>71.55</v>
      </c>
      <c r="P12" s="32">
        <v>1.5</v>
      </c>
      <c r="Q12" s="32">
        <v>13.16</v>
      </c>
      <c r="R12" s="32">
        <v>10.119999999999999</v>
      </c>
      <c r="S12" s="32">
        <v>0.83</v>
      </c>
      <c r="T12" s="32">
        <v>0.68</v>
      </c>
      <c r="U12" s="32">
        <v>2</v>
      </c>
      <c r="V12" s="32">
        <v>1</v>
      </c>
      <c r="W12" s="32">
        <v>2</v>
      </c>
      <c r="X12" s="32">
        <v>27</v>
      </c>
      <c r="Y12" s="32">
        <v>0</v>
      </c>
      <c r="Z12" s="32">
        <v>14.1</v>
      </c>
      <c r="AA12" s="32">
        <v>10.88</v>
      </c>
      <c r="AB12" s="32">
        <v>17.440000000000001</v>
      </c>
      <c r="AC12" s="32">
        <v>217</v>
      </c>
      <c r="AD12" s="32">
        <v>23.2</v>
      </c>
      <c r="AE12" s="32">
        <v>18</v>
      </c>
      <c r="AF12" s="32">
        <v>2.36</v>
      </c>
      <c r="AG12" s="32">
        <v>0.6</v>
      </c>
      <c r="AH12" s="32">
        <v>61.29</v>
      </c>
      <c r="AI12" s="32">
        <v>0.52</v>
      </c>
      <c r="AJ12" s="32">
        <v>251.7</v>
      </c>
      <c r="AK12" s="32">
        <v>23.4</v>
      </c>
      <c r="AL12" s="32">
        <v>8.4700000000000006</v>
      </c>
      <c r="AM12" s="32">
        <v>4</v>
      </c>
      <c r="AN12" s="32">
        <v>7</v>
      </c>
      <c r="AO12" s="32">
        <v>0.12</v>
      </c>
      <c r="AP12" s="32">
        <v>10</v>
      </c>
      <c r="AQ12" s="32">
        <v>3.12</v>
      </c>
      <c r="AR12" s="32">
        <v>0</v>
      </c>
      <c r="AS12" s="32">
        <v>0.23918774300000001</v>
      </c>
      <c r="AT12" s="32">
        <v>1.4112860110000001</v>
      </c>
      <c r="AU12" s="32">
        <v>54</v>
      </c>
      <c r="AV12" s="32">
        <v>8.6036310000000005E-3</v>
      </c>
      <c r="AW12" s="32">
        <v>0</v>
      </c>
      <c r="AX12" s="32">
        <v>5.62</v>
      </c>
      <c r="AY12" s="32">
        <v>15.2</v>
      </c>
      <c r="AZ12" s="32">
        <v>575</v>
      </c>
      <c r="BA12" s="32">
        <v>0.1</v>
      </c>
      <c r="BB12" s="32">
        <v>0</v>
      </c>
      <c r="BC12" s="32">
        <v>5.22</v>
      </c>
      <c r="BD12" s="32">
        <v>1</v>
      </c>
    </row>
    <row r="13" spans="1:56" x14ac:dyDescent="0.3">
      <c r="A13" s="32">
        <v>72019</v>
      </c>
      <c r="B13" s="32" t="s">
        <v>53</v>
      </c>
      <c r="C13" s="32" t="s">
        <v>14</v>
      </c>
      <c r="D13" s="32">
        <v>51912</v>
      </c>
      <c r="E13" s="32">
        <v>3</v>
      </c>
      <c r="F13" s="32" t="s">
        <v>6</v>
      </c>
      <c r="G13" s="32">
        <v>0</v>
      </c>
      <c r="H13" s="32">
        <v>0.03</v>
      </c>
      <c r="I13" s="32">
        <v>350</v>
      </c>
      <c r="J13" s="32">
        <v>6.15</v>
      </c>
      <c r="K13" s="32">
        <v>71.349999999999994</v>
      </c>
      <c r="L13" s="32">
        <v>38.840000000000003</v>
      </c>
      <c r="M13" s="32">
        <v>980</v>
      </c>
      <c r="N13" s="32">
        <v>0.01</v>
      </c>
      <c r="O13" s="32">
        <v>58.8</v>
      </c>
      <c r="P13" s="32">
        <v>1.7</v>
      </c>
      <c r="Q13" s="32">
        <v>21.43</v>
      </c>
      <c r="R13" s="32">
        <v>3.7</v>
      </c>
      <c r="S13" s="32">
        <v>0.14000000000000001</v>
      </c>
      <c r="T13" s="32">
        <v>0.2</v>
      </c>
      <c r="U13" s="32">
        <v>0</v>
      </c>
      <c r="V13" s="32">
        <v>1</v>
      </c>
      <c r="W13" s="32">
        <v>0</v>
      </c>
      <c r="X13" s="32">
        <v>2</v>
      </c>
      <c r="Y13" s="32">
        <v>0.1</v>
      </c>
      <c r="Z13" s="32">
        <v>14.98</v>
      </c>
      <c r="AA13" s="32">
        <v>1.2</v>
      </c>
      <c r="AB13" s="32">
        <v>13.57</v>
      </c>
      <c r="AC13" s="32">
        <v>43</v>
      </c>
      <c r="AD13" s="32">
        <v>20.77</v>
      </c>
      <c r="AE13" s="32">
        <v>0</v>
      </c>
      <c r="AF13" s="32">
        <v>38.25</v>
      </c>
      <c r="AG13" s="32">
        <v>0.75</v>
      </c>
      <c r="AH13" s="32">
        <v>43.72</v>
      </c>
      <c r="AI13" s="32">
        <v>0.55000000000000004</v>
      </c>
      <c r="AJ13" s="32">
        <v>253.82</v>
      </c>
      <c r="AK13" s="32">
        <v>24.45</v>
      </c>
      <c r="AL13" s="32">
        <v>0.92</v>
      </c>
      <c r="AM13" s="32">
        <v>2</v>
      </c>
      <c r="AN13" s="32">
        <v>2</v>
      </c>
      <c r="AO13" s="32">
        <v>0.39</v>
      </c>
      <c r="AP13" s="32">
        <v>0</v>
      </c>
      <c r="AQ13" s="32">
        <v>0.05</v>
      </c>
      <c r="AR13" s="32">
        <v>0</v>
      </c>
      <c r="AS13" s="32">
        <v>0.165711948</v>
      </c>
      <c r="AT13" s="32">
        <v>0.96316843900000004</v>
      </c>
      <c r="AU13" s="32">
        <v>3</v>
      </c>
      <c r="AV13" s="32">
        <v>1.126951E-2</v>
      </c>
      <c r="AW13" s="32">
        <v>0</v>
      </c>
      <c r="AX13" s="32">
        <v>4.41</v>
      </c>
      <c r="AY13" s="32">
        <v>13.35</v>
      </c>
      <c r="AZ13" s="32">
        <v>276</v>
      </c>
      <c r="BA13" s="32">
        <v>0.06</v>
      </c>
      <c r="BB13" s="32">
        <v>0</v>
      </c>
      <c r="BC13" s="32">
        <v>1.57</v>
      </c>
      <c r="BD13" s="32">
        <v>0.7</v>
      </c>
    </row>
    <row r="14" spans="1:56" x14ac:dyDescent="0.3">
      <c r="A14" s="32">
        <v>72020</v>
      </c>
      <c r="B14" s="32" t="s">
        <v>54</v>
      </c>
      <c r="C14" s="32" t="s">
        <v>14</v>
      </c>
      <c r="D14" s="32">
        <v>74080</v>
      </c>
      <c r="E14" s="32">
        <v>3</v>
      </c>
      <c r="F14" s="32" t="s">
        <v>6</v>
      </c>
      <c r="G14" s="32">
        <v>0</v>
      </c>
      <c r="H14" s="32">
        <v>0.06</v>
      </c>
      <c r="I14" s="32">
        <v>199</v>
      </c>
      <c r="J14" s="32">
        <v>4.45</v>
      </c>
      <c r="K14" s="32">
        <v>74.430000000000007</v>
      </c>
      <c r="L14" s="32">
        <v>35.9</v>
      </c>
      <c r="M14" s="32">
        <v>1003</v>
      </c>
      <c r="N14" s="32">
        <v>0.02</v>
      </c>
      <c r="O14" s="32">
        <v>43.78</v>
      </c>
      <c r="P14" s="32">
        <v>2.2999999999999998</v>
      </c>
      <c r="Q14" s="32">
        <v>20.87</v>
      </c>
      <c r="R14" s="32">
        <v>2.15</v>
      </c>
      <c r="S14" s="32">
        <v>0.04</v>
      </c>
      <c r="T14" s="32">
        <v>0</v>
      </c>
      <c r="U14" s="32">
        <v>0</v>
      </c>
      <c r="V14" s="32">
        <v>0</v>
      </c>
      <c r="W14" s="32">
        <v>0</v>
      </c>
      <c r="X14" s="32">
        <v>2</v>
      </c>
      <c r="Y14" s="32">
        <v>6.15</v>
      </c>
      <c r="Z14" s="32">
        <v>17.95</v>
      </c>
      <c r="AA14" s="32">
        <v>1.36</v>
      </c>
      <c r="AB14" s="32">
        <v>15.89</v>
      </c>
      <c r="AC14" s="32">
        <v>52</v>
      </c>
      <c r="AD14" s="32">
        <v>15.69</v>
      </c>
      <c r="AE14" s="32">
        <v>0.5</v>
      </c>
      <c r="AF14" s="32">
        <v>31.79</v>
      </c>
      <c r="AG14" s="32">
        <v>0.67</v>
      </c>
      <c r="AH14" s="32">
        <v>46.41</v>
      </c>
      <c r="AI14" s="32">
        <v>0.55000000000000004</v>
      </c>
      <c r="AJ14" s="32">
        <v>351.88</v>
      </c>
      <c r="AK14" s="32">
        <v>27.05</v>
      </c>
      <c r="AL14" s="32">
        <v>1.61</v>
      </c>
      <c r="AM14" s="32">
        <v>2</v>
      </c>
      <c r="AN14" s="32">
        <v>1</v>
      </c>
      <c r="AO14" s="32">
        <v>0.27</v>
      </c>
      <c r="AP14" s="32">
        <v>2</v>
      </c>
      <c r="AQ14" s="32">
        <v>0.61</v>
      </c>
      <c r="AR14" s="32">
        <v>0</v>
      </c>
      <c r="AS14" s="32">
        <v>0.13495425799999999</v>
      </c>
      <c r="AT14" s="32">
        <v>0.89092872599999995</v>
      </c>
      <c r="AU14" s="32">
        <v>5</v>
      </c>
      <c r="AV14" s="32">
        <v>5.1313629999999999E-3</v>
      </c>
      <c r="AW14" s="32">
        <v>0</v>
      </c>
      <c r="AX14" s="32">
        <v>3.58</v>
      </c>
      <c r="AY14" s="32">
        <v>12.75</v>
      </c>
      <c r="AZ14" s="32">
        <v>141</v>
      </c>
      <c r="BA14" s="32">
        <v>0.04</v>
      </c>
      <c r="BB14" s="32">
        <v>0</v>
      </c>
      <c r="BC14" s="32">
        <v>0.37</v>
      </c>
      <c r="BD14" s="32">
        <v>0.6</v>
      </c>
    </row>
    <row r="15" spans="1:56" x14ac:dyDescent="0.3">
      <c r="A15" s="32">
        <v>72021</v>
      </c>
      <c r="B15" s="32" t="s">
        <v>67</v>
      </c>
      <c r="C15" s="32" t="s">
        <v>14</v>
      </c>
      <c r="D15" s="32">
        <v>70146</v>
      </c>
      <c r="E15" s="32">
        <v>3</v>
      </c>
      <c r="F15" s="32" t="s">
        <v>6</v>
      </c>
      <c r="G15" s="32">
        <v>0</v>
      </c>
      <c r="H15" s="32">
        <v>0.03</v>
      </c>
      <c r="I15" s="32">
        <v>162</v>
      </c>
      <c r="J15" s="32">
        <v>9.0500000000000007</v>
      </c>
      <c r="K15" s="32">
        <v>75.16</v>
      </c>
      <c r="L15" s="32">
        <v>41.77</v>
      </c>
      <c r="M15" s="32">
        <v>1520</v>
      </c>
      <c r="N15" s="32">
        <v>0.02</v>
      </c>
      <c r="O15" s="32">
        <v>58.77</v>
      </c>
      <c r="P15" s="32">
        <v>4.5599999999999996</v>
      </c>
      <c r="Q15" s="32">
        <v>14.06</v>
      </c>
      <c r="R15" s="32">
        <v>2.8</v>
      </c>
      <c r="S15" s="32">
        <v>0.12</v>
      </c>
      <c r="T15" s="32">
        <v>0.21</v>
      </c>
      <c r="U15" s="32">
        <v>0</v>
      </c>
      <c r="V15" s="32">
        <v>1</v>
      </c>
      <c r="W15" s="32">
        <v>2</v>
      </c>
      <c r="X15" s="32">
        <v>3</v>
      </c>
      <c r="Y15" s="32">
        <v>1.91</v>
      </c>
      <c r="Z15" s="32">
        <v>15.05</v>
      </c>
      <c r="AA15" s="32">
        <v>1.72</v>
      </c>
      <c r="AB15" s="32">
        <v>13.36</v>
      </c>
      <c r="AC15" s="32">
        <v>72</v>
      </c>
      <c r="AD15" s="32">
        <v>30.18</v>
      </c>
      <c r="AE15" s="32">
        <v>0</v>
      </c>
      <c r="AF15" s="32">
        <v>43.79</v>
      </c>
      <c r="AG15" s="32">
        <v>0.79</v>
      </c>
      <c r="AH15" s="32">
        <v>34.130000000000003</v>
      </c>
      <c r="AI15" s="32">
        <v>0.55000000000000004</v>
      </c>
      <c r="AJ15" s="32">
        <v>225.2</v>
      </c>
      <c r="AK15" s="32">
        <v>25.48</v>
      </c>
      <c r="AL15" s="32">
        <v>11.01</v>
      </c>
      <c r="AM15" s="32">
        <v>2</v>
      </c>
      <c r="AN15" s="32">
        <v>2</v>
      </c>
      <c r="AO15" s="32">
        <v>0.28999999999999998</v>
      </c>
      <c r="AP15" s="32">
        <v>2</v>
      </c>
      <c r="AQ15" s="32">
        <v>5.61</v>
      </c>
      <c r="AR15" s="32">
        <v>0</v>
      </c>
      <c r="AS15" s="32">
        <v>0.11840893700000001</v>
      </c>
      <c r="AT15" s="32">
        <v>1.283038235</v>
      </c>
      <c r="AU15" s="32">
        <v>5</v>
      </c>
      <c r="AV15" s="32">
        <v>8.6814979999999993E-3</v>
      </c>
      <c r="AW15" s="32">
        <v>0</v>
      </c>
      <c r="AX15" s="32">
        <v>3.83</v>
      </c>
      <c r="AY15" s="32">
        <v>12.83</v>
      </c>
      <c r="AZ15" s="32">
        <v>136</v>
      </c>
      <c r="BA15" s="32">
        <v>0.03</v>
      </c>
      <c r="BB15" s="32">
        <v>0</v>
      </c>
      <c r="BC15" s="32">
        <v>0.3</v>
      </c>
      <c r="BD15" s="32">
        <v>0.55000000000000004</v>
      </c>
    </row>
    <row r="16" spans="1:56" x14ac:dyDescent="0.3">
      <c r="A16" s="32">
        <v>72027</v>
      </c>
      <c r="B16" s="32" t="s">
        <v>101</v>
      </c>
      <c r="C16" s="32" t="s">
        <v>14</v>
      </c>
      <c r="D16" s="32">
        <v>151310</v>
      </c>
      <c r="E16" s="32">
        <v>3</v>
      </c>
      <c r="F16" s="32" t="s">
        <v>6</v>
      </c>
      <c r="G16" s="32">
        <v>0</v>
      </c>
      <c r="H16" s="32">
        <v>0.02</v>
      </c>
      <c r="I16" s="32">
        <v>429</v>
      </c>
      <c r="J16" s="32">
        <v>2.12</v>
      </c>
      <c r="K16" s="32">
        <v>70.599999999999994</v>
      </c>
      <c r="L16" s="32">
        <v>35.78</v>
      </c>
      <c r="M16" s="32">
        <v>2243</v>
      </c>
      <c r="N16" s="32">
        <v>0.03</v>
      </c>
      <c r="O16" s="32">
        <v>54.07</v>
      </c>
      <c r="P16" s="32">
        <v>2.09</v>
      </c>
      <c r="Q16" s="32">
        <v>11.93</v>
      </c>
      <c r="R16" s="32">
        <v>3.51</v>
      </c>
      <c r="S16" s="32">
        <v>0.14000000000000001</v>
      </c>
      <c r="T16" s="32">
        <v>0.17</v>
      </c>
      <c r="U16" s="32">
        <v>0</v>
      </c>
      <c r="V16" s="32">
        <v>1</v>
      </c>
      <c r="W16" s="32">
        <v>1</v>
      </c>
      <c r="X16" s="32">
        <v>7</v>
      </c>
      <c r="Y16" s="32">
        <v>1.32</v>
      </c>
      <c r="Z16" s="32">
        <v>17.38</v>
      </c>
      <c r="AA16" s="32">
        <v>2.77</v>
      </c>
      <c r="AB16" s="32">
        <v>20.91</v>
      </c>
      <c r="AC16" s="32">
        <v>123</v>
      </c>
      <c r="AD16" s="32">
        <v>19.420000000000002</v>
      </c>
      <c r="AE16" s="32">
        <v>0</v>
      </c>
      <c r="AF16" s="32">
        <v>51.28</v>
      </c>
      <c r="AG16" s="32">
        <v>0.82</v>
      </c>
      <c r="AH16" s="32">
        <v>37.24</v>
      </c>
      <c r="AI16" s="32">
        <v>0.48</v>
      </c>
      <c r="AJ16" s="32">
        <v>207.58</v>
      </c>
      <c r="AK16" s="32">
        <v>23.5</v>
      </c>
      <c r="AL16" s="32">
        <v>0</v>
      </c>
      <c r="AM16" s="32">
        <v>1</v>
      </c>
      <c r="AN16" s="32">
        <v>3</v>
      </c>
      <c r="AO16" s="32">
        <v>7.0000000000000007E-2</v>
      </c>
      <c r="AP16" s="32">
        <v>0</v>
      </c>
      <c r="AQ16" s="32">
        <v>0</v>
      </c>
      <c r="AR16" s="32">
        <v>0</v>
      </c>
      <c r="AS16" s="32">
        <v>9.2128995000000005E-2</v>
      </c>
      <c r="AT16" s="32">
        <v>1.0309959689999999</v>
      </c>
      <c r="AU16" s="32">
        <v>9</v>
      </c>
      <c r="AV16" s="32">
        <v>1.7124125E-2</v>
      </c>
      <c r="AW16" s="32">
        <v>0</v>
      </c>
      <c r="AX16" s="32">
        <v>2.98</v>
      </c>
      <c r="AY16" s="32">
        <v>15.04</v>
      </c>
      <c r="AZ16" s="32">
        <v>399</v>
      </c>
      <c r="BA16" s="32">
        <v>0.03</v>
      </c>
      <c r="BB16" s="32">
        <v>0</v>
      </c>
      <c r="BC16" s="32">
        <v>0.99</v>
      </c>
      <c r="BD16" s="32">
        <v>0.428571429</v>
      </c>
    </row>
    <row r="17" spans="1:56" x14ac:dyDescent="0.3">
      <c r="A17" s="32">
        <v>72029</v>
      </c>
      <c r="B17" s="32" t="s">
        <v>102</v>
      </c>
      <c r="C17" s="32" t="s">
        <v>14</v>
      </c>
      <c r="D17" s="32">
        <v>107740</v>
      </c>
      <c r="E17" s="32">
        <v>3</v>
      </c>
      <c r="F17" s="32" t="s">
        <v>6</v>
      </c>
      <c r="G17" s="32">
        <v>33</v>
      </c>
      <c r="H17" s="32">
        <v>-0.02</v>
      </c>
      <c r="I17" s="32">
        <v>625</v>
      </c>
      <c r="J17" s="32">
        <v>2.71</v>
      </c>
      <c r="K17" s="32">
        <v>68.36</v>
      </c>
      <c r="L17" s="32">
        <v>36.33</v>
      </c>
      <c r="M17" s="32">
        <v>3609</v>
      </c>
      <c r="N17" s="32">
        <v>0.02</v>
      </c>
      <c r="O17" s="32">
        <v>61.3</v>
      </c>
      <c r="P17" s="32">
        <v>1.57</v>
      </c>
      <c r="Q17" s="32">
        <v>9.9600000000000009</v>
      </c>
      <c r="R17" s="32">
        <v>5.01</v>
      </c>
      <c r="S17" s="32">
        <v>0.18</v>
      </c>
      <c r="T17" s="32">
        <v>0.47</v>
      </c>
      <c r="U17" s="32">
        <v>0</v>
      </c>
      <c r="V17" s="32">
        <v>1</v>
      </c>
      <c r="W17" s="32">
        <v>1</v>
      </c>
      <c r="X17" s="32">
        <v>4</v>
      </c>
      <c r="Y17" s="32">
        <v>0</v>
      </c>
      <c r="Z17" s="32">
        <v>15.81</v>
      </c>
      <c r="AA17" s="32">
        <v>2.69</v>
      </c>
      <c r="AB17" s="32">
        <v>14.38</v>
      </c>
      <c r="AC17" s="32">
        <v>92</v>
      </c>
      <c r="AD17" s="32">
        <v>25.87</v>
      </c>
      <c r="AE17" s="32">
        <v>0</v>
      </c>
      <c r="AF17" s="32">
        <v>33.299999999999997</v>
      </c>
      <c r="AG17" s="32">
        <v>0.84</v>
      </c>
      <c r="AH17" s="32">
        <v>51.84</v>
      </c>
      <c r="AI17" s="32">
        <v>0.54</v>
      </c>
      <c r="AJ17" s="32">
        <v>248.97</v>
      </c>
      <c r="AK17" s="32">
        <v>25.13</v>
      </c>
      <c r="AL17" s="32">
        <v>2.1</v>
      </c>
      <c r="AM17" s="32">
        <v>2</v>
      </c>
      <c r="AN17" s="32">
        <v>0</v>
      </c>
      <c r="AO17" s="32">
        <v>0.19</v>
      </c>
      <c r="AP17" s="32">
        <v>2</v>
      </c>
      <c r="AQ17" s="32">
        <v>0.33</v>
      </c>
      <c r="AR17" s="32">
        <v>0</v>
      </c>
      <c r="AS17" s="32">
        <v>0.133530492</v>
      </c>
      <c r="AT17" s="32">
        <v>1.002413217</v>
      </c>
      <c r="AU17" s="32">
        <v>3</v>
      </c>
      <c r="AV17" s="32">
        <v>1.7551043999999998E-2</v>
      </c>
      <c r="AW17" s="32">
        <v>0</v>
      </c>
      <c r="AX17" s="32">
        <v>3.96</v>
      </c>
      <c r="AY17" s="32">
        <v>13.43</v>
      </c>
      <c r="AZ17" s="32">
        <v>268</v>
      </c>
      <c r="BA17" s="32">
        <v>0.05</v>
      </c>
      <c r="BB17" s="32">
        <v>0</v>
      </c>
      <c r="BC17" s="32">
        <v>1.6</v>
      </c>
      <c r="BD17" s="32">
        <v>0.6</v>
      </c>
    </row>
    <row r="18" spans="1:56" x14ac:dyDescent="0.3">
      <c r="A18" s="32">
        <v>72030</v>
      </c>
      <c r="B18" s="32" t="s">
        <v>104</v>
      </c>
      <c r="C18" s="32" t="s">
        <v>14</v>
      </c>
      <c r="D18" s="32">
        <v>67237</v>
      </c>
      <c r="E18" s="32">
        <v>3</v>
      </c>
      <c r="F18" s="32" t="s">
        <v>6</v>
      </c>
      <c r="G18" s="32">
        <v>0</v>
      </c>
      <c r="H18" s="32">
        <v>0.04</v>
      </c>
      <c r="I18" s="32">
        <v>293</v>
      </c>
      <c r="J18" s="32">
        <v>12.1</v>
      </c>
      <c r="K18" s="32">
        <v>69.400000000000006</v>
      </c>
      <c r="L18" s="32">
        <v>35.5</v>
      </c>
      <c r="M18" s="32">
        <v>6884</v>
      </c>
      <c r="N18" s="32">
        <v>0.01</v>
      </c>
      <c r="O18" s="32">
        <v>67.77</v>
      </c>
      <c r="P18" s="32">
        <v>1.65</v>
      </c>
      <c r="Q18" s="32">
        <v>15.94</v>
      </c>
      <c r="R18" s="32">
        <v>3.94</v>
      </c>
      <c r="S18" s="32">
        <v>0.13</v>
      </c>
      <c r="T18" s="32">
        <v>0.28999999999999998</v>
      </c>
      <c r="U18" s="32">
        <v>0</v>
      </c>
      <c r="V18" s="32">
        <v>1</v>
      </c>
      <c r="W18" s="32">
        <v>0</v>
      </c>
      <c r="X18" s="32">
        <v>2</v>
      </c>
      <c r="Y18" s="32">
        <v>2.71</v>
      </c>
      <c r="Z18" s="32">
        <v>15.16</v>
      </c>
      <c r="AA18" s="32">
        <v>1.69</v>
      </c>
      <c r="AB18" s="32">
        <v>16.940000000000001</v>
      </c>
      <c r="AC18" s="32">
        <v>53</v>
      </c>
      <c r="AD18" s="32">
        <v>18.690000000000001</v>
      </c>
      <c r="AE18" s="32">
        <v>0</v>
      </c>
      <c r="AF18" s="32">
        <v>33.44</v>
      </c>
      <c r="AG18" s="32">
        <v>0.98</v>
      </c>
      <c r="AH18" s="32">
        <v>49.42</v>
      </c>
      <c r="AI18" s="32">
        <v>0.47</v>
      </c>
      <c r="AJ18" s="32">
        <v>209.57</v>
      </c>
      <c r="AK18" s="32">
        <v>25.65</v>
      </c>
      <c r="AL18" s="32">
        <v>3.34</v>
      </c>
      <c r="AM18" s="32">
        <v>2</v>
      </c>
      <c r="AN18" s="32">
        <v>0</v>
      </c>
      <c r="AO18" s="32">
        <v>0.3</v>
      </c>
      <c r="AP18" s="32">
        <v>1</v>
      </c>
      <c r="AQ18" s="32">
        <v>1.21</v>
      </c>
      <c r="AR18" s="32">
        <v>0</v>
      </c>
      <c r="AS18" s="32">
        <v>0.206020067</v>
      </c>
      <c r="AT18" s="32">
        <v>1.0262206819999999</v>
      </c>
      <c r="AU18" s="32">
        <v>3</v>
      </c>
      <c r="AV18" s="32">
        <v>9.1516429999999992E-3</v>
      </c>
      <c r="AW18" s="32">
        <v>0</v>
      </c>
      <c r="AX18" s="32">
        <v>3.55</v>
      </c>
      <c r="AY18" s="32">
        <v>11.45</v>
      </c>
      <c r="AZ18" s="32">
        <v>345</v>
      </c>
      <c r="BA18" s="32">
        <v>0.06</v>
      </c>
      <c r="BB18" s="32">
        <v>0</v>
      </c>
      <c r="BC18" s="32">
        <v>1.6</v>
      </c>
      <c r="BD18" s="32">
        <v>1</v>
      </c>
    </row>
    <row r="19" spans="1:56" x14ac:dyDescent="0.3">
      <c r="A19" s="32">
        <v>72036</v>
      </c>
      <c r="B19" s="32" t="s">
        <v>132</v>
      </c>
      <c r="C19" s="32" t="s">
        <v>14</v>
      </c>
      <c r="D19" s="32">
        <v>90960</v>
      </c>
      <c r="E19" s="32">
        <v>3</v>
      </c>
      <c r="F19" s="32" t="s">
        <v>6</v>
      </c>
      <c r="G19" s="32">
        <v>20</v>
      </c>
      <c r="H19" s="32">
        <v>0.04</v>
      </c>
      <c r="I19" s="32">
        <v>201</v>
      </c>
      <c r="J19" s="32">
        <v>21.54</v>
      </c>
      <c r="K19" s="32">
        <v>75.58</v>
      </c>
      <c r="L19" s="32">
        <v>37.9</v>
      </c>
      <c r="M19" s="32">
        <v>2742</v>
      </c>
      <c r="N19" s="32">
        <v>0.02</v>
      </c>
      <c r="O19" s="32">
        <v>64.790000000000006</v>
      </c>
      <c r="P19" s="32">
        <v>1.26</v>
      </c>
      <c r="Q19" s="32">
        <v>18.829999999999998</v>
      </c>
      <c r="R19" s="32">
        <v>3.79</v>
      </c>
      <c r="S19" s="32">
        <v>0.1</v>
      </c>
      <c r="T19" s="32">
        <v>0.14000000000000001</v>
      </c>
      <c r="U19" s="32">
        <v>0</v>
      </c>
      <c r="V19" s="32">
        <v>0</v>
      </c>
      <c r="W19" s="32">
        <v>0</v>
      </c>
      <c r="X19" s="32">
        <v>4</v>
      </c>
      <c r="Y19" s="32">
        <v>1.6</v>
      </c>
      <c r="Z19" s="32">
        <v>14.6</v>
      </c>
      <c r="AA19" s="32">
        <v>2.34</v>
      </c>
      <c r="AB19" s="32">
        <v>14.9</v>
      </c>
      <c r="AC19" s="32">
        <v>70</v>
      </c>
      <c r="AD19" s="32">
        <v>26.86</v>
      </c>
      <c r="AE19" s="32">
        <v>0</v>
      </c>
      <c r="AF19" s="32">
        <v>45.11</v>
      </c>
      <c r="AG19" s="32">
        <v>1.04</v>
      </c>
      <c r="AH19" s="32">
        <v>62.22</v>
      </c>
      <c r="AI19" s="32">
        <v>0.42</v>
      </c>
      <c r="AJ19" s="32">
        <v>244.56</v>
      </c>
      <c r="AK19" s="32">
        <v>26.36</v>
      </c>
      <c r="AL19" s="32">
        <v>3.3</v>
      </c>
      <c r="AM19" s="32">
        <v>3</v>
      </c>
      <c r="AN19" s="32">
        <v>3</v>
      </c>
      <c r="AO19" s="32">
        <v>0.37</v>
      </c>
      <c r="AP19" s="32">
        <v>1</v>
      </c>
      <c r="AQ19" s="32">
        <v>1.07</v>
      </c>
      <c r="AR19" s="32">
        <v>0</v>
      </c>
      <c r="AS19" s="32">
        <v>0.109465227</v>
      </c>
      <c r="AT19" s="32">
        <v>1.044415128</v>
      </c>
      <c r="AU19" s="32">
        <v>8</v>
      </c>
      <c r="AV19" s="32">
        <v>1.2361551E-2</v>
      </c>
      <c r="AW19" s="32">
        <v>0</v>
      </c>
      <c r="AX19" s="32">
        <v>5.54</v>
      </c>
      <c r="AY19" s="32">
        <v>9.64</v>
      </c>
      <c r="AZ19" s="32">
        <v>391</v>
      </c>
      <c r="BA19" s="32">
        <v>0.11</v>
      </c>
      <c r="BB19" s="32">
        <v>0</v>
      </c>
      <c r="BC19" s="32">
        <v>0.99</v>
      </c>
      <c r="BD19" s="32">
        <v>0.72</v>
      </c>
    </row>
    <row r="20" spans="1:56" x14ac:dyDescent="0.3">
      <c r="A20" s="32">
        <v>72037</v>
      </c>
      <c r="B20" s="32" t="s">
        <v>142</v>
      </c>
      <c r="C20" s="32" t="s">
        <v>14</v>
      </c>
      <c r="D20" s="32">
        <v>57803</v>
      </c>
      <c r="E20" s="32">
        <v>3</v>
      </c>
      <c r="F20" s="32" t="s">
        <v>6</v>
      </c>
      <c r="G20" s="32">
        <v>33</v>
      </c>
      <c r="H20" s="32">
        <v>-0.04</v>
      </c>
      <c r="I20" s="32">
        <v>383</v>
      </c>
      <c r="J20" s="32">
        <v>2.99</v>
      </c>
      <c r="K20" s="32">
        <v>60.37</v>
      </c>
      <c r="L20" s="32">
        <v>38.090000000000003</v>
      </c>
      <c r="M20" s="32">
        <v>1940</v>
      </c>
      <c r="N20" s="32">
        <v>0.01</v>
      </c>
      <c r="O20" s="32">
        <v>55.43</v>
      </c>
      <c r="P20" s="32">
        <v>3.66</v>
      </c>
      <c r="Q20" s="32">
        <v>16.46</v>
      </c>
      <c r="R20" s="32">
        <v>3.45</v>
      </c>
      <c r="S20" s="32">
        <v>0.15</v>
      </c>
      <c r="T20" s="32">
        <v>0.06</v>
      </c>
      <c r="U20" s="32">
        <v>0</v>
      </c>
      <c r="V20" s="32">
        <v>0</v>
      </c>
      <c r="W20" s="32">
        <v>0</v>
      </c>
      <c r="X20" s="32">
        <v>4</v>
      </c>
      <c r="Y20" s="32">
        <v>0</v>
      </c>
      <c r="Z20" s="32">
        <v>16.73</v>
      </c>
      <c r="AA20" s="32">
        <v>1.05</v>
      </c>
      <c r="AB20" s="32">
        <v>18.920000000000002</v>
      </c>
      <c r="AC20" s="32">
        <v>44</v>
      </c>
      <c r="AD20" s="32">
        <v>19.149999999999999</v>
      </c>
      <c r="AE20" s="32">
        <v>1</v>
      </c>
      <c r="AF20" s="32">
        <v>70.5</v>
      </c>
      <c r="AG20" s="32">
        <v>1.02</v>
      </c>
      <c r="AH20" s="32">
        <v>58.52</v>
      </c>
      <c r="AI20" s="32">
        <v>0.37</v>
      </c>
      <c r="AJ20" s="32">
        <v>236.52</v>
      </c>
      <c r="AK20" s="32">
        <v>22.9</v>
      </c>
      <c r="AL20" s="32">
        <v>0</v>
      </c>
      <c r="AM20" s="32">
        <v>1</v>
      </c>
      <c r="AN20" s="32">
        <v>2</v>
      </c>
      <c r="AO20" s="32">
        <v>0.17</v>
      </c>
      <c r="AP20" s="32">
        <v>0</v>
      </c>
      <c r="AQ20" s="32">
        <v>0</v>
      </c>
      <c r="AR20" s="32">
        <v>0</v>
      </c>
      <c r="AS20" s="32">
        <v>0.13202423199999999</v>
      </c>
      <c r="AT20" s="32">
        <v>0.93420756699999996</v>
      </c>
      <c r="AU20" s="32">
        <v>4</v>
      </c>
      <c r="AV20" s="32">
        <v>1.8255948000000001E-2</v>
      </c>
      <c r="AW20" s="32">
        <v>0</v>
      </c>
      <c r="AX20" s="32">
        <v>2.66</v>
      </c>
      <c r="AY20" s="32">
        <v>13.83</v>
      </c>
      <c r="AZ20" s="32">
        <v>69</v>
      </c>
      <c r="BA20" s="32">
        <v>0.09</v>
      </c>
      <c r="BB20" s="32">
        <v>0</v>
      </c>
      <c r="BC20" s="32">
        <v>0.45</v>
      </c>
      <c r="BD20" s="32">
        <v>0.6</v>
      </c>
    </row>
    <row r="21" spans="1:56" x14ac:dyDescent="0.3">
      <c r="A21" s="32">
        <v>72046</v>
      </c>
      <c r="B21" s="32" t="s">
        <v>183</v>
      </c>
      <c r="C21" s="32" t="s">
        <v>14</v>
      </c>
      <c r="D21" s="32">
        <v>103770</v>
      </c>
      <c r="E21" s="32">
        <v>3</v>
      </c>
      <c r="F21" s="32" t="s">
        <v>6</v>
      </c>
      <c r="G21" s="32">
        <v>0</v>
      </c>
      <c r="H21" s="32">
        <v>0.08</v>
      </c>
      <c r="I21" s="32">
        <v>871</v>
      </c>
      <c r="J21" s="32">
        <v>3.52</v>
      </c>
      <c r="K21" s="32">
        <v>73.7</v>
      </c>
      <c r="L21" s="32">
        <v>36.32</v>
      </c>
      <c r="M21" s="32">
        <v>2792</v>
      </c>
      <c r="N21" s="32">
        <v>0.02</v>
      </c>
      <c r="O21" s="32">
        <v>56.11</v>
      </c>
      <c r="P21" s="32">
        <v>1</v>
      </c>
      <c r="Q21" s="32">
        <v>10.09</v>
      </c>
      <c r="R21" s="32">
        <v>4.6900000000000004</v>
      </c>
      <c r="S21" s="32">
        <v>0.16</v>
      </c>
      <c r="T21" s="32">
        <v>0.3</v>
      </c>
      <c r="U21" s="32">
        <v>0</v>
      </c>
      <c r="V21" s="32">
        <v>0</v>
      </c>
      <c r="W21" s="32">
        <v>0</v>
      </c>
      <c r="X21" s="32">
        <v>6</v>
      </c>
      <c r="Y21" s="32">
        <v>0</v>
      </c>
      <c r="Z21" s="32">
        <v>16.41</v>
      </c>
      <c r="AA21" s="32">
        <v>1.69</v>
      </c>
      <c r="AB21" s="32">
        <v>16.309999999999999</v>
      </c>
      <c r="AC21" s="32">
        <v>67</v>
      </c>
      <c r="AD21" s="32">
        <v>17.21</v>
      </c>
      <c r="AE21" s="32">
        <v>2</v>
      </c>
      <c r="AF21" s="32">
        <v>82.43</v>
      </c>
      <c r="AG21" s="32">
        <v>0.63</v>
      </c>
      <c r="AH21" s="32">
        <v>35.96</v>
      </c>
      <c r="AI21" s="32">
        <v>0.44</v>
      </c>
      <c r="AJ21" s="32">
        <v>243.58</v>
      </c>
      <c r="AK21" s="32">
        <v>21.48</v>
      </c>
      <c r="AL21" s="32">
        <v>0</v>
      </c>
      <c r="AM21" s="32">
        <v>2</v>
      </c>
      <c r="AN21" s="32">
        <v>3</v>
      </c>
      <c r="AO21" s="32">
        <v>0.19</v>
      </c>
      <c r="AP21" s="32">
        <v>0</v>
      </c>
      <c r="AQ21" s="32">
        <v>0.01</v>
      </c>
      <c r="AR21" s="32">
        <v>0</v>
      </c>
      <c r="AS21" s="32">
        <v>0.117292682</v>
      </c>
      <c r="AT21" s="32">
        <v>0.86730268899999996</v>
      </c>
      <c r="AU21" s="32">
        <v>7</v>
      </c>
      <c r="AV21" s="32">
        <v>3.6647935E-2</v>
      </c>
      <c r="AW21" s="32">
        <v>0</v>
      </c>
      <c r="AX21" s="32">
        <v>3.33</v>
      </c>
      <c r="AY21" s="32">
        <v>14.98</v>
      </c>
      <c r="AZ21" s="32">
        <v>34</v>
      </c>
      <c r="BA21" s="32">
        <v>0.03</v>
      </c>
      <c r="BB21" s="32">
        <v>0</v>
      </c>
      <c r="BC21" s="32">
        <v>0.23</v>
      </c>
      <c r="BD21" s="32">
        <v>0.5</v>
      </c>
    </row>
    <row r="22" spans="1:56" x14ac:dyDescent="0.3">
      <c r="A22" s="32">
        <v>73003</v>
      </c>
      <c r="B22" s="32" t="s">
        <v>43</v>
      </c>
      <c r="C22" s="32" t="s">
        <v>14</v>
      </c>
      <c r="D22" s="32">
        <v>95363</v>
      </c>
      <c r="E22" s="32">
        <v>3</v>
      </c>
      <c r="F22" s="32" t="s">
        <v>6</v>
      </c>
      <c r="G22" s="32">
        <v>17</v>
      </c>
      <c r="H22" s="32">
        <v>0.01</v>
      </c>
      <c r="I22" s="32">
        <v>128</v>
      </c>
      <c r="J22" s="32">
        <v>9.61</v>
      </c>
      <c r="K22" s="32">
        <v>75.22</v>
      </c>
      <c r="L22" s="32">
        <v>34.869999999999997</v>
      </c>
      <c r="M22" s="32">
        <v>24252</v>
      </c>
      <c r="N22" s="32">
        <v>0.02</v>
      </c>
      <c r="O22" s="32">
        <v>44.06</v>
      </c>
      <c r="P22" s="32">
        <v>1.64</v>
      </c>
      <c r="Q22" s="32">
        <v>25.83</v>
      </c>
      <c r="R22" s="32">
        <v>2.25</v>
      </c>
      <c r="S22" s="32">
        <v>0.08</v>
      </c>
      <c r="T22" s="32">
        <v>0.24</v>
      </c>
      <c r="U22" s="32">
        <v>0</v>
      </c>
      <c r="V22" s="32">
        <v>0</v>
      </c>
      <c r="W22" s="32">
        <v>2</v>
      </c>
      <c r="X22" s="32">
        <v>4</v>
      </c>
      <c r="Y22" s="32">
        <v>1.48</v>
      </c>
      <c r="Z22" s="32">
        <v>16.87</v>
      </c>
      <c r="AA22" s="32">
        <v>2.42</v>
      </c>
      <c r="AB22" s="32">
        <v>17.86</v>
      </c>
      <c r="AC22" s="32">
        <v>91</v>
      </c>
      <c r="AD22" s="32">
        <v>21.62</v>
      </c>
      <c r="AE22" s="32">
        <v>0</v>
      </c>
      <c r="AF22" s="32">
        <v>39.51</v>
      </c>
      <c r="AG22" s="32">
        <v>0.79</v>
      </c>
      <c r="AH22" s="32">
        <v>52.52</v>
      </c>
      <c r="AI22" s="32">
        <v>0.56999999999999995</v>
      </c>
      <c r="AJ22" s="32">
        <v>192.65</v>
      </c>
      <c r="AK22" s="32">
        <v>25.58</v>
      </c>
      <c r="AL22" s="32">
        <v>3.66</v>
      </c>
      <c r="AM22" s="32">
        <v>3</v>
      </c>
      <c r="AN22" s="32">
        <v>3</v>
      </c>
      <c r="AO22" s="32">
        <v>0.31</v>
      </c>
      <c r="AP22" s="32">
        <v>2</v>
      </c>
      <c r="AQ22" s="32">
        <v>0.59</v>
      </c>
      <c r="AR22" s="32">
        <v>0</v>
      </c>
      <c r="AS22" s="32">
        <v>0.176708799</v>
      </c>
      <c r="AT22" s="32">
        <v>1.258349674</v>
      </c>
      <c r="AU22" s="32">
        <v>7</v>
      </c>
      <c r="AV22" s="32">
        <v>6.5902199999999999E-3</v>
      </c>
      <c r="AW22" s="32">
        <v>0</v>
      </c>
      <c r="AX22" s="32">
        <v>3.84</v>
      </c>
      <c r="AY22" s="32">
        <v>13.93</v>
      </c>
      <c r="AZ22" s="32">
        <v>75</v>
      </c>
      <c r="BA22" s="32">
        <v>0.04</v>
      </c>
      <c r="BB22" s="32">
        <v>0</v>
      </c>
      <c r="BC22" s="32">
        <v>0.09</v>
      </c>
      <c r="BD22" s="32">
        <v>0.7</v>
      </c>
    </row>
    <row r="23" spans="1:56" x14ac:dyDescent="0.3">
      <c r="A23" s="32">
        <v>73008</v>
      </c>
      <c r="B23" s="32" t="s">
        <v>72</v>
      </c>
      <c r="C23" s="32" t="s">
        <v>14</v>
      </c>
      <c r="D23" s="32">
        <v>116500</v>
      </c>
      <c r="E23" s="32">
        <v>3</v>
      </c>
      <c r="F23" s="32" t="s">
        <v>6</v>
      </c>
      <c r="G23" s="32">
        <v>8</v>
      </c>
      <c r="H23" s="32">
        <v>0.04</v>
      </c>
      <c r="I23" s="32">
        <v>427</v>
      </c>
      <c r="J23" s="32">
        <v>3.59</v>
      </c>
      <c r="K23" s="32">
        <v>75.14</v>
      </c>
      <c r="L23" s="32">
        <v>41.65</v>
      </c>
      <c r="M23" s="32">
        <v>6800</v>
      </c>
      <c r="N23" s="32">
        <v>0.03</v>
      </c>
      <c r="O23" s="32">
        <v>36.89</v>
      </c>
      <c r="P23" s="32">
        <v>2.58</v>
      </c>
      <c r="Q23" s="32">
        <v>25.91</v>
      </c>
      <c r="R23" s="32">
        <v>4.55</v>
      </c>
      <c r="S23" s="32">
        <v>0.05</v>
      </c>
      <c r="T23" s="32">
        <v>0.15</v>
      </c>
      <c r="U23" s="32">
        <v>1</v>
      </c>
      <c r="V23" s="32">
        <v>0</v>
      </c>
      <c r="W23" s="32">
        <v>0</v>
      </c>
      <c r="X23" s="32">
        <v>3</v>
      </c>
      <c r="Y23" s="32">
        <v>0</v>
      </c>
      <c r="Z23" s="32">
        <v>16.5</v>
      </c>
      <c r="AA23" s="32">
        <v>2.2000000000000002</v>
      </c>
      <c r="AB23" s="32">
        <v>21.02</v>
      </c>
      <c r="AC23" s="32">
        <v>96</v>
      </c>
      <c r="AD23" s="32">
        <v>41.43</v>
      </c>
      <c r="AE23" s="32">
        <v>1</v>
      </c>
      <c r="AF23" s="32">
        <v>57.64</v>
      </c>
      <c r="AG23" s="32">
        <v>0.66</v>
      </c>
      <c r="AH23" s="32">
        <v>53.69</v>
      </c>
      <c r="AI23" s="32">
        <v>0.79</v>
      </c>
      <c r="AJ23" s="32">
        <v>174.26</v>
      </c>
      <c r="AK23" s="32">
        <v>24.38</v>
      </c>
      <c r="AL23" s="32">
        <v>0</v>
      </c>
      <c r="AM23" s="32">
        <v>0</v>
      </c>
      <c r="AN23" s="32">
        <v>0</v>
      </c>
      <c r="AO23" s="32">
        <v>0</v>
      </c>
      <c r="AP23" s="32">
        <v>0</v>
      </c>
      <c r="AQ23" s="32">
        <v>0.01</v>
      </c>
      <c r="AR23" s="32">
        <v>1.18</v>
      </c>
      <c r="AS23" s="32">
        <v>0.18011147</v>
      </c>
      <c r="AT23" s="32">
        <v>1.0901287550000001</v>
      </c>
      <c r="AU23" s="32">
        <v>15</v>
      </c>
      <c r="AV23" s="32">
        <v>4.1593344999999997E-2</v>
      </c>
      <c r="AW23" s="32">
        <v>0.92307692299999999</v>
      </c>
      <c r="AX23" s="32">
        <v>3.42</v>
      </c>
      <c r="AY23" s="32">
        <v>16.45</v>
      </c>
      <c r="AZ23" s="32">
        <v>99</v>
      </c>
      <c r="BA23" s="32">
        <v>0.05</v>
      </c>
      <c r="BB23" s="32">
        <v>0</v>
      </c>
      <c r="BC23" s="32">
        <v>0.34</v>
      </c>
      <c r="BD23" s="32">
        <v>0.38461538499999998</v>
      </c>
    </row>
    <row r="24" spans="1:56" x14ac:dyDescent="0.3">
      <c r="A24" s="32">
        <v>73012</v>
      </c>
      <c r="B24" s="32" t="s">
        <v>85</v>
      </c>
      <c r="C24" s="32" t="s">
        <v>14</v>
      </c>
      <c r="D24" s="32">
        <v>64390</v>
      </c>
      <c r="E24" s="32">
        <v>3</v>
      </c>
      <c r="F24" s="32" t="s">
        <v>6</v>
      </c>
      <c r="G24" s="32">
        <v>60</v>
      </c>
      <c r="H24" s="32">
        <v>-0.01</v>
      </c>
      <c r="I24" s="32">
        <v>180</v>
      </c>
      <c r="J24" s="32">
        <v>3.79</v>
      </c>
      <c r="K24" s="32">
        <v>79.81</v>
      </c>
      <c r="L24" s="32">
        <v>46.1</v>
      </c>
      <c r="M24" s="32">
        <v>4834</v>
      </c>
      <c r="N24" s="32">
        <v>0.02</v>
      </c>
      <c r="O24" s="32">
        <v>36.81</v>
      </c>
      <c r="P24" s="32">
        <v>2.2200000000000002</v>
      </c>
      <c r="Q24" s="32">
        <v>42.87</v>
      </c>
      <c r="R24" s="32">
        <v>3.28</v>
      </c>
      <c r="S24" s="32">
        <v>0.04</v>
      </c>
      <c r="T24" s="32">
        <v>0.05</v>
      </c>
      <c r="U24" s="32">
        <v>0</v>
      </c>
      <c r="V24" s="32">
        <v>0</v>
      </c>
      <c r="W24" s="32">
        <v>0</v>
      </c>
      <c r="X24" s="32">
        <v>2</v>
      </c>
      <c r="Y24" s="32">
        <v>0</v>
      </c>
      <c r="Z24" s="32">
        <v>15.12</v>
      </c>
      <c r="AA24" s="32">
        <v>1.33</v>
      </c>
      <c r="AB24" s="32">
        <v>24.3</v>
      </c>
      <c r="AC24" s="32">
        <v>55</v>
      </c>
      <c r="AD24" s="32">
        <v>30.49</v>
      </c>
      <c r="AE24" s="32">
        <v>0</v>
      </c>
      <c r="AF24" s="32">
        <v>35.08</v>
      </c>
      <c r="AG24" s="32">
        <v>0.78</v>
      </c>
      <c r="AH24" s="32">
        <v>58.52</v>
      </c>
      <c r="AI24" s="32">
        <v>0.72</v>
      </c>
      <c r="AJ24" s="32">
        <v>190.06</v>
      </c>
      <c r="AK24" s="32">
        <v>25.42</v>
      </c>
      <c r="AL24" s="32">
        <v>1.36</v>
      </c>
      <c r="AM24" s="32">
        <v>1</v>
      </c>
      <c r="AN24" s="32">
        <v>1</v>
      </c>
      <c r="AO24" s="32">
        <v>0.16</v>
      </c>
      <c r="AP24" s="32">
        <v>0</v>
      </c>
      <c r="AQ24" s="32">
        <v>0.04</v>
      </c>
      <c r="AR24" s="32">
        <v>0</v>
      </c>
      <c r="AS24" s="32">
        <v>0.19685635800000001</v>
      </c>
      <c r="AT24" s="32">
        <v>1.0560646060000001</v>
      </c>
      <c r="AU24" s="32">
        <v>6</v>
      </c>
      <c r="AV24" s="32">
        <v>1.3494548E-2</v>
      </c>
      <c r="AW24" s="32">
        <v>0.8</v>
      </c>
      <c r="AX24" s="32">
        <v>3.79</v>
      </c>
      <c r="AY24" s="32">
        <v>18.46</v>
      </c>
      <c r="AZ24" s="32">
        <v>136</v>
      </c>
      <c r="BA24" s="32">
        <v>0.03</v>
      </c>
      <c r="BB24" s="32">
        <v>0</v>
      </c>
      <c r="BC24" s="32">
        <v>0.37</v>
      </c>
      <c r="BD24" s="32">
        <v>0.52</v>
      </c>
    </row>
    <row r="25" spans="1:56" x14ac:dyDescent="0.3">
      <c r="A25" s="32">
        <v>73013</v>
      </c>
      <c r="B25" s="32" t="s">
        <v>90</v>
      </c>
      <c r="C25" s="32" t="s">
        <v>14</v>
      </c>
      <c r="D25" s="32">
        <v>49222</v>
      </c>
      <c r="E25" s="32">
        <v>3</v>
      </c>
      <c r="F25" s="32" t="s">
        <v>6</v>
      </c>
      <c r="G25" s="32">
        <v>0</v>
      </c>
      <c r="H25" s="32">
        <v>0.01</v>
      </c>
      <c r="I25" s="32">
        <v>164</v>
      </c>
      <c r="J25" s="32">
        <v>23.11</v>
      </c>
      <c r="K25" s="32">
        <v>76.88</v>
      </c>
      <c r="L25" s="32">
        <v>38.15</v>
      </c>
      <c r="M25" s="32">
        <v>1334</v>
      </c>
      <c r="N25" s="32">
        <v>0.02</v>
      </c>
      <c r="O25" s="32">
        <v>53.05</v>
      </c>
      <c r="P25" s="32">
        <v>5.88</v>
      </c>
      <c r="Q25" s="32">
        <v>18.16</v>
      </c>
      <c r="R25" s="32">
        <v>2.7</v>
      </c>
      <c r="S25" s="32">
        <v>0.08</v>
      </c>
      <c r="T25" s="32">
        <v>0.13</v>
      </c>
      <c r="U25" s="32">
        <v>0</v>
      </c>
      <c r="V25" s="32">
        <v>0</v>
      </c>
      <c r="W25" s="32">
        <v>0</v>
      </c>
      <c r="X25" s="32">
        <v>2</v>
      </c>
      <c r="Y25" s="32">
        <v>3.5</v>
      </c>
      <c r="Z25" s="32">
        <v>15.17</v>
      </c>
      <c r="AA25" s="32">
        <v>0.98</v>
      </c>
      <c r="AB25" s="32">
        <v>15.02</v>
      </c>
      <c r="AC25" s="32">
        <v>43</v>
      </c>
      <c r="AD25" s="32">
        <v>28.01</v>
      </c>
      <c r="AE25" s="32">
        <v>0</v>
      </c>
      <c r="AF25" s="32">
        <v>17.07</v>
      </c>
      <c r="AG25" s="32">
        <v>3.39</v>
      </c>
      <c r="AH25" s="32">
        <v>65.12</v>
      </c>
      <c r="AI25" s="32">
        <v>0.59</v>
      </c>
      <c r="AJ25" s="32">
        <v>277.08</v>
      </c>
      <c r="AK25" s="32">
        <v>27.2</v>
      </c>
      <c r="AL25" s="32">
        <v>3.95</v>
      </c>
      <c r="AM25" s="32">
        <v>1</v>
      </c>
      <c r="AN25" s="32">
        <v>1</v>
      </c>
      <c r="AO25" s="32">
        <v>0.2</v>
      </c>
      <c r="AP25" s="32">
        <v>2</v>
      </c>
      <c r="AQ25" s="32">
        <v>2.73</v>
      </c>
      <c r="AR25" s="32">
        <v>0</v>
      </c>
      <c r="AS25" s="32">
        <v>0.14226070800000001</v>
      </c>
      <c r="AT25" s="32">
        <v>1.0564381780000001</v>
      </c>
      <c r="AU25" s="32">
        <v>1</v>
      </c>
      <c r="AV25" s="32">
        <v>3.3856989999999998E-3</v>
      </c>
      <c r="AW25" s="32">
        <v>0</v>
      </c>
      <c r="AX25" s="32">
        <v>4.51</v>
      </c>
      <c r="AY25" s="32">
        <v>12.9</v>
      </c>
      <c r="AZ25" s="32">
        <v>81</v>
      </c>
      <c r="BA25" s="32">
        <v>0.02</v>
      </c>
      <c r="BB25" s="32">
        <v>0</v>
      </c>
      <c r="BC25" s="32">
        <v>0.28000000000000003</v>
      </c>
      <c r="BD25" s="32">
        <v>0.8</v>
      </c>
    </row>
    <row r="26" spans="1:56" x14ac:dyDescent="0.3">
      <c r="A26" s="32">
        <v>73015</v>
      </c>
      <c r="B26" s="32" t="s">
        <v>91</v>
      </c>
      <c r="C26" s="32" t="s">
        <v>14</v>
      </c>
      <c r="D26" s="32">
        <v>60876</v>
      </c>
      <c r="E26" s="32">
        <v>3</v>
      </c>
      <c r="F26" s="32" t="s">
        <v>6</v>
      </c>
      <c r="G26" s="32">
        <v>0</v>
      </c>
      <c r="H26" s="32">
        <v>0.05</v>
      </c>
      <c r="I26" s="32">
        <v>194</v>
      </c>
      <c r="J26" s="32">
        <v>3.88</v>
      </c>
      <c r="K26" s="32">
        <v>75.42</v>
      </c>
      <c r="L26" s="32">
        <v>38.44</v>
      </c>
      <c r="M26" s="32">
        <v>2416</v>
      </c>
      <c r="N26" s="32">
        <v>0.01</v>
      </c>
      <c r="O26" s="32">
        <v>41.09</v>
      </c>
      <c r="P26" s="32">
        <v>2.36</v>
      </c>
      <c r="Q26" s="32">
        <v>13.54</v>
      </c>
      <c r="R26" s="32">
        <v>2.57</v>
      </c>
      <c r="S26" s="32">
        <v>0.12</v>
      </c>
      <c r="T26" s="32">
        <v>0.16</v>
      </c>
      <c r="U26" s="32">
        <v>0</v>
      </c>
      <c r="V26" s="32">
        <v>0</v>
      </c>
      <c r="W26" s="32">
        <v>0</v>
      </c>
      <c r="X26" s="32">
        <v>3</v>
      </c>
      <c r="Y26" s="32">
        <v>1.58</v>
      </c>
      <c r="Z26" s="32">
        <v>16.579999999999998</v>
      </c>
      <c r="AA26" s="32">
        <v>0.99</v>
      </c>
      <c r="AB26" s="32">
        <v>23.52</v>
      </c>
      <c r="AC26" s="32">
        <v>51</v>
      </c>
      <c r="AD26" s="32">
        <v>26.03</v>
      </c>
      <c r="AE26" s="32">
        <v>0</v>
      </c>
      <c r="AF26" s="32">
        <v>34.9</v>
      </c>
      <c r="AG26" s="32">
        <v>0.79</v>
      </c>
      <c r="AH26" s="32">
        <v>38.51</v>
      </c>
      <c r="AI26" s="32">
        <v>0.79</v>
      </c>
      <c r="AJ26" s="32">
        <v>335.52</v>
      </c>
      <c r="AK26" s="32">
        <v>21.5</v>
      </c>
      <c r="AL26" s="32">
        <v>0</v>
      </c>
      <c r="AM26" s="32">
        <v>1</v>
      </c>
      <c r="AN26" s="32">
        <v>1</v>
      </c>
      <c r="AO26" s="32">
        <v>0.16</v>
      </c>
      <c r="AP26" s="32">
        <v>0</v>
      </c>
      <c r="AQ26" s="32">
        <v>0.09</v>
      </c>
      <c r="AR26" s="32">
        <v>0</v>
      </c>
      <c r="AS26" s="32">
        <v>0.17915851299999999</v>
      </c>
      <c r="AT26" s="32">
        <v>1.084171102</v>
      </c>
      <c r="AU26" s="32">
        <v>5</v>
      </c>
      <c r="AV26" s="32">
        <v>9.8606360000000007E-3</v>
      </c>
      <c r="AW26" s="32">
        <v>1</v>
      </c>
      <c r="AX26" s="32">
        <v>4.04</v>
      </c>
      <c r="AY26" s="32">
        <v>18</v>
      </c>
      <c r="AZ26" s="32">
        <v>49</v>
      </c>
      <c r="BA26" s="32">
        <v>0.03</v>
      </c>
      <c r="BB26" s="32">
        <v>0</v>
      </c>
      <c r="BC26" s="32">
        <v>0.17</v>
      </c>
      <c r="BD26" s="32">
        <v>0.46666666699999998</v>
      </c>
    </row>
    <row r="27" spans="1:56" x14ac:dyDescent="0.3">
      <c r="A27" s="32">
        <v>73027</v>
      </c>
      <c r="B27" s="32" t="s">
        <v>211</v>
      </c>
      <c r="C27" s="32" t="s">
        <v>14</v>
      </c>
      <c r="D27" s="32">
        <v>202016</v>
      </c>
      <c r="E27" s="32">
        <v>2</v>
      </c>
      <c r="F27" s="32" t="s">
        <v>197</v>
      </c>
      <c r="G27" s="32">
        <v>0</v>
      </c>
      <c r="H27" s="32">
        <v>0.03</v>
      </c>
      <c r="I27" s="32">
        <v>801</v>
      </c>
      <c r="J27" s="32">
        <v>0.54</v>
      </c>
      <c r="K27" s="32">
        <v>63.29</v>
      </c>
      <c r="L27" s="32">
        <v>40.07</v>
      </c>
      <c r="M27" s="32">
        <v>1054</v>
      </c>
      <c r="N27" s="32">
        <v>0.04</v>
      </c>
      <c r="O27" s="32">
        <v>40.22</v>
      </c>
      <c r="P27" s="32">
        <v>3.52</v>
      </c>
      <c r="Q27" s="32">
        <v>13.46</v>
      </c>
      <c r="R27" s="32">
        <v>4.29</v>
      </c>
      <c r="S27" s="32">
        <v>0.26</v>
      </c>
      <c r="T27" s="32">
        <v>0.31</v>
      </c>
      <c r="U27" s="32">
        <v>1</v>
      </c>
      <c r="V27" s="32">
        <v>1</v>
      </c>
      <c r="W27" s="32">
        <v>1</v>
      </c>
      <c r="X27" s="32">
        <v>4</v>
      </c>
      <c r="Y27" s="32">
        <v>0</v>
      </c>
      <c r="Z27" s="32">
        <v>15.34</v>
      </c>
      <c r="AA27" s="32">
        <v>4.97</v>
      </c>
      <c r="AB27" s="32">
        <v>19.98</v>
      </c>
      <c r="AC27" s="32">
        <v>147</v>
      </c>
      <c r="AD27" s="32">
        <v>20.96</v>
      </c>
      <c r="AE27" s="32">
        <v>1.5</v>
      </c>
      <c r="AF27" s="32">
        <v>6.3</v>
      </c>
      <c r="AG27" s="32">
        <v>1.46</v>
      </c>
      <c r="AH27" s="32">
        <v>55.78</v>
      </c>
      <c r="AI27" s="32">
        <v>0.6</v>
      </c>
      <c r="AJ27" s="32">
        <v>295.31</v>
      </c>
      <c r="AK27" s="32">
        <v>27.4</v>
      </c>
      <c r="AL27" s="32">
        <v>4.04</v>
      </c>
      <c r="AM27" s="32">
        <v>1</v>
      </c>
      <c r="AN27" s="32">
        <v>9</v>
      </c>
      <c r="AO27" s="32">
        <v>0.05</v>
      </c>
      <c r="AP27" s="32">
        <v>3</v>
      </c>
      <c r="AQ27" s="32">
        <v>1.86</v>
      </c>
      <c r="AR27" s="32">
        <v>0</v>
      </c>
      <c r="AS27" s="32">
        <v>0.197331429</v>
      </c>
      <c r="AT27" s="32">
        <v>1.3662284179999999</v>
      </c>
      <c r="AU27" s="32">
        <v>22</v>
      </c>
      <c r="AV27" s="32">
        <v>4.0480910000000002E-3</v>
      </c>
      <c r="AW27" s="32">
        <v>0</v>
      </c>
      <c r="AX27" s="32">
        <v>4.3600000000000003</v>
      </c>
      <c r="AY27" s="32">
        <v>18.5</v>
      </c>
      <c r="AZ27" s="32">
        <v>376</v>
      </c>
      <c r="BA27" s="32">
        <v>0.02</v>
      </c>
      <c r="BB27" s="32">
        <v>0</v>
      </c>
      <c r="BC27" s="32">
        <v>1.54</v>
      </c>
      <c r="BD27" s="32">
        <v>0.8</v>
      </c>
    </row>
    <row r="28" spans="1:56" x14ac:dyDescent="0.3">
      <c r="A28" s="32">
        <v>74001</v>
      </c>
      <c r="B28" s="32" t="s">
        <v>212</v>
      </c>
      <c r="C28" s="32" t="s">
        <v>14</v>
      </c>
      <c r="D28" s="32">
        <v>108147</v>
      </c>
      <c r="E28" s="32">
        <v>2</v>
      </c>
      <c r="F28" s="32" t="s">
        <v>197</v>
      </c>
      <c r="G28" s="32">
        <v>0</v>
      </c>
      <c r="H28" s="32">
        <v>0</v>
      </c>
      <c r="I28" s="32">
        <v>279</v>
      </c>
      <c r="J28" s="32">
        <v>4.88</v>
      </c>
      <c r="K28" s="32">
        <v>69.349999999999994</v>
      </c>
      <c r="L28" s="32">
        <v>39.93</v>
      </c>
      <c r="M28" s="32">
        <v>1974</v>
      </c>
      <c r="N28" s="32">
        <v>0.02</v>
      </c>
      <c r="O28" s="32">
        <v>48.46</v>
      </c>
      <c r="P28" s="32">
        <v>1.74</v>
      </c>
      <c r="Q28" s="32">
        <v>12.79</v>
      </c>
      <c r="R28" s="32">
        <v>3.4</v>
      </c>
      <c r="S28" s="32">
        <v>0.15</v>
      </c>
      <c r="T28" s="32">
        <v>0.25</v>
      </c>
      <c r="U28" s="32">
        <v>2</v>
      </c>
      <c r="V28" s="32">
        <v>1</v>
      </c>
      <c r="W28" s="32">
        <v>0</v>
      </c>
      <c r="X28" s="32">
        <v>5</v>
      </c>
      <c r="Y28" s="32">
        <v>2.0499999999999998</v>
      </c>
      <c r="Z28" s="32">
        <v>15.76</v>
      </c>
      <c r="AA28" s="32">
        <v>2.99</v>
      </c>
      <c r="AB28" s="32">
        <v>18.559999999999999</v>
      </c>
      <c r="AC28" s="32">
        <v>102</v>
      </c>
      <c r="AD28" s="32">
        <v>23.24</v>
      </c>
      <c r="AE28" s="32">
        <v>1.5</v>
      </c>
      <c r="AF28" s="32">
        <v>9.91</v>
      </c>
      <c r="AG28" s="32">
        <v>0.88</v>
      </c>
      <c r="AH28" s="32">
        <v>74.709999999999994</v>
      </c>
      <c r="AI28" s="32">
        <v>0.63</v>
      </c>
      <c r="AJ28" s="32">
        <v>177.95</v>
      </c>
      <c r="AK28" s="32">
        <v>25.45</v>
      </c>
      <c r="AL28" s="32">
        <v>4</v>
      </c>
      <c r="AM28" s="32">
        <v>1</v>
      </c>
      <c r="AN28" s="32">
        <v>1</v>
      </c>
      <c r="AO28" s="32">
        <v>0.09</v>
      </c>
      <c r="AP28" s="32">
        <v>2</v>
      </c>
      <c r="AQ28" s="32">
        <v>1.77</v>
      </c>
      <c r="AR28" s="32">
        <v>0.65</v>
      </c>
      <c r="AS28" s="32">
        <v>0.216550258</v>
      </c>
      <c r="AT28" s="32">
        <v>1.7476212929999999</v>
      </c>
      <c r="AU28" s="32">
        <v>21</v>
      </c>
      <c r="AV28" s="32">
        <v>5.0649579999999996E-3</v>
      </c>
      <c r="AW28" s="32">
        <v>0.5</v>
      </c>
      <c r="AX28" s="32">
        <v>6.4</v>
      </c>
      <c r="AY28" s="32">
        <v>15.95</v>
      </c>
      <c r="AZ28" s="32">
        <v>118</v>
      </c>
      <c r="BA28" s="32">
        <v>7.0000000000000007E-2</v>
      </c>
      <c r="BB28" s="32">
        <v>0</v>
      </c>
      <c r="BC28" s="32">
        <v>0.32</v>
      </c>
      <c r="BD28" s="32">
        <v>0.6</v>
      </c>
    </row>
    <row r="29" spans="1:56" x14ac:dyDescent="0.3">
      <c r="A29" s="32">
        <v>74008</v>
      </c>
      <c r="B29" s="32" t="s">
        <v>61</v>
      </c>
      <c r="C29" s="32" t="s">
        <v>14</v>
      </c>
      <c r="D29" s="32">
        <v>88112</v>
      </c>
      <c r="E29" s="32">
        <v>3</v>
      </c>
      <c r="F29" s="32" t="s">
        <v>6</v>
      </c>
      <c r="G29" s="32">
        <v>0</v>
      </c>
      <c r="H29" s="32">
        <v>0</v>
      </c>
      <c r="I29" s="32">
        <v>207</v>
      </c>
      <c r="J29" s="32">
        <v>11.25</v>
      </c>
      <c r="K29" s="32">
        <v>72.92</v>
      </c>
      <c r="L29" s="32">
        <v>38.22</v>
      </c>
      <c r="M29" s="32">
        <v>435</v>
      </c>
      <c r="N29" s="32">
        <v>0.02</v>
      </c>
      <c r="O29" s="32">
        <v>53.05</v>
      </c>
      <c r="P29" s="32">
        <v>2.44</v>
      </c>
      <c r="Q29" s="32">
        <v>23.79</v>
      </c>
      <c r="R29" s="32">
        <v>3.58</v>
      </c>
      <c r="S29" s="32">
        <v>0.11</v>
      </c>
      <c r="T29" s="32">
        <v>0.16</v>
      </c>
      <c r="U29" s="32">
        <v>0</v>
      </c>
      <c r="V29" s="32">
        <v>1</v>
      </c>
      <c r="W29" s="32">
        <v>0</v>
      </c>
      <c r="X29" s="32">
        <v>6</v>
      </c>
      <c r="Y29" s="32">
        <v>0.31</v>
      </c>
      <c r="Z29" s="32">
        <v>16.45</v>
      </c>
      <c r="AA29" s="32">
        <v>1.92</v>
      </c>
      <c r="AB29" s="32">
        <v>25.87</v>
      </c>
      <c r="AC29" s="32">
        <v>76</v>
      </c>
      <c r="AD29" s="32">
        <v>18.28</v>
      </c>
      <c r="AE29" s="32">
        <v>0</v>
      </c>
      <c r="AF29" s="32">
        <v>30.02</v>
      </c>
      <c r="AG29" s="32">
        <v>0.88</v>
      </c>
      <c r="AH29" s="32">
        <v>44.42</v>
      </c>
      <c r="AI29" s="32">
        <v>0.47</v>
      </c>
      <c r="AJ29" s="32">
        <v>207.48</v>
      </c>
      <c r="AK29" s="32">
        <v>27.54</v>
      </c>
      <c r="AL29" s="32">
        <v>2.29</v>
      </c>
      <c r="AM29" s="32">
        <v>2</v>
      </c>
      <c r="AN29" s="32">
        <v>1</v>
      </c>
      <c r="AO29" s="32">
        <v>0.23</v>
      </c>
      <c r="AP29" s="32">
        <v>2</v>
      </c>
      <c r="AQ29" s="32">
        <v>1.29</v>
      </c>
      <c r="AR29" s="32">
        <v>0</v>
      </c>
      <c r="AS29" s="32">
        <v>0.18160712000000001</v>
      </c>
      <c r="AT29" s="32">
        <v>1.05547485</v>
      </c>
      <c r="AU29" s="32">
        <v>5</v>
      </c>
      <c r="AV29" s="32">
        <v>1.1115804E-2</v>
      </c>
      <c r="AW29" s="32">
        <v>0</v>
      </c>
      <c r="AX29" s="32">
        <v>3.46</v>
      </c>
      <c r="AY29" s="32">
        <v>15.52</v>
      </c>
      <c r="AZ29" s="32">
        <v>161</v>
      </c>
      <c r="BA29" s="32">
        <v>0.09</v>
      </c>
      <c r="BB29" s="32">
        <v>0</v>
      </c>
      <c r="BC29" s="32">
        <v>0.38</v>
      </c>
      <c r="BD29" s="32">
        <v>0.48</v>
      </c>
    </row>
    <row r="30" spans="1:56" x14ac:dyDescent="0.3">
      <c r="A30" s="32">
        <v>74010</v>
      </c>
      <c r="B30" s="32" t="s">
        <v>96</v>
      </c>
      <c r="C30" s="32" t="s">
        <v>14</v>
      </c>
      <c r="D30" s="32">
        <v>104743</v>
      </c>
      <c r="E30" s="32">
        <v>3</v>
      </c>
      <c r="F30" s="32" t="s">
        <v>6</v>
      </c>
      <c r="G30" s="32">
        <v>33</v>
      </c>
      <c r="H30" s="32">
        <v>0</v>
      </c>
      <c r="I30" s="32">
        <v>212</v>
      </c>
      <c r="J30" s="32">
        <v>3.13</v>
      </c>
      <c r="K30" s="32">
        <v>78.37</v>
      </c>
      <c r="L30" s="32">
        <v>44.32</v>
      </c>
      <c r="M30" s="32">
        <v>1648</v>
      </c>
      <c r="N30" s="32">
        <v>0.02</v>
      </c>
      <c r="O30" s="32">
        <v>45.66</v>
      </c>
      <c r="P30" s="32">
        <v>4.09</v>
      </c>
      <c r="Q30" s="32">
        <v>20.32</v>
      </c>
      <c r="R30" s="32">
        <v>3.41</v>
      </c>
      <c r="S30" s="32">
        <v>0.08</v>
      </c>
      <c r="T30" s="32">
        <v>0.17</v>
      </c>
      <c r="U30" s="32">
        <v>0</v>
      </c>
      <c r="V30" s="32">
        <v>1</v>
      </c>
      <c r="W30" s="32">
        <v>0</v>
      </c>
      <c r="X30" s="32">
        <v>5</v>
      </c>
      <c r="Y30" s="32">
        <v>0</v>
      </c>
      <c r="Z30" s="32">
        <v>15.43</v>
      </c>
      <c r="AA30" s="32">
        <v>1.82</v>
      </c>
      <c r="AB30" s="32">
        <v>23.75</v>
      </c>
      <c r="AC30" s="32">
        <v>81</v>
      </c>
      <c r="AD30" s="32">
        <v>17.920000000000002</v>
      </c>
      <c r="AE30" s="32">
        <v>0</v>
      </c>
      <c r="AF30" s="32">
        <v>59.09</v>
      </c>
      <c r="AG30" s="32">
        <v>0.94</v>
      </c>
      <c r="AH30" s="32">
        <v>68.900000000000006</v>
      </c>
      <c r="AI30" s="32">
        <v>0.59</v>
      </c>
      <c r="AJ30" s="32">
        <v>185.37</v>
      </c>
      <c r="AK30" s="32">
        <v>24.27</v>
      </c>
      <c r="AL30" s="32">
        <v>0</v>
      </c>
      <c r="AM30" s="32">
        <v>2</v>
      </c>
      <c r="AN30" s="32">
        <v>2</v>
      </c>
      <c r="AO30" s="32">
        <v>0.19</v>
      </c>
      <c r="AP30" s="32">
        <v>0</v>
      </c>
      <c r="AQ30" s="32">
        <v>0.04</v>
      </c>
      <c r="AR30" s="32">
        <v>0</v>
      </c>
      <c r="AS30" s="32">
        <v>0.15518717900000001</v>
      </c>
      <c r="AT30" s="32">
        <v>0.90698185099999995</v>
      </c>
      <c r="AU30" s="32">
        <v>9</v>
      </c>
      <c r="AV30" s="32">
        <v>1.8696636999999999E-2</v>
      </c>
      <c r="AW30" s="32">
        <v>0.33333333300000001</v>
      </c>
      <c r="AX30" s="32">
        <v>4.84</v>
      </c>
      <c r="AY30" s="32">
        <v>14.23</v>
      </c>
      <c r="AZ30" s="32">
        <v>59</v>
      </c>
      <c r="BA30" s="32">
        <v>0.06</v>
      </c>
      <c r="BB30" s="32">
        <v>0</v>
      </c>
      <c r="BC30" s="32">
        <v>0.14000000000000001</v>
      </c>
      <c r="BD30" s="32">
        <v>0.42222222199999998</v>
      </c>
    </row>
    <row r="31" spans="1:56" x14ac:dyDescent="0.3">
      <c r="A31" s="32">
        <v>74012</v>
      </c>
      <c r="B31" s="32" t="s">
        <v>112</v>
      </c>
      <c r="C31" s="32" t="s">
        <v>14</v>
      </c>
      <c r="D31" s="32">
        <v>99719</v>
      </c>
      <c r="E31" s="32">
        <v>3</v>
      </c>
      <c r="F31" s="32" t="s">
        <v>6</v>
      </c>
      <c r="G31" s="32">
        <v>0</v>
      </c>
      <c r="H31" s="32">
        <v>0.03</v>
      </c>
      <c r="I31" s="32">
        <v>201</v>
      </c>
      <c r="J31" s="32">
        <v>16.440000000000001</v>
      </c>
      <c r="K31" s="32">
        <v>76.569999999999993</v>
      </c>
      <c r="L31" s="32">
        <v>37.909999999999997</v>
      </c>
      <c r="M31" s="32">
        <v>24685</v>
      </c>
      <c r="N31" s="32">
        <v>0.04</v>
      </c>
      <c r="O31" s="32">
        <v>53.77</v>
      </c>
      <c r="P31" s="32">
        <v>1.89</v>
      </c>
      <c r="Q31" s="32">
        <v>41.45</v>
      </c>
      <c r="R31" s="32">
        <v>3.93</v>
      </c>
      <c r="S31" s="32">
        <v>0.11</v>
      </c>
      <c r="T31" s="32">
        <v>0.26</v>
      </c>
      <c r="U31" s="32">
        <v>0</v>
      </c>
      <c r="V31" s="32">
        <v>1</v>
      </c>
      <c r="W31" s="32">
        <v>0</v>
      </c>
      <c r="X31" s="32">
        <v>6</v>
      </c>
      <c r="Y31" s="32">
        <v>2.73</v>
      </c>
      <c r="Z31" s="32">
        <v>15.08</v>
      </c>
      <c r="AA31" s="32">
        <v>2.0499999999999998</v>
      </c>
      <c r="AB31" s="32">
        <v>17.52</v>
      </c>
      <c r="AC31" s="32">
        <v>82</v>
      </c>
      <c r="AD31" s="32">
        <v>18.53</v>
      </c>
      <c r="AE31" s="32">
        <v>0</v>
      </c>
      <c r="AF31" s="32">
        <v>30.14</v>
      </c>
      <c r="AG31" s="32">
        <v>0.81</v>
      </c>
      <c r="AH31" s="32">
        <v>72.31</v>
      </c>
      <c r="AI31" s="32">
        <v>0.37</v>
      </c>
      <c r="AJ31" s="32">
        <v>213.6</v>
      </c>
      <c r="AK31" s="32">
        <v>27.45</v>
      </c>
      <c r="AL31" s="32">
        <v>2.57</v>
      </c>
      <c r="AM31" s="32">
        <v>3</v>
      </c>
      <c r="AN31" s="32">
        <v>2</v>
      </c>
      <c r="AO31" s="32">
        <v>0.3</v>
      </c>
      <c r="AP31" s="32">
        <v>1</v>
      </c>
      <c r="AQ31" s="32">
        <v>0.43</v>
      </c>
      <c r="AR31" s="32">
        <v>0</v>
      </c>
      <c r="AS31" s="32">
        <v>0.13746953200000001</v>
      </c>
      <c r="AT31" s="32">
        <v>1.1432124269999999</v>
      </c>
      <c r="AU31" s="32">
        <v>8</v>
      </c>
      <c r="AV31" s="32">
        <v>7.814026E-3</v>
      </c>
      <c r="AW31" s="32">
        <v>0</v>
      </c>
      <c r="AX31" s="32">
        <v>4.46</v>
      </c>
      <c r="AY31" s="32">
        <v>13.75</v>
      </c>
      <c r="AZ31" s="32">
        <v>161</v>
      </c>
      <c r="BA31" s="32">
        <v>0.04</v>
      </c>
      <c r="BB31" s="32">
        <v>0</v>
      </c>
      <c r="BC31" s="32">
        <v>0.32</v>
      </c>
      <c r="BD31" s="32">
        <v>0.95</v>
      </c>
    </row>
    <row r="32" spans="1:56" x14ac:dyDescent="0.3">
      <c r="A32" s="32">
        <v>75011</v>
      </c>
      <c r="B32" s="32" t="s">
        <v>31</v>
      </c>
      <c r="C32" s="32" t="s">
        <v>14</v>
      </c>
      <c r="D32" s="32">
        <v>77182</v>
      </c>
      <c r="E32" s="32">
        <v>3</v>
      </c>
      <c r="F32" s="32" t="s">
        <v>6</v>
      </c>
      <c r="G32" s="32">
        <v>29</v>
      </c>
      <c r="H32" s="32">
        <v>-0.01</v>
      </c>
      <c r="I32" s="32">
        <v>399</v>
      </c>
      <c r="J32" s="32">
        <v>0.82</v>
      </c>
      <c r="K32" s="32">
        <v>80.7</v>
      </c>
      <c r="L32" s="32">
        <v>45.22</v>
      </c>
      <c r="M32" s="32">
        <v>1517</v>
      </c>
      <c r="N32" s="32">
        <v>0.02</v>
      </c>
      <c r="O32" s="32">
        <v>56.63</v>
      </c>
      <c r="P32" s="32">
        <v>2.4700000000000002</v>
      </c>
      <c r="Q32" s="32">
        <v>12.37</v>
      </c>
      <c r="R32" s="32">
        <v>4.51</v>
      </c>
      <c r="S32" s="32">
        <v>0.14000000000000001</v>
      </c>
      <c r="T32" s="32">
        <v>0.18</v>
      </c>
      <c r="U32" s="32">
        <v>0</v>
      </c>
      <c r="V32" s="32">
        <v>1</v>
      </c>
      <c r="W32" s="32">
        <v>0</v>
      </c>
      <c r="X32" s="32">
        <v>6</v>
      </c>
      <c r="Y32" s="32">
        <v>0</v>
      </c>
      <c r="Z32" s="32">
        <v>15.2</v>
      </c>
      <c r="AA32" s="32">
        <v>1.1299999999999999</v>
      </c>
      <c r="AB32" s="32">
        <v>16.600000000000001</v>
      </c>
      <c r="AC32" s="32">
        <v>54</v>
      </c>
      <c r="AD32" s="32">
        <v>15.99</v>
      </c>
      <c r="AE32" s="32">
        <v>0</v>
      </c>
      <c r="AF32" s="32">
        <v>85.17</v>
      </c>
      <c r="AG32" s="32">
        <v>1</v>
      </c>
      <c r="AH32" s="32">
        <v>59.9</v>
      </c>
      <c r="AI32" s="32">
        <v>0.56000000000000005</v>
      </c>
      <c r="AJ32" s="32">
        <v>148.83000000000001</v>
      </c>
      <c r="AK32" s="32">
        <v>23.49</v>
      </c>
      <c r="AL32" s="32">
        <v>0</v>
      </c>
      <c r="AM32" s="32">
        <v>1</v>
      </c>
      <c r="AN32" s="32">
        <v>2</v>
      </c>
      <c r="AO32" s="32">
        <v>0.13</v>
      </c>
      <c r="AP32" s="32">
        <v>0</v>
      </c>
      <c r="AQ32" s="32">
        <v>0</v>
      </c>
      <c r="AR32" s="32">
        <v>0</v>
      </c>
      <c r="AS32" s="32">
        <v>0.12608961599999999</v>
      </c>
      <c r="AT32" s="32">
        <v>0.91990360400000004</v>
      </c>
      <c r="AU32" s="32">
        <v>8</v>
      </c>
      <c r="AV32" s="32">
        <v>3.0082943000000001E-2</v>
      </c>
      <c r="AW32" s="32">
        <v>1</v>
      </c>
      <c r="AX32" s="32">
        <v>4.26</v>
      </c>
      <c r="AY32" s="32">
        <v>14.13</v>
      </c>
      <c r="AZ32" s="32">
        <v>36</v>
      </c>
      <c r="BA32" s="32">
        <v>0.01</v>
      </c>
      <c r="BB32" s="32">
        <v>0</v>
      </c>
      <c r="BC32" s="32">
        <v>0.16</v>
      </c>
      <c r="BD32" s="32">
        <v>0.22857142899999999</v>
      </c>
    </row>
    <row r="33" spans="1:56" x14ac:dyDescent="0.3">
      <c r="A33" s="32">
        <v>75016</v>
      </c>
      <c r="B33" s="32" t="s">
        <v>39</v>
      </c>
      <c r="C33" s="32" t="s">
        <v>14</v>
      </c>
      <c r="D33" s="32">
        <v>93708</v>
      </c>
      <c r="E33" s="32">
        <v>3</v>
      </c>
      <c r="F33" s="32" t="s">
        <v>6</v>
      </c>
      <c r="G33" s="32">
        <v>100</v>
      </c>
      <c r="H33" s="32">
        <v>-0.02</v>
      </c>
      <c r="I33" s="32">
        <v>436</v>
      </c>
      <c r="J33" s="32">
        <v>5.14</v>
      </c>
      <c r="K33" s="32">
        <v>79.989999999999995</v>
      </c>
      <c r="L33" s="32">
        <v>43.27</v>
      </c>
      <c r="M33" s="32">
        <v>41907</v>
      </c>
      <c r="N33" s="32">
        <v>0.03</v>
      </c>
      <c r="O33" s="32">
        <v>43.97</v>
      </c>
      <c r="P33" s="32">
        <v>4.09</v>
      </c>
      <c r="Q33" s="32">
        <v>40.53</v>
      </c>
      <c r="R33" s="32">
        <v>5.66</v>
      </c>
      <c r="S33" s="32">
        <v>0.11</v>
      </c>
      <c r="T33" s="32">
        <v>7.0000000000000007E-2</v>
      </c>
      <c r="U33" s="32">
        <v>0</v>
      </c>
      <c r="V33" s="32">
        <v>0</v>
      </c>
      <c r="W33" s="32">
        <v>0</v>
      </c>
      <c r="X33" s="32">
        <v>6</v>
      </c>
      <c r="Y33" s="32">
        <v>1.68</v>
      </c>
      <c r="Z33" s="32">
        <v>17.02</v>
      </c>
      <c r="AA33" s="32">
        <v>2.2400000000000002</v>
      </c>
      <c r="AB33" s="32">
        <v>20.53</v>
      </c>
      <c r="AC33" s="32">
        <v>90</v>
      </c>
      <c r="AD33" s="32">
        <v>23.99</v>
      </c>
      <c r="AE33" s="32">
        <v>0</v>
      </c>
      <c r="AF33" s="32">
        <v>53.17</v>
      </c>
      <c r="AG33" s="32">
        <v>0.72</v>
      </c>
      <c r="AH33" s="32">
        <v>56.47</v>
      </c>
      <c r="AI33" s="32">
        <v>0.53</v>
      </c>
      <c r="AJ33" s="32">
        <v>186.8</v>
      </c>
      <c r="AK33" s="32">
        <v>25.8</v>
      </c>
      <c r="AL33" s="32">
        <v>1.71</v>
      </c>
      <c r="AM33" s="32">
        <v>1</v>
      </c>
      <c r="AN33" s="32">
        <v>4</v>
      </c>
      <c r="AO33" s="32">
        <v>0.11</v>
      </c>
      <c r="AP33" s="32">
        <v>0</v>
      </c>
      <c r="AQ33" s="32">
        <v>0.09</v>
      </c>
      <c r="AR33" s="32">
        <v>0.45</v>
      </c>
      <c r="AS33" s="32">
        <v>0.14871351399999999</v>
      </c>
      <c r="AT33" s="32">
        <v>1.3552738289999999</v>
      </c>
      <c r="AU33" s="32">
        <v>10</v>
      </c>
      <c r="AV33" s="32">
        <v>2.9840724999999999E-2</v>
      </c>
      <c r="AW33" s="32">
        <v>0.625</v>
      </c>
      <c r="AX33" s="32">
        <v>4.47</v>
      </c>
      <c r="AY33" s="32">
        <v>17.18</v>
      </c>
      <c r="AZ33" s="32">
        <v>71</v>
      </c>
      <c r="BA33" s="32">
        <v>0.04</v>
      </c>
      <c r="BB33" s="32">
        <v>0</v>
      </c>
      <c r="BC33" s="32">
        <v>0.28000000000000003</v>
      </c>
      <c r="BD33" s="32">
        <v>0.35</v>
      </c>
    </row>
    <row r="34" spans="1:56" x14ac:dyDescent="0.3">
      <c r="A34" s="32">
        <v>75029</v>
      </c>
      <c r="B34" s="32" t="s">
        <v>63</v>
      </c>
      <c r="C34" s="32" t="s">
        <v>14</v>
      </c>
      <c r="D34" s="32">
        <v>84314</v>
      </c>
      <c r="E34" s="32">
        <v>3</v>
      </c>
      <c r="F34" s="32" t="s">
        <v>6</v>
      </c>
      <c r="G34" s="32">
        <v>62</v>
      </c>
      <c r="H34" s="32">
        <v>0</v>
      </c>
      <c r="I34" s="32">
        <v>309</v>
      </c>
      <c r="J34" s="32">
        <v>5.97</v>
      </c>
      <c r="K34" s="32">
        <v>76.95</v>
      </c>
      <c r="L34" s="32">
        <v>47.56</v>
      </c>
      <c r="M34" s="32">
        <v>2665</v>
      </c>
      <c r="N34" s="32">
        <v>0.02</v>
      </c>
      <c r="O34" s="32">
        <v>53.37</v>
      </c>
      <c r="P34" s="32">
        <v>2.4700000000000002</v>
      </c>
      <c r="Q34" s="32">
        <v>24.84</v>
      </c>
      <c r="R34" s="32">
        <v>4.79</v>
      </c>
      <c r="S34" s="32">
        <v>0.08</v>
      </c>
      <c r="T34" s="32">
        <v>7.0000000000000007E-2</v>
      </c>
      <c r="U34" s="32">
        <v>0</v>
      </c>
      <c r="V34" s="32">
        <v>0</v>
      </c>
      <c r="W34" s="32">
        <v>0</v>
      </c>
      <c r="X34" s="32">
        <v>6</v>
      </c>
      <c r="Y34" s="32">
        <v>0.13</v>
      </c>
      <c r="Z34" s="32">
        <v>14.36</v>
      </c>
      <c r="AA34" s="32">
        <v>2.16</v>
      </c>
      <c r="AB34" s="32">
        <v>11.64</v>
      </c>
      <c r="AC34" s="32">
        <v>87</v>
      </c>
      <c r="AD34" s="32">
        <v>109.16</v>
      </c>
      <c r="AE34" s="32">
        <v>0</v>
      </c>
      <c r="AF34" s="32">
        <v>24.99</v>
      </c>
      <c r="AG34" s="32">
        <v>0.83</v>
      </c>
      <c r="AH34" s="32">
        <v>58.23</v>
      </c>
      <c r="AI34" s="32">
        <v>0.6</v>
      </c>
      <c r="AJ34" s="32">
        <v>118.43</v>
      </c>
      <c r="AK34" s="32">
        <v>26.5</v>
      </c>
      <c r="AL34" s="32">
        <v>0.99</v>
      </c>
      <c r="AM34" s="32">
        <v>1</v>
      </c>
      <c r="AN34" s="32">
        <v>3</v>
      </c>
      <c r="AO34" s="32">
        <v>0.12</v>
      </c>
      <c r="AP34" s="32">
        <v>0</v>
      </c>
      <c r="AQ34" s="32">
        <v>0.05</v>
      </c>
      <c r="AR34" s="32">
        <v>0.6</v>
      </c>
      <c r="AS34" s="32">
        <v>0.16864542499999999</v>
      </c>
      <c r="AT34" s="32">
        <v>1.5418554449999999</v>
      </c>
      <c r="AU34" s="32">
        <v>15</v>
      </c>
      <c r="AV34" s="32">
        <v>3.8788601999999998E-2</v>
      </c>
      <c r="AW34" s="32">
        <v>0.92307692299999999</v>
      </c>
      <c r="AX34" s="32">
        <v>4.6399999999999997</v>
      </c>
      <c r="AY34" s="32">
        <v>12.28</v>
      </c>
      <c r="AZ34" s="32">
        <v>229</v>
      </c>
      <c r="BA34" s="32">
        <v>0.05</v>
      </c>
      <c r="BB34" s="32">
        <v>0</v>
      </c>
      <c r="BC34" s="32">
        <v>0.7</v>
      </c>
      <c r="BD34" s="32">
        <v>0.44615384600000002</v>
      </c>
    </row>
    <row r="35" spans="1:56" x14ac:dyDescent="0.3">
      <c r="A35" s="32">
        <v>75031</v>
      </c>
      <c r="B35" s="32" t="s">
        <v>64</v>
      </c>
      <c r="C35" s="32" t="s">
        <v>14</v>
      </c>
      <c r="D35" s="32">
        <v>70005</v>
      </c>
      <c r="E35" s="32">
        <v>3</v>
      </c>
      <c r="F35" s="32" t="s">
        <v>6</v>
      </c>
      <c r="G35" s="32">
        <v>100</v>
      </c>
      <c r="H35" s="32">
        <v>0</v>
      </c>
      <c r="I35" s="32">
        <v>445</v>
      </c>
      <c r="J35" s="32">
        <v>4.0599999999999996</v>
      </c>
      <c r="K35" s="32">
        <v>73.849999999999994</v>
      </c>
      <c r="L35" s="32">
        <v>42.76</v>
      </c>
      <c r="M35" s="32">
        <v>9915</v>
      </c>
      <c r="N35" s="32">
        <v>0.02</v>
      </c>
      <c r="O35" s="32">
        <v>52.34</v>
      </c>
      <c r="P35" s="32">
        <v>2.0099999999999998</v>
      </c>
      <c r="Q35" s="32">
        <v>33.22</v>
      </c>
      <c r="R35" s="32">
        <v>5.72</v>
      </c>
      <c r="S35" s="32">
        <v>0.24</v>
      </c>
      <c r="T35" s="32">
        <v>0.14000000000000001</v>
      </c>
      <c r="U35" s="32">
        <v>0</v>
      </c>
      <c r="V35" s="32">
        <v>0</v>
      </c>
      <c r="W35" s="32">
        <v>0</v>
      </c>
      <c r="X35" s="32">
        <v>5</v>
      </c>
      <c r="Y35" s="32">
        <v>1.0900000000000001</v>
      </c>
      <c r="Z35" s="32">
        <v>15.12</v>
      </c>
      <c r="AA35" s="32">
        <v>1.5</v>
      </c>
      <c r="AB35" s="32">
        <v>18.600000000000001</v>
      </c>
      <c r="AC35" s="32">
        <v>75</v>
      </c>
      <c r="AD35" s="32">
        <v>115.02</v>
      </c>
      <c r="AE35" s="32">
        <v>0</v>
      </c>
      <c r="AF35" s="32">
        <v>55.91</v>
      </c>
      <c r="AG35" s="32">
        <v>1</v>
      </c>
      <c r="AH35" s="32">
        <v>56.58</v>
      </c>
      <c r="AI35" s="32">
        <v>0.34</v>
      </c>
      <c r="AJ35" s="32">
        <v>132.91</v>
      </c>
      <c r="AK35" s="32">
        <v>27.37</v>
      </c>
      <c r="AL35" s="32">
        <v>1.53</v>
      </c>
      <c r="AM35" s="32">
        <v>1</v>
      </c>
      <c r="AN35" s="32">
        <v>0</v>
      </c>
      <c r="AO35" s="32">
        <v>0.15</v>
      </c>
      <c r="AP35" s="32">
        <v>8</v>
      </c>
      <c r="AQ35" s="32">
        <v>0.06</v>
      </c>
      <c r="AR35" s="32">
        <v>0</v>
      </c>
      <c r="AS35" s="32">
        <v>0.16860009400000001</v>
      </c>
      <c r="AT35" s="32">
        <v>1.3427612310000001</v>
      </c>
      <c r="AU35" s="32">
        <v>10</v>
      </c>
      <c r="AV35" s="32">
        <v>5.6444026000000001E-2</v>
      </c>
      <c r="AW35" s="32">
        <v>0.66666666699999999</v>
      </c>
      <c r="AX35" s="32">
        <v>4.3</v>
      </c>
      <c r="AY35" s="32">
        <v>16.16</v>
      </c>
      <c r="AZ35" s="32">
        <v>187</v>
      </c>
      <c r="BA35" s="32">
        <v>0.11</v>
      </c>
      <c r="BB35" s="32">
        <v>0</v>
      </c>
      <c r="BC35" s="32">
        <v>1.22</v>
      </c>
      <c r="BD35" s="32">
        <v>0.4</v>
      </c>
    </row>
    <row r="36" spans="1:56" x14ac:dyDescent="0.3">
      <c r="A36" s="32">
        <v>75035</v>
      </c>
      <c r="B36" s="32" t="s">
        <v>213</v>
      </c>
      <c r="C36" s="32" t="s">
        <v>14</v>
      </c>
      <c r="D36" s="32">
        <v>154948</v>
      </c>
      <c r="E36" s="32">
        <v>2</v>
      </c>
      <c r="F36" s="32" t="s">
        <v>197</v>
      </c>
      <c r="G36" s="32">
        <v>11</v>
      </c>
      <c r="H36" s="32">
        <v>0.06</v>
      </c>
      <c r="I36" s="32">
        <v>371</v>
      </c>
      <c r="J36" s="32">
        <v>5.84</v>
      </c>
      <c r="K36" s="32">
        <v>73.930000000000007</v>
      </c>
      <c r="L36" s="32">
        <v>46.01</v>
      </c>
      <c r="M36" s="32">
        <v>23962</v>
      </c>
      <c r="N36" s="32">
        <v>0.04</v>
      </c>
      <c r="O36" s="32">
        <v>37.020000000000003</v>
      </c>
      <c r="P36" s="32">
        <v>1.64</v>
      </c>
      <c r="Q36" s="32">
        <v>31.1</v>
      </c>
      <c r="R36" s="32">
        <v>4.17</v>
      </c>
      <c r="S36" s="32">
        <v>0.11</v>
      </c>
      <c r="T36" s="32">
        <v>0.1</v>
      </c>
      <c r="U36" s="32">
        <v>0</v>
      </c>
      <c r="V36" s="32">
        <v>1</v>
      </c>
      <c r="W36" s="32">
        <v>0</v>
      </c>
      <c r="X36" s="32">
        <v>5</v>
      </c>
      <c r="Y36" s="32">
        <v>0.36</v>
      </c>
      <c r="Z36" s="32">
        <v>13.84</v>
      </c>
      <c r="AA36" s="32">
        <v>4.8899999999999997</v>
      </c>
      <c r="AB36" s="32">
        <v>13.32</v>
      </c>
      <c r="AC36" s="32">
        <v>151</v>
      </c>
      <c r="AD36" s="32">
        <v>33.869999999999997</v>
      </c>
      <c r="AE36" s="32">
        <v>7</v>
      </c>
      <c r="AF36" s="32">
        <v>34.24</v>
      </c>
      <c r="AG36" s="32">
        <v>1.06</v>
      </c>
      <c r="AH36" s="32">
        <v>57.22</v>
      </c>
      <c r="AI36" s="32">
        <v>0.75</v>
      </c>
      <c r="AJ36" s="32">
        <v>172.17</v>
      </c>
      <c r="AK36" s="32">
        <v>26.1</v>
      </c>
      <c r="AL36" s="32">
        <v>0.84</v>
      </c>
      <c r="AM36" s="32">
        <v>1</v>
      </c>
      <c r="AN36" s="32">
        <v>8</v>
      </c>
      <c r="AO36" s="32">
        <v>0.06</v>
      </c>
      <c r="AP36" s="32">
        <v>3</v>
      </c>
      <c r="AQ36" s="32">
        <v>0.27</v>
      </c>
      <c r="AR36" s="32">
        <v>4.57</v>
      </c>
      <c r="AS36" s="32">
        <v>0.205057765</v>
      </c>
      <c r="AT36" s="32">
        <v>1.6715285129999999</v>
      </c>
      <c r="AU36" s="32">
        <v>37</v>
      </c>
      <c r="AV36" s="32">
        <v>1.8408673E-2</v>
      </c>
      <c r="AW36" s="32">
        <v>0.66666666699999999</v>
      </c>
      <c r="AX36" s="32">
        <v>7.4</v>
      </c>
      <c r="AY36" s="32">
        <v>13.16</v>
      </c>
      <c r="AZ36" s="32">
        <v>654</v>
      </c>
      <c r="BA36" s="32">
        <v>0.12</v>
      </c>
      <c r="BB36" s="32">
        <v>0</v>
      </c>
      <c r="BC36" s="32">
        <v>1.38</v>
      </c>
      <c r="BD36" s="32">
        <v>0.51111111099999995</v>
      </c>
    </row>
    <row r="37" spans="1:56" x14ac:dyDescent="0.3">
      <c r="A37" s="32">
        <v>75039</v>
      </c>
      <c r="B37" s="32" t="s">
        <v>84</v>
      </c>
      <c r="C37" s="32" t="s">
        <v>14</v>
      </c>
      <c r="D37" s="32">
        <v>81619</v>
      </c>
      <c r="E37" s="32">
        <v>3</v>
      </c>
      <c r="F37" s="32" t="s">
        <v>6</v>
      </c>
      <c r="G37" s="32">
        <v>100</v>
      </c>
      <c r="H37" s="32">
        <v>0.02</v>
      </c>
      <c r="I37" s="32">
        <v>246</v>
      </c>
      <c r="J37" s="32">
        <v>4.9800000000000004</v>
      </c>
      <c r="K37" s="32">
        <v>78.239999999999995</v>
      </c>
      <c r="L37" s="32">
        <v>46.75</v>
      </c>
      <c r="M37" s="32">
        <v>132832</v>
      </c>
      <c r="N37" s="32">
        <v>0.02</v>
      </c>
      <c r="O37" s="32">
        <v>54.67</v>
      </c>
      <c r="P37" s="32">
        <v>2.19</v>
      </c>
      <c r="Q37" s="32">
        <v>24.06</v>
      </c>
      <c r="R37" s="32">
        <v>4.28</v>
      </c>
      <c r="S37" s="32">
        <v>0.09</v>
      </c>
      <c r="T37" s="32">
        <v>0.12</v>
      </c>
      <c r="U37" s="32">
        <v>0</v>
      </c>
      <c r="V37" s="32">
        <v>0</v>
      </c>
      <c r="W37" s="32">
        <v>0</v>
      </c>
      <c r="X37" s="32">
        <v>8</v>
      </c>
      <c r="Y37" s="32">
        <v>1.51</v>
      </c>
      <c r="Z37" s="32">
        <v>14.84</v>
      </c>
      <c r="AA37" s="32">
        <v>2.3199999999999998</v>
      </c>
      <c r="AB37" s="32">
        <v>10.029999999999999</v>
      </c>
      <c r="AC37" s="32">
        <v>136</v>
      </c>
      <c r="AD37" s="32">
        <v>33.799999999999997</v>
      </c>
      <c r="AE37" s="32">
        <v>0</v>
      </c>
      <c r="AF37" s="32">
        <v>74.03</v>
      </c>
      <c r="AG37" s="32">
        <v>1.1100000000000001</v>
      </c>
      <c r="AH37" s="32">
        <v>51.41</v>
      </c>
      <c r="AI37" s="32">
        <v>0.6</v>
      </c>
      <c r="AJ37" s="32">
        <v>138.77000000000001</v>
      </c>
      <c r="AK37" s="32">
        <v>26.38</v>
      </c>
      <c r="AL37" s="32">
        <v>3.53</v>
      </c>
      <c r="AM37" s="32">
        <v>2</v>
      </c>
      <c r="AN37" s="32">
        <v>1</v>
      </c>
      <c r="AO37" s="32">
        <v>0.25</v>
      </c>
      <c r="AP37" s="32">
        <v>0</v>
      </c>
      <c r="AQ37" s="32">
        <v>0.02</v>
      </c>
      <c r="AR37" s="32">
        <v>0.06</v>
      </c>
      <c r="AS37" s="32">
        <v>0.208850073</v>
      </c>
      <c r="AT37" s="32">
        <v>2.058344258</v>
      </c>
      <c r="AU37" s="32">
        <v>28</v>
      </c>
      <c r="AV37" s="32">
        <v>5.5422596999999997E-2</v>
      </c>
      <c r="AW37" s="32">
        <v>0.909090909</v>
      </c>
      <c r="AX37" s="32">
        <v>4.91</v>
      </c>
      <c r="AY37" s="32">
        <v>12.77</v>
      </c>
      <c r="AZ37" s="32">
        <v>235</v>
      </c>
      <c r="BA37" s="32">
        <v>7.0000000000000007E-2</v>
      </c>
      <c r="BB37" s="32">
        <v>0</v>
      </c>
      <c r="BC37" s="32">
        <v>0.61</v>
      </c>
      <c r="BD37" s="32">
        <v>0.55454545499999996</v>
      </c>
    </row>
    <row r="38" spans="1:56" x14ac:dyDescent="0.3">
      <c r="A38" s="32">
        <v>75052</v>
      </c>
      <c r="B38" s="32" t="s">
        <v>107</v>
      </c>
      <c r="C38" s="32" t="s">
        <v>14</v>
      </c>
      <c r="D38" s="32">
        <v>148900</v>
      </c>
      <c r="E38" s="32">
        <v>3</v>
      </c>
      <c r="F38" s="32" t="s">
        <v>6</v>
      </c>
      <c r="G38" s="32">
        <v>36</v>
      </c>
      <c r="H38" s="32">
        <v>-0.04</v>
      </c>
      <c r="I38" s="32">
        <v>351</v>
      </c>
      <c r="J38" s="32">
        <v>4.43</v>
      </c>
      <c r="K38" s="32">
        <v>78.14</v>
      </c>
      <c r="L38" s="32">
        <v>44.41</v>
      </c>
      <c r="M38" s="32">
        <v>29582</v>
      </c>
      <c r="N38" s="32">
        <v>0.04</v>
      </c>
      <c r="O38" s="32">
        <v>42.44</v>
      </c>
      <c r="P38" s="32">
        <v>3.47</v>
      </c>
      <c r="Q38" s="32">
        <v>33.19</v>
      </c>
      <c r="R38" s="32">
        <v>4.55</v>
      </c>
      <c r="S38" s="32">
        <v>0.08</v>
      </c>
      <c r="T38" s="32">
        <v>0.05</v>
      </c>
      <c r="U38" s="32">
        <v>0</v>
      </c>
      <c r="V38" s="32">
        <v>0</v>
      </c>
      <c r="W38" s="32">
        <v>0</v>
      </c>
      <c r="X38" s="32">
        <v>6</v>
      </c>
      <c r="Y38" s="32">
        <v>0</v>
      </c>
      <c r="Z38" s="32">
        <v>16.13</v>
      </c>
      <c r="AA38" s="32">
        <v>3.06</v>
      </c>
      <c r="AB38" s="32">
        <v>18.11</v>
      </c>
      <c r="AC38" s="32">
        <v>137</v>
      </c>
      <c r="AD38" s="32">
        <v>24.02</v>
      </c>
      <c r="AE38" s="32">
        <v>4</v>
      </c>
      <c r="AF38" s="32">
        <v>53.97</v>
      </c>
      <c r="AG38" s="32">
        <v>0.94</v>
      </c>
      <c r="AH38" s="32">
        <v>58.07</v>
      </c>
      <c r="AI38" s="32">
        <v>0.56999999999999995</v>
      </c>
      <c r="AJ38" s="32">
        <v>161.01</v>
      </c>
      <c r="AK38" s="32">
        <v>25.3</v>
      </c>
      <c r="AL38" s="32">
        <v>2</v>
      </c>
      <c r="AM38" s="32">
        <v>2</v>
      </c>
      <c r="AN38" s="32">
        <v>2</v>
      </c>
      <c r="AO38" s="32">
        <v>0.13</v>
      </c>
      <c r="AP38" s="32">
        <v>0</v>
      </c>
      <c r="AQ38" s="32">
        <v>0.04</v>
      </c>
      <c r="AR38" s="32">
        <v>14.86</v>
      </c>
      <c r="AS38" s="32">
        <v>0.167914324</v>
      </c>
      <c r="AT38" s="32">
        <v>1.141705843</v>
      </c>
      <c r="AU38" s="32">
        <v>15</v>
      </c>
      <c r="AV38" s="32">
        <v>2.0446856999999999E-2</v>
      </c>
      <c r="AW38" s="32">
        <v>0.72727272700000001</v>
      </c>
      <c r="AX38" s="32">
        <v>4.24</v>
      </c>
      <c r="AY38" s="32">
        <v>16.03</v>
      </c>
      <c r="AZ38" s="32">
        <v>451</v>
      </c>
      <c r="BA38" s="32">
        <v>0.04</v>
      </c>
      <c r="BB38" s="32">
        <v>0</v>
      </c>
      <c r="BC38" s="32">
        <v>0.85</v>
      </c>
      <c r="BD38" s="32">
        <v>0.472727273</v>
      </c>
    </row>
    <row r="39" spans="1:56" x14ac:dyDescent="0.3">
      <c r="A39" s="32">
        <v>75088</v>
      </c>
      <c r="B39" s="32" t="s">
        <v>182</v>
      </c>
      <c r="C39" s="32" t="s">
        <v>14</v>
      </c>
      <c r="D39" s="32">
        <v>95736</v>
      </c>
      <c r="E39" s="32">
        <v>3</v>
      </c>
      <c r="F39" s="32" t="s">
        <v>6</v>
      </c>
      <c r="G39" s="32">
        <v>100</v>
      </c>
      <c r="H39" s="32">
        <v>0.03</v>
      </c>
      <c r="I39" s="32">
        <v>294</v>
      </c>
      <c r="J39" s="32">
        <v>4.4800000000000004</v>
      </c>
      <c r="K39" s="32">
        <v>73.540000000000006</v>
      </c>
      <c r="L39" s="32">
        <v>43.87</v>
      </c>
      <c r="M39" s="32">
        <v>49795</v>
      </c>
      <c r="N39" s="32">
        <v>0.03</v>
      </c>
      <c r="O39" s="32">
        <v>49.75</v>
      </c>
      <c r="P39" s="32">
        <v>2.13</v>
      </c>
      <c r="Q39" s="32">
        <v>30.05</v>
      </c>
      <c r="R39" s="32">
        <v>5.61</v>
      </c>
      <c r="S39" s="32">
        <v>0.13</v>
      </c>
      <c r="T39" s="32">
        <v>0.16</v>
      </c>
      <c r="U39" s="32">
        <v>0</v>
      </c>
      <c r="V39" s="32">
        <v>0</v>
      </c>
      <c r="W39" s="32">
        <v>0</v>
      </c>
      <c r="X39" s="32">
        <v>9</v>
      </c>
      <c r="Y39" s="32">
        <v>2.37</v>
      </c>
      <c r="Z39" s="32">
        <v>16.36</v>
      </c>
      <c r="AA39" s="32">
        <v>1.89</v>
      </c>
      <c r="AB39" s="32">
        <v>13.92</v>
      </c>
      <c r="AC39" s="32">
        <v>93</v>
      </c>
      <c r="AD39" s="32">
        <v>22.62</v>
      </c>
      <c r="AE39" s="32">
        <v>0</v>
      </c>
      <c r="AF39" s="32">
        <v>62.15</v>
      </c>
      <c r="AG39" s="32">
        <v>0.89</v>
      </c>
      <c r="AH39" s="32">
        <v>48.82</v>
      </c>
      <c r="AI39" s="32">
        <v>0.53</v>
      </c>
      <c r="AJ39" s="32">
        <v>113.5</v>
      </c>
      <c r="AK39" s="32">
        <v>27.2</v>
      </c>
      <c r="AL39" s="32">
        <v>1.3</v>
      </c>
      <c r="AM39" s="32">
        <v>1</v>
      </c>
      <c r="AN39" s="32">
        <v>0</v>
      </c>
      <c r="AO39" s="32">
        <v>0.11</v>
      </c>
      <c r="AP39" s="32">
        <v>0</v>
      </c>
      <c r="AQ39" s="32">
        <v>0.05</v>
      </c>
      <c r="AR39" s="32">
        <v>0</v>
      </c>
      <c r="AS39" s="32">
        <v>0.13983985099999999</v>
      </c>
      <c r="AT39" s="32">
        <v>1.4936909840000001</v>
      </c>
      <c r="AU39" s="32">
        <v>22</v>
      </c>
      <c r="AV39" s="32">
        <v>5.2902277999999997E-2</v>
      </c>
      <c r="AW39" s="32">
        <v>0.77777777800000003</v>
      </c>
      <c r="AX39" s="32">
        <v>4.84</v>
      </c>
      <c r="AY39" s="32">
        <v>14.38</v>
      </c>
      <c r="AZ39" s="32">
        <v>165</v>
      </c>
      <c r="BA39" s="32">
        <v>0.03</v>
      </c>
      <c r="BB39" s="32">
        <v>0</v>
      </c>
      <c r="BC39" s="32">
        <v>0.49</v>
      </c>
      <c r="BD39" s="32">
        <v>0.48888888899999999</v>
      </c>
    </row>
    <row r="40" spans="1:56" x14ac:dyDescent="0.3">
      <c r="A40" s="32">
        <v>110001</v>
      </c>
      <c r="B40" s="32" t="s">
        <v>214</v>
      </c>
      <c r="C40" s="32" t="s">
        <v>14</v>
      </c>
      <c r="D40" s="32">
        <v>130977</v>
      </c>
      <c r="E40" s="32">
        <v>2</v>
      </c>
      <c r="F40" s="32" t="s">
        <v>197</v>
      </c>
      <c r="G40" s="32">
        <v>0</v>
      </c>
      <c r="H40" s="32">
        <v>0.03</v>
      </c>
      <c r="I40" s="32">
        <v>225</v>
      </c>
      <c r="J40" s="32">
        <v>1.48</v>
      </c>
      <c r="K40" s="32">
        <v>71.099999999999994</v>
      </c>
      <c r="L40" s="32">
        <v>33.67</v>
      </c>
      <c r="M40" s="32">
        <v>721</v>
      </c>
      <c r="N40" s="32">
        <v>0.03</v>
      </c>
      <c r="O40" s="32">
        <v>49.19</v>
      </c>
      <c r="P40" s="32">
        <v>1.5</v>
      </c>
      <c r="Q40" s="32">
        <v>14.91</v>
      </c>
      <c r="R40" s="32">
        <v>1.89</v>
      </c>
      <c r="S40" s="32">
        <v>0.05</v>
      </c>
      <c r="T40" s="32">
        <v>0.17</v>
      </c>
      <c r="U40" s="32">
        <v>0</v>
      </c>
      <c r="V40" s="32">
        <v>1</v>
      </c>
      <c r="W40" s="32">
        <v>2</v>
      </c>
      <c r="X40" s="32">
        <v>3</v>
      </c>
      <c r="Y40" s="32">
        <v>0.5</v>
      </c>
      <c r="Z40" s="32">
        <v>18.89</v>
      </c>
      <c r="AA40" s="32">
        <v>2.71</v>
      </c>
      <c r="AB40" s="32">
        <v>22.15</v>
      </c>
      <c r="AC40" s="32">
        <v>87</v>
      </c>
      <c r="AD40" s="32">
        <v>23.32</v>
      </c>
      <c r="AE40" s="32">
        <v>0</v>
      </c>
      <c r="AF40" s="32">
        <v>12.27</v>
      </c>
      <c r="AG40" s="32">
        <v>0.63</v>
      </c>
      <c r="AH40" s="32">
        <v>45.66</v>
      </c>
      <c r="AI40" s="32">
        <v>0.62</v>
      </c>
      <c r="AJ40" s="32">
        <v>229.71</v>
      </c>
      <c r="AK40" s="32">
        <v>24.95</v>
      </c>
      <c r="AL40" s="32">
        <v>6.33</v>
      </c>
      <c r="AM40" s="32">
        <v>2</v>
      </c>
      <c r="AN40" s="32">
        <v>1</v>
      </c>
      <c r="AO40" s="32">
        <v>0.15</v>
      </c>
      <c r="AP40" s="32">
        <v>0</v>
      </c>
      <c r="AQ40" s="32">
        <v>0.3</v>
      </c>
      <c r="AR40" s="32">
        <v>0</v>
      </c>
      <c r="AS40" s="32">
        <v>0.17150167699999999</v>
      </c>
      <c r="AT40" s="32">
        <v>0.93146124900000005</v>
      </c>
      <c r="AU40" s="32">
        <v>6</v>
      </c>
      <c r="AV40" s="32">
        <v>3.6407330000000002E-3</v>
      </c>
      <c r="AW40" s="32">
        <v>1</v>
      </c>
      <c r="AX40" s="32">
        <v>3.04</v>
      </c>
      <c r="AY40" s="32">
        <v>19</v>
      </c>
      <c r="AZ40" s="32">
        <v>184</v>
      </c>
      <c r="BA40" s="32">
        <v>0.04</v>
      </c>
      <c r="BB40" s="32">
        <v>0</v>
      </c>
      <c r="BC40" s="32">
        <v>0.34</v>
      </c>
      <c r="BD40" s="32">
        <v>0.6</v>
      </c>
    </row>
    <row r="41" spans="1:56" x14ac:dyDescent="0.3">
      <c r="A41" s="32">
        <v>110002</v>
      </c>
      <c r="B41" s="32" t="s">
        <v>215</v>
      </c>
      <c r="C41" s="32" t="s">
        <v>14</v>
      </c>
      <c r="D41" s="32">
        <v>135844</v>
      </c>
      <c r="E41" s="32">
        <v>2</v>
      </c>
      <c r="F41" s="32" t="s">
        <v>197</v>
      </c>
      <c r="G41" s="32">
        <v>0</v>
      </c>
      <c r="H41" s="32">
        <v>0.02</v>
      </c>
      <c r="I41" s="32">
        <v>351</v>
      </c>
      <c r="J41" s="32">
        <v>1.67</v>
      </c>
      <c r="K41" s="32">
        <v>65.89</v>
      </c>
      <c r="L41" s="32">
        <v>33.46</v>
      </c>
      <c r="M41" s="32">
        <v>3928</v>
      </c>
      <c r="N41" s="32">
        <v>0.03</v>
      </c>
      <c r="O41" s="32">
        <v>60.96</v>
      </c>
      <c r="P41" s="32">
        <v>2.27</v>
      </c>
      <c r="Q41" s="32">
        <v>23.03</v>
      </c>
      <c r="R41" s="32">
        <v>2.54</v>
      </c>
      <c r="S41" s="32">
        <v>0.18</v>
      </c>
      <c r="T41" s="32">
        <v>0.39</v>
      </c>
      <c r="U41" s="32">
        <v>1</v>
      </c>
      <c r="V41" s="32">
        <v>1</v>
      </c>
      <c r="W41" s="32">
        <v>0</v>
      </c>
      <c r="X41" s="32">
        <v>6</v>
      </c>
      <c r="Y41" s="32">
        <v>0.63</v>
      </c>
      <c r="Z41" s="32">
        <v>18.440000000000001</v>
      </c>
      <c r="AA41" s="32">
        <v>2.81</v>
      </c>
      <c r="AB41" s="32">
        <v>22.31</v>
      </c>
      <c r="AC41" s="32">
        <v>110</v>
      </c>
      <c r="AD41" s="32">
        <v>25.13</v>
      </c>
      <c r="AE41" s="32">
        <v>0</v>
      </c>
      <c r="AF41" s="32">
        <v>20.94</v>
      </c>
      <c r="AG41" s="32">
        <v>0.6</v>
      </c>
      <c r="AH41" s="32">
        <v>38.04</v>
      </c>
      <c r="AI41" s="32">
        <v>0.54</v>
      </c>
      <c r="AJ41" s="32">
        <v>314.14</v>
      </c>
      <c r="AK41" s="32">
        <v>25.2</v>
      </c>
      <c r="AL41" s="32">
        <v>0.73</v>
      </c>
      <c r="AM41" s="32">
        <v>1</v>
      </c>
      <c r="AN41" s="32">
        <v>0</v>
      </c>
      <c r="AO41" s="32">
        <v>7.0000000000000007E-2</v>
      </c>
      <c r="AP41" s="32">
        <v>4</v>
      </c>
      <c r="AQ41" s="32">
        <v>0.17</v>
      </c>
      <c r="AR41" s="32">
        <v>1.2</v>
      </c>
      <c r="AS41" s="32">
        <v>0.156105933</v>
      </c>
      <c r="AT41" s="32">
        <v>0.97906422100000001</v>
      </c>
      <c r="AU41" s="32">
        <v>5</v>
      </c>
      <c r="AV41" s="32">
        <v>1.0750665E-2</v>
      </c>
      <c r="AW41" s="32">
        <v>0</v>
      </c>
      <c r="AX41" s="32">
        <v>3.04</v>
      </c>
      <c r="AY41" s="32">
        <v>18.850000000000001</v>
      </c>
      <c r="AZ41" s="32">
        <v>191</v>
      </c>
      <c r="BA41" s="32">
        <v>7.0000000000000007E-2</v>
      </c>
      <c r="BB41" s="32">
        <v>0</v>
      </c>
      <c r="BC41" s="32">
        <v>0.54</v>
      </c>
      <c r="BD41" s="32">
        <v>0.55000000000000004</v>
      </c>
    </row>
    <row r="42" spans="1:56" x14ac:dyDescent="0.3">
      <c r="A42" s="32">
        <v>110006</v>
      </c>
      <c r="B42" s="32" t="s">
        <v>98</v>
      </c>
      <c r="C42" s="32" t="s">
        <v>14</v>
      </c>
      <c r="D42" s="32">
        <v>15828</v>
      </c>
      <c r="E42" s="32">
        <v>3</v>
      </c>
      <c r="F42" s="32" t="s">
        <v>6</v>
      </c>
      <c r="G42" s="32">
        <v>100</v>
      </c>
      <c r="H42" s="32">
        <v>-0.09</v>
      </c>
      <c r="I42" s="32">
        <v>36</v>
      </c>
      <c r="J42" s="32">
        <v>1.45</v>
      </c>
      <c r="K42" s="32">
        <v>76.75</v>
      </c>
      <c r="L42" s="32">
        <v>36.869999999999997</v>
      </c>
      <c r="M42" s="32">
        <v>0</v>
      </c>
      <c r="N42" s="32">
        <v>0</v>
      </c>
      <c r="O42" s="32">
        <v>89.02</v>
      </c>
      <c r="P42" s="32">
        <v>0.73</v>
      </c>
      <c r="Q42" s="32">
        <v>32.29</v>
      </c>
      <c r="R42" s="32">
        <v>1.3</v>
      </c>
      <c r="S42" s="32">
        <v>0.12</v>
      </c>
      <c r="T42" s="32">
        <v>0.14000000000000001</v>
      </c>
      <c r="U42" s="32">
        <v>0</v>
      </c>
      <c r="V42" s="32">
        <v>1</v>
      </c>
      <c r="W42" s="32">
        <v>0</v>
      </c>
      <c r="X42" s="32">
        <v>3</v>
      </c>
      <c r="Y42" s="32">
        <v>0.28999999999999998</v>
      </c>
      <c r="Z42" s="32">
        <v>16.41</v>
      </c>
      <c r="AA42" s="32">
        <v>0.39</v>
      </c>
      <c r="AB42" s="32">
        <v>14.4</v>
      </c>
      <c r="AC42" s="32">
        <v>16</v>
      </c>
      <c r="AD42" s="32">
        <v>21.63</v>
      </c>
      <c r="AE42" s="32">
        <v>0</v>
      </c>
      <c r="AF42" s="32">
        <v>39.4</v>
      </c>
      <c r="AG42" s="32">
        <v>1.66</v>
      </c>
      <c r="AH42" s="32">
        <v>61.67</v>
      </c>
      <c r="AI42" s="32">
        <v>0.38</v>
      </c>
      <c r="AJ42" s="32">
        <v>109.5</v>
      </c>
      <c r="AK42" s="32">
        <v>31.3</v>
      </c>
      <c r="AL42" s="32">
        <v>0</v>
      </c>
      <c r="AM42" s="32">
        <v>2</v>
      </c>
      <c r="AN42" s="32">
        <v>0</v>
      </c>
      <c r="AO42" s="32">
        <v>1.26</v>
      </c>
      <c r="AP42" s="32">
        <v>0</v>
      </c>
      <c r="AQ42" s="32">
        <v>0</v>
      </c>
      <c r="AR42" s="32">
        <v>0</v>
      </c>
      <c r="AS42" s="32">
        <v>0.19290465600000001</v>
      </c>
      <c r="AT42" s="32">
        <v>1.64265858</v>
      </c>
      <c r="AU42" s="32">
        <v>2</v>
      </c>
      <c r="AV42" s="32">
        <v>4.5671490000000004E-3</v>
      </c>
      <c r="AW42" s="32">
        <v>1</v>
      </c>
      <c r="AX42" s="32">
        <v>3.79</v>
      </c>
      <c r="AY42" s="32">
        <v>14.45</v>
      </c>
      <c r="AZ42" s="32">
        <v>60</v>
      </c>
      <c r="BA42" s="32">
        <v>0.19</v>
      </c>
      <c r="BB42" s="32">
        <v>0</v>
      </c>
      <c r="BC42" s="32">
        <v>0.14000000000000001</v>
      </c>
      <c r="BD42" s="32">
        <v>0.5</v>
      </c>
    </row>
    <row r="43" spans="1:56" x14ac:dyDescent="0.3">
      <c r="A43" s="32">
        <v>110009</v>
      </c>
      <c r="B43" s="32" t="s">
        <v>216</v>
      </c>
      <c r="C43" s="32" t="s">
        <v>14</v>
      </c>
      <c r="D43" s="32">
        <v>111738</v>
      </c>
      <c r="E43" s="32">
        <v>2</v>
      </c>
      <c r="F43" s="32" t="s">
        <v>197</v>
      </c>
      <c r="G43" s="32">
        <v>0</v>
      </c>
      <c r="H43" s="32">
        <v>0.05</v>
      </c>
      <c r="I43" s="32">
        <v>664</v>
      </c>
      <c r="J43" s="32">
        <v>2.61</v>
      </c>
      <c r="K43" s="32">
        <v>70.989999999999995</v>
      </c>
      <c r="L43" s="32">
        <v>32.69</v>
      </c>
      <c r="M43" s="32">
        <v>1315</v>
      </c>
      <c r="N43" s="32">
        <v>0.02</v>
      </c>
      <c r="O43" s="32">
        <v>46.45</v>
      </c>
      <c r="P43" s="32">
        <v>6.31</v>
      </c>
      <c r="Q43" s="32">
        <v>16.04</v>
      </c>
      <c r="R43" s="32">
        <v>4.25</v>
      </c>
      <c r="S43" s="32">
        <v>0.14000000000000001</v>
      </c>
      <c r="T43" s="32">
        <v>0.49</v>
      </c>
      <c r="U43" s="32">
        <v>0</v>
      </c>
      <c r="V43" s="32">
        <v>1</v>
      </c>
      <c r="W43" s="32">
        <v>1</v>
      </c>
      <c r="X43" s="32">
        <v>2</v>
      </c>
      <c r="Y43" s="32">
        <v>0</v>
      </c>
      <c r="Z43" s="32">
        <v>17.079999999999998</v>
      </c>
      <c r="AA43" s="32">
        <v>1.92</v>
      </c>
      <c r="AB43" s="32">
        <v>18.71</v>
      </c>
      <c r="AC43" s="32">
        <v>80</v>
      </c>
      <c r="AD43" s="32">
        <v>18.63</v>
      </c>
      <c r="AE43" s="32">
        <v>1</v>
      </c>
      <c r="AF43" s="32">
        <v>21.67</v>
      </c>
      <c r="AG43" s="32">
        <v>0.79</v>
      </c>
      <c r="AH43" s="32">
        <v>53.75</v>
      </c>
      <c r="AI43" s="32">
        <v>1.1399999999999999</v>
      </c>
      <c r="AJ43" s="32">
        <v>347.37</v>
      </c>
      <c r="AK43" s="32">
        <v>22.4</v>
      </c>
      <c r="AL43" s="32">
        <v>8.65</v>
      </c>
      <c r="AM43" s="32">
        <v>2</v>
      </c>
      <c r="AN43" s="32">
        <v>4</v>
      </c>
      <c r="AO43" s="32">
        <v>0.18</v>
      </c>
      <c r="AP43" s="32">
        <v>0</v>
      </c>
      <c r="AQ43" s="32">
        <v>0.7</v>
      </c>
      <c r="AR43" s="32">
        <v>0</v>
      </c>
      <c r="AS43" s="32">
        <v>0.14237446100000001</v>
      </c>
      <c r="AT43" s="32">
        <v>0.97549624999999995</v>
      </c>
      <c r="AU43" s="32">
        <v>11</v>
      </c>
      <c r="AV43" s="32">
        <v>1.1685656000000001E-2</v>
      </c>
      <c r="AW43" s="32">
        <v>0</v>
      </c>
      <c r="AX43" s="32">
        <v>3.74</v>
      </c>
      <c r="AY43" s="32">
        <v>14.95</v>
      </c>
      <c r="AZ43" s="32">
        <v>167</v>
      </c>
      <c r="BA43" s="32">
        <v>7.0000000000000007E-2</v>
      </c>
      <c r="BB43" s="32">
        <v>0</v>
      </c>
      <c r="BC43" s="32">
        <v>1.02</v>
      </c>
      <c r="BD43" s="32">
        <v>0.8</v>
      </c>
    </row>
    <row r="55" spans="1:56" x14ac:dyDescent="0.3">
      <c r="A55" s="32" t="s">
        <v>324</v>
      </c>
      <c r="B55" s="32" t="s">
        <v>0</v>
      </c>
      <c r="C55" s="32" t="s">
        <v>1</v>
      </c>
      <c r="D55" s="32" t="s">
        <v>2</v>
      </c>
      <c r="E55" s="32" t="s">
        <v>325</v>
      </c>
      <c r="F55" s="32" t="s">
        <v>3</v>
      </c>
      <c r="G55" s="32" t="s">
        <v>326</v>
      </c>
      <c r="H55" s="32" t="s">
        <v>327</v>
      </c>
      <c r="I55" s="32" t="s">
        <v>328</v>
      </c>
      <c r="J55" s="32" t="s">
        <v>329</v>
      </c>
      <c r="K55" s="32" t="s">
        <v>330</v>
      </c>
      <c r="L55" s="32" t="s">
        <v>331</v>
      </c>
      <c r="M55" s="32" t="s">
        <v>332</v>
      </c>
      <c r="N55" s="32" t="s">
        <v>333</v>
      </c>
      <c r="O55" s="32" t="s">
        <v>334</v>
      </c>
      <c r="P55" s="32" t="s">
        <v>335</v>
      </c>
      <c r="Q55" s="32" t="s">
        <v>336</v>
      </c>
      <c r="R55" s="32" t="s">
        <v>337</v>
      </c>
      <c r="S55" s="32" t="s">
        <v>338</v>
      </c>
      <c r="T55" s="32" t="s">
        <v>339</v>
      </c>
      <c r="U55" s="32" t="s">
        <v>340</v>
      </c>
      <c r="V55" s="32" t="s">
        <v>341</v>
      </c>
      <c r="W55" s="32" t="s">
        <v>342</v>
      </c>
      <c r="X55" s="32" t="s">
        <v>343</v>
      </c>
      <c r="Y55" s="32" t="s">
        <v>344</v>
      </c>
      <c r="Z55" s="32" t="s">
        <v>345</v>
      </c>
      <c r="AA55" s="32" t="s">
        <v>346</v>
      </c>
      <c r="AB55" s="32" t="s">
        <v>347</v>
      </c>
      <c r="AC55" s="32" t="s">
        <v>348</v>
      </c>
      <c r="AD55" s="32" t="s">
        <v>349</v>
      </c>
      <c r="AE55" s="32" t="s">
        <v>350</v>
      </c>
      <c r="AF55" s="32" t="s">
        <v>351</v>
      </c>
      <c r="AG55" s="32" t="s">
        <v>352</v>
      </c>
      <c r="AH55" s="32" t="s">
        <v>353</v>
      </c>
      <c r="AI55" s="32" t="s">
        <v>354</v>
      </c>
      <c r="AJ55" s="32" t="s">
        <v>355</v>
      </c>
      <c r="AK55" s="32" t="s">
        <v>356</v>
      </c>
      <c r="AL55" s="32" t="s">
        <v>357</v>
      </c>
      <c r="AM55" s="32" t="s">
        <v>358</v>
      </c>
      <c r="AN55" s="32" t="s">
        <v>359</v>
      </c>
      <c r="AO55" s="32" t="s">
        <v>360</v>
      </c>
      <c r="AP55" s="32" t="s">
        <v>361</v>
      </c>
      <c r="AQ55" s="32" t="s">
        <v>362</v>
      </c>
      <c r="AR55" s="32" t="s">
        <v>363</v>
      </c>
      <c r="AS55" s="32" t="s">
        <v>384</v>
      </c>
      <c r="AT55" s="32" t="s">
        <v>385</v>
      </c>
      <c r="AU55" s="32" t="s">
        <v>386</v>
      </c>
      <c r="AV55" s="32" t="s">
        <v>387</v>
      </c>
      <c r="AW55" s="32" t="s">
        <v>388</v>
      </c>
      <c r="AX55" s="32" t="s">
        <v>369</v>
      </c>
      <c r="AY55" s="32" t="s">
        <v>370</v>
      </c>
      <c r="AZ55" s="32" t="s">
        <v>371</v>
      </c>
      <c r="BA55" s="32" t="s">
        <v>372</v>
      </c>
      <c r="BB55" s="32" t="s">
        <v>373</v>
      </c>
      <c r="BC55" s="32" t="s">
        <v>374</v>
      </c>
      <c r="BD55" s="32" t="s">
        <v>375</v>
      </c>
    </row>
    <row r="56" spans="1:56" ht="13.8" customHeight="1" x14ac:dyDescent="0.3">
      <c r="A56" s="32">
        <f>A3</f>
        <v>71020</v>
      </c>
      <c r="B56" s="32" t="str">
        <f t="shared" ref="B56:F56" si="0">B3</f>
        <v>CERIGNOLA</v>
      </c>
      <c r="C56" s="32" t="str">
        <f t="shared" si="0"/>
        <v>PUGLIA</v>
      </c>
      <c r="D56" s="32">
        <f t="shared" si="0"/>
        <v>61711</v>
      </c>
      <c r="E56" s="32">
        <f t="shared" si="0"/>
        <v>3</v>
      </c>
      <c r="F56" s="32" t="str">
        <f t="shared" si="0"/>
        <v>B</v>
      </c>
      <c r="G56" s="32">
        <f>IF('PUGLIA (2)'!$G$1="-",(('PUGLIA (2)'!G3-MAX('PUGLIA (2)'!$G$3:$G$51))/(MIN('PUGLIA (2)'!$G$3:$G$51)-MAX('PUGLIA (2)'!$G$3:$G$51))),(('PUGLIA (2)'!G3-MIN('PUGLIA (2)'!$G$3:$G$51))/(MAX('PUGLIA (2)'!$G$3:$G$51)-MIN('PUGLIA (2)'!$G$3:$G$51))))</f>
        <v>0.5</v>
      </c>
      <c r="H56" s="32">
        <f>IF('PUGLIA (2)'!$H$1="-",(('PUGLIA (2)'!H3-MAX('PUGLIA (2)'!$H$3:$H$51))/(MIN('PUGLIA (2)'!$H$3:$H$51)-MAX('PUGLIA (2)'!$H$3:$H$51))),(('PUGLIA (2)'!H3-MIN('PUGLIA (2)'!$H$3:$H$51))/(MAX('PUGLIA (2)'!$H$3:$H$51)-MIN('PUGLIA (2)'!$H$3:$H$51))))</f>
        <v>0.34782608695652173</v>
      </c>
      <c r="I56" s="32">
        <f>IF('PUGLIA (2)'!$I$1="-",(('PUGLIA (2)'!I3-MAX('PUGLIA (2)'!$I$3:$I$51))/(MIN('PUGLIA (2)'!$I$3:$I$51)-MAX('PUGLIA (2)'!$I$3:$I$51))),(('PUGLIA (2)'!I3-MIN('PUGLIA (2)'!$I$3:$I$51))/(MAX('PUGLIA (2)'!$I$3:$I$51)-MIN('PUGLIA (2)'!$I$3:$I$51))))</f>
        <v>0.98005269100489278</v>
      </c>
      <c r="J56" s="32">
        <f>IF('PUGLIA (2)'!$J$1="-",(('PUGLIA (2)'!J3-MAX('PUGLIA (2)'!$J$3:$J$51))/(MIN('PUGLIA (2)'!$J$3:$J$51)-MAX('PUGLIA (2)'!$J$3:$J$51))),(('PUGLIA (2)'!J3-MIN('PUGLIA (2)'!$J$3:$J$51))/(MAX('PUGLIA (2)'!$J$3:$J$51)-MIN('PUGLIA (2)'!$J$3:$J$51))))</f>
        <v>0.83783783783783783</v>
      </c>
      <c r="K56" s="32">
        <f>IF('PUGLIA (2)'!$K$1="-",(('PUGLIA (2)'!K3-MAX('PUGLIA (2)'!$K$3:$K$51))/(MIN('PUGLIA (2)'!$K$3:$K$51)-MAX('PUGLIA (2)'!$K$3:$K$51))),(('PUGLIA (2)'!K3-MIN('PUGLIA (2)'!$K$3:$K$51))/(MAX('PUGLIA (2)'!$K$3:$K$51)-MIN('PUGLIA (2)'!$K$3:$K$51))))</f>
        <v>0.70978848991637955</v>
      </c>
      <c r="L56" s="32">
        <f>IF('PUGLIA (2)'!$L$1="-",(('PUGLIA (2)'!L3-MAX('PUGLIA (2)'!$L$3:$L$51))/(MIN('PUGLIA (2)'!$L$3:$L$51)-MAX('PUGLIA (2)'!$L$3:$L$51))),(('PUGLIA (2)'!L3-MIN('PUGLIA (2)'!$L$3:$L$51))/(MAX('PUGLIA (2)'!$L$3:$L$51)-MIN('PUGLIA (2)'!$L$3:$L$51))))</f>
        <v>0</v>
      </c>
      <c r="M56" s="32">
        <f>IF('PUGLIA (2)'!$M$1="-",(('PUGLIA (2)'!M3-MAX('PUGLIA (2)'!$M$3:$M$51))/(MIN('PUGLIA (2)'!$M$3:$M$51)-MAX('PUGLIA (2)'!$M$3:$M$51))),(('PUGLIA (2)'!M3-MIN('PUGLIA (2)'!$M$3:$M$51))/(MAX('PUGLIA (2)'!$M$3:$M$51)-MIN('PUGLIA (2)'!$M$3:$M$51))))</f>
        <v>1.1276803446999023E-3</v>
      </c>
      <c r="N56" s="32">
        <f>IF('PUGLIA (2)'!$N$1="-",(('PUGLIA (2)'!N3-MAX('PUGLIA (2)'!$N$3:$N$51))/(MIN('PUGLIA (2)'!$N$3:$N$51)-MAX('PUGLIA (2)'!$N$3:$N$51))),(('PUGLIA (2)'!N3-MIN('PUGLIA (2)'!$N$3:$N$51))/(MAX('PUGLIA (2)'!$N$3:$N$51)-MIN('PUGLIA (2)'!$N$3:$N$51))))</f>
        <v>0.14285714285714285</v>
      </c>
      <c r="O56" s="32">
        <f>IF('PUGLIA (2)'!$O$1="-",(('PUGLIA (2)'!O3-MAX('PUGLIA (2)'!$O$3:$O$51))/(MIN('PUGLIA (2)'!$O$3:$O$51)-MAX('PUGLIA (2)'!$O$3:$O$51))),(('PUGLIA (2)'!O3-MIN('PUGLIA (2)'!$O$3:$O$51))/(MAX('PUGLIA (2)'!$O$3:$O$51)-MIN('PUGLIA (2)'!$O$3:$O$51))))</f>
        <v>0.73798122964949242</v>
      </c>
      <c r="P56" s="32">
        <f>IF('PUGLIA (2)'!$P$1="-",(('PUGLIA (2)'!P3-MAX('PUGLIA (2)'!$P$3:$P$51))/(MIN('PUGLIA (2)'!$P$3:$P$51)-MAX('PUGLIA (2)'!$P$3:$P$51))),(('PUGLIA (2)'!P3-MIN('PUGLIA (2)'!$P$3:$P$51))/(MAX('PUGLIA (2)'!$P$3:$P$51)-MIN('PUGLIA (2)'!$P$3:$P$51))))</f>
        <v>0.69354838709677413</v>
      </c>
      <c r="Q56" s="32">
        <f>IF('PUGLIA (2)'!$Q$1="-",(('PUGLIA (2)'!Q3-MAX('PUGLIA (2)'!$Q$3:$Q$51))/(MIN('PUGLIA (2)'!$Q$3:$Q$51)-MAX('PUGLIA (2)'!$Q$3:$Q$51))),(('PUGLIA (2)'!Q3-MIN('PUGLIA (2)'!$Q$3:$Q$51))/(MAX('PUGLIA (2)'!$Q$3:$Q$51)-MIN('PUGLIA (2)'!$Q$3:$Q$51))))</f>
        <v>0.62189054726368154</v>
      </c>
      <c r="R56" s="32">
        <f>IF('PUGLIA (2)'!$R$1="-",(('PUGLIA (2)'!R3-MAX('PUGLIA (2)'!$R$3:$R$51))/(MIN('PUGLIA (2)'!$R$3:$R$51)-MAX('PUGLIA (2)'!$R$3:$R$51))),(('PUGLIA (2)'!R3-MIN('PUGLIA (2)'!$R$3:$R$51))/(MAX('PUGLIA (2)'!$R$3:$R$51)-MIN('PUGLIA (2)'!$R$3:$R$51))))</f>
        <v>5.4323725055432377E-2</v>
      </c>
      <c r="S56" s="32">
        <f>IF('PUGLIA (2)'!$S$1="-",(('PUGLIA (2)'!S3-MAX('PUGLIA (2)'!$S$3:$S$51))/(MIN('PUGLIA (2)'!$S$3:$S$51)-MAX('PUGLIA (2)'!$S$3:$S$51))),(('PUGLIA (2)'!S3-MIN('PUGLIA (2)'!$S$3:$S$51))/(MAX('PUGLIA (2)'!$S$3:$S$51)-MIN('PUGLIA (2)'!$S$3:$S$51))))</f>
        <v>2.4390243902439022E-2</v>
      </c>
      <c r="T56" s="32">
        <f>IF('PUGLIA (2)'!$T$1="-",(('PUGLIA (2)'!T3-MAX('PUGLIA (2)'!$T$3:$T$51))/(MIN('PUGLIA (2)'!$T$3:$T$51)-MAX('PUGLIA (2)'!$T$3:$T$51))),(('PUGLIA (2)'!T3-MIN('PUGLIA (2)'!$T$3:$T$51))/(MAX('PUGLIA (2)'!$T$3:$T$51)-MIN('PUGLIA (2)'!$T$3:$T$51))))</f>
        <v>0.48529411764705882</v>
      </c>
      <c r="U56" s="32">
        <f>IF('PUGLIA (2)'!$U$1="-",(('PUGLIA (2)'!U3-MAX('PUGLIA (2)'!$U$3:$U$51))/(MIN('PUGLIA (2)'!$U$3:$U$51)-MAX('PUGLIA (2)'!$U$3:$U$51))),(('PUGLIA (2)'!U3-MIN('PUGLIA (2)'!$U$3:$U$51))/(MAX('PUGLIA (2)'!$U$3:$U$51)-MIN('PUGLIA (2)'!$U$3:$U$51))))</f>
        <v>0</v>
      </c>
      <c r="V56" s="32">
        <f>IF('PUGLIA (2)'!$V$1="-",(('PUGLIA (2)'!V3-MAX('PUGLIA (2)'!$V$3:$V$51))/(MIN('PUGLIA (2)'!$V$3:$V$51)-MAX('PUGLIA (2)'!$V$3:$V$51))),(('PUGLIA (2)'!V3-MIN('PUGLIA (2)'!$V$3:$V$51))/(MAX('PUGLIA (2)'!$V$3:$V$51)-MIN('PUGLIA (2)'!$V$3:$V$51))))</f>
        <v>1</v>
      </c>
      <c r="W56" s="32">
        <f>IF('PUGLIA (2)'!$W$1="-",(('PUGLIA (2)'!W3-MAX('PUGLIA (2)'!$W$3:$W$51))/(MIN('PUGLIA (2)'!$W$3:$W$51)-MAX('PUGLIA (2)'!$W$3:$W$51))),(('PUGLIA (2)'!W3-MIN('PUGLIA (2)'!$W$3:$W$51))/(MAX('PUGLIA (2)'!$W$3:$W$51)-MIN('PUGLIA (2)'!$W$3:$W$51))))</f>
        <v>1</v>
      </c>
      <c r="X56" s="32">
        <f>IF('PUGLIA (2)'!$X$1="-",(('PUGLIA (2)'!X3-MAX('PUGLIA (2)'!$X$3:$X$51))/(MIN('PUGLIA (2)'!$X$3:$X$51)-MAX('PUGLIA (2)'!$X$3:$X$51))),(('PUGLIA (2)'!X3-MIN('PUGLIA (2)'!$X$3:$X$51))/(MAX('PUGLIA (2)'!$X$3:$X$51)-MIN('PUGLIA (2)'!$X$3:$X$51))))</f>
        <v>3.7037037037037035E-2</v>
      </c>
      <c r="Y56" s="32">
        <f>IF('PUGLIA (2)'!$Y$1="-",(('PUGLIA (2)'!Y3-MAX('PUGLIA (2)'!$Y$3:$Y$51))/(MIN('PUGLIA (2)'!$Y$3:$Y$51)-MAX('PUGLIA (2)'!$Y$3:$Y$51))),(('PUGLIA (2)'!Y3-MIN('PUGLIA (2)'!$Y$3:$Y$51))/(MAX('PUGLIA (2)'!$Y$3:$Y$51)-MIN('PUGLIA (2)'!$Y$3:$Y$51))))</f>
        <v>0.90167865707434047</v>
      </c>
      <c r="Z56" s="32">
        <f>IF('PUGLIA (2)'!$Z$1="-",(('PUGLIA (2)'!Z3-MAX('PUGLIA (2)'!$Z$3:$Z$51))/(MIN('PUGLIA (2)'!$Z$3:$Z$51)-MAX('PUGLIA (2)'!$Z$3:$Z$51))),(('PUGLIA (2)'!Z3-MIN('PUGLIA (2)'!$Z$3:$Z$51))/(MAX('PUGLIA (2)'!$Z$3:$Z$51)-MIN('PUGLIA (2)'!$Z$3:$Z$51))))</f>
        <v>0.97278911564625847</v>
      </c>
      <c r="AA56" s="32">
        <f>IF('PUGLIA (2)'!$AA$1="-",(('PUGLIA (2)'!AA3-MAX('PUGLIA (2)'!$AA$3:$AA$51))/(MIN('PUGLIA (2)'!$AA$3:$AA$51)-MAX('PUGLIA (2)'!$AA$3:$AA$51))),(('PUGLIA (2)'!AA3-MIN('PUGLIA (2)'!$AA$3:$AA$51))/(MAX('PUGLIA (2)'!$AA$3:$AA$51)-MIN('PUGLIA (2)'!$AA$3:$AA$51))))</f>
        <v>0.10104861773117255</v>
      </c>
      <c r="AB56" s="32">
        <f>IF('PUGLIA (2)'!$AB$1="-",(('PUGLIA (2)'!AB3-MAX('PUGLIA (2)'!$AB$3:$AB$51))/(MIN('PUGLIA (2)'!$AB$3:$AB$51)-MAX('PUGLIA (2)'!$AB$3:$AB$51))),(('PUGLIA (2)'!AB3-MIN('PUGLIA (2)'!$AB$3:$AB$51))/(MAX('PUGLIA (2)'!$AB$3:$AB$51)-MIN('PUGLIA (2)'!$AB$3:$AB$51))))</f>
        <v>0</v>
      </c>
      <c r="AC56" s="32">
        <f>IF('PUGLIA (2)'!$AC$1="-",(('PUGLIA (2)'!AC3-MAX('PUGLIA (2)'!$AC$3:$AC$51))/(MIN('PUGLIA (2)'!$AC$3:$AC$51)-MAX('PUGLIA (2)'!$AC$3:$AC$51))),(('PUGLIA (2)'!AC3-MIN('PUGLIA (2)'!$AC$3:$AC$51))/(MAX('PUGLIA (2)'!$AC$3:$AC$51)-MIN('PUGLIA (2)'!$AC$3:$AC$51))))</f>
        <v>0.15422885572139303</v>
      </c>
      <c r="AD56" s="32">
        <f>IF('PUGLIA (2)'!$AD$1="-",(('PUGLIA (2)'!AD3-MAX('PUGLIA (2)'!$AD$3:$AD$51))/(MIN('PUGLIA (2)'!$AD$3:$AD$51)-MAX('PUGLIA (2)'!$AD$3:$AD$51))),(('PUGLIA (2)'!AD3-MIN('PUGLIA (2)'!$AD$3:$AD$51))/(MAX('PUGLIA (2)'!$AD$3:$AD$51)-MIN('PUGLIA (2)'!$AD$3:$AD$51))))</f>
        <v>0</v>
      </c>
      <c r="AE56" s="32">
        <f>IF('PUGLIA (2)'!$AE$1="-",(('PUGLIA (2)'!AE3-MAX('PUGLIA (2)'!$AE$3:$AE$51))/(MIN('PUGLIA (2)'!$AE$3:$AE$51)-MAX('PUGLIA (2)'!$AE$3:$AE$51))),(('PUGLIA (2)'!AE3-MIN('PUGLIA (2)'!$AE$3:$AE$51))/(MAX('PUGLIA (2)'!$AE$3:$AE$51)-MIN('PUGLIA (2)'!$AE$3:$AE$51))))</f>
        <v>0</v>
      </c>
      <c r="AF56" s="32">
        <f>IF('PUGLIA (2)'!$AF$1="-",(('PUGLIA (2)'!AF3-MAX('PUGLIA (2)'!$AF$3:$AF$51))/(MIN('PUGLIA (2)'!$AF$3:$AF$51)-MAX('PUGLIA (2)'!$AF$3:$AF$51))),(('PUGLIA (2)'!AF3-MIN('PUGLIA (2)'!$AF$3:$AF$51))/(MAX('PUGLIA (2)'!$AF$3:$AF$51)-MIN('PUGLIA (2)'!$AF$3:$AF$51))))</f>
        <v>0.8796039125709455</v>
      </c>
      <c r="AG56" s="32">
        <f>IF('PUGLIA (2)'!$AG$1="-",(('PUGLIA (2)'!AG3-MAX('PUGLIA (2)'!$AG$3:$AG$51))/(MIN('PUGLIA (2)'!$AG$3:$AG$51)-MAX('PUGLIA (2)'!$AG$3:$AG$51))),(('PUGLIA (2)'!AG3-MIN('PUGLIA (2)'!$AG$3:$AG$51))/(MAX('PUGLIA (2)'!$AG$3:$AG$51)-MIN('PUGLIA (2)'!$AG$3:$AG$51))))</f>
        <v>4.878048780487805E-2</v>
      </c>
      <c r="AH56" s="32">
        <f>IF('PUGLIA (2)'!$AH$1="-",(('PUGLIA (2)'!AH3-MAX('PUGLIA (2)'!$AH$3:$AH$51))/(MIN('PUGLIA (2)'!$AH$3:$AH$51)-MAX('PUGLIA (2)'!$AH$3:$AH$51))),(('PUGLIA (2)'!AH38-MIN('PUGLIA (2)'!$AH$3:$AH$51))/(MAX('PUGLIA (2)'!$AH$3:$AH$51)-MIN('PUGLIA (2)'!$AH$3:$AH$51))))</f>
        <v>0.23558403154263161</v>
      </c>
      <c r="AI56" s="32">
        <f>IF('PUGLIA (2)'!$AI$1="-",(('PUGLIA (2)'!AI3-MAX('PUGLIA (2)'!$AI$3:$AI$51))/(MIN('PUGLIA (2)'!$AI$3:$AI$51)-MAX('PUGLIA (2)'!$AI$3:$AI$51))),(('PUGLIA (2)'!AI3-MIN('PUGLIA (2)'!$AI$3:$AI$51))/(MAX('PUGLIA (2)'!$AI$3:$AI$51)-MIN('PUGLIA (2)'!$AI$3:$AI$51))))</f>
        <v>1</v>
      </c>
      <c r="AJ56" s="32">
        <f>IF('PUGLIA (2)'!$AJ$1="-",(('PUGLIA (2)'!AJ3-MAX('PUGLIA (2)'!$AJ$3:$AJ$51))/(MIN('PUGLIA (2)'!$AJ$3:$AJ$51)-MAX('PUGLIA (2)'!$AJ$3:$AJ$51))),(('PUGLIA (2)'!AJ3-MIN('PUGLIA (2)'!$AJ$3:$AJ$51))/(MAX('PUGLIA (2)'!$AJ$3:$AJ$51)-MIN('PUGLIA (2)'!$AJ$3:$AJ$51))))</f>
        <v>0.62975461493764806</v>
      </c>
      <c r="AK56" s="32">
        <f>IF('PUGLIA (2)'!$AK$1="-",(('PUGLIA (2)'!AK3-MAX('PUGLIA (2)'!$AK$3:$AK$51))/(MIN('PUGLIA (2)'!$AK$3:$AK$51)-MAX('PUGLIA (2)'!$AK$3:$AK$51))),(('PUGLIA (2)'!AK3-MIN('PUGLIA (2)'!$AK$3:$AK$51))/(MAX('PUGLIA (2)'!$AK$3:$AK$51)-MIN('PUGLIA (2)'!$AK$3:$AK$51))))</f>
        <v>0.84386391251518833</v>
      </c>
      <c r="AL56" s="32">
        <f>IF('PUGLIA (2)'!$AL$1="-",(('PUGLIA (2)'!AL3-MAX('PUGLIA (2)'!$AL$3:$AL$51))/(MIN('PUGLIA (2)'!$AL$3:$AL$51)-MAX('PUGLIA (2)'!$AL$3:$AL$51))),(('PUGLIA (2)'!AL3-MIN('PUGLIA (2)'!$AL$3:$AL$51))/(MAX('PUGLIA (2)'!$AL$3:$AL$51)-MIN('PUGLIA (2)'!$AL$3:$AL$51))))</f>
        <v>0.12473684210526316</v>
      </c>
      <c r="AM56" s="32">
        <f>IF('PUGLIA (2)'!$AM$1="-",(('PUGLIA (2)'!AM3-MAX('PUGLIA (2)'!$AM$3:$AM$51))/(MIN('PUGLIA (2)'!$AM$3:$AM$51)-MAX('PUGLIA (2)'!$AM$3:$AM$51))),(('PUGLIA (2)'!AM3-MIN('PUGLIA (2)'!$AM$3:$AM$51))/(MAX('PUGLIA (2)'!$AM$3:$AM$51)-MIN('PUGLIA (2)'!$AM$3:$AM$51))))</f>
        <v>0.25</v>
      </c>
      <c r="AN56" s="32">
        <f>IF('PUGLIA (2)'!$AN$1="-",(('PUGLIA (2)'!AN3-MAX('PUGLIA (2)'!$AN$3:$AN$51))/(MIN('PUGLIA (2)'!$AN$3:$AN$51)-MAX('PUGLIA (2)'!$AN$3:$AN$51))),(('PUGLIA (2)'!AN3-MIN('PUGLIA (2)'!$AN$3:$AN$51))/(MAX('PUGLIA (2)'!$AN$3:$AN$51)-MIN('PUGLIA (2)'!$AN$3:$AN$51))))</f>
        <v>0</v>
      </c>
      <c r="AO56" s="32">
        <f>IF('PUGLIA (2)'!$AO$1="-",(('PUGLIA (2)'!AO3-MAX('PUGLIA (2)'!$AO$3:$AO$51))/(MIN('PUGLIA (2)'!$AO$3:$AO$51)-MAX('PUGLIA (2)'!$AO$3:$AO$51))),(('PUGLIA (2)'!AO3-MIN('PUGLIA (2)'!$AO$3:$AO$51))/(MAX('PUGLIA (2)'!$AO$3:$AO$51)-MIN('PUGLIA (2)'!$AO$3:$AO$51))))</f>
        <v>0.12698412698412698</v>
      </c>
      <c r="AP56" s="32">
        <f>IF('PUGLIA (2)'!$AP$1="-",(('PUGLIA (2)'!AP3-MAX('PUGLIA (2)'!$AP$3:$AP$51))/(MIN('PUGLIA (2)'!$AP$3:$AP$51)-MAX('PUGLIA (2)'!$AP$3:$AP$51))),(('PUGLIA (2)'!AP3-MIN('PUGLIA (2)'!$AP$3:$AP$51))/(MAX('PUGLIA (2)'!$AP$3:$AP$51)-MIN('PUGLIA (2)'!$AP$3:$AP$51))))</f>
        <v>0.2</v>
      </c>
      <c r="AQ56" s="32">
        <f>IF('PUGLIA (2)'!$AQ$1="-",(('PUGLIA (2)'!AQ3-MAX('PUGLIA (2)'!$AQ$3:$AQ$51))/(MIN('PUGLIA (2)'!$AQ$3:$AQ$51)-MAX('PUGLIA (2)'!$AQ$3:$AQ$51))),(('PUGLIA (2)'!AQ3-MIN('PUGLIA (2)'!$AQ$3:$AQ$51))/(MAX('PUGLIA (2)'!$AQ$3:$AQ$51)-MIN('PUGLIA (2)'!$AQ$3:$AQ$51))))</f>
        <v>0.22652757078986588</v>
      </c>
      <c r="AR56" s="32">
        <f>IF('PUGLIA (2)'!$AR$1="-",(('PUGLIA (2)'!AR3-MAX('PUGLIA (2)'!$AR$3:$AR$51))/(MIN('PUGLIA (2)'!$AR$3:$AR$51)-MAX('PUGLIA (2)'!$AR$3:$AR$51))),(('PUGLIA (2)'!AR3-MIN('PUGLIA (2)'!$AR$3:$AR$51))/(MAX('PUGLIA (2)'!$AR$3:$AR$51)-MIN('PUGLIA (2)'!$AR$3:$AR$51))))</f>
        <v>1</v>
      </c>
      <c r="AS56" s="32">
        <f>IF('PUGLIA (2)'!$AS$1="-",(('PUGLIA (2)'!AS3-MAX('PUGLIA (2)'!$AS$3:$AS$51))/(MIN('PUGLIA (2)'!$AS$3:$AS$51)-MAX('PUGLIA (2)'!$AS$3:$AS$51))),(('PUGLIA (2)'!AS3-MIN('PUGLIA (2)'!$AS$3:$AS$51))/(MAX('PUGLIA (2)'!$AS$3:$AS$51)-MIN('PUGLIA (2)'!$AS$3:$AS$51))))</f>
        <v>0.72986074058991157</v>
      </c>
      <c r="AT56" s="32">
        <f>IF('PUGLIA (2)'!$AT$1="-",(('PUGLIA (2)'!AT3-MAX('PUGLIA (2)'!$AT$3:$AT$51))/(MIN('PUGLIA (2)'!$AT$3:$AT$51)-MAX('PUGLIA (2)'!$AT$3:$AT$51))),(('PUGLIA (2)'!AT3-MIN('PUGLIA (2)'!$AT$3:$AT$51))/(MAX('PUGLIA (2)'!$AT$3:$AT$51)-MIN('PUGLIA (2)'!$AT$3:$AT$51))))</f>
        <v>0</v>
      </c>
      <c r="AU56" s="32">
        <f>IF('PUGLIA (2)'!$AU$1="-",(('PUGLIA (2)'!AU3-MAX('PUGLIA (2)'!$AU$3:$AU$51))/(MIN('PUGLIA (2)'!$AU$3:$AU$51)-MAX('PUGLIA (2)'!$AU$3:$AU$51))),(('PUGLIA (2)'!AU3-MIN('PUGLIA (2)'!$AU$3:$AU$51))/(MAX('PUGLIA (2)'!$AU$3:$AU$51)-MIN('PUGLIA (2)'!$AU$3:$AU$51))))</f>
        <v>1.8867924528301886E-2</v>
      </c>
      <c r="AV56" s="32">
        <f>IF('PUGLIA (2)'!$AV$1="-",(('PUGLIA (2)'!AV3-MAX('PUGLIA (2)'!$AV$3:$AV$51))/(MIN('PUGLIA (2)'!$AV$3:$AV$51)-MAX('PUGLIA (2)'!$AV$3:$AV$51))),(('PUGLIA (2)'!AV3-MIN('PUGLIA (2)'!$AV$3:$AV$51))/(MAX('PUGLIA (2)'!$AV$3:$AV$51)-MIN('PUGLIA (2)'!$AV$3:$AV$51))))</f>
        <v>0.97810026215191637</v>
      </c>
      <c r="AW56" s="32">
        <f>IF('PUGLIA (2)'!$AW$1="-",(('PUGLIA (2)'!AW3-MAX('PUGLIA (2)'!$AW$3:$AW$51))/(MIN('PUGLIA (2)'!$AW$3:$AW$51)-MAX('PUGLIA (2)'!$AW$3:$AW$51))),(('PUGLIA (2)'!AW3-MIN('PUGLIA (2)'!$AW$3:$AW$51))/(MAX('PUGLIA (2)'!$AW$3:$AW$51)-MIN('PUGLIA (2)'!$AW$3:$AW$51))))</f>
        <v>0</v>
      </c>
      <c r="AX56" s="32">
        <f>IF('PUGLIA (2)'!$AX$1="-",(('PUGLIA (2)'!AX3-MAX('PUGLIA (2)'!$AX$3:$AX$51))/(MIN('PUGLIA (2)'!$AX$3:$AX$51)-MAX('PUGLIA (2)'!$AX$3:$AX$51))),(('PUGLIA (2)'!AX3-MIN('PUGLIA (2)'!$AX$3:$AX$51))/(MAX('PUGLIA (2)'!$AX$3:$AX$51)-MIN('PUGLIA (2)'!$AX$3:$AX$51))))</f>
        <v>3.375527426160331E-2</v>
      </c>
      <c r="AY56" s="32">
        <f>IF('PUGLIA (2)'!$AY$1="-",(('PUGLIA (2)'!AY3-MAX('PUGLIA (2)'!$AY$3:$AY$51))/(MIN('PUGLIA (2)'!$AY$3:$AY$51)-MAX('PUGLIA (2)'!$AY$3:$AY$51))),(('PUGLIA (2)'!AY3-MIN('PUGLIA (2)'!$AY$3:$AY$51))/(MAX('PUGLIA (2)'!$AY$3:$AY$51)-MIN('PUGLIA (2)'!$AY$3:$AY$51))))</f>
        <v>0</v>
      </c>
      <c r="AZ56" s="32">
        <f>IF('PUGLIA (2)'!$AZ$1="-",(('PUGLIA (2)'!AZ3-MAX('PUGLIA (2)'!$AZ$3:$AZ$51))/(MIN('PUGLIA (2)'!$AZ$3:$AZ$51)-MAX('PUGLIA (2)'!$AZ$3:$AZ$51))),(('PUGLIA (2)'!AZ3-MIN('PUGLIA (2)'!$AZ$3:$AZ$51))/(MAX('PUGLIA (2)'!$AZ$3:$AZ$51)-MIN('PUGLIA (2)'!$AZ$3:$AZ$51))))</f>
        <v>7.5806451612903225E-2</v>
      </c>
      <c r="BA56" s="32">
        <f>IF('PUGLIA (2)'!$BA$1="-",(('PUGLIA (2)'!BA3-MAX('PUGLIA (2)'!$BA$3:$BA$51))/(MIN('PUGLIA (2)'!$BA$3:$BA$51)-MAX('PUGLIA (2)'!$BA$3:$BA$51))),(('PUGLIA (2)'!BA3-MIN('PUGLIA (2)'!$BA$3:$BA$51))/(MAX('PUGLIA (2)'!$BA$3:$BA$51)-MIN('PUGLIA (2)'!$BA$3:$BA$51))))</f>
        <v>0.1111111111111111</v>
      </c>
      <c r="BC56" s="32">
        <f>IF('PUGLIA (2)'!$BC$1="-",(('PUGLIA (2)'!BC3-MAX('PUGLIA (2)'!$BC$3:$BC$51))/(MIN('PUGLIA (2)'!$BC$3:$BC$51)-MAX('PUGLIA (2)'!$BC$3:$BC$51))),(('PUGLIA (2)'!BC3-MIN('PUGLIA (2)'!$BC$3:$BC$51))/(MAX('PUGLIA (2)'!$BC$3:$BC$51)-MIN('PUGLIA (2)'!$BC$3:$BC$51))))</f>
        <v>7.7972709551656933E-3</v>
      </c>
      <c r="BD56" s="32">
        <f>IF('PUGLIA (2)'!$BD$1="-",(('PUGLIA (2)'!BD3-MAX('PUGLIA (2)'!$BD$3:$BD$51))/(MIN('PUGLIA (2)'!$BD$3:$BD$51)-MAX('PUGLIA (2)'!$BD$3:$BD$51))),(('PUGLIA (2)'!BD3-MIN('PUGLIA (2)'!$BD$3:$BD$51))/(MAX('PUGLIA (2)'!$BD$3:$BD$51)-MIN('PUGLIA (2)'!$BD$3:$BD$51))))</f>
        <v>0.25</v>
      </c>
    </row>
    <row r="57" spans="1:56" x14ac:dyDescent="0.3">
      <c r="A57" s="32">
        <f t="shared" ref="A57:F72" si="1">A4</f>
        <v>71022</v>
      </c>
      <c r="B57" s="32" t="str">
        <f t="shared" si="1"/>
        <v>DELICETO</v>
      </c>
      <c r="C57" s="32" t="str">
        <f t="shared" si="1"/>
        <v>PUGLIA</v>
      </c>
      <c r="D57" s="32">
        <f t="shared" si="1"/>
        <v>76113</v>
      </c>
      <c r="E57" s="32">
        <f t="shared" si="1"/>
        <v>3</v>
      </c>
      <c r="F57" s="32" t="str">
        <f t="shared" si="1"/>
        <v>B</v>
      </c>
      <c r="G57" s="32">
        <f>IF('PUGLIA (2)'!$G$1="-",(('PUGLIA (2)'!G4-MAX('PUGLIA (2)'!$G$3:$G$51))/(MIN('PUGLIA (2)'!$G$3:$G$51)-MAX('PUGLIA (2)'!$G$3:$G$51))),(('PUGLIA (2)'!G4-MIN('PUGLIA (2)'!$G$3:$G$51))/(MAX('PUGLIA (2)'!$G$3:$G$51)-MIN('PUGLIA (2)'!$G$3:$G$51))))</f>
        <v>0.17</v>
      </c>
      <c r="H57" s="32">
        <f>IF('PUGLIA (2)'!$H$1="-",(('PUGLIA (2)'!H4-MAX('PUGLIA (2)'!$H$3:$H$51))/(MIN('PUGLIA (2)'!$H$3:$H$51)-MAX('PUGLIA (2)'!$H$3:$H$51))),(('PUGLIA (2)'!H4-MIN('PUGLIA (2)'!$H$3:$H$51))/(MAX('PUGLIA (2)'!$H$3:$H$51)-MIN('PUGLIA (2)'!$H$3:$H$51))))</f>
        <v>1</v>
      </c>
      <c r="I57" s="32">
        <f>IF('PUGLIA (2)'!$I$1="-",(('PUGLIA (2)'!I4-MAX('PUGLIA (2)'!$I$3:$I$51))/(MIN('PUGLIA (2)'!$I$3:$I$51)-MAX('PUGLIA (2)'!$I$3:$I$51))),(('PUGLIA (2)'!I4-MIN('PUGLIA (2)'!$I$3:$I$51))/(MAX('PUGLIA (2)'!$I$3:$I$51)-MIN('PUGLIA (2)'!$I$3:$I$51))))</f>
        <v>0.98419269853217917</v>
      </c>
      <c r="J57" s="32">
        <f>IF('PUGLIA (2)'!$J$1="-",(('PUGLIA (2)'!J4-MAX('PUGLIA (2)'!$J$3:$J$51))/(MIN('PUGLIA (2)'!$J$3:$J$51)-MAX('PUGLIA (2)'!$J$3:$J$51))),(('PUGLIA (2)'!J4-MIN('PUGLIA (2)'!$J$3:$J$51))/(MAX('PUGLIA (2)'!$J$3:$J$51)-MIN('PUGLIA (2)'!$J$3:$J$51))))</f>
        <v>0.77802392556490907</v>
      </c>
      <c r="K57" s="32">
        <f>IF('PUGLIA (2)'!$K$1="-",(('PUGLIA (2)'!K4-MAX('PUGLIA (2)'!$K$3:$K$51))/(MIN('PUGLIA (2)'!$K$3:$K$51)-MAX('PUGLIA (2)'!$K$3:$K$51))),(('PUGLIA (2)'!K4-MIN('PUGLIA (2)'!$K$3:$K$51))/(MAX('PUGLIA (2)'!$K$3:$K$51)-MIN('PUGLIA (2)'!$K$3:$K$51))))</f>
        <v>0.66010821446138734</v>
      </c>
      <c r="L57" s="32">
        <f>IF('PUGLIA (2)'!$L$1="-",(('PUGLIA (2)'!L4-MAX('PUGLIA (2)'!$L$3:$L$51))/(MIN('PUGLIA (2)'!$L$3:$L$51)-MAX('PUGLIA (2)'!$L$3:$L$51))),(('PUGLIA (2)'!L4-MIN('PUGLIA (2)'!$L$3:$L$51))/(MAX('PUGLIA (2)'!$L$3:$L$51)-MIN('PUGLIA (2)'!$L$3:$L$51))))</f>
        <v>0.22563176895306836</v>
      </c>
      <c r="M57" s="32">
        <f>IF('PUGLIA (2)'!$M$1="-",(('PUGLIA (2)'!M4-MAX('PUGLIA (2)'!$M$3:$M$51))/(MIN('PUGLIA (2)'!$M$3:$M$51)-MAX('PUGLIA (2)'!$M$3:$M$51))),(('PUGLIA (2)'!M4-MIN('PUGLIA (2)'!$M$3:$M$51))/(MAX('PUGLIA (2)'!$M$3:$M$51)-MIN('PUGLIA (2)'!$M$3:$M$51))))</f>
        <v>3.9321540377688757E-2</v>
      </c>
      <c r="N57" s="32">
        <f>IF('PUGLIA (2)'!$N$1="-",(('PUGLIA (2)'!N4-MAX('PUGLIA (2)'!$N$3:$N$51))/(MIN('PUGLIA (2)'!$N$3:$N$51)-MAX('PUGLIA (2)'!$N$3:$N$51))),(('PUGLIA (2)'!N4-MIN('PUGLIA (2)'!$N$3:$N$51))/(MAX('PUGLIA (2)'!$N$3:$N$51)-MIN('PUGLIA (2)'!$N$3:$N$51))))</f>
        <v>0.2857142857142857</v>
      </c>
      <c r="O57" s="32">
        <f>IF('PUGLIA (2)'!$O$1="-",(('PUGLIA (2)'!O4-MAX('PUGLIA (2)'!$O$3:$O$51))/(MIN('PUGLIA (2)'!$O$3:$O$51)-MAX('PUGLIA (2)'!$O$3:$O$51))),(('PUGLIA (2)'!O4-MIN('PUGLIA (2)'!$O$3:$O$51))/(MAX('PUGLIA (2)'!$O$3:$O$51)-MIN('PUGLIA (2)'!$O$3:$O$51))))</f>
        <v>0.402413330779544</v>
      </c>
      <c r="P57" s="32">
        <f>IF('PUGLIA (2)'!$P$1="-",(('PUGLIA (2)'!P4-MAX('PUGLIA (2)'!$P$3:$P$51))/(MIN('PUGLIA (2)'!$P$3:$P$51)-MAX('PUGLIA (2)'!$P$3:$P$51))),(('PUGLIA (2)'!P4-MIN('PUGLIA (2)'!$P$3:$P$51))/(MAX('PUGLIA (2)'!$P$3:$P$51)-MIN('PUGLIA (2)'!$P$3:$P$51))))</f>
        <v>0.59677419354838701</v>
      </c>
      <c r="Q57" s="32">
        <f>IF('PUGLIA (2)'!$Q$1="-",(('PUGLIA (2)'!Q4-MAX('PUGLIA (2)'!$Q$3:$Q$51))/(MIN('PUGLIA (2)'!$Q$3:$Q$51)-MAX('PUGLIA (2)'!$Q$3:$Q$51))),(('PUGLIA (2)'!Q4-MIN('PUGLIA (2)'!$Q$3:$Q$51))/(MAX('PUGLIA (2)'!$Q$3:$Q$51)-MIN('PUGLIA (2)'!$Q$3:$Q$51))))</f>
        <v>0.37388059701492538</v>
      </c>
      <c r="R57" s="32">
        <f>IF('PUGLIA (2)'!$R$1="-",(('PUGLIA (2)'!R4-MAX('PUGLIA (2)'!$R$3:$R$51))/(MIN('PUGLIA (2)'!$R$3:$R$51)-MAX('PUGLIA (2)'!$R$3:$R$51))),(('PUGLIA (2)'!R4-MIN('PUGLIA (2)'!$R$3:$R$51))/(MAX('PUGLIA (2)'!$R$3:$R$51)-MIN('PUGLIA (2)'!$R$3:$R$51))))</f>
        <v>3.6585365853658521E-2</v>
      </c>
      <c r="S57" s="32">
        <f>IF('PUGLIA (2)'!$S$1="-",(('PUGLIA (2)'!S4-MAX('PUGLIA (2)'!$S$3:$S$51))/(MIN('PUGLIA (2)'!$S$3:$S$51)-MAX('PUGLIA (2)'!$S$3:$S$51))),(('PUGLIA (2)'!S4-MIN('PUGLIA (2)'!$S$3:$S$51))/(MAX('PUGLIA (2)'!$S$3:$S$51)-MIN('PUGLIA (2)'!$S$3:$S$51))))</f>
        <v>4.878048780487805E-2</v>
      </c>
      <c r="T57" s="32">
        <f>IF('PUGLIA (2)'!$T$1="-",(('PUGLIA (2)'!T4-MAX('PUGLIA (2)'!$T$3:$T$51))/(MIN('PUGLIA (2)'!$T$3:$T$51)-MAX('PUGLIA (2)'!$T$3:$T$51))),(('PUGLIA (2)'!T4-MIN('PUGLIA (2)'!$T$3:$T$51))/(MAX('PUGLIA (2)'!$T$3:$T$51)-MIN('PUGLIA (2)'!$T$3:$T$51))))</f>
        <v>0.26470588235294112</v>
      </c>
      <c r="U57" s="32">
        <f>IF('PUGLIA (2)'!$U$1="-",(('PUGLIA (2)'!U4-MAX('PUGLIA (2)'!$U$3:$U$51))/(MIN('PUGLIA (2)'!$U$3:$U$51)-MAX('PUGLIA (2)'!$U$3:$U$51))),(('PUGLIA (2)'!U4-MIN('PUGLIA (2)'!$U$3:$U$51))/(MAX('PUGLIA (2)'!$U$3:$U$51)-MIN('PUGLIA (2)'!$U$3:$U$51))))</f>
        <v>0</v>
      </c>
      <c r="V57" s="32">
        <f>IF('PUGLIA (2)'!$V$1="-",(('PUGLIA (2)'!V4-MAX('PUGLIA (2)'!$V$3:$V$51))/(MIN('PUGLIA (2)'!$V$3:$V$51)-MAX('PUGLIA (2)'!$V$3:$V$51))),(('PUGLIA (2)'!V4-MIN('PUGLIA (2)'!$V$3:$V$51))/(MAX('PUGLIA (2)'!$V$3:$V$51)-MIN('PUGLIA (2)'!$V$3:$V$51))))</f>
        <v>0</v>
      </c>
      <c r="W57" s="32">
        <f>IF('PUGLIA (2)'!$W$1="-",(('PUGLIA (2)'!W4-MAX('PUGLIA (2)'!$W$3:$W$51))/(MIN('PUGLIA (2)'!$W$3:$W$51)-MAX('PUGLIA (2)'!$W$3:$W$51))),(('PUGLIA (2)'!W4-MIN('PUGLIA (2)'!$W$3:$W$51))/(MAX('PUGLIA (2)'!$W$3:$W$51)-MIN('PUGLIA (2)'!$W$3:$W$51))))</f>
        <v>0.5</v>
      </c>
      <c r="X57" s="32">
        <f>IF('PUGLIA (2)'!$X$1="-",(('PUGLIA (2)'!X4-MAX('PUGLIA (2)'!$X$3:$X$51))/(MIN('PUGLIA (2)'!$X$3:$X$51)-MAX('PUGLIA (2)'!$X$3:$X$51))),(('PUGLIA (2)'!X4-MIN('PUGLIA (2)'!$X$3:$X$51))/(MAX('PUGLIA (2)'!$X$3:$X$51)-MIN('PUGLIA (2)'!$X$3:$X$51))))</f>
        <v>0.22222222222222221</v>
      </c>
      <c r="Y57" s="32">
        <f>IF('PUGLIA (2)'!$Y$1="-",(('PUGLIA (2)'!Y4-MAX('PUGLIA (2)'!$Y$3:$Y$51))/(MIN('PUGLIA (2)'!$Y$3:$Y$51)-MAX('PUGLIA (2)'!$Y$3:$Y$51))),(('PUGLIA (2)'!Y4-MIN('PUGLIA (2)'!$Y$3:$Y$51))/(MAX('PUGLIA (2)'!$Y$3:$Y$51)-MIN('PUGLIA (2)'!$Y$3:$Y$51))))</f>
        <v>0.94404476418864913</v>
      </c>
      <c r="Z57" s="32">
        <f>IF('PUGLIA (2)'!$Z$1="-",(('PUGLIA (2)'!Z4-MAX('PUGLIA (2)'!$Z$3:$Z$51))/(MIN('PUGLIA (2)'!$Z$3:$Z$51)-MAX('PUGLIA (2)'!$Z$3:$Z$51))),(('PUGLIA (2)'!Z4-MIN('PUGLIA (2)'!$Z$3:$Z$51))/(MAX('PUGLIA (2)'!$Z$3:$Z$51)-MIN('PUGLIA (2)'!$Z$3:$Z$51))))</f>
        <v>0.58673469387755095</v>
      </c>
      <c r="AA57" s="32">
        <f>IF('PUGLIA (2)'!$AA$1="-",(('PUGLIA (2)'!AA4-MAX('PUGLIA (2)'!$AA$3:$AA$51))/(MIN('PUGLIA (2)'!$AA$3:$AA$51)-MAX('PUGLIA (2)'!$AA$3:$AA$51))),(('PUGLIA (2)'!AA4-MIN('PUGLIA (2)'!$AA$3:$AA$51))/(MAX('PUGLIA (2)'!$AA$3:$AA$51)-MIN('PUGLIA (2)'!$AA$3:$AA$51))))</f>
        <v>0.12678741658722592</v>
      </c>
      <c r="AB57" s="32">
        <f>IF('PUGLIA (2)'!$AB$1="-",(('PUGLIA (2)'!AB4-MAX('PUGLIA (2)'!$AB$3:$AB$51))/(MIN('PUGLIA (2)'!$AB$3:$AB$51)-MAX('PUGLIA (2)'!$AB$3:$AB$51))),(('PUGLIA (2)'!AB4-MIN('PUGLIA (2)'!$AB$3:$AB$51))/(MAX('PUGLIA (2)'!$AB$3:$AB$51)-MIN('PUGLIA (2)'!$AB$3:$AB$51))))</f>
        <v>0.47311243889190652</v>
      </c>
      <c r="AC57" s="32">
        <f>IF('PUGLIA (2)'!$AC$1="-",(('PUGLIA (2)'!AC4-MAX('PUGLIA (2)'!$AC$3:$AC$51))/(MIN('PUGLIA (2)'!$AC$3:$AC$51)-MAX('PUGLIA (2)'!$AC$3:$AC$51))),(('PUGLIA (2)'!AC4-MIN('PUGLIA (2)'!$AC$3:$AC$51))/(MAX('PUGLIA (2)'!$AC$3:$AC$51)-MIN('PUGLIA (2)'!$AC$3:$AC$51))))</f>
        <v>0.47761194029850745</v>
      </c>
      <c r="AD57" s="32">
        <f>IF('PUGLIA (2)'!$AD$1="-",(('PUGLIA (2)'!AD4-MAX('PUGLIA (2)'!$AD$3:$AD$51))/(MIN('PUGLIA (2)'!$AD$3:$AD$51)-MAX('PUGLIA (2)'!$AD$3:$AD$51))),(('PUGLIA (2)'!AD4-MIN('PUGLIA (2)'!$AD$3:$AD$51))/(MAX('PUGLIA (2)'!$AD$3:$AD$51)-MIN('PUGLIA (2)'!$AD$3:$AD$51))))</f>
        <v>0.17612085769980509</v>
      </c>
      <c r="AE57" s="32">
        <f>IF('PUGLIA (2)'!$AE$1="-",(('PUGLIA (2)'!AE4-MAX('PUGLIA (2)'!$AE$3:$AE$51))/(MIN('PUGLIA (2)'!$AE$3:$AE$51)-MAX('PUGLIA (2)'!$AE$3:$AE$51))),(('PUGLIA (2)'!AE4-MIN('PUGLIA (2)'!$AE$3:$AE$51))/(MAX('PUGLIA (2)'!$AE$3:$AE$51)-MIN('PUGLIA (2)'!$AE$3:$AE$51))))</f>
        <v>0</v>
      </c>
      <c r="AF57" s="32">
        <f>IF('PUGLIA (2)'!$AF$1="-",(('PUGLIA (2)'!AF4-MAX('PUGLIA (2)'!$AF$3:$AF$51))/(MIN('PUGLIA (2)'!$AF$3:$AF$51)-MAX('PUGLIA (2)'!$AF$3:$AF$51))),(('PUGLIA (2)'!AF4-MIN('PUGLIA (2)'!$AF$3:$AF$51))/(MAX('PUGLIA (2)'!$AF$3:$AF$51)-MIN('PUGLIA (2)'!$AF$3:$AF$51))))</f>
        <v>0.45707040212534716</v>
      </c>
      <c r="AG57" s="32">
        <f>IF('PUGLIA (2)'!$AG$1="-",(('PUGLIA (2)'!AG4-MAX('PUGLIA (2)'!$AG$3:$AG$51))/(MIN('PUGLIA (2)'!$AG$3:$AG$51)-MAX('PUGLIA (2)'!$AG$3:$AG$51))),(('PUGLIA (2)'!AG4-MIN('PUGLIA (2)'!$AG$3:$AG$51))/(MAX('PUGLIA (2)'!$AG$3:$AG$51)-MIN('PUGLIA (2)'!$AG$3:$AG$51))))</f>
        <v>0.17421602787456444</v>
      </c>
      <c r="AH57" s="32">
        <f>IF('PUGLIA (2)'!$AH$1="-",(('PUGLIA (2)'!AH4-MAX('PUGLIA (2)'!$AH$3:$AH$51))/(MIN('PUGLIA (2)'!$AH$3:$AH$51)-MAX('PUGLIA (2)'!$AH$3:$AH$51))),(('PUGLIA (2)'!AH39-MIN('PUGLIA (2)'!$AH$3:$AH$51))/(MAX('PUGLIA (2)'!$AH$3:$AH$51)-MIN('PUGLIA (2)'!$AH$3:$AH$51))))</f>
        <v>0.17816658452439604</v>
      </c>
      <c r="AI57" s="32">
        <f>IF('PUGLIA (2)'!$AI$1="-",(('PUGLIA (2)'!AI4-MAX('PUGLIA (2)'!$AI$3:$AI$51))/(MIN('PUGLIA (2)'!$AI$3:$AI$51)-MAX('PUGLIA (2)'!$AI$3:$AI$51))),(('PUGLIA (2)'!AI4-MIN('PUGLIA (2)'!$AI$3:$AI$51))/(MAX('PUGLIA (2)'!$AI$3:$AI$51)-MIN('PUGLIA (2)'!$AI$3:$AI$51))))</f>
        <v>0.1348314606741573</v>
      </c>
      <c r="AJ57" s="32">
        <f>IF('PUGLIA (2)'!$AJ$1="-",(('PUGLIA (2)'!AJ4-MAX('PUGLIA (2)'!$AJ$3:$AJ$51))/(MIN('PUGLIA (2)'!$AJ$3:$AJ$51)-MAX('PUGLIA (2)'!$AJ$3:$AJ$51))),(('PUGLIA (2)'!AJ4-MIN('PUGLIA (2)'!$AJ$3:$AJ$51))/(MAX('PUGLIA (2)'!$AJ$3:$AJ$51)-MIN('PUGLIA (2)'!$AJ$3:$AJ$51))))</f>
        <v>0.81938050328520973</v>
      </c>
      <c r="AK57" s="32">
        <f>IF('PUGLIA (2)'!$AK$1="-",(('PUGLIA (2)'!AK4-MAX('PUGLIA (2)'!$AK$3:$AK$51))/(MIN('PUGLIA (2)'!$AK$3:$AK$51)-MAX('PUGLIA (2)'!$AK$3:$AK$51))),(('PUGLIA (2)'!AK4-MIN('PUGLIA (2)'!$AK$3:$AK$51))/(MAX('PUGLIA (2)'!$AK$3:$AK$51)-MIN('PUGLIA (2)'!$AK$3:$AK$51))))</f>
        <v>0.32563791008505472</v>
      </c>
      <c r="AL57" s="32">
        <f>IF('PUGLIA (2)'!$AL$1="-",(('PUGLIA (2)'!AL4-MAX('PUGLIA (2)'!$AL$3:$AL$51))/(MIN('PUGLIA (2)'!$AL$3:$AL$51)-MAX('PUGLIA (2)'!$AL$3:$AL$51))),(('PUGLIA (2)'!AL4-MIN('PUGLIA (2)'!$AL$3:$AL$51))/(MAX('PUGLIA (2)'!$AL$3:$AL$51)-MIN('PUGLIA (2)'!$AL$3:$AL$51))))</f>
        <v>0</v>
      </c>
      <c r="AM57" s="32">
        <f>IF('PUGLIA (2)'!$AM$1="-",(('PUGLIA (2)'!AM4-MAX('PUGLIA (2)'!$AM$3:$AM$51))/(MIN('PUGLIA (2)'!$AM$3:$AM$51)-MAX('PUGLIA (2)'!$AM$3:$AM$51))),(('PUGLIA (2)'!AM4-MIN('PUGLIA (2)'!$AM$3:$AM$51))/(MAX('PUGLIA (2)'!$AM$3:$AM$51)-MIN('PUGLIA (2)'!$AM$3:$AM$51))))</f>
        <v>0.25</v>
      </c>
      <c r="AN57" s="32">
        <f>IF('PUGLIA (2)'!$AN$1="-",(('PUGLIA (2)'!AN4-MAX('PUGLIA (2)'!$AN$3:$AN$51))/(MIN('PUGLIA (2)'!$AN$3:$AN$51)-MAX('PUGLIA (2)'!$AN$3:$AN$51))),(('PUGLIA (2)'!AN4-MIN('PUGLIA (2)'!$AN$3:$AN$51))/(MAX('PUGLIA (2)'!$AN$3:$AN$51)-MIN('PUGLIA (2)'!$AN$3:$AN$51))))</f>
        <v>0.33333333333333331</v>
      </c>
      <c r="AO57" s="32">
        <f>IF('PUGLIA (2)'!$AO$1="-",(('PUGLIA (2)'!AO4-MAX('PUGLIA (2)'!$AO$3:$AO$51))/(MIN('PUGLIA (2)'!$AO$3:$AO$51)-MAX('PUGLIA (2)'!$AO$3:$AO$51))),(('PUGLIA (2)'!AO4-MIN('PUGLIA (2)'!$AO$3:$AO$51))/(MAX('PUGLIA (2)'!$AO$3:$AO$51)-MIN('PUGLIA (2)'!$AO$3:$AO$51))))</f>
        <v>0.10317460317460318</v>
      </c>
      <c r="AP57" s="32">
        <f>IF('PUGLIA (2)'!$AP$1="-",(('PUGLIA (2)'!AP4-MAX('PUGLIA (2)'!$AP$3:$AP$51))/(MIN('PUGLIA (2)'!$AP$3:$AP$51)-MAX('PUGLIA (2)'!$AP$3:$AP$51))),(('PUGLIA (2)'!AP4-MIN('PUGLIA (2)'!$AP$3:$AP$51))/(MAX('PUGLIA (2)'!$AP$3:$AP$51)-MIN('PUGLIA (2)'!$AP$3:$AP$51))))</f>
        <v>0</v>
      </c>
      <c r="AQ57" s="32">
        <f>IF('PUGLIA (2)'!$AQ$1="-",(('PUGLIA (2)'!AQ4-MAX('PUGLIA (2)'!$AQ$3:$AQ$51))/(MIN('PUGLIA (2)'!$AQ$3:$AQ$51)-MAX('PUGLIA (2)'!$AQ$3:$AQ$51))),(('PUGLIA (2)'!AQ4-MIN('PUGLIA (2)'!$AQ$3:$AQ$51))/(MAX('PUGLIA (2)'!$AQ$3:$AQ$51)-MIN('PUGLIA (2)'!$AQ$3:$AQ$51))))</f>
        <v>0</v>
      </c>
      <c r="AR57" s="32">
        <f>IF('PUGLIA (2)'!$AR$1="-",(('PUGLIA (2)'!AR4-MAX('PUGLIA (2)'!$AR$3:$AR$51))/(MIN('PUGLIA (2)'!$AR$3:$AR$51)-MAX('PUGLIA (2)'!$AR$3:$AR$51))),(('PUGLIA (2)'!AR4-MIN('PUGLIA (2)'!$AR$3:$AR$51))/(MAX('PUGLIA (2)'!$AR$3:$AR$51)-MIN('PUGLIA (2)'!$AR$3:$AR$51))))</f>
        <v>0.14810868407032499</v>
      </c>
      <c r="AS57" s="32">
        <f>IF('PUGLIA (2)'!$AS$1="-",(('PUGLIA (2)'!AS4-MAX('PUGLIA (2)'!$AS$3:$AS$51))/(MIN('PUGLIA (2)'!$AS$3:$AS$51)-MAX('PUGLIA (2)'!$AS$3:$AS$51))),(('PUGLIA (2)'!AS4-MIN('PUGLIA (2)'!$AS$3:$AS$51))/(MAX('PUGLIA (2)'!$AS$3:$AS$51)-MIN('PUGLIA (2)'!$AS$3:$AS$51))))</f>
        <v>0.49683432385560933</v>
      </c>
      <c r="AT57" s="32">
        <f>IF('PUGLIA (2)'!$AT$1="-",(('PUGLIA (2)'!AT4-MAX('PUGLIA (2)'!$AT$3:$AT$51))/(MIN('PUGLIA (2)'!$AT$3:$AT$51)-MAX('PUGLIA (2)'!$AT$3:$AT$51))),(('PUGLIA (2)'!AT4-MIN('PUGLIA (2)'!$AT$3:$AT$51))/(MAX('PUGLIA (2)'!$AT$3:$AT$51)-MIN('PUGLIA (2)'!$AT$3:$AT$51))))</f>
        <v>0.63418862291797895</v>
      </c>
      <c r="AU57" s="32">
        <f>IF('PUGLIA (2)'!$AU$1="-",(('PUGLIA (2)'!AU4-MAX('PUGLIA (2)'!$AU$3:$AU$51))/(MIN('PUGLIA (2)'!$AU$3:$AU$51)-MAX('PUGLIA (2)'!$AU$3:$AU$51))),(('PUGLIA (2)'!AU4-MIN('PUGLIA (2)'!$AU$3:$AU$51))/(MAX('PUGLIA (2)'!$AU$3:$AU$51)-MIN('PUGLIA (2)'!$AU$3:$AU$51))))</f>
        <v>0.39622641509433965</v>
      </c>
      <c r="AV57" s="32">
        <f>IF('PUGLIA (2)'!$AV$1="-",(('PUGLIA (2)'!AV4-MAX('PUGLIA (2)'!$AV$3:$AV$51))/(MIN('PUGLIA (2)'!$AV$3:$AV$51)-MAX('PUGLIA (2)'!$AV$3:$AV$51))),(('PUGLIA (2)'!AV4-MIN('PUGLIA (2)'!$AV$3:$AV$51))/(MAX('PUGLIA (2)'!$AV$3:$AV$51)-MIN('PUGLIA (2)'!$AV$3:$AV$51))))</f>
        <v>0.8043208992673454</v>
      </c>
      <c r="AW57" s="32">
        <f>IF('PUGLIA (2)'!$AW$1="-",(('PUGLIA (2)'!AW4-MAX('PUGLIA (2)'!$AW$3:$AW$51))/(MIN('PUGLIA (2)'!$AW$3:$AW$51)-MAX('PUGLIA (2)'!$AW$3:$AW$51))),(('PUGLIA (2)'!AW4-MIN('PUGLIA (2)'!$AW$3:$AW$51))/(MAX('PUGLIA (2)'!$AW$3:$AW$51)-MIN('PUGLIA (2)'!$AW$3:$AW$51))))</f>
        <v>0.27777777799999998</v>
      </c>
      <c r="AX57" s="32">
        <f>IF('PUGLIA (2)'!$AX$1="-",(('PUGLIA (2)'!AX4-MAX('PUGLIA (2)'!$AX$3:$AX$51))/(MIN('PUGLIA (2)'!$AX$3:$AX$51)-MAX('PUGLIA (2)'!$AX$3:$AX$51))),(('PUGLIA (2)'!AX4-MIN('PUGLIA (2)'!$AX$3:$AX$51))/(MAX('PUGLIA (2)'!$AX$3:$AX$51)-MIN('PUGLIA (2)'!$AX$3:$AX$51))))</f>
        <v>0.33122362869198319</v>
      </c>
      <c r="AY57" s="32">
        <f>IF('PUGLIA (2)'!$AY$1="-",(('PUGLIA (2)'!AY4-MAX('PUGLIA (2)'!$AY$3:$AY$51))/(MIN('PUGLIA (2)'!$AY$3:$AY$51)-MAX('PUGLIA (2)'!$AY$3:$AY$51))),(('PUGLIA (2)'!AY4-MIN('PUGLIA (2)'!$AY$3:$AY$51))/(MAX('PUGLIA (2)'!$AY$3:$AY$51)-MIN('PUGLIA (2)'!$AY$3:$AY$51))))</f>
        <v>0.64712451144611949</v>
      </c>
      <c r="AZ57" s="32">
        <f>IF('PUGLIA (2)'!$AZ$1="-",(('PUGLIA (2)'!AZ4-MAX('PUGLIA (2)'!$AZ$3:$AZ$51))/(MIN('PUGLIA (2)'!$AZ$3:$AZ$51)-MAX('PUGLIA (2)'!$AZ$3:$AZ$51))),(('PUGLIA (2)'!AZ4-MIN('PUGLIA (2)'!$AZ$3:$AZ$51))/(MAX('PUGLIA (2)'!$AZ$3:$AZ$51)-MIN('PUGLIA (2)'!$AZ$3:$AZ$51))))</f>
        <v>0.35967741935483871</v>
      </c>
      <c r="BA57" s="32">
        <f>IF('PUGLIA (2)'!$BA$1="-",(('PUGLIA (2)'!BA4-MAX('PUGLIA (2)'!$BA$3:$BA$51))/(MIN('PUGLIA (2)'!$BA$3:$BA$51)-MAX('PUGLIA (2)'!$BA$3:$BA$51))),(('PUGLIA (2)'!BA4-MIN('PUGLIA (2)'!$BA$3:$BA$51))/(MAX('PUGLIA (2)'!$BA$3:$BA$51)-MIN('PUGLIA (2)'!$BA$3:$BA$51))))</f>
        <v>0.66666666666666674</v>
      </c>
      <c r="BC57" s="32">
        <f>IF('PUGLIA (2)'!$BC$1="-",(('PUGLIA (2)'!BC4-MAX('PUGLIA (2)'!$BC$3:$BC$51))/(MIN('PUGLIA (2)'!$BC$3:$BC$51)-MAX('PUGLIA (2)'!$BC$3:$BC$51))),(('PUGLIA (2)'!BC4-MIN('PUGLIA (2)'!$BC$3:$BC$51))/(MAX('PUGLIA (2)'!$BC$3:$BC$51)-MIN('PUGLIA (2)'!$BC$3:$BC$51))))</f>
        <v>1.9493177387914232E-2</v>
      </c>
      <c r="BD57" s="32">
        <f>IF('PUGLIA (2)'!$BD$1="-",(('PUGLIA (2)'!BD4-MAX('PUGLIA (2)'!$BD$3:$BD$51))/(MIN('PUGLIA (2)'!$BD$3:$BD$51)-MAX('PUGLIA (2)'!$BD$3:$BD$51))),(('PUGLIA (2)'!BD4-MIN('PUGLIA (2)'!$BD$3:$BD$51))/(MAX('PUGLIA (2)'!$BD$3:$BD$51)-MIN('PUGLIA (2)'!$BD$3:$BD$51))))</f>
        <v>8.3333333750000016E-2</v>
      </c>
    </row>
    <row r="58" spans="1:56" x14ac:dyDescent="0.3">
      <c r="A58" s="32">
        <f t="shared" si="1"/>
        <v>71024</v>
      </c>
      <c r="B58" s="32" t="str">
        <f t="shared" si="1"/>
        <v>FOGGIA</v>
      </c>
      <c r="C58" s="32" t="str">
        <f t="shared" si="1"/>
        <v>PUGLIA</v>
      </c>
      <c r="D58" s="32">
        <f t="shared" si="1"/>
        <v>152770</v>
      </c>
      <c r="E58" s="32">
        <f t="shared" si="1"/>
        <v>2</v>
      </c>
      <c r="F58" s="32" t="str">
        <f t="shared" si="1"/>
        <v>A</v>
      </c>
      <c r="G58" s="32">
        <f>IF('PUGLIA (2)'!$G$1="-",(('PUGLIA (2)'!G5-MAX('PUGLIA (2)'!$G$3:$G$51))/(MIN('PUGLIA (2)'!$G$3:$G$51)-MAX('PUGLIA (2)'!$G$3:$G$51))),(('PUGLIA (2)'!G5-MIN('PUGLIA (2)'!$G$3:$G$51))/(MAX('PUGLIA (2)'!$G$3:$G$51)-MIN('PUGLIA (2)'!$G$3:$G$51))))</f>
        <v>1</v>
      </c>
      <c r="H58" s="32">
        <f>IF('PUGLIA (2)'!$H$1="-",(('PUGLIA (2)'!H5-MAX('PUGLIA (2)'!$H$3:$H$51))/(MIN('PUGLIA (2)'!$H$3:$H$51)-MAX('PUGLIA (2)'!$H$3:$H$51))),(('PUGLIA (2)'!H5-MIN('PUGLIA (2)'!$H$3:$H$51))/(MAX('PUGLIA (2)'!$H$3:$H$51)-MIN('PUGLIA (2)'!$H$3:$H$51))))</f>
        <v>0.17391304347826084</v>
      </c>
      <c r="I58" s="32">
        <f>IF('PUGLIA (2)'!$I$1="-",(('PUGLIA (2)'!I5-MAX('PUGLIA (2)'!$I$3:$I$51))/(MIN('PUGLIA (2)'!$I$3:$I$51)-MAX('PUGLIA (2)'!$I$3:$I$51))),(('PUGLIA (2)'!I5-MIN('PUGLIA (2)'!$I$3:$I$51))/(MAX('PUGLIA (2)'!$I$3:$I$51)-MIN('PUGLIA (2)'!$I$3:$I$51))))</f>
        <v>0.90440346255175008</v>
      </c>
      <c r="J58" s="32">
        <f>IF('PUGLIA (2)'!$J$1="-",(('PUGLIA (2)'!J5-MAX('PUGLIA (2)'!$J$3:$J$51))/(MIN('PUGLIA (2)'!$J$3:$J$51)-MAX('PUGLIA (2)'!$J$3:$J$51))),(('PUGLIA (2)'!J5-MIN('PUGLIA (2)'!$J$3:$J$51))/(MAX('PUGLIA (2)'!$J$3:$J$51)-MIN('PUGLIA (2)'!$J$3:$J$51))))</f>
        <v>0.76074435090828529</v>
      </c>
      <c r="K58" s="32">
        <f>IF('PUGLIA (2)'!$K$1="-",(('PUGLIA (2)'!K5-MAX('PUGLIA (2)'!$K$3:$K$51))/(MIN('PUGLIA (2)'!$K$3:$K$51)-MAX('PUGLIA (2)'!$K$3:$K$51))),(('PUGLIA (2)'!K5-MIN('PUGLIA (2)'!$K$3:$K$51))/(MAX('PUGLIA (2)'!$K$3:$K$51)-MIN('PUGLIA (2)'!$K$3:$K$51))))</f>
        <v>0.56419085095917376</v>
      </c>
      <c r="L58" s="32">
        <f>IF('PUGLIA (2)'!$L$1="-",(('PUGLIA (2)'!L5-MAX('PUGLIA (2)'!$L$3:$L$51))/(MIN('PUGLIA (2)'!$L$3:$L$51)-MAX('PUGLIA (2)'!$L$3:$L$51))),(('PUGLIA (2)'!L5-MIN('PUGLIA (2)'!$L$3:$L$51))/(MAX('PUGLIA (2)'!$L$3:$L$51)-MIN('PUGLIA (2)'!$L$3:$L$51))))</f>
        <v>0.30024067388688314</v>
      </c>
      <c r="M58" s="32">
        <f>IF('PUGLIA (2)'!$M$1="-",(('PUGLIA (2)'!M5-MAX('PUGLIA (2)'!$M$3:$M$51))/(MIN('PUGLIA (2)'!$M$3:$M$51)-MAX('PUGLIA (2)'!$M$3:$M$51))),(('PUGLIA (2)'!M5-MIN('PUGLIA (2)'!$M$3:$M$51))/(MAX('PUGLIA (2)'!$M$3:$M$51)-MIN('PUGLIA (2)'!$M$3:$M$51))))</f>
        <v>2.4236711886087454E-3</v>
      </c>
      <c r="N58" s="32">
        <f>IF('PUGLIA (2)'!$N$1="-",(('PUGLIA (2)'!N5-MAX('PUGLIA (2)'!$N$3:$N$51))/(MIN('PUGLIA (2)'!$N$3:$N$51)-MAX('PUGLIA (2)'!$N$3:$N$51))),(('PUGLIA (2)'!N5-MIN('PUGLIA (2)'!$N$3:$N$51))/(MAX('PUGLIA (2)'!$N$3:$N$51)-MIN('PUGLIA (2)'!$N$3:$N$51))))</f>
        <v>0.42857142857142849</v>
      </c>
      <c r="O58" s="32">
        <f>IF('PUGLIA (2)'!$O$1="-",(('PUGLIA (2)'!O5-MAX('PUGLIA (2)'!$O$3:$O$51))/(MIN('PUGLIA (2)'!$O$3:$O$51)-MAX('PUGLIA (2)'!$O$3:$O$51))),(('PUGLIA (2)'!O5-MIN('PUGLIA (2)'!$O$3:$O$51))/(MAX('PUGLIA (2)'!$O$3:$O$51)-MIN('PUGLIA (2)'!$O$3:$O$51))))</f>
        <v>0.42578050181957466</v>
      </c>
      <c r="P58" s="32">
        <f>IF('PUGLIA (2)'!$P$1="-",(('PUGLIA (2)'!P5-MAX('PUGLIA (2)'!$P$3:$P$51))/(MIN('PUGLIA (2)'!$P$3:$P$51)-MAX('PUGLIA (2)'!$P$3:$P$51))),(('PUGLIA (2)'!P5-MIN('PUGLIA (2)'!$P$3:$P$51))/(MAX('PUGLIA (2)'!$P$3:$P$51)-MIN('PUGLIA (2)'!$P$3:$P$51))))</f>
        <v>0.96415770609318996</v>
      </c>
      <c r="Q58" s="32">
        <f>IF('PUGLIA (2)'!$Q$1="-",(('PUGLIA (2)'!Q5-MAX('PUGLIA (2)'!$Q$3:$Q$51))/(MIN('PUGLIA (2)'!$Q$3:$Q$51)-MAX('PUGLIA (2)'!$Q$3:$Q$51))),(('PUGLIA (2)'!Q5-MIN('PUGLIA (2)'!$Q$3:$Q$51))/(MAX('PUGLIA (2)'!$Q$3:$Q$51)-MIN('PUGLIA (2)'!$Q$3:$Q$51))))</f>
        <v>1</v>
      </c>
      <c r="R58" s="32">
        <f>IF('PUGLIA (2)'!$R$1="-",(('PUGLIA (2)'!R5-MAX('PUGLIA (2)'!$R$3:$R$51))/(MIN('PUGLIA (2)'!$R$3:$R$51)-MAX('PUGLIA (2)'!$R$3:$R$51))),(('PUGLIA (2)'!R5-MIN('PUGLIA (2)'!$R$3:$R$51))/(MAX('PUGLIA (2)'!$R$3:$R$51)-MIN('PUGLIA (2)'!$R$3:$R$51))))</f>
        <v>9.3126385809312623E-2</v>
      </c>
      <c r="S58" s="32">
        <f>IF('PUGLIA (2)'!$S$1="-",(('PUGLIA (2)'!S5-MAX('PUGLIA (2)'!$S$3:$S$51))/(MIN('PUGLIA (2)'!$S$3:$S$51)-MAX('PUGLIA (2)'!$S$3:$S$51))),(('PUGLIA (2)'!S5-MIN('PUGLIA (2)'!$S$3:$S$51))/(MAX('PUGLIA (2)'!$S$3:$S$51)-MIN('PUGLIA (2)'!$S$3:$S$51))))</f>
        <v>0.18292682926829268</v>
      </c>
      <c r="T58" s="32">
        <f>IF('PUGLIA (2)'!$T$1="-",(('PUGLIA (2)'!T5-MAX('PUGLIA (2)'!$T$3:$T$51))/(MIN('PUGLIA (2)'!$T$3:$T$51)-MAX('PUGLIA (2)'!$T$3:$T$51))),(('PUGLIA (2)'!T5-MIN('PUGLIA (2)'!$T$3:$T$51))/(MAX('PUGLIA (2)'!$T$3:$T$51)-MIN('PUGLIA (2)'!$T$3:$T$51))))</f>
        <v>0.58823529411764708</v>
      </c>
      <c r="U58" s="32">
        <f>IF('PUGLIA (2)'!$U$1="-",(('PUGLIA (2)'!U5-MAX('PUGLIA (2)'!$U$3:$U$51))/(MIN('PUGLIA (2)'!$U$3:$U$51)-MAX('PUGLIA (2)'!$U$3:$U$51))),(('PUGLIA (2)'!U5-MIN('PUGLIA (2)'!$U$3:$U$51))/(MAX('PUGLIA (2)'!$U$3:$U$51)-MIN('PUGLIA (2)'!$U$3:$U$51))))</f>
        <v>0.5</v>
      </c>
      <c r="V58" s="32">
        <f>IF('PUGLIA (2)'!$V$1="-",(('PUGLIA (2)'!V5-MAX('PUGLIA (2)'!$V$3:$V$51))/(MIN('PUGLIA (2)'!$V$3:$V$51)-MAX('PUGLIA (2)'!$V$3:$V$51))),(('PUGLIA (2)'!V5-MIN('PUGLIA (2)'!$V$3:$V$51))/(MAX('PUGLIA (2)'!$V$3:$V$51)-MIN('PUGLIA (2)'!$V$3:$V$51))))</f>
        <v>1</v>
      </c>
      <c r="W58" s="32">
        <f>IF('PUGLIA (2)'!$W$1="-",(('PUGLIA (2)'!W5-MAX('PUGLIA (2)'!$W$3:$W$51))/(MIN('PUGLIA (2)'!$W$3:$W$51)-MAX('PUGLIA (2)'!$W$3:$W$51))),(('PUGLIA (2)'!W5-MIN('PUGLIA (2)'!$W$3:$W$51))/(MAX('PUGLIA (2)'!$W$3:$W$51)-MIN('PUGLIA (2)'!$W$3:$W$51))))</f>
        <v>1</v>
      </c>
      <c r="X58" s="32">
        <f>IF('PUGLIA (2)'!$X$1="-",(('PUGLIA (2)'!X5-MAX('PUGLIA (2)'!$X$3:$X$51))/(MIN('PUGLIA (2)'!$X$3:$X$51)-MAX('PUGLIA (2)'!$X$3:$X$51))),(('PUGLIA (2)'!X5-MIN('PUGLIA (2)'!$X$3:$X$51))/(MAX('PUGLIA (2)'!$X$3:$X$51)-MIN('PUGLIA (2)'!$X$3:$X$51))))</f>
        <v>0.25925925925925924</v>
      </c>
      <c r="Y58" s="32">
        <f>IF('PUGLIA (2)'!$Y$1="-",(('PUGLIA (2)'!Y5-MAX('PUGLIA (2)'!$Y$3:$Y$51))/(MIN('PUGLIA (2)'!$Y$3:$Y$51)-MAX('PUGLIA (2)'!$Y$3:$Y$51))),(('PUGLIA (2)'!Y5-MIN('PUGLIA (2)'!$Y$3:$Y$51))/(MAX('PUGLIA (2)'!$Y$3:$Y$51)-MIN('PUGLIA (2)'!$Y$3:$Y$51))))</f>
        <v>0.92006394884092724</v>
      </c>
      <c r="Z58" s="32">
        <f>IF('PUGLIA (2)'!$Z$1="-",(('PUGLIA (2)'!Z5-MAX('PUGLIA (2)'!$Z$3:$Z$51))/(MIN('PUGLIA (2)'!$Z$3:$Z$51)-MAX('PUGLIA (2)'!$Z$3:$Z$51))),(('PUGLIA (2)'!Z5-MIN('PUGLIA (2)'!$Z$3:$Z$51))/(MAX('PUGLIA (2)'!$Z$3:$Z$51)-MIN('PUGLIA (2)'!$Z$3:$Z$51))))</f>
        <v>0.32653061224489799</v>
      </c>
      <c r="AA58" s="32">
        <f>IF('PUGLIA (2)'!$AA$1="-",(('PUGLIA (2)'!AA5-MAX('PUGLIA (2)'!$AA$3:$AA$51))/(MIN('PUGLIA (2)'!$AA$3:$AA$51)-MAX('PUGLIA (2)'!$AA$3:$AA$51))),(('PUGLIA (2)'!AA5-MIN('PUGLIA (2)'!$AA$3:$AA$51))/(MAX('PUGLIA (2)'!$AA$3:$AA$51)-MIN('PUGLIA (2)'!$AA$3:$AA$51))))</f>
        <v>0.33651096282173498</v>
      </c>
      <c r="AB58" s="32">
        <f>IF('PUGLIA (2)'!$AB$1="-",(('PUGLIA (2)'!AB5-MAX('PUGLIA (2)'!$AB$3:$AB$51))/(MIN('PUGLIA (2)'!$AB$3:$AB$51)-MAX('PUGLIA (2)'!$AB$3:$AB$51))),(('PUGLIA (2)'!AB5-MIN('PUGLIA (2)'!$AB$3:$AB$51))/(MAX('PUGLIA (2)'!$AB$3:$AB$51)-MIN('PUGLIA (2)'!$AB$3:$AB$51))))</f>
        <v>0.64095600217273208</v>
      </c>
      <c r="AC58" s="32">
        <f>IF('PUGLIA (2)'!$AC$1="-",(('PUGLIA (2)'!AC5-MAX('PUGLIA (2)'!$AC$3:$AC$51))/(MIN('PUGLIA (2)'!$AC$3:$AC$51)-MAX('PUGLIA (2)'!$AC$3:$AC$51))),(('PUGLIA (2)'!AC5-MIN('PUGLIA (2)'!$AC$3:$AC$51))/(MAX('PUGLIA (2)'!$AC$3:$AC$51)-MIN('PUGLIA (2)'!$AC$3:$AC$51))))</f>
        <v>0.45273631840796019</v>
      </c>
      <c r="AD58" s="32">
        <f>IF('PUGLIA (2)'!$AD$1="-",(('PUGLIA (2)'!AD5-MAX('PUGLIA (2)'!$AD$3:$AD$51))/(MIN('PUGLIA (2)'!$AD$3:$AD$51)-MAX('PUGLIA (2)'!$AD$3:$AD$51))),(('PUGLIA (2)'!AD5-MIN('PUGLIA (2)'!$AD$3:$AD$51))/(MAX('PUGLIA (2)'!$AD$3:$AD$51)-MIN('PUGLIA (2)'!$AD$3:$AD$51))))</f>
        <v>0.14688109161793372</v>
      </c>
      <c r="AE58" s="32">
        <f>IF('PUGLIA (2)'!$AE$1="-",(('PUGLIA (2)'!AE5-MAX('PUGLIA (2)'!$AE$3:$AE$51))/(MIN('PUGLIA (2)'!$AE$3:$AE$51)-MAX('PUGLIA (2)'!$AE$3:$AE$51))),(('PUGLIA (2)'!AE5-MIN('PUGLIA (2)'!$AE$3:$AE$51))/(MAX('PUGLIA (2)'!$AE$3:$AE$51)-MIN('PUGLIA (2)'!$AE$3:$AE$51))))</f>
        <v>0.19444444444444445</v>
      </c>
      <c r="AF58" s="32">
        <f>IF('PUGLIA (2)'!$AF$1="-",(('PUGLIA (2)'!AF5-MAX('PUGLIA (2)'!$AF$3:$AF$51))/(MIN('PUGLIA (2)'!$AF$3:$AF$51)-MAX('PUGLIA (2)'!$AF$3:$AF$51))),(('PUGLIA (2)'!AF5-MIN('PUGLIA (2)'!$AF$3:$AF$51))/(MAX('PUGLIA (2)'!$AF$3:$AF$51)-MIN('PUGLIA (2)'!$AF$3:$AF$51))))</f>
        <v>0.98043714527231007</v>
      </c>
      <c r="AG58" s="32">
        <f>IF('PUGLIA (2)'!$AG$1="-",(('PUGLIA (2)'!AG5-MAX('PUGLIA (2)'!$AG$3:$AG$51))/(MIN('PUGLIA (2)'!$AG$3:$AG$51)-MAX('PUGLIA (2)'!$AG$3:$AG$51))),(('PUGLIA (2)'!AG5-MIN('PUGLIA (2)'!$AG$3:$AG$51))/(MAX('PUGLIA (2)'!$AG$3:$AG$51)-MIN('PUGLIA (2)'!$AG$3:$AG$51))))</f>
        <v>0</v>
      </c>
      <c r="AH58" s="32">
        <f>IF('PUGLIA (2)'!$AH$1="-",(('PUGLIA (2)'!AH5-MAX('PUGLIA (2)'!$AH$3:$AH$51))/(MIN('PUGLIA (2)'!$AH$3:$AH$51)-MAX('PUGLIA (2)'!$AH$3:$AH$51))),(('PUGLIA (2)'!AH40-MIN('PUGLIA (2)'!$AH$3:$AH$51))/(MAX('PUGLIA (2)'!$AH$3:$AH$51)-MIN('PUGLIA (2)'!$AH$3:$AH$51))))</f>
        <v>0.41325776244455398</v>
      </c>
      <c r="AI58" s="32">
        <f>IF('PUGLIA (2)'!$AI$1="-",(('PUGLIA (2)'!AI5-MAX('PUGLIA (2)'!$AI$3:$AI$51))/(MIN('PUGLIA (2)'!$AI$3:$AI$51)-MAX('PUGLIA (2)'!$AI$3:$AI$51))),(('PUGLIA (2)'!AI5-MIN('PUGLIA (2)'!$AI$3:$AI$51))/(MAX('PUGLIA (2)'!$AI$3:$AI$51)-MIN('PUGLIA (2)'!$AI$3:$AI$51))))</f>
        <v>0.15730337078651682</v>
      </c>
      <c r="AJ58" s="32">
        <f>IF('PUGLIA (2)'!$AJ$1="-",(('PUGLIA (2)'!AJ5-MAX('PUGLIA (2)'!$AJ$3:$AJ$51))/(MIN('PUGLIA (2)'!$AJ$3:$AJ$51)-MAX('PUGLIA (2)'!$AJ$3:$AJ$51))),(('PUGLIA (2)'!AJ5-MIN('PUGLIA (2)'!$AJ$3:$AJ$51))/(MAX('PUGLIA (2)'!$AJ$3:$AJ$51)-MIN('PUGLIA (2)'!$AJ$3:$AJ$51))))</f>
        <v>0</v>
      </c>
      <c r="AK58" s="32">
        <f>IF('PUGLIA (2)'!$AK$1="-",(('PUGLIA (2)'!AK5-MAX('PUGLIA (2)'!$AK$3:$AK$51))/(MIN('PUGLIA (2)'!$AK$3:$AK$51)-MAX('PUGLIA (2)'!$AK$3:$AK$51))),(('PUGLIA (2)'!AK5-MIN('PUGLIA (2)'!$AK$3:$AK$51))/(MAX('PUGLIA (2)'!$AK$3:$AK$51)-MIN('PUGLIA (2)'!$AK$3:$AK$51))))</f>
        <v>0.84690157958687728</v>
      </c>
      <c r="AL58" s="32">
        <f>IF('PUGLIA (2)'!$AL$1="-",(('PUGLIA (2)'!AL5-MAX('PUGLIA (2)'!$AL$3:$AL$51))/(MIN('PUGLIA (2)'!$AL$3:$AL$51)-MAX('PUGLIA (2)'!$AL$3:$AL$51))),(('PUGLIA (2)'!AL5-MIN('PUGLIA (2)'!$AL$3:$AL$51))/(MAX('PUGLIA (2)'!$AL$3:$AL$51)-MIN('PUGLIA (2)'!$AL$3:$AL$51))))</f>
        <v>0.44684210526315793</v>
      </c>
      <c r="AM58" s="32">
        <f>IF('PUGLIA (2)'!$AM$1="-",(('PUGLIA (2)'!AM5-MAX('PUGLIA (2)'!$AM$3:$AM$51))/(MIN('PUGLIA (2)'!$AM$3:$AM$51)-MAX('PUGLIA (2)'!$AM$3:$AM$51))),(('PUGLIA (2)'!AM5-MIN('PUGLIA (2)'!$AM$3:$AM$51))/(MAX('PUGLIA (2)'!$AM$3:$AM$51)-MIN('PUGLIA (2)'!$AM$3:$AM$51))))</f>
        <v>0.25</v>
      </c>
      <c r="AN58" s="32">
        <f>IF('PUGLIA (2)'!$AN$1="-",(('PUGLIA (2)'!AN5-MAX('PUGLIA (2)'!$AN$3:$AN$51))/(MIN('PUGLIA (2)'!$AN$3:$AN$51)-MAX('PUGLIA (2)'!$AN$3:$AN$51))),(('PUGLIA (2)'!AN5-MIN('PUGLIA (2)'!$AN$3:$AN$51))/(MAX('PUGLIA (2)'!$AN$3:$AN$51)-MIN('PUGLIA (2)'!$AN$3:$AN$51))))</f>
        <v>0.66666666666666663</v>
      </c>
      <c r="AO58" s="32">
        <f>IF('PUGLIA (2)'!$AO$1="-",(('PUGLIA (2)'!AO5-MAX('PUGLIA (2)'!$AO$3:$AO$51))/(MIN('PUGLIA (2)'!$AO$3:$AO$51)-MAX('PUGLIA (2)'!$AO$3:$AO$51))),(('PUGLIA (2)'!AO5-MIN('PUGLIA (2)'!$AO$3:$AO$51))/(MAX('PUGLIA (2)'!$AO$3:$AO$51)-MIN('PUGLIA (2)'!$AO$3:$AO$51))))</f>
        <v>5.5555555555555559E-2</v>
      </c>
      <c r="AP58" s="32">
        <f>IF('PUGLIA (2)'!$AP$1="-",(('PUGLIA (2)'!AP5-MAX('PUGLIA (2)'!$AP$3:$AP$51))/(MIN('PUGLIA (2)'!$AP$3:$AP$51)-MAX('PUGLIA (2)'!$AP$3:$AP$51))),(('PUGLIA (2)'!AP5-MIN('PUGLIA (2)'!$AP$3:$AP$51))/(MAX('PUGLIA (2)'!$AP$3:$AP$51)-MIN('PUGLIA (2)'!$AP$3:$AP$51))))</f>
        <v>0.4</v>
      </c>
      <c r="AQ58" s="32">
        <f>IF('PUGLIA (2)'!$AQ$1="-",(('PUGLIA (2)'!AQ5-MAX('PUGLIA (2)'!$AQ$3:$AQ$51))/(MIN('PUGLIA (2)'!$AQ$3:$AQ$51)-MAX('PUGLIA (2)'!$AQ$3:$AQ$51))),(('PUGLIA (2)'!AQ5-MIN('PUGLIA (2)'!$AQ$3:$AQ$51))/(MAX('PUGLIA (2)'!$AQ$3:$AQ$51)-MIN('PUGLIA (2)'!$AQ$3:$AQ$51))))</f>
        <v>0.51415797317436662</v>
      </c>
      <c r="AR58" s="32">
        <f>IF('PUGLIA (2)'!$AR$1="-",(('PUGLIA (2)'!AR5-MAX('PUGLIA (2)'!$AR$3:$AR$51))/(MIN('PUGLIA (2)'!$AR$3:$AR$51)-MAX('PUGLIA (2)'!$AR$3:$AR$51))),(('PUGLIA (2)'!AR5-MIN('PUGLIA (2)'!$AR$3:$AR$51))/(MAX('PUGLIA (2)'!$AR$3:$AR$51)-MIN('PUGLIA (2)'!$AR$3:$AR$51))))</f>
        <v>0</v>
      </c>
      <c r="AS58" s="32">
        <f>IF('PUGLIA (2)'!$AS$1="-",(('PUGLIA (2)'!AS5-MAX('PUGLIA (2)'!$AS$3:$AS$51))/(MIN('PUGLIA (2)'!$AS$3:$AS$51)-MAX('PUGLIA (2)'!$AS$3:$AS$51))),(('PUGLIA (2)'!AS5-MIN('PUGLIA (2)'!$AS$3:$AS$51))/(MAX('PUGLIA (2)'!$AS$3:$AS$51)-MIN('PUGLIA (2)'!$AS$3:$AS$51))))</f>
        <v>1</v>
      </c>
      <c r="AT58" s="32">
        <f>IF('PUGLIA (2)'!$AT$1="-",(('PUGLIA (2)'!AT5-MAX('PUGLIA (2)'!$AT$3:$AT$51))/(MIN('PUGLIA (2)'!$AT$3:$AT$51)-MAX('PUGLIA (2)'!$AT$3:$AT$51))),(('PUGLIA (2)'!AT5-MIN('PUGLIA (2)'!$AT$3:$AT$51))/(MAX('PUGLIA (2)'!$AT$3:$AT$51)-MIN('PUGLIA (2)'!$AT$3:$AT$51))))</f>
        <v>0.39569829636998083</v>
      </c>
      <c r="AU58" s="32">
        <f>IF('PUGLIA (2)'!$AU$1="-",(('PUGLIA (2)'!AU5-MAX('PUGLIA (2)'!$AU$3:$AU$51))/(MIN('PUGLIA (2)'!$AU$3:$AU$51)-MAX('PUGLIA (2)'!$AU$3:$AU$51))),(('PUGLIA (2)'!AU5-MIN('PUGLIA (2)'!$AU$3:$AU$51))/(MAX('PUGLIA (2)'!$AU$3:$AU$51)-MIN('PUGLIA (2)'!$AU$3:$AU$51))))</f>
        <v>0.60377358490566035</v>
      </c>
      <c r="AV58" s="32">
        <f>IF('PUGLIA (2)'!$AV$1="-",(('PUGLIA (2)'!AV5-MAX('PUGLIA (2)'!$AV$3:$AV$51))/(MIN('PUGLIA (2)'!$AV$3:$AV$51)-MAX('PUGLIA (2)'!$AV$3:$AV$51))),(('PUGLIA (2)'!AV5-MIN('PUGLIA (2)'!$AV$3:$AV$51))/(MAX('PUGLIA (2)'!$AV$3:$AV$51)-MIN('PUGLIA (2)'!$AV$3:$AV$51))))</f>
        <v>1</v>
      </c>
      <c r="AW58" s="32">
        <f>IF('PUGLIA (2)'!$AW$1="-",(('PUGLIA (2)'!AW5-MAX('PUGLIA (2)'!$AW$3:$AW$51))/(MIN('PUGLIA (2)'!$AW$3:$AW$51)-MAX('PUGLIA (2)'!$AW$3:$AW$51))),(('PUGLIA (2)'!AW5-MIN('PUGLIA (2)'!$AW$3:$AW$51))/(MAX('PUGLIA (2)'!$AW$3:$AW$51)-MIN('PUGLIA (2)'!$AW$3:$AW$51))))</f>
        <v>0</v>
      </c>
      <c r="AX58" s="32">
        <f>IF('PUGLIA (2)'!$AX$1="-",(('PUGLIA (2)'!AX5-MAX('PUGLIA (2)'!$AX$3:$AX$51))/(MIN('PUGLIA (2)'!$AX$3:$AX$51)-MAX('PUGLIA (2)'!$AX$3:$AX$51))),(('PUGLIA (2)'!AX5-MIN('PUGLIA (2)'!$AX$3:$AX$51))/(MAX('PUGLIA (2)'!$AX$3:$AX$51)-MIN('PUGLIA (2)'!$AX$3:$AX$51))))</f>
        <v>0.58860759493670889</v>
      </c>
      <c r="AY58" s="32">
        <f>IF('PUGLIA (2)'!$AY$1="-",(('PUGLIA (2)'!AY5-MAX('PUGLIA (2)'!$AY$3:$AY$51))/(MIN('PUGLIA (2)'!$AY$3:$AY$51)-MAX('PUGLIA (2)'!$AY$3:$AY$51))),(('PUGLIA (2)'!AY5-MIN('PUGLIA (2)'!$AY$3:$AY$51))/(MAX('PUGLIA (2)'!$AY$3:$AY$51)-MIN('PUGLIA (2)'!$AY$3:$AY$51))))</f>
        <v>0.56113902847571195</v>
      </c>
      <c r="AZ58" s="32">
        <f>IF('PUGLIA (2)'!$AZ$1="-",(('PUGLIA (2)'!AZ5-MAX('PUGLIA (2)'!$AZ$3:$AZ$51))/(MIN('PUGLIA (2)'!$AZ$3:$AZ$51)-MAX('PUGLIA (2)'!$AZ$3:$AZ$51))),(('PUGLIA (2)'!AZ5-MIN('PUGLIA (2)'!$AZ$3:$AZ$51))/(MAX('PUGLIA (2)'!$AZ$3:$AZ$51)-MIN('PUGLIA (2)'!$AZ$3:$AZ$51))))</f>
        <v>0.3403225806451613</v>
      </c>
      <c r="BA58" s="32">
        <f>IF('PUGLIA (2)'!$BA$1="-",(('PUGLIA (2)'!BA5-MAX('PUGLIA (2)'!$BA$3:$BA$51))/(MIN('PUGLIA (2)'!$BA$3:$BA$51)-MAX('PUGLIA (2)'!$BA$3:$BA$51))),(('PUGLIA (2)'!BA5-MIN('PUGLIA (2)'!$BA$3:$BA$51))/(MAX('PUGLIA (2)'!$BA$3:$BA$51)-MIN('PUGLIA (2)'!$BA$3:$BA$51))))</f>
        <v>0.33333333333333337</v>
      </c>
      <c r="BC58" s="32">
        <f>IF('PUGLIA (2)'!$BC$1="-",(('PUGLIA (2)'!BC5-MAX('PUGLIA (2)'!$BC$3:$BC$51))/(MIN('PUGLIA (2)'!$BC$3:$BC$51)-MAX('PUGLIA (2)'!$BC$3:$BC$51))),(('PUGLIA (2)'!BC5-MIN('PUGLIA (2)'!$BC$3:$BC$51))/(MAX('PUGLIA (2)'!$BC$3:$BC$51)-MIN('PUGLIA (2)'!$BC$3:$BC$51))))</f>
        <v>7.9922027290448353E-2</v>
      </c>
      <c r="BD58" s="32">
        <f>IF('PUGLIA (2)'!$BD$1="-",(('PUGLIA (2)'!BD5-MAX('PUGLIA (2)'!$BD$3:$BD$51))/(MIN('PUGLIA (2)'!$BD$3:$BD$51)-MAX('PUGLIA (2)'!$BD$3:$BD$51))),(('PUGLIA (2)'!BD5-MIN('PUGLIA (2)'!$BD$3:$BD$51))/(MAX('PUGLIA (2)'!$BD$3:$BD$51)-MIN('PUGLIA (2)'!$BD$3:$BD$51))))</f>
        <v>0.75000000000000011</v>
      </c>
    </row>
    <row r="59" spans="1:56" x14ac:dyDescent="0.3">
      <c r="A59" s="32">
        <f t="shared" si="1"/>
        <v>71028</v>
      </c>
      <c r="B59" s="32" t="str">
        <f t="shared" si="1"/>
        <v>LUCERA</v>
      </c>
      <c r="C59" s="32" t="str">
        <f t="shared" si="1"/>
        <v>PUGLIA</v>
      </c>
      <c r="D59" s="32">
        <f t="shared" si="1"/>
        <v>55205</v>
      </c>
      <c r="E59" s="32">
        <f t="shared" si="1"/>
        <v>3</v>
      </c>
      <c r="F59" s="32" t="str">
        <f t="shared" si="1"/>
        <v>B</v>
      </c>
      <c r="G59" s="32">
        <f>IF('PUGLIA (2)'!$G$1="-",(('PUGLIA (2)'!G6-MAX('PUGLIA (2)'!$G$3:$G$51))/(MIN('PUGLIA (2)'!$G$3:$G$51)-MAX('PUGLIA (2)'!$G$3:$G$51))),(('PUGLIA (2)'!G6-MIN('PUGLIA (2)'!$G$3:$G$51))/(MAX('PUGLIA (2)'!$G$3:$G$51)-MIN('PUGLIA (2)'!$G$3:$G$51))))</f>
        <v>0.06</v>
      </c>
      <c r="H59" s="32">
        <f>IF('PUGLIA (2)'!$H$1="-",(('PUGLIA (2)'!H6-MAX('PUGLIA (2)'!$H$3:$H$51))/(MIN('PUGLIA (2)'!$H$3:$H$51)-MAX('PUGLIA (2)'!$H$3:$H$51))),(('PUGLIA (2)'!H6-MIN('PUGLIA (2)'!$H$3:$H$51))/(MAX('PUGLIA (2)'!$H$3:$H$51)-MIN('PUGLIA (2)'!$H$3:$H$51))))</f>
        <v>0.21739130434782605</v>
      </c>
      <c r="I59" s="32">
        <f>IF('PUGLIA (2)'!$I$1="-",(('PUGLIA (2)'!I6-MAX('PUGLIA (2)'!$I$3:$I$51))/(MIN('PUGLIA (2)'!$I$3:$I$51)-MAX('PUGLIA (2)'!$I$3:$I$51))),(('PUGLIA (2)'!I6-MIN('PUGLIA (2)'!$I$3:$I$51))/(MAX('PUGLIA (2)'!$I$3:$I$51)-MIN('PUGLIA (2)'!$I$3:$I$51))))</f>
        <v>1</v>
      </c>
      <c r="J59" s="32">
        <f>IF('PUGLIA (2)'!$J$1="-",(('PUGLIA (2)'!J6-MAX('PUGLIA (2)'!$J$3:$J$51))/(MIN('PUGLIA (2)'!$J$3:$J$51)-MAX('PUGLIA (2)'!$J$3:$J$51))),(('PUGLIA (2)'!J6-MIN('PUGLIA (2)'!$J$3:$J$51))/(MAX('PUGLIA (2)'!$J$3:$J$51)-MIN('PUGLIA (2)'!$J$3:$J$51))))</f>
        <v>0.72751439964554709</v>
      </c>
      <c r="K59" s="32">
        <f>IF('PUGLIA (2)'!$K$1="-",(('PUGLIA (2)'!K6-MAX('PUGLIA (2)'!$K$3:$K$51))/(MIN('PUGLIA (2)'!$K$3:$K$51)-MAX('PUGLIA (2)'!$K$3:$K$51))),(('PUGLIA (2)'!K6-MIN('PUGLIA (2)'!$K$3:$K$51))/(MAX('PUGLIA (2)'!$K$3:$K$51)-MIN('PUGLIA (2)'!$K$3:$K$51))))</f>
        <v>0.74963108706345294</v>
      </c>
      <c r="L59" s="32">
        <f>IF('PUGLIA (2)'!$L$1="-",(('PUGLIA (2)'!L6-MAX('PUGLIA (2)'!$L$3:$L$51))/(MIN('PUGLIA (2)'!$L$3:$L$51)-MAX('PUGLIA (2)'!$L$3:$L$51))),(('PUGLIA (2)'!L6-MIN('PUGLIA (2)'!$L$3:$L$51))/(MAX('PUGLIA (2)'!$L$3:$L$51)-MIN('PUGLIA (2)'!$L$3:$L$51))))</f>
        <v>0.65342960288808638</v>
      </c>
      <c r="M59" s="32">
        <f>IF('PUGLIA (2)'!$M$1="-",(('PUGLIA (2)'!M6-MAX('PUGLIA (2)'!$M$3:$M$51))/(MIN('PUGLIA (2)'!$M$3:$M$51)-MAX('PUGLIA (2)'!$M$3:$M$51))),(('PUGLIA (2)'!M6-MIN('PUGLIA (2)'!$M$3:$M$51))/(MAX('PUGLIA (2)'!$M$3:$M$51)-MIN('PUGLIA (2)'!$M$3:$M$51))))</f>
        <v>3.7987679671457907E-2</v>
      </c>
      <c r="N59" s="32">
        <f>IF('PUGLIA (2)'!$N$1="-",(('PUGLIA (2)'!N6-MAX('PUGLIA (2)'!$N$3:$N$51))/(MIN('PUGLIA (2)'!$N$3:$N$51)-MAX('PUGLIA (2)'!$N$3:$N$51))),(('PUGLIA (2)'!N6-MIN('PUGLIA (2)'!$N$3:$N$51))/(MAX('PUGLIA (2)'!$N$3:$N$51)-MIN('PUGLIA (2)'!$N$3:$N$51))))</f>
        <v>0.2857142857142857</v>
      </c>
      <c r="O59" s="32">
        <f>IF('PUGLIA (2)'!$O$1="-",(('PUGLIA (2)'!O6-MAX('PUGLIA (2)'!$O$3:$O$51))/(MIN('PUGLIA (2)'!$O$3:$O$51)-MAX('PUGLIA (2)'!$O$3:$O$51))),(('PUGLIA (2)'!O6-MIN('PUGLIA (2)'!$O$3:$O$51))/(MAX('PUGLIA (2)'!$O$3:$O$51)-MIN('PUGLIA (2)'!$O$3:$O$51))))</f>
        <v>0.29208963800038312</v>
      </c>
      <c r="P59" s="32">
        <f>IF('PUGLIA (2)'!$P$1="-",(('PUGLIA (2)'!P6-MAX('PUGLIA (2)'!$P$3:$P$51))/(MIN('PUGLIA (2)'!$P$3:$P$51)-MAX('PUGLIA (2)'!$P$3:$P$51))),(('PUGLIA (2)'!P6-MIN('PUGLIA (2)'!$P$3:$P$51))/(MAX('PUGLIA (2)'!$P$3:$P$51)-MIN('PUGLIA (2)'!$P$3:$P$51))))</f>
        <v>0.69713261648745517</v>
      </c>
      <c r="Q59" s="32">
        <f>IF('PUGLIA (2)'!$Q$1="-",(('PUGLIA (2)'!Q6-MAX('PUGLIA (2)'!$Q$3:$Q$51))/(MIN('PUGLIA (2)'!$Q$3:$Q$51)-MAX('PUGLIA (2)'!$Q$3:$Q$51))),(('PUGLIA (2)'!Q6-MIN('PUGLIA (2)'!$Q$3:$Q$51))/(MAX('PUGLIA (2)'!$Q$3:$Q$51)-MIN('PUGLIA (2)'!$Q$3:$Q$51))))</f>
        <v>0.34925373134328352</v>
      </c>
      <c r="R59" s="32">
        <f>IF('PUGLIA (2)'!$R$1="-",(('PUGLIA (2)'!R6-MAX('PUGLIA (2)'!$R$3:$R$51))/(MIN('PUGLIA (2)'!$R$3:$R$51)-MAX('PUGLIA (2)'!$R$3:$R$51))),(('PUGLIA (2)'!R6-MIN('PUGLIA (2)'!$R$3:$R$51))/(MAX('PUGLIA (2)'!$R$3:$R$51)-MIN('PUGLIA (2)'!$R$3:$R$51))))</f>
        <v>2.9933481152993352E-2</v>
      </c>
      <c r="S59" s="32">
        <f>IF('PUGLIA (2)'!$S$1="-",(('PUGLIA (2)'!S6-MAX('PUGLIA (2)'!$S$3:$S$51))/(MIN('PUGLIA (2)'!$S$3:$S$51)-MAX('PUGLIA (2)'!$S$3:$S$51))),(('PUGLIA (2)'!S6-MIN('PUGLIA (2)'!$S$3:$S$51))/(MAX('PUGLIA (2)'!$S$3:$S$51)-MIN('PUGLIA (2)'!$S$3:$S$51))))</f>
        <v>0</v>
      </c>
      <c r="T59" s="32">
        <f>IF('PUGLIA (2)'!$T$1="-",(('PUGLIA (2)'!T6-MAX('PUGLIA (2)'!$T$3:$T$51))/(MIN('PUGLIA (2)'!$T$3:$T$51)-MAX('PUGLIA (2)'!$T$3:$T$51))),(('PUGLIA (2)'!T6-MIN('PUGLIA (2)'!$T$3:$T$51))/(MAX('PUGLIA (2)'!$T$3:$T$51)-MIN('PUGLIA (2)'!$T$3:$T$51))))</f>
        <v>0.16176470588235292</v>
      </c>
      <c r="U59" s="32">
        <f>IF('PUGLIA (2)'!$U$1="-",(('PUGLIA (2)'!U6-MAX('PUGLIA (2)'!$U$3:$U$51))/(MIN('PUGLIA (2)'!$U$3:$U$51)-MAX('PUGLIA (2)'!$U$3:$U$51))),(('PUGLIA (2)'!U6-MIN('PUGLIA (2)'!$U$3:$U$51))/(MAX('PUGLIA (2)'!$U$3:$U$51)-MIN('PUGLIA (2)'!$U$3:$U$51))))</f>
        <v>0</v>
      </c>
      <c r="V59" s="32">
        <f>IF('PUGLIA (2)'!$V$1="-",(('PUGLIA (2)'!V6-MAX('PUGLIA (2)'!$V$3:$V$51))/(MIN('PUGLIA (2)'!$V$3:$V$51)-MAX('PUGLIA (2)'!$V$3:$V$51))),(('PUGLIA (2)'!V6-MIN('PUGLIA (2)'!$V$3:$V$51))/(MAX('PUGLIA (2)'!$V$3:$V$51)-MIN('PUGLIA (2)'!$V$3:$V$51))))</f>
        <v>0</v>
      </c>
      <c r="W59" s="32">
        <f>IF('PUGLIA (2)'!$W$1="-",(('PUGLIA (2)'!W6-MAX('PUGLIA (2)'!$W$3:$W$51))/(MIN('PUGLIA (2)'!$W$3:$W$51)-MAX('PUGLIA (2)'!$W$3:$W$51))),(('PUGLIA (2)'!W6-MIN('PUGLIA (2)'!$W$3:$W$51))/(MAX('PUGLIA (2)'!$W$3:$W$51)-MIN('PUGLIA (2)'!$W$3:$W$51))))</f>
        <v>0</v>
      </c>
      <c r="X59" s="32">
        <f>IF('PUGLIA (2)'!$X$1="-",(('PUGLIA (2)'!X6-MAX('PUGLIA (2)'!$X$3:$X$51))/(MIN('PUGLIA (2)'!$X$3:$X$51)-MAX('PUGLIA (2)'!$X$3:$X$51))),(('PUGLIA (2)'!X6-MIN('PUGLIA (2)'!$X$3:$X$51))/(MAX('PUGLIA (2)'!$X$3:$X$51)-MIN('PUGLIA (2)'!$X$3:$X$51))))</f>
        <v>7.407407407407407E-2</v>
      </c>
      <c r="Y59" s="32">
        <f>IF('PUGLIA (2)'!$Y$1="-",(('PUGLIA (2)'!Y6-MAX('PUGLIA (2)'!$Y$3:$Y$51))/(MIN('PUGLIA (2)'!$Y$3:$Y$51)-MAX('PUGLIA (2)'!$Y$3:$Y$51))),(('PUGLIA (2)'!Y6-MIN('PUGLIA (2)'!$Y$3:$Y$51))/(MAX('PUGLIA (2)'!$Y$3:$Y$51)-MIN('PUGLIA (2)'!$Y$3:$Y$51))))</f>
        <v>0</v>
      </c>
      <c r="Z59" s="32">
        <f>IF('PUGLIA (2)'!$Z$1="-",(('PUGLIA (2)'!Z6-MAX('PUGLIA (2)'!$Z$3:$Z$51))/(MIN('PUGLIA (2)'!$Z$3:$Z$51)-MAX('PUGLIA (2)'!$Z$3:$Z$51))),(('PUGLIA (2)'!Z6-MIN('PUGLIA (2)'!$Z$3:$Z$51))/(MAX('PUGLIA (2)'!$Z$3:$Z$51)-MIN('PUGLIA (2)'!$Z$3:$Z$51))))</f>
        <v>0.41156462585034048</v>
      </c>
      <c r="AA59" s="32">
        <f>IF('PUGLIA (2)'!$AA$1="-",(('PUGLIA (2)'!AA6-MAX('PUGLIA (2)'!$AA$3:$AA$51))/(MIN('PUGLIA (2)'!$AA$3:$AA$51)-MAX('PUGLIA (2)'!$AA$3:$AA$51))),(('PUGLIA (2)'!AA6-MIN('PUGLIA (2)'!$AA$3:$AA$51))/(MAX('PUGLIA (2)'!$AA$3:$AA$51)-MIN('PUGLIA (2)'!$AA$3:$AA$51))))</f>
        <v>0.12011439466158244</v>
      </c>
      <c r="AB59" s="32">
        <f>IF('PUGLIA (2)'!$AB$1="-",(('PUGLIA (2)'!AB6-MAX('PUGLIA (2)'!$AB$3:$AB$51))/(MIN('PUGLIA (2)'!$AB$3:$AB$51)-MAX('PUGLIA (2)'!$AB$3:$AB$51))),(('PUGLIA (2)'!AB6-MIN('PUGLIA (2)'!$AB$3:$AB$51))/(MAX('PUGLIA (2)'!$AB$3:$AB$51)-MIN('PUGLIA (2)'!$AB$3:$AB$51))))</f>
        <v>0.48071700162954911</v>
      </c>
      <c r="AC59" s="32">
        <f>IF('PUGLIA (2)'!$AC$1="-",(('PUGLIA (2)'!AC6-MAX('PUGLIA (2)'!$AC$3:$AC$51))/(MIN('PUGLIA (2)'!$AC$3:$AC$51)-MAX('PUGLIA (2)'!$AC$3:$AC$51))),(('PUGLIA (2)'!AC6-MIN('PUGLIA (2)'!$AC$3:$AC$51))/(MAX('PUGLIA (2)'!$AC$3:$AC$51)-MIN('PUGLIA (2)'!$AC$3:$AC$51))))</f>
        <v>0.3383084577114428</v>
      </c>
      <c r="AD59" s="32">
        <f>IF('PUGLIA (2)'!$AD$1="-",(('PUGLIA (2)'!AD6-MAX('PUGLIA (2)'!$AD$3:$AD$51))/(MIN('PUGLIA (2)'!$AD$3:$AD$51)-MAX('PUGLIA (2)'!$AD$3:$AD$51))),(('PUGLIA (2)'!AD6-MIN('PUGLIA (2)'!$AD$3:$AD$51))/(MAX('PUGLIA (2)'!$AD$3:$AD$51)-MIN('PUGLIA (2)'!$AD$3:$AD$51))))</f>
        <v>0.23752436647173489</v>
      </c>
      <c r="AE59" s="32">
        <f>IF('PUGLIA (2)'!$AE$1="-",(('PUGLIA (2)'!AE6-MAX('PUGLIA (2)'!$AE$3:$AE$51))/(MIN('PUGLIA (2)'!$AE$3:$AE$51)-MAX('PUGLIA (2)'!$AE$3:$AE$51))),(('PUGLIA (2)'!AE6-MIN('PUGLIA (2)'!$AE$3:$AE$51))/(MAX('PUGLIA (2)'!$AE$3:$AE$51)-MIN('PUGLIA (2)'!$AE$3:$AE$51))))</f>
        <v>0</v>
      </c>
      <c r="AF59" s="32">
        <f>IF('PUGLIA (2)'!$AF$1="-",(('PUGLIA (2)'!AF6-MAX('PUGLIA (2)'!$AF$3:$AF$51))/(MIN('PUGLIA (2)'!$AF$3:$AF$51)-MAX('PUGLIA (2)'!$AF$3:$AF$51))),(('PUGLIA (2)'!AF6-MIN('PUGLIA (2)'!$AF$3:$AF$51))/(MAX('PUGLIA (2)'!$AF$3:$AF$51)-MIN('PUGLIA (2)'!$AF$3:$AF$51))))</f>
        <v>0.69061707523245985</v>
      </c>
      <c r="AG59" s="32">
        <f>IF('PUGLIA (2)'!$AG$1="-",(('PUGLIA (2)'!AG6-MAX('PUGLIA (2)'!$AG$3:$AG$51))/(MIN('PUGLIA (2)'!$AG$3:$AG$51)-MAX('PUGLIA (2)'!$AG$3:$AG$51))),(('PUGLIA (2)'!AG6-MIN('PUGLIA (2)'!$AG$3:$AG$51))/(MAX('PUGLIA (2)'!$AG$3:$AG$51)-MIN('PUGLIA (2)'!$AG$3:$AG$51))))</f>
        <v>0.32752613240418116</v>
      </c>
      <c r="AH59" s="32">
        <f>IF('PUGLIA (2)'!$AH$1="-",(('PUGLIA (2)'!AH6-MAX('PUGLIA (2)'!$AH$3:$AH$51))/(MIN('PUGLIA (2)'!$AH$3:$AH$51)-MAX('PUGLIA (2)'!$AH$3:$AH$51))),(('PUGLIA (2)'!AH41-MIN('PUGLIA (2)'!$AH$3:$AH$51))/(MAX('PUGLIA (2)'!$AH$3:$AH$51)-MIN('PUGLIA (2)'!$AH$3:$AH$51))))</f>
        <v>8.6742237555445953E-2</v>
      </c>
      <c r="AI59" s="32">
        <f>IF('PUGLIA (2)'!$AI$1="-",(('PUGLIA (2)'!AI6-MAX('PUGLIA (2)'!$AI$3:$AI$51))/(MIN('PUGLIA (2)'!$AI$3:$AI$51)-MAX('PUGLIA (2)'!$AI$3:$AI$51))),(('PUGLIA (2)'!AI6-MIN('PUGLIA (2)'!$AI$3:$AI$51))/(MAX('PUGLIA (2)'!$AI$3:$AI$51)-MIN('PUGLIA (2)'!$AI$3:$AI$51))))</f>
        <v>0.26966292134831454</v>
      </c>
      <c r="AJ59" s="32">
        <f>IF('PUGLIA (2)'!$AJ$1="-",(('PUGLIA (2)'!AJ6-MAX('PUGLIA (2)'!$AJ$3:$AJ$51))/(MIN('PUGLIA (2)'!$AJ$3:$AJ$51)-MAX('PUGLIA (2)'!$AJ$3:$AJ$51))),(('PUGLIA (2)'!AJ6-MIN('PUGLIA (2)'!$AJ$3:$AJ$51))/(MAX('PUGLIA (2)'!$AJ$3:$AJ$51)-MIN('PUGLIA (2)'!$AJ$3:$AJ$51))))</f>
        <v>1</v>
      </c>
      <c r="AK59" s="32">
        <f>IF('PUGLIA (2)'!$AK$1="-",(('PUGLIA (2)'!AK6-MAX('PUGLIA (2)'!$AK$3:$AK$51))/(MIN('PUGLIA (2)'!$AK$3:$AK$51)-MAX('PUGLIA (2)'!$AK$3:$AK$51))),(('PUGLIA (2)'!AK6-MIN('PUGLIA (2)'!$AK$3:$AK$51))/(MAX('PUGLIA (2)'!$AK$3:$AK$51)-MIN('PUGLIA (2)'!$AK$3:$AK$51))))</f>
        <v>0</v>
      </c>
      <c r="AL59" s="32">
        <f>IF('PUGLIA (2)'!$AL$1="-",(('PUGLIA (2)'!AL6-MAX('PUGLIA (2)'!$AL$3:$AL$51))/(MIN('PUGLIA (2)'!$AL$3:$AL$51)-MAX('PUGLIA (2)'!$AL$3:$AL$51))),(('PUGLIA (2)'!AL6-MIN('PUGLIA (2)'!$AL$3:$AL$51))/(MAX('PUGLIA (2)'!$AL$3:$AL$51)-MIN('PUGLIA (2)'!$AL$3:$AL$51))))</f>
        <v>7.1578947368421061E-2</v>
      </c>
      <c r="AM59" s="32">
        <f>IF('PUGLIA (2)'!$AM$1="-",(('PUGLIA (2)'!AM6-MAX('PUGLIA (2)'!$AM$3:$AM$51))/(MIN('PUGLIA (2)'!$AM$3:$AM$51)-MAX('PUGLIA (2)'!$AM$3:$AM$51))),(('PUGLIA (2)'!AM6-MIN('PUGLIA (2)'!$AM$3:$AM$51))/(MAX('PUGLIA (2)'!$AM$3:$AM$51)-MIN('PUGLIA (2)'!$AM$3:$AM$51))))</f>
        <v>0.25</v>
      </c>
      <c r="AN59" s="32">
        <f>IF('PUGLIA (2)'!$AN$1="-",(('PUGLIA (2)'!AN6-MAX('PUGLIA (2)'!$AN$3:$AN$51))/(MIN('PUGLIA (2)'!$AN$3:$AN$51)-MAX('PUGLIA (2)'!$AN$3:$AN$51))),(('PUGLIA (2)'!AN6-MIN('PUGLIA (2)'!$AN$3:$AN$51))/(MAX('PUGLIA (2)'!$AN$3:$AN$51)-MIN('PUGLIA (2)'!$AN$3:$AN$51))))</f>
        <v>0.22222222222222221</v>
      </c>
      <c r="AO59" s="32">
        <f>IF('PUGLIA (2)'!$AO$1="-",(('PUGLIA (2)'!AO6-MAX('PUGLIA (2)'!$AO$3:$AO$51))/(MIN('PUGLIA (2)'!$AO$3:$AO$51)-MAX('PUGLIA (2)'!$AO$3:$AO$51))),(('PUGLIA (2)'!AO6-MIN('PUGLIA (2)'!$AO$3:$AO$51))/(MAX('PUGLIA (2)'!$AO$3:$AO$51)-MIN('PUGLIA (2)'!$AO$3:$AO$51))))</f>
        <v>0.14285714285714285</v>
      </c>
      <c r="AP59" s="32">
        <f>IF('PUGLIA (2)'!$AP$1="-",(('PUGLIA (2)'!AP6-MAX('PUGLIA (2)'!$AP$3:$AP$51))/(MIN('PUGLIA (2)'!$AP$3:$AP$51)-MAX('PUGLIA (2)'!$AP$3:$AP$51))),(('PUGLIA (2)'!AP6-MIN('PUGLIA (2)'!$AP$3:$AP$51))/(MAX('PUGLIA (2)'!$AP$3:$AP$51)-MIN('PUGLIA (2)'!$AP$3:$AP$51))))</f>
        <v>0.1</v>
      </c>
      <c r="AQ59" s="32">
        <f>IF('PUGLIA (2)'!$AQ$1="-",(('PUGLIA (2)'!AQ6-MAX('PUGLIA (2)'!$AQ$3:$AQ$51))/(MIN('PUGLIA (2)'!$AQ$3:$AQ$51)-MAX('PUGLIA (2)'!$AQ$3:$AQ$51))),(('PUGLIA (2)'!AQ6-MIN('PUGLIA (2)'!$AQ$3:$AQ$51))/(MAX('PUGLIA (2)'!$AQ$3:$AQ$51)-MIN('PUGLIA (2)'!$AQ$3:$AQ$51))))</f>
        <v>1.9374068554396422E-2</v>
      </c>
      <c r="AR59" s="32">
        <f>IF('PUGLIA (2)'!$AR$1="-",(('PUGLIA (2)'!AR6-MAX('PUGLIA (2)'!$AR$3:$AR$51))/(MIN('PUGLIA (2)'!$AR$3:$AR$51)-MAX('PUGLIA (2)'!$AR$3:$AR$51))),(('PUGLIA (2)'!AR6-MIN('PUGLIA (2)'!$AR$3:$AR$51))/(MAX('PUGLIA (2)'!$AR$3:$AR$51)-MIN('PUGLIA (2)'!$AR$3:$AR$51))))</f>
        <v>9.0037293553542883E-2</v>
      </c>
      <c r="AS59" s="32">
        <f>IF('PUGLIA (2)'!$AS$1="-",(('PUGLIA (2)'!AS6-MAX('PUGLIA (2)'!$AS$3:$AS$51))/(MIN('PUGLIA (2)'!$AS$3:$AS$51)-MAX('PUGLIA (2)'!$AS$3:$AS$51))),(('PUGLIA (2)'!AS6-MIN('PUGLIA (2)'!$AS$3:$AS$51))/(MAX('PUGLIA (2)'!$AS$3:$AS$51)-MIN('PUGLIA (2)'!$AS$3:$AS$51))))</f>
        <v>0.90231257779362328</v>
      </c>
      <c r="AT59" s="32">
        <f>IF('PUGLIA (2)'!$AT$1="-",(('PUGLIA (2)'!AT6-MAX('PUGLIA (2)'!$AT$3:$AT$51))/(MIN('PUGLIA (2)'!$AT$3:$AT$51)-MAX('PUGLIA (2)'!$AT$3:$AT$51))),(('PUGLIA (2)'!AT6-MIN('PUGLIA (2)'!$AT$3:$AT$51))/(MAX('PUGLIA (2)'!$AT$3:$AT$51)-MIN('PUGLIA (2)'!$AT$3:$AT$51))))</f>
        <v>1</v>
      </c>
      <c r="AU59" s="32">
        <f>IF('PUGLIA (2)'!$AU$1="-",(('PUGLIA (2)'!AU6-MAX('PUGLIA (2)'!$AU$3:$AU$51))/(MIN('PUGLIA (2)'!$AU$3:$AU$51)-MAX('PUGLIA (2)'!$AU$3:$AU$51))),(('PUGLIA (2)'!AU6-MIN('PUGLIA (2)'!$AU$3:$AU$51))/(MAX('PUGLIA (2)'!$AU$3:$AU$51)-MIN('PUGLIA (2)'!$AU$3:$AU$51))))</f>
        <v>0.35849056603773582</v>
      </c>
      <c r="AV59" s="32">
        <f>IF('PUGLIA (2)'!$AV$1="-",(('PUGLIA (2)'!AV6-MAX('PUGLIA (2)'!$AV$3:$AV$51))/(MIN('PUGLIA (2)'!$AV$3:$AV$51)-MAX('PUGLIA (2)'!$AV$3:$AV$51))),(('PUGLIA (2)'!AV6-MIN('PUGLIA (2)'!$AV$3:$AV$51))/(MAX('PUGLIA (2)'!$AV$3:$AV$51)-MIN('PUGLIA (2)'!$AV$3:$AV$51))))</f>
        <v>0.74828737983632843</v>
      </c>
      <c r="AW59" s="32">
        <f>IF('PUGLIA (2)'!$AW$1="-",(('PUGLIA (2)'!AW6-MAX('PUGLIA (2)'!$AW$3:$AW$51))/(MIN('PUGLIA (2)'!$AW$3:$AW$51)-MAX('PUGLIA (2)'!$AW$3:$AW$51))),(('PUGLIA (2)'!AW6-MIN('PUGLIA (2)'!$AW$3:$AW$51))/(MAX('PUGLIA (2)'!$AW$3:$AW$51)-MIN('PUGLIA (2)'!$AW$3:$AW$51))))</f>
        <v>0</v>
      </c>
      <c r="AX59" s="32">
        <f>IF('PUGLIA (2)'!$AX$1="-",(('PUGLIA (2)'!AX6-MAX('PUGLIA (2)'!$AX$3:$AX$51))/(MIN('PUGLIA (2)'!$AX$3:$AX$51)-MAX('PUGLIA (2)'!$AX$3:$AX$51))),(('PUGLIA (2)'!AX6-MIN('PUGLIA (2)'!$AX$3:$AX$51))/(MAX('PUGLIA (2)'!$AX$3:$AX$51)-MIN('PUGLIA (2)'!$AX$3:$AX$51))))</f>
        <v>0.27637130801687765</v>
      </c>
      <c r="AY59" s="32">
        <f>IF('PUGLIA (2)'!$AY$1="-",(('PUGLIA (2)'!AY6-MAX('PUGLIA (2)'!$AY$3:$AY$51))/(MIN('PUGLIA (2)'!$AY$3:$AY$51)-MAX('PUGLIA (2)'!$AY$3:$AY$51))),(('PUGLIA (2)'!AY6-MIN('PUGLIA (2)'!$AY$3:$AY$51))/(MAX('PUGLIA (2)'!$AY$3:$AY$51)-MIN('PUGLIA (2)'!$AY$3:$AY$51))))</f>
        <v>0.60859854829704085</v>
      </c>
      <c r="AZ59" s="32">
        <f>IF('PUGLIA (2)'!$AZ$1="-",(('PUGLIA (2)'!AZ6-MAX('PUGLIA (2)'!$AZ$3:$AZ$51))/(MIN('PUGLIA (2)'!$AZ$3:$AZ$51)-MAX('PUGLIA (2)'!$AZ$3:$AZ$51))),(('PUGLIA (2)'!AZ6-MIN('PUGLIA (2)'!$AZ$3:$AZ$51))/(MAX('PUGLIA (2)'!$AZ$3:$AZ$51)-MIN('PUGLIA (2)'!$AZ$3:$AZ$51))))</f>
        <v>0.17096774193548386</v>
      </c>
      <c r="BA59" s="32">
        <f>IF('PUGLIA (2)'!$BA$1="-",(('PUGLIA (2)'!BA6-MAX('PUGLIA (2)'!$BA$3:$BA$51))/(MIN('PUGLIA (2)'!$BA$3:$BA$51)-MAX('PUGLIA (2)'!$BA$3:$BA$51))),(('PUGLIA (2)'!BA6-MIN('PUGLIA (2)'!$BA$3:$BA$51))/(MAX('PUGLIA (2)'!$BA$3:$BA$51)-MIN('PUGLIA (2)'!$BA$3:$BA$51))))</f>
        <v>0.72222222222222232</v>
      </c>
      <c r="BC59" s="32">
        <f>IF('PUGLIA (2)'!$BC$1="-",(('PUGLIA (2)'!BC6-MAX('PUGLIA (2)'!$BC$3:$BC$51))/(MIN('PUGLIA (2)'!$BC$3:$BC$51)-MAX('PUGLIA (2)'!$BC$3:$BC$51))),(('PUGLIA (2)'!BC6-MIN('PUGLIA (2)'!$BC$3:$BC$51))/(MAX('PUGLIA (2)'!$BC$3:$BC$51)-MIN('PUGLIA (2)'!$BC$3:$BC$51))))</f>
        <v>9.7465886939571179E-3</v>
      </c>
      <c r="BD59" s="32">
        <f>IF('PUGLIA (2)'!$BD$1="-",(('PUGLIA (2)'!BD6-MAX('PUGLIA (2)'!$BD$3:$BD$51))/(MIN('PUGLIA (2)'!$BD$3:$BD$51)-MAX('PUGLIA (2)'!$BD$3:$BD$51))),(('PUGLIA (2)'!BD6-MIN('PUGLIA (2)'!$BD$3:$BD$51))/(MAX('PUGLIA (2)'!$BD$3:$BD$51)-MIN('PUGLIA (2)'!$BD$3:$BD$51))))</f>
        <v>0</v>
      </c>
    </row>
    <row r="60" spans="1:56" x14ac:dyDescent="0.3">
      <c r="A60" s="32">
        <f t="shared" si="1"/>
        <v>71029</v>
      </c>
      <c r="B60" s="32" t="str">
        <f t="shared" si="1"/>
        <v>MANFREDONIA</v>
      </c>
      <c r="C60" s="32" t="str">
        <f t="shared" si="1"/>
        <v>PUGLIA</v>
      </c>
      <c r="D60" s="32">
        <f t="shared" si="1"/>
        <v>90580</v>
      </c>
      <c r="E60" s="32">
        <f t="shared" si="1"/>
        <v>3</v>
      </c>
      <c r="F60" s="32" t="str">
        <f t="shared" si="1"/>
        <v>B</v>
      </c>
      <c r="G60" s="32">
        <f>IF('PUGLIA (2)'!$G$1="-",(('PUGLIA (2)'!G7-MAX('PUGLIA (2)'!$G$3:$G$51))/(MIN('PUGLIA (2)'!$G$3:$G$51)-MAX('PUGLIA (2)'!$G$3:$G$51))),(('PUGLIA (2)'!G7-MIN('PUGLIA (2)'!$G$3:$G$51))/(MAX('PUGLIA (2)'!$G$3:$G$51)-MIN('PUGLIA (2)'!$G$3:$G$51))))</f>
        <v>0</v>
      </c>
      <c r="H60" s="32">
        <f>IF('PUGLIA (2)'!$H$1="-",(('PUGLIA (2)'!H7-MAX('PUGLIA (2)'!$H$3:$H$51))/(MIN('PUGLIA (2)'!$H$3:$H$51)-MAX('PUGLIA (2)'!$H$3:$H$51))),(('PUGLIA (2)'!H7-MIN('PUGLIA (2)'!$H$3:$H$51))/(MAX('PUGLIA (2)'!$H$3:$H$51)-MIN('PUGLIA (2)'!$H$3:$H$51))))</f>
        <v>0.34782608695652173</v>
      </c>
      <c r="I60" s="32">
        <f>IF('PUGLIA (2)'!$I$1="-",(('PUGLIA (2)'!I7-MAX('PUGLIA (2)'!$I$3:$I$51))/(MIN('PUGLIA (2)'!$I$3:$I$51)-MAX('PUGLIA (2)'!$I$3:$I$51))),(('PUGLIA (2)'!I7-MIN('PUGLIA (2)'!$I$3:$I$51))/(MAX('PUGLIA (2)'!$I$3:$I$51)-MIN('PUGLIA (2)'!$I$3:$I$51))))</f>
        <v>0.9774181407602559</v>
      </c>
      <c r="J60" s="32">
        <f>IF('PUGLIA (2)'!$J$1="-",(('PUGLIA (2)'!J7-MAX('PUGLIA (2)'!$J$3:$J$51))/(MIN('PUGLIA (2)'!$J$3:$J$51)-MAX('PUGLIA (2)'!$J$3:$J$51))),(('PUGLIA (2)'!J7-MIN('PUGLIA (2)'!$J$3:$J$51))/(MAX('PUGLIA (2)'!$J$3:$J$51)-MIN('PUGLIA (2)'!$J$3:$J$51))))</f>
        <v>0.7292866637128933</v>
      </c>
      <c r="K60" s="32">
        <f>IF('PUGLIA (2)'!$K$1="-",(('PUGLIA (2)'!K7-MAX('PUGLIA (2)'!$K$3:$K$51))/(MIN('PUGLIA (2)'!$K$3:$K$51)-MAX('PUGLIA (2)'!$K$3:$K$51))),(('PUGLIA (2)'!K7-MIN('PUGLIA (2)'!$K$3:$K$51))/(MAX('PUGLIA (2)'!$K$3:$K$51)-MIN('PUGLIA (2)'!$K$3:$K$51))))</f>
        <v>0.32021642892277402</v>
      </c>
      <c r="L60" s="32">
        <f>IF('PUGLIA (2)'!$L$1="-",(('PUGLIA (2)'!L7-MAX('PUGLIA (2)'!$L$3:$L$51))/(MIN('PUGLIA (2)'!$L$3:$L$51)-MAX('PUGLIA (2)'!$L$3:$L$51))),(('PUGLIA (2)'!L7-MIN('PUGLIA (2)'!$L$3:$L$51))/(MAX('PUGLIA (2)'!$L$3:$L$51)-MIN('PUGLIA (2)'!$L$3:$L$51))))</f>
        <v>5.2948255114320032E-2</v>
      </c>
      <c r="M60" s="32">
        <f>IF('PUGLIA (2)'!$M$1="-",(('PUGLIA (2)'!M7-MAX('PUGLIA (2)'!$M$3:$M$51))/(MIN('PUGLIA (2)'!$M$3:$M$51)-MAX('PUGLIA (2)'!$M$3:$M$51))),(('PUGLIA (2)'!M7-MIN('PUGLIA (2)'!$M$3:$M$51))/(MAX('PUGLIA (2)'!$M$3:$M$51)-MIN('PUGLIA (2)'!$M$3:$M$51))))</f>
        <v>0.29091628235769346</v>
      </c>
      <c r="N60" s="32">
        <f>IF('PUGLIA (2)'!$N$1="-",(('PUGLIA (2)'!N7-MAX('PUGLIA (2)'!$N$3:$N$51))/(MIN('PUGLIA (2)'!$N$3:$N$51)-MAX('PUGLIA (2)'!$N$3:$N$51))),(('PUGLIA (2)'!N7-MIN('PUGLIA (2)'!$N$3:$N$51))/(MAX('PUGLIA (2)'!$N$3:$N$51)-MIN('PUGLIA (2)'!$N$3:$N$51))))</f>
        <v>0.2857142857142857</v>
      </c>
      <c r="O60" s="32">
        <f>IF('PUGLIA (2)'!$O$1="-",(('PUGLIA (2)'!O7-MAX('PUGLIA (2)'!$O$3:$O$51))/(MIN('PUGLIA (2)'!$O$3:$O$51)-MAX('PUGLIA (2)'!$O$3:$O$51))),(('PUGLIA (2)'!O7-MIN('PUGLIA (2)'!$O$3:$O$51))/(MAX('PUGLIA (2)'!$O$3:$O$51)-MIN('PUGLIA (2)'!$O$3:$O$51))))</f>
        <v>0.71078337483240761</v>
      </c>
      <c r="P60" s="32">
        <f>IF('PUGLIA (2)'!$P$1="-",(('PUGLIA (2)'!P7-MAX('PUGLIA (2)'!$P$3:$P$51))/(MIN('PUGLIA (2)'!$P$3:$P$51)-MAX('PUGLIA (2)'!$P$3:$P$51))),(('PUGLIA (2)'!P7-MIN('PUGLIA (2)'!$P$3:$P$51))/(MAX('PUGLIA (2)'!$P$3:$P$51)-MIN('PUGLIA (2)'!$P$3:$P$51))))</f>
        <v>0.76881720430107514</v>
      </c>
      <c r="Q60" s="32">
        <f>IF('PUGLIA (2)'!$Q$1="-",(('PUGLIA (2)'!Q7-MAX('PUGLIA (2)'!$Q$3:$Q$51))/(MIN('PUGLIA (2)'!$Q$3:$Q$51)-MAX('PUGLIA (2)'!$Q$3:$Q$51))),(('PUGLIA (2)'!Q7-MIN('PUGLIA (2)'!$Q$3:$Q$51))/(MAX('PUGLIA (2)'!$Q$3:$Q$51)-MIN('PUGLIA (2)'!$Q$3:$Q$51))))</f>
        <v>0.58308457711442774</v>
      </c>
      <c r="R60" s="32">
        <f>IF('PUGLIA (2)'!$R$1="-",(('PUGLIA (2)'!R7-MAX('PUGLIA (2)'!$R$3:$R$51))/(MIN('PUGLIA (2)'!$R$3:$R$51)-MAX('PUGLIA (2)'!$R$3:$R$51))),(('PUGLIA (2)'!R7-MIN('PUGLIA (2)'!$R$3:$R$51))/(MAX('PUGLIA (2)'!$R$3:$R$51)-MIN('PUGLIA (2)'!$R$3:$R$51))))</f>
        <v>2.5498891352549888E-2</v>
      </c>
      <c r="S60" s="32">
        <f>IF('PUGLIA (2)'!$S$1="-",(('PUGLIA (2)'!S7-MAX('PUGLIA (2)'!$S$3:$S$51))/(MIN('PUGLIA (2)'!$S$3:$S$51)-MAX('PUGLIA (2)'!$S$3:$S$51))),(('PUGLIA (2)'!S7-MIN('PUGLIA (2)'!$S$3:$S$51))/(MAX('PUGLIA (2)'!$S$3:$S$51)-MIN('PUGLIA (2)'!$S$3:$S$51))))</f>
        <v>3.6585365853658534E-2</v>
      </c>
      <c r="T60" s="32">
        <f>IF('PUGLIA (2)'!$T$1="-",(('PUGLIA (2)'!T7-MAX('PUGLIA (2)'!$T$3:$T$51))/(MIN('PUGLIA (2)'!$T$3:$T$51)-MAX('PUGLIA (2)'!$T$3:$T$51))),(('PUGLIA (2)'!T7-MIN('PUGLIA (2)'!$T$3:$T$51))/(MAX('PUGLIA (2)'!$T$3:$T$51)-MIN('PUGLIA (2)'!$T$3:$T$51))))</f>
        <v>0.32352941176470584</v>
      </c>
      <c r="U60" s="32">
        <f>IF('PUGLIA (2)'!$U$1="-",(('PUGLIA (2)'!U7-MAX('PUGLIA (2)'!$U$3:$U$51))/(MIN('PUGLIA (2)'!$U$3:$U$51)-MAX('PUGLIA (2)'!$U$3:$U$51))),(('PUGLIA (2)'!U7-MIN('PUGLIA (2)'!$U$3:$U$51))/(MAX('PUGLIA (2)'!$U$3:$U$51)-MIN('PUGLIA (2)'!$U$3:$U$51))))</f>
        <v>0</v>
      </c>
      <c r="V60" s="32">
        <f>IF('PUGLIA (2)'!$V$1="-",(('PUGLIA (2)'!V7-MAX('PUGLIA (2)'!$V$3:$V$51))/(MIN('PUGLIA (2)'!$V$3:$V$51)-MAX('PUGLIA (2)'!$V$3:$V$51))),(('PUGLIA (2)'!V7-MIN('PUGLIA (2)'!$V$3:$V$51))/(MAX('PUGLIA (2)'!$V$3:$V$51)-MIN('PUGLIA (2)'!$V$3:$V$51))))</f>
        <v>0</v>
      </c>
      <c r="W60" s="32">
        <f>IF('PUGLIA (2)'!$W$1="-",(('PUGLIA (2)'!W7-MAX('PUGLIA (2)'!$W$3:$W$51))/(MIN('PUGLIA (2)'!$W$3:$W$51)-MAX('PUGLIA (2)'!$W$3:$W$51))),(('PUGLIA (2)'!W7-MIN('PUGLIA (2)'!$W$3:$W$51))/(MAX('PUGLIA (2)'!$W$3:$W$51)-MIN('PUGLIA (2)'!$W$3:$W$51))))</f>
        <v>0</v>
      </c>
      <c r="X60" s="32">
        <f>IF('PUGLIA (2)'!$X$1="-",(('PUGLIA (2)'!X7-MAX('PUGLIA (2)'!$X$3:$X$51))/(MIN('PUGLIA (2)'!$X$3:$X$51)-MAX('PUGLIA (2)'!$X$3:$X$51))),(('PUGLIA (2)'!X7-MIN('PUGLIA (2)'!$X$3:$X$51))/(MAX('PUGLIA (2)'!$X$3:$X$51)-MIN('PUGLIA (2)'!$X$3:$X$51))))</f>
        <v>7.407407407407407E-2</v>
      </c>
      <c r="Y60" s="32">
        <f>IF('PUGLIA (2)'!$Y$1="-",(('PUGLIA (2)'!Y7-MAX('PUGLIA (2)'!$Y$3:$Y$51))/(MIN('PUGLIA (2)'!$Y$3:$Y$51)-MAX('PUGLIA (2)'!$Y$3:$Y$51))),(('PUGLIA (2)'!Y7-MIN('PUGLIA (2)'!$Y$3:$Y$51))/(MAX('PUGLIA (2)'!$Y$3:$Y$51)-MIN('PUGLIA (2)'!$Y$3:$Y$51))))</f>
        <v>0.90247801758593116</v>
      </c>
      <c r="Z60" s="32">
        <f>IF('PUGLIA (2)'!$Z$1="-",(('PUGLIA (2)'!Z7-MAX('PUGLIA (2)'!$Z$3:$Z$51))/(MIN('PUGLIA (2)'!$Z$3:$Z$51)-MAX('PUGLIA (2)'!$Z$3:$Z$51))),(('PUGLIA (2)'!Z7-MIN('PUGLIA (2)'!$Z$3:$Z$51))/(MAX('PUGLIA (2)'!$Z$3:$Z$51)-MIN('PUGLIA (2)'!$Z$3:$Z$51))))</f>
        <v>0.55102040816326514</v>
      </c>
      <c r="AA60" s="32">
        <f>IF('PUGLIA (2)'!$AA$1="-",(('PUGLIA (2)'!AA7-MAX('PUGLIA (2)'!$AA$3:$AA$51))/(MIN('PUGLIA (2)'!$AA$3:$AA$51)-MAX('PUGLIA (2)'!$AA$3:$AA$51))),(('PUGLIA (2)'!AA7-MIN('PUGLIA (2)'!$AA$3:$AA$51))/(MAX('PUGLIA (2)'!$AA$3:$AA$51)-MIN('PUGLIA (2)'!$AA$3:$AA$51))))</f>
        <v>0.20781696854146803</v>
      </c>
      <c r="AB60" s="32">
        <f>IF('PUGLIA (2)'!$AB$1="-",(('PUGLIA (2)'!AB7-MAX('PUGLIA (2)'!$AB$3:$AB$51))/(MIN('PUGLIA (2)'!$AB$3:$AB$51)-MAX('PUGLIA (2)'!$AB$3:$AB$51))),(('PUGLIA (2)'!AB7-MIN('PUGLIA (2)'!$AB$3:$AB$51))/(MAX('PUGLIA (2)'!$AB$3:$AB$51)-MIN('PUGLIA (2)'!$AB$3:$AB$51))))</f>
        <v>0.44541010320478008</v>
      </c>
      <c r="AC60" s="32">
        <f>IF('PUGLIA (2)'!$AC$1="-",(('PUGLIA (2)'!AC7-MAX('PUGLIA (2)'!$AC$3:$AC$51))/(MIN('PUGLIA (2)'!$AC$3:$AC$51)-MAX('PUGLIA (2)'!$AC$3:$AC$51))),(('PUGLIA (2)'!AC7-MIN('PUGLIA (2)'!$AC$3:$AC$51))/(MAX('PUGLIA (2)'!$AC$3:$AC$51)-MIN('PUGLIA (2)'!$AC$3:$AC$51))))</f>
        <v>0.36815920398009949</v>
      </c>
      <c r="AD60" s="32">
        <f>IF('PUGLIA (2)'!$AD$1="-",(('PUGLIA (2)'!AD7-MAX('PUGLIA (2)'!$AD$3:$AD$51))/(MIN('PUGLIA (2)'!$AD$3:$AD$51)-MAX('PUGLIA (2)'!$AD$3:$AD$51))),(('PUGLIA (2)'!AD7-MIN('PUGLIA (2)'!$AD$3:$AD$51))/(MAX('PUGLIA (2)'!$AD$3:$AD$51)-MIN('PUGLIA (2)'!$AD$3:$AD$51))))</f>
        <v>0.11978557504873295</v>
      </c>
      <c r="AE60" s="32">
        <f>IF('PUGLIA (2)'!$AE$1="-",(('PUGLIA (2)'!AE7-MAX('PUGLIA (2)'!$AE$3:$AE$51))/(MIN('PUGLIA (2)'!$AE$3:$AE$51)-MAX('PUGLIA (2)'!$AE$3:$AE$51))),(('PUGLIA (2)'!AE7-MIN('PUGLIA (2)'!$AE$3:$AE$51))/(MAX('PUGLIA (2)'!$AE$3:$AE$51)-MIN('PUGLIA (2)'!$AE$3:$AE$51))))</f>
        <v>0</v>
      </c>
      <c r="AF60" s="32">
        <f>IF('PUGLIA (2)'!$AF$1="-",(('PUGLIA (2)'!AF7-MAX('PUGLIA (2)'!$AF$3:$AF$51))/(MIN('PUGLIA (2)'!$AF$3:$AF$51)-MAX('PUGLIA (2)'!$AF$3:$AF$51))),(('PUGLIA (2)'!AF7-MIN('PUGLIA (2)'!$AF$3:$AF$51))/(MAX('PUGLIA (2)'!$AF$3:$AF$51)-MIN('PUGLIA (2)'!$AF$3:$AF$51))))</f>
        <v>0.85822968240550668</v>
      </c>
      <c r="AG60" s="32">
        <f>IF('PUGLIA (2)'!$AG$1="-",(('PUGLIA (2)'!AG7-MAX('PUGLIA (2)'!$AG$3:$AG$51))/(MIN('PUGLIA (2)'!$AG$3:$AG$51)-MAX('PUGLIA (2)'!$AG$3:$AG$51))),(('PUGLIA (2)'!AG7-MIN('PUGLIA (2)'!$AG$3:$AG$51))/(MAX('PUGLIA (2)'!$AG$3:$AG$51)-MIN('PUGLIA (2)'!$AG$3:$AG$51))))</f>
        <v>0.11498257839721253</v>
      </c>
      <c r="AH60" s="32">
        <f>IF('PUGLIA (2)'!$AH$1="-",(('PUGLIA (2)'!AH7-MAX('PUGLIA (2)'!$AH$3:$AH$51))/(MIN('PUGLIA (2)'!$AH$3:$AH$51)-MAX('PUGLIA (2)'!$AH$3:$AH$51))),(('PUGLIA (2)'!AH42-MIN('PUGLIA (2)'!$AH$3:$AH$51))/(MAX('PUGLIA (2)'!$AH$3:$AH$51)-MIN('PUGLIA (2)'!$AH$3:$AH$51))))</f>
        <v>0.36002957121734835</v>
      </c>
      <c r="AI60" s="32">
        <f>IF('PUGLIA (2)'!$AI$1="-",(('PUGLIA (2)'!AI7-MAX('PUGLIA (2)'!$AI$3:$AI$51))/(MIN('PUGLIA (2)'!$AI$3:$AI$51)-MAX('PUGLIA (2)'!$AI$3:$AI$51))),(('PUGLIA (2)'!AI7-MIN('PUGLIA (2)'!$AI$3:$AI$51))/(MAX('PUGLIA (2)'!$AI$3:$AI$51)-MIN('PUGLIA (2)'!$AI$3:$AI$51))))</f>
        <v>0.20224719101123598</v>
      </c>
      <c r="AJ60" s="32">
        <f>IF('PUGLIA (2)'!$AJ$1="-",(('PUGLIA (2)'!AJ7-MAX('PUGLIA (2)'!$AJ$3:$AJ$51))/(MIN('PUGLIA (2)'!$AJ$3:$AJ$51)-MAX('PUGLIA (2)'!$AJ$3:$AJ$51))),(('PUGLIA (2)'!AJ7-MIN('PUGLIA (2)'!$AJ$3:$AJ$51))/(MAX('PUGLIA (2)'!$AJ$3:$AJ$51)-MIN('PUGLIA (2)'!$AJ$3:$AJ$51))))</f>
        <v>0.6536003218164752</v>
      </c>
      <c r="AK60" s="32">
        <f>IF('PUGLIA (2)'!$AK$1="-",(('PUGLIA (2)'!AK7-MAX('PUGLIA (2)'!$AK$3:$AK$51))/(MIN('PUGLIA (2)'!$AK$3:$AK$51)-MAX('PUGLIA (2)'!$AK$3:$AK$51))),(('PUGLIA (2)'!AK7-MIN('PUGLIA (2)'!$AK$3:$AK$51))/(MAX('PUGLIA (2)'!$AK$3:$AK$51)-MIN('PUGLIA (2)'!$AK$3:$AK$51))))</f>
        <v>0.68408262454434998</v>
      </c>
      <c r="AL60" s="32">
        <f>IF('PUGLIA (2)'!$AL$1="-",(('PUGLIA (2)'!AL7-MAX('PUGLIA (2)'!$AL$3:$AL$51))/(MIN('PUGLIA (2)'!$AL$3:$AL$51)-MAX('PUGLIA (2)'!$AL$3:$AL$51))),(('PUGLIA (2)'!AL7-MIN('PUGLIA (2)'!$AL$3:$AL$51))/(MAX('PUGLIA (2)'!$AL$3:$AL$51)-MIN('PUGLIA (2)'!$AL$3:$AL$51))))</f>
        <v>6.5789473684210523E-2</v>
      </c>
      <c r="AM60" s="32">
        <f>IF('PUGLIA (2)'!$AM$1="-",(('PUGLIA (2)'!AM7-MAX('PUGLIA (2)'!$AM$3:$AM$51))/(MIN('PUGLIA (2)'!$AM$3:$AM$51)-MAX('PUGLIA (2)'!$AM$3:$AM$51))),(('PUGLIA (2)'!AM7-MIN('PUGLIA (2)'!$AM$3:$AM$51))/(MAX('PUGLIA (2)'!$AM$3:$AM$51)-MIN('PUGLIA (2)'!$AM$3:$AM$51))))</f>
        <v>0.75</v>
      </c>
      <c r="AN60" s="32">
        <f>IF('PUGLIA (2)'!$AN$1="-",(('PUGLIA (2)'!AN7-MAX('PUGLIA (2)'!$AN$3:$AN$51))/(MIN('PUGLIA (2)'!$AN$3:$AN$51)-MAX('PUGLIA (2)'!$AN$3:$AN$51))),(('PUGLIA (2)'!AN7-MIN('PUGLIA (2)'!$AN$3:$AN$51))/(MAX('PUGLIA (2)'!$AN$3:$AN$51)-MIN('PUGLIA (2)'!$AN$3:$AN$51))))</f>
        <v>0.33333333333333331</v>
      </c>
      <c r="AO60" s="32">
        <f>IF('PUGLIA (2)'!$AO$1="-",(('PUGLIA (2)'!AO7-MAX('PUGLIA (2)'!$AO$3:$AO$51))/(MIN('PUGLIA (2)'!$AO$3:$AO$51)-MAX('PUGLIA (2)'!$AO$3:$AO$51))),(('PUGLIA (2)'!AO7-MIN('PUGLIA (2)'!$AO$3:$AO$51))/(MAX('PUGLIA (2)'!$AO$3:$AO$51)-MIN('PUGLIA (2)'!$AO$3:$AO$51))))</f>
        <v>0.26190476190476192</v>
      </c>
      <c r="AP60" s="32">
        <f>IF('PUGLIA (2)'!$AP$1="-",(('PUGLIA (2)'!AP7-MAX('PUGLIA (2)'!$AP$3:$AP$51))/(MIN('PUGLIA (2)'!$AP$3:$AP$51)-MAX('PUGLIA (2)'!$AP$3:$AP$51))),(('PUGLIA (2)'!AP7-MIN('PUGLIA (2)'!$AP$3:$AP$51))/(MAX('PUGLIA (2)'!$AP$3:$AP$51)-MIN('PUGLIA (2)'!$AP$3:$AP$51))))</f>
        <v>0.1</v>
      </c>
      <c r="AQ60" s="32">
        <f>IF('PUGLIA (2)'!$AQ$1="-",(('PUGLIA (2)'!AQ7-MAX('PUGLIA (2)'!$AQ$3:$AQ$51))/(MIN('PUGLIA (2)'!$AQ$3:$AQ$51)-MAX('PUGLIA (2)'!$AQ$3:$AQ$51))),(('PUGLIA (2)'!AQ7-MIN('PUGLIA (2)'!$AQ$3:$AQ$51))/(MAX('PUGLIA (2)'!$AQ$3:$AQ$51)-MIN('PUGLIA (2)'!$AQ$3:$AQ$51))))</f>
        <v>6.1102831594634872E-2</v>
      </c>
      <c r="AR60" s="32">
        <f>IF('PUGLIA (2)'!$AR$1="-",(('PUGLIA (2)'!AR7-MAX('PUGLIA (2)'!$AR$3:$AR$51))/(MIN('PUGLIA (2)'!$AR$3:$AR$51)-MAX('PUGLIA (2)'!$AR$3:$AR$51))),(('PUGLIA (2)'!AR7-MIN('PUGLIA (2)'!$AR$3:$AR$51))/(MAX('PUGLIA (2)'!$AR$3:$AR$51)-MIN('PUGLIA (2)'!$AR$3:$AR$51))))</f>
        <v>0</v>
      </c>
      <c r="AS60" s="32">
        <f>IF('PUGLIA (2)'!$AS$1="-",(('PUGLIA (2)'!AS7-MAX('PUGLIA (2)'!$AS$3:$AS$51))/(MIN('PUGLIA (2)'!$AS$3:$AS$51)-MAX('PUGLIA (2)'!$AS$3:$AS$51))),(('PUGLIA (2)'!AS7-MIN('PUGLIA (2)'!$AS$3:$AS$51))/(MAX('PUGLIA (2)'!$AS$3:$AS$51)-MIN('PUGLIA (2)'!$AS$3:$AS$51))))</f>
        <v>0.58054198780526478</v>
      </c>
      <c r="AT60" s="32">
        <f>IF('PUGLIA (2)'!$AT$1="-",(('PUGLIA (2)'!AT7-MAX('PUGLIA (2)'!$AT$3:$AT$51))/(MIN('PUGLIA (2)'!$AT$3:$AT$51)-MAX('PUGLIA (2)'!$AT$3:$AT$51))),(('PUGLIA (2)'!AT7-MIN('PUGLIA (2)'!$AT$3:$AT$51))/(MAX('PUGLIA (2)'!$AT$3:$AT$51)-MIN('PUGLIA (2)'!$AT$3:$AT$51))))</f>
        <v>0.2614525222947609</v>
      </c>
      <c r="AU60" s="32">
        <f>IF('PUGLIA (2)'!$AU$1="-",(('PUGLIA (2)'!AU7-MAX('PUGLIA (2)'!$AU$3:$AU$51))/(MIN('PUGLIA (2)'!$AU$3:$AU$51)-MAX('PUGLIA (2)'!$AU$3:$AU$51))),(('PUGLIA (2)'!AU7-MIN('PUGLIA (2)'!$AU$3:$AU$51))/(MAX('PUGLIA (2)'!$AU$3:$AU$51)-MIN('PUGLIA (2)'!$AU$3:$AU$51))))</f>
        <v>0.11320754716981132</v>
      </c>
      <c r="AV60" s="32">
        <f>IF('PUGLIA (2)'!$AV$1="-",(('PUGLIA (2)'!AV7-MAX('PUGLIA (2)'!$AV$3:$AV$51))/(MIN('PUGLIA (2)'!$AV$3:$AV$51)-MAX('PUGLIA (2)'!$AV$3:$AV$51))),(('PUGLIA (2)'!AV7-MIN('PUGLIA (2)'!$AV$3:$AV$51))/(MAX('PUGLIA (2)'!$AV$3:$AV$51)-MIN('PUGLIA (2)'!$AV$3:$AV$51))))</f>
        <v>0.94845989443973078</v>
      </c>
      <c r="AW60" s="32">
        <f>IF('PUGLIA (2)'!$AW$1="-",(('PUGLIA (2)'!AW7-MAX('PUGLIA (2)'!$AW$3:$AW$51))/(MIN('PUGLIA (2)'!$AW$3:$AW$51)-MAX('PUGLIA (2)'!$AW$3:$AW$51))),(('PUGLIA (2)'!AW7-MIN('PUGLIA (2)'!$AW$3:$AW$51))/(MAX('PUGLIA (2)'!$AW$3:$AW$51)-MIN('PUGLIA (2)'!$AW$3:$AW$51))))</f>
        <v>0</v>
      </c>
      <c r="AX60" s="32">
        <f>IF('PUGLIA (2)'!$AX$1="-",(('PUGLIA (2)'!AX7-MAX('PUGLIA (2)'!$AX$3:$AX$51))/(MIN('PUGLIA (2)'!$AX$3:$AX$51)-MAX('PUGLIA (2)'!$AX$3:$AX$51))),(('PUGLIA (2)'!AX7-MIN('PUGLIA (2)'!$AX$3:$AX$51))/(MAX('PUGLIA (2)'!$AX$3:$AX$51)-MIN('PUGLIA (2)'!$AX$3:$AX$51))))</f>
        <v>5.9071729957805866E-2</v>
      </c>
      <c r="AY60" s="32">
        <f>IF('PUGLIA (2)'!$AY$1="-",(('PUGLIA (2)'!AY7-MAX('PUGLIA (2)'!$AY$3:$AY$51))/(MIN('PUGLIA (2)'!$AY$3:$AY$51)-MAX('PUGLIA (2)'!$AY$3:$AY$51))),(('PUGLIA (2)'!AY7-MIN('PUGLIA (2)'!$AY$3:$AY$51))/(MAX('PUGLIA (2)'!$AY$3:$AY$51)-MIN('PUGLIA (2)'!$AY$3:$AY$51))))</f>
        <v>0.44388609715242877</v>
      </c>
      <c r="AZ60" s="32">
        <f>IF('PUGLIA (2)'!$AZ$1="-",(('PUGLIA (2)'!AZ7-MAX('PUGLIA (2)'!$AZ$3:$AZ$51))/(MIN('PUGLIA (2)'!$AZ$3:$AZ$51)-MAX('PUGLIA (2)'!$AZ$3:$AZ$51))),(('PUGLIA (2)'!AZ7-MIN('PUGLIA (2)'!$AZ$3:$AZ$51))/(MAX('PUGLIA (2)'!$AZ$3:$AZ$51)-MIN('PUGLIA (2)'!$AZ$3:$AZ$51))))</f>
        <v>0.39193548387096772</v>
      </c>
      <c r="BA60" s="32">
        <f>IF('PUGLIA (2)'!$BA$1="-",(('PUGLIA (2)'!BA7-MAX('PUGLIA (2)'!$BA$3:$BA$51))/(MIN('PUGLIA (2)'!$BA$3:$BA$51)-MAX('PUGLIA (2)'!$BA$3:$BA$51))),(('PUGLIA (2)'!BA7-MIN('PUGLIA (2)'!$BA$3:$BA$51))/(MAX('PUGLIA (2)'!$BA$3:$BA$51)-MIN('PUGLIA (2)'!$BA$3:$BA$51))))</f>
        <v>0.55555555555555558</v>
      </c>
      <c r="BC60" s="32">
        <f>IF('PUGLIA (2)'!$BC$1="-",(('PUGLIA (2)'!BC7-MAX('PUGLIA (2)'!$BC$3:$BC$51))/(MIN('PUGLIA (2)'!$BC$3:$BC$51)-MAX('PUGLIA (2)'!$BC$3:$BC$51))),(('PUGLIA (2)'!BC7-MIN('PUGLIA (2)'!$BC$3:$BC$51))/(MAX('PUGLIA (2)'!$BC$3:$BC$51)-MIN('PUGLIA (2)'!$BC$3:$BC$51))))</f>
        <v>4.8732943469785579E-2</v>
      </c>
      <c r="BD60" s="32">
        <f>IF('PUGLIA (2)'!$BD$1="-",(('PUGLIA (2)'!BD7-MAX('PUGLIA (2)'!$BD$3:$BD$51))/(MIN('PUGLIA (2)'!$BD$3:$BD$51)-MAX('PUGLIA (2)'!$BD$3:$BD$51))),(('PUGLIA (2)'!BD7-MIN('PUGLIA (2)'!$BD$3:$BD$51))/(MAX('PUGLIA (2)'!$BD$3:$BD$51)-MIN('PUGLIA (2)'!$BD$3:$BD$51))))</f>
        <v>0.81249999999999989</v>
      </c>
    </row>
    <row r="61" spans="1:56" x14ac:dyDescent="0.3">
      <c r="A61" s="32">
        <f t="shared" si="1"/>
        <v>71046</v>
      </c>
      <c r="B61" s="32" t="str">
        <f t="shared" si="1"/>
        <v>SAN GIOVANNI ROTONDO</v>
      </c>
      <c r="C61" s="32" t="str">
        <f t="shared" si="1"/>
        <v>PUGLIA</v>
      </c>
      <c r="D61" s="32">
        <f t="shared" si="1"/>
        <v>43298</v>
      </c>
      <c r="E61" s="32">
        <f t="shared" si="1"/>
        <v>3</v>
      </c>
      <c r="F61" s="32" t="str">
        <f t="shared" si="1"/>
        <v>B</v>
      </c>
      <c r="G61" s="32">
        <f>IF('PUGLIA (2)'!$G$1="-",(('PUGLIA (2)'!G8-MAX('PUGLIA (2)'!$G$3:$G$51))/(MIN('PUGLIA (2)'!$G$3:$G$51)-MAX('PUGLIA (2)'!$G$3:$G$51))),(('PUGLIA (2)'!G8-MIN('PUGLIA (2)'!$G$3:$G$51))/(MAX('PUGLIA (2)'!$G$3:$G$51)-MIN('PUGLIA (2)'!$G$3:$G$51))))</f>
        <v>0</v>
      </c>
      <c r="H61" s="32">
        <f>IF('PUGLIA (2)'!$H$1="-",(('PUGLIA (2)'!H8-MAX('PUGLIA (2)'!$H$3:$H$51))/(MIN('PUGLIA (2)'!$H$3:$H$51)-MAX('PUGLIA (2)'!$H$3:$H$51))),(('PUGLIA (2)'!H8-MIN('PUGLIA (2)'!$H$3:$H$51))/(MAX('PUGLIA (2)'!$H$3:$H$51)-MIN('PUGLIA (2)'!$H$3:$H$51))))</f>
        <v>0.60869565217391308</v>
      </c>
      <c r="I61" s="32">
        <f>IF('PUGLIA (2)'!$I$1="-",(('PUGLIA (2)'!I8-MAX('PUGLIA (2)'!$I$3:$I$51))/(MIN('PUGLIA (2)'!$I$3:$I$51)-MAX('PUGLIA (2)'!$I$3:$I$51))),(('PUGLIA (2)'!I8-MIN('PUGLIA (2)'!$I$3:$I$51))/(MAX('PUGLIA (2)'!$I$3:$I$51)-MIN('PUGLIA (2)'!$I$3:$I$51))))</f>
        <v>0.98908543470079036</v>
      </c>
      <c r="J61" s="32">
        <f>IF('PUGLIA (2)'!$J$1="-",(('PUGLIA (2)'!J8-MAX('PUGLIA (2)'!$J$3:$J$51))/(MIN('PUGLIA (2)'!$J$3:$J$51)-MAX('PUGLIA (2)'!$J$3:$J$51))),(('PUGLIA (2)'!J8-MIN('PUGLIA (2)'!$J$3:$J$51))/(MAX('PUGLIA (2)'!$J$3:$J$51)-MIN('PUGLIA (2)'!$J$3:$J$51))))</f>
        <v>0.85423128046078867</v>
      </c>
      <c r="K61" s="32">
        <f>IF('PUGLIA (2)'!$K$1="-",(('PUGLIA (2)'!K8-MAX('PUGLIA (2)'!$K$3:$K$51))/(MIN('PUGLIA (2)'!$K$3:$K$51)-MAX('PUGLIA (2)'!$K$3:$K$51))),(('PUGLIA (2)'!K8-MIN('PUGLIA (2)'!$K$3:$K$51))/(MAX('PUGLIA (2)'!$K$3:$K$51)-MIN('PUGLIA (2)'!$K$3:$K$51))))</f>
        <v>0.64240039350713263</v>
      </c>
      <c r="L61" s="32">
        <f>IF('PUGLIA (2)'!$L$1="-",(('PUGLIA (2)'!L8-MAX('PUGLIA (2)'!$L$3:$L$51))/(MIN('PUGLIA (2)'!$L$3:$L$51)-MAX('PUGLIA (2)'!$L$3:$L$51))),(('PUGLIA (2)'!L8-MIN('PUGLIA (2)'!$L$3:$L$51))/(MAX('PUGLIA (2)'!$L$3:$L$51)-MIN('PUGLIA (2)'!$L$3:$L$51))))</f>
        <v>0.14500601684717207</v>
      </c>
      <c r="M61" s="32">
        <f>IF('PUGLIA (2)'!$M$1="-",(('PUGLIA (2)'!M8-MAX('PUGLIA (2)'!$M$3:$M$51))/(MIN('PUGLIA (2)'!$M$3:$M$51)-MAX('PUGLIA (2)'!$M$3:$M$51))),(('PUGLIA (2)'!M8-MIN('PUGLIA (2)'!$M$3:$M$51))/(MAX('PUGLIA (2)'!$M$3:$M$51)-MIN('PUGLIA (2)'!$M$3:$M$51))))</f>
        <v>9.5082808765610802E-2</v>
      </c>
      <c r="N61" s="32">
        <f>IF('PUGLIA (2)'!$N$1="-",(('PUGLIA (2)'!N8-MAX('PUGLIA (2)'!$N$3:$N$51))/(MIN('PUGLIA (2)'!$N$3:$N$51)-MAX('PUGLIA (2)'!$N$3:$N$51))),(('PUGLIA (2)'!N8-MIN('PUGLIA (2)'!$N$3:$N$51))/(MAX('PUGLIA (2)'!$N$3:$N$51)-MIN('PUGLIA (2)'!$N$3:$N$51))))</f>
        <v>0.14285714285714285</v>
      </c>
      <c r="O61" s="32">
        <f>IF('PUGLIA (2)'!$O$1="-",(('PUGLIA (2)'!O8-MAX('PUGLIA (2)'!$O$3:$O$51))/(MIN('PUGLIA (2)'!$O$3:$O$51)-MAX('PUGLIA (2)'!$O$3:$O$51))),(('PUGLIA (2)'!O8-MIN('PUGLIA (2)'!$O$3:$O$51))/(MAX('PUGLIA (2)'!$O$3:$O$51)-MIN('PUGLIA (2)'!$O$3:$O$51))))</f>
        <v>0.35165677073357599</v>
      </c>
      <c r="P61" s="32">
        <f>IF('PUGLIA (2)'!$P$1="-",(('PUGLIA (2)'!P8-MAX('PUGLIA (2)'!$P$3:$P$51))/(MIN('PUGLIA (2)'!$P$3:$P$51)-MAX('PUGLIA (2)'!$P$3:$P$51))),(('PUGLIA (2)'!P8-MIN('PUGLIA (2)'!$P$3:$P$51))/(MAX('PUGLIA (2)'!$P$3:$P$51)-MIN('PUGLIA (2)'!$P$3:$P$51))))</f>
        <v>0.97670250896057331</v>
      </c>
      <c r="Q61" s="32">
        <f>IF('PUGLIA (2)'!$Q$1="-",(('PUGLIA (2)'!Q8-MAX('PUGLIA (2)'!$Q$3:$Q$51))/(MIN('PUGLIA (2)'!$Q$3:$Q$51)-MAX('PUGLIA (2)'!$Q$3:$Q$51))),(('PUGLIA (2)'!Q8-MIN('PUGLIA (2)'!$Q$3:$Q$51))/(MAX('PUGLIA (2)'!$Q$3:$Q$51)-MIN('PUGLIA (2)'!$Q$3:$Q$51))))</f>
        <v>0.43482587064676614</v>
      </c>
      <c r="R61" s="32">
        <f>IF('PUGLIA (2)'!$R$1="-",(('PUGLIA (2)'!R8-MAX('PUGLIA (2)'!$R$3:$R$51))/(MIN('PUGLIA (2)'!$R$3:$R$51)-MAX('PUGLIA (2)'!$R$3:$R$51))),(('PUGLIA (2)'!R8-MIN('PUGLIA (2)'!$R$3:$R$51))/(MAX('PUGLIA (2)'!$R$3:$R$51)-MIN('PUGLIA (2)'!$R$3:$R$51))))</f>
        <v>0</v>
      </c>
      <c r="S61" s="32">
        <f>IF('PUGLIA (2)'!$S$1="-",(('PUGLIA (2)'!S8-MAX('PUGLIA (2)'!$S$3:$S$51))/(MIN('PUGLIA (2)'!$S$3:$S$51)-MAX('PUGLIA (2)'!$S$3:$S$51))),(('PUGLIA (2)'!S8-MIN('PUGLIA (2)'!$S$3:$S$51))/(MAX('PUGLIA (2)'!$S$3:$S$51)-MIN('PUGLIA (2)'!$S$3:$S$51))))</f>
        <v>0</v>
      </c>
      <c r="T61" s="32">
        <f>IF('PUGLIA (2)'!$T$1="-",(('PUGLIA (2)'!T8-MAX('PUGLIA (2)'!$T$3:$T$51))/(MIN('PUGLIA (2)'!$T$3:$T$51)-MAX('PUGLIA (2)'!$T$3:$T$51))),(('PUGLIA (2)'!T8-MIN('PUGLIA (2)'!$T$3:$T$51))/(MAX('PUGLIA (2)'!$T$3:$T$51)-MIN('PUGLIA (2)'!$T$3:$T$51))))</f>
        <v>0.16176470588235292</v>
      </c>
      <c r="U61" s="32">
        <f>IF('PUGLIA (2)'!$U$1="-",(('PUGLIA (2)'!U8-MAX('PUGLIA (2)'!$U$3:$U$51))/(MIN('PUGLIA (2)'!$U$3:$U$51)-MAX('PUGLIA (2)'!$U$3:$U$51))),(('PUGLIA (2)'!U8-MIN('PUGLIA (2)'!$U$3:$U$51))/(MAX('PUGLIA (2)'!$U$3:$U$51)-MIN('PUGLIA (2)'!$U$3:$U$51))))</f>
        <v>0</v>
      </c>
      <c r="V61" s="32">
        <f>IF('PUGLIA (2)'!$V$1="-",(('PUGLIA (2)'!V8-MAX('PUGLIA (2)'!$V$3:$V$51))/(MIN('PUGLIA (2)'!$V$3:$V$51)-MAX('PUGLIA (2)'!$V$3:$V$51))),(('PUGLIA (2)'!V8-MIN('PUGLIA (2)'!$V$3:$V$51))/(MAX('PUGLIA (2)'!$V$3:$V$51)-MIN('PUGLIA (2)'!$V$3:$V$51))))</f>
        <v>0</v>
      </c>
      <c r="W61" s="32">
        <f>IF('PUGLIA (2)'!$W$1="-",(('PUGLIA (2)'!W8-MAX('PUGLIA (2)'!$W$3:$W$51))/(MIN('PUGLIA (2)'!$W$3:$W$51)-MAX('PUGLIA (2)'!$W$3:$W$51))),(('PUGLIA (2)'!W8-MIN('PUGLIA (2)'!$W$3:$W$51))/(MAX('PUGLIA (2)'!$W$3:$W$51)-MIN('PUGLIA (2)'!$W$3:$W$51))))</f>
        <v>0</v>
      </c>
      <c r="X61" s="32">
        <f>IF('PUGLIA (2)'!$X$1="-",(('PUGLIA (2)'!X8-MAX('PUGLIA (2)'!$X$3:$X$51))/(MIN('PUGLIA (2)'!$X$3:$X$51)-MAX('PUGLIA (2)'!$X$3:$X$51))),(('PUGLIA (2)'!X8-MIN('PUGLIA (2)'!$X$3:$X$51))/(MAX('PUGLIA (2)'!$X$3:$X$51)-MIN('PUGLIA (2)'!$X$3:$X$51))))</f>
        <v>0</v>
      </c>
      <c r="Y61" s="32">
        <f>IF('PUGLIA (2)'!$Y$1="-",(('PUGLIA (2)'!Y8-MAX('PUGLIA (2)'!$Y$3:$Y$51))/(MIN('PUGLIA (2)'!$Y$3:$Y$51)-MAX('PUGLIA (2)'!$Y$3:$Y$51))),(('PUGLIA (2)'!Y8-MIN('PUGLIA (2)'!$Y$3:$Y$51))/(MAX('PUGLIA (2)'!$Y$3:$Y$51)-MIN('PUGLIA (2)'!$Y$3:$Y$51))))</f>
        <v>1</v>
      </c>
      <c r="Z61" s="32">
        <f>IF('PUGLIA (2)'!$Z$1="-",(('PUGLIA (2)'!Z8-MAX('PUGLIA (2)'!$Z$3:$Z$51))/(MIN('PUGLIA (2)'!$Z$3:$Z$51)-MAX('PUGLIA (2)'!$Z$3:$Z$51))),(('PUGLIA (2)'!Z8-MIN('PUGLIA (2)'!$Z$3:$Z$51))/(MAX('PUGLIA (2)'!$Z$3:$Z$51)-MIN('PUGLIA (2)'!$Z$3:$Z$51))))</f>
        <v>0.797619047619048</v>
      </c>
      <c r="AA61" s="32">
        <f>IF('PUGLIA (2)'!$AA$1="-",(('PUGLIA (2)'!AA8-MAX('PUGLIA (2)'!$AA$3:$AA$51))/(MIN('PUGLIA (2)'!$AA$3:$AA$51)-MAX('PUGLIA (2)'!$AA$3:$AA$51))),(('PUGLIA (2)'!AA8-MIN('PUGLIA (2)'!$AA$3:$AA$51))/(MAX('PUGLIA (2)'!$AA$3:$AA$51)-MIN('PUGLIA (2)'!$AA$3:$AA$51))))</f>
        <v>8.9609151572926607E-2</v>
      </c>
      <c r="AB61" s="32">
        <f>IF('PUGLIA (2)'!$AB$1="-",(('PUGLIA (2)'!AB8-MAX('PUGLIA (2)'!$AB$3:$AB$51))/(MIN('PUGLIA (2)'!$AB$3:$AB$51)-MAX('PUGLIA (2)'!$AB$3:$AB$51))),(('PUGLIA (2)'!AB8-MIN('PUGLIA (2)'!$AB$3:$AB$51))/(MAX('PUGLIA (2)'!$AB$3:$AB$51)-MIN('PUGLIA (2)'!$AB$3:$AB$51))))</f>
        <v>0.79956545355784892</v>
      </c>
      <c r="AC61" s="32">
        <f>IF('PUGLIA (2)'!$AC$1="-",(('PUGLIA (2)'!AC8-MAX('PUGLIA (2)'!$AC$3:$AC$51))/(MIN('PUGLIA (2)'!$AC$3:$AC$51)-MAX('PUGLIA (2)'!$AC$3:$AC$51))),(('PUGLIA (2)'!AC8-MIN('PUGLIA (2)'!$AC$3:$AC$51))/(MAX('PUGLIA (2)'!$AC$3:$AC$51)-MIN('PUGLIA (2)'!$AC$3:$AC$51))))</f>
        <v>0.1691542288557214</v>
      </c>
      <c r="AD61" s="32">
        <f>IF('PUGLIA (2)'!$AD$1="-",(('PUGLIA (2)'!AD8-MAX('PUGLIA (2)'!$AD$3:$AD$51))/(MIN('PUGLIA (2)'!$AD$3:$AD$51)-MAX('PUGLIA (2)'!$AD$3:$AD$51))),(('PUGLIA (2)'!AD8-MIN('PUGLIA (2)'!$AD$3:$AD$51))/(MAX('PUGLIA (2)'!$AD$3:$AD$51)-MIN('PUGLIA (2)'!$AD$3:$AD$51))))</f>
        <v>8.3430799220272911E-2</v>
      </c>
      <c r="AE61" s="32">
        <f>IF('PUGLIA (2)'!$AE$1="-",(('PUGLIA (2)'!AE8-MAX('PUGLIA (2)'!$AE$3:$AE$51))/(MIN('PUGLIA (2)'!$AE$3:$AE$51)-MAX('PUGLIA (2)'!$AE$3:$AE$51))),(('PUGLIA (2)'!AE8-MIN('PUGLIA (2)'!$AE$3:$AE$51))/(MAX('PUGLIA (2)'!$AE$3:$AE$51)-MIN('PUGLIA (2)'!$AE$3:$AE$51))))</f>
        <v>0</v>
      </c>
      <c r="AF61" s="32">
        <f>IF('PUGLIA (2)'!$AF$1="-",(('PUGLIA (2)'!AF8-MAX('PUGLIA (2)'!$AF$3:$AF$51))/(MIN('PUGLIA (2)'!$AF$3:$AF$51)-MAX('PUGLIA (2)'!$AF$3:$AF$51))),(('PUGLIA (2)'!AF8-MIN('PUGLIA (2)'!$AF$3:$AF$51))/(MAX('PUGLIA (2)'!$AF$3:$AF$51)-MIN('PUGLIA (2)'!$AF$3:$AF$51))))</f>
        <v>0.84893128849172794</v>
      </c>
      <c r="AG61" s="32">
        <f>IF('PUGLIA (2)'!$AG$1="-",(('PUGLIA (2)'!AG8-MAX('PUGLIA (2)'!$AG$3:$AG$51))/(MIN('PUGLIA (2)'!$AG$3:$AG$51)-MAX('PUGLIA (2)'!$AG$3:$AG$51))),(('PUGLIA (2)'!AG8-MIN('PUGLIA (2)'!$AG$3:$AG$51))/(MAX('PUGLIA (2)'!$AG$3:$AG$51)-MIN('PUGLIA (2)'!$AG$3:$AG$51))))</f>
        <v>0.15331010452961671</v>
      </c>
      <c r="AH61" s="32">
        <f>IF('PUGLIA (2)'!$AH$1="-",(('PUGLIA (2)'!AH8-MAX('PUGLIA (2)'!$AH$3:$AH$51))/(MIN('PUGLIA (2)'!$AH$3:$AH$51)-MAX('PUGLIA (2)'!$AH$3:$AH$51))),(('PUGLIA (2)'!AH43-MIN('PUGLIA (2)'!$AH$3:$AH$51))/(MAX('PUGLIA (2)'!$AH$3:$AH$51)-MIN('PUGLIA (2)'!$AH$3:$AH$51))))</f>
        <v>0.93642188270083793</v>
      </c>
      <c r="AI61" s="32">
        <f>IF('PUGLIA (2)'!$AI$1="-",(('PUGLIA (2)'!AI8-MAX('PUGLIA (2)'!$AI$3:$AI$51))/(MIN('PUGLIA (2)'!$AI$3:$AI$51)-MAX('PUGLIA (2)'!$AI$3:$AI$51))),(('PUGLIA (2)'!AI8-MIN('PUGLIA (2)'!$AI$3:$AI$51))/(MAX('PUGLIA (2)'!$AI$3:$AI$51)-MIN('PUGLIA (2)'!$AI$3:$AI$51))))</f>
        <v>7.8651685393258383E-2</v>
      </c>
      <c r="AJ61" s="32">
        <f>IF('PUGLIA (2)'!$AJ$1="-",(('PUGLIA (2)'!AJ8-MAX('PUGLIA (2)'!$AJ$3:$AJ$51))/(MIN('PUGLIA (2)'!$AJ$3:$AJ$51)-MAX('PUGLIA (2)'!$AJ$3:$AJ$51))),(('PUGLIA (2)'!AJ8-MIN('PUGLIA (2)'!$AJ$3:$AJ$51))/(MAX('PUGLIA (2)'!$AJ$3:$AJ$51)-MIN('PUGLIA (2)'!$AJ$3:$AJ$51))))</f>
        <v>0.63788942028337725</v>
      </c>
      <c r="AK61" s="32">
        <f>IF('PUGLIA (2)'!$AK$1="-",(('PUGLIA (2)'!AK8-MAX('PUGLIA (2)'!$AK$3:$AK$51))/(MIN('PUGLIA (2)'!$AK$3:$AK$51)-MAX('PUGLIA (2)'!$AK$3:$AK$51))),(('PUGLIA (2)'!AK8-MIN('PUGLIA (2)'!$AK$3:$AK$51))/(MAX('PUGLIA (2)'!$AK$3:$AK$51)-MIN('PUGLIA (2)'!$AK$3:$AK$51))))</f>
        <v>0.41737545565006068</v>
      </c>
      <c r="AL61" s="32">
        <f>IF('PUGLIA (2)'!$AL$1="-",(('PUGLIA (2)'!AL8-MAX('PUGLIA (2)'!$AL$3:$AL$51))/(MIN('PUGLIA (2)'!$AL$3:$AL$51)-MAX('PUGLIA (2)'!$AL$3:$AL$51))),(('PUGLIA (2)'!AL8-MIN('PUGLIA (2)'!$AL$3:$AL$51))/(MAX('PUGLIA (2)'!$AL$3:$AL$51)-MIN('PUGLIA (2)'!$AL$3:$AL$51))))</f>
        <v>1</v>
      </c>
      <c r="AM61" s="32">
        <f>IF('PUGLIA (2)'!$AM$1="-",(('PUGLIA (2)'!AM8-MAX('PUGLIA (2)'!$AM$3:$AM$51))/(MIN('PUGLIA (2)'!$AM$3:$AM$51)-MAX('PUGLIA (2)'!$AM$3:$AM$51))),(('PUGLIA (2)'!AM8-MIN('PUGLIA (2)'!$AM$3:$AM$51))/(MAX('PUGLIA (2)'!$AM$3:$AM$51)-MIN('PUGLIA (2)'!$AM$3:$AM$51))))</f>
        <v>0.5</v>
      </c>
      <c r="AN61" s="32">
        <f>IF('PUGLIA (2)'!$AN$1="-",(('PUGLIA (2)'!AN8-MAX('PUGLIA (2)'!$AN$3:$AN$51))/(MIN('PUGLIA (2)'!$AN$3:$AN$51)-MAX('PUGLIA (2)'!$AN$3:$AN$51))),(('PUGLIA (2)'!AN8-MIN('PUGLIA (2)'!$AN$3:$AN$51))/(MAX('PUGLIA (2)'!$AN$3:$AN$51)-MIN('PUGLIA (2)'!$AN$3:$AN$51))))</f>
        <v>0</v>
      </c>
      <c r="AO61" s="32">
        <f>IF('PUGLIA (2)'!$AO$1="-",(('PUGLIA (2)'!AO8-MAX('PUGLIA (2)'!$AO$3:$AO$51))/(MIN('PUGLIA (2)'!$AO$3:$AO$51)-MAX('PUGLIA (2)'!$AO$3:$AO$51))),(('PUGLIA (2)'!AO8-MIN('PUGLIA (2)'!$AO$3:$AO$51))/(MAX('PUGLIA (2)'!$AO$3:$AO$51)-MIN('PUGLIA (2)'!$AO$3:$AO$51))))</f>
        <v>0.36507936507936511</v>
      </c>
      <c r="AP61" s="32">
        <f>IF('PUGLIA (2)'!$AP$1="-",(('PUGLIA (2)'!AP8-MAX('PUGLIA (2)'!$AP$3:$AP$51))/(MIN('PUGLIA (2)'!$AP$3:$AP$51)-MAX('PUGLIA (2)'!$AP$3:$AP$51))),(('PUGLIA (2)'!AP8-MIN('PUGLIA (2)'!$AP$3:$AP$51))/(MAX('PUGLIA (2)'!$AP$3:$AP$51)-MIN('PUGLIA (2)'!$AP$3:$AP$51))))</f>
        <v>0.2</v>
      </c>
      <c r="AQ61" s="32">
        <f>IF('PUGLIA (2)'!$AQ$1="-",(('PUGLIA (2)'!AQ8-MAX('PUGLIA (2)'!$AQ$3:$AQ$51))/(MIN('PUGLIA (2)'!$AQ$3:$AQ$51)-MAX('PUGLIA (2)'!$AQ$3:$AQ$51))),(('PUGLIA (2)'!AQ8-MIN('PUGLIA (2)'!$AQ$3:$AQ$51))/(MAX('PUGLIA (2)'!$AQ$3:$AQ$51)-MIN('PUGLIA (2)'!$AQ$3:$AQ$51))))</f>
        <v>1</v>
      </c>
      <c r="AR61" s="32">
        <f>IF('PUGLIA (2)'!$AR$1="-",(('PUGLIA (2)'!AR8-MAX('PUGLIA (2)'!$AR$3:$AR$51))/(MIN('PUGLIA (2)'!$AR$3:$AR$51)-MAX('PUGLIA (2)'!$AR$3:$AR$51))),(('PUGLIA (2)'!AR8-MIN('PUGLIA (2)'!$AR$3:$AR$51))/(MAX('PUGLIA (2)'!$AR$3:$AR$51)-MIN('PUGLIA (2)'!$AR$3:$AR$51))))</f>
        <v>0.47682472029834838</v>
      </c>
      <c r="AS61" s="32">
        <f>IF('PUGLIA (2)'!$AS$1="-",(('PUGLIA (2)'!AS8-MAX('PUGLIA (2)'!$AS$3:$AS$51))/(MIN('PUGLIA (2)'!$AS$3:$AS$51)-MAX('PUGLIA (2)'!$AS$3:$AS$51))),(('PUGLIA (2)'!AS8-MIN('PUGLIA (2)'!$AS$3:$AS$51))/(MAX('PUGLIA (2)'!$AS$3:$AS$51)-MIN('PUGLIA (2)'!$AS$3:$AS$51))))</f>
        <v>0.38873765820134021</v>
      </c>
      <c r="AT61" s="32">
        <f>IF('PUGLIA (2)'!$AT$1="-",(('PUGLIA (2)'!AT8-MAX('PUGLIA (2)'!$AT$3:$AT$51))/(MIN('PUGLIA (2)'!$AT$3:$AT$51)-MAX('PUGLIA (2)'!$AT$3:$AT$51))),(('PUGLIA (2)'!AT8-MIN('PUGLIA (2)'!$AT$3:$AT$51))/(MAX('PUGLIA (2)'!$AT$3:$AT$51)-MIN('PUGLIA (2)'!$AT$3:$AT$51))))</f>
        <v>0.31040857218900186</v>
      </c>
      <c r="AU61" s="32">
        <f>IF('PUGLIA (2)'!$AU$1="-",(('PUGLIA (2)'!AU8-MAX('PUGLIA (2)'!$AU$3:$AU$51))/(MIN('PUGLIA (2)'!$AU$3:$AU$51)-MAX('PUGLIA (2)'!$AU$3:$AU$51))),(('PUGLIA (2)'!AU8-MIN('PUGLIA (2)'!$AU$3:$AU$51))/(MAX('PUGLIA (2)'!$AU$3:$AU$51)-MIN('PUGLIA (2)'!$AU$3:$AU$51))))</f>
        <v>3.7735849056603772E-2</v>
      </c>
      <c r="AV61" s="32">
        <f>IF('PUGLIA (2)'!$AV$1="-",(('PUGLIA (2)'!AV8-MAX('PUGLIA (2)'!$AV$3:$AV$51))/(MIN('PUGLIA (2)'!$AV$3:$AV$51)-MAX('PUGLIA (2)'!$AV$3:$AV$51))),(('PUGLIA (2)'!AV8-MIN('PUGLIA (2)'!$AV$3:$AV$51))/(MAX('PUGLIA (2)'!$AV$3:$AV$51)-MIN('PUGLIA (2)'!$AV$3:$AV$51))))</f>
        <v>0.94157212533845769</v>
      </c>
      <c r="AW61" s="32">
        <f>IF('PUGLIA (2)'!$AW$1="-",(('PUGLIA (2)'!AW8-MAX('PUGLIA (2)'!$AW$3:$AW$51))/(MIN('PUGLIA (2)'!$AW$3:$AW$51)-MAX('PUGLIA (2)'!$AW$3:$AW$51))),(('PUGLIA (2)'!AW8-MIN('PUGLIA (2)'!$AW$3:$AW$51))/(MAX('PUGLIA (2)'!$AW$3:$AW$51)-MIN('PUGLIA (2)'!$AW$3:$AW$51))))</f>
        <v>0</v>
      </c>
      <c r="AX61" s="32">
        <f>IF('PUGLIA (2)'!$AX$1="-",(('PUGLIA (2)'!AX8-MAX('PUGLIA (2)'!$AX$3:$AX$51))/(MIN('PUGLIA (2)'!$AX$3:$AX$51)-MAX('PUGLIA (2)'!$AX$3:$AX$51))),(('PUGLIA (2)'!AX8-MIN('PUGLIA (2)'!$AX$3:$AX$51))/(MAX('PUGLIA (2)'!$AX$3:$AX$51)-MIN('PUGLIA (2)'!$AX$3:$AX$51))))</f>
        <v>0.23206751054852312</v>
      </c>
      <c r="AY61" s="32">
        <f>IF('PUGLIA (2)'!$AY$1="-",(('PUGLIA (2)'!AY8-MAX('PUGLIA (2)'!$AY$3:$AY$51))/(MIN('PUGLIA (2)'!$AY$3:$AY$51)-MAX('PUGLIA (2)'!$AY$3:$AY$51))),(('PUGLIA (2)'!AY8-MIN('PUGLIA (2)'!$AY$3:$AY$51))/(MAX('PUGLIA (2)'!$AY$3:$AY$51)-MIN('PUGLIA (2)'!$AY$3:$AY$51))))</f>
        <v>0.73031825795644889</v>
      </c>
      <c r="AZ61" s="32">
        <f>IF('PUGLIA (2)'!$AZ$1="-",(('PUGLIA (2)'!AZ8-MAX('PUGLIA (2)'!$AZ$3:$AZ$51))/(MIN('PUGLIA (2)'!$AZ$3:$AZ$51)-MAX('PUGLIA (2)'!$AZ$3:$AZ$51))),(('PUGLIA (2)'!AZ8-MIN('PUGLIA (2)'!$AZ$3:$AZ$51))/(MAX('PUGLIA (2)'!$AZ$3:$AZ$51)-MIN('PUGLIA (2)'!$AZ$3:$AZ$51))))</f>
        <v>8.2258064516129034E-2</v>
      </c>
      <c r="BA61" s="32">
        <f>IF('PUGLIA (2)'!$BA$1="-",(('PUGLIA (2)'!BA8-MAX('PUGLIA (2)'!$BA$3:$BA$51))/(MIN('PUGLIA (2)'!$BA$3:$BA$51)-MAX('PUGLIA (2)'!$BA$3:$BA$51))),(('PUGLIA (2)'!BA8-MIN('PUGLIA (2)'!$BA$3:$BA$51))/(MAX('PUGLIA (2)'!$BA$3:$BA$51)-MIN('PUGLIA (2)'!$BA$3:$BA$51))))</f>
        <v>0.22222222222222224</v>
      </c>
      <c r="BC61" s="32">
        <f>IF('PUGLIA (2)'!$BC$1="-",(('PUGLIA (2)'!BC8-MAX('PUGLIA (2)'!$BC$3:$BC$51))/(MIN('PUGLIA (2)'!$BC$3:$BC$51)-MAX('PUGLIA (2)'!$BC$3:$BC$51))),(('PUGLIA (2)'!BC8-MIN('PUGLIA (2)'!$BC$3:$BC$51))/(MAX('PUGLIA (2)'!$BC$3:$BC$51)-MIN('PUGLIA (2)'!$BC$3:$BC$51))))</f>
        <v>1.1695906432748537E-2</v>
      </c>
      <c r="BD61" s="32">
        <f>IF('PUGLIA (2)'!$BD$1="-",(('PUGLIA (2)'!BD8-MAX('PUGLIA (2)'!$BD$3:$BD$51))/(MIN('PUGLIA (2)'!$BD$3:$BD$51)-MAX('PUGLIA (2)'!$BD$3:$BD$51))),(('PUGLIA (2)'!BD8-MIN('PUGLIA (2)'!$BD$3:$BD$51))/(MAX('PUGLIA (2)'!$BD$3:$BD$51)-MIN('PUGLIA (2)'!$BD$3:$BD$51))))</f>
        <v>0.49999999999999994</v>
      </c>
    </row>
    <row r="62" spans="1:56" x14ac:dyDescent="0.3">
      <c r="A62" s="32">
        <f t="shared" si="1"/>
        <v>71051</v>
      </c>
      <c r="B62" s="32" t="str">
        <f t="shared" si="1"/>
        <v>SAN SEVERO</v>
      </c>
      <c r="C62" s="32" t="str">
        <f t="shared" si="1"/>
        <v>PUGLIA</v>
      </c>
      <c r="D62" s="32">
        <f t="shared" si="1"/>
        <v>128948</v>
      </c>
      <c r="E62" s="32">
        <f t="shared" si="1"/>
        <v>3</v>
      </c>
      <c r="F62" s="32" t="str">
        <f t="shared" si="1"/>
        <v>B</v>
      </c>
      <c r="G62" s="32">
        <f>IF('PUGLIA (2)'!$G$1="-",(('PUGLIA (2)'!G9-MAX('PUGLIA (2)'!$G$3:$G$51))/(MIN('PUGLIA (2)'!$G$3:$G$51)-MAX('PUGLIA (2)'!$G$3:$G$51))),(('PUGLIA (2)'!G9-MIN('PUGLIA (2)'!$G$3:$G$51))/(MAX('PUGLIA (2)'!$G$3:$G$51)-MIN('PUGLIA (2)'!$G$3:$G$51))))</f>
        <v>0.4</v>
      </c>
      <c r="H62" s="32">
        <f>IF('PUGLIA (2)'!$H$1="-",(('PUGLIA (2)'!H9-MAX('PUGLIA (2)'!$H$3:$H$51))/(MIN('PUGLIA (2)'!$H$3:$H$51)-MAX('PUGLIA (2)'!$H$3:$H$51))),(('PUGLIA (2)'!H9-MIN('PUGLIA (2)'!$H$3:$H$51))/(MAX('PUGLIA (2)'!$H$3:$H$51)-MIN('PUGLIA (2)'!$H$3:$H$51))))</f>
        <v>0.34782608695652173</v>
      </c>
      <c r="I62" s="32">
        <f>IF('PUGLIA (2)'!$I$1="-",(('PUGLIA (2)'!I9-MAX('PUGLIA (2)'!$I$3:$I$51))/(MIN('PUGLIA (2)'!$I$3:$I$51)-MAX('PUGLIA (2)'!$I$3:$I$51))),(('PUGLIA (2)'!I9-MIN('PUGLIA (2)'!$I$3:$I$51))/(MAX('PUGLIA (2)'!$I$3:$I$51)-MIN('PUGLIA (2)'!$I$3:$I$51))))</f>
        <v>0.98757997741814074</v>
      </c>
      <c r="J62" s="32">
        <f>IF('PUGLIA (2)'!$J$1="-",(('PUGLIA (2)'!J9-MAX('PUGLIA (2)'!$J$3:$J$51))/(MIN('PUGLIA (2)'!$J$3:$J$51)-MAX('PUGLIA (2)'!$J$3:$J$51))),(('PUGLIA (2)'!J9-MIN('PUGLIA (2)'!$J$3:$J$51))/(MAX('PUGLIA (2)'!$J$3:$J$51)-MIN('PUGLIA (2)'!$J$3:$J$51))))</f>
        <v>0.96322552060256972</v>
      </c>
      <c r="K62" s="32">
        <f>IF('PUGLIA (2)'!$K$1="-",(('PUGLIA (2)'!K9-MAX('PUGLIA (2)'!$K$3:$K$51))/(MIN('PUGLIA (2)'!$K$3:$K$51)-MAX('PUGLIA (2)'!$K$3:$K$51))),(('PUGLIA (2)'!K9-MIN('PUGLIA (2)'!$K$3:$K$51))/(MAX('PUGLIA (2)'!$K$3:$K$51)-MIN('PUGLIA (2)'!$K$3:$K$51))))</f>
        <v>0.42547958681751086</v>
      </c>
      <c r="L62" s="32">
        <f>IF('PUGLIA (2)'!$L$1="-",(('PUGLIA (2)'!L9-MAX('PUGLIA (2)'!$L$3:$L$51))/(MIN('PUGLIA (2)'!$L$3:$L$51)-MAX('PUGLIA (2)'!$L$3:$L$51))),(('PUGLIA (2)'!L9-MIN('PUGLIA (2)'!$L$3:$L$51))/(MAX('PUGLIA (2)'!$L$3:$L$51)-MIN('PUGLIA (2)'!$L$3:$L$51))))</f>
        <v>0.45006016847172081</v>
      </c>
      <c r="M62" s="32">
        <f>IF('PUGLIA (2)'!$M$1="-",(('PUGLIA (2)'!M9-MAX('PUGLIA (2)'!$M$3:$M$51))/(MIN('PUGLIA (2)'!$M$3:$M$51)-MAX('PUGLIA (2)'!$M$3:$M$51))),(('PUGLIA (2)'!M9-MIN('PUGLIA (2)'!$M$3:$M$51))/(MAX('PUGLIA (2)'!$M$3:$M$51)-MIN('PUGLIA (2)'!$M$3:$M$51))))</f>
        <v>6.9087252162789908E-2</v>
      </c>
      <c r="N62" s="32">
        <f>IF('PUGLIA (2)'!$N$1="-",(('PUGLIA (2)'!N9-MAX('PUGLIA (2)'!$N$3:$N$51))/(MIN('PUGLIA (2)'!$N$3:$N$51)-MAX('PUGLIA (2)'!$N$3:$N$51))),(('PUGLIA (2)'!N9-MIN('PUGLIA (2)'!$N$3:$N$51))/(MAX('PUGLIA (2)'!$N$3:$N$51)-MIN('PUGLIA (2)'!$N$3:$N$51))))</f>
        <v>0.42857142857142849</v>
      </c>
      <c r="O62" s="32">
        <f>IF('PUGLIA (2)'!$O$1="-",(('PUGLIA (2)'!O9-MAX('PUGLIA (2)'!$O$3:$O$51))/(MIN('PUGLIA (2)'!$O$3:$O$51)-MAX('PUGLIA (2)'!$O$3:$O$51))),(('PUGLIA (2)'!O9-MIN('PUGLIA (2)'!$O$3:$O$51))/(MAX('PUGLIA (2)'!$O$3:$O$51)-MIN('PUGLIA (2)'!$O$3:$O$51))))</f>
        <v>0.56655813062631688</v>
      </c>
      <c r="P62" s="32">
        <f>IF('PUGLIA (2)'!$P$1="-",(('PUGLIA (2)'!P9-MAX('PUGLIA (2)'!$P$3:$P$51))/(MIN('PUGLIA (2)'!$P$3:$P$51)-MAX('PUGLIA (2)'!$P$3:$P$51))),(('PUGLIA (2)'!P9-MIN('PUGLIA (2)'!$P$3:$P$51))/(MAX('PUGLIA (2)'!$P$3:$P$51)-MIN('PUGLIA (2)'!$P$3:$P$51))))</f>
        <v>0.60573476702508955</v>
      </c>
      <c r="Q62" s="32">
        <f>IF('PUGLIA (2)'!$Q$1="-",(('PUGLIA (2)'!Q9-MAX('PUGLIA (2)'!$Q$3:$Q$51))/(MIN('PUGLIA (2)'!$Q$3:$Q$51)-MAX('PUGLIA (2)'!$Q$3:$Q$51))),(('PUGLIA (2)'!Q9-MIN('PUGLIA (2)'!$Q$3:$Q$51))/(MAX('PUGLIA (2)'!$Q$3:$Q$51)-MIN('PUGLIA (2)'!$Q$3:$Q$51))))</f>
        <v>0.51766169154228847</v>
      </c>
      <c r="R62" s="32">
        <f>IF('PUGLIA (2)'!$R$1="-",(('PUGLIA (2)'!R9-MAX('PUGLIA (2)'!$R$3:$R$51))/(MIN('PUGLIA (2)'!$R$3:$R$51)-MAX('PUGLIA (2)'!$R$3:$R$51))),(('PUGLIA (2)'!R9-MIN('PUGLIA (2)'!$R$3:$R$51))/(MAX('PUGLIA (2)'!$R$3:$R$51)-MIN('PUGLIA (2)'!$R$3:$R$51))))</f>
        <v>3.4368070953436788E-2</v>
      </c>
      <c r="S62" s="32">
        <f>IF('PUGLIA (2)'!$S$1="-",(('PUGLIA (2)'!S9-MAX('PUGLIA (2)'!$S$3:$S$51))/(MIN('PUGLIA (2)'!$S$3:$S$51)-MAX('PUGLIA (2)'!$S$3:$S$51))),(('PUGLIA (2)'!S9-MIN('PUGLIA (2)'!$S$3:$S$51))/(MAX('PUGLIA (2)'!$S$3:$S$51)-MIN('PUGLIA (2)'!$S$3:$S$51))))</f>
        <v>8.5365853658536592E-2</v>
      </c>
      <c r="T62" s="32">
        <f>IF('PUGLIA (2)'!$T$1="-",(('PUGLIA (2)'!T9-MAX('PUGLIA (2)'!$T$3:$T$51))/(MIN('PUGLIA (2)'!$T$3:$T$51)-MAX('PUGLIA (2)'!$T$3:$T$51))),(('PUGLIA (2)'!T9-MIN('PUGLIA (2)'!$T$3:$T$51))/(MAX('PUGLIA (2)'!$T$3:$T$51)-MIN('PUGLIA (2)'!$T$3:$T$51))))</f>
        <v>0.26470588235294112</v>
      </c>
      <c r="U62" s="32">
        <f>IF('PUGLIA (2)'!$U$1="-",(('PUGLIA (2)'!U9-MAX('PUGLIA (2)'!$U$3:$U$51))/(MIN('PUGLIA (2)'!$U$3:$U$51)-MAX('PUGLIA (2)'!$U$3:$U$51))),(('PUGLIA (2)'!U9-MIN('PUGLIA (2)'!$U$3:$U$51))/(MAX('PUGLIA (2)'!$U$3:$U$51)-MIN('PUGLIA (2)'!$U$3:$U$51))))</f>
        <v>0</v>
      </c>
      <c r="V62" s="32">
        <f>IF('PUGLIA (2)'!$V$1="-",(('PUGLIA (2)'!V9-MAX('PUGLIA (2)'!$V$3:$V$51))/(MIN('PUGLIA (2)'!$V$3:$V$51)-MAX('PUGLIA (2)'!$V$3:$V$51))),(('PUGLIA (2)'!V9-MIN('PUGLIA (2)'!$V$3:$V$51))/(MAX('PUGLIA (2)'!$V$3:$V$51)-MIN('PUGLIA (2)'!$V$3:$V$51))))</f>
        <v>1</v>
      </c>
      <c r="W62" s="32">
        <f>IF('PUGLIA (2)'!$W$1="-",(('PUGLIA (2)'!W9-MAX('PUGLIA (2)'!$W$3:$W$51))/(MIN('PUGLIA (2)'!$W$3:$W$51)-MAX('PUGLIA (2)'!$W$3:$W$51))),(('PUGLIA (2)'!W9-MIN('PUGLIA (2)'!$W$3:$W$51))/(MAX('PUGLIA (2)'!$W$3:$W$51)-MIN('PUGLIA (2)'!$W$3:$W$51))))</f>
        <v>0.5</v>
      </c>
      <c r="X62" s="32">
        <f>IF('PUGLIA (2)'!$X$1="-",(('PUGLIA (2)'!X9-MAX('PUGLIA (2)'!$X$3:$X$51))/(MIN('PUGLIA (2)'!$X$3:$X$51)-MAX('PUGLIA (2)'!$X$3:$X$51))),(('PUGLIA (2)'!X9-MIN('PUGLIA (2)'!$X$3:$X$51))/(MAX('PUGLIA (2)'!$X$3:$X$51)-MIN('PUGLIA (2)'!$X$3:$X$51))))</f>
        <v>0.29629629629629628</v>
      </c>
      <c r="Y62" s="32">
        <f>IF('PUGLIA (2)'!$Y$1="-",(('PUGLIA (2)'!Y9-MAX('PUGLIA (2)'!$Y$3:$Y$51))/(MIN('PUGLIA (2)'!$Y$3:$Y$51)-MAX('PUGLIA (2)'!$Y$3:$Y$51))),(('PUGLIA (2)'!Y9-MIN('PUGLIA (2)'!$Y$3:$Y$51))/(MAX('PUGLIA (2)'!$Y$3:$Y$51)-MIN('PUGLIA (2)'!$Y$3:$Y$51))))</f>
        <v>0.98161470823341324</v>
      </c>
      <c r="Z62" s="32">
        <f>IF('PUGLIA (2)'!$Z$1="-",(('PUGLIA (2)'!Z9-MAX('PUGLIA (2)'!$Z$3:$Z$51))/(MIN('PUGLIA (2)'!$Z$3:$Z$51)-MAX('PUGLIA (2)'!$Z$3:$Z$51))),(('PUGLIA (2)'!Z9-MIN('PUGLIA (2)'!$Z$3:$Z$51))/(MAX('PUGLIA (2)'!$Z$3:$Z$51)-MIN('PUGLIA (2)'!$Z$3:$Z$51))))</f>
        <v>0.71598639455782342</v>
      </c>
      <c r="AA62" s="32">
        <f>IF('PUGLIA (2)'!$AA$1="-",(('PUGLIA (2)'!AA9-MAX('PUGLIA (2)'!$AA$3:$AA$51))/(MIN('PUGLIA (2)'!$AA$3:$AA$51)-MAX('PUGLIA (2)'!$AA$3:$AA$51))),(('PUGLIA (2)'!AA9-MIN('PUGLIA (2)'!$AA$3:$AA$51))/(MAX('PUGLIA (2)'!$AA$3:$AA$51)-MIN('PUGLIA (2)'!$AA$3:$AA$51))))</f>
        <v>0.27550047664442323</v>
      </c>
      <c r="AB62" s="32">
        <f>IF('PUGLIA (2)'!$AB$1="-",(('PUGLIA (2)'!AB9-MAX('PUGLIA (2)'!$AB$3:$AB$51))/(MIN('PUGLIA (2)'!$AB$3:$AB$51)-MAX('PUGLIA (2)'!$AB$3:$AB$51))),(('PUGLIA (2)'!AB9-MIN('PUGLIA (2)'!$AB$3:$AB$51))/(MAX('PUGLIA (2)'!$AB$3:$AB$51)-MIN('PUGLIA (2)'!$AB$3:$AB$51))))</f>
        <v>0.20966865833785997</v>
      </c>
      <c r="AC62" s="32">
        <f>IF('PUGLIA (2)'!$AC$1="-",(('PUGLIA (2)'!AC9-MAX('PUGLIA (2)'!$AC$3:$AC$51))/(MIN('PUGLIA (2)'!$AC$3:$AC$51)-MAX('PUGLIA (2)'!$AC$3:$AC$51))),(('PUGLIA (2)'!AC9-MIN('PUGLIA (2)'!$AC$3:$AC$51))/(MAX('PUGLIA (2)'!$AC$3:$AC$51)-MIN('PUGLIA (2)'!$AC$3:$AC$51))))</f>
        <v>0.59701492537313428</v>
      </c>
      <c r="AD62" s="32">
        <f>IF('PUGLIA (2)'!$AD$1="-",(('PUGLIA (2)'!AD9-MAX('PUGLIA (2)'!$AD$3:$AD$51))/(MIN('PUGLIA (2)'!$AD$3:$AD$51)-MAX('PUGLIA (2)'!$AD$3:$AD$51))),(('PUGLIA (2)'!AD9-MIN('PUGLIA (2)'!$AD$3:$AD$51))/(MAX('PUGLIA (2)'!$AD$3:$AD$51)-MIN('PUGLIA (2)'!$AD$3:$AD$51))))</f>
        <v>4.7076023391812868E-2</v>
      </c>
      <c r="AE62" s="32">
        <f>IF('PUGLIA (2)'!$AE$1="-",(('PUGLIA (2)'!AE9-MAX('PUGLIA (2)'!$AE$3:$AE$51))/(MIN('PUGLIA (2)'!$AE$3:$AE$51)-MAX('PUGLIA (2)'!$AE$3:$AE$51))),(('PUGLIA (2)'!AE9-MIN('PUGLIA (2)'!$AE$3:$AE$51))/(MAX('PUGLIA (2)'!$AE$3:$AE$51)-MIN('PUGLIA (2)'!$AE$3:$AE$51))))</f>
        <v>5.5555555555555552E-2</v>
      </c>
      <c r="AF62" s="32">
        <f>IF('PUGLIA (2)'!$AF$1="-",(('PUGLIA (2)'!AF9-MAX('PUGLIA (2)'!$AF$3:$AF$51))/(MIN('PUGLIA (2)'!$AF$3:$AF$51)-MAX('PUGLIA (2)'!$AF$3:$AF$51))),(('PUGLIA (2)'!AF9-MIN('PUGLIA (2)'!$AF$3:$AF$51))/(MAX('PUGLIA (2)'!$AF$3:$AF$51)-MIN('PUGLIA (2)'!$AF$3:$AF$51))))</f>
        <v>0.77611399589421581</v>
      </c>
      <c r="AG62" s="32">
        <f>IF('PUGLIA (2)'!$AG$1="-",(('PUGLIA (2)'!AG9-MAX('PUGLIA (2)'!$AG$3:$AG$51))/(MIN('PUGLIA (2)'!$AG$3:$AG$51)-MAX('PUGLIA (2)'!$AG$3:$AG$51))),(('PUGLIA (2)'!AG9-MIN('PUGLIA (2)'!$AG$3:$AG$51))/(MAX('PUGLIA (2)'!$AG$3:$AG$51)-MIN('PUGLIA (2)'!$AG$3:$AG$51))))</f>
        <v>0.13937282229965156</v>
      </c>
      <c r="AH62" s="32">
        <f>IF('PUGLIA (2)'!$AH$1="-",(('PUGLIA (2)'!AH9-MAX('PUGLIA (2)'!$AH$3:$AH$51))/(MIN('PUGLIA (2)'!$AH$3:$AH$51)-MAX('PUGLIA (2)'!$AH$3:$AH$51))),(('PUGLIA (2)'!AH44-MIN('PUGLIA (2)'!$AH$3:$AH$51))/(MAX('PUGLIA (2)'!$AH$3:$AH$51)-MIN('PUGLIA (2)'!$AH$3:$AH$51))))</f>
        <v>0.42681123706259233</v>
      </c>
      <c r="AI62" s="32">
        <f>IF('PUGLIA (2)'!$AI$1="-",(('PUGLIA (2)'!AI9-MAX('PUGLIA (2)'!$AI$3:$AI$51))/(MIN('PUGLIA (2)'!$AI$3:$AI$51)-MAX('PUGLIA (2)'!$AI$3:$AI$51))),(('PUGLIA (2)'!AI9-MIN('PUGLIA (2)'!$AI$3:$AI$51))/(MAX('PUGLIA (2)'!$AI$3:$AI$51)-MIN('PUGLIA (2)'!$AI$3:$AI$51))))</f>
        <v>0.2584269662921348</v>
      </c>
      <c r="AJ62" s="32">
        <f>IF('PUGLIA (2)'!$AJ$1="-",(('PUGLIA (2)'!AJ9-MAX('PUGLIA (2)'!$AJ$3:$AJ$51))/(MIN('PUGLIA (2)'!$AJ$3:$AJ$51)-MAX('PUGLIA (2)'!$AJ$3:$AJ$51))),(('PUGLIA (2)'!AJ9-MIN('PUGLIA (2)'!$AJ$3:$AJ$51))/(MAX('PUGLIA (2)'!$AJ$3:$AJ$51)-MIN('PUGLIA (2)'!$AJ$3:$AJ$51))))</f>
        <v>0.6296652214723103</v>
      </c>
      <c r="AK62" s="32">
        <f>IF('PUGLIA (2)'!$AK$1="-",(('PUGLIA (2)'!AK9-MAX('PUGLIA (2)'!$AK$3:$AK$51))/(MIN('PUGLIA (2)'!$AK$3:$AK$51)-MAX('PUGLIA (2)'!$AK$3:$AK$51))),(('PUGLIA (2)'!AK9-MIN('PUGLIA (2)'!$AK$3:$AK$51))/(MAX('PUGLIA (2)'!$AK$3:$AK$51)-MIN('PUGLIA (2)'!$AK$3:$AK$51))))</f>
        <v>0.5078979343863913</v>
      </c>
      <c r="AL62" s="32">
        <f>IF('PUGLIA (2)'!$AL$1="-",(('PUGLIA (2)'!AL9-MAX('PUGLIA (2)'!$AL$3:$AL$51))/(MIN('PUGLIA (2)'!$AL$3:$AL$51)-MAX('PUGLIA (2)'!$AL$3:$AL$51))),(('PUGLIA (2)'!AL9-MIN('PUGLIA (2)'!$AL$3:$AL$51))/(MAX('PUGLIA (2)'!$AL$3:$AL$51)-MIN('PUGLIA (2)'!$AL$3:$AL$51))))</f>
        <v>3.6842105263157891E-2</v>
      </c>
      <c r="AM62" s="32">
        <f>IF('PUGLIA (2)'!$AM$1="-",(('PUGLIA (2)'!AM9-MAX('PUGLIA (2)'!$AM$3:$AM$51))/(MIN('PUGLIA (2)'!$AM$3:$AM$51)-MAX('PUGLIA (2)'!$AM$3:$AM$51))),(('PUGLIA (2)'!AM9-MIN('PUGLIA (2)'!$AM$3:$AM$51))/(MAX('PUGLIA (2)'!$AM$3:$AM$51)-MIN('PUGLIA (2)'!$AM$3:$AM$51))))</f>
        <v>0.5</v>
      </c>
      <c r="AN62" s="32">
        <f>IF('PUGLIA (2)'!$AN$1="-",(('PUGLIA (2)'!AN9-MAX('PUGLIA (2)'!$AN$3:$AN$51))/(MIN('PUGLIA (2)'!$AN$3:$AN$51)-MAX('PUGLIA (2)'!$AN$3:$AN$51))),(('PUGLIA (2)'!AN9-MIN('PUGLIA (2)'!$AN$3:$AN$51))/(MAX('PUGLIA (2)'!$AN$3:$AN$51)-MIN('PUGLIA (2)'!$AN$3:$AN$51))))</f>
        <v>0.1111111111111111</v>
      </c>
      <c r="AO62" s="32">
        <f>IF('PUGLIA (2)'!$AO$1="-",(('PUGLIA (2)'!AO9-MAX('PUGLIA (2)'!$AO$3:$AO$51))/(MIN('PUGLIA (2)'!$AO$3:$AO$51)-MAX('PUGLIA (2)'!$AO$3:$AO$51))),(('PUGLIA (2)'!AO9-MIN('PUGLIA (2)'!$AO$3:$AO$51))/(MAX('PUGLIA (2)'!$AO$3:$AO$51)-MIN('PUGLIA (2)'!$AO$3:$AO$51))))</f>
        <v>0.12698412698412698</v>
      </c>
      <c r="AP62" s="32">
        <f>IF('PUGLIA (2)'!$AP$1="-",(('PUGLIA (2)'!AP9-MAX('PUGLIA (2)'!$AP$3:$AP$51))/(MIN('PUGLIA (2)'!$AP$3:$AP$51)-MAX('PUGLIA (2)'!$AP$3:$AP$51))),(('PUGLIA (2)'!AP9-MIN('PUGLIA (2)'!$AP$3:$AP$51))/(MAX('PUGLIA (2)'!$AP$3:$AP$51)-MIN('PUGLIA (2)'!$AP$3:$AP$51))))</f>
        <v>0</v>
      </c>
      <c r="AQ62" s="32">
        <f>IF('PUGLIA (2)'!$AQ$1="-",(('PUGLIA (2)'!AQ9-MAX('PUGLIA (2)'!$AQ$3:$AQ$51))/(MIN('PUGLIA (2)'!$AQ$3:$AQ$51)-MAX('PUGLIA (2)'!$AQ$3:$AQ$51))),(('PUGLIA (2)'!AQ9-MIN('PUGLIA (2)'!$AQ$3:$AQ$51))/(MAX('PUGLIA (2)'!$AQ$3:$AQ$51)-MIN('PUGLIA (2)'!$AQ$3:$AQ$51))))</f>
        <v>1.0432190760059613E-2</v>
      </c>
      <c r="AR62" s="32">
        <f>IF('PUGLIA (2)'!$AR$1="-",(('PUGLIA (2)'!AR9-MAX('PUGLIA (2)'!$AR$3:$AR$51))/(MIN('PUGLIA (2)'!$AR$3:$AR$51)-MAX('PUGLIA (2)'!$AR$3:$AR$51))),(('PUGLIA (2)'!AR9-MIN('PUGLIA (2)'!$AR$3:$AR$51))/(MAX('PUGLIA (2)'!$AR$3:$AR$51)-MIN('PUGLIA (2)'!$AR$3:$AR$51))))</f>
        <v>0</v>
      </c>
      <c r="AS62" s="32">
        <f>IF('PUGLIA (2)'!$AS$1="-",(('PUGLIA (2)'!AS9-MAX('PUGLIA (2)'!$AS$3:$AS$51))/(MIN('PUGLIA (2)'!$AS$3:$AS$51)-MAX('PUGLIA (2)'!$AS$3:$AS$51))),(('PUGLIA (2)'!AS9-MIN('PUGLIA (2)'!$AS$3:$AS$51))/(MAX('PUGLIA (2)'!$AS$3:$AS$51)-MIN('PUGLIA (2)'!$AS$3:$AS$51))))</f>
        <v>0.61446149860268262</v>
      </c>
      <c r="AT62" s="32">
        <f>IF('PUGLIA (2)'!$AT$1="-",(('PUGLIA (2)'!AT9-MAX('PUGLIA (2)'!$AT$3:$AT$51))/(MIN('PUGLIA (2)'!$AT$3:$AT$51)-MAX('PUGLIA (2)'!$AT$3:$AT$51))),(('PUGLIA (2)'!AT9-MIN('PUGLIA (2)'!$AT$3:$AT$51))/(MAX('PUGLIA (2)'!$AT$3:$AT$51)-MIN('PUGLIA (2)'!$AT$3:$AT$51))))</f>
        <v>0.27934233965930116</v>
      </c>
      <c r="AU62" s="32">
        <f>IF('PUGLIA (2)'!$AU$1="-",(('PUGLIA (2)'!AU9-MAX('PUGLIA (2)'!$AU$3:$AU$51))/(MIN('PUGLIA (2)'!$AU$3:$AU$51)-MAX('PUGLIA (2)'!$AU$3:$AU$51))),(('PUGLIA (2)'!AU9-MIN('PUGLIA (2)'!$AU$3:$AU$51))/(MAX('PUGLIA (2)'!$AU$3:$AU$51)-MIN('PUGLIA (2)'!$AU$3:$AU$51))))</f>
        <v>0.20754716981132076</v>
      </c>
      <c r="AV62" s="32">
        <f>IF('PUGLIA (2)'!$AV$1="-",(('PUGLIA (2)'!AV9-MAX('PUGLIA (2)'!$AV$3:$AV$51))/(MIN('PUGLIA (2)'!$AV$3:$AV$51)-MAX('PUGLIA (2)'!$AV$3:$AV$51))),(('PUGLIA (2)'!AV9-MIN('PUGLIA (2)'!$AV$3:$AV$51))/(MAX('PUGLIA (2)'!$AV$3:$AV$51)-MIN('PUGLIA (2)'!$AV$3:$AV$51))))</f>
        <v>0.91848312288371758</v>
      </c>
      <c r="AW62" s="32">
        <f>IF('PUGLIA (2)'!$AW$1="-",(('PUGLIA (2)'!AW9-MAX('PUGLIA (2)'!$AW$3:$AW$51))/(MIN('PUGLIA (2)'!$AW$3:$AW$51)-MAX('PUGLIA (2)'!$AW$3:$AW$51))),(('PUGLIA (2)'!AW9-MIN('PUGLIA (2)'!$AW$3:$AW$51))/(MAX('PUGLIA (2)'!$AW$3:$AW$51)-MIN('PUGLIA (2)'!$AW$3:$AW$51))))</f>
        <v>0</v>
      </c>
      <c r="AX62" s="32">
        <f>IF('PUGLIA (2)'!$AX$1="-",(('PUGLIA (2)'!AX9-MAX('PUGLIA (2)'!$AX$3:$AX$51))/(MIN('PUGLIA (2)'!$AX$3:$AX$51)-MAX('PUGLIA (2)'!$AX$3:$AX$51))),(('PUGLIA (2)'!AX9-MIN('PUGLIA (2)'!$AX$3:$AX$51))/(MAX('PUGLIA (2)'!$AX$3:$AX$51)-MIN('PUGLIA (2)'!$AX$3:$AX$51))))</f>
        <v>0.10970464135021096</v>
      </c>
      <c r="AY62" s="32">
        <f>IF('PUGLIA (2)'!$AY$1="-",(('PUGLIA (2)'!AY9-MAX('PUGLIA (2)'!$AY$3:$AY$51))/(MIN('PUGLIA (2)'!$AY$3:$AY$51)-MAX('PUGLIA (2)'!$AY$3:$AY$51))),(('PUGLIA (2)'!AY9-MIN('PUGLIA (2)'!$AY$3:$AY$51))/(MAX('PUGLIA (2)'!$AY$3:$AY$51)-MIN('PUGLIA (2)'!$AY$3:$AY$51))))</f>
        <v>0.48520379676158576</v>
      </c>
      <c r="AZ62" s="32">
        <f>IF('PUGLIA (2)'!$AZ$1="-",(('PUGLIA (2)'!AZ9-MAX('PUGLIA (2)'!$AZ$3:$AZ$51))/(MIN('PUGLIA (2)'!$AZ$3:$AZ$51)-MAX('PUGLIA (2)'!$AZ$3:$AZ$51))),(('PUGLIA (2)'!AZ9-MIN('PUGLIA (2)'!$AZ$3:$AZ$51))/(MAX('PUGLIA (2)'!$AZ$3:$AZ$51)-MIN('PUGLIA (2)'!$AZ$3:$AZ$51))))</f>
        <v>0.26129032258064516</v>
      </c>
      <c r="BA62" s="32">
        <f>IF('PUGLIA (2)'!$BA$1="-",(('PUGLIA (2)'!BA9-MAX('PUGLIA (2)'!$BA$3:$BA$51))/(MIN('PUGLIA (2)'!$BA$3:$BA$51)-MAX('PUGLIA (2)'!$BA$3:$BA$51))),(('PUGLIA (2)'!BA9-MIN('PUGLIA (2)'!$BA$3:$BA$51))/(MAX('PUGLIA (2)'!$BA$3:$BA$51)-MIN('PUGLIA (2)'!$BA$3:$BA$51))))</f>
        <v>0.38888888888888895</v>
      </c>
      <c r="BC62" s="32">
        <f>IF('PUGLIA (2)'!$BC$1="-",(('PUGLIA (2)'!BC9-MAX('PUGLIA (2)'!$BC$3:$BC$51))/(MIN('PUGLIA (2)'!$BC$3:$BC$51)-MAX('PUGLIA (2)'!$BC$3:$BC$51))),(('PUGLIA (2)'!BC9-MIN('PUGLIA (2)'!$BC$3:$BC$51))/(MAX('PUGLIA (2)'!$BC$3:$BC$51)-MIN('PUGLIA (2)'!$BC$3:$BC$51))))</f>
        <v>7.7972709551656933E-3</v>
      </c>
      <c r="BD62" s="32">
        <f>IF('PUGLIA (2)'!$BD$1="-",(('PUGLIA (2)'!BD9-MAX('PUGLIA (2)'!$BD$3:$BD$51))/(MIN('PUGLIA (2)'!$BD$3:$BD$51)-MAX('PUGLIA (2)'!$BD$3:$BD$51))),(('PUGLIA (2)'!BD9-MIN('PUGLIA (2)'!$BD$3:$BD$51))/(MAX('PUGLIA (2)'!$BD$3:$BD$51)-MIN('PUGLIA (2)'!$BD$3:$BD$51))))</f>
        <v>0.25</v>
      </c>
    </row>
    <row r="63" spans="1:56" x14ac:dyDescent="0.3">
      <c r="A63" s="32">
        <f t="shared" si="1"/>
        <v>71059</v>
      </c>
      <c r="B63" s="32" t="str">
        <f t="shared" si="1"/>
        <v>VICO DEL GARGANO</v>
      </c>
      <c r="C63" s="32" t="str">
        <f t="shared" si="1"/>
        <v>PUGLIA</v>
      </c>
      <c r="D63" s="32">
        <f t="shared" si="1"/>
        <v>25214</v>
      </c>
      <c r="E63" s="32">
        <f t="shared" si="1"/>
        <v>3</v>
      </c>
      <c r="F63" s="32" t="str">
        <f t="shared" si="1"/>
        <v>B</v>
      </c>
      <c r="G63" s="32">
        <f>IF('PUGLIA (2)'!$G$1="-",(('PUGLIA (2)'!G10-MAX('PUGLIA (2)'!$G$3:$G$51))/(MIN('PUGLIA (2)'!$G$3:$G$51)-MAX('PUGLIA (2)'!$G$3:$G$51))),(('PUGLIA (2)'!G10-MIN('PUGLIA (2)'!$G$3:$G$51))/(MAX('PUGLIA (2)'!$G$3:$G$51)-MIN('PUGLIA (2)'!$G$3:$G$51))))</f>
        <v>0</v>
      </c>
      <c r="H63" s="32">
        <f>IF('PUGLIA (2)'!$H$1="-",(('PUGLIA (2)'!H10-MAX('PUGLIA (2)'!$H$3:$H$51))/(MIN('PUGLIA (2)'!$H$3:$H$51)-MAX('PUGLIA (2)'!$H$3:$H$51))),(('PUGLIA (2)'!H10-MIN('PUGLIA (2)'!$H$3:$H$51))/(MAX('PUGLIA (2)'!$H$3:$H$51)-MIN('PUGLIA (2)'!$H$3:$H$51))))</f>
        <v>0.17391304347826084</v>
      </c>
      <c r="I63" s="32">
        <f>IF('PUGLIA (2)'!$I$1="-",(('PUGLIA (2)'!I10-MAX('PUGLIA (2)'!$I$3:$I$51))/(MIN('PUGLIA (2)'!$I$3:$I$51)-MAX('PUGLIA (2)'!$I$3:$I$51))),(('PUGLIA (2)'!I10-MIN('PUGLIA (2)'!$I$3:$I$51))/(MAX('PUGLIA (2)'!$I$3:$I$51)-MIN('PUGLIA (2)'!$I$3:$I$51))))</f>
        <v>0.98419269853217917</v>
      </c>
      <c r="J63" s="32">
        <f>IF('PUGLIA (2)'!$J$1="-",(('PUGLIA (2)'!J10-MAX('PUGLIA (2)'!$J$3:$J$51))/(MIN('PUGLIA (2)'!$J$3:$J$51)-MAX('PUGLIA (2)'!$J$3:$J$51))),(('PUGLIA (2)'!J10-MIN('PUGLIA (2)'!$J$3:$J$51))/(MAX('PUGLIA (2)'!$J$3:$J$51)-MIN('PUGLIA (2)'!$J$3:$J$51))))</f>
        <v>0.57554275587062476</v>
      </c>
      <c r="K63" s="32">
        <f>IF('PUGLIA (2)'!$K$1="-",(('PUGLIA (2)'!K10-MAX('PUGLIA (2)'!$K$3:$K$51))/(MIN('PUGLIA (2)'!$K$3:$K$51)-MAX('PUGLIA (2)'!$K$3:$K$51))),(('PUGLIA (2)'!K10-MIN('PUGLIA (2)'!$K$3:$K$51))/(MAX('PUGLIA (2)'!$K$3:$K$51)-MIN('PUGLIA (2)'!$K$3:$K$51))))</f>
        <v>0.40727988194786058</v>
      </c>
      <c r="L63" s="32">
        <f>IF('PUGLIA (2)'!$L$1="-",(('PUGLIA (2)'!L10-MAX('PUGLIA (2)'!$L$3:$L$51))/(MIN('PUGLIA (2)'!$L$3:$L$51)-MAX('PUGLIA (2)'!$L$3:$L$51))),(('PUGLIA (2)'!L10-MIN('PUGLIA (2)'!$L$3:$L$51))/(MAX('PUGLIA (2)'!$L$3:$L$51)-MIN('PUGLIA (2)'!$L$3:$L$51))))</f>
        <v>0.42539109506618511</v>
      </c>
      <c r="M63" s="32">
        <f>IF('PUGLIA (2)'!$M$1="-",(('PUGLIA (2)'!M10-MAX('PUGLIA (2)'!$M$3:$M$51))/(MIN('PUGLIA (2)'!$M$3:$M$51)-MAX('PUGLIA (2)'!$M$3:$M$51))),(('PUGLIA (2)'!M10-MIN('PUGLIA (2)'!$M$3:$M$51))/(MAX('PUGLIA (2)'!$M$3:$M$51)-MIN('PUGLIA (2)'!$M$3:$M$51))))</f>
        <v>1</v>
      </c>
      <c r="N63" s="32">
        <f>IF('PUGLIA (2)'!$N$1="-",(('PUGLIA (2)'!N10-MAX('PUGLIA (2)'!$N$3:$N$51))/(MIN('PUGLIA (2)'!$N$3:$N$51)-MAX('PUGLIA (2)'!$N$3:$N$51))),(('PUGLIA (2)'!N10-MIN('PUGLIA (2)'!$N$3:$N$51))/(MAX('PUGLIA (2)'!$N$3:$N$51)-MIN('PUGLIA (2)'!$N$3:$N$51))))</f>
        <v>0.14285714285714285</v>
      </c>
      <c r="O63" s="32">
        <f>IF('PUGLIA (2)'!$O$1="-",(('PUGLIA (2)'!O10-MAX('PUGLIA (2)'!$O$3:$O$51))/(MIN('PUGLIA (2)'!$O$3:$O$51)-MAX('PUGLIA (2)'!$O$3:$O$51))),(('PUGLIA (2)'!O10-MIN('PUGLIA (2)'!$O$3:$O$51))/(MAX('PUGLIA (2)'!$O$3:$O$51)-MIN('PUGLIA (2)'!$O$3:$O$51))))</f>
        <v>0.67783949434974133</v>
      </c>
      <c r="P63" s="32">
        <f>IF('PUGLIA (2)'!$P$1="-",(('PUGLIA (2)'!P10-MAX('PUGLIA (2)'!$P$3:$P$51))/(MIN('PUGLIA (2)'!$P$3:$P$51)-MAX('PUGLIA (2)'!$P$3:$P$51))),(('PUGLIA (2)'!P10-MIN('PUGLIA (2)'!$P$3:$P$51))/(MAX('PUGLIA (2)'!$P$3:$P$51)-MIN('PUGLIA (2)'!$P$3:$P$51))))</f>
        <v>0.80824372759856622</v>
      </c>
      <c r="Q63" s="32">
        <f>IF('PUGLIA (2)'!$Q$1="-",(('PUGLIA (2)'!Q10-MAX('PUGLIA (2)'!$Q$3:$Q$51))/(MIN('PUGLIA (2)'!$Q$3:$Q$51)-MAX('PUGLIA (2)'!$Q$3:$Q$51))),(('PUGLIA (2)'!Q10-MIN('PUGLIA (2)'!$Q$3:$Q$51))/(MAX('PUGLIA (2)'!$Q$3:$Q$51)-MIN('PUGLIA (2)'!$Q$3:$Q$51))))</f>
        <v>0</v>
      </c>
      <c r="R63" s="32">
        <f>IF('PUGLIA (2)'!$R$1="-",(('PUGLIA (2)'!R10-MAX('PUGLIA (2)'!$R$3:$R$51))/(MIN('PUGLIA (2)'!$R$3:$R$51)-MAX('PUGLIA (2)'!$R$3:$R$51))),(('PUGLIA (2)'!R10-MIN('PUGLIA (2)'!$R$3:$R$51))/(MAX('PUGLIA (2)'!$R$3:$R$51)-MIN('PUGLIA (2)'!$R$3:$R$51))))</f>
        <v>4.8780487804878044E-2</v>
      </c>
      <c r="S63" s="32">
        <f>IF('PUGLIA (2)'!$S$1="-",(('PUGLIA (2)'!S10-MAX('PUGLIA (2)'!$S$3:$S$51))/(MIN('PUGLIA (2)'!$S$3:$S$51)-MAX('PUGLIA (2)'!$S$3:$S$51))),(('PUGLIA (2)'!S10-MIN('PUGLIA (2)'!$S$3:$S$51))/(MAX('PUGLIA (2)'!$S$3:$S$51)-MIN('PUGLIA (2)'!$S$3:$S$51))))</f>
        <v>7.3170731707317083E-2</v>
      </c>
      <c r="T63" s="32">
        <f>IF('PUGLIA (2)'!$T$1="-",(('PUGLIA (2)'!T10-MAX('PUGLIA (2)'!$T$3:$T$51))/(MIN('PUGLIA (2)'!$T$3:$T$51)-MAX('PUGLIA (2)'!$T$3:$T$51))),(('PUGLIA (2)'!T10-MIN('PUGLIA (2)'!$T$3:$T$51))/(MAX('PUGLIA (2)'!$T$3:$T$51)-MIN('PUGLIA (2)'!$T$3:$T$51))))</f>
        <v>0.16176470588235292</v>
      </c>
      <c r="U63" s="32">
        <f>IF('PUGLIA (2)'!$U$1="-",(('PUGLIA (2)'!U10-MAX('PUGLIA (2)'!$U$3:$U$51))/(MIN('PUGLIA (2)'!$U$3:$U$51)-MAX('PUGLIA (2)'!$U$3:$U$51))),(('PUGLIA (2)'!U10-MIN('PUGLIA (2)'!$U$3:$U$51))/(MAX('PUGLIA (2)'!$U$3:$U$51)-MIN('PUGLIA (2)'!$U$3:$U$51))))</f>
        <v>0</v>
      </c>
      <c r="V63" s="32">
        <f>IF('PUGLIA (2)'!$V$1="-",(('PUGLIA (2)'!V10-MAX('PUGLIA (2)'!$V$3:$V$51))/(MIN('PUGLIA (2)'!$V$3:$V$51)-MAX('PUGLIA (2)'!$V$3:$V$51))),(('PUGLIA (2)'!V10-MIN('PUGLIA (2)'!$V$3:$V$51))/(MAX('PUGLIA (2)'!$V$3:$V$51)-MIN('PUGLIA (2)'!$V$3:$V$51))))</f>
        <v>0</v>
      </c>
      <c r="W63" s="32">
        <f>IF('PUGLIA (2)'!$W$1="-",(('PUGLIA (2)'!W10-MAX('PUGLIA (2)'!$W$3:$W$51))/(MIN('PUGLIA (2)'!$W$3:$W$51)-MAX('PUGLIA (2)'!$W$3:$W$51))),(('PUGLIA (2)'!W10-MIN('PUGLIA (2)'!$W$3:$W$51))/(MAX('PUGLIA (2)'!$W$3:$W$51)-MIN('PUGLIA (2)'!$W$3:$W$51))))</f>
        <v>0</v>
      </c>
      <c r="X63" s="32">
        <f>IF('PUGLIA (2)'!$X$1="-",(('PUGLIA (2)'!X10-MAX('PUGLIA (2)'!$X$3:$X$51))/(MIN('PUGLIA (2)'!$X$3:$X$51)-MAX('PUGLIA (2)'!$X$3:$X$51))),(('PUGLIA (2)'!X10-MIN('PUGLIA (2)'!$X$3:$X$51))/(MAX('PUGLIA (2)'!$X$3:$X$51)-MIN('PUGLIA (2)'!$X$3:$X$51))))</f>
        <v>0.22222222222222221</v>
      </c>
      <c r="Y63" s="32">
        <f>IF('PUGLIA (2)'!$Y$1="-",(('PUGLIA (2)'!Y10-MAX('PUGLIA (2)'!$Y$3:$Y$51))/(MIN('PUGLIA (2)'!$Y$3:$Y$51)-MAX('PUGLIA (2)'!$Y$3:$Y$51))),(('PUGLIA (2)'!Y10-MIN('PUGLIA (2)'!$Y$3:$Y$51))/(MAX('PUGLIA (2)'!$Y$3:$Y$51)-MIN('PUGLIA (2)'!$Y$3:$Y$51))))</f>
        <v>0.80815347721822539</v>
      </c>
      <c r="Z63" s="32">
        <f>IF('PUGLIA (2)'!$Z$1="-",(('PUGLIA (2)'!Z10-MAX('PUGLIA (2)'!$Z$3:$Z$51))/(MIN('PUGLIA (2)'!$Z$3:$Z$51)-MAX('PUGLIA (2)'!$Z$3:$Z$51))),(('PUGLIA (2)'!Z10-MIN('PUGLIA (2)'!$Z$3:$Z$51))/(MAX('PUGLIA (2)'!$Z$3:$Z$51)-MIN('PUGLIA (2)'!$Z$3:$Z$51))))</f>
        <v>0.31292517006802723</v>
      </c>
      <c r="AA63" s="32">
        <f>IF('PUGLIA (2)'!$AA$1="-",(('PUGLIA (2)'!AA10-MAX('PUGLIA (2)'!$AA$3:$AA$51))/(MIN('PUGLIA (2)'!$AA$3:$AA$51)-MAX('PUGLIA (2)'!$AA$3:$AA$51))),(('PUGLIA (2)'!AA10-MIN('PUGLIA (2)'!$AA$3:$AA$51))/(MAX('PUGLIA (2)'!$AA$3:$AA$51)-MIN('PUGLIA (2)'!$AA$3:$AA$51))))</f>
        <v>2.0972354623450904E-2</v>
      </c>
      <c r="AB63" s="32">
        <f>IF('PUGLIA (2)'!$AB$1="-",(('PUGLIA (2)'!AB10-MAX('PUGLIA (2)'!$AB$3:$AB$51))/(MIN('PUGLIA (2)'!$AB$3:$AB$51)-MAX('PUGLIA (2)'!$AB$3:$AB$51))),(('PUGLIA (2)'!AB10-MIN('PUGLIA (2)'!$AB$3:$AB$51))/(MAX('PUGLIA (2)'!$AB$3:$AB$51)-MIN('PUGLIA (2)'!$AB$3:$AB$51))))</f>
        <v>7.930472569255842E-2</v>
      </c>
      <c r="AC63" s="32">
        <f>IF('PUGLIA (2)'!$AC$1="-",(('PUGLIA (2)'!AC10-MAX('PUGLIA (2)'!$AC$3:$AC$51))/(MIN('PUGLIA (2)'!$AC$3:$AC$51)-MAX('PUGLIA (2)'!$AC$3:$AC$51))),(('PUGLIA (2)'!AC10-MIN('PUGLIA (2)'!$AC$3:$AC$51))/(MAX('PUGLIA (2)'!$AC$3:$AC$51)-MIN('PUGLIA (2)'!$AC$3:$AC$51))))</f>
        <v>9.4527363184079602E-2</v>
      </c>
      <c r="AD63" s="32">
        <f>IF('PUGLIA (2)'!$AD$1="-",(('PUGLIA (2)'!AD10-MAX('PUGLIA (2)'!$AD$3:$AD$51))/(MIN('PUGLIA (2)'!$AD$3:$AD$51)-MAX('PUGLIA (2)'!$AD$3:$AD$51))),(('PUGLIA (2)'!AD10-MIN('PUGLIA (2)'!$AD$3:$AD$51))/(MAX('PUGLIA (2)'!$AD$3:$AD$51)-MIN('PUGLIA (2)'!$AD$3:$AD$51))))</f>
        <v>7.7387914230019492E-2</v>
      </c>
      <c r="AE63" s="32">
        <f>IF('PUGLIA (2)'!$AE$1="-",(('PUGLIA (2)'!AE10-MAX('PUGLIA (2)'!$AE$3:$AE$51))/(MIN('PUGLIA (2)'!$AE$3:$AE$51)-MAX('PUGLIA (2)'!$AE$3:$AE$51))),(('PUGLIA (2)'!AE10-MIN('PUGLIA (2)'!$AE$3:$AE$51))/(MAX('PUGLIA (2)'!$AE$3:$AE$51)-MIN('PUGLIA (2)'!$AE$3:$AE$51))))</f>
        <v>0</v>
      </c>
      <c r="AF63" s="32">
        <f>IF('PUGLIA (2)'!$AF$1="-",(('PUGLIA (2)'!AF10-MAX('PUGLIA (2)'!$AF$3:$AF$51))/(MIN('PUGLIA (2)'!$AF$3:$AF$51)-MAX('PUGLIA (2)'!$AF$3:$AF$51))),(('PUGLIA (2)'!AF10-MIN('PUGLIA (2)'!$AF$3:$AF$51))/(MAX('PUGLIA (2)'!$AF$3:$AF$51)-MIN('PUGLIA (2)'!$AF$3:$AF$51))))</f>
        <v>0.76174375075473977</v>
      </c>
      <c r="AG63" s="32">
        <f>IF('PUGLIA (2)'!$AG$1="-",(('PUGLIA (2)'!AG10-MAX('PUGLIA (2)'!$AG$3:$AG$51))/(MIN('PUGLIA (2)'!$AG$3:$AG$51)-MAX('PUGLIA (2)'!$AG$3:$AG$51))),(('PUGLIA (2)'!AG10-MIN('PUGLIA (2)'!$AG$3:$AG$51))/(MAX('PUGLIA (2)'!$AG$3:$AG$51)-MIN('PUGLIA (2)'!$AG$3:$AG$51))))</f>
        <v>0.1289198606271777</v>
      </c>
      <c r="AH63" s="32">
        <f>IF('PUGLIA (2)'!$AH$1="-",(('PUGLIA (2)'!AH10-MAX('PUGLIA (2)'!$AH$3:$AH$51))/(MIN('PUGLIA (2)'!$AH$3:$AH$51)-MAX('PUGLIA (2)'!$AH$3:$AH$51))),(('PUGLIA (2)'!AH45-MIN('PUGLIA (2)'!$AH$3:$AH$51))/(MAX('PUGLIA (2)'!$AH$3:$AH$51)-MIN('PUGLIA (2)'!$AH$3:$AH$51))))</f>
        <v>5.8896007885657985E-2</v>
      </c>
      <c r="AI63" s="32">
        <f>IF('PUGLIA (2)'!$AI$1="-",(('PUGLIA (2)'!AI10-MAX('PUGLIA (2)'!$AI$3:$AI$51))/(MIN('PUGLIA (2)'!$AI$3:$AI$51)-MAX('PUGLIA (2)'!$AI$3:$AI$51))),(('PUGLIA (2)'!AI10-MIN('PUGLIA (2)'!$AI$3:$AI$51))/(MAX('PUGLIA (2)'!$AI$3:$AI$51)-MIN('PUGLIA (2)'!$AI$3:$AI$51))))</f>
        <v>0.1797752808988764</v>
      </c>
      <c r="AJ63" s="32">
        <f>IF('PUGLIA (2)'!$AJ$1="-",(('PUGLIA (2)'!AJ10-MAX('PUGLIA (2)'!$AJ$3:$AJ$51))/(MIN('PUGLIA (2)'!$AJ$3:$AJ$51)-MAX('PUGLIA (2)'!$AJ$3:$AJ$51))),(('PUGLIA (2)'!AJ10-MIN('PUGLIA (2)'!$AJ$3:$AJ$51))/(MAX('PUGLIA (2)'!$AJ$3:$AJ$51)-MIN('PUGLIA (2)'!$AJ$3:$AJ$51))))</f>
        <v>0.82360434452241538</v>
      </c>
      <c r="AK63" s="32">
        <f>IF('PUGLIA (2)'!$AK$1="-",(('PUGLIA (2)'!AK10-MAX('PUGLIA (2)'!$AK$3:$AK$51))/(MIN('PUGLIA (2)'!$AK$3:$AK$51)-MAX('PUGLIA (2)'!$AK$3:$AK$51))),(('PUGLIA (2)'!AK10-MIN('PUGLIA (2)'!$AK$3:$AK$51))/(MAX('PUGLIA (2)'!$AK$3:$AK$51)-MIN('PUGLIA (2)'!$AK$3:$AK$51))))</f>
        <v>0.23754556500607515</v>
      </c>
      <c r="AL63" s="32">
        <f>IF('PUGLIA (2)'!$AL$1="-",(('PUGLIA (2)'!AL10-MAX('PUGLIA (2)'!$AL$3:$AL$51))/(MIN('PUGLIA (2)'!$AL$3:$AL$51)-MAX('PUGLIA (2)'!$AL$3:$AL$51))),(('PUGLIA (2)'!AL10-MIN('PUGLIA (2)'!$AL$3:$AL$51))/(MAX('PUGLIA (2)'!$AL$3:$AL$51)-MIN('PUGLIA (2)'!$AL$3:$AL$51))))</f>
        <v>0</v>
      </c>
      <c r="AM63" s="32">
        <f>IF('PUGLIA (2)'!$AM$1="-",(('PUGLIA (2)'!AM10-MAX('PUGLIA (2)'!$AM$3:$AM$51))/(MIN('PUGLIA (2)'!$AM$3:$AM$51)-MAX('PUGLIA (2)'!$AM$3:$AM$51))),(('PUGLIA (2)'!AM10-MIN('PUGLIA (2)'!$AM$3:$AM$51))/(MAX('PUGLIA (2)'!$AM$3:$AM$51)-MIN('PUGLIA (2)'!$AM$3:$AM$51))))</f>
        <v>0.25</v>
      </c>
      <c r="AN63" s="32">
        <f>IF('PUGLIA (2)'!$AN$1="-",(('PUGLIA (2)'!AN10-MAX('PUGLIA (2)'!$AN$3:$AN$51))/(MIN('PUGLIA (2)'!$AN$3:$AN$51)-MAX('PUGLIA (2)'!$AN$3:$AN$51))),(('PUGLIA (2)'!AN10-MIN('PUGLIA (2)'!$AN$3:$AN$51))/(MAX('PUGLIA (2)'!$AN$3:$AN$51)-MIN('PUGLIA (2)'!$AN$3:$AN$51))))</f>
        <v>0</v>
      </c>
      <c r="AO63" s="32">
        <f>IF('PUGLIA (2)'!$AO$1="-",(('PUGLIA (2)'!AO10-MAX('PUGLIA (2)'!$AO$3:$AO$51))/(MIN('PUGLIA (2)'!$AO$3:$AO$51)-MAX('PUGLIA (2)'!$AO$3:$AO$51))),(('PUGLIA (2)'!AO10-MIN('PUGLIA (2)'!$AO$3:$AO$51))/(MAX('PUGLIA (2)'!$AO$3:$AO$51)-MIN('PUGLIA (2)'!$AO$3:$AO$51))))</f>
        <v>0.33333333333333331</v>
      </c>
      <c r="AP63" s="32">
        <f>IF('PUGLIA (2)'!$AP$1="-",(('PUGLIA (2)'!AP10-MAX('PUGLIA (2)'!$AP$3:$AP$51))/(MIN('PUGLIA (2)'!$AP$3:$AP$51)-MAX('PUGLIA (2)'!$AP$3:$AP$51))),(('PUGLIA (2)'!AP10-MIN('PUGLIA (2)'!$AP$3:$AP$51))/(MAX('PUGLIA (2)'!$AP$3:$AP$51)-MIN('PUGLIA (2)'!$AP$3:$AP$51))))</f>
        <v>0</v>
      </c>
      <c r="AQ63" s="32">
        <f>IF('PUGLIA (2)'!$AQ$1="-",(('PUGLIA (2)'!AQ10-MAX('PUGLIA (2)'!$AQ$3:$AQ$51))/(MIN('PUGLIA (2)'!$AQ$3:$AQ$51)-MAX('PUGLIA (2)'!$AQ$3:$AQ$51))),(('PUGLIA (2)'!AQ10-MIN('PUGLIA (2)'!$AQ$3:$AQ$51))/(MAX('PUGLIA (2)'!$AQ$3:$AQ$51)-MIN('PUGLIA (2)'!$AQ$3:$AQ$51))))</f>
        <v>0</v>
      </c>
      <c r="AR63" s="32">
        <f>IF('PUGLIA (2)'!$AR$1="-",(('PUGLIA (2)'!AR10-MAX('PUGLIA (2)'!$AR$3:$AR$51))/(MIN('PUGLIA (2)'!$AR$3:$AR$51)-MAX('PUGLIA (2)'!$AR$3:$AR$51))),(('PUGLIA (2)'!AR10-MIN('PUGLIA (2)'!$AR$3:$AR$51))/(MAX('PUGLIA (2)'!$AR$3:$AR$51)-MIN('PUGLIA (2)'!$AR$3:$AR$51))))</f>
        <v>0</v>
      </c>
      <c r="AS63" s="32">
        <f>IF('PUGLIA (2)'!$AS$1="-",(('PUGLIA (2)'!AS10-MAX('PUGLIA (2)'!$AS$3:$AS$51))/(MIN('PUGLIA (2)'!$AS$3:$AS$51)-MAX('PUGLIA (2)'!$AS$3:$AS$51))),(('PUGLIA (2)'!AS10-MIN('PUGLIA (2)'!$AS$3:$AS$51))/(MAX('PUGLIA (2)'!$AS$3:$AS$51)-MIN('PUGLIA (2)'!$AS$3:$AS$51))))</f>
        <v>0.63631734777459026</v>
      </c>
      <c r="AT63" s="32">
        <f>IF('PUGLIA (2)'!$AT$1="-",(('PUGLIA (2)'!AT10-MAX('PUGLIA (2)'!$AT$3:$AT$51))/(MIN('PUGLIA (2)'!$AT$3:$AT$51)-MAX('PUGLIA (2)'!$AT$3:$AT$51))),(('PUGLIA (2)'!AT10-MIN('PUGLIA (2)'!$AT$3:$AT$51))/(MAX('PUGLIA (2)'!$AT$3:$AT$51)-MIN('PUGLIA (2)'!$AT$3:$AT$51))))</f>
        <v>0.68072679548540582</v>
      </c>
      <c r="AU63" s="32">
        <f>IF('PUGLIA (2)'!$AU$1="-",(('PUGLIA (2)'!AU10-MAX('PUGLIA (2)'!$AU$3:$AU$51))/(MIN('PUGLIA (2)'!$AU$3:$AU$51)-MAX('PUGLIA (2)'!$AU$3:$AU$51))),(('PUGLIA (2)'!AU10-MIN('PUGLIA (2)'!$AU$3:$AU$51))/(MAX('PUGLIA (2)'!$AU$3:$AU$51)-MIN('PUGLIA (2)'!$AU$3:$AU$51))))</f>
        <v>9.4339622641509441E-2</v>
      </c>
      <c r="AV63" s="32">
        <f>IF('PUGLIA (2)'!$AV$1="-",(('PUGLIA (2)'!AV10-MAX('PUGLIA (2)'!$AV$3:$AV$51))/(MIN('PUGLIA (2)'!$AV$3:$AV$51)-MAX('PUGLIA (2)'!$AV$3:$AV$51))),(('PUGLIA (2)'!AV10-MIN('PUGLIA (2)'!$AV$3:$AV$51))/(MAX('PUGLIA (2)'!$AV$3:$AV$51)-MIN('PUGLIA (2)'!$AV$3:$AV$51))))</f>
        <v>0.71240348309708845</v>
      </c>
      <c r="AW63" s="32">
        <f>IF('PUGLIA (2)'!$AW$1="-",(('PUGLIA (2)'!AW10-MAX('PUGLIA (2)'!$AW$3:$AW$51))/(MIN('PUGLIA (2)'!$AW$3:$AW$51)-MAX('PUGLIA (2)'!$AW$3:$AW$51))),(('PUGLIA (2)'!AW10-MIN('PUGLIA (2)'!$AW$3:$AW$51))/(MAX('PUGLIA (2)'!$AW$3:$AW$51)-MIN('PUGLIA (2)'!$AW$3:$AW$51))))</f>
        <v>0</v>
      </c>
      <c r="AX63" s="32">
        <f>IF('PUGLIA (2)'!$AX$1="-",(('PUGLIA (2)'!AX10-MAX('PUGLIA (2)'!$AX$3:$AX$51))/(MIN('PUGLIA (2)'!$AX$3:$AX$51)-MAX('PUGLIA (2)'!$AX$3:$AX$51))),(('PUGLIA (2)'!AX10-MIN('PUGLIA (2)'!$AX$3:$AX$51))/(MAX('PUGLIA (2)'!$AX$3:$AX$51)-MIN('PUGLIA (2)'!$AX$3:$AX$51))))</f>
        <v>0.1413502109704641</v>
      </c>
      <c r="AY63" s="32">
        <f>IF('PUGLIA (2)'!$AY$1="-",(('PUGLIA (2)'!AY10-MAX('PUGLIA (2)'!$AY$3:$AY$51))/(MIN('PUGLIA (2)'!$AY$3:$AY$51)-MAX('PUGLIA (2)'!$AY$3:$AY$51))),(('PUGLIA (2)'!AY10-MIN('PUGLIA (2)'!$AY$3:$AY$51))/(MAX('PUGLIA (2)'!$AY$3:$AY$51)-MIN('PUGLIA (2)'!$AY$3:$AY$51))))</f>
        <v>0.37576772752652154</v>
      </c>
      <c r="AZ63" s="32">
        <f>IF('PUGLIA (2)'!$AZ$1="-",(('PUGLIA (2)'!AZ10-MAX('PUGLIA (2)'!$AZ$3:$AZ$51))/(MIN('PUGLIA (2)'!$AZ$3:$AZ$51)-MAX('PUGLIA (2)'!$AZ$3:$AZ$51))),(('PUGLIA (2)'!AZ10-MIN('PUGLIA (2)'!$AZ$3:$AZ$51))/(MAX('PUGLIA (2)'!$AZ$3:$AZ$51)-MIN('PUGLIA (2)'!$AZ$3:$AZ$51))))</f>
        <v>0.12580645161290321</v>
      </c>
      <c r="BA63" s="32">
        <f>IF('PUGLIA (2)'!$BA$1="-",(('PUGLIA (2)'!BA10-MAX('PUGLIA (2)'!$BA$3:$BA$51))/(MIN('PUGLIA (2)'!$BA$3:$BA$51)-MAX('PUGLIA (2)'!$BA$3:$BA$51))),(('PUGLIA (2)'!BA10-MIN('PUGLIA (2)'!$BA$3:$BA$51))/(MAX('PUGLIA (2)'!$BA$3:$BA$51)-MIN('PUGLIA (2)'!$BA$3:$BA$51))))</f>
        <v>0.61111111111111116</v>
      </c>
      <c r="BC63" s="32">
        <f>IF('PUGLIA (2)'!$BC$1="-",(('PUGLIA (2)'!BC10-MAX('PUGLIA (2)'!$BC$3:$BC$51))/(MIN('PUGLIA (2)'!$BC$3:$BC$51)-MAX('PUGLIA (2)'!$BC$3:$BC$51))),(('PUGLIA (2)'!BC10-MIN('PUGLIA (2)'!$BC$3:$BC$51))/(MAX('PUGLIA (2)'!$BC$3:$BC$51)-MIN('PUGLIA (2)'!$BC$3:$BC$51))))</f>
        <v>4.8732943469785579E-2</v>
      </c>
      <c r="BD63" s="32">
        <f>IF('PUGLIA (2)'!$BD$1="-",(('PUGLIA (2)'!BD10-MAX('PUGLIA (2)'!$BD$3:$BD$51))/(MIN('PUGLIA (2)'!$BD$3:$BD$51)-MAX('PUGLIA (2)'!$BD$3:$BD$51))),(('PUGLIA (2)'!BD10-MIN('PUGLIA (2)'!$BD$3:$BD$51))/(MAX('PUGLIA (2)'!$BD$3:$BD$51)-MIN('PUGLIA (2)'!$BD$3:$BD$51))))</f>
        <v>0.75000000000000011</v>
      </c>
    </row>
    <row r="64" spans="1:56" x14ac:dyDescent="0.3">
      <c r="A64" s="32">
        <f t="shared" si="1"/>
        <v>72004</v>
      </c>
      <c r="B64" s="32" t="str">
        <f t="shared" si="1"/>
        <v>ALTAMURA</v>
      </c>
      <c r="C64" s="32" t="str">
        <f t="shared" si="1"/>
        <v>PUGLIA</v>
      </c>
      <c r="D64" s="32">
        <f t="shared" si="1"/>
        <v>164060</v>
      </c>
      <c r="E64" s="32">
        <f t="shared" si="1"/>
        <v>3</v>
      </c>
      <c r="F64" s="32" t="str">
        <f t="shared" si="1"/>
        <v>B</v>
      </c>
      <c r="G64" s="32">
        <f>IF('PUGLIA (2)'!$G$1="-",(('PUGLIA (2)'!G11-MAX('PUGLIA (2)'!$G$3:$G$51))/(MIN('PUGLIA (2)'!$G$3:$G$51)-MAX('PUGLIA (2)'!$G$3:$G$51))),(('PUGLIA (2)'!G11-MIN('PUGLIA (2)'!$G$3:$G$51))/(MAX('PUGLIA (2)'!$G$3:$G$51)-MIN('PUGLIA (2)'!$G$3:$G$51))))</f>
        <v>0.17</v>
      </c>
      <c r="H64" s="32">
        <f>IF('PUGLIA (2)'!$H$1="-",(('PUGLIA (2)'!H11-MAX('PUGLIA (2)'!$H$3:$H$51))/(MIN('PUGLIA (2)'!$H$3:$H$51)-MAX('PUGLIA (2)'!$H$3:$H$51))),(('PUGLIA (2)'!H11-MIN('PUGLIA (2)'!$H$3:$H$51))/(MAX('PUGLIA (2)'!$H$3:$H$51)-MIN('PUGLIA (2)'!$H$3:$H$51))))</f>
        <v>0.65217391304347816</v>
      </c>
      <c r="I64" s="32">
        <f>IF('PUGLIA (2)'!$I$1="-",(('PUGLIA (2)'!I11-MAX('PUGLIA (2)'!$I$3:$I$51))/(MIN('PUGLIA (2)'!$I$3:$I$51)-MAX('PUGLIA (2)'!$I$3:$I$51))),(('PUGLIA (2)'!I11-MIN('PUGLIA (2)'!$I$3:$I$51))/(MAX('PUGLIA (2)'!$I$3:$I$51)-MIN('PUGLIA (2)'!$I$3:$I$51))))</f>
        <v>0.96499811817839665</v>
      </c>
      <c r="J64" s="32">
        <f>IF('PUGLIA (2)'!$J$1="-",(('PUGLIA (2)'!J11-MAX('PUGLIA (2)'!$J$3:$J$51))/(MIN('PUGLIA (2)'!$J$3:$J$51)-MAX('PUGLIA (2)'!$J$3:$J$51))),(('PUGLIA (2)'!J11-MIN('PUGLIA (2)'!$J$3:$J$51))/(MAX('PUGLIA (2)'!$J$3:$J$51)-MIN('PUGLIA (2)'!$J$3:$J$51))))</f>
        <v>0.87372618520159495</v>
      </c>
      <c r="K64" s="32">
        <f>IF('PUGLIA (2)'!$K$1="-",(('PUGLIA (2)'!K11-MAX('PUGLIA (2)'!$K$3:$K$51))/(MIN('PUGLIA (2)'!$K$3:$K$51)-MAX('PUGLIA (2)'!$K$3:$K$51))),(('PUGLIA (2)'!K11-MIN('PUGLIA (2)'!$K$3:$K$51))/(MAX('PUGLIA (2)'!$K$3:$K$51)-MIN('PUGLIA (2)'!$K$3:$K$51))))</f>
        <v>0.62715199212985751</v>
      </c>
      <c r="L64" s="32">
        <f>IF('PUGLIA (2)'!$L$1="-",(('PUGLIA (2)'!L11-MAX('PUGLIA (2)'!$L$3:$L$51))/(MIN('PUGLIA (2)'!$L$3:$L$51)-MAX('PUGLIA (2)'!$L$3:$L$51))),(('PUGLIA (2)'!L11-MIN('PUGLIA (2)'!$L$3:$L$51))/(MAX('PUGLIA (2)'!$L$3:$L$51)-MIN('PUGLIA (2)'!$L$3:$L$51))))</f>
        <v>0.21058965102286378</v>
      </c>
      <c r="M64" s="32">
        <f>IF('PUGLIA (2)'!$M$1="-",(('PUGLIA (2)'!M11-MAX('PUGLIA (2)'!$M$3:$M$51))/(MIN('PUGLIA (2)'!$M$3:$M$51)-MAX('PUGLIA (2)'!$M$3:$M$51))),(('PUGLIA (2)'!M11-MIN('PUGLIA (2)'!$M$3:$M$51))/(MAX('PUGLIA (2)'!$M$3:$M$51)-MIN('PUGLIA (2)'!$M$3:$M$51))))</f>
        <v>2.9243949237553438E-3</v>
      </c>
      <c r="N64" s="32">
        <f>IF('PUGLIA (2)'!$N$1="-",(('PUGLIA (2)'!N11-MAX('PUGLIA (2)'!$N$3:$N$51))/(MIN('PUGLIA (2)'!$N$3:$N$51)-MAX('PUGLIA (2)'!$N$3:$N$51))),(('PUGLIA (2)'!N11-MIN('PUGLIA (2)'!$N$3:$N$51))/(MAX('PUGLIA (2)'!$N$3:$N$51)-MIN('PUGLIA (2)'!$N$3:$N$51))))</f>
        <v>0.42857142857142849</v>
      </c>
      <c r="O64" s="32">
        <f>IF('PUGLIA (2)'!$O$1="-",(('PUGLIA (2)'!O11-MAX('PUGLIA (2)'!$O$3:$O$51))/(MIN('PUGLIA (2)'!$O$3:$O$51)-MAX('PUGLIA (2)'!$O$3:$O$51))),(('PUGLIA (2)'!O11-MIN('PUGLIA (2)'!$O$3:$O$51))/(MAX('PUGLIA (2)'!$O$3:$O$51)-MIN('PUGLIA (2)'!$O$3:$O$51))))</f>
        <v>0.7538785673242675</v>
      </c>
      <c r="P64" s="32">
        <f>IF('PUGLIA (2)'!$P$1="-",(('PUGLIA (2)'!P11-MAX('PUGLIA (2)'!$P$3:$P$51))/(MIN('PUGLIA (2)'!$P$3:$P$51)-MAX('PUGLIA (2)'!$P$3:$P$51))),(('PUGLIA (2)'!P11-MIN('PUGLIA (2)'!$P$3:$P$51))/(MAX('PUGLIA (2)'!$P$3:$P$51)-MIN('PUGLIA (2)'!$P$3:$P$51))))</f>
        <v>0.73655913978494614</v>
      </c>
      <c r="Q64" s="32">
        <f>IF('PUGLIA (2)'!$Q$1="-",(('PUGLIA (2)'!Q11-MAX('PUGLIA (2)'!$Q$3:$Q$51))/(MIN('PUGLIA (2)'!$Q$3:$Q$51)-MAX('PUGLIA (2)'!$Q$3:$Q$51))),(('PUGLIA (2)'!Q11-MIN('PUGLIA (2)'!$Q$3:$Q$51))/(MAX('PUGLIA (2)'!$Q$3:$Q$51)-MIN('PUGLIA (2)'!$Q$3:$Q$51))))</f>
        <v>0.75298507462686559</v>
      </c>
      <c r="R64" s="32">
        <f>IF('PUGLIA (2)'!$R$1="-",(('PUGLIA (2)'!R11-MAX('PUGLIA (2)'!$R$3:$R$51))/(MIN('PUGLIA (2)'!$R$3:$R$51)-MAX('PUGLIA (2)'!$R$3:$R$51))),(('PUGLIA (2)'!R11-MIN('PUGLIA (2)'!$R$3:$R$51))/(MAX('PUGLIA (2)'!$R$3:$R$51)-MIN('PUGLIA (2)'!$R$3:$R$51))))</f>
        <v>8.5365853658536592E-2</v>
      </c>
      <c r="S64" s="32">
        <f>IF('PUGLIA (2)'!$S$1="-",(('PUGLIA (2)'!S11-MAX('PUGLIA (2)'!$S$3:$S$51))/(MIN('PUGLIA (2)'!$S$3:$S$51)-MAX('PUGLIA (2)'!$S$3:$S$51))),(('PUGLIA (2)'!S11-MIN('PUGLIA (2)'!$S$3:$S$51))/(MAX('PUGLIA (2)'!$S$3:$S$51)-MIN('PUGLIA (2)'!$S$3:$S$51))))</f>
        <v>0.14634146341463417</v>
      </c>
      <c r="T64" s="32">
        <f>IF('PUGLIA (2)'!$T$1="-",(('PUGLIA (2)'!T11-MAX('PUGLIA (2)'!$T$3:$T$51))/(MIN('PUGLIA (2)'!$T$3:$T$51)-MAX('PUGLIA (2)'!$T$3:$T$51))),(('PUGLIA (2)'!T11-MIN('PUGLIA (2)'!$T$3:$T$51))/(MAX('PUGLIA (2)'!$T$3:$T$51)-MIN('PUGLIA (2)'!$T$3:$T$51))))</f>
        <v>0.14705882352941177</v>
      </c>
      <c r="U64" s="32">
        <f>IF('PUGLIA (2)'!$U$1="-",(('PUGLIA (2)'!U11-MAX('PUGLIA (2)'!$U$3:$U$51))/(MIN('PUGLIA (2)'!$U$3:$U$51)-MAX('PUGLIA (2)'!$U$3:$U$51))),(('PUGLIA (2)'!U11-MIN('PUGLIA (2)'!$U$3:$U$51))/(MAX('PUGLIA (2)'!$U$3:$U$51)-MIN('PUGLIA (2)'!$U$3:$U$51))))</f>
        <v>0</v>
      </c>
      <c r="V64" s="32">
        <f>IF('PUGLIA (2)'!$V$1="-",(('PUGLIA (2)'!V11-MAX('PUGLIA (2)'!$V$3:$V$51))/(MIN('PUGLIA (2)'!$V$3:$V$51)-MAX('PUGLIA (2)'!$V$3:$V$51))),(('PUGLIA (2)'!V11-MIN('PUGLIA (2)'!$V$3:$V$51))/(MAX('PUGLIA (2)'!$V$3:$V$51)-MIN('PUGLIA (2)'!$V$3:$V$51))))</f>
        <v>0</v>
      </c>
      <c r="W64" s="32">
        <f>IF('PUGLIA (2)'!$W$1="-",(('PUGLIA (2)'!W11-MAX('PUGLIA (2)'!$W$3:$W$51))/(MIN('PUGLIA (2)'!$W$3:$W$51)-MAX('PUGLIA (2)'!$W$3:$W$51))),(('PUGLIA (2)'!W11-MIN('PUGLIA (2)'!$W$3:$W$51))/(MAX('PUGLIA (2)'!$W$3:$W$51)-MIN('PUGLIA (2)'!$W$3:$W$51))))</f>
        <v>0</v>
      </c>
      <c r="X64" s="32">
        <f>IF('PUGLIA (2)'!$X$1="-",(('PUGLIA (2)'!X11-MAX('PUGLIA (2)'!$X$3:$X$51))/(MIN('PUGLIA (2)'!$X$3:$X$51)-MAX('PUGLIA (2)'!$X$3:$X$51))),(('PUGLIA (2)'!X11-MIN('PUGLIA (2)'!$X$3:$X$51))/(MAX('PUGLIA (2)'!$X$3:$X$51)-MIN('PUGLIA (2)'!$X$3:$X$51))))</f>
        <v>0.44444444444444442</v>
      </c>
      <c r="Y64" s="32">
        <f>IF('PUGLIA (2)'!$Y$1="-",(('PUGLIA (2)'!Y11-MAX('PUGLIA (2)'!$Y$3:$Y$51))/(MIN('PUGLIA (2)'!$Y$3:$Y$51)-MAX('PUGLIA (2)'!$Y$3:$Y$51))),(('PUGLIA (2)'!Y11-MIN('PUGLIA (2)'!$Y$3:$Y$51))/(MAX('PUGLIA (2)'!$Y$3:$Y$51)-MIN('PUGLIA (2)'!$Y$3:$Y$51))))</f>
        <v>0.91766586730615518</v>
      </c>
      <c r="Z64" s="32">
        <f>IF('PUGLIA (2)'!$Z$1="-",(('PUGLIA (2)'!Z11-MAX('PUGLIA (2)'!$Z$3:$Z$51))/(MIN('PUGLIA (2)'!$Z$3:$Z$51)-MAX('PUGLIA (2)'!$Z$3:$Z$51))),(('PUGLIA (2)'!Z11-MIN('PUGLIA (2)'!$Z$3:$Z$51))/(MAX('PUGLIA (2)'!$Z$3:$Z$51)-MIN('PUGLIA (2)'!$Z$3:$Z$51))))</f>
        <v>1</v>
      </c>
      <c r="AA64" s="32">
        <f>IF('PUGLIA (2)'!$AA$1="-",(('PUGLIA (2)'!AA11-MAX('PUGLIA (2)'!$AA$3:$AA$51))/(MIN('PUGLIA (2)'!$AA$3:$AA$51)-MAX('PUGLIA (2)'!$AA$3:$AA$51))),(('PUGLIA (2)'!AA11-MIN('PUGLIA (2)'!$AA$3:$AA$51))/(MAX('PUGLIA (2)'!$AA$3:$AA$51)-MIN('PUGLIA (2)'!$AA$3:$AA$51))))</f>
        <v>0.33555767397521447</v>
      </c>
      <c r="AB64" s="32">
        <f>IF('PUGLIA (2)'!$AB$1="-",(('PUGLIA (2)'!AB11-MAX('PUGLIA (2)'!$AB$3:$AB$51))/(MIN('PUGLIA (2)'!$AB$3:$AB$51)-MAX('PUGLIA (2)'!$AB$3:$AB$51))),(('PUGLIA (2)'!AB11-MIN('PUGLIA (2)'!$AB$3:$AB$51))/(MAX('PUGLIA (2)'!$AB$3:$AB$51)-MIN('PUGLIA (2)'!$AB$3:$AB$51))))</f>
        <v>0.3460076045627376</v>
      </c>
      <c r="AC64" s="32">
        <f>IF('PUGLIA (2)'!$AC$1="-",(('PUGLIA (2)'!AC11-MAX('PUGLIA (2)'!$AC$3:$AC$51))/(MIN('PUGLIA (2)'!$AC$3:$AC$51)-MAX('PUGLIA (2)'!$AC$3:$AC$51))),(('PUGLIA (2)'!AC11-MIN('PUGLIA (2)'!$AC$3:$AC$51))/(MAX('PUGLIA (2)'!$AC$3:$AC$51)-MIN('PUGLIA (2)'!$AC$3:$AC$51))))</f>
        <v>0.60696517412935325</v>
      </c>
      <c r="AD64" s="32">
        <f>IF('PUGLIA (2)'!$AD$1="-",(('PUGLIA (2)'!AD11-MAX('PUGLIA (2)'!$AD$3:$AD$51))/(MIN('PUGLIA (2)'!$AD$3:$AD$51)-MAX('PUGLIA (2)'!$AD$3:$AD$51))),(('PUGLIA (2)'!AD11-MIN('PUGLIA (2)'!$AD$3:$AD$51))/(MAX('PUGLIA (2)'!$AD$3:$AD$51)-MIN('PUGLIA (2)'!$AD$3:$AD$51))))</f>
        <v>9.0155945419103337E-2</v>
      </c>
      <c r="AE64" s="32">
        <f>IF('PUGLIA (2)'!$AE$1="-",(('PUGLIA (2)'!AE11-MAX('PUGLIA (2)'!$AE$3:$AE$51))/(MIN('PUGLIA (2)'!$AE$3:$AE$51)-MAX('PUGLIA (2)'!$AE$3:$AE$51))),(('PUGLIA (2)'!AE11-MIN('PUGLIA (2)'!$AE$3:$AE$51))/(MAX('PUGLIA (2)'!$AE$3:$AE$51)-MIN('PUGLIA (2)'!$AE$3:$AE$51))))</f>
        <v>0</v>
      </c>
      <c r="AF64" s="32">
        <f>IF('PUGLIA (2)'!$AF$1="-",(('PUGLIA (2)'!AF11-MAX('PUGLIA (2)'!$AF$3:$AF$51))/(MIN('PUGLIA (2)'!$AF$3:$AF$51)-MAX('PUGLIA (2)'!$AF$3:$AF$51))),(('PUGLIA (2)'!AF11-MIN('PUGLIA (2)'!$AF$3:$AF$51))/(MAX('PUGLIA (2)'!$AF$3:$AF$51)-MIN('PUGLIA (2)'!$AF$3:$AF$51))))</f>
        <v>0.70498732037193579</v>
      </c>
      <c r="AG64" s="32">
        <f>IF('PUGLIA (2)'!$AG$1="-",(('PUGLIA (2)'!AG11-MAX('PUGLIA (2)'!$AG$3:$AG$51))/(MIN('PUGLIA (2)'!$AG$3:$AG$51)-MAX('PUGLIA (2)'!$AG$3:$AG$51))),(('PUGLIA (2)'!AG11-MIN('PUGLIA (2)'!$AG$3:$AG$51))/(MAX('PUGLIA (2)'!$AG$3:$AG$51)-MIN('PUGLIA (2)'!$AG$3:$AG$51))))</f>
        <v>7.6655052264808357E-2</v>
      </c>
      <c r="AH64" s="32">
        <f>IF('PUGLIA (2)'!$AH$1="-",(('PUGLIA (2)'!AH11-MAX('PUGLIA (2)'!$AH$3:$AH$51))/(MIN('PUGLIA (2)'!$AH$3:$AH$51)-MAX('PUGLIA (2)'!$AH$3:$AH$51))),(('PUGLIA (2)'!AH46-MIN('PUGLIA (2)'!$AH$3:$AH$51))/(MAX('PUGLIA (2)'!$AH$3:$AH$51)-MIN('PUGLIA (2)'!$AH$3:$AH$51))))</f>
        <v>0.46106456382454408</v>
      </c>
      <c r="AI64" s="32">
        <f>IF('PUGLIA (2)'!$AI$1="-",(('PUGLIA (2)'!AI11-MAX('PUGLIA (2)'!$AI$3:$AI$51))/(MIN('PUGLIA (2)'!$AI$3:$AI$51)-MAX('PUGLIA (2)'!$AI$3:$AI$51))),(('PUGLIA (2)'!AI11-MIN('PUGLIA (2)'!$AI$3:$AI$51))/(MAX('PUGLIA (2)'!$AI$3:$AI$51)-MIN('PUGLIA (2)'!$AI$3:$AI$51))))</f>
        <v>0.3146067415730337</v>
      </c>
      <c r="AJ64" s="32">
        <f>IF('PUGLIA (2)'!$AJ$1="-",(('PUGLIA (2)'!AJ11-MAX('PUGLIA (2)'!$AJ$3:$AJ$51))/(MIN('PUGLIA (2)'!$AJ$3:$AJ$51)-MAX('PUGLIA (2)'!$AJ$3:$AJ$51))),(('PUGLIA (2)'!AJ11-MIN('PUGLIA (2)'!$AJ$3:$AJ$51))/(MAX('PUGLIA (2)'!$AJ$3:$AJ$51)-MIN('PUGLIA (2)'!$AJ$3:$AJ$51))))</f>
        <v>0.60103696419791719</v>
      </c>
      <c r="AK64" s="32">
        <f>IF('PUGLIA (2)'!$AK$1="-",(('PUGLIA (2)'!AK11-MAX('PUGLIA (2)'!$AK$3:$AK$51))/(MIN('PUGLIA (2)'!$AK$3:$AK$51)-MAX('PUGLIA (2)'!$AK$3:$AK$51))),(('PUGLIA (2)'!AK11-MIN('PUGLIA (2)'!$AK$3:$AK$51))/(MAX('PUGLIA (2)'!$AK$3:$AK$51)-MIN('PUGLIA (2)'!$AK$3:$AK$51))))</f>
        <v>0.78311057108140947</v>
      </c>
      <c r="AL64" s="32">
        <f>IF('PUGLIA (2)'!$AL$1="-",(('PUGLIA (2)'!AL11-MAX('PUGLIA (2)'!$AL$3:$AL$51))/(MIN('PUGLIA (2)'!$AL$3:$AL$51)-MAX('PUGLIA (2)'!$AL$3:$AL$51))),(('PUGLIA (2)'!AL11-MIN('PUGLIA (2)'!$AL$3:$AL$51))/(MAX('PUGLIA (2)'!$AL$3:$AL$51)-MIN('PUGLIA (2)'!$AL$3:$AL$51))))</f>
        <v>3.6315789473684211E-2</v>
      </c>
      <c r="AM64" s="32">
        <f>IF('PUGLIA (2)'!$AM$1="-",(('PUGLIA (2)'!AM11-MAX('PUGLIA (2)'!$AM$3:$AM$51))/(MIN('PUGLIA (2)'!$AM$3:$AM$51)-MAX('PUGLIA (2)'!$AM$3:$AM$51))),(('PUGLIA (2)'!AM11-MIN('PUGLIA (2)'!$AM$3:$AM$51))/(MAX('PUGLIA (2)'!$AM$3:$AM$51)-MIN('PUGLIA (2)'!$AM$3:$AM$51))))</f>
        <v>1</v>
      </c>
      <c r="AN64" s="32">
        <f>IF('PUGLIA (2)'!$AN$1="-",(('PUGLIA (2)'!AN11-MAX('PUGLIA (2)'!$AN$3:$AN$51))/(MIN('PUGLIA (2)'!$AN$3:$AN$51)-MAX('PUGLIA (2)'!$AN$3:$AN$51))),(('PUGLIA (2)'!AN11-MIN('PUGLIA (2)'!$AN$3:$AN$51))/(MAX('PUGLIA (2)'!$AN$3:$AN$51)-MIN('PUGLIA (2)'!$AN$3:$AN$51))))</f>
        <v>0.22222222222222221</v>
      </c>
      <c r="AO64" s="32">
        <f>IF('PUGLIA (2)'!$AO$1="-",(('PUGLIA (2)'!AO11-MAX('PUGLIA (2)'!$AO$3:$AO$51))/(MIN('PUGLIA (2)'!$AO$3:$AO$51)-MAX('PUGLIA (2)'!$AO$3:$AO$51))),(('PUGLIA (2)'!AO11-MIN('PUGLIA (2)'!$AO$3:$AO$51))/(MAX('PUGLIA (2)'!$AO$3:$AO$51)-MIN('PUGLIA (2)'!$AO$3:$AO$51))))</f>
        <v>0.19047619047619047</v>
      </c>
      <c r="AP64" s="32">
        <f>IF('PUGLIA (2)'!$AP$1="-",(('PUGLIA (2)'!AP11-MAX('PUGLIA (2)'!$AP$3:$AP$51))/(MIN('PUGLIA (2)'!$AP$3:$AP$51)-MAX('PUGLIA (2)'!$AP$3:$AP$51))),(('PUGLIA (2)'!AP11-MIN('PUGLIA (2)'!$AP$3:$AP$51))/(MAX('PUGLIA (2)'!$AP$3:$AP$51)-MIN('PUGLIA (2)'!$AP$3:$AP$51))))</f>
        <v>0.1</v>
      </c>
      <c r="AQ64" s="32">
        <f>IF('PUGLIA (2)'!$AQ$1="-",(('PUGLIA (2)'!AQ11-MAX('PUGLIA (2)'!$AQ$3:$AQ$51))/(MIN('PUGLIA (2)'!$AQ$3:$AQ$51)-MAX('PUGLIA (2)'!$AQ$3:$AQ$51))),(('PUGLIA (2)'!AQ11-MIN('PUGLIA (2)'!$AQ$3:$AQ$51))/(MAX('PUGLIA (2)'!$AQ$3:$AQ$51)-MIN('PUGLIA (2)'!$AQ$3:$AQ$51))))</f>
        <v>5.9612518628912071E-3</v>
      </c>
      <c r="AR64" s="32">
        <f>IF('PUGLIA (2)'!$AR$1="-",(('PUGLIA (2)'!AR11-MAX('PUGLIA (2)'!$AR$3:$AR$51))/(MIN('PUGLIA (2)'!$AR$3:$AR$51)-MAX('PUGLIA (2)'!$AR$3:$AR$51))),(('PUGLIA (2)'!AR11-MIN('PUGLIA (2)'!$AR$3:$AR$51))/(MAX('PUGLIA (2)'!$AR$3:$AR$51)-MIN('PUGLIA (2)'!$AR$3:$AR$51))))</f>
        <v>5.27437400106553E-2</v>
      </c>
      <c r="AS64" s="32">
        <f>IF('PUGLIA (2)'!$AS$1="-",(('PUGLIA (2)'!AS11-MAX('PUGLIA (2)'!$AS$3:$AS$51))/(MIN('PUGLIA (2)'!$AS$3:$AS$51)-MAX('PUGLIA (2)'!$AS$3:$AS$51))),(('PUGLIA (2)'!AS11-MIN('PUGLIA (2)'!$AS$3:$AS$51))/(MAX('PUGLIA (2)'!$AS$3:$AS$51)-MIN('PUGLIA (2)'!$AS$3:$AS$51))))</f>
        <v>0.28423381302229239</v>
      </c>
      <c r="AT64" s="32">
        <f>IF('PUGLIA (2)'!$AT$1="-",(('PUGLIA (2)'!AT11-MAX('PUGLIA (2)'!$AT$3:$AT$51))/(MIN('PUGLIA (2)'!$AT$3:$AT$51)-MAX('PUGLIA (2)'!$AT$3:$AT$51))),(('PUGLIA (2)'!AT11-MIN('PUGLIA (2)'!$AT$3:$AT$51))/(MAX('PUGLIA (2)'!$AT$3:$AT$51)-MIN('PUGLIA (2)'!$AT$3:$AT$51))))</f>
        <v>5.3692381202970943E-2</v>
      </c>
      <c r="AU64" s="32">
        <f>IF('PUGLIA (2)'!$AU$1="-",(('PUGLIA (2)'!AU11-MAX('PUGLIA (2)'!$AU$3:$AU$51))/(MIN('PUGLIA (2)'!$AU$3:$AU$51)-MAX('PUGLIA (2)'!$AU$3:$AU$51))),(('PUGLIA (2)'!AU11-MIN('PUGLIA (2)'!$AU$3:$AU$51))/(MAX('PUGLIA (2)'!$AU$3:$AU$51)-MIN('PUGLIA (2)'!$AU$3:$AU$51))))</f>
        <v>0.13207547169811321</v>
      </c>
      <c r="AV64" s="32">
        <f>IF('PUGLIA (2)'!$AV$1="-",(('PUGLIA (2)'!AV11-MAX('PUGLIA (2)'!$AV$3:$AV$51))/(MIN('PUGLIA (2)'!$AV$3:$AV$51)-MAX('PUGLIA (2)'!$AV$3:$AV$51))),(('PUGLIA (2)'!AV11-MIN('PUGLIA (2)'!$AV$3:$AV$51))/(MAX('PUGLIA (2)'!$AV$3:$AV$51)-MIN('PUGLIA (2)'!$AV$3:$AV$51))))</f>
        <v>0.94054881359674447</v>
      </c>
      <c r="AW64" s="32">
        <f>IF('PUGLIA (2)'!$AW$1="-",(('PUGLIA (2)'!AW11-MAX('PUGLIA (2)'!$AW$3:$AW$51))/(MIN('PUGLIA (2)'!$AW$3:$AW$51)-MAX('PUGLIA (2)'!$AW$3:$AW$51))),(('PUGLIA (2)'!AW11-MIN('PUGLIA (2)'!$AW$3:$AW$51))/(MAX('PUGLIA (2)'!$AW$3:$AW$51)-MIN('PUGLIA (2)'!$AW$3:$AW$51))))</f>
        <v>0.83333333300000001</v>
      </c>
      <c r="AX64" s="32">
        <f>IF('PUGLIA (2)'!$AX$1="-",(('PUGLIA (2)'!AX11-MAX('PUGLIA (2)'!$AX$3:$AX$51))/(MIN('PUGLIA (2)'!$AX$3:$AX$51)-MAX('PUGLIA (2)'!$AX$3:$AX$51))),(('PUGLIA (2)'!AX11-MIN('PUGLIA (2)'!$AX$3:$AX$51))/(MAX('PUGLIA (2)'!$AX$3:$AX$51)-MIN('PUGLIA (2)'!$AX$3:$AX$51))))</f>
        <v>0.14556962025316453</v>
      </c>
      <c r="AY64" s="32">
        <f>IF('PUGLIA (2)'!$AY$1="-",(('PUGLIA (2)'!AY11-MAX('PUGLIA (2)'!$AY$3:$AY$51))/(MIN('PUGLIA (2)'!$AY$3:$AY$51)-MAX('PUGLIA (2)'!$AY$3:$AY$51))),(('PUGLIA (2)'!AY11-MIN('PUGLIA (2)'!$AY$3:$AY$51))/(MAX('PUGLIA (2)'!$AY$3:$AY$51)-MIN('PUGLIA (2)'!$AY$3:$AY$51))))</f>
        <v>0.65438302624232281</v>
      </c>
      <c r="AZ64" s="32">
        <f>IF('PUGLIA (2)'!$AZ$1="-",(('PUGLIA (2)'!AZ11-MAX('PUGLIA (2)'!$AZ$3:$AZ$51))/(MIN('PUGLIA (2)'!$AZ$3:$AZ$51)-MAX('PUGLIA (2)'!$AZ$3:$AZ$51))),(('PUGLIA (2)'!AZ11-MIN('PUGLIA (2)'!$AZ$3:$AZ$51))/(MAX('PUGLIA (2)'!$AZ$3:$AZ$51)-MIN('PUGLIA (2)'!$AZ$3:$AZ$51))))</f>
        <v>0.44032258064516128</v>
      </c>
      <c r="BA64" s="32">
        <f>IF('PUGLIA (2)'!$BA$1="-",(('PUGLIA (2)'!BA11-MAX('PUGLIA (2)'!$BA$3:$BA$51))/(MIN('PUGLIA (2)'!$BA$3:$BA$51)-MAX('PUGLIA (2)'!$BA$3:$BA$51))),(('PUGLIA (2)'!BA11-MIN('PUGLIA (2)'!$BA$3:$BA$51))/(MAX('PUGLIA (2)'!$BA$3:$BA$51)-MIN('PUGLIA (2)'!$BA$3:$BA$51))))</f>
        <v>0.16666666666666666</v>
      </c>
      <c r="BC64" s="32">
        <f>IF('PUGLIA (2)'!$BC$1="-",(('PUGLIA (2)'!BC11-MAX('PUGLIA (2)'!$BC$3:$BC$51))/(MIN('PUGLIA (2)'!$BC$3:$BC$51)-MAX('PUGLIA (2)'!$BC$3:$BC$51))),(('PUGLIA (2)'!BC11-MIN('PUGLIA (2)'!$BC$3:$BC$51))/(MAX('PUGLIA (2)'!$BC$3:$BC$51)-MIN('PUGLIA (2)'!$BC$3:$BC$51))))</f>
        <v>3.5087719298245619E-2</v>
      </c>
      <c r="BD64" s="32">
        <f>IF('PUGLIA (2)'!$BD$1="-",(('PUGLIA (2)'!BD11-MAX('PUGLIA (2)'!$BD$3:$BD$51))/(MIN('PUGLIA (2)'!$BD$3:$BD$51)-MAX('PUGLIA (2)'!$BD$3:$BD$51))),(('PUGLIA (2)'!BD11-MIN('PUGLIA (2)'!$BD$3:$BD$51))/(MAX('PUGLIA (2)'!$BD$3:$BD$51)-MIN('PUGLIA (2)'!$BD$3:$BD$51))))</f>
        <v>0.25</v>
      </c>
    </row>
    <row r="65" spans="1:56" x14ac:dyDescent="0.3">
      <c r="A65" s="32">
        <f t="shared" si="1"/>
        <v>72006</v>
      </c>
      <c r="B65" s="32" t="str">
        <f t="shared" si="1"/>
        <v>BARI</v>
      </c>
      <c r="C65" s="32" t="str">
        <f t="shared" si="1"/>
        <v>PUGLIA</v>
      </c>
      <c r="D65" s="32">
        <f t="shared" si="1"/>
        <v>327361</v>
      </c>
      <c r="E65" s="32">
        <f t="shared" si="1"/>
        <v>1</v>
      </c>
      <c r="F65" s="32" t="str">
        <f t="shared" si="1"/>
        <v>A</v>
      </c>
      <c r="G65" s="32">
        <f>IF('PUGLIA (2)'!$G$1="-",(('PUGLIA (2)'!G12-MAX('PUGLIA (2)'!$G$3:$G$51))/(MIN('PUGLIA (2)'!$G$3:$G$51)-MAX('PUGLIA (2)'!$G$3:$G$51))),(('PUGLIA (2)'!G12-MIN('PUGLIA (2)'!$G$3:$G$51))/(MAX('PUGLIA (2)'!$G$3:$G$51)-MIN('PUGLIA (2)'!$G$3:$G$51))))</f>
        <v>1</v>
      </c>
      <c r="H65" s="32">
        <f>IF('PUGLIA (2)'!$H$1="-",(('PUGLIA (2)'!H12-MAX('PUGLIA (2)'!$H$3:$H$51))/(MIN('PUGLIA (2)'!$H$3:$H$51)-MAX('PUGLIA (2)'!$H$3:$H$51))),(('PUGLIA (2)'!H12-MIN('PUGLIA (2)'!$H$3:$H$51))/(MAX('PUGLIA (2)'!$H$3:$H$51)-MIN('PUGLIA (2)'!$H$3:$H$51))))</f>
        <v>0.39130434782608692</v>
      </c>
      <c r="I65" s="32">
        <f>IF('PUGLIA (2)'!$I$1="-",(('PUGLIA (2)'!I12-MAX('PUGLIA (2)'!$I$3:$I$51))/(MIN('PUGLIA (2)'!$I$3:$I$51)-MAX('PUGLIA (2)'!$I$3:$I$51))),(('PUGLIA (2)'!I12-MIN('PUGLIA (2)'!$I$3:$I$51))/(MAX('PUGLIA (2)'!$I$3:$I$51)-MIN('PUGLIA (2)'!$I$3:$I$51))))</f>
        <v>0</v>
      </c>
      <c r="J65" s="32">
        <f>IF('PUGLIA (2)'!$J$1="-",(('PUGLIA (2)'!J12-MAX('PUGLIA (2)'!$J$3:$J$51))/(MIN('PUGLIA (2)'!$J$3:$J$51)-MAX('PUGLIA (2)'!$J$3:$J$51))),(('PUGLIA (2)'!J12-MIN('PUGLIA (2)'!$J$3:$J$51))/(MAX('PUGLIA (2)'!$J$3:$J$51)-MIN('PUGLIA (2)'!$J$3:$J$51))))</f>
        <v>0.96145325653522373</v>
      </c>
      <c r="K65" s="32">
        <f>IF('PUGLIA (2)'!$K$1="-",(('PUGLIA (2)'!K12-MAX('PUGLIA (2)'!$K$3:$K$51))/(MIN('PUGLIA (2)'!$K$3:$K$51)-MAX('PUGLIA (2)'!$K$3:$K$51))),(('PUGLIA (2)'!K12-MIN('PUGLIA (2)'!$K$3:$K$51))/(MAX('PUGLIA (2)'!$K$3:$K$51)-MIN('PUGLIA (2)'!$K$3:$K$51))))</f>
        <v>0.37875061485489392</v>
      </c>
      <c r="L65" s="32">
        <f>IF('PUGLIA (2)'!$L$1="-",(('PUGLIA (2)'!L12-MAX('PUGLIA (2)'!$L$3:$L$51))/(MIN('PUGLIA (2)'!$L$3:$L$51)-MAX('PUGLIA (2)'!$L$3:$L$51))),(('PUGLIA (2)'!L12-MIN('PUGLIA (2)'!$L$3:$L$51))/(MAX('PUGLIA (2)'!$L$3:$L$51)-MIN('PUGLIA (2)'!$L$3:$L$51))))</f>
        <v>0.42478941034897705</v>
      </c>
      <c r="M65" s="32">
        <f>IF('PUGLIA (2)'!$M$1="-",(('PUGLIA (2)'!M12-MAX('PUGLIA (2)'!$M$3:$M$51))/(MIN('PUGLIA (2)'!$M$3:$M$51)-MAX('PUGLIA (2)'!$M$3:$M$51))),(('PUGLIA (2)'!M12-MIN('PUGLIA (2)'!$M$3:$M$51))/(MAX('PUGLIA (2)'!$M$3:$M$51)-MIN('PUGLIA (2)'!$M$3:$M$51))))</f>
        <v>4.805264752415256E-3</v>
      </c>
      <c r="N65" s="32">
        <f>IF('PUGLIA (2)'!$N$1="-",(('PUGLIA (2)'!N12-MAX('PUGLIA (2)'!$N$3:$N$51))/(MIN('PUGLIA (2)'!$N$3:$N$51)-MAX('PUGLIA (2)'!$N$3:$N$51))),(('PUGLIA (2)'!N12-MIN('PUGLIA (2)'!$N$3:$N$51))/(MAX('PUGLIA (2)'!$N$3:$N$51)-MIN('PUGLIA (2)'!$N$3:$N$51))))</f>
        <v>1</v>
      </c>
      <c r="O65" s="32">
        <f>IF('PUGLIA (2)'!$O$1="-",(('PUGLIA (2)'!O12-MAX('PUGLIA (2)'!$O$3:$O$51))/(MIN('PUGLIA (2)'!$O$3:$O$51)-MAX('PUGLIA (2)'!$O$3:$O$51))),(('PUGLIA (2)'!O12-MIN('PUGLIA (2)'!$O$3:$O$51))/(MAX('PUGLIA (2)'!$O$3:$O$51)-MIN('PUGLIA (2)'!$O$3:$O$51))))</f>
        <v>0.33461022792568473</v>
      </c>
      <c r="P65" s="32">
        <f>IF('PUGLIA (2)'!$P$1="-",(('PUGLIA (2)'!P12-MAX('PUGLIA (2)'!$P$3:$P$51))/(MIN('PUGLIA (2)'!$P$3:$P$51)-MAX('PUGLIA (2)'!$P$3:$P$51))),(('PUGLIA (2)'!P12-MIN('PUGLIA (2)'!$P$3:$P$51))/(MAX('PUGLIA (2)'!$P$3:$P$51)-MIN('PUGLIA (2)'!$P$3:$P$51))))</f>
        <v>0.86200716845878123</v>
      </c>
      <c r="Q65" s="32">
        <f>IF('PUGLIA (2)'!$Q$1="-",(('PUGLIA (2)'!Q12-MAX('PUGLIA (2)'!$Q$3:$Q$51))/(MIN('PUGLIA (2)'!$Q$3:$Q$51)-MAX('PUGLIA (2)'!$Q$3:$Q$51))),(('PUGLIA (2)'!Q12-MIN('PUGLIA (2)'!$Q$3:$Q$51))/(MAX('PUGLIA (2)'!$Q$3:$Q$51)-MIN('PUGLIA (2)'!$Q$3:$Q$51))))</f>
        <v>0.88009950248756197</v>
      </c>
      <c r="R65" s="32">
        <f>IF('PUGLIA (2)'!$R$1="-",(('PUGLIA (2)'!R12-MAX('PUGLIA (2)'!$R$3:$R$51))/(MIN('PUGLIA (2)'!$R$3:$R$51)-MAX('PUGLIA (2)'!$R$3:$R$51))),(('PUGLIA (2)'!R12-MIN('PUGLIA (2)'!$R$3:$R$51))/(MAX('PUGLIA (2)'!$R$3:$R$51)-MIN('PUGLIA (2)'!$R$3:$R$51))))</f>
        <v>1</v>
      </c>
      <c r="S65" s="32">
        <f>IF('PUGLIA (2)'!$S$1="-",(('PUGLIA (2)'!S12-MAX('PUGLIA (2)'!$S$3:$S$51))/(MIN('PUGLIA (2)'!$S$3:$S$51)-MAX('PUGLIA (2)'!$S$3:$S$51))),(('PUGLIA (2)'!S12-MIN('PUGLIA (2)'!$S$3:$S$51))/(MAX('PUGLIA (2)'!$S$3:$S$51)-MIN('PUGLIA (2)'!$S$3:$S$51))))</f>
        <v>1</v>
      </c>
      <c r="T65" s="32">
        <f>IF('PUGLIA (2)'!$T$1="-",(('PUGLIA (2)'!T12-MAX('PUGLIA (2)'!$T$3:$T$51))/(MIN('PUGLIA (2)'!$T$3:$T$51)-MAX('PUGLIA (2)'!$T$3:$T$51))),(('PUGLIA (2)'!T12-MIN('PUGLIA (2)'!$T$3:$T$51))/(MAX('PUGLIA (2)'!$T$3:$T$51)-MIN('PUGLIA (2)'!$T$3:$T$51))))</f>
        <v>1</v>
      </c>
      <c r="U65" s="32">
        <f>IF('PUGLIA (2)'!$U$1="-",(('PUGLIA (2)'!U12-MAX('PUGLIA (2)'!$U$3:$U$51))/(MIN('PUGLIA (2)'!$U$3:$U$51)-MAX('PUGLIA (2)'!$U$3:$U$51))),(('PUGLIA (2)'!U12-MIN('PUGLIA (2)'!$U$3:$U$51))/(MAX('PUGLIA (2)'!$U$3:$U$51)-MIN('PUGLIA (2)'!$U$3:$U$51))))</f>
        <v>1</v>
      </c>
      <c r="V65" s="32">
        <f>IF('PUGLIA (2)'!$V$1="-",(('PUGLIA (2)'!V12-MAX('PUGLIA (2)'!$V$3:$V$51))/(MIN('PUGLIA (2)'!$V$3:$V$51)-MAX('PUGLIA (2)'!$V$3:$V$51))),(('PUGLIA (2)'!V12-MIN('PUGLIA (2)'!$V$3:$V$51))/(MAX('PUGLIA (2)'!$V$3:$V$51)-MIN('PUGLIA (2)'!$V$3:$V$51))))</f>
        <v>1</v>
      </c>
      <c r="W65" s="32">
        <f>IF('PUGLIA (2)'!$W$1="-",(('PUGLIA (2)'!W12-MAX('PUGLIA (2)'!$W$3:$W$51))/(MIN('PUGLIA (2)'!$W$3:$W$51)-MAX('PUGLIA (2)'!$W$3:$W$51))),(('PUGLIA (2)'!W12-MIN('PUGLIA (2)'!$W$3:$W$51))/(MAX('PUGLIA (2)'!$W$3:$W$51)-MIN('PUGLIA (2)'!$W$3:$W$51))))</f>
        <v>1</v>
      </c>
      <c r="X65" s="32">
        <f>IF('PUGLIA (2)'!$X$1="-",(('PUGLIA (2)'!X12-MAX('PUGLIA (2)'!$X$3:$X$51))/(MIN('PUGLIA (2)'!$X$3:$X$51)-MAX('PUGLIA (2)'!$X$3:$X$51))),(('PUGLIA (2)'!X12-MIN('PUGLIA (2)'!$X$3:$X$51))/(MAX('PUGLIA (2)'!$X$3:$X$51)-MIN('PUGLIA (2)'!$X$3:$X$51))))</f>
        <v>1</v>
      </c>
      <c r="Y65" s="32">
        <f>IF('PUGLIA (2)'!$Y$1="-",(('PUGLIA (2)'!Y12-MAX('PUGLIA (2)'!$Y$3:$Y$51))/(MIN('PUGLIA (2)'!$Y$3:$Y$51)-MAX('PUGLIA (2)'!$Y$3:$Y$51))),(('PUGLIA (2)'!Y12-MIN('PUGLIA (2)'!$Y$3:$Y$51))/(MAX('PUGLIA (2)'!$Y$3:$Y$51)-MIN('PUGLIA (2)'!$Y$3:$Y$51))))</f>
        <v>1</v>
      </c>
      <c r="Z65" s="32">
        <f>IF('PUGLIA (2)'!$Z$1="-",(('PUGLIA (2)'!Z12-MAX('PUGLIA (2)'!$Z$3:$Z$51))/(MIN('PUGLIA (2)'!$Z$3:$Z$51)-MAX('PUGLIA (2)'!$Z$3:$Z$51))),(('PUGLIA (2)'!Z12-MIN('PUGLIA (2)'!$Z$3:$Z$51))/(MAX('PUGLIA (2)'!$Z$3:$Z$51)-MIN('PUGLIA (2)'!$Z$3:$Z$51))))</f>
        <v>4.4217687074829905E-2</v>
      </c>
      <c r="AA65" s="32">
        <f>IF('PUGLIA (2)'!$AA$1="-",(('PUGLIA (2)'!AA12-MAX('PUGLIA (2)'!$AA$3:$AA$51))/(MIN('PUGLIA (2)'!$AA$3:$AA$51)-MAX('PUGLIA (2)'!$AA$3:$AA$51))),(('PUGLIA (2)'!AA12-MIN('PUGLIA (2)'!$AA$3:$AA$51))/(MAX('PUGLIA (2)'!$AA$3:$AA$51)-MIN('PUGLIA (2)'!$AA$3:$AA$51))))</f>
        <v>1</v>
      </c>
      <c r="AB65" s="32">
        <f>IF('PUGLIA (2)'!$AB$1="-",(('PUGLIA (2)'!AB12-MAX('PUGLIA (2)'!$AB$3:$AB$51))/(MIN('PUGLIA (2)'!$AB$3:$AB$51)-MAX('PUGLIA (2)'!$AB$3:$AB$51))),(('PUGLIA (2)'!AB12-MIN('PUGLIA (2)'!$AB$3:$AB$51))/(MAX('PUGLIA (2)'!$AB$3:$AB$51)-MIN('PUGLIA (2)'!$AB$3:$AB$51))))</f>
        <v>0.5975013579576316</v>
      </c>
      <c r="AC65" s="32">
        <f>IF('PUGLIA (2)'!$AC$1="-",(('PUGLIA (2)'!AC12-MAX('PUGLIA (2)'!$AC$3:$AC$51))/(MIN('PUGLIA (2)'!$AC$3:$AC$51)-MAX('PUGLIA (2)'!$AC$3:$AC$51))),(('PUGLIA (2)'!AC12-MIN('PUGLIA (2)'!$AC$3:$AC$51))/(MAX('PUGLIA (2)'!$AC$3:$AC$51)-MIN('PUGLIA (2)'!$AC$3:$AC$51))))</f>
        <v>1</v>
      </c>
      <c r="AD65" s="32">
        <f>IF('PUGLIA (2)'!$AD$1="-",(('PUGLIA (2)'!AD12-MAX('PUGLIA (2)'!$AD$3:$AD$51))/(MIN('PUGLIA (2)'!$AD$3:$AD$51)-MAX('PUGLIA (2)'!$AD$3:$AD$51))),(('PUGLIA (2)'!AD12-MIN('PUGLIA (2)'!$AD$3:$AD$51))/(MAX('PUGLIA (2)'!$AD$3:$AD$51)-MIN('PUGLIA (2)'!$AD$3:$AD$51))))</f>
        <v>0.1050682261208577</v>
      </c>
      <c r="AE65" s="32">
        <f>IF('PUGLIA (2)'!$AE$1="-",(('PUGLIA (2)'!AE12-MAX('PUGLIA (2)'!$AE$3:$AE$51))/(MIN('PUGLIA (2)'!$AE$3:$AE$51)-MAX('PUGLIA (2)'!$AE$3:$AE$51))),(('PUGLIA (2)'!AE12-MIN('PUGLIA (2)'!$AE$3:$AE$51))/(MAX('PUGLIA (2)'!$AE$3:$AE$51)-MIN('PUGLIA (2)'!$AE$3:$AE$51))))</f>
        <v>1</v>
      </c>
      <c r="AF65" s="32">
        <f>IF('PUGLIA (2)'!$AF$1="-",(('PUGLIA (2)'!AF12-MAX('PUGLIA (2)'!$AF$3:$AF$51))/(MIN('PUGLIA (2)'!$AF$3:$AF$51)-MAX('PUGLIA (2)'!$AF$3:$AF$51))),(('PUGLIA (2)'!AF12-MIN('PUGLIA (2)'!$AF$3:$AF$51))/(MAX('PUGLIA (2)'!$AF$3:$AF$51)-MIN('PUGLIA (2)'!$AF$3:$AF$51))))</f>
        <v>1</v>
      </c>
      <c r="AG65" s="32">
        <f>IF('PUGLIA (2)'!$AG$1="-",(('PUGLIA (2)'!AG12-MAX('PUGLIA (2)'!$AG$3:$AG$51))/(MIN('PUGLIA (2)'!$AG$3:$AG$51)-MAX('PUGLIA (2)'!$AG$3:$AG$51))),(('PUGLIA (2)'!AG12-MIN('PUGLIA (2)'!$AG$3:$AG$51))/(MAX('PUGLIA (2)'!$AG$3:$AG$51)-MIN('PUGLIA (2)'!$AG$3:$AG$51))))</f>
        <v>2.78745644599303E-2</v>
      </c>
      <c r="AH65" s="32">
        <f>IF('PUGLIA (2)'!$AH$1="-",(('PUGLIA (2)'!AH12-MAX('PUGLIA (2)'!$AH$3:$AH$51))/(MIN('PUGLIA (2)'!$AH$3:$AH$51)-MAX('PUGLIA (2)'!$AH$3:$AH$51))),(('PUGLIA (2)'!AH47-MIN('PUGLIA (2)'!$AH$3:$AH$51))/(MAX('PUGLIA (2)'!$AH$3:$AH$51)-MIN('PUGLIA (2)'!$AH$3:$AH$51))))</f>
        <v>0.33070478068013792</v>
      </c>
      <c r="AI65" s="32">
        <f>IF('PUGLIA (2)'!$AI$1="-",(('PUGLIA (2)'!AI12-MAX('PUGLIA (2)'!$AI$3:$AI$51))/(MIN('PUGLIA (2)'!$AI$3:$AI$51)-MAX('PUGLIA (2)'!$AI$3:$AI$51))),(('PUGLIA (2)'!AI12-MIN('PUGLIA (2)'!$AI$3:$AI$51))/(MAX('PUGLIA (2)'!$AI$3:$AI$51)-MIN('PUGLIA (2)'!$AI$3:$AI$51))))</f>
        <v>0.20224719101123598</v>
      </c>
      <c r="AJ65" s="32">
        <f>IF('PUGLIA (2)'!$AJ$1="-",(('PUGLIA (2)'!AJ12-MAX('PUGLIA (2)'!$AJ$3:$AJ$51))/(MIN('PUGLIA (2)'!$AJ$3:$AJ$51)-MAX('PUGLIA (2)'!$AJ$3:$AJ$51))),(('PUGLIA (2)'!AJ12-MIN('PUGLIA (2)'!$AJ$3:$AJ$51))/(MAX('PUGLIA (2)'!$AJ$3:$AJ$51)-MIN('PUGLIA (2)'!$AJ$3:$AJ$51))))</f>
        <v>0.5497027667277522</v>
      </c>
      <c r="AK65" s="32">
        <f>IF('PUGLIA (2)'!$AK$1="-",(('PUGLIA (2)'!AK12-MAX('PUGLIA (2)'!$AK$3:$AK$51))/(MIN('PUGLIA (2)'!$AK$3:$AK$51)-MAX('PUGLIA (2)'!$AK$3:$AK$51))),(('PUGLIA (2)'!AK12-MIN('PUGLIA (2)'!$AK$3:$AK$51))/(MAX('PUGLIA (2)'!$AK$3:$AK$51)-MIN('PUGLIA (2)'!$AK$3:$AK$51))))</f>
        <v>0.88335358444714474</v>
      </c>
      <c r="AL65" s="32">
        <f>IF('PUGLIA (2)'!$AL$1="-",(('PUGLIA (2)'!AL12-MAX('PUGLIA (2)'!$AL$3:$AL$51))/(MIN('PUGLIA (2)'!$AL$3:$AL$51)-MAX('PUGLIA (2)'!$AL$3:$AL$51))),(('PUGLIA (2)'!AL12-MIN('PUGLIA (2)'!$AL$3:$AL$51))/(MAX('PUGLIA (2)'!$AL$3:$AL$51)-MIN('PUGLIA (2)'!$AL$3:$AL$51))))</f>
        <v>0.44578947368421057</v>
      </c>
      <c r="AM65" s="32">
        <f>IF('PUGLIA (2)'!$AM$1="-",(('PUGLIA (2)'!AM12-MAX('PUGLIA (2)'!$AM$3:$AM$51))/(MIN('PUGLIA (2)'!$AM$3:$AM$51)-MAX('PUGLIA (2)'!$AM$3:$AM$51))),(('PUGLIA (2)'!AM12-MIN('PUGLIA (2)'!$AM$3:$AM$51))/(MAX('PUGLIA (2)'!$AM$3:$AM$51)-MIN('PUGLIA (2)'!$AM$3:$AM$51))))</f>
        <v>1</v>
      </c>
      <c r="AN65" s="32">
        <f>IF('PUGLIA (2)'!$AN$1="-",(('PUGLIA (2)'!AN12-MAX('PUGLIA (2)'!$AN$3:$AN$51))/(MIN('PUGLIA (2)'!$AN$3:$AN$51)-MAX('PUGLIA (2)'!$AN$3:$AN$51))),(('PUGLIA (2)'!AN12-MIN('PUGLIA (2)'!$AN$3:$AN$51))/(MAX('PUGLIA (2)'!$AN$3:$AN$51)-MIN('PUGLIA (2)'!$AN$3:$AN$51))))</f>
        <v>0.77777777777777779</v>
      </c>
      <c r="AO65" s="32">
        <f>IF('PUGLIA (2)'!$AO$1="-",(('PUGLIA (2)'!AO12-MAX('PUGLIA (2)'!$AO$3:$AO$51))/(MIN('PUGLIA (2)'!$AO$3:$AO$51)-MAX('PUGLIA (2)'!$AO$3:$AO$51))),(('PUGLIA (2)'!AO12-MIN('PUGLIA (2)'!$AO$3:$AO$51))/(MAX('PUGLIA (2)'!$AO$3:$AO$51)-MIN('PUGLIA (2)'!$AO$3:$AO$51))))</f>
        <v>9.5238095238095233E-2</v>
      </c>
      <c r="AP65" s="32">
        <f>IF('PUGLIA (2)'!$AP$1="-",(('PUGLIA (2)'!AP12-MAX('PUGLIA (2)'!$AP$3:$AP$51))/(MIN('PUGLIA (2)'!$AP$3:$AP$51)-MAX('PUGLIA (2)'!$AP$3:$AP$51))),(('PUGLIA (2)'!AP12-MIN('PUGLIA (2)'!$AP$3:$AP$51))/(MAX('PUGLIA (2)'!$AP$3:$AP$51)-MIN('PUGLIA (2)'!$AP$3:$AP$51))))</f>
        <v>1</v>
      </c>
      <c r="AQ65" s="32">
        <f>IF('PUGLIA (2)'!$AQ$1="-",(('PUGLIA (2)'!AQ12-MAX('PUGLIA (2)'!$AQ$3:$AQ$51))/(MIN('PUGLIA (2)'!$AQ$3:$AQ$51)-MAX('PUGLIA (2)'!$AQ$3:$AQ$51))),(('PUGLIA (2)'!AQ12-MIN('PUGLIA (2)'!$AQ$3:$AQ$51))/(MAX('PUGLIA (2)'!$AQ$3:$AQ$51)-MIN('PUGLIA (2)'!$AQ$3:$AQ$51))))</f>
        <v>0.46497764530551416</v>
      </c>
      <c r="AR65" s="32">
        <f>IF('PUGLIA (2)'!$AR$1="-",(('PUGLIA (2)'!AR12-MAX('PUGLIA (2)'!$AR$3:$AR$51))/(MIN('PUGLIA (2)'!$AR$3:$AR$51)-MAX('PUGLIA (2)'!$AR$3:$AR$51))),(('PUGLIA (2)'!AR12-MIN('PUGLIA (2)'!$AR$3:$AR$51))/(MAX('PUGLIA (2)'!$AR$3:$AR$51)-MIN('PUGLIA (2)'!$AR$3:$AR$51))))</f>
        <v>0</v>
      </c>
      <c r="AS65" s="32">
        <f>IF('PUGLIA (2)'!$AS$1="-",(('PUGLIA (2)'!AS12-MAX('PUGLIA (2)'!$AS$3:$AS$51))/(MIN('PUGLIA (2)'!$AS$3:$AS$51)-MAX('PUGLIA (2)'!$AS$3:$AS$51))),(('PUGLIA (2)'!AS12-MIN('PUGLIA (2)'!$AS$3:$AS$51))/(MAX('PUGLIA (2)'!$AS$3:$AS$51)-MIN('PUGLIA (2)'!$AS$3:$AS$51))))</f>
        <v>0.93109377604794374</v>
      </c>
      <c r="AT65" s="32">
        <f>IF('PUGLIA (2)'!$AT$1="-",(('PUGLIA (2)'!AT12-MAX('PUGLIA (2)'!$AT$3:$AT$51))/(MIN('PUGLIA (2)'!$AT$3:$AT$51)-MAX('PUGLIA (2)'!$AT$3:$AT$51))),(('PUGLIA (2)'!AT12-MIN('PUGLIA (2)'!$AT$3:$AT$51))/(MAX('PUGLIA (2)'!$AT$3:$AT$51)-MIN('PUGLIA (2)'!$AT$3:$AT$51))))</f>
        <v>0.33944092789322972</v>
      </c>
      <c r="AU65" s="32">
        <f>IF('PUGLIA (2)'!$AU$1="-",(('PUGLIA (2)'!AU12-MAX('PUGLIA (2)'!$AU$3:$AU$51))/(MIN('PUGLIA (2)'!$AU$3:$AU$51)-MAX('PUGLIA (2)'!$AU$3:$AU$51))),(('PUGLIA (2)'!AU12-MIN('PUGLIA (2)'!$AU$3:$AU$51))/(MAX('PUGLIA (2)'!$AU$3:$AU$51)-MIN('PUGLIA (2)'!$AU$3:$AU$51))))</f>
        <v>1</v>
      </c>
      <c r="AV65" s="32">
        <f>IF('PUGLIA (2)'!$AV$1="-",(('PUGLIA (2)'!AV12-MAX('PUGLIA (2)'!$AV$3:$AV$51))/(MIN('PUGLIA (2)'!$AV$3:$AV$51)-MAX('PUGLIA (2)'!$AV$3:$AV$51))),(('PUGLIA (2)'!AV12-MIN('PUGLIA (2)'!$AV$3:$AV$51))/(MAX('PUGLIA (2)'!$AV$3:$AV$51)-MIN('PUGLIA (2)'!$AV$3:$AV$51))))</f>
        <v>0.87833284769002473</v>
      </c>
      <c r="AW65" s="32">
        <f>IF('PUGLIA (2)'!$AW$1="-",(('PUGLIA (2)'!AW12-MAX('PUGLIA (2)'!$AW$3:$AW$51))/(MIN('PUGLIA (2)'!$AW$3:$AW$51)-MAX('PUGLIA (2)'!$AW$3:$AW$51))),(('PUGLIA (2)'!AW12-MIN('PUGLIA (2)'!$AW$3:$AW$51))/(MAX('PUGLIA (2)'!$AW$3:$AW$51)-MIN('PUGLIA (2)'!$AW$3:$AW$51))))</f>
        <v>0</v>
      </c>
      <c r="AX65" s="32">
        <f>IF('PUGLIA (2)'!$AX$1="-",(('PUGLIA (2)'!AX12-MAX('PUGLIA (2)'!$AX$3:$AX$51))/(MIN('PUGLIA (2)'!$AX$3:$AX$51)-MAX('PUGLIA (2)'!$AX$3:$AX$51))),(('PUGLIA (2)'!AX12-MIN('PUGLIA (2)'!$AX$3:$AX$51))/(MAX('PUGLIA (2)'!$AX$3:$AX$51)-MIN('PUGLIA (2)'!$AX$3:$AX$51))))</f>
        <v>0.62447257383966237</v>
      </c>
      <c r="AY65" s="32">
        <f>IF('PUGLIA (2)'!$AY$1="-",(('PUGLIA (2)'!AY12-MAX('PUGLIA (2)'!$AY$3:$AY$51))/(MIN('PUGLIA (2)'!$AY$3:$AY$51)-MAX('PUGLIA (2)'!$AY$3:$AY$51))),(('PUGLIA (2)'!AY12-MIN('PUGLIA (2)'!$AY$3:$AY$51))/(MAX('PUGLIA (2)'!$AY$3:$AY$51)-MIN('PUGLIA (2)'!$AY$3:$AY$51))))</f>
        <v>0.68955890563930777</v>
      </c>
      <c r="AZ65" s="32">
        <f>IF('PUGLIA (2)'!$AZ$1="-",(('PUGLIA (2)'!AZ12-MAX('PUGLIA (2)'!$AZ$3:$AZ$51))/(MIN('PUGLIA (2)'!$AZ$3:$AZ$51)-MAX('PUGLIA (2)'!$AZ$3:$AZ$51))),(('PUGLIA (2)'!AZ12-MIN('PUGLIA (2)'!$AZ$3:$AZ$51))/(MAX('PUGLIA (2)'!$AZ$3:$AZ$51)-MIN('PUGLIA (2)'!$AZ$3:$AZ$51))))</f>
        <v>0.8725806451612903</v>
      </c>
      <c r="BA65" s="32">
        <f>IF('PUGLIA (2)'!$BA$1="-",(('PUGLIA (2)'!BA12-MAX('PUGLIA (2)'!$BA$3:$BA$51))/(MIN('PUGLIA (2)'!$BA$3:$BA$51)-MAX('PUGLIA (2)'!$BA$3:$BA$51))),(('PUGLIA (2)'!BA12-MIN('PUGLIA (2)'!$BA$3:$BA$51))/(MAX('PUGLIA (2)'!$BA$3:$BA$51)-MIN('PUGLIA (2)'!$BA$3:$BA$51))))</f>
        <v>0.50000000000000011</v>
      </c>
      <c r="BC65" s="32">
        <f>IF('PUGLIA (2)'!$BC$1="-",(('PUGLIA (2)'!BC12-MAX('PUGLIA (2)'!$BC$3:$BC$51))/(MIN('PUGLIA (2)'!$BC$3:$BC$51)-MAX('PUGLIA (2)'!$BC$3:$BC$51))),(('PUGLIA (2)'!BC12-MIN('PUGLIA (2)'!$BC$3:$BC$51))/(MAX('PUGLIA (2)'!$BC$3:$BC$51)-MIN('PUGLIA (2)'!$BC$3:$BC$51))))</f>
        <v>1</v>
      </c>
      <c r="BD65" s="32">
        <f>IF('PUGLIA (2)'!$BD$1="-",(('PUGLIA (2)'!BD12-MAX('PUGLIA (2)'!$BD$3:$BD$51))/(MIN('PUGLIA (2)'!$BD$3:$BD$51)-MAX('PUGLIA (2)'!$BD$3:$BD$51))),(('PUGLIA (2)'!BD12-MIN('PUGLIA (2)'!$BD$3:$BD$51))/(MAX('PUGLIA (2)'!$BD$3:$BD$51)-MIN('PUGLIA (2)'!$BD$3:$BD$51))))</f>
        <v>1</v>
      </c>
    </row>
    <row r="66" spans="1:56" x14ac:dyDescent="0.3">
      <c r="A66" s="32">
        <f t="shared" si="1"/>
        <v>72019</v>
      </c>
      <c r="B66" s="32" t="str">
        <f t="shared" si="1"/>
        <v>CONVERSANO</v>
      </c>
      <c r="C66" s="32" t="str">
        <f t="shared" si="1"/>
        <v>PUGLIA</v>
      </c>
      <c r="D66" s="32">
        <f t="shared" si="1"/>
        <v>51912</v>
      </c>
      <c r="E66" s="32">
        <f t="shared" si="1"/>
        <v>3</v>
      </c>
      <c r="F66" s="32" t="str">
        <f t="shared" si="1"/>
        <v>B</v>
      </c>
      <c r="G66" s="32">
        <f>IF('PUGLIA (2)'!$G$1="-",(('PUGLIA (2)'!G13-MAX('PUGLIA (2)'!$G$3:$G$51))/(MIN('PUGLIA (2)'!$G$3:$G$51)-MAX('PUGLIA (2)'!$G$3:$G$51))),(('PUGLIA (2)'!G13-MIN('PUGLIA (2)'!$G$3:$G$51))/(MAX('PUGLIA (2)'!$G$3:$G$51)-MIN('PUGLIA (2)'!$G$3:$G$51))))</f>
        <v>1</v>
      </c>
      <c r="H66" s="32">
        <f>IF('PUGLIA (2)'!$H$1="-",(('PUGLIA (2)'!H13-MAX('PUGLIA (2)'!$H$3:$H$51))/(MIN('PUGLIA (2)'!$H$3:$H$51)-MAX('PUGLIA (2)'!$H$3:$H$51))),(('PUGLIA (2)'!H13-MIN('PUGLIA (2)'!$H$3:$H$51))/(MAX('PUGLIA (2)'!$H$3:$H$51)-MIN('PUGLIA (2)'!$H$3:$H$51))))</f>
        <v>0.52173913043478259</v>
      </c>
      <c r="I66" s="32">
        <f>IF('PUGLIA (2)'!$I$1="-",(('PUGLIA (2)'!I13-MAX('PUGLIA (2)'!$I$3:$I$51))/(MIN('PUGLIA (2)'!$I$3:$I$51)-MAX('PUGLIA (2)'!$I$3:$I$51))),(('PUGLIA (2)'!I13-MIN('PUGLIA (2)'!$I$3:$I$51))/(MAX('PUGLIA (2)'!$I$3:$I$51)-MIN('PUGLIA (2)'!$I$3:$I$51))))</f>
        <v>0.88106887467068118</v>
      </c>
      <c r="J66" s="32">
        <f>IF('PUGLIA (2)'!$J$1="-",(('PUGLIA (2)'!J13-MAX('PUGLIA (2)'!$J$3:$J$51))/(MIN('PUGLIA (2)'!$J$3:$J$51)-MAX('PUGLIA (2)'!$J$3:$J$51))),(('PUGLIA (2)'!J13-MIN('PUGLIA (2)'!$J$3:$J$51))/(MAX('PUGLIA (2)'!$J$3:$J$51)-MIN('PUGLIA (2)'!$J$3:$J$51))))</f>
        <v>0.75143996455471873</v>
      </c>
      <c r="K66" s="32">
        <f>IF('PUGLIA (2)'!$K$1="-",(('PUGLIA (2)'!K13-MAX('PUGLIA (2)'!$K$3:$K$51))/(MIN('PUGLIA (2)'!$K$3:$K$51)-MAX('PUGLIA (2)'!$K$3:$K$51))),(('PUGLIA (2)'!K13-MIN('PUGLIA (2)'!$K$3:$K$51))/(MAX('PUGLIA (2)'!$K$3:$K$51)-MIN('PUGLIA (2)'!$K$3:$K$51))))</f>
        <v>0.54008853910477095</v>
      </c>
      <c r="L66" s="32">
        <f>IF('PUGLIA (2)'!$L$1="-",(('PUGLIA (2)'!L13-MAX('PUGLIA (2)'!$L$3:$L$51))/(MIN('PUGLIA (2)'!$L$3:$L$51)-MAX('PUGLIA (2)'!$L$3:$L$51))),(('PUGLIA (2)'!L13-MIN('PUGLIA (2)'!$L$3:$L$51))/(MAX('PUGLIA (2)'!$L$3:$L$51)-MIN('PUGLIA (2)'!$L$3:$L$51))))</f>
        <v>0.47533092659446458</v>
      </c>
      <c r="M66" s="32">
        <f>IF('PUGLIA (2)'!$M$1="-",(('PUGLIA (2)'!M13-MAX('PUGLIA (2)'!$M$3:$M$51))/(MIN('PUGLIA (2)'!$M$3:$M$51)-MAX('PUGLIA (2)'!$M$3:$M$51))),(('PUGLIA (2)'!M13-MIN('PUGLIA (2)'!$M$3:$M$51))/(MAX('PUGLIA (2)'!$M$3:$M$51)-MIN('PUGLIA (2)'!$M$3:$M$51))))</f>
        <v>4.123607230619046E-3</v>
      </c>
      <c r="N66" s="32">
        <f>IF('PUGLIA (2)'!$N$1="-",(('PUGLIA (2)'!N13-MAX('PUGLIA (2)'!$N$3:$N$51))/(MIN('PUGLIA (2)'!$N$3:$N$51)-MAX('PUGLIA (2)'!$N$3:$N$51))),(('PUGLIA (2)'!N13-MIN('PUGLIA (2)'!$N$3:$N$51))/(MAX('PUGLIA (2)'!$N$3:$N$51)-MIN('PUGLIA (2)'!$N$3:$N$51))))</f>
        <v>0.14285714285714285</v>
      </c>
      <c r="O66" s="32">
        <f>IF('PUGLIA (2)'!$O$1="-",(('PUGLIA (2)'!O13-MAX('PUGLIA (2)'!$O$3:$O$51))/(MIN('PUGLIA (2)'!$O$3:$O$51)-MAX('PUGLIA (2)'!$O$3:$O$51))),(('PUGLIA (2)'!O13-MIN('PUGLIA (2)'!$O$3:$O$51))/(MAX('PUGLIA (2)'!$O$3:$O$51)-MIN('PUGLIA (2)'!$O$3:$O$51))))</f>
        <v>0.5788163187128903</v>
      </c>
      <c r="P66" s="32">
        <f>IF('PUGLIA (2)'!$P$1="-",(('PUGLIA (2)'!P13-MAX('PUGLIA (2)'!$P$3:$P$51))/(MIN('PUGLIA (2)'!$P$3:$P$51)-MAX('PUGLIA (2)'!$P$3:$P$51))),(('PUGLIA (2)'!P13-MIN('PUGLIA (2)'!$P$3:$P$51))/(MAX('PUGLIA (2)'!$P$3:$P$51)-MIN('PUGLIA (2)'!$P$3:$P$51))))</f>
        <v>0.82616487455197118</v>
      </c>
      <c r="Q66" s="32">
        <f>IF('PUGLIA (2)'!$Q$1="-",(('PUGLIA (2)'!Q13-MAX('PUGLIA (2)'!$Q$3:$Q$51))/(MIN('PUGLIA (2)'!$Q$3:$Q$51)-MAX('PUGLIA (2)'!$Q$3:$Q$51))),(('PUGLIA (2)'!Q13-MIN('PUGLIA (2)'!$Q$3:$Q$51))/(MAX('PUGLIA (2)'!$Q$3:$Q$51)-MIN('PUGLIA (2)'!$Q$3:$Q$51))))</f>
        <v>0.67437810945273624</v>
      </c>
      <c r="R66" s="32">
        <f>IF('PUGLIA (2)'!$R$1="-",(('PUGLIA (2)'!R13-MAX('PUGLIA (2)'!$R$3:$R$51))/(MIN('PUGLIA (2)'!$R$3:$R$51)-MAX('PUGLIA (2)'!$R$3:$R$51))),(('PUGLIA (2)'!R13-MIN('PUGLIA (2)'!$R$3:$R$51))/(MAX('PUGLIA (2)'!$R$3:$R$51)-MIN('PUGLIA (2)'!$R$3:$R$51))))</f>
        <v>0.28824833702882485</v>
      </c>
      <c r="S66" s="32">
        <f>IF('PUGLIA (2)'!$S$1="-",(('PUGLIA (2)'!S13-MAX('PUGLIA (2)'!$S$3:$S$51))/(MIN('PUGLIA (2)'!$S$3:$S$51)-MAX('PUGLIA (2)'!$S$3:$S$51))),(('PUGLIA (2)'!S13-MIN('PUGLIA (2)'!$S$3:$S$51))/(MAX('PUGLIA (2)'!$S$3:$S$51)-MIN('PUGLIA (2)'!$S$3:$S$51))))</f>
        <v>0.15853658536585366</v>
      </c>
      <c r="T66" s="32">
        <f>IF('PUGLIA (2)'!$T$1="-",(('PUGLIA (2)'!T13-MAX('PUGLIA (2)'!$T$3:$T$51))/(MIN('PUGLIA (2)'!$T$3:$T$51)-MAX('PUGLIA (2)'!$T$3:$T$51))),(('PUGLIA (2)'!T13-MIN('PUGLIA (2)'!$T$3:$T$51))/(MAX('PUGLIA (2)'!$T$3:$T$51)-MIN('PUGLIA (2)'!$T$3:$T$51))))</f>
        <v>0.29411764705882354</v>
      </c>
      <c r="U66" s="32">
        <f>IF('PUGLIA (2)'!$U$1="-",(('PUGLIA (2)'!U13-MAX('PUGLIA (2)'!$U$3:$U$51))/(MIN('PUGLIA (2)'!$U$3:$U$51)-MAX('PUGLIA (2)'!$U$3:$U$51))),(('PUGLIA (2)'!U13-MIN('PUGLIA (2)'!$U$3:$U$51))/(MAX('PUGLIA (2)'!$U$3:$U$51)-MIN('PUGLIA (2)'!$U$3:$U$51))))</f>
        <v>0</v>
      </c>
      <c r="V66" s="32">
        <f>IF('PUGLIA (2)'!$V$1="-",(('PUGLIA (2)'!V13-MAX('PUGLIA (2)'!$V$3:$V$51))/(MIN('PUGLIA (2)'!$V$3:$V$51)-MAX('PUGLIA (2)'!$V$3:$V$51))),(('PUGLIA (2)'!V13-MIN('PUGLIA (2)'!$V$3:$V$51))/(MAX('PUGLIA (2)'!$V$3:$V$51)-MIN('PUGLIA (2)'!$V$3:$V$51))))</f>
        <v>1</v>
      </c>
      <c r="W66" s="32">
        <f>IF('PUGLIA (2)'!$W$1="-",(('PUGLIA (2)'!W13-MAX('PUGLIA (2)'!$W$3:$W$51))/(MIN('PUGLIA (2)'!$W$3:$W$51)-MAX('PUGLIA (2)'!$W$3:$W$51))),(('PUGLIA (2)'!W13-MIN('PUGLIA (2)'!$W$3:$W$51))/(MAX('PUGLIA (2)'!$W$3:$W$51)-MIN('PUGLIA (2)'!$W$3:$W$51))))</f>
        <v>0</v>
      </c>
      <c r="X66" s="32">
        <f>IF('PUGLIA (2)'!$X$1="-",(('PUGLIA (2)'!X13-MAX('PUGLIA (2)'!$X$3:$X$51))/(MIN('PUGLIA (2)'!$X$3:$X$51)-MAX('PUGLIA (2)'!$X$3:$X$51))),(('PUGLIA (2)'!X13-MIN('PUGLIA (2)'!$X$3:$X$51))/(MAX('PUGLIA (2)'!$X$3:$X$51)-MIN('PUGLIA (2)'!$X$3:$X$51))))</f>
        <v>7.407407407407407E-2</v>
      </c>
      <c r="Y66" s="32">
        <f>IF('PUGLIA (2)'!$Y$1="-",(('PUGLIA (2)'!Y13-MAX('PUGLIA (2)'!$Y$3:$Y$51))/(MIN('PUGLIA (2)'!$Y$3:$Y$51)-MAX('PUGLIA (2)'!$Y$3:$Y$51))),(('PUGLIA (2)'!Y13-MIN('PUGLIA (2)'!$Y$3:$Y$51))/(MAX('PUGLIA (2)'!$Y$3:$Y$51)-MIN('PUGLIA (2)'!$Y$3:$Y$51))))</f>
        <v>0.9920063948840927</v>
      </c>
      <c r="Z66" s="32">
        <f>IF('PUGLIA (2)'!$Z$1="-",(('PUGLIA (2)'!Z13-MAX('PUGLIA (2)'!$Z$3:$Z$51))/(MIN('PUGLIA (2)'!$Z$3:$Z$51)-MAX('PUGLIA (2)'!$Z$3:$Z$51))),(('PUGLIA (2)'!Z13-MIN('PUGLIA (2)'!$Z$3:$Z$51))/(MAX('PUGLIA (2)'!$Z$3:$Z$51)-MIN('PUGLIA (2)'!$Z$3:$Z$51))))</f>
        <v>0.1938775510204083</v>
      </c>
      <c r="AA66" s="32">
        <f>IF('PUGLIA (2)'!$AA$1="-",(('PUGLIA (2)'!AA13-MAX('PUGLIA (2)'!$AA$3:$AA$51))/(MIN('PUGLIA (2)'!$AA$3:$AA$51)-MAX('PUGLIA (2)'!$AA$3:$AA$51))),(('PUGLIA (2)'!AA13-MIN('PUGLIA (2)'!$AA$3:$AA$51))/(MAX('PUGLIA (2)'!$AA$3:$AA$51)-MIN('PUGLIA (2)'!$AA$3:$AA$51))))</f>
        <v>7.7216396568160151E-2</v>
      </c>
      <c r="AB66" s="32">
        <f>IF('PUGLIA (2)'!$AB$1="-",(('PUGLIA (2)'!AB13-MAX('PUGLIA (2)'!$AB$3:$AB$51))/(MIN('PUGLIA (2)'!$AB$3:$AB$51)-MAX('PUGLIA (2)'!$AB$3:$AB$51))),(('PUGLIA (2)'!AB13-MIN('PUGLIA (2)'!$AB$3:$AB$51))/(MAX('PUGLIA (2)'!$AB$3:$AB$51)-MIN('PUGLIA (2)'!$AB$3:$AB$51))))</f>
        <v>0.8077131993481802</v>
      </c>
      <c r="AC66" s="32">
        <f>IF('PUGLIA (2)'!$AC$1="-",(('PUGLIA (2)'!AC13-MAX('PUGLIA (2)'!$AC$3:$AC$51))/(MIN('PUGLIA (2)'!$AC$3:$AC$51)-MAX('PUGLIA (2)'!$AC$3:$AC$51))),(('PUGLIA (2)'!AC13-MIN('PUGLIA (2)'!$AC$3:$AC$51))/(MAX('PUGLIA (2)'!$AC$3:$AC$51)-MIN('PUGLIA (2)'!$AC$3:$AC$51))))</f>
        <v>0.13432835820895522</v>
      </c>
      <c r="AD66" s="32">
        <f>IF('PUGLIA (2)'!$AD$1="-",(('PUGLIA (2)'!AD13-MAX('PUGLIA (2)'!$AD$3:$AD$51))/(MIN('PUGLIA (2)'!$AD$3:$AD$51)-MAX('PUGLIA (2)'!$AD$3:$AD$51))),(('PUGLIA (2)'!AD13-MIN('PUGLIA (2)'!$AD$3:$AD$51))/(MAX('PUGLIA (2)'!$AD$3:$AD$51)-MIN('PUGLIA (2)'!$AD$3:$AD$51))))</f>
        <v>8.1384015594541906E-2</v>
      </c>
      <c r="AE66" s="32">
        <f>IF('PUGLIA (2)'!$AE$1="-",(('PUGLIA (2)'!AE13-MAX('PUGLIA (2)'!$AE$3:$AE$51))/(MIN('PUGLIA (2)'!$AE$3:$AE$51)-MAX('PUGLIA (2)'!$AE$3:$AE$51))),(('PUGLIA (2)'!AE13-MIN('PUGLIA (2)'!$AE$3:$AE$51))/(MAX('PUGLIA (2)'!$AE$3:$AE$51)-MIN('PUGLIA (2)'!$AE$3:$AE$51))))</f>
        <v>0</v>
      </c>
      <c r="AF66" s="32">
        <f>IF('PUGLIA (2)'!$AF$1="-",(('PUGLIA (2)'!AF13-MAX('PUGLIA (2)'!$AF$3:$AF$51))/(MIN('PUGLIA (2)'!$AF$3:$AF$51)-MAX('PUGLIA (2)'!$AF$3:$AF$51))),(('PUGLIA (2)'!AF13-MIN('PUGLIA (2)'!$AF$3:$AF$51))/(MAX('PUGLIA (2)'!$AF$3:$AF$51)-MIN('PUGLIA (2)'!$AF$3:$AF$51))))</f>
        <v>0.56659823692790723</v>
      </c>
      <c r="AG66" s="32">
        <f>IF('PUGLIA (2)'!$AG$1="-",(('PUGLIA (2)'!AG13-MAX('PUGLIA (2)'!$AG$3:$AG$51))/(MIN('PUGLIA (2)'!$AG$3:$AG$51)-MAX('PUGLIA (2)'!$AG$3:$AG$51))),(('PUGLIA (2)'!AG13-MIN('PUGLIA (2)'!$AG$3:$AG$51))/(MAX('PUGLIA (2)'!$AG$3:$AG$51)-MIN('PUGLIA (2)'!$AG$3:$AG$51))))</f>
        <v>8.0139372822299645E-2</v>
      </c>
      <c r="AH66" s="32">
        <f>IF('PUGLIA (2)'!$AH$1="-",(('PUGLIA (2)'!AH13-MAX('PUGLIA (2)'!$AH$3:$AH$51))/(MIN('PUGLIA (2)'!$AH$3:$AH$51)-MAX('PUGLIA (2)'!$AH$3:$AH$51))),(('PUGLIA (2)'!AH48-MIN('PUGLIA (2)'!$AH$3:$AH$51))/(MAX('PUGLIA (2)'!$AH$3:$AH$51)-MIN('PUGLIA (2)'!$AH$3:$AH$51))))</f>
        <v>0.76367668802365707</v>
      </c>
      <c r="AI66" s="32">
        <f>IF('PUGLIA (2)'!$AI$1="-",(('PUGLIA (2)'!AI13-MAX('PUGLIA (2)'!$AI$3:$AI$51))/(MIN('PUGLIA (2)'!$AI$3:$AI$51)-MAX('PUGLIA (2)'!$AI$3:$AI$51))),(('PUGLIA (2)'!AI13-MIN('PUGLIA (2)'!$AI$3:$AI$51))/(MAX('PUGLIA (2)'!$AI$3:$AI$51)-MIN('PUGLIA (2)'!$AI$3:$AI$51))))</f>
        <v>0.23595505617977533</v>
      </c>
      <c r="AJ66" s="32">
        <f>IF('PUGLIA (2)'!$AJ$1="-",(('PUGLIA (2)'!AJ13-MAX('PUGLIA (2)'!$AJ$3:$AJ$51))/(MIN('PUGLIA (2)'!$AJ$3:$AJ$51)-MAX('PUGLIA (2)'!$AJ$3:$AJ$51))),(('PUGLIA (2)'!AJ13-MIN('PUGLIA (2)'!$AJ$3:$AJ$51))/(MAX('PUGLIA (2)'!$AJ$3:$AJ$51)-MIN('PUGLIA (2)'!$AJ$3:$AJ$51))))</f>
        <v>0.54496491306485495</v>
      </c>
      <c r="AK66" s="32">
        <f>IF('PUGLIA (2)'!$AK$1="-",(('PUGLIA (2)'!AK13-MAX('PUGLIA (2)'!$AK$3:$AK$51))/(MIN('PUGLIA (2)'!$AK$3:$AK$51)-MAX('PUGLIA (2)'!$AK$3:$AK$51))),(('PUGLIA (2)'!AK13-MIN('PUGLIA (2)'!$AK$3:$AK$51))/(MAX('PUGLIA (2)'!$AK$3:$AK$51)-MIN('PUGLIA (2)'!$AK$3:$AK$51))))</f>
        <v>0.81956257594167681</v>
      </c>
      <c r="AL66" s="32">
        <f>IF('PUGLIA (2)'!$AL$1="-",(('PUGLIA (2)'!AL13-MAX('PUGLIA (2)'!$AL$3:$AL$51))/(MIN('PUGLIA (2)'!$AL$3:$AL$51)-MAX('PUGLIA (2)'!$AL$3:$AL$51))),(('PUGLIA (2)'!AL13-MIN('PUGLIA (2)'!$AL$3:$AL$51))/(MAX('PUGLIA (2)'!$AL$3:$AL$51)-MIN('PUGLIA (2)'!$AL$3:$AL$51))))</f>
        <v>4.8421052631578948E-2</v>
      </c>
      <c r="AM66" s="32">
        <f>IF('PUGLIA (2)'!$AM$1="-",(('PUGLIA (2)'!AM13-MAX('PUGLIA (2)'!$AM$3:$AM$51))/(MIN('PUGLIA (2)'!$AM$3:$AM$51)-MAX('PUGLIA (2)'!$AM$3:$AM$51))),(('PUGLIA (2)'!AM13-MIN('PUGLIA (2)'!$AM$3:$AM$51))/(MAX('PUGLIA (2)'!$AM$3:$AM$51)-MIN('PUGLIA (2)'!$AM$3:$AM$51))))</f>
        <v>0.5</v>
      </c>
      <c r="AN66" s="32">
        <f>IF('PUGLIA (2)'!$AN$1="-",(('PUGLIA (2)'!AN13-MAX('PUGLIA (2)'!$AN$3:$AN$51))/(MIN('PUGLIA (2)'!$AN$3:$AN$51)-MAX('PUGLIA (2)'!$AN$3:$AN$51))),(('PUGLIA (2)'!AN13-MIN('PUGLIA (2)'!$AN$3:$AN$51))/(MAX('PUGLIA (2)'!$AN$3:$AN$51)-MIN('PUGLIA (2)'!$AN$3:$AN$51))))</f>
        <v>0.22222222222222221</v>
      </c>
      <c r="AO66" s="32">
        <f>IF('PUGLIA (2)'!$AO$1="-",(('PUGLIA (2)'!AO13-MAX('PUGLIA (2)'!$AO$3:$AO$51))/(MIN('PUGLIA (2)'!$AO$3:$AO$51)-MAX('PUGLIA (2)'!$AO$3:$AO$51))),(('PUGLIA (2)'!AO13-MIN('PUGLIA (2)'!$AO$3:$AO$51))/(MAX('PUGLIA (2)'!$AO$3:$AO$51)-MIN('PUGLIA (2)'!$AO$3:$AO$51))))</f>
        <v>0.30952380952380953</v>
      </c>
      <c r="AP66" s="32">
        <f>IF('PUGLIA (2)'!$AP$1="-",(('PUGLIA (2)'!AP13-MAX('PUGLIA (2)'!$AP$3:$AP$51))/(MIN('PUGLIA (2)'!$AP$3:$AP$51)-MAX('PUGLIA (2)'!$AP$3:$AP$51))),(('PUGLIA (2)'!AP13-MIN('PUGLIA (2)'!$AP$3:$AP$51))/(MAX('PUGLIA (2)'!$AP$3:$AP$51)-MIN('PUGLIA (2)'!$AP$3:$AP$51))))</f>
        <v>0</v>
      </c>
      <c r="AQ66" s="32">
        <f>IF('PUGLIA (2)'!$AQ$1="-",(('PUGLIA (2)'!AQ13-MAX('PUGLIA (2)'!$AQ$3:$AQ$51))/(MIN('PUGLIA (2)'!$AQ$3:$AQ$51)-MAX('PUGLIA (2)'!$AQ$3:$AQ$51))),(('PUGLIA (2)'!AQ13-MIN('PUGLIA (2)'!$AQ$3:$AQ$51))/(MAX('PUGLIA (2)'!$AQ$3:$AQ$51)-MIN('PUGLIA (2)'!$AQ$3:$AQ$51))))</f>
        <v>7.4515648286140098E-3</v>
      </c>
      <c r="AR66" s="32">
        <f>IF('PUGLIA (2)'!$AR$1="-",(('PUGLIA (2)'!AR13-MAX('PUGLIA (2)'!$AR$3:$AR$51))/(MIN('PUGLIA (2)'!$AR$3:$AR$51)-MAX('PUGLIA (2)'!$AR$3:$AR$51))),(('PUGLIA (2)'!AR13-MIN('PUGLIA (2)'!$AR$3:$AR$51))/(MAX('PUGLIA (2)'!$AR$3:$AR$51)-MIN('PUGLIA (2)'!$AR$3:$AR$51))))</f>
        <v>0</v>
      </c>
      <c r="AS66" s="32">
        <f>IF('PUGLIA (2)'!$AS$1="-",(('PUGLIA (2)'!AS13-MAX('PUGLIA (2)'!$AS$3:$AS$51))/(MIN('PUGLIA (2)'!$AS$3:$AS$51)-MAX('PUGLIA (2)'!$AS$3:$AS$51))),(('PUGLIA (2)'!AS13-MIN('PUGLIA (2)'!$AS$3:$AS$51))/(MAX('PUGLIA (2)'!$AS$3:$AS$51)-MIN('PUGLIA (2)'!$AS$3:$AS$51))))</f>
        <v>0.4658861202975042</v>
      </c>
      <c r="AT66" s="32">
        <f>IF('PUGLIA (2)'!$AT$1="-",(('PUGLIA (2)'!AT13-MAX('PUGLIA (2)'!$AT$3:$AT$51))/(MIN('PUGLIA (2)'!$AT$3:$AT$51)-MAX('PUGLIA (2)'!$AT$3:$AT$51))),(('PUGLIA (2)'!AT13-MIN('PUGLIA (2)'!$AT$3:$AT$51))/(MAX('PUGLIA (2)'!$AT$3:$AT$51)-MIN('PUGLIA (2)'!$AT$3:$AT$51))))</f>
        <v>7.1948039992638338E-2</v>
      </c>
      <c r="AU66" s="32">
        <f>IF('PUGLIA (2)'!$AU$1="-",(('PUGLIA (2)'!AU13-MAX('PUGLIA (2)'!$AU$3:$AU$51))/(MIN('PUGLIA (2)'!$AU$3:$AU$51)-MAX('PUGLIA (2)'!$AU$3:$AU$51))),(('PUGLIA (2)'!AU13-MIN('PUGLIA (2)'!$AU$3:$AU$51))/(MAX('PUGLIA (2)'!$AU$3:$AU$51)-MIN('PUGLIA (2)'!$AU$3:$AU$51))))</f>
        <v>3.7735849056603772E-2</v>
      </c>
      <c r="AV66" s="32">
        <f>IF('PUGLIA (2)'!$AV$1="-",(('PUGLIA (2)'!AV13-MAX('PUGLIA (2)'!$AV$3:$AV$51))/(MIN('PUGLIA (2)'!$AV$3:$AV$51)-MAX('PUGLIA (2)'!$AV$3:$AV$51))),(('PUGLIA (2)'!AV13-MIN('PUGLIA (2)'!$AV$3:$AV$51))/(MAX('PUGLIA (2)'!$AV$3:$AV$51)-MIN('PUGLIA (2)'!$AV$3:$AV$51))))</f>
        <v>0.82938824567185498</v>
      </c>
      <c r="AW66" s="32">
        <f>IF('PUGLIA (2)'!$AW$1="-",(('PUGLIA (2)'!AW13-MAX('PUGLIA (2)'!$AW$3:$AW$51))/(MIN('PUGLIA (2)'!$AW$3:$AW$51)-MAX('PUGLIA (2)'!$AW$3:$AW$51))),(('PUGLIA (2)'!AW13-MIN('PUGLIA (2)'!$AW$3:$AW$51))/(MAX('PUGLIA (2)'!$AW$3:$AW$51)-MIN('PUGLIA (2)'!$AW$3:$AW$51))))</f>
        <v>0</v>
      </c>
      <c r="AX66" s="32">
        <f>IF('PUGLIA (2)'!$AX$1="-",(('PUGLIA (2)'!AX13-MAX('PUGLIA (2)'!$AX$3:$AX$51))/(MIN('PUGLIA (2)'!$AX$3:$AX$51)-MAX('PUGLIA (2)'!$AX$3:$AX$51))),(('PUGLIA (2)'!AX13-MIN('PUGLIA (2)'!$AX$3:$AX$51))/(MAX('PUGLIA (2)'!$AX$3:$AX$51)-MIN('PUGLIA (2)'!$AX$3:$AX$51))))</f>
        <v>0.36919831223628691</v>
      </c>
      <c r="AY66" s="32">
        <f>IF('PUGLIA (2)'!$AY$1="-",(('PUGLIA (2)'!AY13-MAX('PUGLIA (2)'!$AY$3:$AY$51))/(MIN('PUGLIA (2)'!$AY$3:$AY$51)-MAX('PUGLIA (2)'!$AY$3:$AY$51))),(('PUGLIA (2)'!AY13-MIN('PUGLIA (2)'!$AY$3:$AY$51))/(MAX('PUGLIA (2)'!$AY$3:$AY$51)-MIN('PUGLIA (2)'!$AY$3:$AY$51))))</f>
        <v>0.79285315466219997</v>
      </c>
      <c r="AZ66" s="32">
        <f>IF('PUGLIA (2)'!$AZ$1="-",(('PUGLIA (2)'!AZ13-MAX('PUGLIA (2)'!$AZ$3:$AZ$51))/(MIN('PUGLIA (2)'!$AZ$3:$AZ$51)-MAX('PUGLIA (2)'!$AZ$3:$AZ$51))),(('PUGLIA (2)'!AZ13-MIN('PUGLIA (2)'!$AZ$3:$AZ$51))/(MAX('PUGLIA (2)'!$AZ$3:$AZ$51)-MIN('PUGLIA (2)'!$AZ$3:$AZ$51))))</f>
        <v>0.39032258064516129</v>
      </c>
      <c r="BA66" s="32">
        <f>IF('PUGLIA (2)'!$BA$1="-",(('PUGLIA (2)'!BA13-MAX('PUGLIA (2)'!$BA$3:$BA$51))/(MIN('PUGLIA (2)'!$BA$3:$BA$51)-MAX('PUGLIA (2)'!$BA$3:$BA$51))),(('PUGLIA (2)'!BA13-MIN('PUGLIA (2)'!$BA$3:$BA$51))/(MAX('PUGLIA (2)'!$BA$3:$BA$51)-MIN('PUGLIA (2)'!$BA$3:$BA$51))))</f>
        <v>0.27777777777777779</v>
      </c>
      <c r="BC66" s="32">
        <f>IF('PUGLIA (2)'!$BC$1="-",(('PUGLIA (2)'!BC13-MAX('PUGLIA (2)'!$BC$3:$BC$51))/(MIN('PUGLIA (2)'!$BC$3:$BC$51)-MAX('PUGLIA (2)'!$BC$3:$BC$51))),(('PUGLIA (2)'!BC13-MIN('PUGLIA (2)'!$BC$3:$BC$51))/(MAX('PUGLIA (2)'!$BC$3:$BC$51)-MIN('PUGLIA (2)'!$BC$3:$BC$51))))</f>
        <v>0.28849902534113059</v>
      </c>
      <c r="BD66" s="32">
        <f>IF('PUGLIA (2)'!$BD$1="-",(('PUGLIA (2)'!BD13-MAX('PUGLIA (2)'!$BD$3:$BD$51))/(MIN('PUGLIA (2)'!$BD$3:$BD$51)-MAX('PUGLIA (2)'!$BD$3:$BD$51))),(('PUGLIA (2)'!BD13-MIN('PUGLIA (2)'!$BD$3:$BD$51))/(MAX('PUGLIA (2)'!$BD$3:$BD$51)-MIN('PUGLIA (2)'!$BD$3:$BD$51))))</f>
        <v>0.62499999999999989</v>
      </c>
    </row>
    <row r="67" spans="1:56" x14ac:dyDescent="0.3">
      <c r="A67" s="32">
        <f t="shared" si="1"/>
        <v>72020</v>
      </c>
      <c r="B67" s="32" t="str">
        <f t="shared" si="1"/>
        <v>CORATO</v>
      </c>
      <c r="C67" s="32" t="str">
        <f t="shared" si="1"/>
        <v>PUGLIA</v>
      </c>
      <c r="D67" s="32">
        <f t="shared" si="1"/>
        <v>74080</v>
      </c>
      <c r="E67" s="32">
        <f t="shared" si="1"/>
        <v>3</v>
      </c>
      <c r="F67" s="32" t="str">
        <f t="shared" si="1"/>
        <v>B</v>
      </c>
      <c r="G67" s="32">
        <f>IF('PUGLIA (2)'!$G$1="-",(('PUGLIA (2)'!G14-MAX('PUGLIA (2)'!$G$3:$G$51))/(MIN('PUGLIA (2)'!$G$3:$G$51)-MAX('PUGLIA (2)'!$G$3:$G$51))),(('PUGLIA (2)'!G14-MIN('PUGLIA (2)'!$G$3:$G$51))/(MAX('PUGLIA (2)'!$G$3:$G$51)-MIN('PUGLIA (2)'!$G$3:$G$51))))</f>
        <v>1</v>
      </c>
      <c r="H67" s="32">
        <f>IF('PUGLIA (2)'!$H$1="-",(('PUGLIA (2)'!H14-MAX('PUGLIA (2)'!$H$3:$H$51))/(MIN('PUGLIA (2)'!$H$3:$H$51)-MAX('PUGLIA (2)'!$H$3:$H$51))),(('PUGLIA (2)'!H14-MIN('PUGLIA (2)'!$H$3:$H$51))/(MAX('PUGLIA (2)'!$H$3:$H$51)-MIN('PUGLIA (2)'!$H$3:$H$51))))</f>
        <v>0.65217391304347816</v>
      </c>
      <c r="I67" s="32">
        <f>IF('PUGLIA (2)'!$I$1="-",(('PUGLIA (2)'!I14-MAX('PUGLIA (2)'!$I$3:$I$51))/(MIN('PUGLIA (2)'!$I$3:$I$51)-MAX('PUGLIA (2)'!$I$3:$I$51))),(('PUGLIA (2)'!I14-MIN('PUGLIA (2)'!$I$3:$I$51))/(MAX('PUGLIA (2)'!$I$3:$I$51)-MIN('PUGLIA (2)'!$I$3:$I$51))))</f>
        <v>0.93789988709070382</v>
      </c>
      <c r="J67" s="32">
        <f>IF('PUGLIA (2)'!$J$1="-",(('PUGLIA (2)'!J14-MAX('PUGLIA (2)'!$J$3:$J$51))/(MIN('PUGLIA (2)'!$J$3:$J$51)-MAX('PUGLIA (2)'!$J$3:$J$51))),(('PUGLIA (2)'!J14-MIN('PUGLIA (2)'!$J$3:$J$51))/(MAX('PUGLIA (2)'!$J$3:$J$51)-MIN('PUGLIA (2)'!$J$3:$J$51))))</f>
        <v>0.82676118741692517</v>
      </c>
      <c r="K67" s="32">
        <f>IF('PUGLIA (2)'!$K$1="-",(('PUGLIA (2)'!K14-MAX('PUGLIA (2)'!$K$3:$K$51))/(MIN('PUGLIA (2)'!$K$3:$K$51)-MAX('PUGLIA (2)'!$K$3:$K$51))),(('PUGLIA (2)'!K14-MIN('PUGLIA (2)'!$K$3:$K$51))/(MAX('PUGLIA (2)'!$K$3:$K$51)-MIN('PUGLIA (2)'!$K$3:$K$51))))</f>
        <v>0.69158878504672927</v>
      </c>
      <c r="L67" s="32">
        <f>IF('PUGLIA (2)'!$L$1="-",(('PUGLIA (2)'!L14-MAX('PUGLIA (2)'!$L$3:$L$51))/(MIN('PUGLIA (2)'!$L$3:$L$51)-MAX('PUGLIA (2)'!$L$3:$L$51))),(('PUGLIA (2)'!L14-MIN('PUGLIA (2)'!$L$3:$L$51))/(MAX('PUGLIA (2)'!$L$3:$L$51)-MIN('PUGLIA (2)'!$L$3:$L$51))))</f>
        <v>0.29843561973525856</v>
      </c>
      <c r="M67" s="32">
        <f>IF('PUGLIA (2)'!$M$1="-",(('PUGLIA (2)'!M14-MAX('PUGLIA (2)'!$M$3:$M$51))/(MIN('PUGLIA (2)'!$M$3:$M$51)-MAX('PUGLIA (2)'!$M$3:$M$51))),(('PUGLIA (2)'!M14-MIN('PUGLIA (2)'!$M$3:$M$51))/(MAX('PUGLIA (2)'!$M$3:$M$51)-MIN('PUGLIA (2)'!$M$3:$M$51))))</f>
        <v>4.2203857676641867E-3</v>
      </c>
      <c r="N67" s="32">
        <f>IF('PUGLIA (2)'!$N$1="-",(('PUGLIA (2)'!N14-MAX('PUGLIA (2)'!$N$3:$N$51))/(MIN('PUGLIA (2)'!$N$3:$N$51)-MAX('PUGLIA (2)'!$N$3:$N$51))),(('PUGLIA (2)'!N14-MIN('PUGLIA (2)'!$N$3:$N$51))/(MAX('PUGLIA (2)'!$N$3:$N$51)-MIN('PUGLIA (2)'!$N$3:$N$51))))</f>
        <v>0.2857142857142857</v>
      </c>
      <c r="O67" s="32">
        <f>IF('PUGLIA (2)'!$O$1="-",(('PUGLIA (2)'!O14-MAX('PUGLIA (2)'!$O$3:$O$51))/(MIN('PUGLIA (2)'!$O$3:$O$51)-MAX('PUGLIA (2)'!$O$3:$O$51))),(('PUGLIA (2)'!O14-MIN('PUGLIA (2)'!$O$3:$O$51))/(MAX('PUGLIA (2)'!$O$3:$O$51)-MIN('PUGLIA (2)'!$O$3:$O$51))))</f>
        <v>0.86650067036966094</v>
      </c>
      <c r="P67" s="32">
        <f>IF('PUGLIA (2)'!$P$1="-",(('PUGLIA (2)'!P14-MAX('PUGLIA (2)'!$P$3:$P$51))/(MIN('PUGLIA (2)'!$P$3:$P$51)-MAX('PUGLIA (2)'!$P$3:$P$51))),(('PUGLIA (2)'!P14-MIN('PUGLIA (2)'!$P$3:$P$51))/(MAX('PUGLIA (2)'!$P$3:$P$51)-MIN('PUGLIA (2)'!$P$3:$P$51))))</f>
        <v>0.71863799283154117</v>
      </c>
      <c r="Q67" s="32">
        <f>IF('PUGLIA (2)'!$Q$1="-",(('PUGLIA (2)'!Q14-MAX('PUGLIA (2)'!$Q$3:$Q$51))/(MIN('PUGLIA (2)'!$Q$3:$Q$51)-MAX('PUGLIA (2)'!$Q$3:$Q$51))),(('PUGLIA (2)'!Q14-MIN('PUGLIA (2)'!$Q$3:$Q$51))/(MAX('PUGLIA (2)'!$Q$3:$Q$51)-MIN('PUGLIA (2)'!$Q$3:$Q$51))))</f>
        <v>0.68830845771144267</v>
      </c>
      <c r="R67" s="32">
        <f>IF('PUGLIA (2)'!$R$1="-",(('PUGLIA (2)'!R14-MAX('PUGLIA (2)'!$R$3:$R$51))/(MIN('PUGLIA (2)'!$R$3:$R$51)-MAX('PUGLIA (2)'!$R$3:$R$51))),(('PUGLIA (2)'!R14-MIN('PUGLIA (2)'!$R$3:$R$51))/(MAX('PUGLIA (2)'!$R$3:$R$51)-MIN('PUGLIA (2)'!$R$3:$R$51))))</f>
        <v>0.11640798226164079</v>
      </c>
      <c r="S67" s="32">
        <f>IF('PUGLIA (2)'!$S$1="-",(('PUGLIA (2)'!S14-MAX('PUGLIA (2)'!$S$3:$S$51))/(MIN('PUGLIA (2)'!$S$3:$S$51)-MAX('PUGLIA (2)'!$S$3:$S$51))),(('PUGLIA (2)'!S14-MIN('PUGLIA (2)'!$S$3:$S$51))/(MAX('PUGLIA (2)'!$S$3:$S$51)-MIN('PUGLIA (2)'!$S$3:$S$51))))</f>
        <v>3.6585365853658534E-2</v>
      </c>
      <c r="T67" s="32">
        <f>IF('PUGLIA (2)'!$T$1="-",(('PUGLIA (2)'!T14-MAX('PUGLIA (2)'!$T$3:$T$51))/(MIN('PUGLIA (2)'!$T$3:$T$51)-MAX('PUGLIA (2)'!$T$3:$T$51))),(('PUGLIA (2)'!T14-MIN('PUGLIA (2)'!$T$3:$T$51))/(MAX('PUGLIA (2)'!$T$3:$T$51)-MIN('PUGLIA (2)'!$T$3:$T$51))))</f>
        <v>0</v>
      </c>
      <c r="U67" s="32">
        <f>IF('PUGLIA (2)'!$U$1="-",(('PUGLIA (2)'!U14-MAX('PUGLIA (2)'!$U$3:$U$51))/(MIN('PUGLIA (2)'!$U$3:$U$51)-MAX('PUGLIA (2)'!$U$3:$U$51))),(('PUGLIA (2)'!U14-MIN('PUGLIA (2)'!$U$3:$U$51))/(MAX('PUGLIA (2)'!$U$3:$U$51)-MIN('PUGLIA (2)'!$U$3:$U$51))))</f>
        <v>0</v>
      </c>
      <c r="V67" s="32">
        <f>IF('PUGLIA (2)'!$V$1="-",(('PUGLIA (2)'!V14-MAX('PUGLIA (2)'!$V$3:$V$51))/(MIN('PUGLIA (2)'!$V$3:$V$51)-MAX('PUGLIA (2)'!$V$3:$V$51))),(('PUGLIA (2)'!V14-MIN('PUGLIA (2)'!$V$3:$V$51))/(MAX('PUGLIA (2)'!$V$3:$V$51)-MIN('PUGLIA (2)'!$V$3:$V$51))))</f>
        <v>0</v>
      </c>
      <c r="W67" s="32">
        <f>IF('PUGLIA (2)'!$W$1="-",(('PUGLIA (2)'!W14-MAX('PUGLIA (2)'!$W$3:$W$51))/(MIN('PUGLIA (2)'!$W$3:$W$51)-MAX('PUGLIA (2)'!$W$3:$W$51))),(('PUGLIA (2)'!W14-MIN('PUGLIA (2)'!$W$3:$W$51))/(MAX('PUGLIA (2)'!$W$3:$W$51)-MIN('PUGLIA (2)'!$W$3:$W$51))))</f>
        <v>0</v>
      </c>
      <c r="X67" s="32">
        <f>IF('PUGLIA (2)'!$X$1="-",(('PUGLIA (2)'!X14-MAX('PUGLIA (2)'!$X$3:$X$51))/(MIN('PUGLIA (2)'!$X$3:$X$51)-MAX('PUGLIA (2)'!$X$3:$X$51))),(('PUGLIA (2)'!X14-MIN('PUGLIA (2)'!$X$3:$X$51))/(MAX('PUGLIA (2)'!$X$3:$X$51)-MIN('PUGLIA (2)'!$X$3:$X$51))))</f>
        <v>7.407407407407407E-2</v>
      </c>
      <c r="Y67" s="32">
        <f>IF('PUGLIA (2)'!$Y$1="-",(('PUGLIA (2)'!Y14-MAX('PUGLIA (2)'!$Y$3:$Y$51))/(MIN('PUGLIA (2)'!$Y$3:$Y$51)-MAX('PUGLIA (2)'!$Y$3:$Y$51))),(('PUGLIA (2)'!Y14-MIN('PUGLIA (2)'!$Y$3:$Y$51))/(MAX('PUGLIA (2)'!$Y$3:$Y$51)-MIN('PUGLIA (2)'!$Y$3:$Y$51))))</f>
        <v>0.50839328537170259</v>
      </c>
      <c r="Z67" s="32">
        <f>IF('PUGLIA (2)'!$Z$1="-",(('PUGLIA (2)'!Z14-MAX('PUGLIA (2)'!$Z$3:$Z$51))/(MIN('PUGLIA (2)'!$Z$3:$Z$51)-MAX('PUGLIA (2)'!$Z$3:$Z$51))),(('PUGLIA (2)'!Z14-MIN('PUGLIA (2)'!$Z$3:$Z$51))/(MAX('PUGLIA (2)'!$Z$3:$Z$51)-MIN('PUGLIA (2)'!$Z$3:$Z$51))))</f>
        <v>0.69897959183673475</v>
      </c>
      <c r="AA67" s="32">
        <f>IF('PUGLIA (2)'!$AA$1="-",(('PUGLIA (2)'!AA14-MAX('PUGLIA (2)'!$AA$3:$AA$51))/(MIN('PUGLIA (2)'!$AA$3:$AA$51)-MAX('PUGLIA (2)'!$AA$3:$AA$51))),(('PUGLIA (2)'!AA14-MIN('PUGLIA (2)'!$AA$3:$AA$51))/(MAX('PUGLIA (2)'!$AA$3:$AA$51)-MIN('PUGLIA (2)'!$AA$3:$AA$51))))</f>
        <v>9.2469018112488088E-2</v>
      </c>
      <c r="AB67" s="32">
        <f>IF('PUGLIA (2)'!$AB$1="-",(('PUGLIA (2)'!AB14-MAX('PUGLIA (2)'!$AB$3:$AB$51))/(MIN('PUGLIA (2)'!$AB$3:$AB$51)-MAX('PUGLIA (2)'!$AB$3:$AB$51))),(('PUGLIA (2)'!AB14-MIN('PUGLIA (2)'!$AB$3:$AB$51))/(MAX('PUGLIA (2)'!$AB$3:$AB$51)-MIN('PUGLIA (2)'!$AB$3:$AB$51))))</f>
        <v>0.68169473112438883</v>
      </c>
      <c r="AC67" s="32">
        <f>IF('PUGLIA (2)'!$AC$1="-",(('PUGLIA (2)'!AC14-MAX('PUGLIA (2)'!$AC$3:$AC$51))/(MIN('PUGLIA (2)'!$AC$3:$AC$51)-MAX('PUGLIA (2)'!$AC$3:$AC$51))),(('PUGLIA (2)'!AC14-MIN('PUGLIA (2)'!$AC$3:$AC$51))/(MAX('PUGLIA (2)'!$AC$3:$AC$51)-MIN('PUGLIA (2)'!$AC$3:$AC$51))))</f>
        <v>0.17910447761194029</v>
      </c>
      <c r="AD67" s="32">
        <f>IF('PUGLIA (2)'!$AD$1="-",(('PUGLIA (2)'!AD14-MAX('PUGLIA (2)'!$AD$3:$AD$51))/(MIN('PUGLIA (2)'!$AD$3:$AD$51)-MAX('PUGLIA (2)'!$AD$3:$AD$51))),(('PUGLIA (2)'!AD14-MIN('PUGLIA (2)'!$AD$3:$AD$51))/(MAX('PUGLIA (2)'!$AD$3:$AD$51)-MIN('PUGLIA (2)'!$AD$3:$AD$51))))</f>
        <v>3.1871345029239766E-2</v>
      </c>
      <c r="AE67" s="32">
        <f>IF('PUGLIA (2)'!$AE$1="-",(('PUGLIA (2)'!AE14-MAX('PUGLIA (2)'!$AE$3:$AE$51))/(MIN('PUGLIA (2)'!$AE$3:$AE$51)-MAX('PUGLIA (2)'!$AE$3:$AE$51))),(('PUGLIA (2)'!AE14-MIN('PUGLIA (2)'!$AE$3:$AE$51))/(MAX('PUGLIA (2)'!$AE$3:$AE$51)-MIN('PUGLIA (2)'!$AE$3:$AE$51))))</f>
        <v>2.7777777777777776E-2</v>
      </c>
      <c r="AF67" s="32">
        <f>IF('PUGLIA (2)'!$AF$1="-",(('PUGLIA (2)'!AF14-MAX('PUGLIA (2)'!$AF$3:$AF$51))/(MIN('PUGLIA (2)'!$AF$3:$AF$51)-MAX('PUGLIA (2)'!$AF$3:$AF$51))),(('PUGLIA (2)'!AF14-MIN('PUGLIA (2)'!$AF$3:$AF$51))/(MAX('PUGLIA (2)'!$AF$3:$AF$51)-MIN('PUGLIA (2)'!$AF$3:$AF$51))))</f>
        <v>0.64460813911363368</v>
      </c>
      <c r="AG67" s="32">
        <f>IF('PUGLIA (2)'!$AG$1="-",(('PUGLIA (2)'!AG14-MAX('PUGLIA (2)'!$AG$3:$AG$51))/(MIN('PUGLIA (2)'!$AG$3:$AG$51)-MAX('PUGLIA (2)'!$AG$3:$AG$51))),(('PUGLIA (2)'!AG14-MIN('PUGLIA (2)'!$AG$3:$AG$51))/(MAX('PUGLIA (2)'!$AG$3:$AG$51)-MIN('PUGLIA (2)'!$AG$3:$AG$51))))</f>
        <v>5.2264808362369346E-2</v>
      </c>
      <c r="AH67" s="32">
        <f>IF('PUGLIA (2)'!$AH$1="-",(('PUGLIA (2)'!AH14-MAX('PUGLIA (2)'!$AH$3:$AH$51))/(MIN('PUGLIA (2)'!$AH$3:$AH$51)-MAX('PUGLIA (2)'!$AH$3:$AH$51))),(('PUGLIA (2)'!AH49-MIN('PUGLIA (2)'!$AH$3:$AH$51))/(MAX('PUGLIA (2)'!$AH$3:$AH$51)-MIN('PUGLIA (2)'!$AH$3:$AH$51))))</f>
        <v>0.69738787580088724</v>
      </c>
      <c r="AI67" s="32">
        <f>IF('PUGLIA (2)'!$AI$1="-",(('PUGLIA (2)'!AI14-MAX('PUGLIA (2)'!$AI$3:$AI$51))/(MIN('PUGLIA (2)'!$AI$3:$AI$51)-MAX('PUGLIA (2)'!$AI$3:$AI$51))),(('PUGLIA (2)'!AI14-MIN('PUGLIA (2)'!$AI$3:$AI$51))/(MAX('PUGLIA (2)'!$AI$3:$AI$51)-MIN('PUGLIA (2)'!$AI$3:$AI$51))))</f>
        <v>0.23595505617977533</v>
      </c>
      <c r="AJ67" s="32">
        <f>IF('PUGLIA (2)'!$AJ$1="-",(('PUGLIA (2)'!AJ14-MAX('PUGLIA (2)'!$AJ$3:$AJ$51))/(MIN('PUGLIA (2)'!$AJ$3:$AJ$51)-MAX('PUGLIA (2)'!$AJ$3:$AJ$51))),(('PUGLIA (2)'!AJ14-MIN('PUGLIA (2)'!$AJ$3:$AJ$51))/(MAX('PUGLIA (2)'!$AJ$3:$AJ$51)-MIN('PUGLIA (2)'!$AJ$3:$AJ$51))))</f>
        <v>0.32581683278952311</v>
      </c>
      <c r="AK67" s="32">
        <f>IF('PUGLIA (2)'!$AK$1="-",(('PUGLIA (2)'!AK14-MAX('PUGLIA (2)'!$AK$3:$AK$51))/(MIN('PUGLIA (2)'!$AK$3:$AK$51)-MAX('PUGLIA (2)'!$AK$3:$AK$51))),(('PUGLIA (2)'!AK14-MIN('PUGLIA (2)'!$AK$3:$AK$51))/(MAX('PUGLIA (2)'!$AK$3:$AK$51)-MIN('PUGLIA (2)'!$AK$3:$AK$51))))</f>
        <v>0.66160388821385174</v>
      </c>
      <c r="AL67" s="32">
        <f>IF('PUGLIA (2)'!$AL$1="-",(('PUGLIA (2)'!AL14-MAX('PUGLIA (2)'!$AL$3:$AL$51))/(MIN('PUGLIA (2)'!$AL$3:$AL$51)-MAX('PUGLIA (2)'!$AL$3:$AL$51))),(('PUGLIA (2)'!AL14-MIN('PUGLIA (2)'!$AL$3:$AL$51))/(MAX('PUGLIA (2)'!$AL$3:$AL$51)-MIN('PUGLIA (2)'!$AL$3:$AL$51))))</f>
        <v>8.4736842105263166E-2</v>
      </c>
      <c r="AM67" s="32">
        <f>IF('PUGLIA (2)'!$AM$1="-",(('PUGLIA (2)'!AM14-MAX('PUGLIA (2)'!$AM$3:$AM$51))/(MIN('PUGLIA (2)'!$AM$3:$AM$51)-MAX('PUGLIA (2)'!$AM$3:$AM$51))),(('PUGLIA (2)'!AM14-MIN('PUGLIA (2)'!$AM$3:$AM$51))/(MAX('PUGLIA (2)'!$AM$3:$AM$51)-MIN('PUGLIA (2)'!$AM$3:$AM$51))))</f>
        <v>0.5</v>
      </c>
      <c r="AN67" s="32">
        <f>IF('PUGLIA (2)'!$AN$1="-",(('PUGLIA (2)'!AN14-MAX('PUGLIA (2)'!$AN$3:$AN$51))/(MIN('PUGLIA (2)'!$AN$3:$AN$51)-MAX('PUGLIA (2)'!$AN$3:$AN$51))),(('PUGLIA (2)'!AN14-MIN('PUGLIA (2)'!$AN$3:$AN$51))/(MAX('PUGLIA (2)'!$AN$3:$AN$51)-MIN('PUGLIA (2)'!$AN$3:$AN$51))))</f>
        <v>0.1111111111111111</v>
      </c>
      <c r="AO67" s="32">
        <f>IF('PUGLIA (2)'!$AO$1="-",(('PUGLIA (2)'!AO14-MAX('PUGLIA (2)'!$AO$3:$AO$51))/(MIN('PUGLIA (2)'!$AO$3:$AO$51)-MAX('PUGLIA (2)'!$AO$3:$AO$51))),(('PUGLIA (2)'!AO14-MIN('PUGLIA (2)'!$AO$3:$AO$51))/(MAX('PUGLIA (2)'!$AO$3:$AO$51)-MIN('PUGLIA (2)'!$AO$3:$AO$51))))</f>
        <v>0.2142857142857143</v>
      </c>
      <c r="AP67" s="32">
        <f>IF('PUGLIA (2)'!$AP$1="-",(('PUGLIA (2)'!AP14-MAX('PUGLIA (2)'!$AP$3:$AP$51))/(MIN('PUGLIA (2)'!$AP$3:$AP$51)-MAX('PUGLIA (2)'!$AP$3:$AP$51))),(('PUGLIA (2)'!AP14-MIN('PUGLIA (2)'!$AP$3:$AP$51))/(MAX('PUGLIA (2)'!$AP$3:$AP$51)-MIN('PUGLIA (2)'!$AP$3:$AP$51))))</f>
        <v>0.2</v>
      </c>
      <c r="AQ67" s="32">
        <f>IF('PUGLIA (2)'!$AQ$1="-",(('PUGLIA (2)'!AQ14-MAX('PUGLIA (2)'!$AQ$3:$AQ$51))/(MIN('PUGLIA (2)'!$AQ$3:$AQ$51)-MAX('PUGLIA (2)'!$AQ$3:$AQ$51))),(('PUGLIA (2)'!AQ14-MIN('PUGLIA (2)'!$AQ$3:$AQ$51))/(MAX('PUGLIA (2)'!$AQ$3:$AQ$51)-MIN('PUGLIA (2)'!$AQ$3:$AQ$51))))</f>
        <v>9.0909090909090912E-2</v>
      </c>
      <c r="AR67" s="32">
        <f>IF('PUGLIA (2)'!$AR$1="-",(('PUGLIA (2)'!AR14-MAX('PUGLIA (2)'!$AR$3:$AR$51))/(MIN('PUGLIA (2)'!$AR$3:$AR$51)-MAX('PUGLIA (2)'!$AR$3:$AR$51))),(('PUGLIA (2)'!AR14-MIN('PUGLIA (2)'!$AR$3:$AR$51))/(MAX('PUGLIA (2)'!$AR$3:$AR$51)-MIN('PUGLIA (2)'!$AR$3:$AR$51))))</f>
        <v>0</v>
      </c>
      <c r="AS67" s="32">
        <f>IF('PUGLIA (2)'!$AS$1="-",(('PUGLIA (2)'!AS14-MAX('PUGLIA (2)'!$AS$3:$AS$51))/(MIN('PUGLIA (2)'!$AS$3:$AS$51)-MAX('PUGLIA (2)'!$AS$3:$AS$51))),(('PUGLIA (2)'!AS14-MIN('PUGLIA (2)'!$AS$3:$AS$51))/(MAX('PUGLIA (2)'!$AS$3:$AS$51)-MIN('PUGLIA (2)'!$AS$3:$AS$51))))</f>
        <v>0.27114562295142264</v>
      </c>
      <c r="AT67" s="32">
        <f>IF('PUGLIA (2)'!$AT$1="-",(('PUGLIA (2)'!AT14-MAX('PUGLIA (2)'!$AT$3:$AT$51))/(MIN('PUGLIA (2)'!$AT$3:$AT$51)-MAX('PUGLIA (2)'!$AT$3:$AT$51))),(('PUGLIA (2)'!AT14-MIN('PUGLIA (2)'!$AT$3:$AT$51))/(MAX('PUGLIA (2)'!$AT$3:$AT$51)-MIN('PUGLIA (2)'!$AT$3:$AT$51))))</f>
        <v>2.882629994295352E-2</v>
      </c>
      <c r="AU67" s="32">
        <f>IF('PUGLIA (2)'!$AU$1="-",(('PUGLIA (2)'!AU14-MAX('PUGLIA (2)'!$AU$3:$AU$51))/(MIN('PUGLIA (2)'!$AU$3:$AU$51)-MAX('PUGLIA (2)'!$AU$3:$AU$51))),(('PUGLIA (2)'!AU14-MIN('PUGLIA (2)'!$AU$3:$AU$51))/(MAX('PUGLIA (2)'!$AU$3:$AU$51)-MIN('PUGLIA (2)'!$AU$3:$AU$51))))</f>
        <v>7.5471698113207544E-2</v>
      </c>
      <c r="AV67" s="32">
        <f>IF('PUGLIA (2)'!$AV$1="-",(('PUGLIA (2)'!AV14-MAX('PUGLIA (2)'!$AV$3:$AV$51))/(MIN('PUGLIA (2)'!$AV$3:$AV$51)-MAX('PUGLIA (2)'!$AV$3:$AV$51))),(('PUGLIA (2)'!AV14-MIN('PUGLIA (2)'!$AV$3:$AV$51))/(MAX('PUGLIA (2)'!$AV$3:$AV$51)-MIN('PUGLIA (2)'!$AV$3:$AV$51))))</f>
        <v>0.94208246849442967</v>
      </c>
      <c r="AW67" s="32">
        <f>IF('PUGLIA (2)'!$AW$1="-",(('PUGLIA (2)'!AW14-MAX('PUGLIA (2)'!$AW$3:$AW$51))/(MIN('PUGLIA (2)'!$AW$3:$AW$51)-MAX('PUGLIA (2)'!$AW$3:$AW$51))),(('PUGLIA (2)'!AW14-MIN('PUGLIA (2)'!$AW$3:$AW$51))/(MAX('PUGLIA (2)'!$AW$3:$AW$51)-MIN('PUGLIA (2)'!$AW$3:$AW$51))))</f>
        <v>0</v>
      </c>
      <c r="AX67" s="32">
        <f>IF('PUGLIA (2)'!$AX$1="-",(('PUGLIA (2)'!AX14-MAX('PUGLIA (2)'!$AX$3:$AX$51))/(MIN('PUGLIA (2)'!$AX$3:$AX$51)-MAX('PUGLIA (2)'!$AX$3:$AX$51))),(('PUGLIA (2)'!AX14-MIN('PUGLIA (2)'!$AX$3:$AX$51))/(MAX('PUGLIA (2)'!$AX$3:$AX$51)-MIN('PUGLIA (2)'!$AX$3:$AX$51))))</f>
        <v>0.1940928270042194</v>
      </c>
      <c r="AY67" s="32">
        <f>IF('PUGLIA (2)'!$AY$1="-",(('PUGLIA (2)'!AY14-MAX('PUGLIA (2)'!$AY$3:$AY$51))/(MIN('PUGLIA (2)'!$AY$3:$AY$51)-MAX('PUGLIA (2)'!$AY$3:$AY$51))),(('PUGLIA (2)'!AY14-MIN('PUGLIA (2)'!$AY$3:$AY$51))/(MAX('PUGLIA (2)'!$AY$3:$AY$51)-MIN('PUGLIA (2)'!$AY$3:$AY$51))))</f>
        <v>0.82635399218313799</v>
      </c>
      <c r="AZ67" s="32">
        <f>IF('PUGLIA (2)'!$AZ$1="-",(('PUGLIA (2)'!AZ14-MAX('PUGLIA (2)'!$AZ$3:$AZ$51))/(MIN('PUGLIA (2)'!$AZ$3:$AZ$51)-MAX('PUGLIA (2)'!$AZ$3:$AZ$51))),(('PUGLIA (2)'!AZ14-MIN('PUGLIA (2)'!$AZ$3:$AZ$51))/(MAX('PUGLIA (2)'!$AZ$3:$AZ$51)-MIN('PUGLIA (2)'!$AZ$3:$AZ$51))))</f>
        <v>0.17258064516129032</v>
      </c>
      <c r="BA67" s="32">
        <f>IF('PUGLIA (2)'!$BA$1="-",(('PUGLIA (2)'!BA14-MAX('PUGLIA (2)'!$BA$3:$BA$51))/(MIN('PUGLIA (2)'!$BA$3:$BA$51)-MAX('PUGLIA (2)'!$BA$3:$BA$51))),(('PUGLIA (2)'!BA14-MIN('PUGLIA (2)'!$BA$3:$BA$51))/(MAX('PUGLIA (2)'!$BA$3:$BA$51)-MIN('PUGLIA (2)'!$BA$3:$BA$51))))</f>
        <v>0.16666666666666666</v>
      </c>
      <c r="BC67" s="32">
        <f>IF('PUGLIA (2)'!$BC$1="-",(('PUGLIA (2)'!BC14-MAX('PUGLIA (2)'!$BC$3:$BC$51))/(MIN('PUGLIA (2)'!$BC$3:$BC$51)-MAX('PUGLIA (2)'!$BC$3:$BC$51))),(('PUGLIA (2)'!BC14-MIN('PUGLIA (2)'!$BC$3:$BC$51))/(MAX('PUGLIA (2)'!$BC$3:$BC$51)-MIN('PUGLIA (2)'!$BC$3:$BC$51))))</f>
        <v>5.4580896686159848E-2</v>
      </c>
      <c r="BD67" s="32">
        <f>IF('PUGLIA (2)'!$BD$1="-",(('PUGLIA (2)'!BD14-MAX('PUGLIA (2)'!$BD$3:$BD$51))/(MIN('PUGLIA (2)'!$BD$3:$BD$51)-MAX('PUGLIA (2)'!$BD$3:$BD$51))),(('PUGLIA (2)'!BD14-MIN('PUGLIA (2)'!$BD$3:$BD$51))/(MAX('PUGLIA (2)'!$BD$3:$BD$51)-MIN('PUGLIA (2)'!$BD$3:$BD$51))))</f>
        <v>0.49999999999999994</v>
      </c>
    </row>
    <row r="68" spans="1:56" x14ac:dyDescent="0.3">
      <c r="A68" s="32">
        <f t="shared" si="1"/>
        <v>72021</v>
      </c>
      <c r="B68" s="32" t="str">
        <f t="shared" si="1"/>
        <v>GIOIA DEL COLLE</v>
      </c>
      <c r="C68" s="32" t="str">
        <f t="shared" si="1"/>
        <v>PUGLIA</v>
      </c>
      <c r="D68" s="32">
        <f t="shared" si="1"/>
        <v>70146</v>
      </c>
      <c r="E68" s="32">
        <f t="shared" si="1"/>
        <v>3</v>
      </c>
      <c r="F68" s="32" t="str">
        <f t="shared" si="1"/>
        <v>B</v>
      </c>
      <c r="G68" s="32">
        <f>IF('PUGLIA (2)'!$G$1="-",(('PUGLIA (2)'!G15-MAX('PUGLIA (2)'!$G$3:$G$51))/(MIN('PUGLIA (2)'!$G$3:$G$51)-MAX('PUGLIA (2)'!$G$3:$G$51))),(('PUGLIA (2)'!G15-MIN('PUGLIA (2)'!$G$3:$G$51))/(MAX('PUGLIA (2)'!$G$3:$G$51)-MIN('PUGLIA (2)'!$G$3:$G$51))))</f>
        <v>1</v>
      </c>
      <c r="H68" s="32">
        <f>IF('PUGLIA (2)'!$H$1="-",(('PUGLIA (2)'!H15-MAX('PUGLIA (2)'!$H$3:$H$51))/(MIN('PUGLIA (2)'!$H$3:$H$51)-MAX('PUGLIA (2)'!$H$3:$H$51))),(('PUGLIA (2)'!H15-MIN('PUGLIA (2)'!$H$3:$H$51))/(MAX('PUGLIA (2)'!$H$3:$H$51)-MIN('PUGLIA (2)'!$H$3:$H$51))))</f>
        <v>0.52173913043478259</v>
      </c>
      <c r="I68" s="32">
        <f>IF('PUGLIA (2)'!$I$1="-",(('PUGLIA (2)'!I15-MAX('PUGLIA (2)'!$I$3:$I$51))/(MIN('PUGLIA (2)'!$I$3:$I$51)-MAX('PUGLIA (2)'!$I$3:$I$51))),(('PUGLIA (2)'!I15-MIN('PUGLIA (2)'!$I$3:$I$51))/(MAX('PUGLIA (2)'!$I$3:$I$51)-MIN('PUGLIA (2)'!$I$3:$I$51))))</f>
        <v>0.95182536695521269</v>
      </c>
      <c r="J68" s="32">
        <f>IF('PUGLIA (2)'!$J$1="-",(('PUGLIA (2)'!J15-MAX('PUGLIA (2)'!$J$3:$J$51))/(MIN('PUGLIA (2)'!$J$3:$J$51)-MAX('PUGLIA (2)'!$J$3:$J$51))),(('PUGLIA (2)'!J15-MIN('PUGLIA (2)'!$J$3:$J$51))/(MAX('PUGLIA (2)'!$J$3:$J$51)-MIN('PUGLIA (2)'!$J$3:$J$51))))</f>
        <v>0.62295081967213106</v>
      </c>
      <c r="K68" s="32">
        <f>IF('PUGLIA (2)'!$K$1="-",(('PUGLIA (2)'!K15-MAX('PUGLIA (2)'!$K$3:$K$51))/(MIN('PUGLIA (2)'!$K$3:$K$51)-MAX('PUGLIA (2)'!$K$3:$K$51))),(('PUGLIA (2)'!K15-MIN('PUGLIA (2)'!$K$3:$K$51))/(MAX('PUGLIA (2)'!$K$3:$K$51)-MIN('PUGLIA (2)'!$K$3:$K$51))))</f>
        <v>0.72749631087063427</v>
      </c>
      <c r="L68" s="32">
        <f>IF('PUGLIA (2)'!$L$1="-",(('PUGLIA (2)'!L15-MAX('PUGLIA (2)'!$L$3:$L$51))/(MIN('PUGLIA (2)'!$L$3:$L$51)-MAX('PUGLIA (2)'!$L$3:$L$51))),(('PUGLIA (2)'!L15-MIN('PUGLIA (2)'!$L$3:$L$51))/(MAX('PUGLIA (2)'!$L$3:$L$51)-MIN('PUGLIA (2)'!$L$3:$L$51))))</f>
        <v>0.65162454873646214</v>
      </c>
      <c r="M68" s="32">
        <f>IF('PUGLIA (2)'!$M$1="-",(('PUGLIA (2)'!M15-MAX('PUGLIA (2)'!$M$3:$M$51))/(MIN('PUGLIA (2)'!$M$3:$M$51)-MAX('PUGLIA (2)'!$M$3:$M$51))),(('PUGLIA (2)'!M15-MIN('PUGLIA (2)'!$M$3:$M$51))/(MAX('PUGLIA (2)'!$M$3:$M$51)-MIN('PUGLIA (2)'!$M$3:$M$51))))</f>
        <v>6.3957989699397451E-3</v>
      </c>
      <c r="N68" s="32">
        <f>IF('PUGLIA (2)'!$N$1="-",(('PUGLIA (2)'!N15-MAX('PUGLIA (2)'!$N$3:$N$51))/(MIN('PUGLIA (2)'!$N$3:$N$51)-MAX('PUGLIA (2)'!$N$3:$N$51))),(('PUGLIA (2)'!N15-MIN('PUGLIA (2)'!$N$3:$N$51))/(MAX('PUGLIA (2)'!$N$3:$N$51)-MIN('PUGLIA (2)'!$N$3:$N$51))))</f>
        <v>0.2857142857142857</v>
      </c>
      <c r="O68" s="32">
        <f>IF('PUGLIA (2)'!$O$1="-",(('PUGLIA (2)'!O15-MAX('PUGLIA (2)'!$O$3:$O$51))/(MIN('PUGLIA (2)'!$O$3:$O$51)-MAX('PUGLIA (2)'!$O$3:$O$51))),(('PUGLIA (2)'!O15-MIN('PUGLIA (2)'!$O$3:$O$51))/(MAX('PUGLIA (2)'!$O$3:$O$51)-MIN('PUGLIA (2)'!$O$3:$O$51))))</f>
        <v>0.57939092127944836</v>
      </c>
      <c r="P68" s="32">
        <f>IF('PUGLIA (2)'!$P$1="-",(('PUGLIA (2)'!P15-MAX('PUGLIA (2)'!$P$3:$P$51))/(MIN('PUGLIA (2)'!$P$3:$P$51)-MAX('PUGLIA (2)'!$P$3:$P$51))),(('PUGLIA (2)'!P15-MIN('PUGLIA (2)'!$P$3:$P$51))/(MAX('PUGLIA (2)'!$P$3:$P$51)-MIN('PUGLIA (2)'!$P$3:$P$51))))</f>
        <v>0.31362007168458783</v>
      </c>
      <c r="Q68" s="32">
        <f>IF('PUGLIA (2)'!$Q$1="-",(('PUGLIA (2)'!Q15-MAX('PUGLIA (2)'!$Q$3:$Q$51))/(MIN('PUGLIA (2)'!$Q$3:$Q$51)-MAX('PUGLIA (2)'!$Q$3:$Q$51))),(('PUGLIA (2)'!Q15-MIN('PUGLIA (2)'!$Q$3:$Q$51))/(MAX('PUGLIA (2)'!$Q$3:$Q$51)-MIN('PUGLIA (2)'!$Q$3:$Q$51))))</f>
        <v>0.85771144278606948</v>
      </c>
      <c r="R68" s="32">
        <f>IF('PUGLIA (2)'!$R$1="-",(('PUGLIA (2)'!R15-MAX('PUGLIA (2)'!$R$3:$R$51))/(MIN('PUGLIA (2)'!$R$3:$R$51)-MAX('PUGLIA (2)'!$R$3:$R$51))),(('PUGLIA (2)'!R15-MIN('PUGLIA (2)'!$R$3:$R$51))/(MAX('PUGLIA (2)'!$R$3:$R$51)-MIN('PUGLIA (2)'!$R$3:$R$51))))</f>
        <v>0.18847006651884698</v>
      </c>
      <c r="S68" s="32">
        <f>IF('PUGLIA (2)'!$S$1="-",(('PUGLIA (2)'!S15-MAX('PUGLIA (2)'!$S$3:$S$51))/(MIN('PUGLIA (2)'!$S$3:$S$51)-MAX('PUGLIA (2)'!$S$3:$S$51))),(('PUGLIA (2)'!S15-MIN('PUGLIA (2)'!$S$3:$S$51))/(MAX('PUGLIA (2)'!$S$3:$S$51)-MIN('PUGLIA (2)'!$S$3:$S$51))))</f>
        <v>0.13414634146341464</v>
      </c>
      <c r="T68" s="32">
        <f>IF('PUGLIA (2)'!$T$1="-",(('PUGLIA (2)'!T15-MAX('PUGLIA (2)'!$T$3:$T$51))/(MIN('PUGLIA (2)'!$T$3:$T$51)-MAX('PUGLIA (2)'!$T$3:$T$51))),(('PUGLIA (2)'!T15-MIN('PUGLIA (2)'!$T$3:$T$51))/(MAX('PUGLIA (2)'!$T$3:$T$51)-MIN('PUGLIA (2)'!$T$3:$T$51))))</f>
        <v>0.30882352941176466</v>
      </c>
      <c r="U68" s="32">
        <f>IF('PUGLIA (2)'!$U$1="-",(('PUGLIA (2)'!U15-MAX('PUGLIA (2)'!$U$3:$U$51))/(MIN('PUGLIA (2)'!$U$3:$U$51)-MAX('PUGLIA (2)'!$U$3:$U$51))),(('PUGLIA (2)'!U15-MIN('PUGLIA (2)'!$U$3:$U$51))/(MAX('PUGLIA (2)'!$U$3:$U$51)-MIN('PUGLIA (2)'!$U$3:$U$51))))</f>
        <v>0</v>
      </c>
      <c r="V68" s="32">
        <f>IF('PUGLIA (2)'!$V$1="-",(('PUGLIA (2)'!V15-MAX('PUGLIA (2)'!$V$3:$V$51))/(MIN('PUGLIA (2)'!$V$3:$V$51)-MAX('PUGLIA (2)'!$V$3:$V$51))),(('PUGLIA (2)'!V15-MIN('PUGLIA (2)'!$V$3:$V$51))/(MAX('PUGLIA (2)'!$V$3:$V$51)-MIN('PUGLIA (2)'!$V$3:$V$51))))</f>
        <v>1</v>
      </c>
      <c r="W68" s="32">
        <f>IF('PUGLIA (2)'!$W$1="-",(('PUGLIA (2)'!W15-MAX('PUGLIA (2)'!$W$3:$W$51))/(MIN('PUGLIA (2)'!$W$3:$W$51)-MAX('PUGLIA (2)'!$W$3:$W$51))),(('PUGLIA (2)'!W15-MIN('PUGLIA (2)'!$W$3:$W$51))/(MAX('PUGLIA (2)'!$W$3:$W$51)-MIN('PUGLIA (2)'!$W$3:$W$51))))</f>
        <v>1</v>
      </c>
      <c r="X68" s="32">
        <f>IF('PUGLIA (2)'!$X$1="-",(('PUGLIA (2)'!X15-MAX('PUGLIA (2)'!$X$3:$X$51))/(MIN('PUGLIA (2)'!$X$3:$X$51)-MAX('PUGLIA (2)'!$X$3:$X$51))),(('PUGLIA (2)'!X15-MIN('PUGLIA (2)'!$X$3:$X$51))/(MAX('PUGLIA (2)'!$X$3:$X$51)-MIN('PUGLIA (2)'!$X$3:$X$51))))</f>
        <v>0.1111111111111111</v>
      </c>
      <c r="Y68" s="32">
        <f>IF('PUGLIA (2)'!$Y$1="-",(('PUGLIA (2)'!Y15-MAX('PUGLIA (2)'!$Y$3:$Y$51))/(MIN('PUGLIA (2)'!$Y$3:$Y$51)-MAX('PUGLIA (2)'!$Y$3:$Y$51))),(('PUGLIA (2)'!Y15-MIN('PUGLIA (2)'!$Y$3:$Y$51))/(MAX('PUGLIA (2)'!$Y$3:$Y$51)-MIN('PUGLIA (2)'!$Y$3:$Y$51))))</f>
        <v>0.84732214228617109</v>
      </c>
      <c r="Z68" s="32">
        <f>IF('PUGLIA (2)'!$Z$1="-",(('PUGLIA (2)'!Z15-MAX('PUGLIA (2)'!$Z$3:$Z$51))/(MIN('PUGLIA (2)'!$Z$3:$Z$51)-MAX('PUGLIA (2)'!$Z$3:$Z$51))),(('PUGLIA (2)'!Z15-MIN('PUGLIA (2)'!$Z$3:$Z$51))/(MAX('PUGLIA (2)'!$Z$3:$Z$51)-MIN('PUGLIA (2)'!$Z$3:$Z$51))))</f>
        <v>0.20578231292517024</v>
      </c>
      <c r="AA68" s="32">
        <f>IF('PUGLIA (2)'!$AA$1="-",(('PUGLIA (2)'!AA15-MAX('PUGLIA (2)'!$AA$3:$AA$51))/(MIN('PUGLIA (2)'!$AA$3:$AA$51)-MAX('PUGLIA (2)'!$AA$3:$AA$51))),(('PUGLIA (2)'!AA15-MIN('PUGLIA (2)'!$AA$3:$AA$51))/(MAX('PUGLIA (2)'!$AA$3:$AA$51)-MIN('PUGLIA (2)'!$AA$3:$AA$51))))</f>
        <v>0.12678741658722592</v>
      </c>
      <c r="AB68" s="32">
        <f>IF('PUGLIA (2)'!$AB$1="-",(('PUGLIA (2)'!AB15-MAX('PUGLIA (2)'!$AB$3:$AB$51))/(MIN('PUGLIA (2)'!$AB$3:$AB$51)-MAX('PUGLIA (2)'!$AB$3:$AB$51))),(('PUGLIA (2)'!AB15-MIN('PUGLIA (2)'!$AB$3:$AB$51))/(MAX('PUGLIA (2)'!$AB$3:$AB$51)-MIN('PUGLIA (2)'!$AB$3:$AB$51))))</f>
        <v>0.81912004345464418</v>
      </c>
      <c r="AC68" s="32">
        <f>IF('PUGLIA (2)'!$AC$1="-",(('PUGLIA (2)'!AC15-MAX('PUGLIA (2)'!$AC$3:$AC$51))/(MIN('PUGLIA (2)'!$AC$3:$AC$51)-MAX('PUGLIA (2)'!$AC$3:$AC$51))),(('PUGLIA (2)'!AC15-MIN('PUGLIA (2)'!$AC$3:$AC$51))/(MAX('PUGLIA (2)'!$AC$3:$AC$51)-MIN('PUGLIA (2)'!$AC$3:$AC$51))))</f>
        <v>0.27860696517412936</v>
      </c>
      <c r="AD68" s="32">
        <f>IF('PUGLIA (2)'!$AD$1="-",(('PUGLIA (2)'!AD15-MAX('PUGLIA (2)'!$AD$3:$AD$51))/(MIN('PUGLIA (2)'!$AD$3:$AD$51)-MAX('PUGLIA (2)'!$AD$3:$AD$51))),(('PUGLIA (2)'!AD15-MIN('PUGLIA (2)'!$AD$3:$AD$51))/(MAX('PUGLIA (2)'!$AD$3:$AD$51)-MIN('PUGLIA (2)'!$AD$3:$AD$51))))</f>
        <v>0.17309941520467836</v>
      </c>
      <c r="AE68" s="32">
        <f>IF('PUGLIA (2)'!$AE$1="-",(('PUGLIA (2)'!AE15-MAX('PUGLIA (2)'!$AE$3:$AE$51))/(MIN('PUGLIA (2)'!$AE$3:$AE$51)-MAX('PUGLIA (2)'!$AE$3:$AE$51))),(('PUGLIA (2)'!AE15-MIN('PUGLIA (2)'!$AE$3:$AE$51))/(MAX('PUGLIA (2)'!$AE$3:$AE$51)-MIN('PUGLIA (2)'!$AE$3:$AE$51))))</f>
        <v>0</v>
      </c>
      <c r="AF68" s="32">
        <f>IF('PUGLIA (2)'!$AF$1="-",(('PUGLIA (2)'!AF15-MAX('PUGLIA (2)'!$AF$3:$AF$51))/(MIN('PUGLIA (2)'!$AF$3:$AF$51)-MAX('PUGLIA (2)'!$AF$3:$AF$51))),(('PUGLIA (2)'!AF15-MIN('PUGLIA (2)'!$AF$3:$AF$51))/(MAX('PUGLIA (2)'!$AF$3:$AF$51)-MIN('PUGLIA (2)'!$AF$3:$AF$51))))</f>
        <v>0.49969810409370852</v>
      </c>
      <c r="AG68" s="32">
        <f>IF('PUGLIA (2)'!$AG$1="-",(('PUGLIA (2)'!AG15-MAX('PUGLIA (2)'!$AG$3:$AG$51))/(MIN('PUGLIA (2)'!$AG$3:$AG$51)-MAX('PUGLIA (2)'!$AG$3:$AG$51))),(('PUGLIA (2)'!AG15-MIN('PUGLIA (2)'!$AG$3:$AG$51))/(MAX('PUGLIA (2)'!$AG$3:$AG$51)-MIN('PUGLIA (2)'!$AG$3:$AG$51))))</f>
        <v>9.4076655052264813E-2</v>
      </c>
      <c r="AH68" s="32">
        <f>IF('PUGLIA (2)'!$AH$1="-",(('PUGLIA (2)'!AH15-MAX('PUGLIA (2)'!$AH$3:$AH$51))/(MIN('PUGLIA (2)'!$AH$3:$AH$51)-MAX('PUGLIA (2)'!$AH$3:$AH$51))),(('PUGLIA (2)'!AH50-MIN('PUGLIA (2)'!$AH$3:$AH$51))/(MAX('PUGLIA (2)'!$AH$3:$AH$51)-MIN('PUGLIA (2)'!$AH$3:$AH$51))))</f>
        <v>1</v>
      </c>
      <c r="AI68" s="32">
        <f>IF('PUGLIA (2)'!$AI$1="-",(('PUGLIA (2)'!AI15-MAX('PUGLIA (2)'!$AI$3:$AI$51))/(MIN('PUGLIA (2)'!$AI$3:$AI$51)-MAX('PUGLIA (2)'!$AI$3:$AI$51))),(('PUGLIA (2)'!AI15-MIN('PUGLIA (2)'!$AI$3:$AI$51))/(MAX('PUGLIA (2)'!$AI$3:$AI$51)-MIN('PUGLIA (2)'!$AI$3:$AI$51))))</f>
        <v>0.23595505617977533</v>
      </c>
      <c r="AJ68" s="32">
        <f>IF('PUGLIA (2)'!$AJ$1="-",(('PUGLIA (2)'!AJ15-MAX('PUGLIA (2)'!$AJ$3:$AJ$51))/(MIN('PUGLIA (2)'!$AJ$3:$AJ$51)-MAX('PUGLIA (2)'!$AJ$3:$AJ$51))),(('PUGLIA (2)'!AJ15-MIN('PUGLIA (2)'!$AJ$3:$AJ$51))/(MAX('PUGLIA (2)'!$AJ$3:$AJ$51)-MIN('PUGLIA (2)'!$AJ$3:$AJ$51))))</f>
        <v>0.60892593751396773</v>
      </c>
      <c r="AK68" s="32">
        <f>IF('PUGLIA (2)'!$AK$1="-",(('PUGLIA (2)'!AK15-MAX('PUGLIA (2)'!$AK$3:$AK$51))/(MIN('PUGLIA (2)'!$AK$3:$AK$51)-MAX('PUGLIA (2)'!$AK$3:$AK$51))),(('PUGLIA (2)'!AK15-MIN('PUGLIA (2)'!$AK$3:$AK$51))/(MAX('PUGLIA (2)'!$AK$3:$AK$51)-MIN('PUGLIA (2)'!$AK$3:$AK$51))))</f>
        <v>0.75698663426488455</v>
      </c>
      <c r="AL68" s="32">
        <f>IF('PUGLIA (2)'!$AL$1="-",(('PUGLIA (2)'!AL15-MAX('PUGLIA (2)'!$AL$3:$AL$51))/(MIN('PUGLIA (2)'!$AL$3:$AL$51)-MAX('PUGLIA (2)'!$AL$3:$AL$51))),(('PUGLIA (2)'!AL15-MIN('PUGLIA (2)'!$AL$3:$AL$51))/(MAX('PUGLIA (2)'!$AL$3:$AL$51)-MIN('PUGLIA (2)'!$AL$3:$AL$51))))</f>
        <v>0.57947368421052625</v>
      </c>
      <c r="AM68" s="32">
        <f>IF('PUGLIA (2)'!$AM$1="-",(('PUGLIA (2)'!AM15-MAX('PUGLIA (2)'!$AM$3:$AM$51))/(MIN('PUGLIA (2)'!$AM$3:$AM$51)-MAX('PUGLIA (2)'!$AM$3:$AM$51))),(('PUGLIA (2)'!AM15-MIN('PUGLIA (2)'!$AM$3:$AM$51))/(MAX('PUGLIA (2)'!$AM$3:$AM$51)-MIN('PUGLIA (2)'!$AM$3:$AM$51))))</f>
        <v>0.5</v>
      </c>
      <c r="AN68" s="32">
        <f>IF('PUGLIA (2)'!$AN$1="-",(('PUGLIA (2)'!AN15-MAX('PUGLIA (2)'!$AN$3:$AN$51))/(MIN('PUGLIA (2)'!$AN$3:$AN$51)-MAX('PUGLIA (2)'!$AN$3:$AN$51))),(('PUGLIA (2)'!AN15-MIN('PUGLIA (2)'!$AN$3:$AN$51))/(MAX('PUGLIA (2)'!$AN$3:$AN$51)-MIN('PUGLIA (2)'!$AN$3:$AN$51))))</f>
        <v>0.22222222222222221</v>
      </c>
      <c r="AO68" s="32">
        <f>IF('PUGLIA (2)'!$AO$1="-",(('PUGLIA (2)'!AO15-MAX('PUGLIA (2)'!$AO$3:$AO$51))/(MIN('PUGLIA (2)'!$AO$3:$AO$51)-MAX('PUGLIA (2)'!$AO$3:$AO$51))),(('PUGLIA (2)'!AO15-MIN('PUGLIA (2)'!$AO$3:$AO$51))/(MAX('PUGLIA (2)'!$AO$3:$AO$51)-MIN('PUGLIA (2)'!$AO$3:$AO$51))))</f>
        <v>0.23015873015873015</v>
      </c>
      <c r="AP68" s="32">
        <f>IF('PUGLIA (2)'!$AP$1="-",(('PUGLIA (2)'!AP15-MAX('PUGLIA (2)'!$AP$3:$AP$51))/(MIN('PUGLIA (2)'!$AP$3:$AP$51)-MAX('PUGLIA (2)'!$AP$3:$AP$51))),(('PUGLIA (2)'!AP15-MIN('PUGLIA (2)'!$AP$3:$AP$51))/(MAX('PUGLIA (2)'!$AP$3:$AP$51)-MIN('PUGLIA (2)'!$AP$3:$AP$51))))</f>
        <v>0.2</v>
      </c>
      <c r="AQ68" s="32">
        <f>IF('PUGLIA (2)'!$AQ$1="-",(('PUGLIA (2)'!AQ15-MAX('PUGLIA (2)'!$AQ$3:$AQ$51))/(MIN('PUGLIA (2)'!$AQ$3:$AQ$51)-MAX('PUGLIA (2)'!$AQ$3:$AQ$51))),(('PUGLIA (2)'!AQ15-MIN('PUGLIA (2)'!$AQ$3:$AQ$51))/(MAX('PUGLIA (2)'!$AQ$3:$AQ$51)-MIN('PUGLIA (2)'!$AQ$3:$AQ$51))))</f>
        <v>0.83606557377049184</v>
      </c>
      <c r="AR68" s="32">
        <f>IF('PUGLIA (2)'!$AR$1="-",(('PUGLIA (2)'!AR15-MAX('PUGLIA (2)'!$AR$3:$AR$51))/(MIN('PUGLIA (2)'!$AR$3:$AR$51)-MAX('PUGLIA (2)'!$AR$3:$AR$51))),(('PUGLIA (2)'!AR15-MIN('PUGLIA (2)'!$AR$3:$AR$51))/(MAX('PUGLIA (2)'!$AR$3:$AR$51)-MIN('PUGLIA (2)'!$AR$3:$AR$51))))</f>
        <v>0</v>
      </c>
      <c r="AS68" s="32">
        <f>IF('PUGLIA (2)'!$AS$1="-",(('PUGLIA (2)'!AS15-MAX('PUGLIA (2)'!$AS$3:$AS$51))/(MIN('PUGLIA (2)'!$AS$3:$AS$51)-MAX('PUGLIA (2)'!$AS$3:$AS$51))),(('PUGLIA (2)'!AS15-MIN('PUGLIA (2)'!$AS$3:$AS$51))/(MAX('PUGLIA (2)'!$AS$3:$AS$51)-MIN('PUGLIA (2)'!$AS$3:$AS$51))))</f>
        <v>0.16638990038933929</v>
      </c>
      <c r="AT68" s="32">
        <f>IF('PUGLIA (2)'!$AT$1="-",(('PUGLIA (2)'!AT15-MAX('PUGLIA (2)'!$AT$3:$AT$51))/(MIN('PUGLIA (2)'!$AT$3:$AT$51)-MAX('PUGLIA (2)'!$AT$3:$AT$51))),(('PUGLIA (2)'!AT15-MIN('PUGLIA (2)'!$AT$3:$AT$51))/(MAX('PUGLIA (2)'!$AT$3:$AT$51)-MIN('PUGLIA (2)'!$AT$3:$AT$51))))</f>
        <v>0.26288653656249172</v>
      </c>
      <c r="AU68" s="32">
        <f>IF('PUGLIA (2)'!$AU$1="-",(('PUGLIA (2)'!AU15-MAX('PUGLIA (2)'!$AU$3:$AU$51))/(MIN('PUGLIA (2)'!$AU$3:$AU$51)-MAX('PUGLIA (2)'!$AU$3:$AU$51))),(('PUGLIA (2)'!AU15-MIN('PUGLIA (2)'!$AU$3:$AU$51))/(MAX('PUGLIA (2)'!$AU$3:$AU$51)-MIN('PUGLIA (2)'!$AU$3:$AU$51))))</f>
        <v>7.5471698113207544E-2</v>
      </c>
      <c r="AV68" s="32">
        <f>IF('PUGLIA (2)'!$AV$1="-",(('PUGLIA (2)'!AV15-MAX('PUGLIA (2)'!$AV$3:$AV$51))/(MIN('PUGLIA (2)'!$AV$3:$AV$51)-MAX('PUGLIA (2)'!$AV$3:$AV$51))),(('PUGLIA (2)'!AV15-MIN('PUGLIA (2)'!$AV$3:$AV$51))/(MAX('PUGLIA (2)'!$AV$3:$AV$51)-MIN('PUGLIA (2)'!$AV$3:$AV$51))))</f>
        <v>0.87690323692173822</v>
      </c>
      <c r="AW68" s="32">
        <f>IF('PUGLIA (2)'!$AW$1="-",(('PUGLIA (2)'!AW15-MAX('PUGLIA (2)'!$AW$3:$AW$51))/(MIN('PUGLIA (2)'!$AW$3:$AW$51)-MAX('PUGLIA (2)'!$AW$3:$AW$51))),(('PUGLIA (2)'!AW15-MIN('PUGLIA (2)'!$AW$3:$AW$51))/(MAX('PUGLIA (2)'!$AW$3:$AW$51)-MIN('PUGLIA (2)'!$AW$3:$AW$51))))</f>
        <v>0</v>
      </c>
      <c r="AX68" s="32">
        <f>IF('PUGLIA (2)'!$AX$1="-",(('PUGLIA (2)'!AX15-MAX('PUGLIA (2)'!$AX$3:$AX$51))/(MIN('PUGLIA (2)'!$AX$3:$AX$51)-MAX('PUGLIA (2)'!$AX$3:$AX$51))),(('PUGLIA (2)'!AX15-MIN('PUGLIA (2)'!$AX$3:$AX$51))/(MAX('PUGLIA (2)'!$AX$3:$AX$51)-MIN('PUGLIA (2)'!$AX$3:$AX$51))))</f>
        <v>0.24683544303797467</v>
      </c>
      <c r="AY68" s="32">
        <f>IF('PUGLIA (2)'!$AY$1="-",(('PUGLIA (2)'!AY15-MAX('PUGLIA (2)'!$AY$3:$AY$51))/(MIN('PUGLIA (2)'!$AY$3:$AY$51)-MAX('PUGLIA (2)'!$AY$3:$AY$51))),(('PUGLIA (2)'!AY15-MIN('PUGLIA (2)'!$AY$3:$AY$51))/(MAX('PUGLIA (2)'!$AY$3:$AY$51)-MIN('PUGLIA (2)'!$AY$3:$AY$51))))</f>
        <v>0.82188721384701291</v>
      </c>
      <c r="AZ68" s="32">
        <f>IF('PUGLIA (2)'!$AZ$1="-",(('PUGLIA (2)'!AZ15-MAX('PUGLIA (2)'!$AZ$3:$AZ$51))/(MIN('PUGLIA (2)'!$AZ$3:$AZ$51)-MAX('PUGLIA (2)'!$AZ$3:$AZ$51))),(('PUGLIA (2)'!AZ15-MIN('PUGLIA (2)'!$AZ$3:$AZ$51))/(MAX('PUGLIA (2)'!$AZ$3:$AZ$51)-MIN('PUGLIA (2)'!$AZ$3:$AZ$51))))</f>
        <v>0.16451612903225807</v>
      </c>
      <c r="BA68" s="32">
        <f>IF('PUGLIA (2)'!$BA$1="-",(('PUGLIA (2)'!BA15-MAX('PUGLIA (2)'!$BA$3:$BA$51))/(MIN('PUGLIA (2)'!$BA$3:$BA$51)-MAX('PUGLIA (2)'!$BA$3:$BA$51))),(('PUGLIA (2)'!BA15-MIN('PUGLIA (2)'!$BA$3:$BA$51))/(MAX('PUGLIA (2)'!$BA$3:$BA$51)-MIN('PUGLIA (2)'!$BA$3:$BA$51))))</f>
        <v>0.1111111111111111</v>
      </c>
      <c r="BC68" s="32">
        <f>IF('PUGLIA (2)'!$BC$1="-",(('PUGLIA (2)'!BC15-MAX('PUGLIA (2)'!$BC$3:$BC$51))/(MIN('PUGLIA (2)'!$BC$3:$BC$51)-MAX('PUGLIA (2)'!$BC$3:$BC$51))),(('PUGLIA (2)'!BC15-MIN('PUGLIA (2)'!$BC$3:$BC$51))/(MAX('PUGLIA (2)'!$BC$3:$BC$51)-MIN('PUGLIA (2)'!$BC$3:$BC$51))))</f>
        <v>4.0935672514619881E-2</v>
      </c>
      <c r="BD68" s="32">
        <f>IF('PUGLIA (2)'!$BD$1="-",(('PUGLIA (2)'!BD15-MAX('PUGLIA (2)'!$BD$3:$BD$51))/(MIN('PUGLIA (2)'!$BD$3:$BD$51)-MAX('PUGLIA (2)'!$BD$3:$BD$51))),(('PUGLIA (2)'!BD15-MIN('PUGLIA (2)'!$BD$3:$BD$51))/(MAX('PUGLIA (2)'!$BD$3:$BD$51)-MIN('PUGLIA (2)'!$BD$3:$BD$51))))</f>
        <v>0.4375</v>
      </c>
    </row>
    <row r="69" spans="1:56" ht="13.8" customHeight="1" x14ac:dyDescent="0.3">
      <c r="A69" s="32">
        <f t="shared" si="1"/>
        <v>72027</v>
      </c>
      <c r="B69" s="32" t="str">
        <f t="shared" si="1"/>
        <v>MODUGNO</v>
      </c>
      <c r="C69" s="32" t="str">
        <f t="shared" si="1"/>
        <v>PUGLIA</v>
      </c>
      <c r="D69" s="32">
        <f t="shared" si="1"/>
        <v>151310</v>
      </c>
      <c r="E69" s="32">
        <f t="shared" si="1"/>
        <v>3</v>
      </c>
      <c r="F69" s="32" t="str">
        <f t="shared" si="1"/>
        <v>B</v>
      </c>
      <c r="G69" s="32">
        <f>IF('PUGLIA (2)'!$G$1="-",(('PUGLIA (2)'!G16-MAX('PUGLIA (2)'!$G$3:$G$51))/(MIN('PUGLIA (2)'!$G$3:$G$51)-MAX('PUGLIA (2)'!$G$3:$G$51))),(('PUGLIA (2)'!G16-MIN('PUGLIA (2)'!$G$3:$G$51))/(MAX('PUGLIA (2)'!$G$3:$G$51)-MIN('PUGLIA (2)'!$G$3:$G$51))))</f>
        <v>1</v>
      </c>
      <c r="H69" s="32">
        <f>IF('PUGLIA (2)'!$H$1="-",(('PUGLIA (2)'!H16-MAX('PUGLIA (2)'!$H$3:$H$51))/(MIN('PUGLIA (2)'!$H$3:$H$51)-MAX('PUGLIA (2)'!$H$3:$H$51))),(('PUGLIA (2)'!H16-MIN('PUGLIA (2)'!$H$3:$H$51))/(MAX('PUGLIA (2)'!$H$3:$H$51)-MIN('PUGLIA (2)'!$H$3:$H$51))))</f>
        <v>0.47826086956521735</v>
      </c>
      <c r="I69" s="32">
        <f>IF('PUGLIA (2)'!$I$1="-",(('PUGLIA (2)'!I16-MAX('PUGLIA (2)'!$I$3:$I$51))/(MIN('PUGLIA (2)'!$I$3:$I$51)-MAX('PUGLIA (2)'!$I$3:$I$51))),(('PUGLIA (2)'!I16-MIN('PUGLIA (2)'!$I$3:$I$51))/(MAX('PUGLIA (2)'!$I$3:$I$51)-MIN('PUGLIA (2)'!$I$3:$I$51))))</f>
        <v>0.85133609333835147</v>
      </c>
      <c r="J69" s="32">
        <f>IF('PUGLIA (2)'!$J$1="-",(('PUGLIA (2)'!J16-MAX('PUGLIA (2)'!$J$3:$J$51))/(MIN('PUGLIA (2)'!$J$3:$J$51)-MAX('PUGLIA (2)'!$J$3:$J$51))),(('PUGLIA (2)'!J16-MIN('PUGLIA (2)'!$J$3:$J$51))/(MAX('PUGLIA (2)'!$J$3:$J$51)-MIN('PUGLIA (2)'!$J$3:$J$51))))</f>
        <v>0.92999556933983152</v>
      </c>
      <c r="K69" s="32">
        <f>IF('PUGLIA (2)'!$K$1="-",(('PUGLIA (2)'!K16-MAX('PUGLIA (2)'!$K$3:$K$51))/(MIN('PUGLIA (2)'!$K$3:$K$51)-MAX('PUGLIA (2)'!$K$3:$K$51))),(('PUGLIA (2)'!K16-MIN('PUGLIA (2)'!$K$3:$K$51))/(MAX('PUGLIA (2)'!$K$3:$K$51)-MIN('PUGLIA (2)'!$K$3:$K$51))))</f>
        <v>0.50319724545007349</v>
      </c>
      <c r="L69" s="32">
        <f>IF('PUGLIA (2)'!$L$1="-",(('PUGLIA (2)'!L16-MAX('PUGLIA (2)'!$L$3:$L$51))/(MIN('PUGLIA (2)'!$L$3:$L$51)-MAX('PUGLIA (2)'!$L$3:$L$51))),(('PUGLIA (2)'!L16-MIN('PUGLIA (2)'!$L$3:$L$51))/(MAX('PUGLIA (2)'!$L$3:$L$51)-MIN('PUGLIA (2)'!$L$3:$L$51))))</f>
        <v>0.29121540312876049</v>
      </c>
      <c r="M69" s="32">
        <f>IF('PUGLIA (2)'!$M$1="-",(('PUGLIA (2)'!M16-MAX('PUGLIA (2)'!$M$3:$M$51))/(MIN('PUGLIA (2)'!$M$3:$M$51)-MAX('PUGLIA (2)'!$M$3:$M$51))),(('PUGLIA (2)'!M16-MIN('PUGLIA (2)'!$M$3:$M$51))/(MAX('PUGLIA (2)'!$M$3:$M$51)-MIN('PUGLIA (2)'!$M$3:$M$51))))</f>
        <v>9.438011243141347E-3</v>
      </c>
      <c r="N69" s="32">
        <f>IF('PUGLIA (2)'!$N$1="-",(('PUGLIA (2)'!N16-MAX('PUGLIA (2)'!$N$3:$N$51))/(MIN('PUGLIA (2)'!$N$3:$N$51)-MAX('PUGLIA (2)'!$N$3:$N$51))),(('PUGLIA (2)'!N16-MIN('PUGLIA (2)'!$N$3:$N$51))/(MAX('PUGLIA (2)'!$N$3:$N$51)-MIN('PUGLIA (2)'!$N$3:$N$51))))</f>
        <v>0.42857142857142849</v>
      </c>
      <c r="O69" s="32">
        <f>IF('PUGLIA (2)'!$O$1="-",(('PUGLIA (2)'!O16-MAX('PUGLIA (2)'!$O$3:$O$51))/(MIN('PUGLIA (2)'!$O$3:$O$51)-MAX('PUGLIA (2)'!$O$3:$O$51))),(('PUGLIA (2)'!O16-MIN('PUGLIA (2)'!$O$3:$O$51))/(MAX('PUGLIA (2)'!$O$3:$O$51)-MIN('PUGLIA (2)'!$O$3:$O$51))))</f>
        <v>0.66941199004022223</v>
      </c>
      <c r="P69" s="32">
        <f>IF('PUGLIA (2)'!$P$1="-",(('PUGLIA (2)'!P16-MAX('PUGLIA (2)'!$P$3:$P$51))/(MIN('PUGLIA (2)'!$P$3:$P$51)-MAX('PUGLIA (2)'!$P$3:$P$51))),(('PUGLIA (2)'!P16-MIN('PUGLIA (2)'!$P$3:$P$51))/(MAX('PUGLIA (2)'!$P$3:$P$51)-MIN('PUGLIA (2)'!$P$3:$P$51))))</f>
        <v>0.75627240143369168</v>
      </c>
      <c r="Q69" s="32">
        <f>IF('PUGLIA (2)'!$Q$1="-",(('PUGLIA (2)'!Q16-MAX('PUGLIA (2)'!$Q$3:$Q$51))/(MIN('PUGLIA (2)'!$Q$3:$Q$51)-MAX('PUGLIA (2)'!$Q$3:$Q$51))),(('PUGLIA (2)'!Q16-MIN('PUGLIA (2)'!$Q$3:$Q$51))/(MAX('PUGLIA (2)'!$Q$3:$Q$51)-MIN('PUGLIA (2)'!$Q$3:$Q$51))))</f>
        <v>0.91069651741293522</v>
      </c>
      <c r="R69" s="32">
        <f>IF('PUGLIA (2)'!$R$1="-",(('PUGLIA (2)'!R16-MAX('PUGLIA (2)'!$R$3:$R$51))/(MIN('PUGLIA (2)'!$R$3:$R$51)-MAX('PUGLIA (2)'!$R$3:$R$51))),(('PUGLIA (2)'!R16-MIN('PUGLIA (2)'!$R$3:$R$51))/(MAX('PUGLIA (2)'!$R$3:$R$51)-MIN('PUGLIA (2)'!$R$3:$R$51))))</f>
        <v>0.26718403547671837</v>
      </c>
      <c r="S69" s="32">
        <f>IF('PUGLIA (2)'!$S$1="-",(('PUGLIA (2)'!S16-MAX('PUGLIA (2)'!$S$3:$S$51))/(MIN('PUGLIA (2)'!$S$3:$S$51)-MAX('PUGLIA (2)'!$S$3:$S$51))),(('PUGLIA (2)'!S16-MIN('PUGLIA (2)'!$S$3:$S$51))/(MAX('PUGLIA (2)'!$S$3:$S$51)-MIN('PUGLIA (2)'!$S$3:$S$51))))</f>
        <v>0.15853658536585366</v>
      </c>
      <c r="T69" s="32">
        <f>IF('PUGLIA (2)'!$T$1="-",(('PUGLIA (2)'!T16-MAX('PUGLIA (2)'!$T$3:$T$51))/(MIN('PUGLIA (2)'!$T$3:$T$51)-MAX('PUGLIA (2)'!$T$3:$T$51))),(('PUGLIA (2)'!T16-MIN('PUGLIA (2)'!$T$3:$T$51))/(MAX('PUGLIA (2)'!$T$3:$T$51)-MIN('PUGLIA (2)'!$T$3:$T$51))))</f>
        <v>0.25</v>
      </c>
      <c r="U69" s="32">
        <f>IF('PUGLIA (2)'!$U$1="-",(('PUGLIA (2)'!U16-MAX('PUGLIA (2)'!$U$3:$U$51))/(MIN('PUGLIA (2)'!$U$3:$U$51)-MAX('PUGLIA (2)'!$U$3:$U$51))),(('PUGLIA (2)'!U16-MIN('PUGLIA (2)'!$U$3:$U$51))/(MAX('PUGLIA (2)'!$U$3:$U$51)-MIN('PUGLIA (2)'!$U$3:$U$51))))</f>
        <v>0</v>
      </c>
      <c r="V69" s="32">
        <f>IF('PUGLIA (2)'!$V$1="-",(('PUGLIA (2)'!V16-MAX('PUGLIA (2)'!$V$3:$V$51))/(MIN('PUGLIA (2)'!$V$3:$V$51)-MAX('PUGLIA (2)'!$V$3:$V$51))),(('PUGLIA (2)'!V16-MIN('PUGLIA (2)'!$V$3:$V$51))/(MAX('PUGLIA (2)'!$V$3:$V$51)-MIN('PUGLIA (2)'!$V$3:$V$51))))</f>
        <v>1</v>
      </c>
      <c r="W69" s="32">
        <f>IF('PUGLIA (2)'!$W$1="-",(('PUGLIA (2)'!W16-MAX('PUGLIA (2)'!$W$3:$W$51))/(MIN('PUGLIA (2)'!$W$3:$W$51)-MAX('PUGLIA (2)'!$W$3:$W$51))),(('PUGLIA (2)'!W16-MIN('PUGLIA (2)'!$W$3:$W$51))/(MAX('PUGLIA (2)'!$W$3:$W$51)-MIN('PUGLIA (2)'!$W$3:$W$51))))</f>
        <v>0.5</v>
      </c>
      <c r="X69" s="32">
        <f>IF('PUGLIA (2)'!$X$1="-",(('PUGLIA (2)'!X16-MAX('PUGLIA (2)'!$X$3:$X$51))/(MIN('PUGLIA (2)'!$X$3:$X$51)-MAX('PUGLIA (2)'!$X$3:$X$51))),(('PUGLIA (2)'!X16-MIN('PUGLIA (2)'!$X$3:$X$51))/(MAX('PUGLIA (2)'!$X$3:$X$51)-MIN('PUGLIA (2)'!$X$3:$X$51))))</f>
        <v>0.25925925925925924</v>
      </c>
      <c r="Y69" s="32">
        <f>IF('PUGLIA (2)'!$Y$1="-",(('PUGLIA (2)'!Y16-MAX('PUGLIA (2)'!$Y$3:$Y$51))/(MIN('PUGLIA (2)'!$Y$3:$Y$51)-MAX('PUGLIA (2)'!$Y$3:$Y$51))),(('PUGLIA (2)'!Y16-MIN('PUGLIA (2)'!$Y$3:$Y$51))/(MAX('PUGLIA (2)'!$Y$3:$Y$51)-MIN('PUGLIA (2)'!$Y$3:$Y$51))))</f>
        <v>0.89448441247002397</v>
      </c>
      <c r="Z69" s="32">
        <f>IF('PUGLIA (2)'!$Z$1="-",(('PUGLIA (2)'!Z16-MAX('PUGLIA (2)'!$Z$3:$Z$51))/(MIN('PUGLIA (2)'!$Z$3:$Z$51)-MAX('PUGLIA (2)'!$Z$3:$Z$51))),(('PUGLIA (2)'!Z16-MIN('PUGLIA (2)'!$Z$3:$Z$51))/(MAX('PUGLIA (2)'!$Z$3:$Z$51)-MIN('PUGLIA (2)'!$Z$3:$Z$51))))</f>
        <v>0.60204081632653061</v>
      </c>
      <c r="AA69" s="32">
        <f>IF('PUGLIA (2)'!$AA$1="-",(('PUGLIA (2)'!AA16-MAX('PUGLIA (2)'!$AA$3:$AA$51))/(MIN('PUGLIA (2)'!$AA$3:$AA$51)-MAX('PUGLIA (2)'!$AA$3:$AA$51))),(('PUGLIA (2)'!AA16-MIN('PUGLIA (2)'!$AA$3:$AA$51))/(MAX('PUGLIA (2)'!$AA$3:$AA$51)-MIN('PUGLIA (2)'!$AA$3:$AA$51))))</f>
        <v>0.22688274547187798</v>
      </c>
      <c r="AB69" s="32">
        <f>IF('PUGLIA (2)'!$AB$1="-",(('PUGLIA (2)'!AB16-MAX('PUGLIA (2)'!$AB$3:$AB$51))/(MIN('PUGLIA (2)'!$AB$3:$AB$51)-MAX('PUGLIA (2)'!$AB$3:$AB$51))),(('PUGLIA (2)'!AB16-MIN('PUGLIA (2)'!$AB$3:$AB$51))/(MAX('PUGLIA (2)'!$AB$3:$AB$51)-MIN('PUGLIA (2)'!$AB$3:$AB$51))))</f>
        <v>0.40901683867463334</v>
      </c>
      <c r="AC69" s="32">
        <f>IF('PUGLIA (2)'!$AC$1="-",(('PUGLIA (2)'!AC16-MAX('PUGLIA (2)'!$AC$3:$AC$51))/(MIN('PUGLIA (2)'!$AC$3:$AC$51)-MAX('PUGLIA (2)'!$AC$3:$AC$51))),(('PUGLIA (2)'!AC16-MIN('PUGLIA (2)'!$AC$3:$AC$51))/(MAX('PUGLIA (2)'!$AC$3:$AC$51)-MIN('PUGLIA (2)'!$AC$3:$AC$51))))</f>
        <v>0.53233830845771146</v>
      </c>
      <c r="AD69" s="32">
        <f>IF('PUGLIA (2)'!$AD$1="-",(('PUGLIA (2)'!AD16-MAX('PUGLIA (2)'!$AD$3:$AD$51))/(MIN('PUGLIA (2)'!$AD$3:$AD$51)-MAX('PUGLIA (2)'!$AD$3:$AD$51))),(('PUGLIA (2)'!AD16-MIN('PUGLIA (2)'!$AD$3:$AD$51))/(MAX('PUGLIA (2)'!$AD$3:$AD$51)-MIN('PUGLIA (2)'!$AD$3:$AD$51))))</f>
        <v>6.8226120857699829E-2</v>
      </c>
      <c r="AE69" s="32">
        <f>IF('PUGLIA (2)'!$AE$1="-",(('PUGLIA (2)'!AE16-MAX('PUGLIA (2)'!$AE$3:$AE$51))/(MIN('PUGLIA (2)'!$AE$3:$AE$51)-MAX('PUGLIA (2)'!$AE$3:$AE$51))),(('PUGLIA (2)'!AE16-MIN('PUGLIA (2)'!$AE$3:$AE$51))/(MAX('PUGLIA (2)'!$AE$3:$AE$51)-MIN('PUGLIA (2)'!$AE$3:$AE$51))))</f>
        <v>0</v>
      </c>
      <c r="AF69" s="32">
        <f>IF('PUGLIA (2)'!$AF$1="-",(('PUGLIA (2)'!AF16-MAX('PUGLIA (2)'!$AF$3:$AF$51))/(MIN('PUGLIA (2)'!$AF$3:$AF$51)-MAX('PUGLIA (2)'!$AF$3:$AF$51))),(('PUGLIA (2)'!AF16-MIN('PUGLIA (2)'!$AF$3:$AF$51))/(MAX('PUGLIA (2)'!$AF$3:$AF$51)-MIN('PUGLIA (2)'!$AF$3:$AF$51))))</f>
        <v>0.40925009056877187</v>
      </c>
      <c r="AG69" s="32">
        <f>IF('PUGLIA (2)'!$AG$1="-",(('PUGLIA (2)'!AG16-MAX('PUGLIA (2)'!$AG$3:$AG$51))/(MIN('PUGLIA (2)'!$AG$3:$AG$51)-MAX('PUGLIA (2)'!$AG$3:$AG$51))),(('PUGLIA (2)'!AG16-MIN('PUGLIA (2)'!$AG$3:$AG$51))/(MAX('PUGLIA (2)'!$AG$3:$AG$51)-MIN('PUGLIA (2)'!$AG$3:$AG$51))))</f>
        <v>0.10452961672473865</v>
      </c>
      <c r="AH69" s="32">
        <f>IF('PUGLIA (2)'!$AH$1="-",(('PUGLIA (2)'!AH16-MAX('PUGLIA (2)'!$AH$3:$AH$51))/(MIN('PUGLIA (2)'!$AH$3:$AH$51)-MAX('PUGLIA (2)'!$AH$3:$AH$51))),(('PUGLIA (2)'!AH51-MIN('PUGLIA (2)'!$AH$3:$AH$51))/(MAX('PUGLIA (2)'!$AH$3:$AH$51)-MIN('PUGLIA (2)'!$AH$3:$AH$51))))</f>
        <v>0.92336126170527355</v>
      </c>
      <c r="AI69" s="32">
        <f>IF('PUGLIA (2)'!$AI$1="-",(('PUGLIA (2)'!AI16-MAX('PUGLIA (2)'!$AI$3:$AI$51))/(MIN('PUGLIA (2)'!$AI$3:$AI$51)-MAX('PUGLIA (2)'!$AI$3:$AI$51))),(('PUGLIA (2)'!AI16-MIN('PUGLIA (2)'!$AI$3:$AI$51))/(MAX('PUGLIA (2)'!$AI$3:$AI$51)-MIN('PUGLIA (2)'!$AI$3:$AI$51))))</f>
        <v>0.15730337078651682</v>
      </c>
      <c r="AJ69" s="32">
        <f>IF('PUGLIA (2)'!$AJ$1="-",(('PUGLIA (2)'!AJ16-MAX('PUGLIA (2)'!$AJ$3:$AJ$51))/(MIN('PUGLIA (2)'!$AJ$3:$AJ$51)-MAX('PUGLIA (2)'!$AJ$3:$AJ$51))),(('PUGLIA (2)'!AJ16-MIN('PUGLIA (2)'!$AJ$3:$AJ$51))/(MAX('PUGLIA (2)'!$AJ$3:$AJ$51)-MIN('PUGLIA (2)'!$AJ$3:$AJ$51))))</f>
        <v>0.64830375899521742</v>
      </c>
      <c r="AK69" s="32">
        <f>IF('PUGLIA (2)'!$AK$1="-",(('PUGLIA (2)'!AK16-MAX('PUGLIA (2)'!$AK$3:$AK$51))/(MIN('PUGLIA (2)'!$AK$3:$AK$51)-MAX('PUGLIA (2)'!$AK$3:$AK$51))),(('PUGLIA (2)'!AK16-MIN('PUGLIA (2)'!$AK$3:$AK$51))/(MAX('PUGLIA (2)'!$AK$3:$AK$51)-MIN('PUGLIA (2)'!$AK$3:$AK$51))))</f>
        <v>0.87727825030376672</v>
      </c>
      <c r="AL69" s="32">
        <f>IF('PUGLIA (2)'!$AL$1="-",(('PUGLIA (2)'!AL16-MAX('PUGLIA (2)'!$AL$3:$AL$51))/(MIN('PUGLIA (2)'!$AL$3:$AL$51)-MAX('PUGLIA (2)'!$AL$3:$AL$51))),(('PUGLIA (2)'!AL16-MIN('PUGLIA (2)'!$AL$3:$AL$51))/(MAX('PUGLIA (2)'!$AL$3:$AL$51)-MIN('PUGLIA (2)'!$AL$3:$AL$51))))</f>
        <v>0</v>
      </c>
      <c r="AM69" s="32">
        <f>IF('PUGLIA (2)'!$AM$1="-",(('PUGLIA (2)'!AM16-MAX('PUGLIA (2)'!$AM$3:$AM$51))/(MIN('PUGLIA (2)'!$AM$3:$AM$51)-MAX('PUGLIA (2)'!$AM$3:$AM$51))),(('PUGLIA (2)'!AM16-MIN('PUGLIA (2)'!$AM$3:$AM$51))/(MAX('PUGLIA (2)'!$AM$3:$AM$51)-MIN('PUGLIA (2)'!$AM$3:$AM$51))))</f>
        <v>0.25</v>
      </c>
      <c r="AN69" s="32">
        <f>IF('PUGLIA (2)'!$AN$1="-",(('PUGLIA (2)'!AN16-MAX('PUGLIA (2)'!$AN$3:$AN$51))/(MIN('PUGLIA (2)'!$AN$3:$AN$51)-MAX('PUGLIA (2)'!$AN$3:$AN$51))),(('PUGLIA (2)'!AN16-MIN('PUGLIA (2)'!$AN$3:$AN$51))/(MAX('PUGLIA (2)'!$AN$3:$AN$51)-MIN('PUGLIA (2)'!$AN$3:$AN$51))))</f>
        <v>0.33333333333333331</v>
      </c>
      <c r="AO69" s="32">
        <f>IF('PUGLIA (2)'!$AO$1="-",(('PUGLIA (2)'!AO16-MAX('PUGLIA (2)'!$AO$3:$AO$51))/(MIN('PUGLIA (2)'!$AO$3:$AO$51)-MAX('PUGLIA (2)'!$AO$3:$AO$51))),(('PUGLIA (2)'!AO16-MIN('PUGLIA (2)'!$AO$3:$AO$51))/(MAX('PUGLIA (2)'!$AO$3:$AO$51)-MIN('PUGLIA (2)'!$AO$3:$AO$51))))</f>
        <v>5.5555555555555559E-2</v>
      </c>
      <c r="AP69" s="32">
        <f>IF('PUGLIA (2)'!$AP$1="-",(('PUGLIA (2)'!AP16-MAX('PUGLIA (2)'!$AP$3:$AP$51))/(MIN('PUGLIA (2)'!$AP$3:$AP$51)-MAX('PUGLIA (2)'!$AP$3:$AP$51))),(('PUGLIA (2)'!AP16-MIN('PUGLIA (2)'!$AP$3:$AP$51))/(MAX('PUGLIA (2)'!$AP$3:$AP$51)-MIN('PUGLIA (2)'!$AP$3:$AP$51))))</f>
        <v>0</v>
      </c>
      <c r="AQ69" s="32">
        <f>IF('PUGLIA (2)'!$AQ$1="-",(('PUGLIA (2)'!AQ16-MAX('PUGLIA (2)'!$AQ$3:$AQ$51))/(MIN('PUGLIA (2)'!$AQ$3:$AQ$51)-MAX('PUGLIA (2)'!$AQ$3:$AQ$51))),(('PUGLIA (2)'!AQ16-MIN('PUGLIA (2)'!$AQ$3:$AQ$51))/(MAX('PUGLIA (2)'!$AQ$3:$AQ$51)-MIN('PUGLIA (2)'!$AQ$3:$AQ$51))))</f>
        <v>0</v>
      </c>
      <c r="AR69" s="32">
        <f>IF('PUGLIA (2)'!$AR$1="-",(('PUGLIA (2)'!AR16-MAX('PUGLIA (2)'!$AR$3:$AR$51))/(MIN('PUGLIA (2)'!$AR$3:$AR$51)-MAX('PUGLIA (2)'!$AR$3:$AR$51))),(('PUGLIA (2)'!AR16-MIN('PUGLIA (2)'!$AR$3:$AR$51))/(MAX('PUGLIA (2)'!$AR$3:$AR$51)-MIN('PUGLIA (2)'!$AR$3:$AR$51))))</f>
        <v>0</v>
      </c>
      <c r="AS69" s="32">
        <f>IF('PUGLIA (2)'!$AS$1="-",(('PUGLIA (2)'!AS16-MAX('PUGLIA (2)'!$AS$3:$AS$51))/(MIN('PUGLIA (2)'!$AS$3:$AS$51)-MAX('PUGLIA (2)'!$AS$3:$AS$51))),(('PUGLIA (2)'!AS16-MIN('PUGLIA (2)'!$AS$3:$AS$51))/(MAX('PUGLIA (2)'!$AS$3:$AS$51)-MIN('PUGLIA (2)'!$AS$3:$AS$51))))</f>
        <v>0</v>
      </c>
      <c r="AT69" s="32">
        <f>IF('PUGLIA (2)'!$AT$1="-",(('PUGLIA (2)'!AT16-MAX('PUGLIA (2)'!$AT$3:$AT$51))/(MIN('PUGLIA (2)'!$AT$3:$AT$51)-MAX('PUGLIA (2)'!$AT$3:$AT$51))),(('PUGLIA (2)'!AT16-MIN('PUGLIA (2)'!$AT$3:$AT$51))/(MAX('PUGLIA (2)'!$AT$3:$AT$51)-MIN('PUGLIA (2)'!$AT$3:$AT$51))))</f>
        <v>0.11243603468985132</v>
      </c>
      <c r="AU69" s="32">
        <f>IF('PUGLIA (2)'!$AU$1="-",(('PUGLIA (2)'!AU16-MAX('PUGLIA (2)'!$AU$3:$AU$51))/(MIN('PUGLIA (2)'!$AU$3:$AU$51)-MAX('PUGLIA (2)'!$AU$3:$AU$51))),(('PUGLIA (2)'!AU16-MIN('PUGLIA (2)'!$AU$3:$AU$51))/(MAX('PUGLIA (2)'!$AU$3:$AU$51)-MIN('PUGLIA (2)'!$AU$3:$AU$51))))</f>
        <v>0.15094339622641509</v>
      </c>
      <c r="AV69" s="32">
        <f>IF('PUGLIA (2)'!$AV$1="-",(('PUGLIA (2)'!AV16-MAX('PUGLIA (2)'!$AV$3:$AV$51))/(MIN('PUGLIA (2)'!$AV$3:$AV$51)-MAX('PUGLIA (2)'!$AV$3:$AV$51))),(('PUGLIA (2)'!AV16-MIN('PUGLIA (2)'!$AV$3:$AV$51))/(MAX('PUGLIA (2)'!$AV$3:$AV$51)-MIN('PUGLIA (2)'!$AV$3:$AV$51))))</f>
        <v>0.72189957077528011</v>
      </c>
      <c r="AW69" s="32">
        <f>IF('PUGLIA (2)'!$AW$1="-",(('PUGLIA (2)'!AW16-MAX('PUGLIA (2)'!$AW$3:$AW$51))/(MIN('PUGLIA (2)'!$AW$3:$AW$51)-MAX('PUGLIA (2)'!$AW$3:$AW$51))),(('PUGLIA (2)'!AW16-MIN('PUGLIA (2)'!$AW$3:$AW$51))/(MAX('PUGLIA (2)'!$AW$3:$AW$51)-MIN('PUGLIA (2)'!$AW$3:$AW$51))))</f>
        <v>0</v>
      </c>
      <c r="AX69" s="32">
        <f>IF('PUGLIA (2)'!$AX$1="-",(('PUGLIA (2)'!AX16-MAX('PUGLIA (2)'!$AX$3:$AX$51))/(MIN('PUGLIA (2)'!$AX$3:$AX$51)-MAX('PUGLIA (2)'!$AX$3:$AX$51))),(('PUGLIA (2)'!AX16-MIN('PUGLIA (2)'!$AX$3:$AX$51))/(MAX('PUGLIA (2)'!$AX$3:$AX$51)-MIN('PUGLIA (2)'!$AX$3:$AX$51))))</f>
        <v>6.7510548523206718E-2</v>
      </c>
      <c r="AY69" s="32">
        <f>IF('PUGLIA (2)'!$AY$1="-",(('PUGLIA (2)'!AY16-MAX('PUGLIA (2)'!$AY$3:$AY$51))/(MIN('PUGLIA (2)'!$AY$3:$AY$51)-MAX('PUGLIA (2)'!$AY$3:$AY$51))),(('PUGLIA (2)'!AY16-MIN('PUGLIA (2)'!$AY$3:$AY$51))/(MAX('PUGLIA (2)'!$AY$3:$AY$51)-MIN('PUGLIA (2)'!$AY$3:$AY$51))))</f>
        <v>0.69849246231155782</v>
      </c>
      <c r="AZ69" s="32">
        <f>IF('PUGLIA (2)'!$AZ$1="-",(('PUGLIA (2)'!AZ16-MAX('PUGLIA (2)'!$AZ$3:$AZ$51))/(MIN('PUGLIA (2)'!$AZ$3:$AZ$51)-MAX('PUGLIA (2)'!$AZ$3:$AZ$51))),(('PUGLIA (2)'!AZ16-MIN('PUGLIA (2)'!$AZ$3:$AZ$51))/(MAX('PUGLIA (2)'!$AZ$3:$AZ$51)-MIN('PUGLIA (2)'!$AZ$3:$AZ$51))))</f>
        <v>0.58870967741935487</v>
      </c>
      <c r="BA69" s="32">
        <f>IF('PUGLIA (2)'!$BA$1="-",(('PUGLIA (2)'!BA16-MAX('PUGLIA (2)'!$BA$3:$BA$51))/(MIN('PUGLIA (2)'!$BA$3:$BA$51)-MAX('PUGLIA (2)'!$BA$3:$BA$51))),(('PUGLIA (2)'!BA16-MIN('PUGLIA (2)'!$BA$3:$BA$51))/(MAX('PUGLIA (2)'!$BA$3:$BA$51)-MIN('PUGLIA (2)'!$BA$3:$BA$51))))</f>
        <v>0.1111111111111111</v>
      </c>
      <c r="BC69" s="32">
        <f>IF('PUGLIA (2)'!$BC$1="-",(('PUGLIA (2)'!BC16-MAX('PUGLIA (2)'!$BC$3:$BC$51))/(MIN('PUGLIA (2)'!$BC$3:$BC$51)-MAX('PUGLIA (2)'!$BC$3:$BC$51))),(('PUGLIA (2)'!BC16-MIN('PUGLIA (2)'!$BC$3:$BC$51))/(MAX('PUGLIA (2)'!$BC$3:$BC$51)-MIN('PUGLIA (2)'!$BC$3:$BC$51))))</f>
        <v>0.17543859649122809</v>
      </c>
      <c r="BD69" s="32">
        <f>IF('PUGLIA (2)'!$BD$1="-",(('PUGLIA (2)'!BD16-MAX('PUGLIA (2)'!$BD$3:$BD$51))/(MIN('PUGLIA (2)'!$BD$3:$BD$51)-MAX('PUGLIA (2)'!$BD$3:$BD$51))),(('PUGLIA (2)'!BD16-MIN('PUGLIA (2)'!$BD$3:$BD$51))/(MAX('PUGLIA (2)'!$BD$3:$BD$51)-MIN('PUGLIA (2)'!$BD$3:$BD$51))))</f>
        <v>0.28571428624999995</v>
      </c>
    </row>
    <row r="70" spans="1:56" ht="13.8" customHeight="1" x14ac:dyDescent="0.3">
      <c r="A70" s="32">
        <f t="shared" si="1"/>
        <v>72029</v>
      </c>
      <c r="B70" s="32" t="str">
        <f t="shared" si="1"/>
        <v>MOLFETTA</v>
      </c>
      <c r="C70" s="32" t="str">
        <f t="shared" si="1"/>
        <v>PUGLIA</v>
      </c>
      <c r="D70" s="32">
        <f t="shared" si="1"/>
        <v>107740</v>
      </c>
      <c r="E70" s="32">
        <f t="shared" si="1"/>
        <v>3</v>
      </c>
      <c r="F70" s="32" t="str">
        <f t="shared" si="1"/>
        <v>B</v>
      </c>
      <c r="G70" s="32">
        <f>IF('PUGLIA (2)'!$G$1="-",(('PUGLIA (2)'!G17-MAX('PUGLIA (2)'!$G$3:$G$51))/(MIN('PUGLIA (2)'!$G$3:$G$51)-MAX('PUGLIA (2)'!$G$3:$G$51))),(('PUGLIA (2)'!G17-MIN('PUGLIA (2)'!$G$3:$G$51))/(MAX('PUGLIA (2)'!$G$3:$G$51)-MIN('PUGLIA (2)'!$G$3:$G$51))))</f>
        <v>0.67</v>
      </c>
      <c r="H70" s="32">
        <f>IF('PUGLIA (2)'!$H$1="-",(('PUGLIA (2)'!H17-MAX('PUGLIA (2)'!$H$3:$H$51))/(MIN('PUGLIA (2)'!$H$3:$H$51)-MAX('PUGLIA (2)'!$H$3:$H$51))),(('PUGLIA (2)'!H17-MIN('PUGLIA (2)'!$H$3:$H$51))/(MAX('PUGLIA (2)'!$H$3:$H$51)-MIN('PUGLIA (2)'!$H$3:$H$51))))</f>
        <v>0.30434782608695649</v>
      </c>
      <c r="I70" s="32">
        <f>IF('PUGLIA (2)'!$I$1="-",(('PUGLIA (2)'!I17-MAX('PUGLIA (2)'!$I$3:$I$51))/(MIN('PUGLIA (2)'!$I$3:$I$51)-MAX('PUGLIA (2)'!$I$3:$I$51))),(('PUGLIA (2)'!I17-MIN('PUGLIA (2)'!$I$3:$I$51))/(MAX('PUGLIA (2)'!$I$3:$I$51)-MIN('PUGLIA (2)'!$I$3:$I$51))))</f>
        <v>0.77756868648852084</v>
      </c>
      <c r="J70" s="32">
        <f>IF('PUGLIA (2)'!$J$1="-",(('PUGLIA (2)'!J17-MAX('PUGLIA (2)'!$J$3:$J$51))/(MIN('PUGLIA (2)'!$J$3:$J$51)-MAX('PUGLIA (2)'!$J$3:$J$51))),(('PUGLIA (2)'!J17-MIN('PUGLIA (2)'!$J$3:$J$51))/(MAX('PUGLIA (2)'!$J$3:$J$51)-MIN('PUGLIA (2)'!$J$3:$J$51))))</f>
        <v>0.90385467434647759</v>
      </c>
      <c r="K70" s="32">
        <f>IF('PUGLIA (2)'!$K$1="-",(('PUGLIA (2)'!K17-MAX('PUGLIA (2)'!$K$3:$K$51))/(MIN('PUGLIA (2)'!$K$3:$K$51)-MAX('PUGLIA (2)'!$K$3:$K$51))),(('PUGLIA (2)'!K17-MIN('PUGLIA (2)'!$K$3:$K$51))/(MAX('PUGLIA (2)'!$K$3:$K$51)-MIN('PUGLIA (2)'!$K$3:$K$51))))</f>
        <v>0.39301524840137725</v>
      </c>
      <c r="L70" s="32">
        <f>IF('PUGLIA (2)'!$L$1="-",(('PUGLIA (2)'!L17-MAX('PUGLIA (2)'!$L$3:$L$51))/(MIN('PUGLIA (2)'!$L$3:$L$51)-MAX('PUGLIA (2)'!$L$3:$L$51))),(('PUGLIA (2)'!L17-MIN('PUGLIA (2)'!$L$3:$L$51))/(MAX('PUGLIA (2)'!$L$3:$L$51)-MIN('PUGLIA (2)'!$L$3:$L$51))))</f>
        <v>0.32430806257521039</v>
      </c>
      <c r="M70" s="32">
        <f>IF('PUGLIA (2)'!$M$1="-",(('PUGLIA (2)'!M17-MAX('PUGLIA (2)'!$M$3:$M$51))/(MIN('PUGLIA (2)'!$M$3:$M$51)-MAX('PUGLIA (2)'!$M$3:$M$51))),(('PUGLIA (2)'!M17-MIN('PUGLIA (2)'!$M$3:$M$51))/(MAX('PUGLIA (2)'!$M$3:$M$51)-MIN('PUGLIA (2)'!$M$3:$M$51))))</f>
        <v>1.518581479112667E-2</v>
      </c>
      <c r="N70" s="32">
        <f>IF('PUGLIA (2)'!$N$1="-",(('PUGLIA (2)'!N17-MAX('PUGLIA (2)'!$N$3:$N$51))/(MIN('PUGLIA (2)'!$N$3:$N$51)-MAX('PUGLIA (2)'!$N$3:$N$51))),(('PUGLIA (2)'!N17-MIN('PUGLIA (2)'!$N$3:$N$51))/(MAX('PUGLIA (2)'!$N$3:$N$51)-MIN('PUGLIA (2)'!$N$3:$N$51))))</f>
        <v>0.2857142857142857</v>
      </c>
      <c r="O70" s="32">
        <f>IF('PUGLIA (2)'!$O$1="-",(('PUGLIA (2)'!O17-MAX('PUGLIA (2)'!$O$3:$O$51))/(MIN('PUGLIA (2)'!$O$3:$O$51)-MAX('PUGLIA (2)'!$O$3:$O$51))),(('PUGLIA (2)'!O17-MIN('PUGLIA (2)'!$O$3:$O$51))/(MAX('PUGLIA (2)'!$O$3:$O$51)-MIN('PUGLIA (2)'!$O$3:$O$51))))</f>
        <v>0.53093277149971274</v>
      </c>
      <c r="P70" s="32">
        <f>IF('PUGLIA (2)'!$P$1="-",(('PUGLIA (2)'!P17-MAX('PUGLIA (2)'!$P$3:$P$51))/(MIN('PUGLIA (2)'!$P$3:$P$51)-MAX('PUGLIA (2)'!$P$3:$P$51))),(('PUGLIA (2)'!P17-MIN('PUGLIA (2)'!$P$3:$P$51))/(MAX('PUGLIA (2)'!$P$3:$P$51)-MIN('PUGLIA (2)'!$P$3:$P$51))))</f>
        <v>0.84946236559139776</v>
      </c>
      <c r="Q70" s="32">
        <f>IF('PUGLIA (2)'!$Q$1="-",(('PUGLIA (2)'!Q17-MAX('PUGLIA (2)'!$Q$3:$Q$51))/(MIN('PUGLIA (2)'!$Q$3:$Q$51)-MAX('PUGLIA (2)'!$Q$3:$Q$51))),(('PUGLIA (2)'!Q17-MIN('PUGLIA (2)'!$Q$3:$Q$51))/(MAX('PUGLIA (2)'!$Q$3:$Q$51)-MIN('PUGLIA (2)'!$Q$3:$Q$51))))</f>
        <v>0.95970149253731329</v>
      </c>
      <c r="R70" s="32">
        <f>IF('PUGLIA (2)'!$R$1="-",(('PUGLIA (2)'!R17-MAX('PUGLIA (2)'!$R$3:$R$51))/(MIN('PUGLIA (2)'!$R$3:$R$51)-MAX('PUGLIA (2)'!$R$3:$R$51))),(('PUGLIA (2)'!R17-MIN('PUGLIA (2)'!$R$3:$R$51))/(MAX('PUGLIA (2)'!$R$3:$R$51)-MIN('PUGLIA (2)'!$R$3:$R$51))))</f>
        <v>0.43348115299334811</v>
      </c>
      <c r="S70" s="32">
        <f>IF('PUGLIA (2)'!$S$1="-",(('PUGLIA (2)'!S17-MAX('PUGLIA (2)'!$S$3:$S$51))/(MIN('PUGLIA (2)'!$S$3:$S$51)-MAX('PUGLIA (2)'!$S$3:$S$51))),(('PUGLIA (2)'!S17-MIN('PUGLIA (2)'!$S$3:$S$51))/(MAX('PUGLIA (2)'!$S$3:$S$51)-MIN('PUGLIA (2)'!$S$3:$S$51))))</f>
        <v>0.2073170731707317</v>
      </c>
      <c r="T70" s="32">
        <f>IF('PUGLIA (2)'!$T$1="-",(('PUGLIA (2)'!T17-MAX('PUGLIA (2)'!$T$3:$T$51))/(MIN('PUGLIA (2)'!$T$3:$T$51)-MAX('PUGLIA (2)'!$T$3:$T$51))),(('PUGLIA (2)'!T17-MIN('PUGLIA (2)'!$T$3:$T$51))/(MAX('PUGLIA (2)'!$T$3:$T$51)-MIN('PUGLIA (2)'!$T$3:$T$51))))</f>
        <v>0.69117647058823517</v>
      </c>
      <c r="U70" s="32">
        <f>IF('PUGLIA (2)'!$U$1="-",(('PUGLIA (2)'!U17-MAX('PUGLIA (2)'!$U$3:$U$51))/(MIN('PUGLIA (2)'!$U$3:$U$51)-MAX('PUGLIA (2)'!$U$3:$U$51))),(('PUGLIA (2)'!U17-MIN('PUGLIA (2)'!$U$3:$U$51))/(MAX('PUGLIA (2)'!$U$3:$U$51)-MIN('PUGLIA (2)'!$U$3:$U$51))))</f>
        <v>0</v>
      </c>
      <c r="V70" s="32">
        <f>IF('PUGLIA (2)'!$V$1="-",(('PUGLIA (2)'!V17-MAX('PUGLIA (2)'!$V$3:$V$51))/(MIN('PUGLIA (2)'!$V$3:$V$51)-MAX('PUGLIA (2)'!$V$3:$V$51))),(('PUGLIA (2)'!V17-MIN('PUGLIA (2)'!$V$3:$V$51))/(MAX('PUGLIA (2)'!$V$3:$V$51)-MIN('PUGLIA (2)'!$V$3:$V$51))))</f>
        <v>1</v>
      </c>
      <c r="W70" s="32">
        <f>IF('PUGLIA (2)'!$W$1="-",(('PUGLIA (2)'!W17-MAX('PUGLIA (2)'!$W$3:$W$51))/(MIN('PUGLIA (2)'!$W$3:$W$51)-MAX('PUGLIA (2)'!$W$3:$W$51))),(('PUGLIA (2)'!W17-MIN('PUGLIA (2)'!$W$3:$W$51))/(MAX('PUGLIA (2)'!$W$3:$W$51)-MIN('PUGLIA (2)'!$W$3:$W$51))))</f>
        <v>0.5</v>
      </c>
      <c r="X70" s="32">
        <f>IF('PUGLIA (2)'!$X$1="-",(('PUGLIA (2)'!X17-MAX('PUGLIA (2)'!$X$3:$X$51))/(MIN('PUGLIA (2)'!$X$3:$X$51)-MAX('PUGLIA (2)'!$X$3:$X$51))),(('PUGLIA (2)'!X17-MIN('PUGLIA (2)'!$X$3:$X$51))/(MAX('PUGLIA (2)'!$X$3:$X$51)-MIN('PUGLIA (2)'!$X$3:$X$51))))</f>
        <v>0.14814814814814814</v>
      </c>
      <c r="Y70" s="32">
        <f>IF('PUGLIA (2)'!$Y$1="-",(('PUGLIA (2)'!Y17-MAX('PUGLIA (2)'!$Y$3:$Y$51))/(MIN('PUGLIA (2)'!$Y$3:$Y$51)-MAX('PUGLIA (2)'!$Y$3:$Y$51))),(('PUGLIA (2)'!Y17-MIN('PUGLIA (2)'!$Y$3:$Y$51))/(MAX('PUGLIA (2)'!$Y$3:$Y$51)-MIN('PUGLIA (2)'!$Y$3:$Y$51))))</f>
        <v>1</v>
      </c>
      <c r="Z70" s="32">
        <f>IF('PUGLIA (2)'!$Z$1="-",(('PUGLIA (2)'!Z17-MAX('PUGLIA (2)'!$Z$3:$Z$51))/(MIN('PUGLIA (2)'!$Z$3:$Z$51)-MAX('PUGLIA (2)'!$Z$3:$Z$51))),(('PUGLIA (2)'!Z17-MIN('PUGLIA (2)'!$Z$3:$Z$51))/(MAX('PUGLIA (2)'!$Z$3:$Z$51)-MIN('PUGLIA (2)'!$Z$3:$Z$51))))</f>
        <v>0.33503401360544233</v>
      </c>
      <c r="AA70" s="32">
        <f>IF('PUGLIA (2)'!$AA$1="-",(('PUGLIA (2)'!AA17-MAX('PUGLIA (2)'!$AA$3:$AA$51))/(MIN('PUGLIA (2)'!$AA$3:$AA$51)-MAX('PUGLIA (2)'!$AA$3:$AA$51))),(('PUGLIA (2)'!AA17-MIN('PUGLIA (2)'!$AA$3:$AA$51))/(MAX('PUGLIA (2)'!$AA$3:$AA$51)-MIN('PUGLIA (2)'!$AA$3:$AA$51))))</f>
        <v>0.21925643469971398</v>
      </c>
      <c r="AB70" s="32">
        <f>IF('PUGLIA (2)'!$AB$1="-",(('PUGLIA (2)'!AB17-MAX('PUGLIA (2)'!$AB$3:$AB$51))/(MIN('PUGLIA (2)'!$AB$3:$AB$51)-MAX('PUGLIA (2)'!$AB$3:$AB$51))),(('PUGLIA (2)'!AB17-MIN('PUGLIA (2)'!$AB$3:$AB$51))/(MAX('PUGLIA (2)'!$AB$3:$AB$51)-MIN('PUGLIA (2)'!$AB$3:$AB$51))))</f>
        <v>0.76371537208039098</v>
      </c>
      <c r="AC70" s="32">
        <f>IF('PUGLIA (2)'!$AC$1="-",(('PUGLIA (2)'!AC17-MAX('PUGLIA (2)'!$AC$3:$AC$51))/(MIN('PUGLIA (2)'!$AC$3:$AC$51)-MAX('PUGLIA (2)'!$AC$3:$AC$51))),(('PUGLIA (2)'!AC17-MIN('PUGLIA (2)'!$AC$3:$AC$51))/(MAX('PUGLIA (2)'!$AC$3:$AC$51)-MIN('PUGLIA (2)'!$AC$3:$AC$51))))</f>
        <v>0.37810945273631841</v>
      </c>
      <c r="AD70" s="32">
        <f>IF('PUGLIA (2)'!$AD$1="-",(('PUGLIA (2)'!AD17-MAX('PUGLIA (2)'!$AD$3:$AD$51))/(MIN('PUGLIA (2)'!$AD$3:$AD$51)-MAX('PUGLIA (2)'!$AD$3:$AD$51))),(('PUGLIA (2)'!AD17-MIN('PUGLIA (2)'!$AD$3:$AD$51))/(MAX('PUGLIA (2)'!$AD$3:$AD$51)-MIN('PUGLIA (2)'!$AD$3:$AD$51))))</f>
        <v>0.1310916179337232</v>
      </c>
      <c r="AE70" s="32">
        <f>IF('PUGLIA (2)'!$AE$1="-",(('PUGLIA (2)'!AE17-MAX('PUGLIA (2)'!$AE$3:$AE$51))/(MIN('PUGLIA (2)'!$AE$3:$AE$51)-MAX('PUGLIA (2)'!$AE$3:$AE$51))),(('PUGLIA (2)'!AE17-MIN('PUGLIA (2)'!$AE$3:$AE$51))/(MAX('PUGLIA (2)'!$AE$3:$AE$51)-MIN('PUGLIA (2)'!$AE$3:$AE$51))))</f>
        <v>0</v>
      </c>
      <c r="AF70" s="32">
        <f>IF('PUGLIA (2)'!$AF$1="-",(('PUGLIA (2)'!AF17-MAX('PUGLIA (2)'!$AF$3:$AF$51))/(MIN('PUGLIA (2)'!$AF$3:$AF$51)-MAX('PUGLIA (2)'!$AF$3:$AF$51))),(('PUGLIA (2)'!AF17-MIN('PUGLIA (2)'!$AF$3:$AF$51))/(MAX('PUGLIA (2)'!$AF$3:$AF$51)-MIN('PUGLIA (2)'!$AF$3:$AF$51))))</f>
        <v>0.62637362637362637</v>
      </c>
      <c r="AG70" s="32">
        <f>IF('PUGLIA (2)'!$AG$1="-",(('PUGLIA (2)'!AG17-MAX('PUGLIA (2)'!$AG$3:$AG$51))/(MIN('PUGLIA (2)'!$AG$3:$AG$51)-MAX('PUGLIA (2)'!$AG$3:$AG$51))),(('PUGLIA (2)'!AG17-MIN('PUGLIA (2)'!$AG$3:$AG$51))/(MAX('PUGLIA (2)'!$AG$3:$AG$51)-MIN('PUGLIA (2)'!$AG$3:$AG$51))))</f>
        <v>0.11149825783972123</v>
      </c>
      <c r="AH70" s="32">
        <f>IF('PUGLIA (2)'!$AH$1="-",(('PUGLIA (2)'!AH17-MAX('PUGLIA (2)'!$AH$3:$AH$51))/(MIN('PUGLIA (2)'!$AH$3:$AH$51)-MAX('PUGLIA (2)'!$AH$3:$AH$51))),(('PUGLIA (2)'!AH52-MIN('PUGLIA (2)'!$AH$3:$AH$51))/(MAX('PUGLIA (2)'!$AH$3:$AH$51)-MIN('PUGLIA (2)'!$AH$3:$AH$51))))</f>
        <v>0.56357811729916207</v>
      </c>
      <c r="AI70" s="32">
        <f>IF('PUGLIA (2)'!$AI$1="-",(('PUGLIA (2)'!AI17-MAX('PUGLIA (2)'!$AI$3:$AI$51))/(MIN('PUGLIA (2)'!$AI$3:$AI$51)-MAX('PUGLIA (2)'!$AI$3:$AI$51))),(('PUGLIA (2)'!AI17-MIN('PUGLIA (2)'!$AI$3:$AI$51))/(MAX('PUGLIA (2)'!$AI$3:$AI$51)-MIN('PUGLIA (2)'!$AI$3:$AI$51))))</f>
        <v>0.22471910112359555</v>
      </c>
      <c r="AJ70" s="32">
        <f>IF('PUGLIA (2)'!$AJ$1="-",(('PUGLIA (2)'!AJ17-MAX('PUGLIA (2)'!$AJ$3:$AJ$51))/(MIN('PUGLIA (2)'!$AJ$3:$AJ$51)-MAX('PUGLIA (2)'!$AJ$3:$AJ$51))),(('PUGLIA (2)'!AJ17-MIN('PUGLIA (2)'!$AJ$3:$AJ$51))/(MAX('PUGLIA (2)'!$AJ$3:$AJ$51)-MIN('PUGLIA (2)'!$AJ$3:$AJ$51))))</f>
        <v>0.55580387073704907</v>
      </c>
      <c r="AK70" s="32">
        <f>IF('PUGLIA (2)'!$AK$1="-",(('PUGLIA (2)'!AK17-MAX('PUGLIA (2)'!$AK$3:$AK$51))/(MIN('PUGLIA (2)'!$AK$3:$AK$51)-MAX('PUGLIA (2)'!$AK$3:$AK$51))),(('PUGLIA (2)'!AK17-MIN('PUGLIA (2)'!$AK$3:$AK$51))/(MAX('PUGLIA (2)'!$AK$3:$AK$51)-MIN('PUGLIA (2)'!$AK$3:$AK$51))))</f>
        <v>0.77825030376670723</v>
      </c>
      <c r="AL70" s="32">
        <f>IF('PUGLIA (2)'!$AL$1="-",(('PUGLIA (2)'!AL17-MAX('PUGLIA (2)'!$AL$3:$AL$51))/(MIN('PUGLIA (2)'!$AL$3:$AL$51)-MAX('PUGLIA (2)'!$AL$3:$AL$51))),(('PUGLIA (2)'!AL17-MIN('PUGLIA (2)'!$AL$3:$AL$51))/(MAX('PUGLIA (2)'!$AL$3:$AL$51)-MIN('PUGLIA (2)'!$AL$3:$AL$51))))</f>
        <v>0.11052631578947369</v>
      </c>
      <c r="AM70" s="32">
        <f>IF('PUGLIA (2)'!$AM$1="-",(('PUGLIA (2)'!AM17-MAX('PUGLIA (2)'!$AM$3:$AM$51))/(MIN('PUGLIA (2)'!$AM$3:$AM$51)-MAX('PUGLIA (2)'!$AM$3:$AM$51))),(('PUGLIA (2)'!AM17-MIN('PUGLIA (2)'!$AM$3:$AM$51))/(MAX('PUGLIA (2)'!$AM$3:$AM$51)-MIN('PUGLIA (2)'!$AM$3:$AM$51))))</f>
        <v>0.5</v>
      </c>
      <c r="AN70" s="32">
        <f>IF('PUGLIA (2)'!$AN$1="-",(('PUGLIA (2)'!AN17-MAX('PUGLIA (2)'!$AN$3:$AN$51))/(MIN('PUGLIA (2)'!$AN$3:$AN$51)-MAX('PUGLIA (2)'!$AN$3:$AN$51))),(('PUGLIA (2)'!AN17-MIN('PUGLIA (2)'!$AN$3:$AN$51))/(MAX('PUGLIA (2)'!$AN$3:$AN$51)-MIN('PUGLIA (2)'!$AN$3:$AN$51))))</f>
        <v>0</v>
      </c>
      <c r="AO70" s="32">
        <f>IF('PUGLIA (2)'!$AO$1="-",(('PUGLIA (2)'!AO17-MAX('PUGLIA (2)'!$AO$3:$AO$51))/(MIN('PUGLIA (2)'!$AO$3:$AO$51)-MAX('PUGLIA (2)'!$AO$3:$AO$51))),(('PUGLIA (2)'!AO17-MIN('PUGLIA (2)'!$AO$3:$AO$51))/(MAX('PUGLIA (2)'!$AO$3:$AO$51)-MIN('PUGLIA (2)'!$AO$3:$AO$51))))</f>
        <v>0.15079365079365079</v>
      </c>
      <c r="AP70" s="32">
        <f>IF('PUGLIA (2)'!$AP$1="-",(('PUGLIA (2)'!AP17-MAX('PUGLIA (2)'!$AP$3:$AP$51))/(MIN('PUGLIA (2)'!$AP$3:$AP$51)-MAX('PUGLIA (2)'!$AP$3:$AP$51))),(('PUGLIA (2)'!AP17-MIN('PUGLIA (2)'!$AP$3:$AP$51))/(MAX('PUGLIA (2)'!$AP$3:$AP$51)-MIN('PUGLIA (2)'!$AP$3:$AP$51))))</f>
        <v>0.2</v>
      </c>
      <c r="AQ70" s="32">
        <f>IF('PUGLIA (2)'!$AQ$1="-",(('PUGLIA (2)'!AQ17-MAX('PUGLIA (2)'!$AQ$3:$AQ$51))/(MIN('PUGLIA (2)'!$AQ$3:$AQ$51)-MAX('PUGLIA (2)'!$AQ$3:$AQ$51))),(('PUGLIA (2)'!AQ17-MIN('PUGLIA (2)'!$AQ$3:$AQ$51))/(MAX('PUGLIA (2)'!$AQ$3:$AQ$51)-MIN('PUGLIA (2)'!$AQ$3:$AQ$51))))</f>
        <v>4.9180327868852465E-2</v>
      </c>
      <c r="AR70" s="32">
        <f>IF('PUGLIA (2)'!$AR$1="-",(('PUGLIA (2)'!AR17-MAX('PUGLIA (2)'!$AR$3:$AR$51))/(MIN('PUGLIA (2)'!$AR$3:$AR$51)-MAX('PUGLIA (2)'!$AR$3:$AR$51))),(('PUGLIA (2)'!AR17-MIN('PUGLIA (2)'!$AR$3:$AR$51))/(MAX('PUGLIA (2)'!$AR$3:$AR$51)-MIN('PUGLIA (2)'!$AR$3:$AR$51))))</f>
        <v>0</v>
      </c>
      <c r="AS70" s="32">
        <f>IF('PUGLIA (2)'!$AS$1="-",(('PUGLIA (2)'!AS17-MAX('PUGLIA (2)'!$AS$3:$AS$51))/(MIN('PUGLIA (2)'!$AS$3:$AS$51)-MAX('PUGLIA (2)'!$AS$3:$AS$51))),(('PUGLIA (2)'!AS17-MIN('PUGLIA (2)'!$AS$3:$AS$51))/(MAX('PUGLIA (2)'!$AS$3:$AS$51)-MIN('PUGLIA (2)'!$AS$3:$AS$51))))</f>
        <v>0.26213113262576943</v>
      </c>
      <c r="AT70" s="32">
        <f>IF('PUGLIA (2)'!$AT$1="-",(('PUGLIA (2)'!AT17-MAX('PUGLIA (2)'!$AT$3:$AT$51))/(MIN('PUGLIA (2)'!$AT$3:$AT$51)-MAX('PUGLIA (2)'!$AT$3:$AT$51))),(('PUGLIA (2)'!AT17-MIN('PUGLIA (2)'!$AT$3:$AT$51))/(MAX('PUGLIA (2)'!$AT$3:$AT$51)-MIN('PUGLIA (2)'!$AT$3:$AT$51))))</f>
        <v>9.5374255919376358E-2</v>
      </c>
      <c r="AU70" s="32">
        <f>IF('PUGLIA (2)'!$AU$1="-",(('PUGLIA (2)'!AU17-MAX('PUGLIA (2)'!$AU$3:$AU$51))/(MIN('PUGLIA (2)'!$AU$3:$AU$51)-MAX('PUGLIA (2)'!$AU$3:$AU$51))),(('PUGLIA (2)'!AU17-MIN('PUGLIA (2)'!$AU$3:$AU$51))/(MAX('PUGLIA (2)'!$AU$3:$AU$51)-MIN('PUGLIA (2)'!$AU$3:$AU$51))))</f>
        <v>3.7735849056603772E-2</v>
      </c>
      <c r="AV70" s="32">
        <f>IF('PUGLIA (2)'!$AV$1="-",(('PUGLIA (2)'!AV17-MAX('PUGLIA (2)'!$AV$3:$AV$51))/(MIN('PUGLIA (2)'!$AV$3:$AV$51)-MAX('PUGLIA (2)'!$AV$3:$AV$51))),(('PUGLIA (2)'!AV17-MIN('PUGLIA (2)'!$AV$3:$AV$51))/(MAX('PUGLIA (2)'!$AV$3:$AV$51)-MIN('PUGLIA (2)'!$AV$3:$AV$51))))</f>
        <v>0.71406148789567647</v>
      </c>
      <c r="AW70" s="32">
        <f>IF('PUGLIA (2)'!$AW$1="-",(('PUGLIA (2)'!AW17-MAX('PUGLIA (2)'!$AW$3:$AW$51))/(MIN('PUGLIA (2)'!$AW$3:$AW$51)-MAX('PUGLIA (2)'!$AW$3:$AW$51))),(('PUGLIA (2)'!AW17-MIN('PUGLIA (2)'!$AW$3:$AW$51))/(MAX('PUGLIA (2)'!$AW$3:$AW$51)-MIN('PUGLIA (2)'!$AW$3:$AW$51))))</f>
        <v>0</v>
      </c>
      <c r="AX70" s="32">
        <f>IF('PUGLIA (2)'!$AX$1="-",(('PUGLIA (2)'!AX17-MAX('PUGLIA (2)'!$AX$3:$AX$51))/(MIN('PUGLIA (2)'!$AX$3:$AX$51)-MAX('PUGLIA (2)'!$AX$3:$AX$51))),(('PUGLIA (2)'!AX17-MIN('PUGLIA (2)'!$AX$3:$AX$51))/(MAX('PUGLIA (2)'!$AX$3:$AX$51)-MIN('PUGLIA (2)'!$AX$3:$AX$51))))</f>
        <v>0.27426160337552735</v>
      </c>
      <c r="AY70" s="32">
        <f>IF('PUGLIA (2)'!$AY$1="-",(('PUGLIA (2)'!AY17-MAX('PUGLIA (2)'!$AY$3:$AY$51))/(MIN('PUGLIA (2)'!$AY$3:$AY$51)-MAX('PUGLIA (2)'!$AY$3:$AY$51))),(('PUGLIA (2)'!AY17-MIN('PUGLIA (2)'!$AY$3:$AY$51))/(MAX('PUGLIA (2)'!$AY$3:$AY$51)-MIN('PUGLIA (2)'!$AY$3:$AY$51))))</f>
        <v>0.78838637632607489</v>
      </c>
      <c r="AZ70" s="32">
        <f>IF('PUGLIA (2)'!$AZ$1="-",(('PUGLIA (2)'!AZ17-MAX('PUGLIA (2)'!$AZ$3:$AZ$51))/(MIN('PUGLIA (2)'!$AZ$3:$AZ$51)-MAX('PUGLIA (2)'!$AZ$3:$AZ$51))),(('PUGLIA (2)'!AZ17-MIN('PUGLIA (2)'!$AZ$3:$AZ$51))/(MAX('PUGLIA (2)'!$AZ$3:$AZ$51)-MIN('PUGLIA (2)'!$AZ$3:$AZ$51))))</f>
        <v>0.3774193548387097</v>
      </c>
      <c r="BA70" s="32">
        <f>IF('PUGLIA (2)'!$BA$1="-",(('PUGLIA (2)'!BA17-MAX('PUGLIA (2)'!$BA$3:$BA$51))/(MIN('PUGLIA (2)'!$BA$3:$BA$51)-MAX('PUGLIA (2)'!$BA$3:$BA$51))),(('PUGLIA (2)'!BA17-MIN('PUGLIA (2)'!$BA$3:$BA$51))/(MAX('PUGLIA (2)'!$BA$3:$BA$51)-MIN('PUGLIA (2)'!$BA$3:$BA$51))))</f>
        <v>0.22222222222222224</v>
      </c>
      <c r="BC70" s="32">
        <f>IF('PUGLIA (2)'!$BC$1="-",(('PUGLIA (2)'!BC17-MAX('PUGLIA (2)'!$BC$3:$BC$51))/(MIN('PUGLIA (2)'!$BC$3:$BC$51)-MAX('PUGLIA (2)'!$BC$3:$BC$51))),(('PUGLIA (2)'!BC17-MIN('PUGLIA (2)'!$BC$3:$BC$51))/(MAX('PUGLIA (2)'!$BC$3:$BC$51)-MIN('PUGLIA (2)'!$BC$3:$BC$51))))</f>
        <v>0.29434697855750486</v>
      </c>
      <c r="BD70" s="32">
        <f>IF('PUGLIA (2)'!$BD$1="-",(('PUGLIA (2)'!BD17-MAX('PUGLIA (2)'!$BD$3:$BD$51))/(MIN('PUGLIA (2)'!$BD$3:$BD$51)-MAX('PUGLIA (2)'!$BD$3:$BD$51))),(('PUGLIA (2)'!BD17-MIN('PUGLIA (2)'!$BD$3:$BD$51))/(MAX('PUGLIA (2)'!$BD$3:$BD$51)-MIN('PUGLIA (2)'!$BD$3:$BD$51))))</f>
        <v>0.49999999999999994</v>
      </c>
    </row>
    <row r="71" spans="1:56" ht="13.8" customHeight="1" x14ac:dyDescent="0.3">
      <c r="A71" s="32">
        <f t="shared" si="1"/>
        <v>72030</v>
      </c>
      <c r="B71" s="32" t="str">
        <f t="shared" si="1"/>
        <v>MONOPOLI</v>
      </c>
      <c r="C71" s="32" t="str">
        <f t="shared" si="1"/>
        <v>PUGLIA</v>
      </c>
      <c r="D71" s="32">
        <f t="shared" si="1"/>
        <v>67237</v>
      </c>
      <c r="E71" s="32">
        <f t="shared" si="1"/>
        <v>3</v>
      </c>
      <c r="F71" s="32" t="str">
        <f t="shared" si="1"/>
        <v>B</v>
      </c>
      <c r="G71" s="32">
        <f>IF('PUGLIA (2)'!$G$1="-",(('PUGLIA (2)'!G18-MAX('PUGLIA (2)'!$G$3:$G$51))/(MIN('PUGLIA (2)'!$G$3:$G$51)-MAX('PUGLIA (2)'!$G$3:$G$51))),(('PUGLIA (2)'!G18-MIN('PUGLIA (2)'!$G$3:$G$51))/(MAX('PUGLIA (2)'!$G$3:$G$51)-MIN('PUGLIA (2)'!$G$3:$G$51))))</f>
        <v>1</v>
      </c>
      <c r="H71" s="32">
        <f>IF('PUGLIA (2)'!$H$1="-",(('PUGLIA (2)'!H18-MAX('PUGLIA (2)'!$H$3:$H$51))/(MIN('PUGLIA (2)'!$H$3:$H$51)-MAX('PUGLIA (2)'!$H$3:$H$51))),(('PUGLIA (2)'!H18-MIN('PUGLIA (2)'!$H$3:$H$51))/(MAX('PUGLIA (2)'!$H$3:$H$51)-MIN('PUGLIA (2)'!$H$3:$H$51))))</f>
        <v>0.56521739130434778</v>
      </c>
      <c r="I71" s="32">
        <f>IF('PUGLIA (2)'!$I$1="-",(('PUGLIA (2)'!I18-MAX('PUGLIA (2)'!$I$3:$I$51))/(MIN('PUGLIA (2)'!$I$3:$I$51)-MAX('PUGLIA (2)'!$I$3:$I$51))),(('PUGLIA (2)'!I18-MIN('PUGLIA (2)'!$I$3:$I$51))/(MAX('PUGLIA (2)'!$I$3:$I$51)-MIN('PUGLIA (2)'!$I$3:$I$51))))</f>
        <v>0.90252164094843812</v>
      </c>
      <c r="J71" s="32">
        <f>IF('PUGLIA (2)'!$J$1="-",(('PUGLIA (2)'!J18-MAX('PUGLIA (2)'!$J$3:$J$51))/(MIN('PUGLIA (2)'!$J$3:$J$51)-MAX('PUGLIA (2)'!$J$3:$J$51))),(('PUGLIA (2)'!J18-MIN('PUGLIA (2)'!$J$3:$J$51))/(MAX('PUGLIA (2)'!$J$3:$J$51)-MIN('PUGLIA (2)'!$J$3:$J$51))))</f>
        <v>0.48781568453699597</v>
      </c>
      <c r="K71" s="32">
        <f>IF('PUGLIA (2)'!$K$1="-",(('PUGLIA (2)'!K18-MAX('PUGLIA (2)'!$K$3:$K$51))/(MIN('PUGLIA (2)'!$K$3:$K$51)-MAX('PUGLIA (2)'!$K$3:$K$51))),(('PUGLIA (2)'!K18-MIN('PUGLIA (2)'!$K$3:$K$51))/(MAX('PUGLIA (2)'!$K$3:$K$51)-MIN('PUGLIA (2)'!$K$3:$K$51))))</f>
        <v>0.44417117560255809</v>
      </c>
      <c r="L71" s="32">
        <f>IF('PUGLIA (2)'!$L$1="-",(('PUGLIA (2)'!L18-MAX('PUGLIA (2)'!$L$3:$L$51))/(MIN('PUGLIA (2)'!$L$3:$L$51)-MAX('PUGLIA (2)'!$L$3:$L$51))),(('PUGLIA (2)'!L18-MIN('PUGLIA (2)'!$L$3:$L$51))/(MAX('PUGLIA (2)'!$L$3:$L$51)-MIN('PUGLIA (2)'!$L$3:$L$51))))</f>
        <v>0.27436823104693131</v>
      </c>
      <c r="M71" s="32">
        <f>IF('PUGLIA (2)'!$M$1="-",(('PUGLIA (2)'!M18-MAX('PUGLIA (2)'!$M$3:$M$51))/(MIN('PUGLIA (2)'!$M$3:$M$51)-MAX('PUGLIA (2)'!$M$3:$M$51))),(('PUGLIA (2)'!M18-MIN('PUGLIA (2)'!$M$3:$M$51))/(MAX('PUGLIA (2)'!$M$3:$M$51)-MIN('PUGLIA (2)'!$M$3:$M$51))))</f>
        <v>2.8966236913858686E-2</v>
      </c>
      <c r="N71" s="32">
        <f>IF('PUGLIA (2)'!$N$1="-",(('PUGLIA (2)'!N18-MAX('PUGLIA (2)'!$N$3:$N$51))/(MIN('PUGLIA (2)'!$N$3:$N$51)-MAX('PUGLIA (2)'!$N$3:$N$51))),(('PUGLIA (2)'!N18-MIN('PUGLIA (2)'!$N$3:$N$51))/(MAX('PUGLIA (2)'!$N$3:$N$51)-MIN('PUGLIA (2)'!$N$3:$N$51))))</f>
        <v>0.14285714285714285</v>
      </c>
      <c r="O71" s="32">
        <f>IF('PUGLIA (2)'!$O$1="-",(('PUGLIA (2)'!O18-MAX('PUGLIA (2)'!$O$3:$O$51))/(MIN('PUGLIA (2)'!$O$3:$O$51)-MAX('PUGLIA (2)'!$O$3:$O$51))),(('PUGLIA (2)'!O18-MIN('PUGLIA (2)'!$O$3:$O$51))/(MAX('PUGLIA (2)'!$O$3:$O$51)-MIN('PUGLIA (2)'!$O$3:$O$51))))</f>
        <v>0.40701015131200924</v>
      </c>
      <c r="P71" s="32">
        <f>IF('PUGLIA (2)'!$P$1="-",(('PUGLIA (2)'!P18-MAX('PUGLIA (2)'!$P$3:$P$51))/(MIN('PUGLIA (2)'!$P$3:$P$51)-MAX('PUGLIA (2)'!$P$3:$P$51))),(('PUGLIA (2)'!P18-MIN('PUGLIA (2)'!$P$3:$P$51))/(MAX('PUGLIA (2)'!$P$3:$P$51)-MIN('PUGLIA (2)'!$P$3:$P$51))))</f>
        <v>0.83512544802867383</v>
      </c>
      <c r="Q71" s="32">
        <f>IF('PUGLIA (2)'!$Q$1="-",(('PUGLIA (2)'!Q18-MAX('PUGLIA (2)'!$Q$3:$Q$51))/(MIN('PUGLIA (2)'!$Q$3:$Q$51)-MAX('PUGLIA (2)'!$Q$3:$Q$51))),(('PUGLIA (2)'!Q18-MIN('PUGLIA (2)'!$Q$3:$Q$51))/(MAX('PUGLIA (2)'!$Q$3:$Q$51)-MIN('PUGLIA (2)'!$Q$3:$Q$51))))</f>
        <v>0.81094527363184077</v>
      </c>
      <c r="R71" s="32">
        <f>IF('PUGLIA (2)'!$R$1="-",(('PUGLIA (2)'!R18-MAX('PUGLIA (2)'!$R$3:$R$51))/(MIN('PUGLIA (2)'!$R$3:$R$51)-MAX('PUGLIA (2)'!$R$3:$R$51))),(('PUGLIA (2)'!R18-MIN('PUGLIA (2)'!$R$3:$R$51))/(MAX('PUGLIA (2)'!$R$3:$R$51)-MIN('PUGLIA (2)'!$R$3:$R$51))))</f>
        <v>0.31485587583148561</v>
      </c>
      <c r="S71" s="32">
        <f>IF('PUGLIA (2)'!$S$1="-",(('PUGLIA (2)'!S18-MAX('PUGLIA (2)'!$S$3:$S$51))/(MIN('PUGLIA (2)'!$S$3:$S$51)-MAX('PUGLIA (2)'!$S$3:$S$51))),(('PUGLIA (2)'!S18-MIN('PUGLIA (2)'!$S$3:$S$51))/(MAX('PUGLIA (2)'!$S$3:$S$51)-MIN('PUGLIA (2)'!$S$3:$S$51))))</f>
        <v>0.14634146341463417</v>
      </c>
      <c r="T71" s="32">
        <f>IF('PUGLIA (2)'!$T$1="-",(('PUGLIA (2)'!T18-MAX('PUGLIA (2)'!$T$3:$T$51))/(MIN('PUGLIA (2)'!$T$3:$T$51)-MAX('PUGLIA (2)'!$T$3:$T$51))),(('PUGLIA (2)'!T18-MIN('PUGLIA (2)'!$T$3:$T$51))/(MAX('PUGLIA (2)'!$T$3:$T$51)-MIN('PUGLIA (2)'!$T$3:$T$51))))</f>
        <v>0.42647058823529405</v>
      </c>
      <c r="U71" s="32">
        <f>IF('PUGLIA (2)'!$U$1="-",(('PUGLIA (2)'!U18-MAX('PUGLIA (2)'!$U$3:$U$51))/(MIN('PUGLIA (2)'!$U$3:$U$51)-MAX('PUGLIA (2)'!$U$3:$U$51))),(('PUGLIA (2)'!U18-MIN('PUGLIA (2)'!$U$3:$U$51))/(MAX('PUGLIA (2)'!$U$3:$U$51)-MIN('PUGLIA (2)'!$U$3:$U$51))))</f>
        <v>0</v>
      </c>
      <c r="V71" s="32">
        <f>IF('PUGLIA (2)'!$V$1="-",(('PUGLIA (2)'!V18-MAX('PUGLIA (2)'!$V$3:$V$51))/(MIN('PUGLIA (2)'!$V$3:$V$51)-MAX('PUGLIA (2)'!$V$3:$V$51))),(('PUGLIA (2)'!V18-MIN('PUGLIA (2)'!$V$3:$V$51))/(MAX('PUGLIA (2)'!$V$3:$V$51)-MIN('PUGLIA (2)'!$V$3:$V$51))))</f>
        <v>1</v>
      </c>
      <c r="W71" s="32">
        <f>IF('PUGLIA (2)'!$W$1="-",(('PUGLIA (2)'!W18-MAX('PUGLIA (2)'!$W$3:$W$51))/(MIN('PUGLIA (2)'!$W$3:$W$51)-MAX('PUGLIA (2)'!$W$3:$W$51))),(('PUGLIA (2)'!W18-MIN('PUGLIA (2)'!$W$3:$W$51))/(MAX('PUGLIA (2)'!$W$3:$W$51)-MIN('PUGLIA (2)'!$W$3:$W$51))))</f>
        <v>0</v>
      </c>
      <c r="X71" s="32">
        <f>IF('PUGLIA (2)'!$X$1="-",(('PUGLIA (2)'!X18-MAX('PUGLIA (2)'!$X$3:$X$51))/(MIN('PUGLIA (2)'!$X$3:$X$51)-MAX('PUGLIA (2)'!$X$3:$X$51))),(('PUGLIA (2)'!X18-MIN('PUGLIA (2)'!$X$3:$X$51))/(MAX('PUGLIA (2)'!$X$3:$X$51)-MIN('PUGLIA (2)'!$X$3:$X$51))))</f>
        <v>7.407407407407407E-2</v>
      </c>
      <c r="Y71" s="32">
        <f>IF('PUGLIA (2)'!$Y$1="-",(('PUGLIA (2)'!Y18-MAX('PUGLIA (2)'!$Y$3:$Y$51))/(MIN('PUGLIA (2)'!$Y$3:$Y$51)-MAX('PUGLIA (2)'!$Y$3:$Y$51))),(('PUGLIA (2)'!Y18-MIN('PUGLIA (2)'!$Y$3:$Y$51))/(MAX('PUGLIA (2)'!$Y$3:$Y$51)-MIN('PUGLIA (2)'!$Y$3:$Y$51))))</f>
        <v>0.78337330135891292</v>
      </c>
      <c r="Z71" s="32">
        <f>IF('PUGLIA (2)'!$Z$1="-",(('PUGLIA (2)'!Z18-MAX('PUGLIA (2)'!$Z$3:$Z$51))/(MIN('PUGLIA (2)'!$Z$3:$Z$51)-MAX('PUGLIA (2)'!$Z$3:$Z$51))),(('PUGLIA (2)'!Z18-MIN('PUGLIA (2)'!$Z$3:$Z$51))/(MAX('PUGLIA (2)'!$Z$3:$Z$51)-MIN('PUGLIA (2)'!$Z$3:$Z$51))))</f>
        <v>0.22448979591836743</v>
      </c>
      <c r="AA71" s="32">
        <f>IF('PUGLIA (2)'!$AA$1="-",(('PUGLIA (2)'!AA18-MAX('PUGLIA (2)'!$AA$3:$AA$51))/(MIN('PUGLIA (2)'!$AA$3:$AA$51)-MAX('PUGLIA (2)'!$AA$3:$AA$51))),(('PUGLIA (2)'!AA18-MIN('PUGLIA (2)'!$AA$3:$AA$51))/(MAX('PUGLIA (2)'!$AA$3:$AA$51)-MIN('PUGLIA (2)'!$AA$3:$AA$51))))</f>
        <v>0.12392755004766443</v>
      </c>
      <c r="AB71" s="32">
        <f>IF('PUGLIA (2)'!$AB$1="-",(('PUGLIA (2)'!AB18-MAX('PUGLIA (2)'!$AB$3:$AB$51))/(MIN('PUGLIA (2)'!$AB$3:$AB$51)-MAX('PUGLIA (2)'!$AB$3:$AB$51))),(('PUGLIA (2)'!AB18-MIN('PUGLIA (2)'!$AB$3:$AB$51))/(MAX('PUGLIA (2)'!$AB$3:$AB$51)-MIN('PUGLIA (2)'!$AB$3:$AB$51))))</f>
        <v>0.6246605105920694</v>
      </c>
      <c r="AC71" s="32">
        <f>IF('PUGLIA (2)'!$AC$1="-",(('PUGLIA (2)'!AC18-MAX('PUGLIA (2)'!$AC$3:$AC$51))/(MIN('PUGLIA (2)'!$AC$3:$AC$51)-MAX('PUGLIA (2)'!$AC$3:$AC$51))),(('PUGLIA (2)'!AC18-MIN('PUGLIA (2)'!$AC$3:$AC$51))/(MAX('PUGLIA (2)'!$AC$3:$AC$51)-MIN('PUGLIA (2)'!$AC$3:$AC$51))))</f>
        <v>0.18407960199004975</v>
      </c>
      <c r="AD71" s="32">
        <f>IF('PUGLIA (2)'!$AD$1="-",(('PUGLIA (2)'!AD18-MAX('PUGLIA (2)'!$AD$3:$AD$51))/(MIN('PUGLIA (2)'!$AD$3:$AD$51)-MAX('PUGLIA (2)'!$AD$3:$AD$51))),(('PUGLIA (2)'!AD18-MIN('PUGLIA (2)'!$AD$3:$AD$51))/(MAX('PUGLIA (2)'!$AD$3:$AD$51)-MIN('PUGLIA (2)'!$AD$3:$AD$51))))</f>
        <v>6.111111111111113E-2</v>
      </c>
      <c r="AE71" s="32">
        <f>IF('PUGLIA (2)'!$AE$1="-",(('PUGLIA (2)'!AE18-MAX('PUGLIA (2)'!$AE$3:$AE$51))/(MIN('PUGLIA (2)'!$AE$3:$AE$51)-MAX('PUGLIA (2)'!$AE$3:$AE$51))),(('PUGLIA (2)'!AE18-MIN('PUGLIA (2)'!$AE$3:$AE$51))/(MAX('PUGLIA (2)'!$AE$3:$AE$51)-MIN('PUGLIA (2)'!$AE$3:$AE$51))))</f>
        <v>0</v>
      </c>
      <c r="AF71" s="32">
        <f>IF('PUGLIA (2)'!$AF$1="-",(('PUGLIA (2)'!AF18-MAX('PUGLIA (2)'!$AF$3:$AF$51))/(MIN('PUGLIA (2)'!$AF$3:$AF$51)-MAX('PUGLIA (2)'!$AF$3:$AF$51))),(('PUGLIA (2)'!AF18-MIN('PUGLIA (2)'!$AF$3:$AF$51))/(MAX('PUGLIA (2)'!$AF$3:$AF$51)-MIN('PUGLIA (2)'!$AF$3:$AF$51))))</f>
        <v>0.62468300929839393</v>
      </c>
      <c r="AG71" s="32">
        <f>IF('PUGLIA (2)'!$AG$1="-",(('PUGLIA (2)'!AG18-MAX('PUGLIA (2)'!$AG$3:$AG$51))/(MIN('PUGLIA (2)'!$AG$3:$AG$51)-MAX('PUGLIA (2)'!$AG$3:$AG$51))),(('PUGLIA (2)'!AG18-MIN('PUGLIA (2)'!$AG$3:$AG$51))/(MAX('PUGLIA (2)'!$AG$3:$AG$51)-MIN('PUGLIA (2)'!$AG$3:$AG$51))))</f>
        <v>0.16027874564459929</v>
      </c>
      <c r="AH71" s="32">
        <f>IF('PUGLIA (2)'!$AH$1="-",(('PUGLIA (2)'!AH18-MAX('PUGLIA (2)'!$AH$3:$AH$51))/(MIN('PUGLIA (2)'!$AH$3:$AH$51)-MAX('PUGLIA (2)'!$AH$3:$AH$51))),(('PUGLIA (2)'!AH53-MIN('PUGLIA (2)'!$AH$3:$AH$51))/(MAX('PUGLIA (2)'!$AH$3:$AH$51)-MIN('PUGLIA (2)'!$AH$3:$AH$51))))</f>
        <v>0.62321340561853122</v>
      </c>
      <c r="AI71" s="32">
        <f>IF('PUGLIA (2)'!$AI$1="-",(('PUGLIA (2)'!AI18-MAX('PUGLIA (2)'!$AI$3:$AI$51))/(MIN('PUGLIA (2)'!$AI$3:$AI$51)-MAX('PUGLIA (2)'!$AI$3:$AI$51))),(('PUGLIA (2)'!AI18-MIN('PUGLIA (2)'!$AI$3:$AI$51))/(MAX('PUGLIA (2)'!$AI$3:$AI$51)-MIN('PUGLIA (2)'!$AI$3:$AI$51))))</f>
        <v>0.14606741573033705</v>
      </c>
      <c r="AJ71" s="32">
        <f>IF('PUGLIA (2)'!$AJ$1="-",(('PUGLIA (2)'!AJ18-MAX('PUGLIA (2)'!$AJ$3:$AJ$51))/(MIN('PUGLIA (2)'!$AJ$3:$AJ$51)-MAX('PUGLIA (2)'!$AJ$3:$AJ$51))),(('PUGLIA (2)'!AJ18-MIN('PUGLIA (2)'!$AJ$3:$AJ$51))/(MAX('PUGLIA (2)'!$AJ$3:$AJ$51)-MIN('PUGLIA (2)'!$AJ$3:$AJ$51))))</f>
        <v>0.64385643409466764</v>
      </c>
      <c r="AK71" s="32">
        <f>IF('PUGLIA (2)'!$AK$1="-",(('PUGLIA (2)'!AK18-MAX('PUGLIA (2)'!$AK$3:$AK$51))/(MIN('PUGLIA (2)'!$AK$3:$AK$51)-MAX('PUGLIA (2)'!$AK$3:$AK$51))),(('PUGLIA (2)'!AK18-MIN('PUGLIA (2)'!$AK$3:$AK$51))/(MAX('PUGLIA (2)'!$AK$3:$AK$51)-MIN('PUGLIA (2)'!$AK$3:$AK$51))))</f>
        <v>0.74665856622114224</v>
      </c>
      <c r="AL71" s="32">
        <f>IF('PUGLIA (2)'!$AL$1="-",(('PUGLIA (2)'!AL18-MAX('PUGLIA (2)'!$AL$3:$AL$51))/(MIN('PUGLIA (2)'!$AL$3:$AL$51)-MAX('PUGLIA (2)'!$AL$3:$AL$51))),(('PUGLIA (2)'!AL18-MIN('PUGLIA (2)'!$AL$3:$AL$51))/(MAX('PUGLIA (2)'!$AL$3:$AL$51)-MIN('PUGLIA (2)'!$AL$3:$AL$51))))</f>
        <v>0.17578947368421052</v>
      </c>
      <c r="AM71" s="32">
        <f>IF('PUGLIA (2)'!$AM$1="-",(('PUGLIA (2)'!AM18-MAX('PUGLIA (2)'!$AM$3:$AM$51))/(MIN('PUGLIA (2)'!$AM$3:$AM$51)-MAX('PUGLIA (2)'!$AM$3:$AM$51))),(('PUGLIA (2)'!AM18-MIN('PUGLIA (2)'!$AM$3:$AM$51))/(MAX('PUGLIA (2)'!$AM$3:$AM$51)-MIN('PUGLIA (2)'!$AM$3:$AM$51))))</f>
        <v>0.5</v>
      </c>
      <c r="AN71" s="32">
        <f>IF('PUGLIA (2)'!$AN$1="-",(('PUGLIA (2)'!AN18-MAX('PUGLIA (2)'!$AN$3:$AN$51))/(MIN('PUGLIA (2)'!$AN$3:$AN$51)-MAX('PUGLIA (2)'!$AN$3:$AN$51))),(('PUGLIA (2)'!AN18-MIN('PUGLIA (2)'!$AN$3:$AN$51))/(MAX('PUGLIA (2)'!$AN$3:$AN$51)-MIN('PUGLIA (2)'!$AN$3:$AN$51))))</f>
        <v>0</v>
      </c>
      <c r="AO71" s="32">
        <f>IF('PUGLIA (2)'!$AO$1="-",(('PUGLIA (2)'!AO18-MAX('PUGLIA (2)'!$AO$3:$AO$51))/(MIN('PUGLIA (2)'!$AO$3:$AO$51)-MAX('PUGLIA (2)'!$AO$3:$AO$51))),(('PUGLIA (2)'!AO18-MIN('PUGLIA (2)'!$AO$3:$AO$51))/(MAX('PUGLIA (2)'!$AO$3:$AO$51)-MIN('PUGLIA (2)'!$AO$3:$AO$51))))</f>
        <v>0.23809523809523808</v>
      </c>
      <c r="AP71" s="32">
        <f>IF('PUGLIA (2)'!$AP$1="-",(('PUGLIA (2)'!AP18-MAX('PUGLIA (2)'!$AP$3:$AP$51))/(MIN('PUGLIA (2)'!$AP$3:$AP$51)-MAX('PUGLIA (2)'!$AP$3:$AP$51))),(('PUGLIA (2)'!AP18-MIN('PUGLIA (2)'!$AP$3:$AP$51))/(MAX('PUGLIA (2)'!$AP$3:$AP$51)-MIN('PUGLIA (2)'!$AP$3:$AP$51))))</f>
        <v>0.1</v>
      </c>
      <c r="AQ71" s="32">
        <f>IF('PUGLIA (2)'!$AQ$1="-",(('PUGLIA (2)'!AQ18-MAX('PUGLIA (2)'!$AQ$3:$AQ$51))/(MIN('PUGLIA (2)'!$AQ$3:$AQ$51)-MAX('PUGLIA (2)'!$AQ$3:$AQ$51))),(('PUGLIA (2)'!AQ18-MIN('PUGLIA (2)'!$AQ$3:$AQ$51))/(MAX('PUGLIA (2)'!$AQ$3:$AQ$51)-MIN('PUGLIA (2)'!$AQ$3:$AQ$51))))</f>
        <v>0.18032786885245902</v>
      </c>
      <c r="AR71" s="32">
        <f>IF('PUGLIA (2)'!$AR$1="-",(('PUGLIA (2)'!AR18-MAX('PUGLIA (2)'!$AR$3:$AR$51))/(MIN('PUGLIA (2)'!$AR$3:$AR$51)-MAX('PUGLIA (2)'!$AR$3:$AR$51))),(('PUGLIA (2)'!AR18-MIN('PUGLIA (2)'!$AR$3:$AR$51))/(MAX('PUGLIA (2)'!$AR$3:$AR$51)-MIN('PUGLIA (2)'!$AR$3:$AR$51))))</f>
        <v>0</v>
      </c>
      <c r="AS71" s="32">
        <f>IF('PUGLIA (2)'!$AS$1="-",(('PUGLIA (2)'!AS18-MAX('PUGLIA (2)'!$AS$3:$AS$51))/(MIN('PUGLIA (2)'!$AS$3:$AS$51)-MAX('PUGLIA (2)'!$AS$3:$AS$51))),(('PUGLIA (2)'!AS18-MIN('PUGLIA (2)'!$AS$3:$AS$51))/(MAX('PUGLIA (2)'!$AS$3:$AS$51)-MIN('PUGLIA (2)'!$AS$3:$AS$51))))</f>
        <v>0.72109459470325576</v>
      </c>
      <c r="AT71" s="32">
        <f>IF('PUGLIA (2)'!$AT$1="-",(('PUGLIA (2)'!AT18-MAX('PUGLIA (2)'!$AT$3:$AT$51))/(MIN('PUGLIA (2)'!$AT$3:$AT$51)-MAX('PUGLIA (2)'!$AT$3:$AT$51))),(('PUGLIA (2)'!AT18-MIN('PUGLIA (2)'!$AT$3:$AT$51))/(MAX('PUGLIA (2)'!$AT$3:$AT$51)-MIN('PUGLIA (2)'!$AT$3:$AT$51))))</f>
        <v>0.10958554323404172</v>
      </c>
      <c r="AU71" s="32">
        <f>IF('PUGLIA (2)'!$AU$1="-",(('PUGLIA (2)'!AU18-MAX('PUGLIA (2)'!$AU$3:$AU$51))/(MIN('PUGLIA (2)'!$AU$3:$AU$51)-MAX('PUGLIA (2)'!$AU$3:$AU$51))),(('PUGLIA (2)'!AU18-MIN('PUGLIA (2)'!$AU$3:$AU$51))/(MAX('PUGLIA (2)'!$AU$3:$AU$51)-MIN('PUGLIA (2)'!$AU$3:$AU$51))))</f>
        <v>3.7735849056603772E-2</v>
      </c>
      <c r="AV71" s="32">
        <f>IF('PUGLIA (2)'!$AV$1="-",(('PUGLIA (2)'!AV18-MAX('PUGLIA (2)'!$AV$3:$AV$51))/(MIN('PUGLIA (2)'!$AV$3:$AV$51)-MAX('PUGLIA (2)'!$AV$3:$AV$51))),(('PUGLIA (2)'!AV18-MIN('PUGLIA (2)'!$AV$3:$AV$51))/(MAX('PUGLIA (2)'!$AV$3:$AV$51)-MIN('PUGLIA (2)'!$AV$3:$AV$51))))</f>
        <v>0.8682715398657832</v>
      </c>
      <c r="AW71" s="32">
        <f>IF('PUGLIA (2)'!$AW$1="-",(('PUGLIA (2)'!AW18-MAX('PUGLIA (2)'!$AW$3:$AW$51))/(MIN('PUGLIA (2)'!$AW$3:$AW$51)-MAX('PUGLIA (2)'!$AW$3:$AW$51))),(('PUGLIA (2)'!AW18-MIN('PUGLIA (2)'!$AW$3:$AW$51))/(MAX('PUGLIA (2)'!$AW$3:$AW$51)-MIN('PUGLIA (2)'!$AW$3:$AW$51))))</f>
        <v>0</v>
      </c>
      <c r="AX71" s="32">
        <f>IF('PUGLIA (2)'!$AX$1="-",(('PUGLIA (2)'!AX18-MAX('PUGLIA (2)'!$AX$3:$AX$51))/(MIN('PUGLIA (2)'!$AX$3:$AX$51)-MAX('PUGLIA (2)'!$AX$3:$AX$51))),(('PUGLIA (2)'!AX18-MIN('PUGLIA (2)'!$AX$3:$AX$51))/(MAX('PUGLIA (2)'!$AX$3:$AX$51)-MIN('PUGLIA (2)'!$AX$3:$AX$51))))</f>
        <v>0.1877637130801687</v>
      </c>
      <c r="AY71" s="32">
        <f>IF('PUGLIA (2)'!$AY$1="-",(('PUGLIA (2)'!AY18-MAX('PUGLIA (2)'!$AY$3:$AY$51))/(MIN('PUGLIA (2)'!$AY$3:$AY$51)-MAX('PUGLIA (2)'!$AY$3:$AY$51))),(('PUGLIA (2)'!AY18-MIN('PUGLIA (2)'!$AY$3:$AY$51))/(MAX('PUGLIA (2)'!$AY$3:$AY$51)-MIN('PUGLIA (2)'!$AY$3:$AY$51))))</f>
        <v>0.8989391401451704</v>
      </c>
      <c r="AZ71" s="32">
        <f>IF('PUGLIA (2)'!$AZ$1="-",(('PUGLIA (2)'!AZ18-MAX('PUGLIA (2)'!$AZ$3:$AZ$51))/(MIN('PUGLIA (2)'!$AZ$3:$AZ$51)-MAX('PUGLIA (2)'!$AZ$3:$AZ$51))),(('PUGLIA (2)'!AZ18-MIN('PUGLIA (2)'!$AZ$3:$AZ$51))/(MAX('PUGLIA (2)'!$AZ$3:$AZ$51)-MIN('PUGLIA (2)'!$AZ$3:$AZ$51))))</f>
        <v>0.50161290322580643</v>
      </c>
      <c r="BA71" s="32">
        <f>IF('PUGLIA (2)'!$BA$1="-",(('PUGLIA (2)'!BA18-MAX('PUGLIA (2)'!$BA$3:$BA$51))/(MIN('PUGLIA (2)'!$BA$3:$BA$51)-MAX('PUGLIA (2)'!$BA$3:$BA$51))),(('PUGLIA (2)'!BA18-MIN('PUGLIA (2)'!$BA$3:$BA$51))/(MAX('PUGLIA (2)'!$BA$3:$BA$51)-MIN('PUGLIA (2)'!$BA$3:$BA$51))))</f>
        <v>0.27777777777777779</v>
      </c>
      <c r="BC71" s="32">
        <f>IF('PUGLIA (2)'!$BC$1="-",(('PUGLIA (2)'!BC18-MAX('PUGLIA (2)'!$BC$3:$BC$51))/(MIN('PUGLIA (2)'!$BC$3:$BC$51)-MAX('PUGLIA (2)'!$BC$3:$BC$51))),(('PUGLIA (2)'!BC18-MIN('PUGLIA (2)'!$BC$3:$BC$51))/(MAX('PUGLIA (2)'!$BC$3:$BC$51)-MIN('PUGLIA (2)'!$BC$3:$BC$51))))</f>
        <v>0.29434697855750486</v>
      </c>
      <c r="BD71" s="32">
        <f>IF('PUGLIA (2)'!$BD$1="-",(('PUGLIA (2)'!BD18-MAX('PUGLIA (2)'!$BD$3:$BD$51))/(MIN('PUGLIA (2)'!$BD$3:$BD$51)-MAX('PUGLIA (2)'!$BD$3:$BD$51))),(('PUGLIA (2)'!BD18-MIN('PUGLIA (2)'!$BD$3:$BD$51))/(MAX('PUGLIA (2)'!$BD$3:$BD$51)-MIN('PUGLIA (2)'!$BD$3:$BD$51))))</f>
        <v>1</v>
      </c>
    </row>
    <row r="72" spans="1:56" ht="13.8" customHeight="1" x14ac:dyDescent="0.3">
      <c r="A72" s="32">
        <f t="shared" si="1"/>
        <v>72036</v>
      </c>
      <c r="B72" s="32" t="str">
        <f t="shared" si="1"/>
        <v>PUTIGNANO</v>
      </c>
      <c r="C72" s="32" t="str">
        <f t="shared" si="1"/>
        <v>PUGLIA</v>
      </c>
      <c r="D72" s="32">
        <f t="shared" si="1"/>
        <v>90960</v>
      </c>
      <c r="E72" s="32">
        <f t="shared" si="1"/>
        <v>3</v>
      </c>
      <c r="F72" s="32" t="str">
        <f t="shared" si="1"/>
        <v>B</v>
      </c>
      <c r="G72" s="32">
        <f>IF('PUGLIA (2)'!$G$1="-",(('PUGLIA (2)'!G19-MAX('PUGLIA (2)'!$G$3:$G$51))/(MIN('PUGLIA (2)'!$G$3:$G$51)-MAX('PUGLIA (2)'!$G$3:$G$51))),(('PUGLIA (2)'!G19-MIN('PUGLIA (2)'!$G$3:$G$51))/(MAX('PUGLIA (2)'!$G$3:$G$51)-MIN('PUGLIA (2)'!$G$3:$G$51))))</f>
        <v>0.8</v>
      </c>
      <c r="H72" s="32">
        <f>IF('PUGLIA (2)'!$H$1="-",(('PUGLIA (2)'!H19-MAX('PUGLIA (2)'!$H$3:$H$51))/(MIN('PUGLIA (2)'!$H$3:$H$51)-MAX('PUGLIA (2)'!$H$3:$H$51))),(('PUGLIA (2)'!H19-MIN('PUGLIA (2)'!$H$3:$H$51))/(MAX('PUGLIA (2)'!$H$3:$H$51)-MIN('PUGLIA (2)'!$H$3:$H$51))))</f>
        <v>0.56521739130434778</v>
      </c>
      <c r="I72" s="32">
        <f>IF('PUGLIA (2)'!$I$1="-",(('PUGLIA (2)'!I19-MAX('PUGLIA (2)'!$I$3:$I$51))/(MIN('PUGLIA (2)'!$I$3:$I$51)-MAX('PUGLIA (2)'!$I$3:$I$51))),(('PUGLIA (2)'!I19-MIN('PUGLIA (2)'!$I$3:$I$51))/(MAX('PUGLIA (2)'!$I$3:$I$51)-MIN('PUGLIA (2)'!$I$3:$I$51))))</f>
        <v>0.93714715844937901</v>
      </c>
      <c r="J72" s="32">
        <f>IF('PUGLIA (2)'!$J$1="-",(('PUGLIA (2)'!J19-MAX('PUGLIA (2)'!$J$3:$J$51))/(MIN('PUGLIA (2)'!$J$3:$J$51)-MAX('PUGLIA (2)'!$J$3:$J$51))),(('PUGLIA (2)'!J19-MIN('PUGLIA (2)'!$J$3:$J$51))/(MAX('PUGLIA (2)'!$J$3:$J$51)-MIN('PUGLIA (2)'!$J$3:$J$51))))</f>
        <v>6.9561364643331874E-2</v>
      </c>
      <c r="K72" s="32">
        <f>IF('PUGLIA (2)'!$K$1="-",(('PUGLIA (2)'!K19-MAX('PUGLIA (2)'!$K$3:$K$51))/(MIN('PUGLIA (2)'!$K$3:$K$51)-MAX('PUGLIA (2)'!$K$3:$K$51))),(('PUGLIA (2)'!K19-MIN('PUGLIA (2)'!$K$3:$K$51))/(MAX('PUGLIA (2)'!$K$3:$K$51)-MIN('PUGLIA (2)'!$K$3:$K$51))))</f>
        <v>0.74815543531726492</v>
      </c>
      <c r="L72" s="32">
        <f>IF('PUGLIA (2)'!$L$1="-",(('PUGLIA (2)'!L19-MAX('PUGLIA (2)'!$L$3:$L$51))/(MIN('PUGLIA (2)'!$L$3:$L$51)-MAX('PUGLIA (2)'!$L$3:$L$51))),(('PUGLIA (2)'!L19-MIN('PUGLIA (2)'!$L$3:$L$51))/(MAX('PUGLIA (2)'!$L$3:$L$51)-MIN('PUGLIA (2)'!$L$3:$L$51))))</f>
        <v>0.4187725631768951</v>
      </c>
      <c r="M72" s="32">
        <f>IF('PUGLIA (2)'!$M$1="-",(('PUGLIA (2)'!M19-MAX('PUGLIA (2)'!$M$3:$M$51))/(MIN('PUGLIA (2)'!$M$3:$M$51)-MAX('PUGLIA (2)'!$M$3:$M$51))),(('PUGLIA (2)'!M19-MIN('PUGLIA (2)'!$M$3:$M$51))/(MAX('PUGLIA (2)'!$M$3:$M$51)-MIN('PUGLIA (2)'!$M$3:$M$51))))</f>
        <v>1.1537684720772882E-2</v>
      </c>
      <c r="N72" s="32">
        <f>IF('PUGLIA (2)'!$N$1="-",(('PUGLIA (2)'!N19-MAX('PUGLIA (2)'!$N$3:$N$51))/(MIN('PUGLIA (2)'!$N$3:$N$51)-MAX('PUGLIA (2)'!$N$3:$N$51))),(('PUGLIA (2)'!N19-MIN('PUGLIA (2)'!$N$3:$N$51))/(MAX('PUGLIA (2)'!$N$3:$N$51)-MIN('PUGLIA (2)'!$N$3:$N$51))))</f>
        <v>0.2857142857142857</v>
      </c>
      <c r="O72" s="32">
        <f>IF('PUGLIA (2)'!$O$1="-",(('PUGLIA (2)'!O19-MAX('PUGLIA (2)'!$O$3:$O$51))/(MIN('PUGLIA (2)'!$O$3:$O$51)-MAX('PUGLIA (2)'!$O$3:$O$51))),(('PUGLIA (2)'!O19-MIN('PUGLIA (2)'!$O$3:$O$51))/(MAX('PUGLIA (2)'!$O$3:$O$51)-MIN('PUGLIA (2)'!$O$3:$O$51))))</f>
        <v>0.46408733959011672</v>
      </c>
      <c r="P72" s="32">
        <f>IF('PUGLIA (2)'!$P$1="-",(('PUGLIA (2)'!P19-MAX('PUGLIA (2)'!$P$3:$P$51))/(MIN('PUGLIA (2)'!$P$3:$P$51)-MAX('PUGLIA (2)'!$P$3:$P$51))),(('PUGLIA (2)'!P19-MIN('PUGLIA (2)'!$P$3:$P$51))/(MAX('PUGLIA (2)'!$P$3:$P$51)-MIN('PUGLIA (2)'!$P$3:$P$51))))</f>
        <v>0.90501792114695334</v>
      </c>
      <c r="Q72" s="32">
        <f>IF('PUGLIA (2)'!$Q$1="-",(('PUGLIA (2)'!Q19-MAX('PUGLIA (2)'!$Q$3:$Q$51))/(MIN('PUGLIA (2)'!$Q$3:$Q$51)-MAX('PUGLIA (2)'!$Q$3:$Q$51))),(('PUGLIA (2)'!Q19-MIN('PUGLIA (2)'!$Q$3:$Q$51))/(MAX('PUGLIA (2)'!$Q$3:$Q$51)-MIN('PUGLIA (2)'!$Q$3:$Q$51))))</f>
        <v>0.73905472636815916</v>
      </c>
      <c r="R72" s="32">
        <f>IF('PUGLIA (2)'!$R$1="-",(('PUGLIA (2)'!R19-MAX('PUGLIA (2)'!$R$3:$R$51))/(MIN('PUGLIA (2)'!$R$3:$R$51)-MAX('PUGLIA (2)'!$R$3:$R$51))),(('PUGLIA (2)'!R19-MIN('PUGLIA (2)'!$R$3:$R$51))/(MAX('PUGLIA (2)'!$R$3:$R$51)-MIN('PUGLIA (2)'!$R$3:$R$51))))</f>
        <v>0.29822616407982261</v>
      </c>
      <c r="S72" s="32">
        <f>IF('PUGLIA (2)'!$S$1="-",(('PUGLIA (2)'!S19-MAX('PUGLIA (2)'!$S$3:$S$51))/(MIN('PUGLIA (2)'!$S$3:$S$51)-MAX('PUGLIA (2)'!$S$3:$S$51))),(('PUGLIA (2)'!S19-MIN('PUGLIA (2)'!$S$3:$S$51))/(MAX('PUGLIA (2)'!$S$3:$S$51)-MIN('PUGLIA (2)'!$S$3:$S$51))))</f>
        <v>0.10975609756097562</v>
      </c>
      <c r="T72" s="32">
        <f>IF('PUGLIA (2)'!$T$1="-",(('PUGLIA (2)'!T19-MAX('PUGLIA (2)'!$T$3:$T$51))/(MIN('PUGLIA (2)'!$T$3:$T$51)-MAX('PUGLIA (2)'!$T$3:$T$51))),(('PUGLIA (2)'!T19-MIN('PUGLIA (2)'!$T$3:$T$51))/(MAX('PUGLIA (2)'!$T$3:$T$51)-MIN('PUGLIA (2)'!$T$3:$T$51))))</f>
        <v>0.20588235294117649</v>
      </c>
      <c r="U72" s="32">
        <f>IF('PUGLIA (2)'!$U$1="-",(('PUGLIA (2)'!U19-MAX('PUGLIA (2)'!$U$3:$U$51))/(MIN('PUGLIA (2)'!$U$3:$U$51)-MAX('PUGLIA (2)'!$U$3:$U$51))),(('PUGLIA (2)'!U19-MIN('PUGLIA (2)'!$U$3:$U$51))/(MAX('PUGLIA (2)'!$U$3:$U$51)-MIN('PUGLIA (2)'!$U$3:$U$51))))</f>
        <v>0</v>
      </c>
      <c r="V72" s="32">
        <f>IF('PUGLIA (2)'!$V$1="-",(('PUGLIA (2)'!V19-MAX('PUGLIA (2)'!$V$3:$V$51))/(MIN('PUGLIA (2)'!$V$3:$V$51)-MAX('PUGLIA (2)'!$V$3:$V$51))),(('PUGLIA (2)'!V19-MIN('PUGLIA (2)'!$V$3:$V$51))/(MAX('PUGLIA (2)'!$V$3:$V$51)-MIN('PUGLIA (2)'!$V$3:$V$51))))</f>
        <v>0</v>
      </c>
      <c r="W72" s="32">
        <f>IF('PUGLIA (2)'!$W$1="-",(('PUGLIA (2)'!W19-MAX('PUGLIA (2)'!$W$3:$W$51))/(MIN('PUGLIA (2)'!$W$3:$W$51)-MAX('PUGLIA (2)'!$W$3:$W$51))),(('PUGLIA (2)'!W19-MIN('PUGLIA (2)'!$W$3:$W$51))/(MAX('PUGLIA (2)'!$W$3:$W$51)-MIN('PUGLIA (2)'!$W$3:$W$51))))</f>
        <v>0</v>
      </c>
      <c r="X72" s="32">
        <f>IF('PUGLIA (2)'!$X$1="-",(('PUGLIA (2)'!X19-MAX('PUGLIA (2)'!$X$3:$X$51))/(MIN('PUGLIA (2)'!$X$3:$X$51)-MAX('PUGLIA (2)'!$X$3:$X$51))),(('PUGLIA (2)'!X19-MIN('PUGLIA (2)'!$X$3:$X$51))/(MAX('PUGLIA (2)'!$X$3:$X$51)-MIN('PUGLIA (2)'!$X$3:$X$51))))</f>
        <v>0.14814814814814814</v>
      </c>
      <c r="Y72" s="32">
        <f>IF('PUGLIA (2)'!$Y$1="-",(('PUGLIA (2)'!Y19-MAX('PUGLIA (2)'!$Y$3:$Y$51))/(MIN('PUGLIA (2)'!$Y$3:$Y$51)-MAX('PUGLIA (2)'!$Y$3:$Y$51))),(('PUGLIA (2)'!Y19-MIN('PUGLIA (2)'!$Y$3:$Y$51))/(MAX('PUGLIA (2)'!$Y$3:$Y$51)-MIN('PUGLIA (2)'!$Y$3:$Y$51))))</f>
        <v>0.87210231814548367</v>
      </c>
      <c r="Z72" s="32">
        <f>IF('PUGLIA (2)'!$Z$1="-",(('PUGLIA (2)'!Z19-MAX('PUGLIA (2)'!$Z$3:$Z$51))/(MIN('PUGLIA (2)'!$Z$3:$Z$51)-MAX('PUGLIA (2)'!$Z$3:$Z$51))),(('PUGLIA (2)'!Z19-MIN('PUGLIA (2)'!$Z$3:$Z$51))/(MAX('PUGLIA (2)'!$Z$3:$Z$51)-MIN('PUGLIA (2)'!$Z$3:$Z$51))))</f>
        <v>0.12925170068027209</v>
      </c>
      <c r="AA72" s="32">
        <f>IF('PUGLIA (2)'!$AA$1="-",(('PUGLIA (2)'!AA19-MAX('PUGLIA (2)'!$AA$3:$AA$51))/(MIN('PUGLIA (2)'!$AA$3:$AA$51)-MAX('PUGLIA (2)'!$AA$3:$AA$51))),(('PUGLIA (2)'!AA19-MIN('PUGLIA (2)'!$AA$3:$AA$51))/(MAX('PUGLIA (2)'!$AA$3:$AA$51)-MIN('PUGLIA (2)'!$AA$3:$AA$51))))</f>
        <v>0.18589132507149664</v>
      </c>
      <c r="AB72" s="32">
        <f>IF('PUGLIA (2)'!$AB$1="-",(('PUGLIA (2)'!AB19-MAX('PUGLIA (2)'!$AB$3:$AB$51))/(MIN('PUGLIA (2)'!$AB$3:$AB$51)-MAX('PUGLIA (2)'!$AB$3:$AB$51))),(('PUGLIA (2)'!AB19-MIN('PUGLIA (2)'!$AB$3:$AB$51))/(MAX('PUGLIA (2)'!$AB$3:$AB$51)-MIN('PUGLIA (2)'!$AB$3:$AB$51))))</f>
        <v>0.73546985334057569</v>
      </c>
      <c r="AC72" s="32">
        <f>IF('PUGLIA (2)'!$AC$1="-",(('PUGLIA (2)'!AC19-MAX('PUGLIA (2)'!$AC$3:$AC$51))/(MIN('PUGLIA (2)'!$AC$3:$AC$51)-MAX('PUGLIA (2)'!$AC$3:$AC$51))),(('PUGLIA (2)'!AC19-MIN('PUGLIA (2)'!$AC$3:$AC$51))/(MAX('PUGLIA (2)'!$AC$3:$AC$51)-MIN('PUGLIA (2)'!$AC$3:$AC$51))))</f>
        <v>0.26865671641791045</v>
      </c>
      <c r="AD72" s="32">
        <f>IF('PUGLIA (2)'!$AD$1="-",(('PUGLIA (2)'!AD19-MAX('PUGLIA (2)'!$AD$3:$AD$51))/(MIN('PUGLIA (2)'!$AD$3:$AD$51)-MAX('PUGLIA (2)'!$AD$3:$AD$51))),(('PUGLIA (2)'!AD19-MIN('PUGLIA (2)'!$AD$3:$AD$51))/(MAX('PUGLIA (2)'!$AD$3:$AD$51)-MIN('PUGLIA (2)'!$AD$3:$AD$51))))</f>
        <v>0.14074074074074075</v>
      </c>
      <c r="AE72" s="32">
        <f>IF('PUGLIA (2)'!$AE$1="-",(('PUGLIA (2)'!AE19-MAX('PUGLIA (2)'!$AE$3:$AE$51))/(MIN('PUGLIA (2)'!$AE$3:$AE$51)-MAX('PUGLIA (2)'!$AE$3:$AE$51))),(('PUGLIA (2)'!AE19-MIN('PUGLIA (2)'!$AE$3:$AE$51))/(MAX('PUGLIA (2)'!$AE$3:$AE$51)-MIN('PUGLIA (2)'!$AE$3:$AE$51))))</f>
        <v>0</v>
      </c>
      <c r="AF72" s="32">
        <f>IF('PUGLIA (2)'!$AF$1="-",(('PUGLIA (2)'!AF19-MAX('PUGLIA (2)'!$AF$3:$AF$51))/(MIN('PUGLIA (2)'!$AF$3:$AF$51)-MAX('PUGLIA (2)'!$AF$3:$AF$51))),(('PUGLIA (2)'!AF19-MIN('PUGLIA (2)'!$AF$3:$AF$51))/(MAX('PUGLIA (2)'!$AF$3:$AF$51)-MIN('PUGLIA (2)'!$AF$3:$AF$51))))</f>
        <v>0.48375800024151672</v>
      </c>
      <c r="AG72" s="32">
        <f>IF('PUGLIA (2)'!$AG$1="-",(('PUGLIA (2)'!AG19-MAX('PUGLIA (2)'!$AG$3:$AG$51))/(MIN('PUGLIA (2)'!$AG$3:$AG$51)-MAX('PUGLIA (2)'!$AG$3:$AG$51))),(('PUGLIA (2)'!AG19-MIN('PUGLIA (2)'!$AG$3:$AG$51))/(MAX('PUGLIA (2)'!$AG$3:$AG$51)-MIN('PUGLIA (2)'!$AG$3:$AG$51))))</f>
        <v>0.18118466898954705</v>
      </c>
      <c r="AH72" s="32">
        <f>IF('PUGLIA (2)'!$AH$1="-",(('PUGLIA (2)'!AH19-MAX('PUGLIA (2)'!$AH$3:$AH$51))/(MIN('PUGLIA (2)'!$AH$3:$AH$51)-MAX('PUGLIA (2)'!$AH$3:$AH$51))),(('PUGLIA (2)'!AH54-MIN('PUGLIA (2)'!$AH$3:$AH$51))/(MAX('PUGLIA (2)'!$AH$3:$AH$51)-MIN('PUGLIA (2)'!$AH$3:$AH$51))))</f>
        <v>0.30778708723509113</v>
      </c>
      <c r="AI72" s="32">
        <f>IF('PUGLIA (2)'!$AI$1="-",(('PUGLIA (2)'!AI19-MAX('PUGLIA (2)'!$AI$3:$AI$51))/(MIN('PUGLIA (2)'!$AI$3:$AI$51)-MAX('PUGLIA (2)'!$AI$3:$AI$51))),(('PUGLIA (2)'!AI19-MIN('PUGLIA (2)'!$AI$3:$AI$51))/(MAX('PUGLIA (2)'!$AI$3:$AI$51)-MIN('PUGLIA (2)'!$AI$3:$AI$51))))</f>
        <v>8.9887640449438172E-2</v>
      </c>
      <c r="AJ72" s="32">
        <f>IF('PUGLIA (2)'!$AJ$1="-",(('PUGLIA (2)'!AJ19-MAX('PUGLIA (2)'!$AJ$3:$AJ$51))/(MIN('PUGLIA (2)'!$AJ$3:$AJ$51)-MAX('PUGLIA (2)'!$AJ$3:$AJ$51))),(('PUGLIA (2)'!AJ19-MIN('PUGLIA (2)'!$AJ$3:$AJ$51))/(MAX('PUGLIA (2)'!$AJ$3:$AJ$51)-MIN('PUGLIA (2)'!$AJ$3:$AJ$51))))</f>
        <v>0.56565950029052869</v>
      </c>
      <c r="AK72" s="32">
        <f>IF('PUGLIA (2)'!$AK$1="-",(('PUGLIA (2)'!AK19-MAX('PUGLIA (2)'!$AK$3:$AK$51))/(MIN('PUGLIA (2)'!$AK$3:$AK$51)-MAX('PUGLIA (2)'!$AK$3:$AK$51))),(('PUGLIA (2)'!AK19-MIN('PUGLIA (2)'!$AK$3:$AK$51))/(MAX('PUGLIA (2)'!$AK$3:$AK$51)-MIN('PUGLIA (2)'!$AK$3:$AK$51))))</f>
        <v>0.70352369380315916</v>
      </c>
      <c r="AL72" s="32">
        <f>IF('PUGLIA (2)'!$AL$1="-",(('PUGLIA (2)'!AL19-MAX('PUGLIA (2)'!$AL$3:$AL$51))/(MIN('PUGLIA (2)'!$AL$3:$AL$51)-MAX('PUGLIA (2)'!$AL$3:$AL$51))),(('PUGLIA (2)'!AL19-MIN('PUGLIA (2)'!$AL$3:$AL$51))/(MAX('PUGLIA (2)'!$AL$3:$AL$51)-MIN('PUGLIA (2)'!$AL$3:$AL$51))))</f>
        <v>0.17368421052631577</v>
      </c>
      <c r="AM72" s="32">
        <f>IF('PUGLIA (2)'!$AM$1="-",(('PUGLIA (2)'!AM19-MAX('PUGLIA (2)'!$AM$3:$AM$51))/(MIN('PUGLIA (2)'!$AM$3:$AM$51)-MAX('PUGLIA (2)'!$AM$3:$AM$51))),(('PUGLIA (2)'!AM19-MIN('PUGLIA (2)'!$AM$3:$AM$51))/(MAX('PUGLIA (2)'!$AM$3:$AM$51)-MIN('PUGLIA (2)'!$AM$3:$AM$51))))</f>
        <v>0.75</v>
      </c>
      <c r="AN72" s="32">
        <f>IF('PUGLIA (2)'!$AN$1="-",(('PUGLIA (2)'!AN19-MAX('PUGLIA (2)'!$AN$3:$AN$51))/(MIN('PUGLIA (2)'!$AN$3:$AN$51)-MAX('PUGLIA (2)'!$AN$3:$AN$51))),(('PUGLIA (2)'!AN19-MIN('PUGLIA (2)'!$AN$3:$AN$51))/(MAX('PUGLIA (2)'!$AN$3:$AN$51)-MIN('PUGLIA (2)'!$AN$3:$AN$51))))</f>
        <v>0.33333333333333331</v>
      </c>
      <c r="AO72" s="32">
        <f>IF('PUGLIA (2)'!$AO$1="-",(('PUGLIA (2)'!AO19-MAX('PUGLIA (2)'!$AO$3:$AO$51))/(MIN('PUGLIA (2)'!$AO$3:$AO$51)-MAX('PUGLIA (2)'!$AO$3:$AO$51))),(('PUGLIA (2)'!AO19-MIN('PUGLIA (2)'!$AO$3:$AO$51))/(MAX('PUGLIA (2)'!$AO$3:$AO$51)-MIN('PUGLIA (2)'!$AO$3:$AO$51))))</f>
        <v>0.29365079365079366</v>
      </c>
      <c r="AP72" s="32">
        <f>IF('PUGLIA (2)'!$AP$1="-",(('PUGLIA (2)'!AP19-MAX('PUGLIA (2)'!$AP$3:$AP$51))/(MIN('PUGLIA (2)'!$AP$3:$AP$51)-MAX('PUGLIA (2)'!$AP$3:$AP$51))),(('PUGLIA (2)'!AP19-MIN('PUGLIA (2)'!$AP$3:$AP$51))/(MAX('PUGLIA (2)'!$AP$3:$AP$51)-MIN('PUGLIA (2)'!$AP$3:$AP$51))))</f>
        <v>0.1</v>
      </c>
      <c r="AQ72" s="32">
        <f>IF('PUGLIA (2)'!$AQ$1="-",(('PUGLIA (2)'!AQ19-MAX('PUGLIA (2)'!$AQ$3:$AQ$51))/(MIN('PUGLIA (2)'!$AQ$3:$AQ$51)-MAX('PUGLIA (2)'!$AQ$3:$AQ$51))),(('PUGLIA (2)'!AQ19-MIN('PUGLIA (2)'!$AQ$3:$AQ$51))/(MAX('PUGLIA (2)'!$AQ$3:$AQ$51)-MIN('PUGLIA (2)'!$AQ$3:$AQ$51))))</f>
        <v>0.15946348733233981</v>
      </c>
      <c r="AR72" s="32">
        <f>IF('PUGLIA (2)'!$AR$1="-",(('PUGLIA (2)'!AR19-MAX('PUGLIA (2)'!$AR$3:$AR$51))/(MIN('PUGLIA (2)'!$AR$3:$AR$51)-MAX('PUGLIA (2)'!$AR$3:$AR$51))),(('PUGLIA (2)'!AR19-MIN('PUGLIA (2)'!$AR$3:$AR$51))/(MAX('PUGLIA (2)'!$AR$3:$AR$51)-MIN('PUGLIA (2)'!$AR$3:$AR$51))))</f>
        <v>0</v>
      </c>
      <c r="AS72" s="32">
        <f>IF('PUGLIA (2)'!$AS$1="-",(('PUGLIA (2)'!AS19-MAX('PUGLIA (2)'!$AS$3:$AS$51))/(MIN('PUGLIA (2)'!$AS$3:$AS$51)-MAX('PUGLIA (2)'!$AS$3:$AS$51))),(('PUGLIA (2)'!AS19-MIN('PUGLIA (2)'!$AS$3:$AS$51))/(MAX('PUGLIA (2)'!$AS$3:$AS$51)-MIN('PUGLIA (2)'!$AS$3:$AS$51))))</f>
        <v>0.10976332883864337</v>
      </c>
      <c r="AT72" s="32">
        <f>IF('PUGLIA (2)'!$AT$1="-",(('PUGLIA (2)'!AT19-MAX('PUGLIA (2)'!$AT$3:$AT$51))/(MIN('PUGLIA (2)'!$AT$3:$AT$51)-MAX('PUGLIA (2)'!$AT$3:$AT$51))),(('PUGLIA (2)'!AT19-MIN('PUGLIA (2)'!$AT$3:$AT$51))/(MAX('PUGLIA (2)'!$AT$3:$AT$51)-MIN('PUGLIA (2)'!$AT$3:$AT$51))))</f>
        <v>0.12044627534630843</v>
      </c>
      <c r="AU72" s="32">
        <f>IF('PUGLIA (2)'!$AU$1="-",(('PUGLIA (2)'!AU19-MAX('PUGLIA (2)'!$AU$3:$AU$51))/(MIN('PUGLIA (2)'!$AU$3:$AU$51)-MAX('PUGLIA (2)'!$AU$3:$AU$51))),(('PUGLIA (2)'!AU19-MIN('PUGLIA (2)'!$AU$3:$AU$51))/(MAX('PUGLIA (2)'!$AU$3:$AU$51)-MIN('PUGLIA (2)'!$AU$3:$AU$51))))</f>
        <v>0.13207547169811321</v>
      </c>
      <c r="AV72" s="32">
        <f>IF('PUGLIA (2)'!$AV$1="-",(('PUGLIA (2)'!AV19-MAX('PUGLIA (2)'!$AV$3:$AV$51))/(MIN('PUGLIA (2)'!$AV$3:$AV$51)-MAX('PUGLIA (2)'!$AV$3:$AV$51))),(('PUGLIA (2)'!AV19-MIN('PUGLIA (2)'!$AV$3:$AV$51))/(MAX('PUGLIA (2)'!$AV$3:$AV$51)-MIN('PUGLIA (2)'!$AV$3:$AV$51))))</f>
        <v>0.80933875650429565</v>
      </c>
      <c r="AW72" s="32">
        <f>IF('PUGLIA (2)'!$AW$1="-",(('PUGLIA (2)'!AW19-MAX('PUGLIA (2)'!$AW$3:$AW$51))/(MIN('PUGLIA (2)'!$AW$3:$AW$51)-MAX('PUGLIA (2)'!$AW$3:$AW$51))),(('PUGLIA (2)'!AW19-MIN('PUGLIA (2)'!$AW$3:$AW$51))/(MAX('PUGLIA (2)'!$AW$3:$AW$51)-MIN('PUGLIA (2)'!$AW$3:$AW$51))))</f>
        <v>0</v>
      </c>
      <c r="AX72" s="32">
        <f>IF('PUGLIA (2)'!$AX$1="-",(('PUGLIA (2)'!AX19-MAX('PUGLIA (2)'!$AX$3:$AX$51))/(MIN('PUGLIA (2)'!$AX$3:$AX$51)-MAX('PUGLIA (2)'!$AX$3:$AX$51))),(('PUGLIA (2)'!AX19-MIN('PUGLIA (2)'!$AX$3:$AX$51))/(MAX('PUGLIA (2)'!$AX$3:$AX$51)-MIN('PUGLIA (2)'!$AX$3:$AX$51))))</f>
        <v>0.60759493670886067</v>
      </c>
      <c r="AY72" s="32">
        <f>IF('PUGLIA (2)'!$AY$1="-",(('PUGLIA (2)'!AY19-MAX('PUGLIA (2)'!$AY$3:$AY$51))/(MIN('PUGLIA (2)'!$AY$3:$AY$51)-MAX('PUGLIA (2)'!$AY$3:$AY$51))),(('PUGLIA (2)'!AY19-MIN('PUGLIA (2)'!$AY$3:$AY$51))/(MAX('PUGLIA (2)'!$AY$3:$AY$51)-MIN('PUGLIA (2)'!$AY$3:$AY$51))))</f>
        <v>1</v>
      </c>
      <c r="AZ72" s="32">
        <f>IF('PUGLIA (2)'!$AZ$1="-",(('PUGLIA (2)'!AZ19-MAX('PUGLIA (2)'!$AZ$3:$AZ$51))/(MIN('PUGLIA (2)'!$AZ$3:$AZ$51)-MAX('PUGLIA (2)'!$AZ$3:$AZ$51))),(('PUGLIA (2)'!AZ19-MIN('PUGLIA (2)'!$AZ$3:$AZ$51))/(MAX('PUGLIA (2)'!$AZ$3:$AZ$51)-MIN('PUGLIA (2)'!$AZ$3:$AZ$51))))</f>
        <v>0.57580645161290323</v>
      </c>
      <c r="BA72" s="32">
        <f>IF('PUGLIA (2)'!$BA$1="-",(('PUGLIA (2)'!BA19-MAX('PUGLIA (2)'!$BA$3:$BA$51))/(MIN('PUGLIA (2)'!$BA$3:$BA$51)-MAX('PUGLIA (2)'!$BA$3:$BA$51))),(('PUGLIA (2)'!BA19-MIN('PUGLIA (2)'!$BA$3:$BA$51))/(MAX('PUGLIA (2)'!$BA$3:$BA$51)-MIN('PUGLIA (2)'!$BA$3:$BA$51))))</f>
        <v>0.55555555555555558</v>
      </c>
      <c r="BC72" s="32">
        <f>IF('PUGLIA (2)'!$BC$1="-",(('PUGLIA (2)'!BC19-MAX('PUGLIA (2)'!$BC$3:$BC$51))/(MIN('PUGLIA (2)'!$BC$3:$BC$51)-MAX('PUGLIA (2)'!$BC$3:$BC$51))),(('PUGLIA (2)'!BC19-MIN('PUGLIA (2)'!$BC$3:$BC$51))/(MAX('PUGLIA (2)'!$BC$3:$BC$51)-MIN('PUGLIA (2)'!$BC$3:$BC$51))))</f>
        <v>0.17543859649122809</v>
      </c>
      <c r="BD72" s="32">
        <f>IF('PUGLIA (2)'!$BD$1="-",(('PUGLIA (2)'!BD19-MAX('PUGLIA (2)'!$BD$3:$BD$51))/(MIN('PUGLIA (2)'!$BD$3:$BD$51)-MAX('PUGLIA (2)'!$BD$3:$BD$51))),(('PUGLIA (2)'!BD19-MIN('PUGLIA (2)'!$BD$3:$BD$51))/(MAX('PUGLIA (2)'!$BD$3:$BD$51)-MIN('PUGLIA (2)'!$BD$3:$BD$51))))</f>
        <v>0.65</v>
      </c>
    </row>
    <row r="73" spans="1:56" ht="13.8" customHeight="1" x14ac:dyDescent="0.3">
      <c r="A73" s="32">
        <f t="shared" ref="A73:F88" si="2">A20</f>
        <v>72037</v>
      </c>
      <c r="B73" s="32" t="str">
        <f t="shared" si="2"/>
        <v>RUTIGLIANO</v>
      </c>
      <c r="C73" s="32" t="str">
        <f t="shared" si="2"/>
        <v>PUGLIA</v>
      </c>
      <c r="D73" s="32">
        <f t="shared" si="2"/>
        <v>57803</v>
      </c>
      <c r="E73" s="32">
        <f t="shared" si="2"/>
        <v>3</v>
      </c>
      <c r="F73" s="32" t="str">
        <f t="shared" si="2"/>
        <v>B</v>
      </c>
      <c r="G73" s="32">
        <f>IF('PUGLIA (2)'!$G$1="-",(('PUGLIA (2)'!G20-MAX('PUGLIA (2)'!$G$3:$G$51))/(MIN('PUGLIA (2)'!$G$3:$G$51)-MAX('PUGLIA (2)'!$G$3:$G$51))),(('PUGLIA (2)'!G20-MIN('PUGLIA (2)'!$G$3:$G$51))/(MAX('PUGLIA (2)'!$G$3:$G$51)-MIN('PUGLIA (2)'!$G$3:$G$51))))</f>
        <v>0.67</v>
      </c>
      <c r="H73" s="32">
        <f>IF('PUGLIA (2)'!$H$1="-",(('PUGLIA (2)'!H20-MAX('PUGLIA (2)'!$H$3:$H$51))/(MIN('PUGLIA (2)'!$H$3:$H$51)-MAX('PUGLIA (2)'!$H$3:$H$51))),(('PUGLIA (2)'!H20-MIN('PUGLIA (2)'!$H$3:$H$51))/(MAX('PUGLIA (2)'!$H$3:$H$51)-MIN('PUGLIA (2)'!$H$3:$H$51))))</f>
        <v>0.21739130434782605</v>
      </c>
      <c r="I73" s="32">
        <f>IF('PUGLIA (2)'!$I$1="-",(('PUGLIA (2)'!I20-MAX('PUGLIA (2)'!$I$3:$I$51))/(MIN('PUGLIA (2)'!$I$3:$I$51)-MAX('PUGLIA (2)'!$I$3:$I$51))),(('PUGLIA (2)'!I20-MIN('PUGLIA (2)'!$I$3:$I$51))/(MAX('PUGLIA (2)'!$I$3:$I$51)-MIN('PUGLIA (2)'!$I$3:$I$51))))</f>
        <v>0.86864885208882203</v>
      </c>
      <c r="J73" s="32">
        <f>IF('PUGLIA (2)'!$J$1="-",(('PUGLIA (2)'!J20-MAX('PUGLIA (2)'!$J$3:$J$51))/(MIN('PUGLIA (2)'!$J$3:$J$51)-MAX('PUGLIA (2)'!$J$3:$J$51))),(('PUGLIA (2)'!J20-MIN('PUGLIA (2)'!$J$3:$J$51))/(MAX('PUGLIA (2)'!$J$3:$J$51)-MIN('PUGLIA (2)'!$J$3:$J$51))))</f>
        <v>0.89144882587505525</v>
      </c>
      <c r="K73" s="32">
        <f>IF('PUGLIA (2)'!$K$1="-",(('PUGLIA (2)'!K20-MAX('PUGLIA (2)'!$K$3:$K$51))/(MIN('PUGLIA (2)'!$K$3:$K$51)-MAX('PUGLIA (2)'!$K$3:$K$51))),(('PUGLIA (2)'!K20-MIN('PUGLIA (2)'!$K$3:$K$51))/(MAX('PUGLIA (2)'!$K$3:$K$51)-MIN('PUGLIA (2)'!$K$3:$K$51))))</f>
        <v>0</v>
      </c>
      <c r="L73" s="32">
        <f>IF('PUGLIA (2)'!$L$1="-",(('PUGLIA (2)'!L20-MAX('PUGLIA (2)'!$L$3:$L$51))/(MIN('PUGLIA (2)'!$L$3:$L$51)-MAX('PUGLIA (2)'!$L$3:$L$51))),(('PUGLIA (2)'!L20-MIN('PUGLIA (2)'!$L$3:$L$51))/(MAX('PUGLIA (2)'!$L$3:$L$51)-MIN('PUGLIA (2)'!$L$3:$L$51))))</f>
        <v>0.43020457280385088</v>
      </c>
      <c r="M73" s="32">
        <f>IF('PUGLIA (2)'!$M$1="-",(('PUGLIA (2)'!M20-MAX('PUGLIA (2)'!$M$3:$M$51))/(MIN('PUGLIA (2)'!$M$3:$M$51)-MAX('PUGLIA (2)'!$M$3:$M$51))),(('PUGLIA (2)'!M20-MIN('PUGLIA (2)'!$M$3:$M$51))/(MAX('PUGLIA (2)'!$M$3:$M$51)-MIN('PUGLIA (2)'!$M$3:$M$51))))</f>
        <v>8.1630592116336224E-3</v>
      </c>
      <c r="N73" s="32">
        <f>IF('PUGLIA (2)'!$N$1="-",(('PUGLIA (2)'!N20-MAX('PUGLIA (2)'!$N$3:$N$51))/(MIN('PUGLIA (2)'!$N$3:$N$51)-MAX('PUGLIA (2)'!$N$3:$N$51))),(('PUGLIA (2)'!N20-MIN('PUGLIA (2)'!$N$3:$N$51))/(MAX('PUGLIA (2)'!$N$3:$N$51)-MIN('PUGLIA (2)'!$N$3:$N$51))))</f>
        <v>0.14285714285714285</v>
      </c>
      <c r="O73" s="32">
        <f>IF('PUGLIA (2)'!$O$1="-",(('PUGLIA (2)'!O20-MAX('PUGLIA (2)'!$O$3:$O$51))/(MIN('PUGLIA (2)'!$O$3:$O$51)-MAX('PUGLIA (2)'!$O$3:$O$51))),(('PUGLIA (2)'!O20-MIN('PUGLIA (2)'!$O$3:$O$51))/(MAX('PUGLIA (2)'!$O$3:$O$51)-MIN('PUGLIA (2)'!$O$3:$O$51))))</f>
        <v>0.64336334035625364</v>
      </c>
      <c r="P73" s="32">
        <f>IF('PUGLIA (2)'!$P$1="-",(('PUGLIA (2)'!P20-MAX('PUGLIA (2)'!$P$3:$P$51))/(MIN('PUGLIA (2)'!$P$3:$P$51)-MAX('PUGLIA (2)'!$P$3:$P$51))),(('PUGLIA (2)'!P20-MIN('PUGLIA (2)'!$P$3:$P$51))/(MAX('PUGLIA (2)'!$P$3:$P$51)-MIN('PUGLIA (2)'!$P$3:$P$51))))</f>
        <v>0.47491039426523285</v>
      </c>
      <c r="Q73" s="32">
        <f>IF('PUGLIA (2)'!$Q$1="-",(('PUGLIA (2)'!Q20-MAX('PUGLIA (2)'!$Q$3:$Q$51))/(MIN('PUGLIA (2)'!$Q$3:$Q$51)-MAX('PUGLIA (2)'!$Q$3:$Q$51))),(('PUGLIA (2)'!Q20-MIN('PUGLIA (2)'!$Q$3:$Q$51))/(MAX('PUGLIA (2)'!$Q$3:$Q$51)-MIN('PUGLIA (2)'!$Q$3:$Q$51))))</f>
        <v>0.79800995024875609</v>
      </c>
      <c r="R73" s="32">
        <f>IF('PUGLIA (2)'!$R$1="-",(('PUGLIA (2)'!R20-MAX('PUGLIA (2)'!$R$3:$R$51))/(MIN('PUGLIA (2)'!$R$3:$R$51)-MAX('PUGLIA (2)'!$R$3:$R$51))),(('PUGLIA (2)'!R20-MIN('PUGLIA (2)'!$R$3:$R$51))/(MAX('PUGLIA (2)'!$R$3:$R$51)-MIN('PUGLIA (2)'!$R$3:$R$51))))</f>
        <v>0.26053215077605324</v>
      </c>
      <c r="S73" s="32">
        <f>IF('PUGLIA (2)'!$S$1="-",(('PUGLIA (2)'!S20-MAX('PUGLIA (2)'!$S$3:$S$51))/(MIN('PUGLIA (2)'!$S$3:$S$51)-MAX('PUGLIA (2)'!$S$3:$S$51))),(('PUGLIA (2)'!S20-MIN('PUGLIA (2)'!$S$3:$S$51))/(MAX('PUGLIA (2)'!$S$3:$S$51)-MIN('PUGLIA (2)'!$S$3:$S$51))))</f>
        <v>0.17073170731707316</v>
      </c>
      <c r="T73" s="32">
        <f>IF('PUGLIA (2)'!$T$1="-",(('PUGLIA (2)'!T20-MAX('PUGLIA (2)'!$T$3:$T$51))/(MIN('PUGLIA (2)'!$T$3:$T$51)-MAX('PUGLIA (2)'!$T$3:$T$51))),(('PUGLIA (2)'!T20-MIN('PUGLIA (2)'!$T$3:$T$51))/(MAX('PUGLIA (2)'!$T$3:$T$51)-MIN('PUGLIA (2)'!$T$3:$T$51))))</f>
        <v>8.8235294117647051E-2</v>
      </c>
      <c r="U73" s="32">
        <f>IF('PUGLIA (2)'!$U$1="-",(('PUGLIA (2)'!U20-MAX('PUGLIA (2)'!$U$3:$U$51))/(MIN('PUGLIA (2)'!$U$3:$U$51)-MAX('PUGLIA (2)'!$U$3:$U$51))),(('PUGLIA (2)'!U20-MIN('PUGLIA (2)'!$U$3:$U$51))/(MAX('PUGLIA (2)'!$U$3:$U$51)-MIN('PUGLIA (2)'!$U$3:$U$51))))</f>
        <v>0</v>
      </c>
      <c r="V73" s="32">
        <f>IF('PUGLIA (2)'!$V$1="-",(('PUGLIA (2)'!V20-MAX('PUGLIA (2)'!$V$3:$V$51))/(MIN('PUGLIA (2)'!$V$3:$V$51)-MAX('PUGLIA (2)'!$V$3:$V$51))),(('PUGLIA (2)'!V20-MIN('PUGLIA (2)'!$V$3:$V$51))/(MAX('PUGLIA (2)'!$V$3:$V$51)-MIN('PUGLIA (2)'!$V$3:$V$51))))</f>
        <v>0</v>
      </c>
      <c r="W73" s="32">
        <f>IF('PUGLIA (2)'!$W$1="-",(('PUGLIA (2)'!W20-MAX('PUGLIA (2)'!$W$3:$W$51))/(MIN('PUGLIA (2)'!$W$3:$W$51)-MAX('PUGLIA (2)'!$W$3:$W$51))),(('PUGLIA (2)'!W20-MIN('PUGLIA (2)'!$W$3:$W$51))/(MAX('PUGLIA (2)'!$W$3:$W$51)-MIN('PUGLIA (2)'!$W$3:$W$51))))</f>
        <v>0</v>
      </c>
      <c r="X73" s="32">
        <f>IF('PUGLIA (2)'!$X$1="-",(('PUGLIA (2)'!X20-MAX('PUGLIA (2)'!$X$3:$X$51))/(MIN('PUGLIA (2)'!$X$3:$X$51)-MAX('PUGLIA (2)'!$X$3:$X$51))),(('PUGLIA (2)'!X20-MIN('PUGLIA (2)'!$X$3:$X$51))/(MAX('PUGLIA (2)'!$X$3:$X$51)-MIN('PUGLIA (2)'!$X$3:$X$51))))</f>
        <v>0.14814814814814814</v>
      </c>
      <c r="Y73" s="32">
        <f>IF('PUGLIA (2)'!$Y$1="-",(('PUGLIA (2)'!Y20-MAX('PUGLIA (2)'!$Y$3:$Y$51))/(MIN('PUGLIA (2)'!$Y$3:$Y$51)-MAX('PUGLIA (2)'!$Y$3:$Y$51))),(('PUGLIA (2)'!Y20-MIN('PUGLIA (2)'!$Y$3:$Y$51))/(MAX('PUGLIA (2)'!$Y$3:$Y$51)-MIN('PUGLIA (2)'!$Y$3:$Y$51))))</f>
        <v>1</v>
      </c>
      <c r="Z73" s="32">
        <f>IF('PUGLIA (2)'!$Z$1="-",(('PUGLIA (2)'!Z20-MAX('PUGLIA (2)'!$Z$3:$Z$51))/(MIN('PUGLIA (2)'!$Z$3:$Z$51)-MAX('PUGLIA (2)'!$Z$3:$Z$51))),(('PUGLIA (2)'!Z20-MIN('PUGLIA (2)'!$Z$3:$Z$51))/(MAX('PUGLIA (2)'!$Z$3:$Z$51)-MIN('PUGLIA (2)'!$Z$3:$Z$51))))</f>
        <v>0.49149659863945594</v>
      </c>
      <c r="AA73" s="32">
        <f>IF('PUGLIA (2)'!$AA$1="-",(('PUGLIA (2)'!AA20-MAX('PUGLIA (2)'!$AA$3:$AA$51))/(MIN('PUGLIA (2)'!$AA$3:$AA$51)-MAX('PUGLIA (2)'!$AA$3:$AA$51))),(('PUGLIA (2)'!AA20-MIN('PUGLIA (2)'!$AA$3:$AA$51))/(MAX('PUGLIA (2)'!$AA$3:$AA$51)-MIN('PUGLIA (2)'!$AA$3:$AA$51))))</f>
        <v>6.2917063870352716E-2</v>
      </c>
      <c r="AB73" s="32">
        <f>IF('PUGLIA (2)'!$AB$1="-",(('PUGLIA (2)'!AB20-MAX('PUGLIA (2)'!$AB$3:$AB$51))/(MIN('PUGLIA (2)'!$AB$3:$AB$51)-MAX('PUGLIA (2)'!$AB$3:$AB$51))),(('PUGLIA (2)'!AB20-MIN('PUGLIA (2)'!$AB$3:$AB$51))/(MAX('PUGLIA (2)'!$AB$3:$AB$51)-MIN('PUGLIA (2)'!$AB$3:$AB$51))))</f>
        <v>0.51711026615969569</v>
      </c>
      <c r="AC73" s="32">
        <f>IF('PUGLIA (2)'!$AC$1="-",(('PUGLIA (2)'!AC20-MAX('PUGLIA (2)'!$AC$3:$AC$51))/(MIN('PUGLIA (2)'!$AC$3:$AC$51)-MAX('PUGLIA (2)'!$AC$3:$AC$51))),(('PUGLIA (2)'!AC20-MIN('PUGLIA (2)'!$AC$3:$AC$51))/(MAX('PUGLIA (2)'!$AC$3:$AC$51)-MIN('PUGLIA (2)'!$AC$3:$AC$51))))</f>
        <v>0.13930348258706468</v>
      </c>
      <c r="AD73" s="32">
        <f>IF('PUGLIA (2)'!$AD$1="-",(('PUGLIA (2)'!AD20-MAX('PUGLIA (2)'!$AD$3:$AD$51))/(MIN('PUGLIA (2)'!$AD$3:$AD$51)-MAX('PUGLIA (2)'!$AD$3:$AD$51))),(('PUGLIA (2)'!AD20-MIN('PUGLIA (2)'!$AD$3:$AD$51))/(MAX('PUGLIA (2)'!$AD$3:$AD$51)-MIN('PUGLIA (2)'!$AD$3:$AD$51))))</f>
        <v>6.5594541910331372E-2</v>
      </c>
      <c r="AE73" s="32">
        <f>IF('PUGLIA (2)'!$AE$1="-",(('PUGLIA (2)'!AE20-MAX('PUGLIA (2)'!$AE$3:$AE$51))/(MIN('PUGLIA (2)'!$AE$3:$AE$51)-MAX('PUGLIA (2)'!$AE$3:$AE$51))),(('PUGLIA (2)'!AE20-MIN('PUGLIA (2)'!$AE$3:$AE$51))/(MAX('PUGLIA (2)'!$AE$3:$AE$51)-MIN('PUGLIA (2)'!$AE$3:$AE$51))))</f>
        <v>5.5555555555555552E-2</v>
      </c>
      <c r="AF73" s="32">
        <f>IF('PUGLIA (2)'!$AF$1="-",(('PUGLIA (2)'!AF20-MAX('PUGLIA (2)'!$AF$3:$AF$51))/(MIN('PUGLIA (2)'!$AF$3:$AF$51)-MAX('PUGLIA (2)'!$AF$3:$AF$51))),(('PUGLIA (2)'!AF20-MIN('PUGLIA (2)'!$AF$3:$AF$51))/(MAX('PUGLIA (2)'!$AF$3:$AF$51)-MIN('PUGLIA (2)'!$AF$3:$AF$51))))</f>
        <v>0.17715251781185848</v>
      </c>
      <c r="AG73" s="32">
        <f>IF('PUGLIA (2)'!$AG$1="-",(('PUGLIA (2)'!AG20-MAX('PUGLIA (2)'!$AG$3:$AG$51))/(MIN('PUGLIA (2)'!$AG$3:$AG$51)-MAX('PUGLIA (2)'!$AG$3:$AG$51))),(('PUGLIA (2)'!AG20-MIN('PUGLIA (2)'!$AG$3:$AG$51))/(MAX('PUGLIA (2)'!$AG$3:$AG$51)-MIN('PUGLIA (2)'!$AG$3:$AG$51))))</f>
        <v>0.17421602787456444</v>
      </c>
      <c r="AH73" s="32">
        <f>IF('PUGLIA (2)'!$AH$1="-",(('PUGLIA (2)'!AH20-MAX('PUGLIA (2)'!$AH$3:$AH$51))/(MIN('PUGLIA (2)'!$AH$3:$AH$51)-MAX('PUGLIA (2)'!$AH$3:$AH$51))),(('PUGLIA (2)'!AH55-MIN('PUGLIA (2)'!$AH$3:$AH$51))/(MAX('PUGLIA (2)'!$AH$3:$AH$51)-MIN('PUGLIA (2)'!$AH$3:$AH$51))))</f>
        <v>0.39896500739280422</v>
      </c>
      <c r="AI73" s="32">
        <f>IF('PUGLIA (2)'!$AI$1="-",(('PUGLIA (2)'!AI20-MAX('PUGLIA (2)'!$AI$3:$AI$51))/(MIN('PUGLIA (2)'!$AI$3:$AI$51)-MAX('PUGLIA (2)'!$AI$3:$AI$51))),(('PUGLIA (2)'!AI20-MIN('PUGLIA (2)'!$AI$3:$AI$51))/(MAX('PUGLIA (2)'!$AI$3:$AI$51)-MIN('PUGLIA (2)'!$AI$3:$AI$51))))</f>
        <v>3.3707865168539297E-2</v>
      </c>
      <c r="AJ73" s="32">
        <f>IF('PUGLIA (2)'!$AJ$1="-",(('PUGLIA (2)'!AJ20-MAX('PUGLIA (2)'!$AJ$3:$AJ$51))/(MIN('PUGLIA (2)'!$AJ$3:$AJ$51)-MAX('PUGLIA (2)'!$AJ$3:$AJ$51))),(('PUGLIA (2)'!AJ20-MIN('PUGLIA (2)'!$AJ$3:$AJ$51))/(MAX('PUGLIA (2)'!$AJ$3:$AJ$51)-MIN('PUGLIA (2)'!$AJ$3:$AJ$51))))</f>
        <v>0.5836275868234031</v>
      </c>
      <c r="AK73" s="32">
        <f>IF('PUGLIA (2)'!$AK$1="-",(('PUGLIA (2)'!AK20-MAX('PUGLIA (2)'!$AK$3:$AK$51))/(MIN('PUGLIA (2)'!$AK$3:$AK$51)-MAX('PUGLIA (2)'!$AK$3:$AK$51))),(('PUGLIA (2)'!AK20-MIN('PUGLIA (2)'!$AK$3:$AK$51))/(MAX('PUGLIA (2)'!$AK$3:$AK$51)-MIN('PUGLIA (2)'!$AK$3:$AK$51))))</f>
        <v>0.91373025516403417</v>
      </c>
      <c r="AL73" s="32">
        <f>IF('PUGLIA (2)'!$AL$1="-",(('PUGLIA (2)'!AL20-MAX('PUGLIA (2)'!$AL$3:$AL$51))/(MIN('PUGLIA (2)'!$AL$3:$AL$51)-MAX('PUGLIA (2)'!$AL$3:$AL$51))),(('PUGLIA (2)'!AL20-MIN('PUGLIA (2)'!$AL$3:$AL$51))/(MAX('PUGLIA (2)'!$AL$3:$AL$51)-MIN('PUGLIA (2)'!$AL$3:$AL$51))))</f>
        <v>0</v>
      </c>
      <c r="AM73" s="32">
        <f>IF('PUGLIA (2)'!$AM$1="-",(('PUGLIA (2)'!AM20-MAX('PUGLIA (2)'!$AM$3:$AM$51))/(MIN('PUGLIA (2)'!$AM$3:$AM$51)-MAX('PUGLIA (2)'!$AM$3:$AM$51))),(('PUGLIA (2)'!AM20-MIN('PUGLIA (2)'!$AM$3:$AM$51))/(MAX('PUGLIA (2)'!$AM$3:$AM$51)-MIN('PUGLIA (2)'!$AM$3:$AM$51))))</f>
        <v>0.25</v>
      </c>
      <c r="AN73" s="32">
        <f>IF('PUGLIA (2)'!$AN$1="-",(('PUGLIA (2)'!AN20-MAX('PUGLIA (2)'!$AN$3:$AN$51))/(MIN('PUGLIA (2)'!$AN$3:$AN$51)-MAX('PUGLIA (2)'!$AN$3:$AN$51))),(('PUGLIA (2)'!AN20-MIN('PUGLIA (2)'!$AN$3:$AN$51))/(MAX('PUGLIA (2)'!$AN$3:$AN$51)-MIN('PUGLIA (2)'!$AN$3:$AN$51))))</f>
        <v>0.22222222222222221</v>
      </c>
      <c r="AO73" s="32">
        <f>IF('PUGLIA (2)'!$AO$1="-",(('PUGLIA (2)'!AO20-MAX('PUGLIA (2)'!$AO$3:$AO$51))/(MIN('PUGLIA (2)'!$AO$3:$AO$51)-MAX('PUGLIA (2)'!$AO$3:$AO$51))),(('PUGLIA (2)'!AO20-MIN('PUGLIA (2)'!$AO$3:$AO$51))/(MAX('PUGLIA (2)'!$AO$3:$AO$51)-MIN('PUGLIA (2)'!$AO$3:$AO$51))))</f>
        <v>0.13492063492063494</v>
      </c>
      <c r="AP73" s="32">
        <f>IF('PUGLIA (2)'!$AP$1="-",(('PUGLIA (2)'!AP20-MAX('PUGLIA (2)'!$AP$3:$AP$51))/(MIN('PUGLIA (2)'!$AP$3:$AP$51)-MAX('PUGLIA (2)'!$AP$3:$AP$51))),(('PUGLIA (2)'!AP20-MIN('PUGLIA (2)'!$AP$3:$AP$51))/(MAX('PUGLIA (2)'!$AP$3:$AP$51)-MIN('PUGLIA (2)'!$AP$3:$AP$51))))</f>
        <v>0</v>
      </c>
      <c r="AQ73" s="32">
        <f>IF('PUGLIA (2)'!$AQ$1="-",(('PUGLIA (2)'!AQ20-MAX('PUGLIA (2)'!$AQ$3:$AQ$51))/(MIN('PUGLIA (2)'!$AQ$3:$AQ$51)-MAX('PUGLIA (2)'!$AQ$3:$AQ$51))),(('PUGLIA (2)'!AQ20-MIN('PUGLIA (2)'!$AQ$3:$AQ$51))/(MAX('PUGLIA (2)'!$AQ$3:$AQ$51)-MIN('PUGLIA (2)'!$AQ$3:$AQ$51))))</f>
        <v>0</v>
      </c>
      <c r="AR73" s="32">
        <f>IF('PUGLIA (2)'!$AR$1="-",(('PUGLIA (2)'!AR20-MAX('PUGLIA (2)'!$AR$3:$AR$51))/(MIN('PUGLIA (2)'!$AR$3:$AR$51)-MAX('PUGLIA (2)'!$AR$3:$AR$51))),(('PUGLIA (2)'!AR20-MIN('PUGLIA (2)'!$AR$3:$AR$51))/(MAX('PUGLIA (2)'!$AR$3:$AR$51)-MIN('PUGLIA (2)'!$AR$3:$AR$51))))</f>
        <v>0</v>
      </c>
      <c r="AS73" s="32">
        <f>IF('PUGLIA (2)'!$AS$1="-",(('PUGLIA (2)'!AS20-MAX('PUGLIA (2)'!$AS$3:$AS$51))/(MIN('PUGLIA (2)'!$AS$3:$AS$51)-MAX('PUGLIA (2)'!$AS$3:$AS$51))),(('PUGLIA (2)'!AS20-MIN('PUGLIA (2)'!$AS$3:$AS$51))/(MAX('PUGLIA (2)'!$AS$3:$AS$51)-MIN('PUGLIA (2)'!$AS$3:$AS$51))))</f>
        <v>0.25259433641212303</v>
      </c>
      <c r="AT73" s="32">
        <f>IF('PUGLIA (2)'!$AT$1="-",(('PUGLIA (2)'!AT20-MAX('PUGLIA (2)'!$AT$3:$AT$51))/(MIN('PUGLIA (2)'!$AT$3:$AT$51)-MAX('PUGLIA (2)'!$AT$3:$AT$51))),(('PUGLIA (2)'!AT20-MIN('PUGLIA (2)'!$AT$3:$AT$51))/(MAX('PUGLIA (2)'!$AT$3:$AT$51)-MIN('PUGLIA (2)'!$AT$3:$AT$51))))</f>
        <v>5.4660551682763715E-2</v>
      </c>
      <c r="AU73" s="32">
        <f>IF('PUGLIA (2)'!$AU$1="-",(('PUGLIA (2)'!AU20-MAX('PUGLIA (2)'!$AU$3:$AU$51))/(MIN('PUGLIA (2)'!$AU$3:$AU$51)-MAX('PUGLIA (2)'!$AU$3:$AU$51))),(('PUGLIA (2)'!AU20-MIN('PUGLIA (2)'!$AU$3:$AU$51))/(MAX('PUGLIA (2)'!$AU$3:$AU$51)-MIN('PUGLIA (2)'!$AU$3:$AU$51))))</f>
        <v>5.6603773584905662E-2</v>
      </c>
      <c r="AV73" s="32">
        <f>IF('PUGLIA (2)'!$AV$1="-",(('PUGLIA (2)'!AV20-MAX('PUGLIA (2)'!$AV$3:$AV$51))/(MIN('PUGLIA (2)'!$AV$3:$AV$51)-MAX('PUGLIA (2)'!$AV$3:$AV$51))),(('PUGLIA (2)'!AV20-MIN('PUGLIA (2)'!$AV$3:$AV$51))/(MAX('PUGLIA (2)'!$AV$3:$AV$51)-MIN('PUGLIA (2)'!$AV$3:$AV$51))))</f>
        <v>0.70111969806162311</v>
      </c>
      <c r="AW73" s="32">
        <f>IF('PUGLIA (2)'!$AW$1="-",(('PUGLIA (2)'!AW20-MAX('PUGLIA (2)'!$AW$3:$AW$51))/(MIN('PUGLIA (2)'!$AW$3:$AW$51)-MAX('PUGLIA (2)'!$AW$3:$AW$51))),(('PUGLIA (2)'!AW20-MIN('PUGLIA (2)'!$AW$3:$AW$51))/(MAX('PUGLIA (2)'!$AW$3:$AW$51)-MIN('PUGLIA (2)'!$AW$3:$AW$51))))</f>
        <v>0</v>
      </c>
      <c r="AX73" s="32">
        <f>IF('PUGLIA (2)'!$AX$1="-",(('PUGLIA (2)'!AX20-MAX('PUGLIA (2)'!$AX$3:$AX$51))/(MIN('PUGLIA (2)'!$AX$3:$AX$51)-MAX('PUGLIA (2)'!$AX$3:$AX$51))),(('PUGLIA (2)'!AX20-MIN('PUGLIA (2)'!$AX$3:$AX$51))/(MAX('PUGLIA (2)'!$AX$3:$AX$51)-MIN('PUGLIA (2)'!$AX$3:$AX$51))))</f>
        <v>0</v>
      </c>
      <c r="AY73" s="32">
        <f>IF('PUGLIA (2)'!$AY$1="-",(('PUGLIA (2)'!AY20-MAX('PUGLIA (2)'!$AY$3:$AY$51))/(MIN('PUGLIA (2)'!$AY$3:$AY$51)-MAX('PUGLIA (2)'!$AY$3:$AY$51))),(('PUGLIA (2)'!AY20-MIN('PUGLIA (2)'!$AY$3:$AY$51))/(MAX('PUGLIA (2)'!$AY$3:$AY$51)-MIN('PUGLIA (2)'!$AY$3:$AY$51))))</f>
        <v>0.76605248464544951</v>
      </c>
      <c r="AZ73" s="32">
        <f>IF('PUGLIA (2)'!$AZ$1="-",(('PUGLIA (2)'!AZ20-MAX('PUGLIA (2)'!$AZ$3:$AZ$51))/(MIN('PUGLIA (2)'!$AZ$3:$AZ$51)-MAX('PUGLIA (2)'!$AZ$3:$AZ$51))),(('PUGLIA (2)'!AZ20-MIN('PUGLIA (2)'!$AZ$3:$AZ$51))/(MAX('PUGLIA (2)'!$AZ$3:$AZ$51)-MIN('PUGLIA (2)'!$AZ$3:$AZ$51))))</f>
        <v>5.6451612903225805E-2</v>
      </c>
      <c r="BA73" s="32">
        <f>IF('PUGLIA (2)'!$BA$1="-",(('PUGLIA (2)'!BA20-MAX('PUGLIA (2)'!$BA$3:$BA$51))/(MIN('PUGLIA (2)'!$BA$3:$BA$51)-MAX('PUGLIA (2)'!$BA$3:$BA$51))),(('PUGLIA (2)'!BA20-MIN('PUGLIA (2)'!$BA$3:$BA$51))/(MAX('PUGLIA (2)'!$BA$3:$BA$51)-MIN('PUGLIA (2)'!$BA$3:$BA$51))))</f>
        <v>0.44444444444444448</v>
      </c>
      <c r="BC73" s="32">
        <f>IF('PUGLIA (2)'!$BC$1="-",(('PUGLIA (2)'!BC20-MAX('PUGLIA (2)'!$BC$3:$BC$51))/(MIN('PUGLIA (2)'!$BC$3:$BC$51)-MAX('PUGLIA (2)'!$BC$3:$BC$51))),(('PUGLIA (2)'!BC20-MIN('PUGLIA (2)'!$BC$3:$BC$51))/(MAX('PUGLIA (2)'!$BC$3:$BC$51)-MIN('PUGLIA (2)'!$BC$3:$BC$51))))</f>
        <v>7.0175438596491224E-2</v>
      </c>
      <c r="BD73" s="32">
        <f>IF('PUGLIA (2)'!$BD$1="-",(('PUGLIA (2)'!BD20-MAX('PUGLIA (2)'!$BD$3:$BD$51))/(MIN('PUGLIA (2)'!$BD$3:$BD$51)-MAX('PUGLIA (2)'!$BD$3:$BD$51))),(('PUGLIA (2)'!BD20-MIN('PUGLIA (2)'!$BD$3:$BD$51))/(MAX('PUGLIA (2)'!$BD$3:$BD$51)-MIN('PUGLIA (2)'!$BD$3:$BD$51))))</f>
        <v>0.49999999999999994</v>
      </c>
    </row>
    <row r="74" spans="1:56" ht="13.8" customHeight="1" x14ac:dyDescent="0.3">
      <c r="A74" s="32">
        <f t="shared" si="2"/>
        <v>72046</v>
      </c>
      <c r="B74" s="32" t="str">
        <f t="shared" si="2"/>
        <v>TRIGGIANO</v>
      </c>
      <c r="C74" s="32" t="str">
        <f t="shared" si="2"/>
        <v>PUGLIA</v>
      </c>
      <c r="D74" s="32">
        <f t="shared" si="2"/>
        <v>103770</v>
      </c>
      <c r="E74" s="32">
        <f t="shared" si="2"/>
        <v>3</v>
      </c>
      <c r="F74" s="32" t="str">
        <f t="shared" si="2"/>
        <v>B</v>
      </c>
      <c r="G74" s="32">
        <f>IF('PUGLIA (2)'!$G$1="-",(('PUGLIA (2)'!G21-MAX('PUGLIA (2)'!$G$3:$G$51))/(MIN('PUGLIA (2)'!$G$3:$G$51)-MAX('PUGLIA (2)'!$G$3:$G$51))),(('PUGLIA (2)'!G21-MIN('PUGLIA (2)'!$G$3:$G$51))/(MAX('PUGLIA (2)'!$G$3:$G$51)-MIN('PUGLIA (2)'!$G$3:$G$51))))</f>
        <v>1</v>
      </c>
      <c r="H74" s="32">
        <f>IF('PUGLIA (2)'!$H$1="-",(('PUGLIA (2)'!H21-MAX('PUGLIA (2)'!$H$3:$H$51))/(MIN('PUGLIA (2)'!$H$3:$H$51)-MAX('PUGLIA (2)'!$H$3:$H$51))),(('PUGLIA (2)'!H21-MIN('PUGLIA (2)'!$H$3:$H$51))/(MAX('PUGLIA (2)'!$H$3:$H$51)-MIN('PUGLIA (2)'!$H$3:$H$51))))</f>
        <v>0.73913043478260865</v>
      </c>
      <c r="I74" s="32">
        <f>IF('PUGLIA (2)'!$I$1="-",(('PUGLIA (2)'!I21-MAX('PUGLIA (2)'!$I$3:$I$51))/(MIN('PUGLIA (2)'!$I$3:$I$51)-MAX('PUGLIA (2)'!$I$3:$I$51))),(('PUGLIA (2)'!I21-MIN('PUGLIA (2)'!$I$3:$I$51))/(MAX('PUGLIA (2)'!$I$3:$I$51)-MIN('PUGLIA (2)'!$I$3:$I$51))))</f>
        <v>0.68498306360557015</v>
      </c>
      <c r="J74" s="32">
        <f>IF('PUGLIA (2)'!$J$1="-",(('PUGLIA (2)'!J21-MAX('PUGLIA (2)'!$J$3:$J$51))/(MIN('PUGLIA (2)'!$J$3:$J$51)-MAX('PUGLIA (2)'!$J$3:$J$51))),(('PUGLIA (2)'!J21-MIN('PUGLIA (2)'!$J$3:$J$51))/(MAX('PUGLIA (2)'!$J$3:$J$51)-MIN('PUGLIA (2)'!$J$3:$J$51))))</f>
        <v>0.86796632698272036</v>
      </c>
      <c r="K74" s="32">
        <f>IF('PUGLIA (2)'!$K$1="-",(('PUGLIA (2)'!K21-MAX('PUGLIA (2)'!$K$3:$K$51))/(MIN('PUGLIA (2)'!$K$3:$K$51)-MAX('PUGLIA (2)'!$K$3:$K$51))),(('PUGLIA (2)'!K21-MIN('PUGLIA (2)'!$K$3:$K$51))/(MAX('PUGLIA (2)'!$K$3:$K$51)-MIN('PUGLIA (2)'!$K$3:$K$51))))</f>
        <v>0.6556812592228235</v>
      </c>
      <c r="L74" s="32">
        <f>IF('PUGLIA (2)'!$L$1="-",(('PUGLIA (2)'!L21-MAX('PUGLIA (2)'!$L$3:$L$51))/(MIN('PUGLIA (2)'!$L$3:$L$51)-MAX('PUGLIA (2)'!$L$3:$L$51))),(('PUGLIA (2)'!L21-MIN('PUGLIA (2)'!$L$3:$L$51))/(MAX('PUGLIA (2)'!$L$3:$L$51)-MIN('PUGLIA (2)'!$L$3:$L$51))))</f>
        <v>0.32370637785800233</v>
      </c>
      <c r="M74" s="32">
        <f>IF('PUGLIA (2)'!$M$1="-",(('PUGLIA (2)'!M21-MAX('PUGLIA (2)'!$M$3:$M$51))/(MIN('PUGLIA (2)'!$M$3:$M$51)-MAX('PUGLIA (2)'!$M$3:$M$51))),(('PUGLIA (2)'!M21-MIN('PUGLIA (2)'!$M$3:$M$51))/(MAX('PUGLIA (2)'!$M$3:$M$51)-MIN('PUGLIA (2)'!$M$3:$M$51))))</f>
        <v>1.1748072844784057E-2</v>
      </c>
      <c r="N74" s="32">
        <f>IF('PUGLIA (2)'!$N$1="-",(('PUGLIA (2)'!N21-MAX('PUGLIA (2)'!$N$3:$N$51))/(MIN('PUGLIA (2)'!$N$3:$N$51)-MAX('PUGLIA (2)'!$N$3:$N$51))),(('PUGLIA (2)'!N21-MIN('PUGLIA (2)'!$N$3:$N$51))/(MAX('PUGLIA (2)'!$N$3:$N$51)-MIN('PUGLIA (2)'!$N$3:$N$51))))</f>
        <v>0.2857142857142857</v>
      </c>
      <c r="O74" s="32">
        <f>IF('PUGLIA (2)'!$O$1="-",(('PUGLIA (2)'!O21-MAX('PUGLIA (2)'!$O$3:$O$51))/(MIN('PUGLIA (2)'!$O$3:$O$51)-MAX('PUGLIA (2)'!$O$3:$O$51))),(('PUGLIA (2)'!O21-MIN('PUGLIA (2)'!$O$3:$O$51))/(MAX('PUGLIA (2)'!$O$3:$O$51)-MIN('PUGLIA (2)'!$O$3:$O$51))))</f>
        <v>0.6303390155142693</v>
      </c>
      <c r="P74" s="32">
        <f>IF('PUGLIA (2)'!$P$1="-",(('PUGLIA (2)'!P21-MAX('PUGLIA (2)'!$P$3:$P$51))/(MIN('PUGLIA (2)'!$P$3:$P$51)-MAX('PUGLIA (2)'!$P$3:$P$51))),(('PUGLIA (2)'!P21-MIN('PUGLIA (2)'!$P$3:$P$51))/(MAX('PUGLIA (2)'!$P$3:$P$51)-MIN('PUGLIA (2)'!$P$3:$P$51))))</f>
        <v>0.95161290322580638</v>
      </c>
      <c r="Q74" s="32">
        <f>IF('PUGLIA (2)'!$Q$1="-",(('PUGLIA (2)'!Q21-MAX('PUGLIA (2)'!$Q$3:$Q$51))/(MIN('PUGLIA (2)'!$Q$3:$Q$51)-MAX('PUGLIA (2)'!$Q$3:$Q$51))),(('PUGLIA (2)'!Q21-MIN('PUGLIA (2)'!$Q$3:$Q$51))/(MAX('PUGLIA (2)'!$Q$3:$Q$51)-MIN('PUGLIA (2)'!$Q$3:$Q$51))))</f>
        <v>0.95646766169154229</v>
      </c>
      <c r="R74" s="32">
        <f>IF('PUGLIA (2)'!$R$1="-",(('PUGLIA (2)'!R21-MAX('PUGLIA (2)'!$R$3:$R$51))/(MIN('PUGLIA (2)'!$R$3:$R$51)-MAX('PUGLIA (2)'!$R$3:$R$51))),(('PUGLIA (2)'!R21-MIN('PUGLIA (2)'!$R$3:$R$51))/(MAX('PUGLIA (2)'!$R$3:$R$51)-MIN('PUGLIA (2)'!$R$3:$R$51))))</f>
        <v>0.3980044345898005</v>
      </c>
      <c r="S74" s="32">
        <f>IF('PUGLIA (2)'!$S$1="-",(('PUGLIA (2)'!S21-MAX('PUGLIA (2)'!$S$3:$S$51))/(MIN('PUGLIA (2)'!$S$3:$S$51)-MAX('PUGLIA (2)'!$S$3:$S$51))),(('PUGLIA (2)'!S21-MIN('PUGLIA (2)'!$S$3:$S$51))/(MAX('PUGLIA (2)'!$S$3:$S$51)-MIN('PUGLIA (2)'!$S$3:$S$51))))</f>
        <v>0.18292682926829268</v>
      </c>
      <c r="T74" s="32">
        <f>IF('PUGLIA (2)'!$T$1="-",(('PUGLIA (2)'!T21-MAX('PUGLIA (2)'!$T$3:$T$51))/(MIN('PUGLIA (2)'!$T$3:$T$51)-MAX('PUGLIA (2)'!$T$3:$T$51))),(('PUGLIA (2)'!T21-MIN('PUGLIA (2)'!$T$3:$T$51))/(MAX('PUGLIA (2)'!$T$3:$T$51)-MIN('PUGLIA (2)'!$T$3:$T$51))))</f>
        <v>0.44117647058823523</v>
      </c>
      <c r="U74" s="32">
        <f>IF('PUGLIA (2)'!$U$1="-",(('PUGLIA (2)'!U21-MAX('PUGLIA (2)'!$U$3:$U$51))/(MIN('PUGLIA (2)'!$U$3:$U$51)-MAX('PUGLIA (2)'!$U$3:$U$51))),(('PUGLIA (2)'!U21-MIN('PUGLIA (2)'!$U$3:$U$51))/(MAX('PUGLIA (2)'!$U$3:$U$51)-MIN('PUGLIA (2)'!$U$3:$U$51))))</f>
        <v>0</v>
      </c>
      <c r="V74" s="32">
        <f>IF('PUGLIA (2)'!$V$1="-",(('PUGLIA (2)'!V21-MAX('PUGLIA (2)'!$V$3:$V$51))/(MIN('PUGLIA (2)'!$V$3:$V$51)-MAX('PUGLIA (2)'!$V$3:$V$51))),(('PUGLIA (2)'!V21-MIN('PUGLIA (2)'!$V$3:$V$51))/(MAX('PUGLIA (2)'!$V$3:$V$51)-MIN('PUGLIA (2)'!$V$3:$V$51))))</f>
        <v>0</v>
      </c>
      <c r="W74" s="32">
        <f>IF('PUGLIA (2)'!$W$1="-",(('PUGLIA (2)'!W21-MAX('PUGLIA (2)'!$W$3:$W$51))/(MIN('PUGLIA (2)'!$W$3:$W$51)-MAX('PUGLIA (2)'!$W$3:$W$51))),(('PUGLIA (2)'!W21-MIN('PUGLIA (2)'!$W$3:$W$51))/(MAX('PUGLIA (2)'!$W$3:$W$51)-MIN('PUGLIA (2)'!$W$3:$W$51))))</f>
        <v>0</v>
      </c>
      <c r="X74" s="32">
        <f>IF('PUGLIA (2)'!$X$1="-",(('PUGLIA (2)'!X21-MAX('PUGLIA (2)'!$X$3:$X$51))/(MIN('PUGLIA (2)'!$X$3:$X$51)-MAX('PUGLIA (2)'!$X$3:$X$51))),(('PUGLIA (2)'!X21-MIN('PUGLIA (2)'!$X$3:$X$51))/(MAX('PUGLIA (2)'!$X$3:$X$51)-MIN('PUGLIA (2)'!$X$3:$X$51))))</f>
        <v>0.22222222222222221</v>
      </c>
      <c r="Y74" s="32">
        <f>IF('PUGLIA (2)'!$Y$1="-",(('PUGLIA (2)'!Y21-MAX('PUGLIA (2)'!$Y$3:$Y$51))/(MIN('PUGLIA (2)'!$Y$3:$Y$51)-MAX('PUGLIA (2)'!$Y$3:$Y$51))),(('PUGLIA (2)'!Y21-MIN('PUGLIA (2)'!$Y$3:$Y$51))/(MAX('PUGLIA (2)'!$Y$3:$Y$51)-MIN('PUGLIA (2)'!$Y$3:$Y$51))))</f>
        <v>1</v>
      </c>
      <c r="Z74" s="32">
        <f>IF('PUGLIA (2)'!$Z$1="-",(('PUGLIA (2)'!Z21-MAX('PUGLIA (2)'!$Z$3:$Z$51))/(MIN('PUGLIA (2)'!$Z$3:$Z$51)-MAX('PUGLIA (2)'!$Z$3:$Z$51))),(('PUGLIA (2)'!Z21-MIN('PUGLIA (2)'!$Z$3:$Z$51))/(MAX('PUGLIA (2)'!$Z$3:$Z$51)-MIN('PUGLIA (2)'!$Z$3:$Z$51))))</f>
        <v>0.43707482993197289</v>
      </c>
      <c r="AA74" s="32">
        <f>IF('PUGLIA (2)'!$AA$1="-",(('PUGLIA (2)'!AA21-MAX('PUGLIA (2)'!$AA$3:$AA$51))/(MIN('PUGLIA (2)'!$AA$3:$AA$51)-MAX('PUGLIA (2)'!$AA$3:$AA$51))),(('PUGLIA (2)'!AA21-MIN('PUGLIA (2)'!$AA$3:$AA$51))/(MAX('PUGLIA (2)'!$AA$3:$AA$51)-MIN('PUGLIA (2)'!$AA$3:$AA$51))))</f>
        <v>0.12392755004766443</v>
      </c>
      <c r="AB74" s="32">
        <f>IF('PUGLIA (2)'!$AB$1="-",(('PUGLIA (2)'!AB21-MAX('PUGLIA (2)'!$AB$3:$AB$51))/(MIN('PUGLIA (2)'!$AB$3:$AB$51)-MAX('PUGLIA (2)'!$AB$3:$AB$51))),(('PUGLIA (2)'!AB21-MIN('PUGLIA (2)'!$AB$3:$AB$51))/(MAX('PUGLIA (2)'!$AB$3:$AB$51)-MIN('PUGLIA (2)'!$AB$3:$AB$51))))</f>
        <v>0.65888104291146121</v>
      </c>
      <c r="AC74" s="32">
        <f>IF('PUGLIA (2)'!$AC$1="-",(('PUGLIA (2)'!AC21-MAX('PUGLIA (2)'!$AC$3:$AC$51))/(MIN('PUGLIA (2)'!$AC$3:$AC$51)-MAX('PUGLIA (2)'!$AC$3:$AC$51))),(('PUGLIA (2)'!AC21-MIN('PUGLIA (2)'!$AC$3:$AC$51))/(MAX('PUGLIA (2)'!$AC$3:$AC$51)-MIN('PUGLIA (2)'!$AC$3:$AC$51))))</f>
        <v>0.2537313432835821</v>
      </c>
      <c r="AD74" s="32">
        <f>IF('PUGLIA (2)'!$AD$1="-",(('PUGLIA (2)'!AD21-MAX('PUGLIA (2)'!$AD$3:$AD$51))/(MIN('PUGLIA (2)'!$AD$3:$AD$51)-MAX('PUGLIA (2)'!$AD$3:$AD$51))),(('PUGLIA (2)'!AD21-MIN('PUGLIA (2)'!$AD$3:$AD$51))/(MAX('PUGLIA (2)'!$AD$3:$AD$51)-MIN('PUGLIA (2)'!$AD$3:$AD$51))))</f>
        <v>4.6686159844054595E-2</v>
      </c>
      <c r="AE74" s="32">
        <f>IF('PUGLIA (2)'!$AE$1="-",(('PUGLIA (2)'!AE21-MAX('PUGLIA (2)'!$AE$3:$AE$51))/(MIN('PUGLIA (2)'!$AE$3:$AE$51)-MAX('PUGLIA (2)'!$AE$3:$AE$51))),(('PUGLIA (2)'!AE21-MIN('PUGLIA (2)'!$AE$3:$AE$51))/(MAX('PUGLIA (2)'!$AE$3:$AE$51)-MIN('PUGLIA (2)'!$AE$3:$AE$51))))</f>
        <v>0.1111111111111111</v>
      </c>
      <c r="AF74" s="32">
        <f>IF('PUGLIA (2)'!$AF$1="-",(('PUGLIA (2)'!AF21-MAX('PUGLIA (2)'!$AF$3:$AF$51))/(MIN('PUGLIA (2)'!$AF$3:$AF$51)-MAX('PUGLIA (2)'!$AF$3:$AF$51))),(('PUGLIA (2)'!AF21-MIN('PUGLIA (2)'!$AF$3:$AF$51))/(MAX('PUGLIA (2)'!$AF$3:$AF$51)-MIN('PUGLIA (2)'!$AF$3:$AF$51))))</f>
        <v>3.3087791329549511E-2</v>
      </c>
      <c r="AG74" s="32">
        <f>IF('PUGLIA (2)'!$AG$1="-",(('PUGLIA (2)'!AG21-MAX('PUGLIA (2)'!$AG$3:$AG$51))/(MIN('PUGLIA (2)'!$AG$3:$AG$51)-MAX('PUGLIA (2)'!$AG$3:$AG$51))),(('PUGLIA (2)'!AG21-MIN('PUGLIA (2)'!$AG$3:$AG$51))/(MAX('PUGLIA (2)'!$AG$3:$AG$51)-MIN('PUGLIA (2)'!$AG$3:$AG$51))))</f>
        <v>3.8327526132404179E-2</v>
      </c>
      <c r="AH74" s="32">
        <f>IF('PUGLIA (2)'!$AH$1="-",(('PUGLIA (2)'!AH21-MAX('PUGLIA (2)'!$AH$3:$AH$51))/(MIN('PUGLIA (2)'!$AH$3:$AH$51)-MAX('PUGLIA (2)'!$AH$3:$AH$51))),(('PUGLIA (2)'!AH56-MIN('PUGLIA (2)'!$AH$3:$AH$51))/(MAX('PUGLIA (2)'!$AH$3:$AH$51)-MIN('PUGLIA (2)'!$AH$3:$AH$51))))</f>
        <v>0.9549038935436176</v>
      </c>
      <c r="AI74" s="32">
        <f>IF('PUGLIA (2)'!$AI$1="-",(('PUGLIA (2)'!AI21-MAX('PUGLIA (2)'!$AI$3:$AI$51))/(MIN('PUGLIA (2)'!$AI$3:$AI$51)-MAX('PUGLIA (2)'!$AI$3:$AI$51))),(('PUGLIA (2)'!AI21-MIN('PUGLIA (2)'!$AI$3:$AI$51))/(MAX('PUGLIA (2)'!$AI$3:$AI$51)-MIN('PUGLIA (2)'!$AI$3:$AI$51))))</f>
        <v>0.11235955056179774</v>
      </c>
      <c r="AJ74" s="32">
        <f>IF('PUGLIA (2)'!$AJ$1="-",(('PUGLIA (2)'!AJ21-MAX('PUGLIA (2)'!$AJ$3:$AJ$51))/(MIN('PUGLIA (2)'!$AJ$3:$AJ$51)-MAX('PUGLIA (2)'!$AJ$3:$AJ$51))),(('PUGLIA (2)'!AJ21-MIN('PUGLIA (2)'!$AJ$3:$AJ$51))/(MAX('PUGLIA (2)'!$AJ$3:$AJ$51)-MIN('PUGLIA (2)'!$AJ$3:$AJ$51))))</f>
        <v>0.56784964019130202</v>
      </c>
      <c r="AK74" s="32">
        <f>IF('PUGLIA (2)'!$AK$1="-",(('PUGLIA (2)'!AK21-MAX('PUGLIA (2)'!$AK$3:$AK$51))/(MIN('PUGLIA (2)'!$AK$3:$AK$51)-MAX('PUGLIA (2)'!$AK$3:$AK$51))),(('PUGLIA (2)'!AK21-MIN('PUGLIA (2)'!$AK$3:$AK$51))/(MAX('PUGLIA (2)'!$AK$3:$AK$51)-MIN('PUGLIA (2)'!$AK$3:$AK$51))))</f>
        <v>1</v>
      </c>
      <c r="AL74" s="32">
        <f>IF('PUGLIA (2)'!$AL$1="-",(('PUGLIA (2)'!AL21-MAX('PUGLIA (2)'!$AL$3:$AL$51))/(MIN('PUGLIA (2)'!$AL$3:$AL$51)-MAX('PUGLIA (2)'!$AL$3:$AL$51))),(('PUGLIA (2)'!AL21-MIN('PUGLIA (2)'!$AL$3:$AL$51))/(MAX('PUGLIA (2)'!$AL$3:$AL$51)-MIN('PUGLIA (2)'!$AL$3:$AL$51))))</f>
        <v>0</v>
      </c>
      <c r="AM74" s="32">
        <f>IF('PUGLIA (2)'!$AM$1="-",(('PUGLIA (2)'!AM21-MAX('PUGLIA (2)'!$AM$3:$AM$51))/(MIN('PUGLIA (2)'!$AM$3:$AM$51)-MAX('PUGLIA (2)'!$AM$3:$AM$51))),(('PUGLIA (2)'!AM21-MIN('PUGLIA (2)'!$AM$3:$AM$51))/(MAX('PUGLIA (2)'!$AM$3:$AM$51)-MIN('PUGLIA (2)'!$AM$3:$AM$51))))</f>
        <v>0.5</v>
      </c>
      <c r="AN74" s="32">
        <f>IF('PUGLIA (2)'!$AN$1="-",(('PUGLIA (2)'!AN21-MAX('PUGLIA (2)'!$AN$3:$AN$51))/(MIN('PUGLIA (2)'!$AN$3:$AN$51)-MAX('PUGLIA (2)'!$AN$3:$AN$51))),(('PUGLIA (2)'!AN21-MIN('PUGLIA (2)'!$AN$3:$AN$51))/(MAX('PUGLIA (2)'!$AN$3:$AN$51)-MIN('PUGLIA (2)'!$AN$3:$AN$51))))</f>
        <v>0.33333333333333331</v>
      </c>
      <c r="AO74" s="32">
        <f>IF('PUGLIA (2)'!$AO$1="-",(('PUGLIA (2)'!AO21-MAX('PUGLIA (2)'!$AO$3:$AO$51))/(MIN('PUGLIA (2)'!$AO$3:$AO$51)-MAX('PUGLIA (2)'!$AO$3:$AO$51))),(('PUGLIA (2)'!AO21-MIN('PUGLIA (2)'!$AO$3:$AO$51))/(MAX('PUGLIA (2)'!$AO$3:$AO$51)-MIN('PUGLIA (2)'!$AO$3:$AO$51))))</f>
        <v>0.15079365079365079</v>
      </c>
      <c r="AP74" s="32">
        <f>IF('PUGLIA (2)'!$AP$1="-",(('PUGLIA (2)'!AP21-MAX('PUGLIA (2)'!$AP$3:$AP$51))/(MIN('PUGLIA (2)'!$AP$3:$AP$51)-MAX('PUGLIA (2)'!$AP$3:$AP$51))),(('PUGLIA (2)'!AP21-MIN('PUGLIA (2)'!$AP$3:$AP$51))/(MAX('PUGLIA (2)'!$AP$3:$AP$51)-MIN('PUGLIA (2)'!$AP$3:$AP$51))))</f>
        <v>0</v>
      </c>
      <c r="AQ74" s="32">
        <f>IF('PUGLIA (2)'!$AQ$1="-",(('PUGLIA (2)'!AQ21-MAX('PUGLIA (2)'!$AQ$3:$AQ$51))/(MIN('PUGLIA (2)'!$AQ$3:$AQ$51)-MAX('PUGLIA (2)'!$AQ$3:$AQ$51))),(('PUGLIA (2)'!AQ21-MIN('PUGLIA (2)'!$AQ$3:$AQ$51))/(MAX('PUGLIA (2)'!$AQ$3:$AQ$51)-MIN('PUGLIA (2)'!$AQ$3:$AQ$51))))</f>
        <v>1.4903129657228018E-3</v>
      </c>
      <c r="AR74" s="32">
        <f>IF('PUGLIA (2)'!$AR$1="-",(('PUGLIA (2)'!AR21-MAX('PUGLIA (2)'!$AR$3:$AR$51))/(MIN('PUGLIA (2)'!$AR$3:$AR$51)-MAX('PUGLIA (2)'!$AR$3:$AR$51))),(('PUGLIA (2)'!AR21-MIN('PUGLIA (2)'!$AR$3:$AR$51))/(MAX('PUGLIA (2)'!$AR$3:$AR$51)-MIN('PUGLIA (2)'!$AR$3:$AR$51))))</f>
        <v>0</v>
      </c>
      <c r="AS74" s="32">
        <f>IF('PUGLIA (2)'!$AS$1="-",(('PUGLIA (2)'!AS21-MAX('PUGLIA (2)'!$AS$3:$AS$51))/(MIN('PUGLIA (2)'!$AS$3:$AS$51)-MAX('PUGLIA (2)'!$AS$3:$AS$51))),(('PUGLIA (2)'!AS21-MIN('PUGLIA (2)'!$AS$3:$AS$51))/(MAX('PUGLIA (2)'!$AS$3:$AS$51)-MIN('PUGLIA (2)'!$AS$3:$AS$51))))</f>
        <v>0.15932239779518959</v>
      </c>
      <c r="AT74" s="32">
        <f>IF('PUGLIA (2)'!$AT$1="-",(('PUGLIA (2)'!AT21-MAX('PUGLIA (2)'!$AT$3:$AT$51))/(MIN('PUGLIA (2)'!$AT$3:$AT$51)-MAX('PUGLIA (2)'!$AT$3:$AT$51))),(('PUGLIA (2)'!AT21-MIN('PUGLIA (2)'!$AT$3:$AT$51))/(MAX('PUGLIA (2)'!$AT$3:$AT$51)-MIN('PUGLIA (2)'!$AT$3:$AT$51))))</f>
        <v>1.4723311661172371E-2</v>
      </c>
      <c r="AU74" s="32">
        <f>IF('PUGLIA (2)'!$AU$1="-",(('PUGLIA (2)'!AU21-MAX('PUGLIA (2)'!$AU$3:$AU$51))/(MIN('PUGLIA (2)'!$AU$3:$AU$51)-MAX('PUGLIA (2)'!$AU$3:$AU$51))),(('PUGLIA (2)'!AU21-MIN('PUGLIA (2)'!$AU$3:$AU$51))/(MAX('PUGLIA (2)'!$AU$3:$AU$51)-MIN('PUGLIA (2)'!$AU$3:$AU$51))))</f>
        <v>0.11320754716981132</v>
      </c>
      <c r="AV74" s="32">
        <f>IF('PUGLIA (2)'!$AV$1="-",(('PUGLIA (2)'!AV21-MAX('PUGLIA (2)'!$AV$3:$AV$51))/(MIN('PUGLIA (2)'!$AV$3:$AV$51)-MAX('PUGLIA (2)'!$AV$3:$AV$51))),(('PUGLIA (2)'!AV21-MIN('PUGLIA (2)'!$AV$3:$AV$51))/(MAX('PUGLIA (2)'!$AV$3:$AV$51)-MIN('PUGLIA (2)'!$AV$3:$AV$51))))</f>
        <v>0.36344927714666386</v>
      </c>
      <c r="AW74" s="32">
        <f>IF('PUGLIA (2)'!$AW$1="-",(('PUGLIA (2)'!AW21-MAX('PUGLIA (2)'!$AW$3:$AW$51))/(MIN('PUGLIA (2)'!$AW$3:$AW$51)-MAX('PUGLIA (2)'!$AW$3:$AW$51))),(('PUGLIA (2)'!AW21-MIN('PUGLIA (2)'!$AW$3:$AW$51))/(MAX('PUGLIA (2)'!$AW$3:$AW$51)-MIN('PUGLIA (2)'!$AW$3:$AW$51))))</f>
        <v>0</v>
      </c>
      <c r="AX74" s="32">
        <f>IF('PUGLIA (2)'!$AX$1="-",(('PUGLIA (2)'!AX21-MAX('PUGLIA (2)'!$AX$3:$AX$51))/(MIN('PUGLIA (2)'!$AX$3:$AX$51)-MAX('PUGLIA (2)'!$AX$3:$AX$51))),(('PUGLIA (2)'!AX21-MIN('PUGLIA (2)'!$AX$3:$AX$51))/(MAX('PUGLIA (2)'!$AX$3:$AX$51)-MIN('PUGLIA (2)'!$AX$3:$AX$51))))</f>
        <v>0.1413502109704641</v>
      </c>
      <c r="AY74" s="32">
        <f>IF('PUGLIA (2)'!$AY$1="-",(('PUGLIA (2)'!AY21-MAX('PUGLIA (2)'!$AY$3:$AY$51))/(MIN('PUGLIA (2)'!$AY$3:$AY$51)-MAX('PUGLIA (2)'!$AY$3:$AY$51))),(('PUGLIA (2)'!AY21-MIN('PUGLIA (2)'!$AY$3:$AY$51))/(MAX('PUGLIA (2)'!$AY$3:$AY$51)-MIN('PUGLIA (2)'!$AY$3:$AY$51))))</f>
        <v>0.7018425460636516</v>
      </c>
      <c r="AZ74" s="32">
        <f>IF('PUGLIA (2)'!$AZ$1="-",(('PUGLIA (2)'!AZ21-MAX('PUGLIA (2)'!$AZ$3:$AZ$51))/(MIN('PUGLIA (2)'!$AZ$3:$AZ$51)-MAX('PUGLIA (2)'!$AZ$3:$AZ$51))),(('PUGLIA (2)'!AZ21-MIN('PUGLIA (2)'!$AZ$3:$AZ$51))/(MAX('PUGLIA (2)'!$AZ$3:$AZ$51)-MIN('PUGLIA (2)'!$AZ$3:$AZ$51))))</f>
        <v>0</v>
      </c>
      <c r="BA74" s="32">
        <f>IF('PUGLIA (2)'!$BA$1="-",(('PUGLIA (2)'!BA21-MAX('PUGLIA (2)'!$BA$3:$BA$51))/(MIN('PUGLIA (2)'!$BA$3:$BA$51)-MAX('PUGLIA (2)'!$BA$3:$BA$51))),(('PUGLIA (2)'!BA21-MIN('PUGLIA (2)'!$BA$3:$BA$51))/(MAX('PUGLIA (2)'!$BA$3:$BA$51)-MIN('PUGLIA (2)'!$BA$3:$BA$51))))</f>
        <v>0.1111111111111111</v>
      </c>
      <c r="BC74" s="32">
        <f>IF('PUGLIA (2)'!$BC$1="-",(('PUGLIA (2)'!BC21-MAX('PUGLIA (2)'!$BC$3:$BC$51))/(MIN('PUGLIA (2)'!$BC$3:$BC$51)-MAX('PUGLIA (2)'!$BC$3:$BC$51))),(('PUGLIA (2)'!BC21-MIN('PUGLIA (2)'!$BC$3:$BC$51))/(MAX('PUGLIA (2)'!$BC$3:$BC$51)-MIN('PUGLIA (2)'!$BC$3:$BC$51))))</f>
        <v>2.7290448343079924E-2</v>
      </c>
      <c r="BD74" s="32">
        <f>IF('PUGLIA (2)'!$BD$1="-",(('PUGLIA (2)'!BD21-MAX('PUGLIA (2)'!$BD$3:$BD$51))/(MIN('PUGLIA (2)'!$BD$3:$BD$51)-MAX('PUGLIA (2)'!$BD$3:$BD$51))),(('PUGLIA (2)'!BD21-MIN('PUGLIA (2)'!$BD$3:$BD$51))/(MAX('PUGLIA (2)'!$BD$3:$BD$51)-MIN('PUGLIA (2)'!$BD$3:$BD$51))))</f>
        <v>0.37499999999999994</v>
      </c>
    </row>
    <row r="75" spans="1:56" ht="13.8" customHeight="1" x14ac:dyDescent="0.3">
      <c r="A75" s="32">
        <f t="shared" si="2"/>
        <v>73003</v>
      </c>
      <c r="B75" s="32" t="str">
        <f t="shared" si="2"/>
        <v>CASTELLANETA</v>
      </c>
      <c r="C75" s="32" t="str">
        <f t="shared" si="2"/>
        <v>PUGLIA</v>
      </c>
      <c r="D75" s="32">
        <f t="shared" si="2"/>
        <v>95363</v>
      </c>
      <c r="E75" s="32">
        <f t="shared" si="2"/>
        <v>3</v>
      </c>
      <c r="F75" s="32" t="str">
        <f t="shared" si="2"/>
        <v>B</v>
      </c>
      <c r="G75" s="32">
        <f>IF('PUGLIA (2)'!$G$1="-",(('PUGLIA (2)'!G22-MAX('PUGLIA (2)'!$G$3:$G$51))/(MIN('PUGLIA (2)'!$G$3:$G$51)-MAX('PUGLIA (2)'!$G$3:$G$51))),(('PUGLIA (2)'!G22-MIN('PUGLIA (2)'!$G$3:$G$51))/(MAX('PUGLIA (2)'!$G$3:$G$51)-MIN('PUGLIA (2)'!$G$3:$G$51))))</f>
        <v>0.83</v>
      </c>
      <c r="H75" s="32">
        <f>IF('PUGLIA (2)'!$H$1="-",(('PUGLIA (2)'!H22-MAX('PUGLIA (2)'!$H$3:$H$51))/(MIN('PUGLIA (2)'!$H$3:$H$51)-MAX('PUGLIA (2)'!$H$3:$H$51))),(('PUGLIA (2)'!H22-MIN('PUGLIA (2)'!$H$3:$H$51))/(MAX('PUGLIA (2)'!$H$3:$H$51)-MIN('PUGLIA (2)'!$H$3:$H$51))))</f>
        <v>0.43478260869565211</v>
      </c>
      <c r="I75" s="32">
        <f>IF('PUGLIA (2)'!$I$1="-",(('PUGLIA (2)'!I22-MAX('PUGLIA (2)'!$I$3:$I$51))/(MIN('PUGLIA (2)'!$I$3:$I$51)-MAX('PUGLIA (2)'!$I$3:$I$51))),(('PUGLIA (2)'!I22-MIN('PUGLIA (2)'!$I$3:$I$51))/(MAX('PUGLIA (2)'!$I$3:$I$51)-MIN('PUGLIA (2)'!$I$3:$I$51))))</f>
        <v>0.9646217538577343</v>
      </c>
      <c r="J75" s="32">
        <f>IF('PUGLIA (2)'!$J$1="-",(('PUGLIA (2)'!J22-MAX('PUGLIA (2)'!$J$3:$J$51))/(MIN('PUGLIA (2)'!$J$3:$J$51)-MAX('PUGLIA (2)'!$J$3:$J$51))),(('PUGLIA (2)'!J22-MIN('PUGLIA (2)'!$J$3:$J$51))/(MAX('PUGLIA (2)'!$J$3:$J$51)-MIN('PUGLIA (2)'!$J$3:$J$51))))</f>
        <v>0.59813912272928671</v>
      </c>
      <c r="K75" s="32">
        <f>IF('PUGLIA (2)'!$K$1="-",(('PUGLIA (2)'!K22-MAX('PUGLIA (2)'!$K$3:$K$51))/(MIN('PUGLIA (2)'!$K$3:$K$51)-MAX('PUGLIA (2)'!$K$3:$K$51))),(('PUGLIA (2)'!K22-MIN('PUGLIA (2)'!$K$3:$K$51))/(MAX('PUGLIA (2)'!$K$3:$K$51)-MIN('PUGLIA (2)'!$K$3:$K$51))))</f>
        <v>0.7304476143630102</v>
      </c>
      <c r="L75" s="32">
        <f>IF('PUGLIA (2)'!$L$1="-",(('PUGLIA (2)'!L22-MAX('PUGLIA (2)'!$L$3:$L$51))/(MIN('PUGLIA (2)'!$L$3:$L$51)-MAX('PUGLIA (2)'!$L$3:$L$51))),(('PUGLIA (2)'!L22-MIN('PUGLIA (2)'!$L$3:$L$51))/(MAX('PUGLIA (2)'!$L$3:$L$51)-MIN('PUGLIA (2)'!$L$3:$L$51))))</f>
        <v>0.23646209386281564</v>
      </c>
      <c r="M75" s="32">
        <f>IF('PUGLIA (2)'!$M$1="-",(('PUGLIA (2)'!M22-MAX('PUGLIA (2)'!$M$3:$M$51))/(MIN('PUGLIA (2)'!$M$3:$M$51)-MAX('PUGLIA (2)'!$M$3:$M$51))),(('PUGLIA (2)'!M22-MIN('PUGLIA (2)'!$M$3:$M$51))/(MAX('PUGLIA (2)'!$M$3:$M$51)-MIN('PUGLIA (2)'!$M$3:$M$51))))</f>
        <v>0.10204665567038072</v>
      </c>
      <c r="N75" s="32">
        <f>IF('PUGLIA (2)'!$N$1="-",(('PUGLIA (2)'!N22-MAX('PUGLIA (2)'!$N$3:$N$51))/(MIN('PUGLIA (2)'!$N$3:$N$51)-MAX('PUGLIA (2)'!$N$3:$N$51))),(('PUGLIA (2)'!N22-MIN('PUGLIA (2)'!$N$3:$N$51))/(MAX('PUGLIA (2)'!$N$3:$N$51)-MIN('PUGLIA (2)'!$N$3:$N$51))))</f>
        <v>0.2857142857142857</v>
      </c>
      <c r="O75" s="32">
        <f>IF('PUGLIA (2)'!$O$1="-",(('PUGLIA (2)'!O22-MAX('PUGLIA (2)'!$O$3:$O$51))/(MIN('PUGLIA (2)'!$O$3:$O$51)-MAX('PUGLIA (2)'!$O$3:$O$51))),(('PUGLIA (2)'!O22-MIN('PUGLIA (2)'!$O$3:$O$51))/(MAX('PUGLIA (2)'!$O$3:$O$51)-MIN('PUGLIA (2)'!$O$3:$O$51))))</f>
        <v>0.86113771308178511</v>
      </c>
      <c r="P75" s="32">
        <f>IF('PUGLIA (2)'!$P$1="-",(('PUGLIA (2)'!P22-MAX('PUGLIA (2)'!$P$3:$P$51))/(MIN('PUGLIA (2)'!$P$3:$P$51)-MAX('PUGLIA (2)'!$P$3:$P$51))),(('PUGLIA (2)'!P22-MIN('PUGLIA (2)'!$P$3:$P$51))/(MAX('PUGLIA (2)'!$P$3:$P$51)-MIN('PUGLIA (2)'!$P$3:$P$51))))</f>
        <v>0.8369175627240143</v>
      </c>
      <c r="Q75" s="32">
        <f>IF('PUGLIA (2)'!$Q$1="-",(('PUGLIA (2)'!Q22-MAX('PUGLIA (2)'!$Q$3:$Q$51))/(MIN('PUGLIA (2)'!$Q$3:$Q$51)-MAX('PUGLIA (2)'!$Q$3:$Q$51))),(('PUGLIA (2)'!Q22-MIN('PUGLIA (2)'!$Q$3:$Q$51))/(MAX('PUGLIA (2)'!$Q$3:$Q$51)-MIN('PUGLIA (2)'!$Q$3:$Q$51))))</f>
        <v>0.56492537313432833</v>
      </c>
      <c r="R75" s="32">
        <f>IF('PUGLIA (2)'!$R$1="-",(('PUGLIA (2)'!R22-MAX('PUGLIA (2)'!$R$3:$R$51))/(MIN('PUGLIA (2)'!$R$3:$R$51)-MAX('PUGLIA (2)'!$R$3:$R$51))),(('PUGLIA (2)'!R22-MIN('PUGLIA (2)'!$R$3:$R$51))/(MAX('PUGLIA (2)'!$R$3:$R$51)-MIN('PUGLIA (2)'!$R$3:$R$51))))</f>
        <v>0.12749445676274945</v>
      </c>
      <c r="S75" s="32">
        <f>IF('PUGLIA (2)'!$S$1="-",(('PUGLIA (2)'!S22-MAX('PUGLIA (2)'!$S$3:$S$51))/(MIN('PUGLIA (2)'!$S$3:$S$51)-MAX('PUGLIA (2)'!$S$3:$S$51))),(('PUGLIA (2)'!S22-MIN('PUGLIA (2)'!$S$3:$S$51))/(MAX('PUGLIA (2)'!$S$3:$S$51)-MIN('PUGLIA (2)'!$S$3:$S$51))))</f>
        <v>8.5365853658536592E-2</v>
      </c>
      <c r="T75" s="32">
        <f>IF('PUGLIA (2)'!$T$1="-",(('PUGLIA (2)'!T22-MAX('PUGLIA (2)'!$T$3:$T$51))/(MIN('PUGLIA (2)'!$T$3:$T$51)-MAX('PUGLIA (2)'!$T$3:$T$51))),(('PUGLIA (2)'!T22-MIN('PUGLIA (2)'!$T$3:$T$51))/(MAX('PUGLIA (2)'!$T$3:$T$51)-MIN('PUGLIA (2)'!$T$3:$T$51))))</f>
        <v>0.3529411764705882</v>
      </c>
      <c r="U75" s="32">
        <f>IF('PUGLIA (2)'!$U$1="-",(('PUGLIA (2)'!U22-MAX('PUGLIA (2)'!$U$3:$U$51))/(MIN('PUGLIA (2)'!$U$3:$U$51)-MAX('PUGLIA (2)'!$U$3:$U$51))),(('PUGLIA (2)'!U22-MIN('PUGLIA (2)'!$U$3:$U$51))/(MAX('PUGLIA (2)'!$U$3:$U$51)-MIN('PUGLIA (2)'!$U$3:$U$51))))</f>
        <v>0</v>
      </c>
      <c r="V75" s="32">
        <f>IF('PUGLIA (2)'!$V$1="-",(('PUGLIA (2)'!V22-MAX('PUGLIA (2)'!$V$3:$V$51))/(MIN('PUGLIA (2)'!$V$3:$V$51)-MAX('PUGLIA (2)'!$V$3:$V$51))),(('PUGLIA (2)'!V22-MIN('PUGLIA (2)'!$V$3:$V$51))/(MAX('PUGLIA (2)'!$V$3:$V$51)-MIN('PUGLIA (2)'!$V$3:$V$51))))</f>
        <v>0</v>
      </c>
      <c r="W75" s="32">
        <f>IF('PUGLIA (2)'!$W$1="-",(('PUGLIA (2)'!W22-MAX('PUGLIA (2)'!$W$3:$W$51))/(MIN('PUGLIA (2)'!$W$3:$W$51)-MAX('PUGLIA (2)'!$W$3:$W$51))),(('PUGLIA (2)'!W22-MIN('PUGLIA (2)'!$W$3:$W$51))/(MAX('PUGLIA (2)'!$W$3:$W$51)-MIN('PUGLIA (2)'!$W$3:$W$51))))</f>
        <v>1</v>
      </c>
      <c r="X75" s="32">
        <f>IF('PUGLIA (2)'!$X$1="-",(('PUGLIA (2)'!X22-MAX('PUGLIA (2)'!$X$3:$X$51))/(MIN('PUGLIA (2)'!$X$3:$X$51)-MAX('PUGLIA (2)'!$X$3:$X$51))),(('PUGLIA (2)'!X22-MIN('PUGLIA (2)'!$X$3:$X$51))/(MAX('PUGLIA (2)'!$X$3:$X$51)-MIN('PUGLIA (2)'!$X$3:$X$51))))</f>
        <v>0.14814814814814814</v>
      </c>
      <c r="Y75" s="32">
        <f>IF('PUGLIA (2)'!$Y$1="-",(('PUGLIA (2)'!Y22-MAX('PUGLIA (2)'!$Y$3:$Y$51))/(MIN('PUGLIA (2)'!$Y$3:$Y$51)-MAX('PUGLIA (2)'!$Y$3:$Y$51))),(('PUGLIA (2)'!Y22-MIN('PUGLIA (2)'!$Y$3:$Y$51))/(MAX('PUGLIA (2)'!$Y$3:$Y$51)-MIN('PUGLIA (2)'!$Y$3:$Y$51))))</f>
        <v>0.88169464428457234</v>
      </c>
      <c r="Z75" s="32">
        <f>IF('PUGLIA (2)'!$Z$1="-",(('PUGLIA (2)'!Z22-MAX('PUGLIA (2)'!$Z$3:$Z$51))/(MIN('PUGLIA (2)'!$Z$3:$Z$51)-MAX('PUGLIA (2)'!$Z$3:$Z$51))),(('PUGLIA (2)'!Z22-MIN('PUGLIA (2)'!$Z$3:$Z$51))/(MAX('PUGLIA (2)'!$Z$3:$Z$51)-MIN('PUGLIA (2)'!$Z$3:$Z$51))))</f>
        <v>0.51530612244897989</v>
      </c>
      <c r="AA75" s="32">
        <f>IF('PUGLIA (2)'!$AA$1="-",(('PUGLIA (2)'!AA22-MAX('PUGLIA (2)'!$AA$3:$AA$51))/(MIN('PUGLIA (2)'!$AA$3:$AA$51)-MAX('PUGLIA (2)'!$AA$3:$AA$51))),(('PUGLIA (2)'!AA22-MIN('PUGLIA (2)'!$AA$3:$AA$51))/(MAX('PUGLIA (2)'!$AA$3:$AA$51)-MIN('PUGLIA (2)'!$AA$3:$AA$51))))</f>
        <v>0.19351763584366061</v>
      </c>
      <c r="AB75" s="32">
        <f>IF('PUGLIA (2)'!$AB$1="-",(('PUGLIA (2)'!AB22-MAX('PUGLIA (2)'!$AB$3:$AB$51))/(MIN('PUGLIA (2)'!$AB$3:$AB$51)-MAX('PUGLIA (2)'!$AB$3:$AB$51))),(('PUGLIA (2)'!AB22-MIN('PUGLIA (2)'!$AB$3:$AB$51))/(MAX('PUGLIA (2)'!$AB$3:$AB$51)-MIN('PUGLIA (2)'!$AB$3:$AB$51))))</f>
        <v>0.57468766974470398</v>
      </c>
      <c r="AC75" s="32">
        <f>IF('PUGLIA (2)'!$AC$1="-",(('PUGLIA (2)'!AC22-MAX('PUGLIA (2)'!$AC$3:$AC$51))/(MIN('PUGLIA (2)'!$AC$3:$AC$51)-MAX('PUGLIA (2)'!$AC$3:$AC$51))),(('PUGLIA (2)'!AC22-MIN('PUGLIA (2)'!$AC$3:$AC$51))/(MAX('PUGLIA (2)'!$AC$3:$AC$51)-MIN('PUGLIA (2)'!$AC$3:$AC$51))))</f>
        <v>0.37313432835820898</v>
      </c>
      <c r="AD75" s="32">
        <f>IF('PUGLIA (2)'!$AD$1="-",(('PUGLIA (2)'!AD22-MAX('PUGLIA (2)'!$AD$3:$AD$51))/(MIN('PUGLIA (2)'!$AD$3:$AD$51)-MAX('PUGLIA (2)'!$AD$3:$AD$51))),(('PUGLIA (2)'!AD22-MIN('PUGLIA (2)'!$AD$3:$AD$51))/(MAX('PUGLIA (2)'!$AD$3:$AD$51)-MIN('PUGLIA (2)'!$AD$3:$AD$51))))</f>
        <v>8.9668615984405467E-2</v>
      </c>
      <c r="AE75" s="32">
        <f>IF('PUGLIA (2)'!$AE$1="-",(('PUGLIA (2)'!AE22-MAX('PUGLIA (2)'!$AE$3:$AE$51))/(MIN('PUGLIA (2)'!$AE$3:$AE$51)-MAX('PUGLIA (2)'!$AE$3:$AE$51))),(('PUGLIA (2)'!AE22-MIN('PUGLIA (2)'!$AE$3:$AE$51))/(MAX('PUGLIA (2)'!$AE$3:$AE$51)-MIN('PUGLIA (2)'!$AE$3:$AE$51))))</f>
        <v>0</v>
      </c>
      <c r="AF75" s="32">
        <f>IF('PUGLIA (2)'!$AF$1="-",(('PUGLIA (2)'!AF22-MAX('PUGLIA (2)'!$AF$3:$AF$51))/(MIN('PUGLIA (2)'!$AF$3:$AF$51)-MAX('PUGLIA (2)'!$AF$3:$AF$51))),(('PUGLIA (2)'!AF22-MIN('PUGLIA (2)'!$AF$3:$AF$51))/(MAX('PUGLIA (2)'!$AF$3:$AF$51)-MIN('PUGLIA (2)'!$AF$3:$AF$51))))</f>
        <v>0.55138268325081519</v>
      </c>
      <c r="AG75" s="32">
        <f>IF('PUGLIA (2)'!$AG$1="-",(('PUGLIA (2)'!AG22-MAX('PUGLIA (2)'!$AG$3:$AG$51))/(MIN('PUGLIA (2)'!$AG$3:$AG$51)-MAX('PUGLIA (2)'!$AG$3:$AG$51))),(('PUGLIA (2)'!AG22-MIN('PUGLIA (2)'!$AG$3:$AG$51))/(MAX('PUGLIA (2)'!$AG$3:$AG$51)-MIN('PUGLIA (2)'!$AG$3:$AG$51))))</f>
        <v>9.4076655052264813E-2</v>
      </c>
      <c r="AH75" s="32">
        <f>IF('PUGLIA (2)'!$AH$1="-",(('PUGLIA (2)'!AH22-MAX('PUGLIA (2)'!$AH$3:$AH$51))/(MIN('PUGLIA (2)'!$AH$3:$AH$51)-MAX('PUGLIA (2)'!$AH$3:$AH$51))),(('PUGLIA (2)'!AH57-MIN('PUGLIA (2)'!$AH$3:$AH$51))/(MAX('PUGLIA (2)'!$AH$3:$AH$51)-MIN('PUGLIA (2)'!$AH$3:$AH$51))))</f>
        <v>0.54682109413504176</v>
      </c>
      <c r="AI75" s="32">
        <f>IF('PUGLIA (2)'!$AI$1="-",(('PUGLIA (2)'!AI22-MAX('PUGLIA (2)'!$AI$3:$AI$51))/(MIN('PUGLIA (2)'!$AI$3:$AI$51)-MAX('PUGLIA (2)'!$AI$3:$AI$51))),(('PUGLIA (2)'!AI22-MIN('PUGLIA (2)'!$AI$3:$AI$51))/(MAX('PUGLIA (2)'!$AI$3:$AI$51)-MIN('PUGLIA (2)'!$AI$3:$AI$51))))</f>
        <v>0.2584269662921348</v>
      </c>
      <c r="AJ75" s="32">
        <f>IF('PUGLIA (2)'!$AJ$1="-",(('PUGLIA (2)'!AJ22-MAX('PUGLIA (2)'!$AJ$3:$AJ$51))/(MIN('PUGLIA (2)'!$AJ$3:$AJ$51)-MAX('PUGLIA (2)'!$AJ$3:$AJ$51))),(('PUGLIA (2)'!AJ22-MIN('PUGLIA (2)'!$AJ$3:$AJ$51))/(MAX('PUGLIA (2)'!$AJ$3:$AJ$51)-MIN('PUGLIA (2)'!$AJ$3:$AJ$51))))</f>
        <v>0.68166986993250789</v>
      </c>
      <c r="AK75" s="32">
        <f>IF('PUGLIA (2)'!$AK$1="-",(('PUGLIA (2)'!AK22-MAX('PUGLIA (2)'!$AK$3:$AK$51))/(MIN('PUGLIA (2)'!$AK$3:$AK$51)-MAX('PUGLIA (2)'!$AK$3:$AK$51))),(('PUGLIA (2)'!AK22-MIN('PUGLIA (2)'!$AK$3:$AK$51))/(MAX('PUGLIA (2)'!$AK$3:$AK$51)-MIN('PUGLIA (2)'!$AK$3:$AK$51))))</f>
        <v>0.75091130012150675</v>
      </c>
      <c r="AL75" s="32">
        <f>IF('PUGLIA (2)'!$AL$1="-",(('PUGLIA (2)'!AL22-MAX('PUGLIA (2)'!$AL$3:$AL$51))/(MIN('PUGLIA (2)'!$AL$3:$AL$51)-MAX('PUGLIA (2)'!$AL$3:$AL$51))),(('PUGLIA (2)'!AL22-MIN('PUGLIA (2)'!$AL$3:$AL$51))/(MAX('PUGLIA (2)'!$AL$3:$AL$51)-MIN('PUGLIA (2)'!$AL$3:$AL$51))))</f>
        <v>0.19263157894736843</v>
      </c>
      <c r="AM75" s="32">
        <f>IF('PUGLIA (2)'!$AM$1="-",(('PUGLIA (2)'!AM22-MAX('PUGLIA (2)'!$AM$3:$AM$51))/(MIN('PUGLIA (2)'!$AM$3:$AM$51)-MAX('PUGLIA (2)'!$AM$3:$AM$51))),(('PUGLIA (2)'!AM22-MIN('PUGLIA (2)'!$AM$3:$AM$51))/(MAX('PUGLIA (2)'!$AM$3:$AM$51)-MIN('PUGLIA (2)'!$AM$3:$AM$51))))</f>
        <v>0.75</v>
      </c>
      <c r="AN75" s="32">
        <f>IF('PUGLIA (2)'!$AN$1="-",(('PUGLIA (2)'!AN22-MAX('PUGLIA (2)'!$AN$3:$AN$51))/(MIN('PUGLIA (2)'!$AN$3:$AN$51)-MAX('PUGLIA (2)'!$AN$3:$AN$51))),(('PUGLIA (2)'!AN22-MIN('PUGLIA (2)'!$AN$3:$AN$51))/(MAX('PUGLIA (2)'!$AN$3:$AN$51)-MIN('PUGLIA (2)'!$AN$3:$AN$51))))</f>
        <v>0.33333333333333331</v>
      </c>
      <c r="AO75" s="32">
        <f>IF('PUGLIA (2)'!$AO$1="-",(('PUGLIA (2)'!AO22-MAX('PUGLIA (2)'!$AO$3:$AO$51))/(MIN('PUGLIA (2)'!$AO$3:$AO$51)-MAX('PUGLIA (2)'!$AO$3:$AO$51))),(('PUGLIA (2)'!AO22-MIN('PUGLIA (2)'!$AO$3:$AO$51))/(MAX('PUGLIA (2)'!$AO$3:$AO$51)-MIN('PUGLIA (2)'!$AO$3:$AO$51))))</f>
        <v>0.24603174603174602</v>
      </c>
      <c r="AP75" s="32">
        <f>IF('PUGLIA (2)'!$AP$1="-",(('PUGLIA (2)'!AP22-MAX('PUGLIA (2)'!$AP$3:$AP$51))/(MIN('PUGLIA (2)'!$AP$3:$AP$51)-MAX('PUGLIA (2)'!$AP$3:$AP$51))),(('PUGLIA (2)'!AP22-MIN('PUGLIA (2)'!$AP$3:$AP$51))/(MAX('PUGLIA (2)'!$AP$3:$AP$51)-MIN('PUGLIA (2)'!$AP$3:$AP$51))))</f>
        <v>0.2</v>
      </c>
      <c r="AQ75" s="32">
        <f>IF('PUGLIA (2)'!$AQ$1="-",(('PUGLIA (2)'!AQ22-MAX('PUGLIA (2)'!$AQ$3:$AQ$51))/(MIN('PUGLIA (2)'!$AQ$3:$AQ$51)-MAX('PUGLIA (2)'!$AQ$3:$AQ$51))),(('PUGLIA (2)'!AQ22-MIN('PUGLIA (2)'!$AQ$3:$AQ$51))/(MAX('PUGLIA (2)'!$AQ$3:$AQ$51)-MIN('PUGLIA (2)'!$AQ$3:$AQ$51))))</f>
        <v>8.7928464977645296E-2</v>
      </c>
      <c r="AR75" s="32">
        <f>IF('PUGLIA (2)'!$AR$1="-",(('PUGLIA (2)'!AR22-MAX('PUGLIA (2)'!$AR$3:$AR$51))/(MIN('PUGLIA (2)'!$AR$3:$AR$51)-MAX('PUGLIA (2)'!$AR$3:$AR$51))),(('PUGLIA (2)'!AR22-MIN('PUGLIA (2)'!$AR$3:$AR$51))/(MAX('PUGLIA (2)'!$AR$3:$AR$51)-MIN('PUGLIA (2)'!$AR$3:$AR$51))))</f>
        <v>0</v>
      </c>
      <c r="AS75" s="32">
        <f>IF('PUGLIA (2)'!$AS$1="-",(('PUGLIA (2)'!AS22-MAX('PUGLIA (2)'!$AS$3:$AS$51))/(MIN('PUGLIA (2)'!$AS$3:$AS$51)-MAX('PUGLIA (2)'!$AS$3:$AS$51))),(('PUGLIA (2)'!AS22-MIN('PUGLIA (2)'!$AS$3:$AS$51))/(MAX('PUGLIA (2)'!$AS$3:$AS$51)-MIN('PUGLIA (2)'!$AS$3:$AS$51))))</f>
        <v>0.53551203280851378</v>
      </c>
      <c r="AT75" s="32">
        <f>IF('PUGLIA (2)'!$AT$1="-",(('PUGLIA (2)'!AT22-MAX('PUGLIA (2)'!$AT$3:$AT$51))/(MIN('PUGLIA (2)'!$AT$3:$AT$51)-MAX('PUGLIA (2)'!$AT$3:$AT$51))),(('PUGLIA (2)'!AT22-MIN('PUGLIA (2)'!$AT$3:$AT$51))/(MAX('PUGLIA (2)'!$AT$3:$AT$51)-MIN('PUGLIA (2)'!$AT$3:$AT$51))))</f>
        <v>0.24814930041590311</v>
      </c>
      <c r="AU75" s="32">
        <f>IF('PUGLIA (2)'!$AU$1="-",(('PUGLIA (2)'!AU22-MAX('PUGLIA (2)'!$AU$3:$AU$51))/(MIN('PUGLIA (2)'!$AU$3:$AU$51)-MAX('PUGLIA (2)'!$AU$3:$AU$51))),(('PUGLIA (2)'!AU22-MIN('PUGLIA (2)'!$AU$3:$AU$51))/(MAX('PUGLIA (2)'!$AU$3:$AU$51)-MIN('PUGLIA (2)'!$AU$3:$AU$51))))</f>
        <v>0.11320754716981132</v>
      </c>
      <c r="AV75" s="32">
        <f>IF('PUGLIA (2)'!$AV$1="-",(('PUGLIA (2)'!AV22-MAX('PUGLIA (2)'!$AV$3:$AV$51))/(MIN('PUGLIA (2)'!$AV$3:$AV$51)-MAX('PUGLIA (2)'!$AV$3:$AV$51))),(('PUGLIA (2)'!AV22-MIN('PUGLIA (2)'!$AV$3:$AV$51))/(MAX('PUGLIA (2)'!$AV$3:$AV$51)-MIN('PUGLIA (2)'!$AV$3:$AV$51))))</f>
        <v>0.9152983664153701</v>
      </c>
      <c r="AW75" s="32">
        <f>IF('PUGLIA (2)'!$AW$1="-",(('PUGLIA (2)'!AW22-MAX('PUGLIA (2)'!$AW$3:$AW$51))/(MIN('PUGLIA (2)'!$AW$3:$AW$51)-MAX('PUGLIA (2)'!$AW$3:$AW$51))),(('PUGLIA (2)'!AW22-MIN('PUGLIA (2)'!$AW$3:$AW$51))/(MAX('PUGLIA (2)'!$AW$3:$AW$51)-MIN('PUGLIA (2)'!$AW$3:$AW$51))))</f>
        <v>0</v>
      </c>
      <c r="AX75" s="32">
        <f>IF('PUGLIA (2)'!$AX$1="-",(('PUGLIA (2)'!AX22-MAX('PUGLIA (2)'!$AX$3:$AX$51))/(MIN('PUGLIA (2)'!$AX$3:$AX$51)-MAX('PUGLIA (2)'!$AX$3:$AX$51))),(('PUGLIA (2)'!AX22-MIN('PUGLIA (2)'!$AX$3:$AX$51))/(MAX('PUGLIA (2)'!$AX$3:$AX$51)-MIN('PUGLIA (2)'!$AX$3:$AX$51))))</f>
        <v>0.24894514767932482</v>
      </c>
      <c r="AY75" s="32">
        <f>IF('PUGLIA (2)'!$AY$1="-",(('PUGLIA (2)'!AY22-MAX('PUGLIA (2)'!$AY$3:$AY$51))/(MIN('PUGLIA (2)'!$AY$3:$AY$51)-MAX('PUGLIA (2)'!$AY$3:$AY$51))),(('PUGLIA (2)'!AY22-MIN('PUGLIA (2)'!$AY$3:$AY$51))/(MAX('PUGLIA (2)'!$AY$3:$AY$51)-MIN('PUGLIA (2)'!$AY$3:$AY$51))))</f>
        <v>0.76046901172529313</v>
      </c>
      <c r="AZ75" s="32">
        <f>IF('PUGLIA (2)'!$AZ$1="-",(('PUGLIA (2)'!AZ22-MAX('PUGLIA (2)'!$AZ$3:$AZ$51))/(MIN('PUGLIA (2)'!$AZ$3:$AZ$51)-MAX('PUGLIA (2)'!$AZ$3:$AZ$51))),(('PUGLIA (2)'!AZ22-MIN('PUGLIA (2)'!$AZ$3:$AZ$51))/(MAX('PUGLIA (2)'!$AZ$3:$AZ$51)-MIN('PUGLIA (2)'!$AZ$3:$AZ$51))))</f>
        <v>6.6129032258064518E-2</v>
      </c>
      <c r="BA75" s="32">
        <f>IF('PUGLIA (2)'!$BA$1="-",(('PUGLIA (2)'!BA22-MAX('PUGLIA (2)'!$BA$3:$BA$51))/(MIN('PUGLIA (2)'!$BA$3:$BA$51)-MAX('PUGLIA (2)'!$BA$3:$BA$51))),(('PUGLIA (2)'!BA22-MIN('PUGLIA (2)'!$BA$3:$BA$51))/(MAX('PUGLIA (2)'!$BA$3:$BA$51)-MIN('PUGLIA (2)'!$BA$3:$BA$51))))</f>
        <v>0.16666666666666666</v>
      </c>
      <c r="BC75" s="32">
        <f>IF('PUGLIA (2)'!$BC$1="-",(('PUGLIA (2)'!BC22-MAX('PUGLIA (2)'!$BC$3:$BC$51))/(MIN('PUGLIA (2)'!$BC$3:$BC$51)-MAX('PUGLIA (2)'!$BC$3:$BC$51))),(('PUGLIA (2)'!BC22-MIN('PUGLIA (2)'!$BC$3:$BC$51))/(MAX('PUGLIA (2)'!$BC$3:$BC$51)-MIN('PUGLIA (2)'!$BC$3:$BC$51))))</f>
        <v>0</v>
      </c>
      <c r="BD75" s="32">
        <f>IF('PUGLIA (2)'!$BD$1="-",(('PUGLIA (2)'!BD22-MAX('PUGLIA (2)'!$BD$3:$BD$51))/(MIN('PUGLIA (2)'!$BD$3:$BD$51)-MAX('PUGLIA (2)'!$BD$3:$BD$51))),(('PUGLIA (2)'!BD22-MIN('PUGLIA (2)'!$BD$3:$BD$51))/(MAX('PUGLIA (2)'!$BD$3:$BD$51)-MIN('PUGLIA (2)'!$BD$3:$BD$51))))</f>
        <v>0.62499999999999989</v>
      </c>
    </row>
    <row r="76" spans="1:56" ht="13.8" customHeight="1" x14ac:dyDescent="0.3">
      <c r="A76" s="32">
        <f t="shared" si="2"/>
        <v>73008</v>
      </c>
      <c r="B76" s="32" t="str">
        <f t="shared" si="2"/>
        <v>GROTTAGLIE</v>
      </c>
      <c r="C76" s="32" t="str">
        <f t="shared" si="2"/>
        <v>PUGLIA</v>
      </c>
      <c r="D76" s="32">
        <f t="shared" si="2"/>
        <v>116500</v>
      </c>
      <c r="E76" s="32">
        <f t="shared" si="2"/>
        <v>3</v>
      </c>
      <c r="F76" s="32" t="str">
        <f t="shared" si="2"/>
        <v>B</v>
      </c>
      <c r="G76" s="32">
        <f>IF('PUGLIA (2)'!$G$1="-",(('PUGLIA (2)'!G23-MAX('PUGLIA (2)'!$G$3:$G$51))/(MIN('PUGLIA (2)'!$G$3:$G$51)-MAX('PUGLIA (2)'!$G$3:$G$51))),(('PUGLIA (2)'!G23-MIN('PUGLIA (2)'!$G$3:$G$51))/(MAX('PUGLIA (2)'!$G$3:$G$51)-MIN('PUGLIA (2)'!$G$3:$G$51))))</f>
        <v>0.92</v>
      </c>
      <c r="H76" s="32">
        <f>IF('PUGLIA (2)'!$H$1="-",(('PUGLIA (2)'!H23-MAX('PUGLIA (2)'!$H$3:$H$51))/(MIN('PUGLIA (2)'!$H$3:$H$51)-MAX('PUGLIA (2)'!$H$3:$H$51))),(('PUGLIA (2)'!H23-MIN('PUGLIA (2)'!$H$3:$H$51))/(MAX('PUGLIA (2)'!$H$3:$H$51)-MIN('PUGLIA (2)'!$H$3:$H$51))))</f>
        <v>0.56521739130434778</v>
      </c>
      <c r="I76" s="32">
        <f>IF('PUGLIA (2)'!$I$1="-",(('PUGLIA (2)'!I23-MAX('PUGLIA (2)'!$I$3:$I$51))/(MIN('PUGLIA (2)'!$I$3:$I$51)-MAX('PUGLIA (2)'!$I$3:$I$51))),(('PUGLIA (2)'!I23-MIN('PUGLIA (2)'!$I$3:$I$51))/(MAX('PUGLIA (2)'!$I$3:$I$51)-MIN('PUGLIA (2)'!$I$3:$I$51))))</f>
        <v>0.85208882197967628</v>
      </c>
      <c r="J76" s="32">
        <f>IF('PUGLIA (2)'!$J$1="-",(('PUGLIA (2)'!J23-MAX('PUGLIA (2)'!$J$3:$J$51))/(MIN('PUGLIA (2)'!$J$3:$J$51)-MAX('PUGLIA (2)'!$J$3:$J$51))),(('PUGLIA (2)'!J23-MIN('PUGLIA (2)'!$J$3:$J$51))/(MAX('PUGLIA (2)'!$J$3:$J$51)-MIN('PUGLIA (2)'!$J$3:$J$51))))</f>
        <v>0.8648648648648648</v>
      </c>
      <c r="K76" s="32">
        <f>IF('PUGLIA (2)'!$K$1="-",(('PUGLIA (2)'!K23-MAX('PUGLIA (2)'!$K$3:$K$51))/(MIN('PUGLIA (2)'!$K$3:$K$51)-MAX('PUGLIA (2)'!$K$3:$K$51))),(('PUGLIA (2)'!K23-MIN('PUGLIA (2)'!$K$3:$K$51))/(MAX('PUGLIA (2)'!$K$3:$K$51)-MIN('PUGLIA (2)'!$K$3:$K$51))))</f>
        <v>0.72651254303984258</v>
      </c>
      <c r="L76" s="32">
        <f>IF('PUGLIA (2)'!$L$1="-",(('PUGLIA (2)'!L23-MAX('PUGLIA (2)'!$L$3:$L$51))/(MIN('PUGLIA (2)'!$L$3:$L$51)-MAX('PUGLIA (2)'!$L$3:$L$51))),(('PUGLIA (2)'!L23-MIN('PUGLIA (2)'!$L$3:$L$51))/(MAX('PUGLIA (2)'!$L$3:$L$51)-MIN('PUGLIA (2)'!$L$3:$L$51))))</f>
        <v>0.64440433212996373</v>
      </c>
      <c r="M76" s="32">
        <f>IF('PUGLIA (2)'!$M$1="-",(('PUGLIA (2)'!M23-MAX('PUGLIA (2)'!$M$3:$M$51))/(MIN('PUGLIA (2)'!$M$3:$M$51)-MAX('PUGLIA (2)'!$M$3:$M$51))),(('PUGLIA (2)'!M23-MIN('PUGLIA (2)'!$M$3:$M$51))/(MAX('PUGLIA (2)'!$M$3:$M$51)-MIN('PUGLIA (2)'!$M$3:$M$51))))</f>
        <v>2.8612784865519911E-2</v>
      </c>
      <c r="N76" s="32">
        <f>IF('PUGLIA (2)'!$N$1="-",(('PUGLIA (2)'!N23-MAX('PUGLIA (2)'!$N$3:$N$51))/(MIN('PUGLIA (2)'!$N$3:$N$51)-MAX('PUGLIA (2)'!$N$3:$N$51))),(('PUGLIA (2)'!N23-MIN('PUGLIA (2)'!$N$3:$N$51))/(MAX('PUGLIA (2)'!$N$3:$N$51)-MIN('PUGLIA (2)'!$N$3:$N$51))))</f>
        <v>0.42857142857142849</v>
      </c>
      <c r="O76" s="32">
        <f>IF('PUGLIA (2)'!$O$1="-",(('PUGLIA (2)'!O23-MAX('PUGLIA (2)'!$O$3:$O$51))/(MIN('PUGLIA (2)'!$O$3:$O$51)-MAX('PUGLIA (2)'!$O$3:$O$51))),(('PUGLIA (2)'!O23-MIN('PUGLIA (2)'!$O$3:$O$51))/(MAX('PUGLIA (2)'!$O$3:$O$51)-MIN('PUGLIA (2)'!$O$3:$O$51))))</f>
        <v>0.99846772648917836</v>
      </c>
      <c r="P76" s="32">
        <f>IF('PUGLIA (2)'!$P$1="-",(('PUGLIA (2)'!P23-MAX('PUGLIA (2)'!$P$3:$P$51))/(MIN('PUGLIA (2)'!$P$3:$P$51)-MAX('PUGLIA (2)'!$P$3:$P$51))),(('PUGLIA (2)'!P23-MIN('PUGLIA (2)'!$P$3:$P$51))/(MAX('PUGLIA (2)'!$P$3:$P$51)-MIN('PUGLIA (2)'!$P$3:$P$51))))</f>
        <v>0.66845878136200709</v>
      </c>
      <c r="Q76" s="32">
        <f>IF('PUGLIA (2)'!$Q$1="-",(('PUGLIA (2)'!Q23-MAX('PUGLIA (2)'!$Q$3:$Q$51))/(MIN('PUGLIA (2)'!$Q$3:$Q$51)-MAX('PUGLIA (2)'!$Q$3:$Q$51))),(('PUGLIA (2)'!Q23-MIN('PUGLIA (2)'!$Q$3:$Q$51))/(MAX('PUGLIA (2)'!$Q$3:$Q$51)-MIN('PUGLIA (2)'!$Q$3:$Q$51))))</f>
        <v>0.5629353233830845</v>
      </c>
      <c r="R76" s="32">
        <f>IF('PUGLIA (2)'!$R$1="-",(('PUGLIA (2)'!R23-MAX('PUGLIA (2)'!$R$3:$R$51))/(MIN('PUGLIA (2)'!$R$3:$R$51)-MAX('PUGLIA (2)'!$R$3:$R$51))),(('PUGLIA (2)'!R23-MIN('PUGLIA (2)'!$R$3:$R$51))/(MAX('PUGLIA (2)'!$R$3:$R$51)-MIN('PUGLIA (2)'!$R$3:$R$51))))</f>
        <v>0.3824833702882483</v>
      </c>
      <c r="S76" s="32">
        <f>IF('PUGLIA (2)'!$S$1="-",(('PUGLIA (2)'!S23-MAX('PUGLIA (2)'!$S$3:$S$51))/(MIN('PUGLIA (2)'!$S$3:$S$51)-MAX('PUGLIA (2)'!$S$3:$S$51))),(('PUGLIA (2)'!S23-MIN('PUGLIA (2)'!$S$3:$S$51))/(MAX('PUGLIA (2)'!$S$3:$S$51)-MIN('PUGLIA (2)'!$S$3:$S$51))))</f>
        <v>4.878048780487805E-2</v>
      </c>
      <c r="T76" s="32">
        <f>IF('PUGLIA (2)'!$T$1="-",(('PUGLIA (2)'!T23-MAX('PUGLIA (2)'!$T$3:$T$51))/(MIN('PUGLIA (2)'!$T$3:$T$51)-MAX('PUGLIA (2)'!$T$3:$T$51))),(('PUGLIA (2)'!T23-MIN('PUGLIA (2)'!$T$3:$T$51))/(MAX('PUGLIA (2)'!$T$3:$T$51)-MIN('PUGLIA (2)'!$T$3:$T$51))))</f>
        <v>0.22058823529411761</v>
      </c>
      <c r="U76" s="32">
        <f>IF('PUGLIA (2)'!$U$1="-",(('PUGLIA (2)'!U23-MAX('PUGLIA (2)'!$U$3:$U$51))/(MIN('PUGLIA (2)'!$U$3:$U$51)-MAX('PUGLIA (2)'!$U$3:$U$51))),(('PUGLIA (2)'!U23-MIN('PUGLIA (2)'!$U$3:$U$51))/(MAX('PUGLIA (2)'!$U$3:$U$51)-MIN('PUGLIA (2)'!$U$3:$U$51))))</f>
        <v>0.5</v>
      </c>
      <c r="V76" s="32">
        <f>IF('PUGLIA (2)'!$V$1="-",(('PUGLIA (2)'!V23-MAX('PUGLIA (2)'!$V$3:$V$51))/(MIN('PUGLIA (2)'!$V$3:$V$51)-MAX('PUGLIA (2)'!$V$3:$V$51))),(('PUGLIA (2)'!V23-MIN('PUGLIA (2)'!$V$3:$V$51))/(MAX('PUGLIA (2)'!$V$3:$V$51)-MIN('PUGLIA (2)'!$V$3:$V$51))))</f>
        <v>0</v>
      </c>
      <c r="W76" s="32">
        <f>IF('PUGLIA (2)'!$W$1="-",(('PUGLIA (2)'!W23-MAX('PUGLIA (2)'!$W$3:$W$51))/(MIN('PUGLIA (2)'!$W$3:$W$51)-MAX('PUGLIA (2)'!$W$3:$W$51))),(('PUGLIA (2)'!W23-MIN('PUGLIA (2)'!$W$3:$W$51))/(MAX('PUGLIA (2)'!$W$3:$W$51)-MIN('PUGLIA (2)'!$W$3:$W$51))))</f>
        <v>0</v>
      </c>
      <c r="X76" s="32">
        <f>IF('PUGLIA (2)'!$X$1="-",(('PUGLIA (2)'!X23-MAX('PUGLIA (2)'!$X$3:$X$51))/(MIN('PUGLIA (2)'!$X$3:$X$51)-MAX('PUGLIA (2)'!$X$3:$X$51))),(('PUGLIA (2)'!X23-MIN('PUGLIA (2)'!$X$3:$X$51))/(MAX('PUGLIA (2)'!$X$3:$X$51)-MIN('PUGLIA (2)'!$X$3:$X$51))))</f>
        <v>0.1111111111111111</v>
      </c>
      <c r="Y76" s="32">
        <f>IF('PUGLIA (2)'!$Y$1="-",(('PUGLIA (2)'!Y23-MAX('PUGLIA (2)'!$Y$3:$Y$51))/(MIN('PUGLIA (2)'!$Y$3:$Y$51)-MAX('PUGLIA (2)'!$Y$3:$Y$51))),(('PUGLIA (2)'!Y23-MIN('PUGLIA (2)'!$Y$3:$Y$51))/(MAX('PUGLIA (2)'!$Y$3:$Y$51)-MIN('PUGLIA (2)'!$Y$3:$Y$51))))</f>
        <v>1</v>
      </c>
      <c r="Z76" s="32">
        <f>IF('PUGLIA (2)'!$Z$1="-",(('PUGLIA (2)'!Z23-MAX('PUGLIA (2)'!$Z$3:$Z$51))/(MIN('PUGLIA (2)'!$Z$3:$Z$51)-MAX('PUGLIA (2)'!$Z$3:$Z$51))),(('PUGLIA (2)'!Z23-MIN('PUGLIA (2)'!$Z$3:$Z$51))/(MAX('PUGLIA (2)'!$Z$3:$Z$51)-MIN('PUGLIA (2)'!$Z$3:$Z$51))))</f>
        <v>0.45238095238095249</v>
      </c>
      <c r="AA76" s="32">
        <f>IF('PUGLIA (2)'!$AA$1="-",(('PUGLIA (2)'!AA23-MAX('PUGLIA (2)'!$AA$3:$AA$51))/(MIN('PUGLIA (2)'!$AA$3:$AA$51)-MAX('PUGLIA (2)'!$AA$3:$AA$51))),(('PUGLIA (2)'!AA23-MIN('PUGLIA (2)'!$AA$3:$AA$51))/(MAX('PUGLIA (2)'!$AA$3:$AA$51)-MIN('PUGLIA (2)'!$AA$3:$AA$51))))</f>
        <v>0.17254528122020973</v>
      </c>
      <c r="AB76" s="32">
        <f>IF('PUGLIA (2)'!$AB$1="-",(('PUGLIA (2)'!AB23-MAX('PUGLIA (2)'!$AB$3:$AB$51))/(MIN('PUGLIA (2)'!$AB$3:$AB$51)-MAX('PUGLIA (2)'!$AB$3:$AB$51))),(('PUGLIA (2)'!AB23-MIN('PUGLIA (2)'!$AB$3:$AB$51))/(MAX('PUGLIA (2)'!$AB$3:$AB$51)-MIN('PUGLIA (2)'!$AB$3:$AB$51))))</f>
        <v>0.40304182509505704</v>
      </c>
      <c r="AC76" s="32">
        <f>IF('PUGLIA (2)'!$AC$1="-",(('PUGLIA (2)'!AC23-MAX('PUGLIA (2)'!$AC$3:$AC$51))/(MIN('PUGLIA (2)'!$AC$3:$AC$51)-MAX('PUGLIA (2)'!$AC$3:$AC$51))),(('PUGLIA (2)'!AC23-MIN('PUGLIA (2)'!$AC$3:$AC$51))/(MAX('PUGLIA (2)'!$AC$3:$AC$51)-MIN('PUGLIA (2)'!$AC$3:$AC$51))))</f>
        <v>0.39800995024875624</v>
      </c>
      <c r="AD76" s="32">
        <f>IF('PUGLIA (2)'!$AD$1="-",(('PUGLIA (2)'!AD23-MAX('PUGLIA (2)'!$AD$3:$AD$51))/(MIN('PUGLIA (2)'!$AD$3:$AD$51)-MAX('PUGLIA (2)'!$AD$3:$AD$51))),(('PUGLIA (2)'!AD23-MIN('PUGLIA (2)'!$AD$3:$AD$51))/(MAX('PUGLIA (2)'!$AD$3:$AD$51)-MIN('PUGLIA (2)'!$AD$3:$AD$51))))</f>
        <v>0.28274853801169592</v>
      </c>
      <c r="AE76" s="32">
        <f>IF('PUGLIA (2)'!$AE$1="-",(('PUGLIA (2)'!AE23-MAX('PUGLIA (2)'!$AE$3:$AE$51))/(MIN('PUGLIA (2)'!$AE$3:$AE$51)-MAX('PUGLIA (2)'!$AE$3:$AE$51))),(('PUGLIA (2)'!AE23-MIN('PUGLIA (2)'!$AE$3:$AE$51))/(MAX('PUGLIA (2)'!$AE$3:$AE$51)-MIN('PUGLIA (2)'!$AE$3:$AE$51))))</f>
        <v>5.5555555555555552E-2</v>
      </c>
      <c r="AF76" s="32">
        <f>IF('PUGLIA (2)'!$AF$1="-",(('PUGLIA (2)'!AF23-MAX('PUGLIA (2)'!$AF$3:$AF$51))/(MIN('PUGLIA (2)'!$AF$3:$AF$51)-MAX('PUGLIA (2)'!$AF$3:$AF$51))),(('PUGLIA (2)'!AF23-MIN('PUGLIA (2)'!$AF$3:$AF$51))/(MAX('PUGLIA (2)'!$AF$3:$AF$51)-MIN('PUGLIA (2)'!$AF$3:$AF$51))))</f>
        <v>0.33244777200821157</v>
      </c>
      <c r="AG76" s="32">
        <f>IF('PUGLIA (2)'!$AG$1="-",(('PUGLIA (2)'!AG23-MAX('PUGLIA (2)'!$AG$3:$AG$51))/(MIN('PUGLIA (2)'!$AG$3:$AG$51)-MAX('PUGLIA (2)'!$AG$3:$AG$51))),(('PUGLIA (2)'!AG23-MIN('PUGLIA (2)'!$AG$3:$AG$51))/(MAX('PUGLIA (2)'!$AG$3:$AG$51)-MIN('PUGLIA (2)'!$AG$3:$AG$51))))</f>
        <v>4.878048780487805E-2</v>
      </c>
      <c r="AH76" s="32">
        <f>IF('PUGLIA (2)'!$AH$1="-",(('PUGLIA (2)'!AH23-MAX('PUGLIA (2)'!$AH$3:$AH$51))/(MIN('PUGLIA (2)'!$AH$3:$AH$51)-MAX('PUGLIA (2)'!$AH$3:$AH$51))),(('PUGLIA (2)'!AH58-MIN('PUGLIA (2)'!$AH$3:$AH$51))/(MAX('PUGLIA (2)'!$AH$3:$AH$51)-MIN('PUGLIA (2)'!$AH$3:$AH$51))))</f>
        <v>0.51798915722030558</v>
      </c>
      <c r="AI76" s="32">
        <f>IF('PUGLIA (2)'!$AI$1="-",(('PUGLIA (2)'!AI23-MAX('PUGLIA (2)'!$AI$3:$AI$51))/(MIN('PUGLIA (2)'!$AI$3:$AI$51)-MAX('PUGLIA (2)'!$AI$3:$AI$51))),(('PUGLIA (2)'!AI23-MIN('PUGLIA (2)'!$AI$3:$AI$51))/(MAX('PUGLIA (2)'!$AI$3:$AI$51)-MIN('PUGLIA (2)'!$AI$3:$AI$51))))</f>
        <v>0.5056179775280899</v>
      </c>
      <c r="AJ76" s="32">
        <f>IF('PUGLIA (2)'!$AJ$1="-",(('PUGLIA (2)'!AJ23-MAX('PUGLIA (2)'!$AJ$3:$AJ$51))/(MIN('PUGLIA (2)'!$AJ$3:$AJ$51)-MAX('PUGLIA (2)'!$AJ$3:$AJ$51))),(('PUGLIA (2)'!AJ23-MIN('PUGLIA (2)'!$AJ$3:$AJ$51))/(MAX('PUGLIA (2)'!$AJ$3:$AJ$51)-MIN('PUGLIA (2)'!$AJ$3:$AJ$51))))</f>
        <v>0.72276851562150801</v>
      </c>
      <c r="AK76" s="32">
        <f>IF('PUGLIA (2)'!$AK$1="-",(('PUGLIA (2)'!AK23-MAX('PUGLIA (2)'!$AK$3:$AK$51))/(MIN('PUGLIA (2)'!$AK$3:$AK$51)-MAX('PUGLIA (2)'!$AK$3:$AK$51))),(('PUGLIA (2)'!AK23-MIN('PUGLIA (2)'!$AK$3:$AK$51))/(MAX('PUGLIA (2)'!$AK$3:$AK$51)-MIN('PUGLIA (2)'!$AK$3:$AK$51))))</f>
        <v>0.82381530984204132</v>
      </c>
      <c r="AL76" s="32">
        <f>IF('PUGLIA (2)'!$AL$1="-",(('PUGLIA (2)'!AL23-MAX('PUGLIA (2)'!$AL$3:$AL$51))/(MIN('PUGLIA (2)'!$AL$3:$AL$51)-MAX('PUGLIA (2)'!$AL$3:$AL$51))),(('PUGLIA (2)'!AL23-MIN('PUGLIA (2)'!$AL$3:$AL$51))/(MAX('PUGLIA (2)'!$AL$3:$AL$51)-MIN('PUGLIA (2)'!$AL$3:$AL$51))))</f>
        <v>0</v>
      </c>
      <c r="AM76" s="32">
        <f>IF('PUGLIA (2)'!$AM$1="-",(('PUGLIA (2)'!AM23-MAX('PUGLIA (2)'!$AM$3:$AM$51))/(MIN('PUGLIA (2)'!$AM$3:$AM$51)-MAX('PUGLIA (2)'!$AM$3:$AM$51))),(('PUGLIA (2)'!AM23-MIN('PUGLIA (2)'!$AM$3:$AM$51))/(MAX('PUGLIA (2)'!$AM$3:$AM$51)-MIN('PUGLIA (2)'!$AM$3:$AM$51))))</f>
        <v>0</v>
      </c>
      <c r="AN76" s="32">
        <f>IF('PUGLIA (2)'!$AN$1="-",(('PUGLIA (2)'!AN23-MAX('PUGLIA (2)'!$AN$3:$AN$51))/(MIN('PUGLIA (2)'!$AN$3:$AN$51)-MAX('PUGLIA (2)'!$AN$3:$AN$51))),(('PUGLIA (2)'!AN23-MIN('PUGLIA (2)'!$AN$3:$AN$51))/(MAX('PUGLIA (2)'!$AN$3:$AN$51)-MIN('PUGLIA (2)'!$AN$3:$AN$51))))</f>
        <v>0</v>
      </c>
      <c r="AO76" s="32">
        <f>IF('PUGLIA (2)'!$AO$1="-",(('PUGLIA (2)'!AO23-MAX('PUGLIA (2)'!$AO$3:$AO$51))/(MIN('PUGLIA (2)'!$AO$3:$AO$51)-MAX('PUGLIA (2)'!$AO$3:$AO$51))),(('PUGLIA (2)'!AO23-MIN('PUGLIA (2)'!$AO$3:$AO$51))/(MAX('PUGLIA (2)'!$AO$3:$AO$51)-MIN('PUGLIA (2)'!$AO$3:$AO$51))))</f>
        <v>0</v>
      </c>
      <c r="AP76" s="32">
        <f>IF('PUGLIA (2)'!$AP$1="-",(('PUGLIA (2)'!AP23-MAX('PUGLIA (2)'!$AP$3:$AP$51))/(MIN('PUGLIA (2)'!$AP$3:$AP$51)-MAX('PUGLIA (2)'!$AP$3:$AP$51))),(('PUGLIA (2)'!AP23-MIN('PUGLIA (2)'!$AP$3:$AP$51))/(MAX('PUGLIA (2)'!$AP$3:$AP$51)-MIN('PUGLIA (2)'!$AP$3:$AP$51))))</f>
        <v>0</v>
      </c>
      <c r="AQ76" s="32">
        <f>IF('PUGLIA (2)'!$AQ$1="-",(('PUGLIA (2)'!AQ23-MAX('PUGLIA (2)'!$AQ$3:$AQ$51))/(MIN('PUGLIA (2)'!$AQ$3:$AQ$51)-MAX('PUGLIA (2)'!$AQ$3:$AQ$51))),(('PUGLIA (2)'!AQ23-MIN('PUGLIA (2)'!$AQ$3:$AQ$51))/(MAX('PUGLIA (2)'!$AQ$3:$AQ$51)-MIN('PUGLIA (2)'!$AQ$3:$AQ$51))))</f>
        <v>1.4903129657228018E-3</v>
      </c>
      <c r="AR76" s="32">
        <f>IF('PUGLIA (2)'!$AR$1="-",(('PUGLIA (2)'!AR23-MAX('PUGLIA (2)'!$AR$3:$AR$51))/(MIN('PUGLIA (2)'!$AR$3:$AR$51)-MAX('PUGLIA (2)'!$AR$3:$AR$51))),(('PUGLIA (2)'!AR23-MIN('PUGLIA (2)'!$AR$3:$AR$51))/(MAX('PUGLIA (2)'!$AR$3:$AR$51)-MIN('PUGLIA (2)'!$AR$3:$AR$51))))</f>
        <v>6.2866275972296215E-2</v>
      </c>
      <c r="AS76" s="32">
        <f>IF('PUGLIA (2)'!$AS$1="-",(('PUGLIA (2)'!AS23-MAX('PUGLIA (2)'!$AS$3:$AS$51))/(MIN('PUGLIA (2)'!$AS$3:$AS$51)-MAX('PUGLIA (2)'!$AS$3:$AS$51))),(('PUGLIA (2)'!AS23-MIN('PUGLIA (2)'!$AS$3:$AS$51))/(MAX('PUGLIA (2)'!$AS$3:$AS$51)-MIN('PUGLIA (2)'!$AS$3:$AS$51))))</f>
        <v>0.55705584324567892</v>
      </c>
      <c r="AT76" s="32">
        <f>IF('PUGLIA (2)'!$AT$1="-",(('PUGLIA (2)'!AT23-MAX('PUGLIA (2)'!$AT$3:$AT$51))/(MIN('PUGLIA (2)'!$AT$3:$AT$51)-MAX('PUGLIA (2)'!$AT$3:$AT$51))),(('PUGLIA (2)'!AT23-MIN('PUGLIA (2)'!$AT$3:$AT$51))/(MAX('PUGLIA (2)'!$AT$3:$AT$51)-MIN('PUGLIA (2)'!$AT$3:$AT$51))))</f>
        <v>0.1477339133830522</v>
      </c>
      <c r="AU76" s="32">
        <f>IF('PUGLIA (2)'!$AU$1="-",(('PUGLIA (2)'!AU23-MAX('PUGLIA (2)'!$AU$3:$AU$51))/(MIN('PUGLIA (2)'!$AU$3:$AU$51)-MAX('PUGLIA (2)'!$AU$3:$AU$51))),(('PUGLIA (2)'!AU23-MIN('PUGLIA (2)'!$AU$3:$AU$51))/(MAX('PUGLIA (2)'!$AU$3:$AU$51)-MIN('PUGLIA (2)'!$AU$3:$AU$51))))</f>
        <v>0.26415094339622641</v>
      </c>
      <c r="AV76" s="32">
        <f>IF('PUGLIA (2)'!$AV$1="-",(('PUGLIA (2)'!AV23-MAX('PUGLIA (2)'!$AV$3:$AV$51))/(MIN('PUGLIA (2)'!$AV$3:$AV$51)-MAX('PUGLIA (2)'!$AV$3:$AV$51))),(('PUGLIA (2)'!AV23-MIN('PUGLIA (2)'!$AV$3:$AV$51))/(MAX('PUGLIA (2)'!$AV$3:$AV$51)-MIN('PUGLIA (2)'!$AV$3:$AV$51))))</f>
        <v>0.27265328668097638</v>
      </c>
      <c r="AW76" s="32">
        <f>IF('PUGLIA (2)'!$AW$1="-",(('PUGLIA (2)'!AW23-MAX('PUGLIA (2)'!$AW$3:$AW$51))/(MIN('PUGLIA (2)'!$AW$3:$AW$51)-MAX('PUGLIA (2)'!$AW$3:$AW$51))),(('PUGLIA (2)'!AW23-MIN('PUGLIA (2)'!$AW$3:$AW$51))/(MAX('PUGLIA (2)'!$AW$3:$AW$51)-MIN('PUGLIA (2)'!$AW$3:$AW$51))))</f>
        <v>0.92307692299999999</v>
      </c>
      <c r="AX76" s="32">
        <f>IF('PUGLIA (2)'!$AX$1="-",(('PUGLIA (2)'!AX23-MAX('PUGLIA (2)'!$AX$3:$AX$51))/(MIN('PUGLIA (2)'!$AX$3:$AX$51)-MAX('PUGLIA (2)'!$AX$3:$AX$51))),(('PUGLIA (2)'!AX23-MIN('PUGLIA (2)'!$AX$3:$AX$51))/(MAX('PUGLIA (2)'!$AX$3:$AX$51)-MIN('PUGLIA (2)'!$AX$3:$AX$51))))</f>
        <v>0.16033755274261599</v>
      </c>
      <c r="AY76" s="32">
        <f>IF('PUGLIA (2)'!$AY$1="-",(('PUGLIA (2)'!AY23-MAX('PUGLIA (2)'!$AY$3:$AY$51))/(MIN('PUGLIA (2)'!$AY$3:$AY$51)-MAX('PUGLIA (2)'!$AY$3:$AY$51))),(('PUGLIA (2)'!AY23-MIN('PUGLIA (2)'!$AY$3:$AY$51))/(MAX('PUGLIA (2)'!$AY$3:$AY$51)-MIN('PUGLIA (2)'!$AY$3:$AY$51))))</f>
        <v>0.61976549413735349</v>
      </c>
      <c r="AZ76" s="32">
        <f>IF('PUGLIA (2)'!$AZ$1="-",(('PUGLIA (2)'!AZ23-MAX('PUGLIA (2)'!$AZ$3:$AZ$51))/(MIN('PUGLIA (2)'!$AZ$3:$AZ$51)-MAX('PUGLIA (2)'!$AZ$3:$AZ$51))),(('PUGLIA (2)'!AZ23-MIN('PUGLIA (2)'!$AZ$3:$AZ$51))/(MAX('PUGLIA (2)'!$AZ$3:$AZ$51)-MIN('PUGLIA (2)'!$AZ$3:$AZ$51))))</f>
        <v>0.10483870967741936</v>
      </c>
      <c r="BA76" s="32">
        <f>IF('PUGLIA (2)'!$BA$1="-",(('PUGLIA (2)'!BA23-MAX('PUGLIA (2)'!$BA$3:$BA$51))/(MIN('PUGLIA (2)'!$BA$3:$BA$51)-MAX('PUGLIA (2)'!$BA$3:$BA$51))),(('PUGLIA (2)'!BA23-MIN('PUGLIA (2)'!$BA$3:$BA$51))/(MAX('PUGLIA (2)'!$BA$3:$BA$51)-MIN('PUGLIA (2)'!$BA$3:$BA$51))))</f>
        <v>0.22222222222222224</v>
      </c>
      <c r="BC76" s="32">
        <f>IF('PUGLIA (2)'!$BC$1="-",(('PUGLIA (2)'!BC23-MAX('PUGLIA (2)'!$BC$3:$BC$51))/(MIN('PUGLIA (2)'!$BC$3:$BC$51)-MAX('PUGLIA (2)'!$BC$3:$BC$51))),(('PUGLIA (2)'!BC23-MIN('PUGLIA (2)'!$BC$3:$BC$51))/(MAX('PUGLIA (2)'!$BC$3:$BC$51)-MIN('PUGLIA (2)'!$BC$3:$BC$51))))</f>
        <v>4.8732943469785579E-2</v>
      </c>
      <c r="BD76" s="32">
        <f>IF('PUGLIA (2)'!$BD$1="-",(('PUGLIA (2)'!BD23-MAX('PUGLIA (2)'!$BD$3:$BD$51))/(MIN('PUGLIA (2)'!$BD$3:$BD$51)-MAX('PUGLIA (2)'!$BD$3:$BD$51))),(('PUGLIA (2)'!BD23-MIN('PUGLIA (2)'!$BD$3:$BD$51))/(MAX('PUGLIA (2)'!$BD$3:$BD$51)-MIN('PUGLIA (2)'!$BD$3:$BD$51))))</f>
        <v>0.23076923124999996</v>
      </c>
    </row>
    <row r="77" spans="1:56" ht="13.8" customHeight="1" x14ac:dyDescent="0.3">
      <c r="A77" s="32">
        <f t="shared" si="2"/>
        <v>73012</v>
      </c>
      <c r="B77" s="32" t="str">
        <f t="shared" si="2"/>
        <v>MANDURIA</v>
      </c>
      <c r="C77" s="32" t="str">
        <f t="shared" si="2"/>
        <v>PUGLIA</v>
      </c>
      <c r="D77" s="32">
        <f t="shared" si="2"/>
        <v>64390</v>
      </c>
      <c r="E77" s="32">
        <f t="shared" si="2"/>
        <v>3</v>
      </c>
      <c r="F77" s="32" t="str">
        <f t="shared" si="2"/>
        <v>B</v>
      </c>
      <c r="G77" s="32">
        <f>IF('PUGLIA (2)'!$G$1="-",(('PUGLIA (2)'!G24-MAX('PUGLIA (2)'!$G$3:$G$51))/(MIN('PUGLIA (2)'!$G$3:$G$51)-MAX('PUGLIA (2)'!$G$3:$G$51))),(('PUGLIA (2)'!G24-MIN('PUGLIA (2)'!$G$3:$G$51))/(MAX('PUGLIA (2)'!$G$3:$G$51)-MIN('PUGLIA (2)'!$G$3:$G$51))))</f>
        <v>0.4</v>
      </c>
      <c r="H77" s="32">
        <f>IF('PUGLIA (2)'!$H$1="-",(('PUGLIA (2)'!H24-MAX('PUGLIA (2)'!$H$3:$H$51))/(MIN('PUGLIA (2)'!$H$3:$H$51)-MAX('PUGLIA (2)'!$H$3:$H$51))),(('PUGLIA (2)'!H24-MIN('PUGLIA (2)'!$H$3:$H$51))/(MAX('PUGLIA (2)'!$H$3:$H$51)-MIN('PUGLIA (2)'!$H$3:$H$51))))</f>
        <v>0.34782608695652173</v>
      </c>
      <c r="I77" s="32">
        <f>IF('PUGLIA (2)'!$I$1="-",(('PUGLIA (2)'!I24-MAX('PUGLIA (2)'!$I$3:$I$51))/(MIN('PUGLIA (2)'!$I$3:$I$51)-MAX('PUGLIA (2)'!$I$3:$I$51))),(('PUGLIA (2)'!I24-MIN('PUGLIA (2)'!$I$3:$I$51))/(MAX('PUGLIA (2)'!$I$3:$I$51)-MIN('PUGLIA (2)'!$I$3:$I$51))))</f>
        <v>0.94505080918328943</v>
      </c>
      <c r="J77" s="32">
        <f>IF('PUGLIA (2)'!$J$1="-",(('PUGLIA (2)'!J24-MAX('PUGLIA (2)'!$J$3:$J$51))/(MIN('PUGLIA (2)'!$J$3:$J$51)-MAX('PUGLIA (2)'!$J$3:$J$51))),(('PUGLIA (2)'!J24-MIN('PUGLIA (2)'!$J$3:$J$51))/(MAX('PUGLIA (2)'!$J$3:$J$51)-MIN('PUGLIA (2)'!$J$3:$J$51))))</f>
        <v>0.85600354452813465</v>
      </c>
      <c r="K77" s="32">
        <f>IF('PUGLIA (2)'!$K$1="-",(('PUGLIA (2)'!K24-MAX('PUGLIA (2)'!$K$3:$K$51))/(MIN('PUGLIA (2)'!$K$3:$K$51)-MAX('PUGLIA (2)'!$K$3:$K$51))),(('PUGLIA (2)'!K24-MIN('PUGLIA (2)'!$K$3:$K$51))/(MAX('PUGLIA (2)'!$K$3:$K$51)-MIN('PUGLIA (2)'!$K$3:$K$51))))</f>
        <v>0.956222331529759</v>
      </c>
      <c r="L77" s="32">
        <f>IF('PUGLIA (2)'!$L$1="-",(('PUGLIA (2)'!L24-MAX('PUGLIA (2)'!$L$3:$L$51))/(MIN('PUGLIA (2)'!$L$3:$L$51)-MAX('PUGLIA (2)'!$L$3:$L$51))),(('PUGLIA (2)'!L24-MIN('PUGLIA (2)'!$L$3:$L$51))/(MAX('PUGLIA (2)'!$L$3:$L$51)-MIN('PUGLIA (2)'!$L$3:$L$51))))</f>
        <v>0.91215403128760519</v>
      </c>
      <c r="M77" s="32">
        <f>IF('PUGLIA (2)'!$M$1="-",(('PUGLIA (2)'!M24-MAX('PUGLIA (2)'!$M$3:$M$51))/(MIN('PUGLIA (2)'!$M$3:$M$51)-MAX('PUGLIA (2)'!$M$3:$M$51))),(('PUGLIA (2)'!M24-MIN('PUGLIA (2)'!$M$3:$M$51))/(MAX('PUGLIA (2)'!$M$3:$M$51)-MIN('PUGLIA (2)'!$M$3:$M$51))))</f>
        <v>2.0340323829400479E-2</v>
      </c>
      <c r="N77" s="32">
        <f>IF('PUGLIA (2)'!$N$1="-",(('PUGLIA (2)'!N24-MAX('PUGLIA (2)'!$N$3:$N$51))/(MIN('PUGLIA (2)'!$N$3:$N$51)-MAX('PUGLIA (2)'!$N$3:$N$51))),(('PUGLIA (2)'!N24-MIN('PUGLIA (2)'!$N$3:$N$51))/(MAX('PUGLIA (2)'!$N$3:$N$51)-MIN('PUGLIA (2)'!$N$3:$N$51))))</f>
        <v>0.2857142857142857</v>
      </c>
      <c r="O77" s="32">
        <f>IF('PUGLIA (2)'!$O$1="-",(('PUGLIA (2)'!O24-MAX('PUGLIA (2)'!$O$3:$O$51))/(MIN('PUGLIA (2)'!$O$3:$O$51)-MAX('PUGLIA (2)'!$O$3:$O$51))),(('PUGLIA (2)'!O24-MIN('PUGLIA (2)'!$O$3:$O$51))/(MAX('PUGLIA (2)'!$O$3:$O$51)-MIN('PUGLIA (2)'!$O$3:$O$51))))</f>
        <v>1</v>
      </c>
      <c r="P77" s="32">
        <f>IF('PUGLIA (2)'!$P$1="-",(('PUGLIA (2)'!P24-MAX('PUGLIA (2)'!$P$3:$P$51))/(MIN('PUGLIA (2)'!$P$3:$P$51)-MAX('PUGLIA (2)'!$P$3:$P$51))),(('PUGLIA (2)'!P24-MIN('PUGLIA (2)'!$P$3:$P$51))/(MAX('PUGLIA (2)'!$P$3:$P$51)-MIN('PUGLIA (2)'!$P$3:$P$51))))</f>
        <v>0.73297491039426521</v>
      </c>
      <c r="Q77" s="32">
        <f>IF('PUGLIA (2)'!$Q$1="-",(('PUGLIA (2)'!Q24-MAX('PUGLIA (2)'!$Q$3:$Q$51))/(MIN('PUGLIA (2)'!$Q$3:$Q$51)-MAX('PUGLIA (2)'!$Q$3:$Q$51))),(('PUGLIA (2)'!Q24-MIN('PUGLIA (2)'!$Q$3:$Q$51))/(MAX('PUGLIA (2)'!$Q$3:$Q$51)-MIN('PUGLIA (2)'!$Q$3:$Q$51))))</f>
        <v>0.14104477611940303</v>
      </c>
      <c r="R77" s="32">
        <f>IF('PUGLIA (2)'!$R$1="-",(('PUGLIA (2)'!R24-MAX('PUGLIA (2)'!$R$3:$R$51))/(MIN('PUGLIA (2)'!$R$3:$R$51)-MAX('PUGLIA (2)'!$R$3:$R$51))),(('PUGLIA (2)'!R24-MIN('PUGLIA (2)'!$R$3:$R$51))/(MAX('PUGLIA (2)'!$R$3:$R$51)-MIN('PUGLIA (2)'!$R$3:$R$51))))</f>
        <v>0.2416851441241685</v>
      </c>
      <c r="S77" s="32">
        <f>IF('PUGLIA (2)'!$S$1="-",(('PUGLIA (2)'!S24-MAX('PUGLIA (2)'!$S$3:$S$51))/(MIN('PUGLIA (2)'!$S$3:$S$51)-MAX('PUGLIA (2)'!$S$3:$S$51))),(('PUGLIA (2)'!S24-MIN('PUGLIA (2)'!$S$3:$S$51))/(MAX('PUGLIA (2)'!$S$3:$S$51)-MIN('PUGLIA (2)'!$S$3:$S$51))))</f>
        <v>3.6585365853658534E-2</v>
      </c>
      <c r="T77" s="32">
        <f>IF('PUGLIA (2)'!$T$1="-",(('PUGLIA (2)'!T24-MAX('PUGLIA (2)'!$T$3:$T$51))/(MIN('PUGLIA (2)'!$T$3:$T$51)-MAX('PUGLIA (2)'!$T$3:$T$51))),(('PUGLIA (2)'!T24-MIN('PUGLIA (2)'!$T$3:$T$51))/(MAX('PUGLIA (2)'!$T$3:$T$51)-MIN('PUGLIA (2)'!$T$3:$T$51))))</f>
        <v>7.3529411764705885E-2</v>
      </c>
      <c r="U77" s="32">
        <f>IF('PUGLIA (2)'!$U$1="-",(('PUGLIA (2)'!U24-MAX('PUGLIA (2)'!$U$3:$U$51))/(MIN('PUGLIA (2)'!$U$3:$U$51)-MAX('PUGLIA (2)'!$U$3:$U$51))),(('PUGLIA (2)'!U24-MIN('PUGLIA (2)'!$U$3:$U$51))/(MAX('PUGLIA (2)'!$U$3:$U$51)-MIN('PUGLIA (2)'!$U$3:$U$51))))</f>
        <v>0</v>
      </c>
      <c r="V77" s="32">
        <f>IF('PUGLIA (2)'!$V$1="-",(('PUGLIA (2)'!V24-MAX('PUGLIA (2)'!$V$3:$V$51))/(MIN('PUGLIA (2)'!$V$3:$V$51)-MAX('PUGLIA (2)'!$V$3:$V$51))),(('PUGLIA (2)'!V24-MIN('PUGLIA (2)'!$V$3:$V$51))/(MAX('PUGLIA (2)'!$V$3:$V$51)-MIN('PUGLIA (2)'!$V$3:$V$51))))</f>
        <v>0</v>
      </c>
      <c r="W77" s="32">
        <f>IF('PUGLIA (2)'!$W$1="-",(('PUGLIA (2)'!W24-MAX('PUGLIA (2)'!$W$3:$W$51))/(MIN('PUGLIA (2)'!$W$3:$W$51)-MAX('PUGLIA (2)'!$W$3:$W$51))),(('PUGLIA (2)'!W24-MIN('PUGLIA (2)'!$W$3:$W$51))/(MAX('PUGLIA (2)'!$W$3:$W$51)-MIN('PUGLIA (2)'!$W$3:$W$51))))</f>
        <v>0</v>
      </c>
      <c r="X77" s="32">
        <f>IF('PUGLIA (2)'!$X$1="-",(('PUGLIA (2)'!X24-MAX('PUGLIA (2)'!$X$3:$X$51))/(MIN('PUGLIA (2)'!$X$3:$X$51)-MAX('PUGLIA (2)'!$X$3:$X$51))),(('PUGLIA (2)'!X24-MIN('PUGLIA (2)'!$X$3:$X$51))/(MAX('PUGLIA (2)'!$X$3:$X$51)-MIN('PUGLIA (2)'!$X$3:$X$51))))</f>
        <v>7.407407407407407E-2</v>
      </c>
      <c r="Y77" s="32">
        <f>IF('PUGLIA (2)'!$Y$1="-",(('PUGLIA (2)'!Y24-MAX('PUGLIA (2)'!$Y$3:$Y$51))/(MIN('PUGLIA (2)'!$Y$3:$Y$51)-MAX('PUGLIA (2)'!$Y$3:$Y$51))),(('PUGLIA (2)'!Y24-MIN('PUGLIA (2)'!$Y$3:$Y$51))/(MAX('PUGLIA (2)'!$Y$3:$Y$51)-MIN('PUGLIA (2)'!$Y$3:$Y$51))))</f>
        <v>1</v>
      </c>
      <c r="Z77" s="32">
        <f>IF('PUGLIA (2)'!$Z$1="-",(('PUGLIA (2)'!Z24-MAX('PUGLIA (2)'!$Z$3:$Z$51))/(MIN('PUGLIA (2)'!$Z$3:$Z$51)-MAX('PUGLIA (2)'!$Z$3:$Z$51))),(('PUGLIA (2)'!Z24-MIN('PUGLIA (2)'!$Z$3:$Z$51))/(MAX('PUGLIA (2)'!$Z$3:$Z$51)-MIN('PUGLIA (2)'!$Z$3:$Z$51))))</f>
        <v>0.21768707482993191</v>
      </c>
      <c r="AA77" s="32">
        <f>IF('PUGLIA (2)'!$AA$1="-",(('PUGLIA (2)'!AA24-MAX('PUGLIA (2)'!$AA$3:$AA$51))/(MIN('PUGLIA (2)'!$AA$3:$AA$51)-MAX('PUGLIA (2)'!$AA$3:$AA$51))),(('PUGLIA (2)'!AA24-MIN('PUGLIA (2)'!$AA$3:$AA$51))/(MAX('PUGLIA (2)'!$AA$3:$AA$51)-MIN('PUGLIA (2)'!$AA$3:$AA$51))))</f>
        <v>8.9609151572926607E-2</v>
      </c>
      <c r="AB77" s="32">
        <f>IF('PUGLIA (2)'!$AB$1="-",(('PUGLIA (2)'!AB24-MAX('PUGLIA (2)'!$AB$3:$AB$51))/(MIN('PUGLIA (2)'!$AB$3:$AB$51)-MAX('PUGLIA (2)'!$AB$3:$AB$51))),(('PUGLIA (2)'!AB24-MIN('PUGLIA (2)'!$AB$3:$AB$51))/(MAX('PUGLIA (2)'!$AB$3:$AB$51)-MIN('PUGLIA (2)'!$AB$3:$AB$51))))</f>
        <v>0.22487778381314502</v>
      </c>
      <c r="AC77" s="32">
        <f>IF('PUGLIA (2)'!$AC$1="-",(('PUGLIA (2)'!AC24-MAX('PUGLIA (2)'!$AC$3:$AC$51))/(MIN('PUGLIA (2)'!$AC$3:$AC$51)-MAX('PUGLIA (2)'!$AC$3:$AC$51))),(('PUGLIA (2)'!AC24-MIN('PUGLIA (2)'!$AC$3:$AC$51))/(MAX('PUGLIA (2)'!$AC$3:$AC$51)-MIN('PUGLIA (2)'!$AC$3:$AC$51))))</f>
        <v>0.19402985074626866</v>
      </c>
      <c r="AD77" s="32">
        <f>IF('PUGLIA (2)'!$AD$1="-",(('PUGLIA (2)'!AD24-MAX('PUGLIA (2)'!$AD$3:$AD$51))/(MIN('PUGLIA (2)'!$AD$3:$AD$51)-MAX('PUGLIA (2)'!$AD$3:$AD$51))),(('PUGLIA (2)'!AD24-MIN('PUGLIA (2)'!$AD$3:$AD$51))/(MAX('PUGLIA (2)'!$AD$3:$AD$51)-MIN('PUGLIA (2)'!$AD$3:$AD$51))))</f>
        <v>0.17612085769980509</v>
      </c>
      <c r="AE77" s="32">
        <f>IF('PUGLIA (2)'!$AE$1="-",(('PUGLIA (2)'!AE24-MAX('PUGLIA (2)'!$AE$3:$AE$51))/(MIN('PUGLIA (2)'!$AE$3:$AE$51)-MAX('PUGLIA (2)'!$AE$3:$AE$51))),(('PUGLIA (2)'!AE24-MIN('PUGLIA (2)'!$AE$3:$AE$51))/(MAX('PUGLIA (2)'!$AE$3:$AE$51)-MIN('PUGLIA (2)'!$AE$3:$AE$51))))</f>
        <v>0</v>
      </c>
      <c r="AF77" s="32">
        <f>IF('PUGLIA (2)'!$AF$1="-",(('PUGLIA (2)'!AF24-MAX('PUGLIA (2)'!$AF$3:$AF$51))/(MIN('PUGLIA (2)'!$AF$3:$AF$51)-MAX('PUGLIA (2)'!$AF$3:$AF$51))),(('PUGLIA (2)'!AF24-MIN('PUGLIA (2)'!$AF$3:$AF$51))/(MAX('PUGLIA (2)'!$AF$3:$AF$51)-MIN('PUGLIA (2)'!$AF$3:$AF$51))))</f>
        <v>0.60487863784567086</v>
      </c>
      <c r="AG77" s="32">
        <f>IF('PUGLIA (2)'!$AG$1="-",(('PUGLIA (2)'!AG24-MAX('PUGLIA (2)'!$AG$3:$AG$51))/(MIN('PUGLIA (2)'!$AG$3:$AG$51)-MAX('PUGLIA (2)'!$AG$3:$AG$51))),(('PUGLIA (2)'!AG24-MIN('PUGLIA (2)'!$AG$3:$AG$51))/(MAX('PUGLIA (2)'!$AG$3:$AG$51)-MIN('PUGLIA (2)'!$AG$3:$AG$51))))</f>
        <v>9.0592334494773524E-2</v>
      </c>
      <c r="AH77" s="32">
        <f>IF('PUGLIA (2)'!$AH$1="-",(('PUGLIA (2)'!AH24-MAX('PUGLIA (2)'!$AH$3:$AH$51))/(MIN('PUGLIA (2)'!$AH$3:$AH$51)-MAX('PUGLIA (2)'!$AH$3:$AH$51))),(('PUGLIA (2)'!AH59-MIN('PUGLIA (2)'!$AH$3:$AH$51))/(MAX('PUGLIA (2)'!$AH$3:$AH$51)-MIN('PUGLIA (2)'!$AH$3:$AH$51))))</f>
        <v>0.39896500739280422</v>
      </c>
      <c r="AI77" s="32">
        <f>IF('PUGLIA (2)'!$AI$1="-",(('PUGLIA (2)'!AI24-MAX('PUGLIA (2)'!$AI$3:$AI$51))/(MIN('PUGLIA (2)'!$AI$3:$AI$51)-MAX('PUGLIA (2)'!$AI$3:$AI$51))),(('PUGLIA (2)'!AI24-MIN('PUGLIA (2)'!$AI$3:$AI$51))/(MAX('PUGLIA (2)'!$AI$3:$AI$51)-MIN('PUGLIA (2)'!$AI$3:$AI$51))))</f>
        <v>0.42696629213483145</v>
      </c>
      <c r="AJ77" s="32">
        <f>IF('PUGLIA (2)'!$AJ$1="-",(('PUGLIA (2)'!AJ24-MAX('PUGLIA (2)'!$AJ$3:$AJ$51))/(MIN('PUGLIA (2)'!$AJ$3:$AJ$51)-MAX('PUGLIA (2)'!$AJ$3:$AJ$51))),(('PUGLIA (2)'!AJ24-MIN('PUGLIA (2)'!$AJ$3:$AJ$51))/(MAX('PUGLIA (2)'!$AJ$3:$AJ$51)-MIN('PUGLIA (2)'!$AJ$3:$AJ$51))))</f>
        <v>0.68745809681312298</v>
      </c>
      <c r="AK77" s="32">
        <f>IF('PUGLIA (2)'!$AK$1="-",(('PUGLIA (2)'!AK24-MAX('PUGLIA (2)'!$AK$3:$AK$51))/(MIN('PUGLIA (2)'!$AK$3:$AK$51)-MAX('PUGLIA (2)'!$AK$3:$AK$51))),(('PUGLIA (2)'!AK24-MIN('PUGLIA (2)'!$AK$3:$AK$51))/(MAX('PUGLIA (2)'!$AK$3:$AK$51)-MIN('PUGLIA (2)'!$AK$3:$AK$51))))</f>
        <v>0.76063183475091123</v>
      </c>
      <c r="AL77" s="32">
        <f>IF('PUGLIA (2)'!$AL$1="-",(('PUGLIA (2)'!AL24-MAX('PUGLIA (2)'!$AL$3:$AL$51))/(MIN('PUGLIA (2)'!$AL$3:$AL$51)-MAX('PUGLIA (2)'!$AL$3:$AL$51))),(('PUGLIA (2)'!AL24-MIN('PUGLIA (2)'!$AL$3:$AL$51))/(MAX('PUGLIA (2)'!$AL$3:$AL$51)-MIN('PUGLIA (2)'!$AL$3:$AL$51))))</f>
        <v>7.1578947368421061E-2</v>
      </c>
      <c r="AM77" s="32">
        <f>IF('PUGLIA (2)'!$AM$1="-",(('PUGLIA (2)'!AM24-MAX('PUGLIA (2)'!$AM$3:$AM$51))/(MIN('PUGLIA (2)'!$AM$3:$AM$51)-MAX('PUGLIA (2)'!$AM$3:$AM$51))),(('PUGLIA (2)'!AM24-MIN('PUGLIA (2)'!$AM$3:$AM$51))/(MAX('PUGLIA (2)'!$AM$3:$AM$51)-MIN('PUGLIA (2)'!$AM$3:$AM$51))))</f>
        <v>0.25</v>
      </c>
      <c r="AN77" s="32">
        <f>IF('PUGLIA (2)'!$AN$1="-",(('PUGLIA (2)'!AN24-MAX('PUGLIA (2)'!$AN$3:$AN$51))/(MIN('PUGLIA (2)'!$AN$3:$AN$51)-MAX('PUGLIA (2)'!$AN$3:$AN$51))),(('PUGLIA (2)'!AN24-MIN('PUGLIA (2)'!$AN$3:$AN$51))/(MAX('PUGLIA (2)'!$AN$3:$AN$51)-MIN('PUGLIA (2)'!$AN$3:$AN$51))))</f>
        <v>0.1111111111111111</v>
      </c>
      <c r="AO77" s="32">
        <f>IF('PUGLIA (2)'!$AO$1="-",(('PUGLIA (2)'!AO24-MAX('PUGLIA (2)'!$AO$3:$AO$51))/(MIN('PUGLIA (2)'!$AO$3:$AO$51)-MAX('PUGLIA (2)'!$AO$3:$AO$51))),(('PUGLIA (2)'!AO24-MIN('PUGLIA (2)'!$AO$3:$AO$51))/(MAX('PUGLIA (2)'!$AO$3:$AO$51)-MIN('PUGLIA (2)'!$AO$3:$AO$51))))</f>
        <v>0.12698412698412698</v>
      </c>
      <c r="AP77" s="32">
        <f>IF('PUGLIA (2)'!$AP$1="-",(('PUGLIA (2)'!AP24-MAX('PUGLIA (2)'!$AP$3:$AP$51))/(MIN('PUGLIA (2)'!$AP$3:$AP$51)-MAX('PUGLIA (2)'!$AP$3:$AP$51))),(('PUGLIA (2)'!AP24-MIN('PUGLIA (2)'!$AP$3:$AP$51))/(MAX('PUGLIA (2)'!$AP$3:$AP$51)-MIN('PUGLIA (2)'!$AP$3:$AP$51))))</f>
        <v>0</v>
      </c>
      <c r="AQ77" s="32">
        <f>IF('PUGLIA (2)'!$AQ$1="-",(('PUGLIA (2)'!AQ24-MAX('PUGLIA (2)'!$AQ$3:$AQ$51))/(MIN('PUGLIA (2)'!$AQ$3:$AQ$51)-MAX('PUGLIA (2)'!$AQ$3:$AQ$51))),(('PUGLIA (2)'!AQ24-MIN('PUGLIA (2)'!$AQ$3:$AQ$51))/(MAX('PUGLIA (2)'!$AQ$3:$AQ$51)-MIN('PUGLIA (2)'!$AQ$3:$AQ$51))))</f>
        <v>5.9612518628912071E-3</v>
      </c>
      <c r="AR77" s="32">
        <f>IF('PUGLIA (2)'!$AR$1="-",(('PUGLIA (2)'!AR24-MAX('PUGLIA (2)'!$AR$3:$AR$51))/(MIN('PUGLIA (2)'!$AR$3:$AR$51)-MAX('PUGLIA (2)'!$AR$3:$AR$51))),(('PUGLIA (2)'!AR24-MIN('PUGLIA (2)'!$AR$3:$AR$51))/(MAX('PUGLIA (2)'!$AR$3:$AR$51)-MIN('PUGLIA (2)'!$AR$3:$AR$51))))</f>
        <v>0</v>
      </c>
      <c r="AS77" s="32">
        <f>IF('PUGLIA (2)'!$AS$1="-",(('PUGLIA (2)'!AS24-MAX('PUGLIA (2)'!$AS$3:$AS$51))/(MIN('PUGLIA (2)'!$AS$3:$AS$51)-MAX('PUGLIA (2)'!$AS$3:$AS$51))),(('PUGLIA (2)'!AS24-MIN('PUGLIA (2)'!$AS$3:$AS$51))/(MAX('PUGLIA (2)'!$AS$3:$AS$51)-MIN('PUGLIA (2)'!$AS$3:$AS$51))))</f>
        <v>0.66307511247963091</v>
      </c>
      <c r="AT77" s="32">
        <f>IF('PUGLIA (2)'!$AT$1="-",(('PUGLIA (2)'!AT24-MAX('PUGLIA (2)'!$AT$3:$AT$51))/(MIN('PUGLIA (2)'!$AT$3:$AT$51)-MAX('PUGLIA (2)'!$AT$3:$AT$51))),(('PUGLIA (2)'!AT24-MIN('PUGLIA (2)'!$AT$3:$AT$51))/(MAX('PUGLIA (2)'!$AT$3:$AT$51)-MIN('PUGLIA (2)'!$AT$3:$AT$51))))</f>
        <v>0.12740014796247626</v>
      </c>
      <c r="AU77" s="32">
        <f>IF('PUGLIA (2)'!$AU$1="-",(('PUGLIA (2)'!AU24-MAX('PUGLIA (2)'!$AU$3:$AU$51))/(MIN('PUGLIA (2)'!$AU$3:$AU$51)-MAX('PUGLIA (2)'!$AU$3:$AU$51))),(('PUGLIA (2)'!AU24-MIN('PUGLIA (2)'!$AU$3:$AU$51))/(MAX('PUGLIA (2)'!$AU$3:$AU$51)-MIN('PUGLIA (2)'!$AU$3:$AU$51))))</f>
        <v>9.4339622641509441E-2</v>
      </c>
      <c r="AV77" s="32">
        <f>IF('PUGLIA (2)'!$AV$1="-",(('PUGLIA (2)'!AV24-MAX('PUGLIA (2)'!$AV$3:$AV$51))/(MIN('PUGLIA (2)'!$AV$3:$AV$51)-MAX('PUGLIA (2)'!$AV$3:$AV$51))),(('PUGLIA (2)'!AV24-MIN('PUGLIA (2)'!$AV$3:$AV$51))/(MAX('PUGLIA (2)'!$AV$3:$AV$51)-MIN('PUGLIA (2)'!$AV$3:$AV$51))))</f>
        <v>0.78853732956302025</v>
      </c>
      <c r="AW77" s="32">
        <f>IF('PUGLIA (2)'!$AW$1="-",(('PUGLIA (2)'!AW24-MAX('PUGLIA (2)'!$AW$3:$AW$51))/(MIN('PUGLIA (2)'!$AW$3:$AW$51)-MAX('PUGLIA (2)'!$AW$3:$AW$51))),(('PUGLIA (2)'!AW24-MIN('PUGLIA (2)'!$AW$3:$AW$51))/(MAX('PUGLIA (2)'!$AW$3:$AW$51)-MIN('PUGLIA (2)'!$AW$3:$AW$51))))</f>
        <v>0.8</v>
      </c>
      <c r="AX77" s="32">
        <f>IF('PUGLIA (2)'!$AX$1="-",(('PUGLIA (2)'!AX24-MAX('PUGLIA (2)'!$AX$3:$AX$51))/(MIN('PUGLIA (2)'!$AX$3:$AX$51)-MAX('PUGLIA (2)'!$AX$3:$AX$51))),(('PUGLIA (2)'!AX24-MIN('PUGLIA (2)'!$AX$3:$AX$51))/(MAX('PUGLIA (2)'!$AX$3:$AX$51)-MIN('PUGLIA (2)'!$AX$3:$AX$51))))</f>
        <v>0.23839662447257381</v>
      </c>
      <c r="AY77" s="32">
        <f>IF('PUGLIA (2)'!$AY$1="-",(('PUGLIA (2)'!AY24-MAX('PUGLIA (2)'!$AY$3:$AY$51))/(MIN('PUGLIA (2)'!$AY$3:$AY$51)-MAX('PUGLIA (2)'!$AY$3:$AY$51))),(('PUGLIA (2)'!AY24-MIN('PUGLIA (2)'!$AY$3:$AY$51))/(MAX('PUGLIA (2)'!$AY$3:$AY$51)-MIN('PUGLIA (2)'!$AY$3:$AY$51))))</f>
        <v>0.50753768844221103</v>
      </c>
      <c r="AZ77" s="32">
        <f>IF('PUGLIA (2)'!$AZ$1="-",(('PUGLIA (2)'!AZ24-MAX('PUGLIA (2)'!$AZ$3:$AZ$51))/(MIN('PUGLIA (2)'!$AZ$3:$AZ$51)-MAX('PUGLIA (2)'!$AZ$3:$AZ$51))),(('PUGLIA (2)'!AZ24-MIN('PUGLIA (2)'!$AZ$3:$AZ$51))/(MAX('PUGLIA (2)'!$AZ$3:$AZ$51)-MIN('PUGLIA (2)'!$AZ$3:$AZ$51))))</f>
        <v>0.16451612903225807</v>
      </c>
      <c r="BA77" s="32">
        <f>IF('PUGLIA (2)'!$BA$1="-",(('PUGLIA (2)'!BA24-MAX('PUGLIA (2)'!$BA$3:$BA$51))/(MIN('PUGLIA (2)'!$BA$3:$BA$51)-MAX('PUGLIA (2)'!$BA$3:$BA$51))),(('PUGLIA (2)'!BA24-MIN('PUGLIA (2)'!$BA$3:$BA$51))/(MAX('PUGLIA (2)'!$BA$3:$BA$51)-MIN('PUGLIA (2)'!$BA$3:$BA$51))))</f>
        <v>0.1111111111111111</v>
      </c>
      <c r="BC77" s="32">
        <f>IF('PUGLIA (2)'!$BC$1="-",(('PUGLIA (2)'!BC24-MAX('PUGLIA (2)'!$BC$3:$BC$51))/(MIN('PUGLIA (2)'!$BC$3:$BC$51)-MAX('PUGLIA (2)'!$BC$3:$BC$51))),(('PUGLIA (2)'!BC24-MIN('PUGLIA (2)'!$BC$3:$BC$51))/(MAX('PUGLIA (2)'!$BC$3:$BC$51)-MIN('PUGLIA (2)'!$BC$3:$BC$51))))</f>
        <v>5.4580896686159848E-2</v>
      </c>
      <c r="BD77" s="32">
        <f>IF('PUGLIA (2)'!$BD$1="-",(('PUGLIA (2)'!BD24-MAX('PUGLIA (2)'!$BD$3:$BD$51))/(MIN('PUGLIA (2)'!$BD$3:$BD$51)-MAX('PUGLIA (2)'!$BD$3:$BD$51))),(('PUGLIA (2)'!BD24-MIN('PUGLIA (2)'!$BD$3:$BD$51))/(MAX('PUGLIA (2)'!$BD$3:$BD$51)-MIN('PUGLIA (2)'!$BD$3:$BD$51))))</f>
        <v>0.39999999999999997</v>
      </c>
    </row>
    <row r="78" spans="1:56" ht="13.8" customHeight="1" x14ac:dyDescent="0.3">
      <c r="A78" s="32">
        <f t="shared" si="2"/>
        <v>73013</v>
      </c>
      <c r="B78" s="32" t="str">
        <f t="shared" si="2"/>
        <v>MARTINA FRANCA</v>
      </c>
      <c r="C78" s="32" t="str">
        <f t="shared" si="2"/>
        <v>PUGLIA</v>
      </c>
      <c r="D78" s="32">
        <f t="shared" si="2"/>
        <v>49222</v>
      </c>
      <c r="E78" s="32">
        <f t="shared" si="2"/>
        <v>3</v>
      </c>
      <c r="F78" s="32" t="str">
        <f t="shared" si="2"/>
        <v>B</v>
      </c>
      <c r="G78" s="32">
        <f>IF('PUGLIA (2)'!$G$1="-",(('PUGLIA (2)'!G25-MAX('PUGLIA (2)'!$G$3:$G$51))/(MIN('PUGLIA (2)'!$G$3:$G$51)-MAX('PUGLIA (2)'!$G$3:$G$51))),(('PUGLIA (2)'!G25-MIN('PUGLIA (2)'!$G$3:$G$51))/(MAX('PUGLIA (2)'!$G$3:$G$51)-MIN('PUGLIA (2)'!$G$3:$G$51))))</f>
        <v>1</v>
      </c>
      <c r="H78" s="32">
        <f>IF('PUGLIA (2)'!$H$1="-",(('PUGLIA (2)'!H25-MAX('PUGLIA (2)'!$H$3:$H$51))/(MIN('PUGLIA (2)'!$H$3:$H$51)-MAX('PUGLIA (2)'!$H$3:$H$51))),(('PUGLIA (2)'!H25-MIN('PUGLIA (2)'!$H$3:$H$51))/(MAX('PUGLIA (2)'!$H$3:$H$51)-MIN('PUGLIA (2)'!$H$3:$H$51))))</f>
        <v>0.43478260869565211</v>
      </c>
      <c r="I78" s="32">
        <f>IF('PUGLIA (2)'!$I$1="-",(('PUGLIA (2)'!I25-MAX('PUGLIA (2)'!$I$3:$I$51))/(MIN('PUGLIA (2)'!$I$3:$I$51)-MAX('PUGLIA (2)'!$I$3:$I$51))),(('PUGLIA (2)'!I25-MIN('PUGLIA (2)'!$I$3:$I$51))/(MAX('PUGLIA (2)'!$I$3:$I$51)-MIN('PUGLIA (2)'!$I$3:$I$51))))</f>
        <v>0.95107263831388789</v>
      </c>
      <c r="J78" s="32">
        <f>IF('PUGLIA (2)'!$J$1="-",(('PUGLIA (2)'!J25-MAX('PUGLIA (2)'!$J$3:$J$51))/(MIN('PUGLIA (2)'!$J$3:$J$51)-MAX('PUGLIA (2)'!$J$3:$J$51))),(('PUGLIA (2)'!J25-MIN('PUGLIA (2)'!$J$3:$J$51))/(MAX('PUGLIA (2)'!$J$3:$J$51)-MIN('PUGLIA (2)'!$J$3:$J$51))))</f>
        <v>0</v>
      </c>
      <c r="K78" s="32">
        <f>IF('PUGLIA (2)'!$K$1="-",(('PUGLIA (2)'!K25-MAX('PUGLIA (2)'!$K$3:$K$51))/(MIN('PUGLIA (2)'!$K$3:$K$51)-MAX('PUGLIA (2)'!$K$3:$K$51))),(('PUGLIA (2)'!K25-MIN('PUGLIA (2)'!$K$3:$K$51))/(MAX('PUGLIA (2)'!$K$3:$K$51)-MIN('PUGLIA (2)'!$K$3:$K$51))))</f>
        <v>0.81210034431874045</v>
      </c>
      <c r="L78" s="32">
        <f>IF('PUGLIA (2)'!$L$1="-",(('PUGLIA (2)'!L25-MAX('PUGLIA (2)'!$L$3:$L$51))/(MIN('PUGLIA (2)'!$L$3:$L$51)-MAX('PUGLIA (2)'!$L$3:$L$51))),(('PUGLIA (2)'!L25-MIN('PUGLIA (2)'!$L$3:$L$51))/(MAX('PUGLIA (2)'!$L$3:$L$51)-MIN('PUGLIA (2)'!$L$3:$L$51))))</f>
        <v>0.4338146811070997</v>
      </c>
      <c r="M78" s="32">
        <f>IF('PUGLIA (2)'!$M$1="-",(('PUGLIA (2)'!M25-MAX('PUGLIA (2)'!$M$3:$M$51))/(MIN('PUGLIA (2)'!$M$3:$M$51)-MAX('PUGLIA (2)'!$M$3:$M$51))),(('PUGLIA (2)'!M25-MIN('PUGLIA (2)'!$M$3:$M$51))/(MAX('PUGLIA (2)'!$M$3:$M$51)-MIN('PUGLIA (2)'!$M$3:$M$51))))</f>
        <v>5.6131551486181706E-3</v>
      </c>
      <c r="N78" s="32">
        <f>IF('PUGLIA (2)'!$N$1="-",(('PUGLIA (2)'!N25-MAX('PUGLIA (2)'!$N$3:$N$51))/(MIN('PUGLIA (2)'!$N$3:$N$51)-MAX('PUGLIA (2)'!$N$3:$N$51))),(('PUGLIA (2)'!N25-MIN('PUGLIA (2)'!$N$3:$N$51))/(MAX('PUGLIA (2)'!$N$3:$N$51)-MIN('PUGLIA (2)'!$N$3:$N$51))))</f>
        <v>0.2857142857142857</v>
      </c>
      <c r="O78" s="32">
        <f>IF('PUGLIA (2)'!$O$1="-",(('PUGLIA (2)'!O25-MAX('PUGLIA (2)'!$O$3:$O$51))/(MIN('PUGLIA (2)'!$O$3:$O$51)-MAX('PUGLIA (2)'!$O$3:$O$51))),(('PUGLIA (2)'!O25-MIN('PUGLIA (2)'!$O$3:$O$51))/(MAX('PUGLIA (2)'!$O$3:$O$51)-MIN('PUGLIA (2)'!$O$3:$O$51))))</f>
        <v>0.68894847730319864</v>
      </c>
      <c r="P78" s="32">
        <f>IF('PUGLIA (2)'!$P$1="-",(('PUGLIA (2)'!P25-MAX('PUGLIA (2)'!$P$3:$P$51))/(MIN('PUGLIA (2)'!$P$3:$P$51)-MAX('PUGLIA (2)'!$P$3:$P$51))),(('PUGLIA (2)'!P25-MIN('PUGLIA (2)'!$P$3:$P$51))/(MAX('PUGLIA (2)'!$P$3:$P$51)-MIN('PUGLIA (2)'!$P$3:$P$51))))</f>
        <v>7.7060931899641527E-2</v>
      </c>
      <c r="Q78" s="32">
        <f>IF('PUGLIA (2)'!$Q$1="-",(('PUGLIA (2)'!Q25-MAX('PUGLIA (2)'!$Q$3:$Q$51))/(MIN('PUGLIA (2)'!$Q$3:$Q$51)-MAX('PUGLIA (2)'!$Q$3:$Q$51))),(('PUGLIA (2)'!Q25-MIN('PUGLIA (2)'!$Q$3:$Q$51))/(MAX('PUGLIA (2)'!$Q$3:$Q$51)-MIN('PUGLIA (2)'!$Q$3:$Q$51))))</f>
        <v>0.75572139303482577</v>
      </c>
      <c r="R78" s="32">
        <f>IF('PUGLIA (2)'!$R$1="-",(('PUGLIA (2)'!R25-MAX('PUGLIA (2)'!$R$3:$R$51))/(MIN('PUGLIA (2)'!$R$3:$R$51)-MAX('PUGLIA (2)'!$R$3:$R$51))),(('PUGLIA (2)'!R25-MIN('PUGLIA (2)'!$R$3:$R$51))/(MAX('PUGLIA (2)'!$R$3:$R$51)-MIN('PUGLIA (2)'!$R$3:$R$51))))</f>
        <v>0.17738359201773837</v>
      </c>
      <c r="S78" s="32">
        <f>IF('PUGLIA (2)'!$S$1="-",(('PUGLIA (2)'!S25-MAX('PUGLIA (2)'!$S$3:$S$51))/(MIN('PUGLIA (2)'!$S$3:$S$51)-MAX('PUGLIA (2)'!$S$3:$S$51))),(('PUGLIA (2)'!S25-MIN('PUGLIA (2)'!$S$3:$S$51))/(MAX('PUGLIA (2)'!$S$3:$S$51)-MIN('PUGLIA (2)'!$S$3:$S$51))))</f>
        <v>8.5365853658536592E-2</v>
      </c>
      <c r="T78" s="32">
        <f>IF('PUGLIA (2)'!$T$1="-",(('PUGLIA (2)'!T25-MAX('PUGLIA (2)'!$T$3:$T$51))/(MIN('PUGLIA (2)'!$T$3:$T$51)-MAX('PUGLIA (2)'!$T$3:$T$51))),(('PUGLIA (2)'!T25-MIN('PUGLIA (2)'!$T$3:$T$51))/(MAX('PUGLIA (2)'!$T$3:$T$51)-MIN('PUGLIA (2)'!$T$3:$T$51))))</f>
        <v>0.19117647058823528</v>
      </c>
      <c r="U78" s="32">
        <f>IF('PUGLIA (2)'!$U$1="-",(('PUGLIA (2)'!U25-MAX('PUGLIA (2)'!$U$3:$U$51))/(MIN('PUGLIA (2)'!$U$3:$U$51)-MAX('PUGLIA (2)'!$U$3:$U$51))),(('PUGLIA (2)'!U25-MIN('PUGLIA (2)'!$U$3:$U$51))/(MAX('PUGLIA (2)'!$U$3:$U$51)-MIN('PUGLIA (2)'!$U$3:$U$51))))</f>
        <v>0</v>
      </c>
      <c r="V78" s="32">
        <f>IF('PUGLIA (2)'!$V$1="-",(('PUGLIA (2)'!V25-MAX('PUGLIA (2)'!$V$3:$V$51))/(MIN('PUGLIA (2)'!$V$3:$V$51)-MAX('PUGLIA (2)'!$V$3:$V$51))),(('PUGLIA (2)'!V25-MIN('PUGLIA (2)'!$V$3:$V$51))/(MAX('PUGLIA (2)'!$V$3:$V$51)-MIN('PUGLIA (2)'!$V$3:$V$51))))</f>
        <v>0</v>
      </c>
      <c r="W78" s="32">
        <f>IF('PUGLIA (2)'!$W$1="-",(('PUGLIA (2)'!W25-MAX('PUGLIA (2)'!$W$3:$W$51))/(MIN('PUGLIA (2)'!$W$3:$W$51)-MAX('PUGLIA (2)'!$W$3:$W$51))),(('PUGLIA (2)'!W25-MIN('PUGLIA (2)'!$W$3:$W$51))/(MAX('PUGLIA (2)'!$W$3:$W$51)-MIN('PUGLIA (2)'!$W$3:$W$51))))</f>
        <v>0</v>
      </c>
      <c r="X78" s="32">
        <f>IF('PUGLIA (2)'!$X$1="-",(('PUGLIA (2)'!X25-MAX('PUGLIA (2)'!$X$3:$X$51))/(MIN('PUGLIA (2)'!$X$3:$X$51)-MAX('PUGLIA (2)'!$X$3:$X$51))),(('PUGLIA (2)'!X25-MIN('PUGLIA (2)'!$X$3:$X$51))/(MAX('PUGLIA (2)'!$X$3:$X$51)-MIN('PUGLIA (2)'!$X$3:$X$51))))</f>
        <v>7.407407407407407E-2</v>
      </c>
      <c r="Y78" s="32">
        <f>IF('PUGLIA (2)'!$Y$1="-",(('PUGLIA (2)'!Y25-MAX('PUGLIA (2)'!$Y$3:$Y$51))/(MIN('PUGLIA (2)'!$Y$3:$Y$51)-MAX('PUGLIA (2)'!$Y$3:$Y$51))),(('PUGLIA (2)'!Y25-MIN('PUGLIA (2)'!$Y$3:$Y$51))/(MAX('PUGLIA (2)'!$Y$3:$Y$51)-MIN('PUGLIA (2)'!$Y$3:$Y$51))))</f>
        <v>0.72022382094324544</v>
      </c>
      <c r="Z78" s="32">
        <f>IF('PUGLIA (2)'!$Z$1="-",(('PUGLIA (2)'!Z25-MAX('PUGLIA (2)'!$Z$3:$Z$51))/(MIN('PUGLIA (2)'!$Z$3:$Z$51)-MAX('PUGLIA (2)'!$Z$3:$Z$51))),(('PUGLIA (2)'!Z25-MIN('PUGLIA (2)'!$Z$3:$Z$51))/(MAX('PUGLIA (2)'!$Z$3:$Z$51)-MIN('PUGLIA (2)'!$Z$3:$Z$51))))</f>
        <v>0.22619047619047625</v>
      </c>
      <c r="AA78" s="32">
        <f>IF('PUGLIA (2)'!$AA$1="-",(('PUGLIA (2)'!AA25-MAX('PUGLIA (2)'!$AA$3:$AA$51))/(MIN('PUGLIA (2)'!$AA$3:$AA$51)-MAX('PUGLIA (2)'!$AA$3:$AA$51))),(('PUGLIA (2)'!AA25-MIN('PUGLIA (2)'!$AA$3:$AA$51))/(MAX('PUGLIA (2)'!$AA$3:$AA$51)-MIN('PUGLIA (2)'!$AA$3:$AA$51))))</f>
        <v>5.6244041944709243E-2</v>
      </c>
      <c r="AB78" s="32">
        <f>IF('PUGLIA (2)'!$AB$1="-",(('PUGLIA (2)'!AB25-MAX('PUGLIA (2)'!$AB$3:$AB$51))/(MIN('PUGLIA (2)'!$AB$3:$AB$51)-MAX('PUGLIA (2)'!$AB$3:$AB$51))),(('PUGLIA (2)'!AB25-MIN('PUGLIA (2)'!$AB$3:$AB$51))/(MAX('PUGLIA (2)'!$AB$3:$AB$51)-MIN('PUGLIA (2)'!$AB$3:$AB$51))))</f>
        <v>0.72895165670831064</v>
      </c>
      <c r="AC78" s="32">
        <f>IF('PUGLIA (2)'!$AC$1="-",(('PUGLIA (2)'!AC25-MAX('PUGLIA (2)'!$AC$3:$AC$51))/(MIN('PUGLIA (2)'!$AC$3:$AC$51)-MAX('PUGLIA (2)'!$AC$3:$AC$51))),(('PUGLIA (2)'!AC25-MIN('PUGLIA (2)'!$AC$3:$AC$51))/(MAX('PUGLIA (2)'!$AC$3:$AC$51)-MIN('PUGLIA (2)'!$AC$3:$AC$51))))</f>
        <v>0.13432835820895522</v>
      </c>
      <c r="AD78" s="32">
        <f>IF('PUGLIA (2)'!$AD$1="-",(('PUGLIA (2)'!AD25-MAX('PUGLIA (2)'!$AD$3:$AD$51))/(MIN('PUGLIA (2)'!$AD$3:$AD$51)-MAX('PUGLIA (2)'!$AD$3:$AD$51))),(('PUGLIA (2)'!AD25-MIN('PUGLIA (2)'!$AD$3:$AD$51))/(MAX('PUGLIA (2)'!$AD$3:$AD$51)-MIN('PUGLIA (2)'!$AD$3:$AD$51))))</f>
        <v>0.15194931773879145</v>
      </c>
      <c r="AE78" s="32">
        <f>IF('PUGLIA (2)'!$AE$1="-",(('PUGLIA (2)'!AE25-MAX('PUGLIA (2)'!$AE$3:$AE$51))/(MIN('PUGLIA (2)'!$AE$3:$AE$51)-MAX('PUGLIA (2)'!$AE$3:$AE$51))),(('PUGLIA (2)'!AE25-MIN('PUGLIA (2)'!$AE$3:$AE$51))/(MAX('PUGLIA (2)'!$AE$3:$AE$51)-MIN('PUGLIA (2)'!$AE$3:$AE$51))))</f>
        <v>0</v>
      </c>
      <c r="AF78" s="32">
        <f>IF('PUGLIA (2)'!$AF$1="-",(('PUGLIA (2)'!AF25-MAX('PUGLIA (2)'!$AF$3:$AF$51))/(MIN('PUGLIA (2)'!$AF$3:$AF$51)-MAX('PUGLIA (2)'!$AF$3:$AF$51))),(('PUGLIA (2)'!AF25-MIN('PUGLIA (2)'!$AF$3:$AF$51))/(MAX('PUGLIA (2)'!$AF$3:$AF$51)-MIN('PUGLIA (2)'!$AF$3:$AF$51))))</f>
        <v>0.82236444873807502</v>
      </c>
      <c r="AG78" s="32">
        <f>IF('PUGLIA (2)'!$AG$1="-",(('PUGLIA (2)'!AG25-MAX('PUGLIA (2)'!$AG$3:$AG$51))/(MIN('PUGLIA (2)'!$AG$3:$AG$51)-MAX('PUGLIA (2)'!$AG$3:$AG$51))),(('PUGLIA (2)'!AG25-MIN('PUGLIA (2)'!$AG$3:$AG$51))/(MAX('PUGLIA (2)'!$AG$3:$AG$51)-MIN('PUGLIA (2)'!$AG$3:$AG$51))))</f>
        <v>1</v>
      </c>
      <c r="AH78" s="32">
        <f>IF('PUGLIA (2)'!$AH$1="-",(('PUGLIA (2)'!AH25-MAX('PUGLIA (2)'!$AH$3:$AH$51))/(MIN('PUGLIA (2)'!$AH$3:$AH$51)-MAX('PUGLIA (2)'!$AH$3:$AH$51))),(('PUGLIA (2)'!AH60-MIN('PUGLIA (2)'!$AH$3:$AH$51))/(MAX('PUGLIA (2)'!$AH$3:$AH$51)-MIN('PUGLIA (2)'!$AH$3:$AH$51))))</f>
        <v>0.23632331197634282</v>
      </c>
      <c r="AI78" s="32">
        <f>IF('PUGLIA (2)'!$AI$1="-",(('PUGLIA (2)'!AI25-MAX('PUGLIA (2)'!$AI$3:$AI$51))/(MIN('PUGLIA (2)'!$AI$3:$AI$51)-MAX('PUGLIA (2)'!$AI$3:$AI$51))),(('PUGLIA (2)'!AI25-MIN('PUGLIA (2)'!$AI$3:$AI$51))/(MAX('PUGLIA (2)'!$AI$3:$AI$51)-MIN('PUGLIA (2)'!$AI$3:$AI$51))))</f>
        <v>0.28089887640449435</v>
      </c>
      <c r="AJ78" s="32">
        <f>IF('PUGLIA (2)'!$AJ$1="-",(('PUGLIA (2)'!AJ25-MAX('PUGLIA (2)'!$AJ$3:$AJ$51))/(MIN('PUGLIA (2)'!$AJ$3:$AJ$51)-MAX('PUGLIA (2)'!$AJ$3:$AJ$51))),(('PUGLIA (2)'!AJ25-MIN('PUGLIA (2)'!$AJ$3:$AJ$51))/(MAX('PUGLIA (2)'!$AJ$3:$AJ$51)-MIN('PUGLIA (2)'!$AJ$3:$AJ$51))))</f>
        <v>0.49298261297099183</v>
      </c>
      <c r="AK78" s="32">
        <f>IF('PUGLIA (2)'!$AK$1="-",(('PUGLIA (2)'!AK25-MAX('PUGLIA (2)'!$AK$3:$AK$51))/(MIN('PUGLIA (2)'!$AK$3:$AK$51)-MAX('PUGLIA (2)'!$AK$3:$AK$51))),(('PUGLIA (2)'!AK25-MIN('PUGLIA (2)'!$AK$3:$AK$51))/(MAX('PUGLIA (2)'!$AK$3:$AK$51)-MIN('PUGLIA (2)'!$AK$3:$AK$51))))</f>
        <v>0.65249088699878499</v>
      </c>
      <c r="AL78" s="32">
        <f>IF('PUGLIA (2)'!$AL$1="-",(('PUGLIA (2)'!AL25-MAX('PUGLIA (2)'!$AL$3:$AL$51))/(MIN('PUGLIA (2)'!$AL$3:$AL$51)-MAX('PUGLIA (2)'!$AL$3:$AL$51))),(('PUGLIA (2)'!AL25-MIN('PUGLIA (2)'!$AL$3:$AL$51))/(MAX('PUGLIA (2)'!$AL$3:$AL$51)-MIN('PUGLIA (2)'!$AL$3:$AL$51))))</f>
        <v>0.20789473684210527</v>
      </c>
      <c r="AM78" s="32">
        <f>IF('PUGLIA (2)'!$AM$1="-",(('PUGLIA (2)'!AM25-MAX('PUGLIA (2)'!$AM$3:$AM$51))/(MIN('PUGLIA (2)'!$AM$3:$AM$51)-MAX('PUGLIA (2)'!$AM$3:$AM$51))),(('PUGLIA (2)'!AM25-MIN('PUGLIA (2)'!$AM$3:$AM$51))/(MAX('PUGLIA (2)'!$AM$3:$AM$51)-MIN('PUGLIA (2)'!$AM$3:$AM$51))))</f>
        <v>0.25</v>
      </c>
      <c r="AN78" s="32">
        <f>IF('PUGLIA (2)'!$AN$1="-",(('PUGLIA (2)'!AN25-MAX('PUGLIA (2)'!$AN$3:$AN$51))/(MIN('PUGLIA (2)'!$AN$3:$AN$51)-MAX('PUGLIA (2)'!$AN$3:$AN$51))),(('PUGLIA (2)'!AN25-MIN('PUGLIA (2)'!$AN$3:$AN$51))/(MAX('PUGLIA (2)'!$AN$3:$AN$51)-MIN('PUGLIA (2)'!$AN$3:$AN$51))))</f>
        <v>0.1111111111111111</v>
      </c>
      <c r="AO78" s="32">
        <f>IF('PUGLIA (2)'!$AO$1="-",(('PUGLIA (2)'!AO25-MAX('PUGLIA (2)'!$AO$3:$AO$51))/(MIN('PUGLIA (2)'!$AO$3:$AO$51)-MAX('PUGLIA (2)'!$AO$3:$AO$51))),(('PUGLIA (2)'!AO25-MIN('PUGLIA (2)'!$AO$3:$AO$51))/(MAX('PUGLIA (2)'!$AO$3:$AO$51)-MIN('PUGLIA (2)'!$AO$3:$AO$51))))</f>
        <v>0.15873015873015875</v>
      </c>
      <c r="AP78" s="32">
        <f>IF('PUGLIA (2)'!$AP$1="-",(('PUGLIA (2)'!AP25-MAX('PUGLIA (2)'!$AP$3:$AP$51))/(MIN('PUGLIA (2)'!$AP$3:$AP$51)-MAX('PUGLIA (2)'!$AP$3:$AP$51))),(('PUGLIA (2)'!AP25-MIN('PUGLIA (2)'!$AP$3:$AP$51))/(MAX('PUGLIA (2)'!$AP$3:$AP$51)-MIN('PUGLIA (2)'!$AP$3:$AP$51))))</f>
        <v>0.2</v>
      </c>
      <c r="AQ78" s="32">
        <f>IF('PUGLIA (2)'!$AQ$1="-",(('PUGLIA (2)'!AQ25-MAX('PUGLIA (2)'!$AQ$3:$AQ$51))/(MIN('PUGLIA (2)'!$AQ$3:$AQ$51)-MAX('PUGLIA (2)'!$AQ$3:$AQ$51))),(('PUGLIA (2)'!AQ25-MIN('PUGLIA (2)'!$AQ$3:$AQ$51))/(MAX('PUGLIA (2)'!$AQ$3:$AQ$51)-MIN('PUGLIA (2)'!$AQ$3:$AQ$51))))</f>
        <v>0.4068554396423249</v>
      </c>
      <c r="AR78" s="32">
        <f>IF('PUGLIA (2)'!$AR$1="-",(('PUGLIA (2)'!AR25-MAX('PUGLIA (2)'!$AR$3:$AR$51))/(MIN('PUGLIA (2)'!$AR$3:$AR$51)-MAX('PUGLIA (2)'!$AR$3:$AR$51))),(('PUGLIA (2)'!AR25-MIN('PUGLIA (2)'!$AR$3:$AR$51))/(MAX('PUGLIA (2)'!$AR$3:$AR$51)-MIN('PUGLIA (2)'!$AR$3:$AR$51))))</f>
        <v>0</v>
      </c>
      <c r="AS78" s="32">
        <f>IF('PUGLIA (2)'!$AS$1="-",(('PUGLIA (2)'!AS25-MAX('PUGLIA (2)'!$AS$3:$AS$51))/(MIN('PUGLIA (2)'!$AS$3:$AS$51)-MAX('PUGLIA (2)'!$AS$3:$AS$51))),(('PUGLIA (2)'!AS25-MIN('PUGLIA (2)'!$AS$3:$AS$51))/(MAX('PUGLIA (2)'!$AS$3:$AS$51)-MIN('PUGLIA (2)'!$AS$3:$AS$51))))</f>
        <v>0.31740597952677929</v>
      </c>
      <c r="AT78" s="32">
        <f>IF('PUGLIA (2)'!$AT$1="-",(('PUGLIA (2)'!AT25-MAX('PUGLIA (2)'!$AT$3:$AT$51))/(MIN('PUGLIA (2)'!$AT$3:$AT$51)-MAX('PUGLIA (2)'!$AT$3:$AT$51))),(('PUGLIA (2)'!AT25-MIN('PUGLIA (2)'!$AT$3:$AT$51))/(MAX('PUGLIA (2)'!$AT$3:$AT$51)-MIN('PUGLIA (2)'!$AT$3:$AT$51))))</f>
        <v>0.12762314268386782</v>
      </c>
      <c r="AU78" s="32">
        <f>IF('PUGLIA (2)'!$AU$1="-",(('PUGLIA (2)'!AU25-MAX('PUGLIA (2)'!$AU$3:$AU$51))/(MIN('PUGLIA (2)'!$AU$3:$AU$51)-MAX('PUGLIA (2)'!$AU$3:$AU$51))),(('PUGLIA (2)'!AU25-MIN('PUGLIA (2)'!$AU$3:$AU$51))/(MAX('PUGLIA (2)'!$AU$3:$AU$51)-MIN('PUGLIA (2)'!$AU$3:$AU$51))))</f>
        <v>0</v>
      </c>
      <c r="AV78" s="32">
        <f>IF('PUGLIA (2)'!$AV$1="-",(('PUGLIA (2)'!AV25-MAX('PUGLIA (2)'!$AV$3:$AV$51))/(MIN('PUGLIA (2)'!$AV$3:$AV$51)-MAX('PUGLIA (2)'!$AV$3:$AV$51))),(('PUGLIA (2)'!AV25-MIN('PUGLIA (2)'!$AV$3:$AV$51))/(MAX('PUGLIA (2)'!$AV$3:$AV$51)-MIN('PUGLIA (2)'!$AV$3:$AV$51))))</f>
        <v>0.97413224634910578</v>
      </c>
      <c r="AW78" s="32">
        <f>IF('PUGLIA (2)'!$AW$1="-",(('PUGLIA (2)'!AW25-MAX('PUGLIA (2)'!$AW$3:$AW$51))/(MIN('PUGLIA (2)'!$AW$3:$AW$51)-MAX('PUGLIA (2)'!$AW$3:$AW$51))),(('PUGLIA (2)'!AW25-MIN('PUGLIA (2)'!$AW$3:$AW$51))/(MAX('PUGLIA (2)'!$AW$3:$AW$51)-MIN('PUGLIA (2)'!$AW$3:$AW$51))))</f>
        <v>0</v>
      </c>
      <c r="AX78" s="32">
        <f>IF('PUGLIA (2)'!$AX$1="-",(('PUGLIA (2)'!AX25-MAX('PUGLIA (2)'!$AX$3:$AX$51))/(MIN('PUGLIA (2)'!$AX$3:$AX$51)-MAX('PUGLIA (2)'!$AX$3:$AX$51))),(('PUGLIA (2)'!AX25-MIN('PUGLIA (2)'!$AX$3:$AX$51))/(MAX('PUGLIA (2)'!$AX$3:$AX$51)-MIN('PUGLIA (2)'!$AX$3:$AX$51))))</f>
        <v>0.39029535864978893</v>
      </c>
      <c r="AY78" s="32">
        <f>IF('PUGLIA (2)'!$AY$1="-",(('PUGLIA (2)'!AY25-MAX('PUGLIA (2)'!$AY$3:$AY$51))/(MIN('PUGLIA (2)'!$AY$3:$AY$51)-MAX('PUGLIA (2)'!$AY$3:$AY$51))),(('PUGLIA (2)'!AY25-MIN('PUGLIA (2)'!$AY$3:$AY$51))/(MAX('PUGLIA (2)'!$AY$3:$AY$51)-MIN('PUGLIA (2)'!$AY$3:$AY$51))))</f>
        <v>0.81797878280290337</v>
      </c>
      <c r="AZ78" s="32">
        <f>IF('PUGLIA (2)'!$AZ$1="-",(('PUGLIA (2)'!AZ25-MAX('PUGLIA (2)'!$AZ$3:$AZ$51))/(MIN('PUGLIA (2)'!$AZ$3:$AZ$51)-MAX('PUGLIA (2)'!$AZ$3:$AZ$51))),(('PUGLIA (2)'!AZ25-MIN('PUGLIA (2)'!$AZ$3:$AZ$51))/(MAX('PUGLIA (2)'!$AZ$3:$AZ$51)-MIN('PUGLIA (2)'!$AZ$3:$AZ$51))))</f>
        <v>7.5806451612903225E-2</v>
      </c>
      <c r="BA78" s="32">
        <f>IF('PUGLIA (2)'!$BA$1="-",(('PUGLIA (2)'!BA25-MAX('PUGLIA (2)'!$BA$3:$BA$51))/(MIN('PUGLIA (2)'!$BA$3:$BA$51)-MAX('PUGLIA (2)'!$BA$3:$BA$51))),(('PUGLIA (2)'!BA25-MIN('PUGLIA (2)'!$BA$3:$BA$51))/(MAX('PUGLIA (2)'!$BA$3:$BA$51)-MIN('PUGLIA (2)'!$BA$3:$BA$51))))</f>
        <v>5.5555555555555559E-2</v>
      </c>
      <c r="BC78" s="32">
        <f>IF('PUGLIA (2)'!$BC$1="-",(('PUGLIA (2)'!BC25-MAX('PUGLIA (2)'!$BC$3:$BC$51))/(MIN('PUGLIA (2)'!$BC$3:$BC$51)-MAX('PUGLIA (2)'!$BC$3:$BC$51))),(('PUGLIA (2)'!BC25-MIN('PUGLIA (2)'!$BC$3:$BC$51))/(MAX('PUGLIA (2)'!$BC$3:$BC$51)-MIN('PUGLIA (2)'!$BC$3:$BC$51))))</f>
        <v>3.7037037037037042E-2</v>
      </c>
      <c r="BD78" s="32">
        <f>IF('PUGLIA (2)'!$BD$1="-",(('PUGLIA (2)'!BD25-MAX('PUGLIA (2)'!$BD$3:$BD$51))/(MIN('PUGLIA (2)'!$BD$3:$BD$51)-MAX('PUGLIA (2)'!$BD$3:$BD$51))),(('PUGLIA (2)'!BD25-MIN('PUGLIA (2)'!$BD$3:$BD$51))/(MAX('PUGLIA (2)'!$BD$3:$BD$51)-MIN('PUGLIA (2)'!$BD$3:$BD$51))))</f>
        <v>0.75000000000000011</v>
      </c>
    </row>
    <row r="79" spans="1:56" ht="13.8" customHeight="1" x14ac:dyDescent="0.3">
      <c r="A79" s="32">
        <f t="shared" si="2"/>
        <v>73015</v>
      </c>
      <c r="B79" s="32" t="str">
        <f t="shared" si="2"/>
        <v>MASSAFRA</v>
      </c>
      <c r="C79" s="32" t="str">
        <f t="shared" si="2"/>
        <v>PUGLIA</v>
      </c>
      <c r="D79" s="32">
        <f t="shared" si="2"/>
        <v>60876</v>
      </c>
      <c r="E79" s="32">
        <f t="shared" si="2"/>
        <v>3</v>
      </c>
      <c r="F79" s="32" t="str">
        <f t="shared" si="2"/>
        <v>B</v>
      </c>
      <c r="G79" s="32">
        <f>IF('PUGLIA (2)'!$G$1="-",(('PUGLIA (2)'!G26-MAX('PUGLIA (2)'!$G$3:$G$51))/(MIN('PUGLIA (2)'!$G$3:$G$51)-MAX('PUGLIA (2)'!$G$3:$G$51))),(('PUGLIA (2)'!G26-MIN('PUGLIA (2)'!$G$3:$G$51))/(MAX('PUGLIA (2)'!$G$3:$G$51)-MIN('PUGLIA (2)'!$G$3:$G$51))))</f>
        <v>1</v>
      </c>
      <c r="H79" s="32">
        <f>IF('PUGLIA (2)'!$H$1="-",(('PUGLIA (2)'!H26-MAX('PUGLIA (2)'!$H$3:$H$51))/(MIN('PUGLIA (2)'!$H$3:$H$51)-MAX('PUGLIA (2)'!$H$3:$H$51))),(('PUGLIA (2)'!H26-MIN('PUGLIA (2)'!$H$3:$H$51))/(MAX('PUGLIA (2)'!$H$3:$H$51)-MIN('PUGLIA (2)'!$H$3:$H$51))))</f>
        <v>0.60869565217391308</v>
      </c>
      <c r="I79" s="32">
        <f>IF('PUGLIA (2)'!$I$1="-",(('PUGLIA (2)'!I26-MAX('PUGLIA (2)'!$I$3:$I$51))/(MIN('PUGLIA (2)'!$I$3:$I$51)-MAX('PUGLIA (2)'!$I$3:$I$51))),(('PUGLIA (2)'!I26-MIN('PUGLIA (2)'!$I$3:$I$51))/(MAX('PUGLIA (2)'!$I$3:$I$51)-MIN('PUGLIA (2)'!$I$3:$I$51))))</f>
        <v>0.93978170869401578</v>
      </c>
      <c r="J79" s="32">
        <f>IF('PUGLIA (2)'!$J$1="-",(('PUGLIA (2)'!J26-MAX('PUGLIA (2)'!$J$3:$J$51))/(MIN('PUGLIA (2)'!$J$3:$J$51)-MAX('PUGLIA (2)'!$J$3:$J$51))),(('PUGLIA (2)'!J26-MIN('PUGLIA (2)'!$J$3:$J$51))/(MAX('PUGLIA (2)'!$J$3:$J$51)-MIN('PUGLIA (2)'!$J$3:$J$51))))</f>
        <v>0.85201595037660616</v>
      </c>
      <c r="K79" s="32">
        <f>IF('PUGLIA (2)'!$K$1="-",(('PUGLIA (2)'!K26-MAX('PUGLIA (2)'!$K$3:$K$51))/(MIN('PUGLIA (2)'!$K$3:$K$51)-MAX('PUGLIA (2)'!$K$3:$K$51))),(('PUGLIA (2)'!K26-MIN('PUGLIA (2)'!$K$3:$K$51))/(MAX('PUGLIA (2)'!$K$3:$K$51)-MIN('PUGLIA (2)'!$K$3:$K$51))))</f>
        <v>0.74028529267092968</v>
      </c>
      <c r="L79" s="32">
        <f>IF('PUGLIA (2)'!$L$1="-",(('PUGLIA (2)'!L26-MAX('PUGLIA (2)'!$L$3:$L$51))/(MIN('PUGLIA (2)'!$L$3:$L$51)-MAX('PUGLIA (2)'!$L$3:$L$51))),(('PUGLIA (2)'!L26-MIN('PUGLIA (2)'!$L$3:$L$51))/(MAX('PUGLIA (2)'!$L$3:$L$51)-MIN('PUGLIA (2)'!$L$3:$L$51))))</f>
        <v>0.45126353790613694</v>
      </c>
      <c r="M79" s="32">
        <f>IF('PUGLIA (2)'!$M$1="-",(('PUGLIA (2)'!M26-MAX('PUGLIA (2)'!$M$3:$M$51))/(MIN('PUGLIA (2)'!$M$3:$M$51)-MAX('PUGLIA (2)'!$M$3:$M$51))),(('PUGLIA (2)'!M26-MIN('PUGLIA (2)'!$M$3:$M$51))/(MAX('PUGLIA (2)'!$M$3:$M$51)-MIN('PUGLIA (2)'!$M$3:$M$51))))</f>
        <v>1.0165954152220016E-2</v>
      </c>
      <c r="N79" s="32">
        <f>IF('PUGLIA (2)'!$N$1="-",(('PUGLIA (2)'!N26-MAX('PUGLIA (2)'!$N$3:$N$51))/(MIN('PUGLIA (2)'!$N$3:$N$51)-MAX('PUGLIA (2)'!$N$3:$N$51))),(('PUGLIA (2)'!N26-MIN('PUGLIA (2)'!$N$3:$N$51))/(MAX('PUGLIA (2)'!$N$3:$N$51)-MIN('PUGLIA (2)'!$N$3:$N$51))))</f>
        <v>0.14285714285714285</v>
      </c>
      <c r="O79" s="32">
        <f>IF('PUGLIA (2)'!$O$1="-",(('PUGLIA (2)'!O26-MAX('PUGLIA (2)'!$O$3:$O$51))/(MIN('PUGLIA (2)'!$O$3:$O$51)-MAX('PUGLIA (2)'!$O$3:$O$51))),(('PUGLIA (2)'!O26-MIN('PUGLIA (2)'!$O$3:$O$51))/(MAX('PUGLIA (2)'!$O$3:$O$51)-MIN('PUGLIA (2)'!$O$3:$O$51))))</f>
        <v>0.91802336717104005</v>
      </c>
      <c r="P79" s="32">
        <f>IF('PUGLIA (2)'!$P$1="-",(('PUGLIA (2)'!P26-MAX('PUGLIA (2)'!$P$3:$P$51))/(MIN('PUGLIA (2)'!$P$3:$P$51)-MAX('PUGLIA (2)'!$P$3:$P$51))),(('PUGLIA (2)'!P26-MIN('PUGLIA (2)'!$P$3:$P$51))/(MAX('PUGLIA (2)'!$P$3:$P$51)-MIN('PUGLIA (2)'!$P$3:$P$51))))</f>
        <v>0.70788530465949817</v>
      </c>
      <c r="Q79" s="32">
        <f>IF('PUGLIA (2)'!$Q$1="-",(('PUGLIA (2)'!Q26-MAX('PUGLIA (2)'!$Q$3:$Q$51))/(MIN('PUGLIA (2)'!$Q$3:$Q$51)-MAX('PUGLIA (2)'!$Q$3:$Q$51))),(('PUGLIA (2)'!Q26-MIN('PUGLIA (2)'!$Q$3:$Q$51))/(MAX('PUGLIA (2)'!$Q$3:$Q$51)-MIN('PUGLIA (2)'!$Q$3:$Q$51))))</f>
        <v>0.87064676616915415</v>
      </c>
      <c r="R79" s="32">
        <f>IF('PUGLIA (2)'!$R$1="-",(('PUGLIA (2)'!R26-MAX('PUGLIA (2)'!$R$3:$R$51))/(MIN('PUGLIA (2)'!$R$3:$R$51)-MAX('PUGLIA (2)'!$R$3:$R$51))),(('PUGLIA (2)'!R26-MIN('PUGLIA (2)'!$R$3:$R$51))/(MAX('PUGLIA (2)'!$R$3:$R$51)-MIN('PUGLIA (2)'!$R$3:$R$51))))</f>
        <v>0.16297117516629711</v>
      </c>
      <c r="S79" s="32">
        <f>IF('PUGLIA (2)'!$S$1="-",(('PUGLIA (2)'!S26-MAX('PUGLIA (2)'!$S$3:$S$51))/(MIN('PUGLIA (2)'!$S$3:$S$51)-MAX('PUGLIA (2)'!$S$3:$S$51))),(('PUGLIA (2)'!S26-MIN('PUGLIA (2)'!$S$3:$S$51))/(MAX('PUGLIA (2)'!$S$3:$S$51)-MIN('PUGLIA (2)'!$S$3:$S$51))))</f>
        <v>0.13414634146341464</v>
      </c>
      <c r="T79" s="32">
        <f>IF('PUGLIA (2)'!$T$1="-",(('PUGLIA (2)'!T26-MAX('PUGLIA (2)'!$T$3:$T$51))/(MIN('PUGLIA (2)'!$T$3:$T$51)-MAX('PUGLIA (2)'!$T$3:$T$51))),(('PUGLIA (2)'!T26-MIN('PUGLIA (2)'!$T$3:$T$51))/(MAX('PUGLIA (2)'!$T$3:$T$51)-MIN('PUGLIA (2)'!$T$3:$T$51))))</f>
        <v>0.23529411764705882</v>
      </c>
      <c r="U79" s="32">
        <f>IF('PUGLIA (2)'!$U$1="-",(('PUGLIA (2)'!U26-MAX('PUGLIA (2)'!$U$3:$U$51))/(MIN('PUGLIA (2)'!$U$3:$U$51)-MAX('PUGLIA (2)'!$U$3:$U$51))),(('PUGLIA (2)'!U26-MIN('PUGLIA (2)'!$U$3:$U$51))/(MAX('PUGLIA (2)'!$U$3:$U$51)-MIN('PUGLIA (2)'!$U$3:$U$51))))</f>
        <v>0</v>
      </c>
      <c r="V79" s="32">
        <f>IF('PUGLIA (2)'!$V$1="-",(('PUGLIA (2)'!V26-MAX('PUGLIA (2)'!$V$3:$V$51))/(MIN('PUGLIA (2)'!$V$3:$V$51)-MAX('PUGLIA (2)'!$V$3:$V$51))),(('PUGLIA (2)'!V26-MIN('PUGLIA (2)'!$V$3:$V$51))/(MAX('PUGLIA (2)'!$V$3:$V$51)-MIN('PUGLIA (2)'!$V$3:$V$51))))</f>
        <v>0</v>
      </c>
      <c r="W79" s="32">
        <f>IF('PUGLIA (2)'!$W$1="-",(('PUGLIA (2)'!W26-MAX('PUGLIA (2)'!$W$3:$W$51))/(MIN('PUGLIA (2)'!$W$3:$W$51)-MAX('PUGLIA (2)'!$W$3:$W$51))),(('PUGLIA (2)'!W26-MIN('PUGLIA (2)'!$W$3:$W$51))/(MAX('PUGLIA (2)'!$W$3:$W$51)-MIN('PUGLIA (2)'!$W$3:$W$51))))</f>
        <v>0</v>
      </c>
      <c r="X79" s="32">
        <f>IF('PUGLIA (2)'!$X$1="-",(('PUGLIA (2)'!X26-MAX('PUGLIA (2)'!$X$3:$X$51))/(MIN('PUGLIA (2)'!$X$3:$X$51)-MAX('PUGLIA (2)'!$X$3:$X$51))),(('PUGLIA (2)'!X26-MIN('PUGLIA (2)'!$X$3:$X$51))/(MAX('PUGLIA (2)'!$X$3:$X$51)-MIN('PUGLIA (2)'!$X$3:$X$51))))</f>
        <v>0.1111111111111111</v>
      </c>
      <c r="Y79" s="32">
        <f>IF('PUGLIA (2)'!$Y$1="-",(('PUGLIA (2)'!Y26-MAX('PUGLIA (2)'!$Y$3:$Y$51))/(MIN('PUGLIA (2)'!$Y$3:$Y$51)-MAX('PUGLIA (2)'!$Y$3:$Y$51))),(('PUGLIA (2)'!Y26-MIN('PUGLIA (2)'!$Y$3:$Y$51))/(MAX('PUGLIA (2)'!$Y$3:$Y$51)-MIN('PUGLIA (2)'!$Y$3:$Y$51))))</f>
        <v>0.87370103916866504</v>
      </c>
      <c r="Z79" s="32">
        <f>IF('PUGLIA (2)'!$Z$1="-",(('PUGLIA (2)'!Z26-MAX('PUGLIA (2)'!$Z$3:$Z$51))/(MIN('PUGLIA (2)'!$Z$3:$Z$51)-MAX('PUGLIA (2)'!$Z$3:$Z$51))),(('PUGLIA (2)'!Z26-MIN('PUGLIA (2)'!$Z$3:$Z$51))/(MAX('PUGLIA (2)'!$Z$3:$Z$51)-MIN('PUGLIA (2)'!$Z$3:$Z$51))))</f>
        <v>0.46598639455782292</v>
      </c>
      <c r="AA79" s="32">
        <f>IF('PUGLIA (2)'!$AA$1="-",(('PUGLIA (2)'!AA26-MAX('PUGLIA (2)'!$AA$3:$AA$51))/(MIN('PUGLIA (2)'!$AA$3:$AA$51)-MAX('PUGLIA (2)'!$AA$3:$AA$51))),(('PUGLIA (2)'!AA26-MIN('PUGLIA (2)'!$AA$3:$AA$51))/(MAX('PUGLIA (2)'!$AA$3:$AA$51)-MIN('PUGLIA (2)'!$AA$3:$AA$51))))</f>
        <v>5.7197330791229739E-2</v>
      </c>
      <c r="AB79" s="32">
        <f>IF('PUGLIA (2)'!$AB$1="-",(('PUGLIA (2)'!AB26-MAX('PUGLIA (2)'!$AB$3:$AB$51))/(MIN('PUGLIA (2)'!$AB$3:$AB$51)-MAX('PUGLIA (2)'!$AB$3:$AB$51))),(('PUGLIA (2)'!AB26-MIN('PUGLIA (2)'!$AB$3:$AB$51))/(MAX('PUGLIA (2)'!$AB$3:$AB$51)-MIN('PUGLIA (2)'!$AB$3:$AB$51))))</f>
        <v>0.26724606192286804</v>
      </c>
      <c r="AC79" s="32">
        <f>IF('PUGLIA (2)'!$AC$1="-",(('PUGLIA (2)'!AC26-MAX('PUGLIA (2)'!$AC$3:$AC$51))/(MIN('PUGLIA (2)'!$AC$3:$AC$51)-MAX('PUGLIA (2)'!$AC$3:$AC$51))),(('PUGLIA (2)'!AC26-MIN('PUGLIA (2)'!$AC$3:$AC$51))/(MAX('PUGLIA (2)'!$AC$3:$AC$51)-MIN('PUGLIA (2)'!$AC$3:$AC$51))))</f>
        <v>0.17412935323383086</v>
      </c>
      <c r="AD79" s="32">
        <f>IF('PUGLIA (2)'!$AD$1="-",(('PUGLIA (2)'!AD26-MAX('PUGLIA (2)'!$AD$3:$AD$51))/(MIN('PUGLIA (2)'!$AD$3:$AD$51)-MAX('PUGLIA (2)'!$AD$3:$AD$51))),(('PUGLIA (2)'!AD26-MIN('PUGLIA (2)'!$AD$3:$AD$51))/(MAX('PUGLIA (2)'!$AD$3:$AD$51)-MIN('PUGLIA (2)'!$AD$3:$AD$51))))</f>
        <v>0.13265107212475635</v>
      </c>
      <c r="AE79" s="32">
        <f>IF('PUGLIA (2)'!$AE$1="-",(('PUGLIA (2)'!AE26-MAX('PUGLIA (2)'!$AE$3:$AE$51))/(MIN('PUGLIA (2)'!$AE$3:$AE$51)-MAX('PUGLIA (2)'!$AE$3:$AE$51))),(('PUGLIA (2)'!AE26-MIN('PUGLIA (2)'!$AE$3:$AE$51))/(MAX('PUGLIA (2)'!$AE$3:$AE$51)-MIN('PUGLIA (2)'!$AE$3:$AE$51))))</f>
        <v>0</v>
      </c>
      <c r="AF79" s="32">
        <f>IF('PUGLIA (2)'!$AF$1="-",(('PUGLIA (2)'!AF26-MAX('PUGLIA (2)'!$AF$3:$AF$51))/(MIN('PUGLIA (2)'!$AF$3:$AF$51)-MAX('PUGLIA (2)'!$AF$3:$AF$51))),(('PUGLIA (2)'!AF26-MIN('PUGLIA (2)'!$AF$3:$AF$51))/(MAX('PUGLIA (2)'!$AF$3:$AF$51)-MIN('PUGLIA (2)'!$AF$3:$AF$51))))</f>
        <v>0.60705228837096969</v>
      </c>
      <c r="AG79" s="32">
        <f>IF('PUGLIA (2)'!$AG$1="-",(('PUGLIA (2)'!AG26-MAX('PUGLIA (2)'!$AG$3:$AG$51))/(MIN('PUGLIA (2)'!$AG$3:$AG$51)-MAX('PUGLIA (2)'!$AG$3:$AG$51))),(('PUGLIA (2)'!AG26-MIN('PUGLIA (2)'!$AG$3:$AG$51))/(MAX('PUGLIA (2)'!$AG$3:$AG$51)-MIN('PUGLIA (2)'!$AG$3:$AG$51))))</f>
        <v>9.4076655052264813E-2</v>
      </c>
      <c r="AH79" s="32">
        <f>IF('PUGLIA (2)'!$AH$1="-",(('PUGLIA (2)'!AH26-MAX('PUGLIA (2)'!$AH$3:$AH$51))/(MIN('PUGLIA (2)'!$AH$3:$AH$51)-MAX('PUGLIA (2)'!$AH$3:$AH$51))),(('PUGLIA (2)'!AH61-MIN('PUGLIA (2)'!$AH$3:$AH$51))/(MAX('PUGLIA (2)'!$AH$3:$AH$51)-MIN('PUGLIA (2)'!$AH$3:$AH$51))))</f>
        <v>0.89206505667816671</v>
      </c>
      <c r="AI79" s="32">
        <f>IF('PUGLIA (2)'!$AI$1="-",(('PUGLIA (2)'!AI26-MAX('PUGLIA (2)'!$AI$3:$AI$51))/(MIN('PUGLIA (2)'!$AI$3:$AI$51)-MAX('PUGLIA (2)'!$AI$3:$AI$51))),(('PUGLIA (2)'!AI26-MIN('PUGLIA (2)'!$AI$3:$AI$51))/(MAX('PUGLIA (2)'!$AI$3:$AI$51)-MIN('PUGLIA (2)'!$AI$3:$AI$51))))</f>
        <v>0.5056179775280899</v>
      </c>
      <c r="AJ79" s="32">
        <f>IF('PUGLIA (2)'!$AJ$1="-",(('PUGLIA (2)'!AJ26-MAX('PUGLIA (2)'!$AJ$3:$AJ$51))/(MIN('PUGLIA (2)'!$AJ$3:$AJ$51)-MAX('PUGLIA (2)'!$AJ$3:$AJ$51))),(('PUGLIA (2)'!AJ26-MIN('PUGLIA (2)'!$AJ$3:$AJ$51))/(MAX('PUGLIA (2)'!$AJ$3:$AJ$51)-MIN('PUGLIA (2)'!$AJ$3:$AJ$51))))</f>
        <v>0.36237876011263581</v>
      </c>
      <c r="AK79" s="32">
        <f>IF('PUGLIA (2)'!$AK$1="-",(('PUGLIA (2)'!AK26-MAX('PUGLIA (2)'!$AK$3:$AK$51))/(MIN('PUGLIA (2)'!$AK$3:$AK$51)-MAX('PUGLIA (2)'!$AK$3:$AK$51))),(('PUGLIA (2)'!AK26-MIN('PUGLIA (2)'!$AK$3:$AK$51))/(MAX('PUGLIA (2)'!$AK$3:$AK$51)-MIN('PUGLIA (2)'!$AK$3:$AK$51))))</f>
        <v>0.99878493317132444</v>
      </c>
      <c r="AL79" s="32">
        <f>IF('PUGLIA (2)'!$AL$1="-",(('PUGLIA (2)'!AL26-MAX('PUGLIA (2)'!$AL$3:$AL$51))/(MIN('PUGLIA (2)'!$AL$3:$AL$51)-MAX('PUGLIA (2)'!$AL$3:$AL$51))),(('PUGLIA (2)'!AL26-MIN('PUGLIA (2)'!$AL$3:$AL$51))/(MAX('PUGLIA (2)'!$AL$3:$AL$51)-MIN('PUGLIA (2)'!$AL$3:$AL$51))))</f>
        <v>0</v>
      </c>
      <c r="AM79" s="32">
        <f>IF('PUGLIA (2)'!$AM$1="-",(('PUGLIA (2)'!AM26-MAX('PUGLIA (2)'!$AM$3:$AM$51))/(MIN('PUGLIA (2)'!$AM$3:$AM$51)-MAX('PUGLIA (2)'!$AM$3:$AM$51))),(('PUGLIA (2)'!AM26-MIN('PUGLIA (2)'!$AM$3:$AM$51))/(MAX('PUGLIA (2)'!$AM$3:$AM$51)-MIN('PUGLIA (2)'!$AM$3:$AM$51))))</f>
        <v>0.25</v>
      </c>
      <c r="AN79" s="32">
        <f>IF('PUGLIA (2)'!$AN$1="-",(('PUGLIA (2)'!AN26-MAX('PUGLIA (2)'!$AN$3:$AN$51))/(MIN('PUGLIA (2)'!$AN$3:$AN$51)-MAX('PUGLIA (2)'!$AN$3:$AN$51))),(('PUGLIA (2)'!AN26-MIN('PUGLIA (2)'!$AN$3:$AN$51))/(MAX('PUGLIA (2)'!$AN$3:$AN$51)-MIN('PUGLIA (2)'!$AN$3:$AN$51))))</f>
        <v>0.1111111111111111</v>
      </c>
      <c r="AO79" s="32">
        <f>IF('PUGLIA (2)'!$AO$1="-",(('PUGLIA (2)'!AO26-MAX('PUGLIA (2)'!$AO$3:$AO$51))/(MIN('PUGLIA (2)'!$AO$3:$AO$51)-MAX('PUGLIA (2)'!$AO$3:$AO$51))),(('PUGLIA (2)'!AO26-MIN('PUGLIA (2)'!$AO$3:$AO$51))/(MAX('PUGLIA (2)'!$AO$3:$AO$51)-MIN('PUGLIA (2)'!$AO$3:$AO$51))))</f>
        <v>0.12698412698412698</v>
      </c>
      <c r="AP79" s="32">
        <f>IF('PUGLIA (2)'!$AP$1="-",(('PUGLIA (2)'!AP26-MAX('PUGLIA (2)'!$AP$3:$AP$51))/(MIN('PUGLIA (2)'!$AP$3:$AP$51)-MAX('PUGLIA (2)'!$AP$3:$AP$51))),(('PUGLIA (2)'!AP26-MIN('PUGLIA (2)'!$AP$3:$AP$51))/(MAX('PUGLIA (2)'!$AP$3:$AP$51)-MIN('PUGLIA (2)'!$AP$3:$AP$51))))</f>
        <v>0</v>
      </c>
      <c r="AQ79" s="32">
        <f>IF('PUGLIA (2)'!$AQ$1="-",(('PUGLIA (2)'!AQ26-MAX('PUGLIA (2)'!$AQ$3:$AQ$51))/(MIN('PUGLIA (2)'!$AQ$3:$AQ$51)-MAX('PUGLIA (2)'!$AQ$3:$AQ$51))),(('PUGLIA (2)'!AQ26-MIN('PUGLIA (2)'!$AQ$3:$AQ$51))/(MAX('PUGLIA (2)'!$AQ$3:$AQ$51)-MIN('PUGLIA (2)'!$AQ$3:$AQ$51))))</f>
        <v>1.3412816691505215E-2</v>
      </c>
      <c r="AR79" s="32">
        <f>IF('PUGLIA (2)'!$AR$1="-",(('PUGLIA (2)'!AR26-MAX('PUGLIA (2)'!$AR$3:$AR$51))/(MIN('PUGLIA (2)'!$AR$3:$AR$51)-MAX('PUGLIA (2)'!$AR$3:$AR$51))),(('PUGLIA (2)'!AR26-MIN('PUGLIA (2)'!$AR$3:$AR$51))/(MAX('PUGLIA (2)'!$AR$3:$AR$51)-MIN('PUGLIA (2)'!$AR$3:$AR$51))))</f>
        <v>0</v>
      </c>
      <c r="AS79" s="32">
        <f>IF('PUGLIA (2)'!$AS$1="-",(('PUGLIA (2)'!AS26-MAX('PUGLIA (2)'!$AS$3:$AS$51))/(MIN('PUGLIA (2)'!$AS$3:$AS$51)-MAX('PUGLIA (2)'!$AS$3:$AS$51))),(('PUGLIA (2)'!AS26-MIN('PUGLIA (2)'!$AS$3:$AS$51))/(MAX('PUGLIA (2)'!$AS$3:$AS$51)-MIN('PUGLIA (2)'!$AS$3:$AS$51))))</f>
        <v>0.55102225229234558</v>
      </c>
      <c r="AT79" s="32">
        <f>IF('PUGLIA (2)'!$AT$1="-",(('PUGLIA (2)'!AT26-MAX('PUGLIA (2)'!$AT$3:$AT$51))/(MIN('PUGLIA (2)'!$AT$3:$AT$51)-MAX('PUGLIA (2)'!$AT$3:$AT$51))),(('PUGLIA (2)'!AT26-MIN('PUGLIA (2)'!$AT$3:$AT$51))/(MAX('PUGLIA (2)'!$AT$3:$AT$51)-MIN('PUGLIA (2)'!$AT$3:$AT$51))))</f>
        <v>0.14417763729468749</v>
      </c>
      <c r="AU79" s="32">
        <f>IF('PUGLIA (2)'!$AU$1="-",(('PUGLIA (2)'!AU26-MAX('PUGLIA (2)'!$AU$3:$AU$51))/(MIN('PUGLIA (2)'!$AU$3:$AU$51)-MAX('PUGLIA (2)'!$AU$3:$AU$51))),(('PUGLIA (2)'!AU26-MIN('PUGLIA (2)'!$AU$3:$AU$51))/(MAX('PUGLIA (2)'!$AU$3:$AU$51)-MIN('PUGLIA (2)'!$AU$3:$AU$51))))</f>
        <v>7.5471698113207544E-2</v>
      </c>
      <c r="AV79" s="32">
        <f>IF('PUGLIA (2)'!$AV$1="-",(('PUGLIA (2)'!AV26-MAX('PUGLIA (2)'!$AV$3:$AV$51))/(MIN('PUGLIA (2)'!$AV$3:$AV$51)-MAX('PUGLIA (2)'!$AV$3:$AV$51))),(('PUGLIA (2)'!AV26-MIN('PUGLIA (2)'!$AV$3:$AV$51))/(MAX('PUGLIA (2)'!$AV$3:$AV$51)-MIN('PUGLIA (2)'!$AV$3:$AV$51))))</f>
        <v>0.85525467742804018</v>
      </c>
      <c r="AW79" s="32">
        <f>IF('PUGLIA (2)'!$AW$1="-",(('PUGLIA (2)'!AW26-MAX('PUGLIA (2)'!$AW$3:$AW$51))/(MIN('PUGLIA (2)'!$AW$3:$AW$51)-MAX('PUGLIA (2)'!$AW$3:$AW$51))),(('PUGLIA (2)'!AW26-MIN('PUGLIA (2)'!$AW$3:$AW$51))/(MAX('PUGLIA (2)'!$AW$3:$AW$51)-MIN('PUGLIA (2)'!$AW$3:$AW$51))))</f>
        <v>1</v>
      </c>
      <c r="AX79" s="32">
        <f>IF('PUGLIA (2)'!$AX$1="-",(('PUGLIA (2)'!AX26-MAX('PUGLIA (2)'!$AX$3:$AX$51))/(MIN('PUGLIA (2)'!$AX$3:$AX$51)-MAX('PUGLIA (2)'!$AX$3:$AX$51))),(('PUGLIA (2)'!AX26-MIN('PUGLIA (2)'!$AX$3:$AX$51))/(MAX('PUGLIA (2)'!$AX$3:$AX$51)-MIN('PUGLIA (2)'!$AX$3:$AX$51))))</f>
        <v>0.29113924050632906</v>
      </c>
      <c r="AY79" s="32">
        <f>IF('PUGLIA (2)'!$AY$1="-",(('PUGLIA (2)'!AY26-MAX('PUGLIA (2)'!$AY$3:$AY$51))/(MIN('PUGLIA (2)'!$AY$3:$AY$51)-MAX('PUGLIA (2)'!$AY$3:$AY$51))),(('PUGLIA (2)'!AY26-MIN('PUGLIA (2)'!$AY$3:$AY$51))/(MAX('PUGLIA (2)'!$AY$3:$AY$51)-MIN('PUGLIA (2)'!$AY$3:$AY$51))))</f>
        <v>0.5332216638749302</v>
      </c>
      <c r="AZ79" s="32">
        <f>IF('PUGLIA (2)'!$AZ$1="-",(('PUGLIA (2)'!AZ26-MAX('PUGLIA (2)'!$AZ$3:$AZ$51))/(MIN('PUGLIA (2)'!$AZ$3:$AZ$51)-MAX('PUGLIA (2)'!$AZ$3:$AZ$51))),(('PUGLIA (2)'!AZ26-MIN('PUGLIA (2)'!$AZ$3:$AZ$51))/(MAX('PUGLIA (2)'!$AZ$3:$AZ$51)-MIN('PUGLIA (2)'!$AZ$3:$AZ$51))))</f>
        <v>2.4193548387096774E-2</v>
      </c>
      <c r="BA79" s="32">
        <f>IF('PUGLIA (2)'!$BA$1="-",(('PUGLIA (2)'!BA26-MAX('PUGLIA (2)'!$BA$3:$BA$51))/(MIN('PUGLIA (2)'!$BA$3:$BA$51)-MAX('PUGLIA (2)'!$BA$3:$BA$51))),(('PUGLIA (2)'!BA26-MIN('PUGLIA (2)'!$BA$3:$BA$51))/(MAX('PUGLIA (2)'!$BA$3:$BA$51)-MIN('PUGLIA (2)'!$BA$3:$BA$51))))</f>
        <v>0.1111111111111111</v>
      </c>
      <c r="BC79" s="32">
        <f>IF('PUGLIA (2)'!$BC$1="-",(('PUGLIA (2)'!BC26-MAX('PUGLIA (2)'!$BC$3:$BC$51))/(MIN('PUGLIA (2)'!$BC$3:$BC$51)-MAX('PUGLIA (2)'!$BC$3:$BC$51))),(('PUGLIA (2)'!BC26-MIN('PUGLIA (2)'!$BC$3:$BC$51))/(MAX('PUGLIA (2)'!$BC$3:$BC$51)-MIN('PUGLIA (2)'!$BC$3:$BC$51))))</f>
        <v>1.5594541910331387E-2</v>
      </c>
      <c r="BD79" s="32">
        <f>IF('PUGLIA (2)'!$BD$1="-",(('PUGLIA (2)'!BD26-MAX('PUGLIA (2)'!$BD$3:$BD$51))/(MIN('PUGLIA (2)'!$BD$3:$BD$51)-MAX('PUGLIA (2)'!$BD$3:$BD$51))),(('PUGLIA (2)'!BD26-MIN('PUGLIA (2)'!$BD$3:$BD$51))/(MAX('PUGLIA (2)'!$BD$3:$BD$51)-MIN('PUGLIA (2)'!$BD$3:$BD$51))))</f>
        <v>0.33333333374999996</v>
      </c>
    </row>
    <row r="80" spans="1:56" ht="13.8" customHeight="1" x14ac:dyDescent="0.3">
      <c r="A80" s="32">
        <f t="shared" si="2"/>
        <v>73027</v>
      </c>
      <c r="B80" s="32" t="str">
        <f t="shared" si="2"/>
        <v>TARANTO</v>
      </c>
      <c r="C80" s="32" t="str">
        <f t="shared" si="2"/>
        <v>PUGLIA</v>
      </c>
      <c r="D80" s="32">
        <f t="shared" si="2"/>
        <v>202016</v>
      </c>
      <c r="E80" s="32">
        <f t="shared" si="2"/>
        <v>2</v>
      </c>
      <c r="F80" s="32" t="str">
        <f t="shared" si="2"/>
        <v>A</v>
      </c>
      <c r="G80" s="32">
        <f>IF('PUGLIA (2)'!$G$1="-",(('PUGLIA (2)'!G27-MAX('PUGLIA (2)'!$G$3:$G$51))/(MIN('PUGLIA (2)'!$G$3:$G$51)-MAX('PUGLIA (2)'!$G$3:$G$51))),(('PUGLIA (2)'!G27-MIN('PUGLIA (2)'!$G$3:$G$51))/(MAX('PUGLIA (2)'!$G$3:$G$51)-MIN('PUGLIA (2)'!$G$3:$G$51))))</f>
        <v>1</v>
      </c>
      <c r="H80" s="32">
        <f>IF('PUGLIA (2)'!$H$1="-",(('PUGLIA (2)'!H27-MAX('PUGLIA (2)'!$H$3:$H$51))/(MIN('PUGLIA (2)'!$H$3:$H$51)-MAX('PUGLIA (2)'!$H$3:$H$51))),(('PUGLIA (2)'!H27-MIN('PUGLIA (2)'!$H$3:$H$51))/(MAX('PUGLIA (2)'!$H$3:$H$51)-MIN('PUGLIA (2)'!$H$3:$H$51))))</f>
        <v>0.52173913043478259</v>
      </c>
      <c r="I80" s="32">
        <f>IF('PUGLIA (2)'!$I$1="-",(('PUGLIA (2)'!I27-MAX('PUGLIA (2)'!$I$3:$I$51))/(MIN('PUGLIA (2)'!$I$3:$I$51)-MAX('PUGLIA (2)'!$I$3:$I$51))),(('PUGLIA (2)'!I27-MIN('PUGLIA (2)'!$I$3:$I$51))/(MAX('PUGLIA (2)'!$I$3:$I$51)-MIN('PUGLIA (2)'!$I$3:$I$51))))</f>
        <v>0.71132856605193828</v>
      </c>
      <c r="J80" s="32">
        <f>IF('PUGLIA (2)'!$J$1="-",(('PUGLIA (2)'!J27-MAX('PUGLIA (2)'!$J$3:$J$51))/(MIN('PUGLIA (2)'!$J$3:$J$51)-MAX('PUGLIA (2)'!$J$3:$J$51))),(('PUGLIA (2)'!J27-MIN('PUGLIA (2)'!$J$3:$J$51))/(MAX('PUGLIA (2)'!$J$3:$J$51)-MIN('PUGLIA (2)'!$J$3:$J$51))))</f>
        <v>1</v>
      </c>
      <c r="K80" s="32">
        <f>IF('PUGLIA (2)'!$K$1="-",(('PUGLIA (2)'!K27-MAX('PUGLIA (2)'!$K$3:$K$51))/(MIN('PUGLIA (2)'!$K$3:$K$51)-MAX('PUGLIA (2)'!$K$3:$K$51))),(('PUGLIA (2)'!K27-MIN('PUGLIA (2)'!$K$3:$K$51))/(MAX('PUGLIA (2)'!$K$3:$K$51)-MIN('PUGLIA (2)'!$K$3:$K$51))))</f>
        <v>0.14363010329562229</v>
      </c>
      <c r="L80" s="32">
        <f>IF('PUGLIA (2)'!$L$1="-",(('PUGLIA (2)'!L27-MAX('PUGLIA (2)'!$L$3:$L$51))/(MIN('PUGLIA (2)'!$L$3:$L$51)-MAX('PUGLIA (2)'!$L$3:$L$51))),(('PUGLIA (2)'!L27-MIN('PUGLIA (2)'!$L$3:$L$51))/(MAX('PUGLIA (2)'!$L$3:$L$51)-MIN('PUGLIA (2)'!$L$3:$L$51))))</f>
        <v>0.54933814681107096</v>
      </c>
      <c r="M80" s="32">
        <f>IF('PUGLIA (2)'!$M$1="-",(('PUGLIA (2)'!M27-MAX('PUGLIA (2)'!$M$3:$M$51))/(MIN('PUGLIA (2)'!$M$3:$M$51)-MAX('PUGLIA (2)'!$M$3:$M$51))),(('PUGLIA (2)'!M27-MIN('PUGLIA (2)'!$M$3:$M$51))/(MAX('PUGLIA (2)'!$M$3:$M$51)-MIN('PUGLIA (2)'!$M$3:$M$51))))</f>
        <v>4.4349816541555866E-3</v>
      </c>
      <c r="N80" s="32">
        <f>IF('PUGLIA (2)'!$N$1="-",(('PUGLIA (2)'!N27-MAX('PUGLIA (2)'!$N$3:$N$51))/(MIN('PUGLIA (2)'!$N$3:$N$51)-MAX('PUGLIA (2)'!$N$3:$N$51))),(('PUGLIA (2)'!N27-MIN('PUGLIA (2)'!$N$3:$N$51))/(MAX('PUGLIA (2)'!$N$3:$N$51)-MIN('PUGLIA (2)'!$N$3:$N$51))))</f>
        <v>0.5714285714285714</v>
      </c>
      <c r="O80" s="32">
        <f>IF('PUGLIA (2)'!$O$1="-",(('PUGLIA (2)'!O27-MAX('PUGLIA (2)'!$O$3:$O$51))/(MIN('PUGLIA (2)'!$O$3:$O$51)-MAX('PUGLIA (2)'!$O$3:$O$51))),(('PUGLIA (2)'!O27-MIN('PUGLIA (2)'!$O$3:$O$51))/(MAX('PUGLIA (2)'!$O$3:$O$51)-MIN('PUGLIA (2)'!$O$3:$O$51))))</f>
        <v>0.93468684160122584</v>
      </c>
      <c r="P80" s="32">
        <f>IF('PUGLIA (2)'!$P$1="-",(('PUGLIA (2)'!P27-MAX('PUGLIA (2)'!$P$3:$P$51))/(MIN('PUGLIA (2)'!$P$3:$P$51)-MAX('PUGLIA (2)'!$P$3:$P$51))),(('PUGLIA (2)'!P27-MIN('PUGLIA (2)'!$P$3:$P$51))/(MAX('PUGLIA (2)'!$P$3:$P$51)-MIN('PUGLIA (2)'!$P$3:$P$51))))</f>
        <v>0.49999999999999994</v>
      </c>
      <c r="Q80" s="32">
        <f>IF('PUGLIA (2)'!$Q$1="-",(('PUGLIA (2)'!Q27-MAX('PUGLIA (2)'!$Q$3:$Q$51))/(MIN('PUGLIA (2)'!$Q$3:$Q$51)-MAX('PUGLIA (2)'!$Q$3:$Q$51))),(('PUGLIA (2)'!Q27-MIN('PUGLIA (2)'!$Q$3:$Q$51))/(MAX('PUGLIA (2)'!$Q$3:$Q$51)-MIN('PUGLIA (2)'!$Q$3:$Q$51))))</f>
        <v>0.87263681592039788</v>
      </c>
      <c r="R80" s="32">
        <f>IF('PUGLIA (2)'!$R$1="-",(('PUGLIA (2)'!R27-MAX('PUGLIA (2)'!$R$3:$R$51))/(MIN('PUGLIA (2)'!$R$3:$R$51)-MAX('PUGLIA (2)'!$R$3:$R$51))),(('PUGLIA (2)'!R27-MIN('PUGLIA (2)'!$R$3:$R$51))/(MAX('PUGLIA (2)'!$R$3:$R$51)-MIN('PUGLIA (2)'!$R$3:$R$51))))</f>
        <v>0.35365853658536589</v>
      </c>
      <c r="S80" s="32">
        <f>IF('PUGLIA (2)'!$S$1="-",(('PUGLIA (2)'!S27-MAX('PUGLIA (2)'!$S$3:$S$51))/(MIN('PUGLIA (2)'!$S$3:$S$51)-MAX('PUGLIA (2)'!$S$3:$S$51))),(('PUGLIA (2)'!S27-MIN('PUGLIA (2)'!$S$3:$S$51))/(MAX('PUGLIA (2)'!$S$3:$S$51)-MIN('PUGLIA (2)'!$S$3:$S$51))))</f>
        <v>0.3048780487804878</v>
      </c>
      <c r="T80" s="32">
        <f>IF('PUGLIA (2)'!$T$1="-",(('PUGLIA (2)'!T27-MAX('PUGLIA (2)'!$T$3:$T$51))/(MIN('PUGLIA (2)'!$T$3:$T$51)-MAX('PUGLIA (2)'!$T$3:$T$51))),(('PUGLIA (2)'!T27-MIN('PUGLIA (2)'!$T$3:$T$51))/(MAX('PUGLIA (2)'!$T$3:$T$51)-MIN('PUGLIA (2)'!$T$3:$T$51))))</f>
        <v>0.45588235294117646</v>
      </c>
      <c r="U80" s="32">
        <f>IF('PUGLIA (2)'!$U$1="-",(('PUGLIA (2)'!U27-MAX('PUGLIA (2)'!$U$3:$U$51))/(MIN('PUGLIA (2)'!$U$3:$U$51)-MAX('PUGLIA (2)'!$U$3:$U$51))),(('PUGLIA (2)'!U27-MIN('PUGLIA (2)'!$U$3:$U$51))/(MAX('PUGLIA (2)'!$U$3:$U$51)-MIN('PUGLIA (2)'!$U$3:$U$51))))</f>
        <v>0.5</v>
      </c>
      <c r="V80" s="32">
        <f>IF('PUGLIA (2)'!$V$1="-",(('PUGLIA (2)'!V27-MAX('PUGLIA (2)'!$V$3:$V$51))/(MIN('PUGLIA (2)'!$V$3:$V$51)-MAX('PUGLIA (2)'!$V$3:$V$51))),(('PUGLIA (2)'!V27-MIN('PUGLIA (2)'!$V$3:$V$51))/(MAX('PUGLIA (2)'!$V$3:$V$51)-MIN('PUGLIA (2)'!$V$3:$V$51))))</f>
        <v>1</v>
      </c>
      <c r="W80" s="32">
        <f>IF('PUGLIA (2)'!$W$1="-",(('PUGLIA (2)'!W27-MAX('PUGLIA (2)'!$W$3:$W$51))/(MIN('PUGLIA (2)'!$W$3:$W$51)-MAX('PUGLIA (2)'!$W$3:$W$51))),(('PUGLIA (2)'!W27-MIN('PUGLIA (2)'!$W$3:$W$51))/(MAX('PUGLIA (2)'!$W$3:$W$51)-MIN('PUGLIA (2)'!$W$3:$W$51))))</f>
        <v>0.5</v>
      </c>
      <c r="X80" s="32">
        <f>IF('PUGLIA (2)'!$X$1="-",(('PUGLIA (2)'!X27-MAX('PUGLIA (2)'!$X$3:$X$51))/(MIN('PUGLIA (2)'!$X$3:$X$51)-MAX('PUGLIA (2)'!$X$3:$X$51))),(('PUGLIA (2)'!X27-MIN('PUGLIA (2)'!$X$3:$X$51))/(MAX('PUGLIA (2)'!$X$3:$X$51)-MIN('PUGLIA (2)'!$X$3:$X$51))))</f>
        <v>0.14814814814814814</v>
      </c>
      <c r="Y80" s="32">
        <f>IF('PUGLIA (2)'!$Y$1="-",(('PUGLIA (2)'!Y27-MAX('PUGLIA (2)'!$Y$3:$Y$51))/(MIN('PUGLIA (2)'!$Y$3:$Y$51)-MAX('PUGLIA (2)'!$Y$3:$Y$51))),(('PUGLIA (2)'!Y27-MIN('PUGLIA (2)'!$Y$3:$Y$51))/(MAX('PUGLIA (2)'!$Y$3:$Y$51)-MIN('PUGLIA (2)'!$Y$3:$Y$51))))</f>
        <v>1</v>
      </c>
      <c r="Z80" s="32">
        <f>IF('PUGLIA (2)'!$Z$1="-",(('PUGLIA (2)'!Z27-MAX('PUGLIA (2)'!$Z$3:$Z$51))/(MIN('PUGLIA (2)'!$Z$3:$Z$51)-MAX('PUGLIA (2)'!$Z$3:$Z$51))),(('PUGLIA (2)'!Z27-MIN('PUGLIA (2)'!$Z$3:$Z$51))/(MAX('PUGLIA (2)'!$Z$3:$Z$51)-MIN('PUGLIA (2)'!$Z$3:$Z$51))))</f>
        <v>0.25510204081632659</v>
      </c>
      <c r="AA80" s="32">
        <f>IF('PUGLIA (2)'!$AA$1="-",(('PUGLIA (2)'!AA27-MAX('PUGLIA (2)'!$AA$3:$AA$51))/(MIN('PUGLIA (2)'!$AA$3:$AA$51)-MAX('PUGLIA (2)'!$AA$3:$AA$51))),(('PUGLIA (2)'!AA27-MIN('PUGLIA (2)'!$AA$3:$AA$51))/(MAX('PUGLIA (2)'!$AA$3:$AA$51)-MIN('PUGLIA (2)'!$AA$3:$AA$51))))</f>
        <v>0.43660629170638704</v>
      </c>
      <c r="AB80" s="32">
        <f>IF('PUGLIA (2)'!$AB$1="-",(('PUGLIA (2)'!AB27-MAX('PUGLIA (2)'!$AB$3:$AB$51))/(MIN('PUGLIA (2)'!$AB$3:$AB$51)-MAX('PUGLIA (2)'!$AB$3:$AB$51))),(('PUGLIA (2)'!AB27-MIN('PUGLIA (2)'!$AB$3:$AB$51))/(MAX('PUGLIA (2)'!$AB$3:$AB$51)-MIN('PUGLIA (2)'!$AB$3:$AB$51))))</f>
        <v>0.45953286257468762</v>
      </c>
      <c r="AC80" s="32">
        <f>IF('PUGLIA (2)'!$AC$1="-",(('PUGLIA (2)'!AC27-MAX('PUGLIA (2)'!$AC$3:$AC$51))/(MIN('PUGLIA (2)'!$AC$3:$AC$51)-MAX('PUGLIA (2)'!$AC$3:$AC$51))),(('PUGLIA (2)'!AC27-MIN('PUGLIA (2)'!$AC$3:$AC$51))/(MAX('PUGLIA (2)'!$AC$3:$AC$51)-MIN('PUGLIA (2)'!$AC$3:$AC$51))))</f>
        <v>0.65174129353233834</v>
      </c>
      <c r="AD80" s="32">
        <f>IF('PUGLIA (2)'!$AD$1="-",(('PUGLIA (2)'!AD27-MAX('PUGLIA (2)'!$AD$3:$AD$51))/(MIN('PUGLIA (2)'!$AD$3:$AD$51)-MAX('PUGLIA (2)'!$AD$3:$AD$51))),(('PUGLIA (2)'!AD27-MIN('PUGLIA (2)'!$AD$3:$AD$51))/(MAX('PUGLIA (2)'!$AD$3:$AD$51)-MIN('PUGLIA (2)'!$AD$3:$AD$51))))</f>
        <v>8.3235867446393774E-2</v>
      </c>
      <c r="AE80" s="32">
        <f>IF('PUGLIA (2)'!$AE$1="-",(('PUGLIA (2)'!AE27-MAX('PUGLIA (2)'!$AE$3:$AE$51))/(MIN('PUGLIA (2)'!$AE$3:$AE$51)-MAX('PUGLIA (2)'!$AE$3:$AE$51))),(('PUGLIA (2)'!AE27-MIN('PUGLIA (2)'!$AE$3:$AE$51))/(MAX('PUGLIA (2)'!$AE$3:$AE$51)-MIN('PUGLIA (2)'!$AE$3:$AE$51))))</f>
        <v>8.3333333333333329E-2</v>
      </c>
      <c r="AF80" s="32">
        <f>IF('PUGLIA (2)'!$AF$1="-",(('PUGLIA (2)'!AF27-MAX('PUGLIA (2)'!$AF$3:$AF$51))/(MIN('PUGLIA (2)'!$AF$3:$AF$51)-MAX('PUGLIA (2)'!$AF$3:$AF$51))),(('PUGLIA (2)'!AF27-MIN('PUGLIA (2)'!$AF$3:$AF$51))/(MAX('PUGLIA (2)'!$AF$3:$AF$51)-MIN('PUGLIA (2)'!$AF$3:$AF$51))))</f>
        <v>0.95242120516845796</v>
      </c>
      <c r="AG80" s="32">
        <f>IF('PUGLIA (2)'!$AG$1="-",(('PUGLIA (2)'!AG27-MAX('PUGLIA (2)'!$AG$3:$AG$51))/(MIN('PUGLIA (2)'!$AG$3:$AG$51)-MAX('PUGLIA (2)'!$AG$3:$AG$51))),(('PUGLIA (2)'!AG27-MIN('PUGLIA (2)'!$AG$3:$AG$51))/(MAX('PUGLIA (2)'!$AG$3:$AG$51)-MIN('PUGLIA (2)'!$AG$3:$AG$51))))</f>
        <v>0.32752613240418116</v>
      </c>
      <c r="AH80" s="32">
        <f>IF('PUGLIA (2)'!$AH$1="-",(('PUGLIA (2)'!AH27-MAX('PUGLIA (2)'!$AH$3:$AH$51))/(MIN('PUGLIA (2)'!$AH$3:$AH$51)-MAX('PUGLIA (2)'!$AH$3:$AH$51))),(('PUGLIA (2)'!AH62-MIN('PUGLIA (2)'!$AH$3:$AH$51))/(MAX('PUGLIA (2)'!$AH$3:$AH$51)-MIN('PUGLIA (2)'!$AH$3:$AH$51))))</f>
        <v>0.46648595367175938</v>
      </c>
      <c r="AI80" s="32">
        <f>IF('PUGLIA (2)'!$AI$1="-",(('PUGLIA (2)'!AI27-MAX('PUGLIA (2)'!$AI$3:$AI$51))/(MIN('PUGLIA (2)'!$AI$3:$AI$51)-MAX('PUGLIA (2)'!$AI$3:$AI$51))),(('PUGLIA (2)'!AI27-MIN('PUGLIA (2)'!$AI$3:$AI$51))/(MAX('PUGLIA (2)'!$AI$3:$AI$51)-MIN('PUGLIA (2)'!$AI$3:$AI$51))))</f>
        <v>0.29213483146067415</v>
      </c>
      <c r="AJ80" s="32">
        <f>IF('PUGLIA (2)'!$AJ$1="-",(('PUGLIA (2)'!AJ27-MAX('PUGLIA (2)'!$AJ$3:$AJ$51))/(MIN('PUGLIA (2)'!$AJ$3:$AJ$51)-MAX('PUGLIA (2)'!$AJ$3:$AJ$51))),(('PUGLIA (2)'!AJ27-MIN('PUGLIA (2)'!$AJ$3:$AJ$51))/(MAX('PUGLIA (2)'!$AJ$3:$AJ$51)-MIN('PUGLIA (2)'!$AJ$3:$AJ$51))))</f>
        <v>0.45224154114334242</v>
      </c>
      <c r="AK80" s="32">
        <f>IF('PUGLIA (2)'!$AK$1="-",(('PUGLIA (2)'!AK27-MAX('PUGLIA (2)'!$AK$3:$AK$51))/(MIN('PUGLIA (2)'!$AK$3:$AK$51)-MAX('PUGLIA (2)'!$AK$3:$AK$51))),(('PUGLIA (2)'!AK27-MIN('PUGLIA (2)'!$AK$3:$AK$51))/(MAX('PUGLIA (2)'!$AK$3:$AK$51)-MIN('PUGLIA (2)'!$AK$3:$AK$51))))</f>
        <v>0.64034021871202917</v>
      </c>
      <c r="AL80" s="32">
        <f>IF('PUGLIA (2)'!$AL$1="-",(('PUGLIA (2)'!AL27-MAX('PUGLIA (2)'!$AL$3:$AL$51))/(MIN('PUGLIA (2)'!$AL$3:$AL$51)-MAX('PUGLIA (2)'!$AL$3:$AL$51))),(('PUGLIA (2)'!AL27-MIN('PUGLIA (2)'!$AL$3:$AL$51))/(MAX('PUGLIA (2)'!$AL$3:$AL$51)-MIN('PUGLIA (2)'!$AL$3:$AL$51))))</f>
        <v>0.21263157894736842</v>
      </c>
      <c r="AM80" s="32">
        <f>IF('PUGLIA (2)'!$AM$1="-",(('PUGLIA (2)'!AM27-MAX('PUGLIA (2)'!$AM$3:$AM$51))/(MIN('PUGLIA (2)'!$AM$3:$AM$51)-MAX('PUGLIA (2)'!$AM$3:$AM$51))),(('PUGLIA (2)'!AM27-MIN('PUGLIA (2)'!$AM$3:$AM$51))/(MAX('PUGLIA (2)'!$AM$3:$AM$51)-MIN('PUGLIA (2)'!$AM$3:$AM$51))))</f>
        <v>0.25</v>
      </c>
      <c r="AN80" s="32">
        <f>IF('PUGLIA (2)'!$AN$1="-",(('PUGLIA (2)'!AN27-MAX('PUGLIA (2)'!$AN$3:$AN$51))/(MIN('PUGLIA (2)'!$AN$3:$AN$51)-MAX('PUGLIA (2)'!$AN$3:$AN$51))),(('PUGLIA (2)'!AN27-MIN('PUGLIA (2)'!$AN$3:$AN$51))/(MAX('PUGLIA (2)'!$AN$3:$AN$51)-MIN('PUGLIA (2)'!$AN$3:$AN$51))))</f>
        <v>1</v>
      </c>
      <c r="AO80" s="32">
        <f>IF('PUGLIA (2)'!$AO$1="-",(('PUGLIA (2)'!AO27-MAX('PUGLIA (2)'!$AO$3:$AO$51))/(MIN('PUGLIA (2)'!$AO$3:$AO$51)-MAX('PUGLIA (2)'!$AO$3:$AO$51))),(('PUGLIA (2)'!AO27-MIN('PUGLIA (2)'!$AO$3:$AO$51))/(MAX('PUGLIA (2)'!$AO$3:$AO$51)-MIN('PUGLIA (2)'!$AO$3:$AO$51))))</f>
        <v>3.9682539682539687E-2</v>
      </c>
      <c r="AP80" s="32">
        <f>IF('PUGLIA (2)'!$AP$1="-",(('PUGLIA (2)'!AP27-MAX('PUGLIA (2)'!$AP$3:$AP$51))/(MIN('PUGLIA (2)'!$AP$3:$AP$51)-MAX('PUGLIA (2)'!$AP$3:$AP$51))),(('PUGLIA (2)'!AP27-MIN('PUGLIA (2)'!$AP$3:$AP$51))/(MAX('PUGLIA (2)'!$AP$3:$AP$51)-MIN('PUGLIA (2)'!$AP$3:$AP$51))))</f>
        <v>0.3</v>
      </c>
      <c r="AQ80" s="32">
        <f>IF('PUGLIA (2)'!$AQ$1="-",(('PUGLIA (2)'!AQ27-MAX('PUGLIA (2)'!$AQ$3:$AQ$51))/(MIN('PUGLIA (2)'!$AQ$3:$AQ$51)-MAX('PUGLIA (2)'!$AQ$3:$AQ$51))),(('PUGLIA (2)'!AQ27-MIN('PUGLIA (2)'!$AQ$3:$AQ$51))/(MAX('PUGLIA (2)'!$AQ$3:$AQ$51)-MIN('PUGLIA (2)'!$AQ$3:$AQ$51))))</f>
        <v>0.27719821162444114</v>
      </c>
      <c r="AR80" s="32">
        <f>IF('PUGLIA (2)'!$AR$1="-",(('PUGLIA (2)'!AR27-MAX('PUGLIA (2)'!$AR$3:$AR$51))/(MIN('PUGLIA (2)'!$AR$3:$AR$51)-MAX('PUGLIA (2)'!$AR$3:$AR$51))),(('PUGLIA (2)'!AR27-MIN('PUGLIA (2)'!$AR$3:$AR$51))/(MAX('PUGLIA (2)'!$AR$3:$AR$51)-MIN('PUGLIA (2)'!$AR$3:$AR$51))))</f>
        <v>0</v>
      </c>
      <c r="AS80" s="32">
        <f>IF('PUGLIA (2)'!$AS$1="-",(('PUGLIA (2)'!AS27-MAX('PUGLIA (2)'!$AS$3:$AS$51))/(MIN('PUGLIA (2)'!$AS$3:$AS$51)-MAX('PUGLIA (2)'!$AS$3:$AS$51))),(('PUGLIA (2)'!AS27-MIN('PUGLIA (2)'!$AS$3:$AS$51))/(MAX('PUGLIA (2)'!$AS$3:$AS$51)-MIN('PUGLIA (2)'!$AS$3:$AS$51))))</f>
        <v>0.66608299645319002</v>
      </c>
      <c r="AT80" s="32">
        <f>IF('PUGLIA (2)'!$AT$1="-",(('PUGLIA (2)'!AT27-MAX('PUGLIA (2)'!$AT$3:$AT$51))/(MIN('PUGLIA (2)'!$AT$3:$AT$51)-MAX('PUGLIA (2)'!$AT$3:$AT$51))),(('PUGLIA (2)'!AT27-MIN('PUGLIA (2)'!$AT$3:$AT$51))/(MAX('PUGLIA (2)'!$AT$3:$AT$51)-MIN('PUGLIA (2)'!$AT$3:$AT$51))))</f>
        <v>0.31254489340025626</v>
      </c>
      <c r="AU80" s="32">
        <f>IF('PUGLIA (2)'!$AU$1="-",(('PUGLIA (2)'!AU27-MAX('PUGLIA (2)'!$AU$3:$AU$51))/(MIN('PUGLIA (2)'!$AU$3:$AU$51)-MAX('PUGLIA (2)'!$AU$3:$AU$51))),(('PUGLIA (2)'!AU27-MIN('PUGLIA (2)'!$AU$3:$AU$51))/(MAX('PUGLIA (2)'!$AU$3:$AU$51)-MIN('PUGLIA (2)'!$AU$3:$AU$51))))</f>
        <v>0.39622641509433965</v>
      </c>
      <c r="AV80" s="32">
        <f>IF('PUGLIA (2)'!$AV$1="-",(('PUGLIA (2)'!AV27-MAX('PUGLIA (2)'!$AV$3:$AV$51))/(MIN('PUGLIA (2)'!$AV$3:$AV$51)-MAX('PUGLIA (2)'!$AV$3:$AV$51))),(('PUGLIA (2)'!AV27-MIN('PUGLIA (2)'!$AV$3:$AV$51))/(MAX('PUGLIA (2)'!$AV$3:$AV$51)-MIN('PUGLIA (2)'!$AV$3:$AV$51))))</f>
        <v>0.96197096190220499</v>
      </c>
      <c r="AW80" s="32">
        <f>IF('PUGLIA (2)'!$AW$1="-",(('PUGLIA (2)'!AW27-MAX('PUGLIA (2)'!$AW$3:$AW$51))/(MIN('PUGLIA (2)'!$AW$3:$AW$51)-MAX('PUGLIA (2)'!$AW$3:$AW$51))),(('PUGLIA (2)'!AW27-MIN('PUGLIA (2)'!$AW$3:$AW$51))/(MAX('PUGLIA (2)'!$AW$3:$AW$51)-MIN('PUGLIA (2)'!$AW$3:$AW$51))))</f>
        <v>0</v>
      </c>
      <c r="AX80" s="32">
        <f>IF('PUGLIA (2)'!$AX$1="-",(('PUGLIA (2)'!AX27-MAX('PUGLIA (2)'!$AX$3:$AX$51))/(MIN('PUGLIA (2)'!$AX$3:$AX$51)-MAX('PUGLIA (2)'!$AX$3:$AX$51))),(('PUGLIA (2)'!AX27-MIN('PUGLIA (2)'!$AX$3:$AX$51))/(MAX('PUGLIA (2)'!$AX$3:$AX$51)-MIN('PUGLIA (2)'!$AX$3:$AX$51))))</f>
        <v>0.35864978902953587</v>
      </c>
      <c r="AY80" s="32">
        <f>IF('PUGLIA (2)'!$AY$1="-",(('PUGLIA (2)'!AY27-MAX('PUGLIA (2)'!$AY$3:$AY$51))/(MIN('PUGLIA (2)'!$AY$3:$AY$51)-MAX('PUGLIA (2)'!$AY$3:$AY$51))),(('PUGLIA (2)'!AY27-MIN('PUGLIA (2)'!$AY$3:$AY$51))/(MAX('PUGLIA (2)'!$AY$3:$AY$51)-MIN('PUGLIA (2)'!$AY$3:$AY$51))))</f>
        <v>0.50530429927414855</v>
      </c>
      <c r="AZ80" s="32">
        <f>IF('PUGLIA (2)'!$AZ$1="-",(('PUGLIA (2)'!AZ27-MAX('PUGLIA (2)'!$AZ$3:$AZ$51))/(MIN('PUGLIA (2)'!$AZ$3:$AZ$51)-MAX('PUGLIA (2)'!$AZ$3:$AZ$51))),(('PUGLIA (2)'!AZ27-MIN('PUGLIA (2)'!$AZ$3:$AZ$51))/(MAX('PUGLIA (2)'!$AZ$3:$AZ$51)-MIN('PUGLIA (2)'!$AZ$3:$AZ$51))))</f>
        <v>0.55161290322580647</v>
      </c>
      <c r="BA80" s="32">
        <f>IF('PUGLIA (2)'!$BA$1="-",(('PUGLIA (2)'!BA27-MAX('PUGLIA (2)'!$BA$3:$BA$51))/(MIN('PUGLIA (2)'!$BA$3:$BA$51)-MAX('PUGLIA (2)'!$BA$3:$BA$51))),(('PUGLIA (2)'!BA27-MIN('PUGLIA (2)'!$BA$3:$BA$51))/(MAX('PUGLIA (2)'!$BA$3:$BA$51)-MIN('PUGLIA (2)'!$BA$3:$BA$51))))</f>
        <v>5.5555555555555559E-2</v>
      </c>
      <c r="BC80" s="32">
        <f>IF('PUGLIA (2)'!$BC$1="-",(('PUGLIA (2)'!BC27-MAX('PUGLIA (2)'!$BC$3:$BC$51))/(MIN('PUGLIA (2)'!$BC$3:$BC$51)-MAX('PUGLIA (2)'!$BC$3:$BC$51))),(('PUGLIA (2)'!BC27-MIN('PUGLIA (2)'!$BC$3:$BC$51))/(MAX('PUGLIA (2)'!$BC$3:$BC$51)-MIN('PUGLIA (2)'!$BC$3:$BC$51))))</f>
        <v>0.28265107212475632</v>
      </c>
      <c r="BD80" s="32">
        <f>IF('PUGLIA (2)'!$BD$1="-",(('PUGLIA (2)'!BD27-MAX('PUGLIA (2)'!$BD$3:$BD$51))/(MIN('PUGLIA (2)'!$BD$3:$BD$51)-MAX('PUGLIA (2)'!$BD$3:$BD$51))),(('PUGLIA (2)'!BD27-MIN('PUGLIA (2)'!$BD$3:$BD$51))/(MAX('PUGLIA (2)'!$BD$3:$BD$51)-MIN('PUGLIA (2)'!$BD$3:$BD$51))))</f>
        <v>0.75000000000000011</v>
      </c>
    </row>
    <row r="81" spans="1:56" ht="13.8" customHeight="1" x14ac:dyDescent="0.3">
      <c r="A81" s="32">
        <f t="shared" si="2"/>
        <v>74001</v>
      </c>
      <c r="B81" s="32" t="str">
        <f t="shared" si="2"/>
        <v>BRINDISI</v>
      </c>
      <c r="C81" s="32" t="str">
        <f t="shared" si="2"/>
        <v>PUGLIA</v>
      </c>
      <c r="D81" s="32">
        <f t="shared" si="2"/>
        <v>108147</v>
      </c>
      <c r="E81" s="32">
        <f t="shared" si="2"/>
        <v>2</v>
      </c>
      <c r="F81" s="32" t="str">
        <f t="shared" si="2"/>
        <v>A</v>
      </c>
      <c r="G81" s="32">
        <f>IF('PUGLIA (2)'!$G$1="-",(('PUGLIA (2)'!G28-MAX('PUGLIA (2)'!$G$3:$G$51))/(MIN('PUGLIA (2)'!$G$3:$G$51)-MAX('PUGLIA (2)'!$G$3:$G$51))),(('PUGLIA (2)'!G28-MIN('PUGLIA (2)'!$G$3:$G$51))/(MAX('PUGLIA (2)'!$G$3:$G$51)-MIN('PUGLIA (2)'!$G$3:$G$51))))</f>
        <v>1</v>
      </c>
      <c r="H81" s="32">
        <f>IF('PUGLIA (2)'!$H$1="-",(('PUGLIA (2)'!H28-MAX('PUGLIA (2)'!$H$3:$H$51))/(MIN('PUGLIA (2)'!$H$3:$H$51)-MAX('PUGLIA (2)'!$H$3:$H$51))),(('PUGLIA (2)'!H28-MIN('PUGLIA (2)'!$H$3:$H$51))/(MAX('PUGLIA (2)'!$H$3:$H$51)-MIN('PUGLIA (2)'!$H$3:$H$51))))</f>
        <v>0.39130434782608692</v>
      </c>
      <c r="I81" s="32">
        <f>IF('PUGLIA (2)'!$I$1="-",(('PUGLIA (2)'!I28-MAX('PUGLIA (2)'!$I$3:$I$51))/(MIN('PUGLIA (2)'!$I$3:$I$51)-MAX('PUGLIA (2)'!$I$3:$I$51))),(('PUGLIA (2)'!I28-MIN('PUGLIA (2)'!$I$3:$I$51))/(MAX('PUGLIA (2)'!$I$3:$I$51)-MIN('PUGLIA (2)'!$I$3:$I$51))))</f>
        <v>0.90779074143771166</v>
      </c>
      <c r="J81" s="32">
        <f>IF('PUGLIA (2)'!$J$1="-",(('PUGLIA (2)'!J28-MAX('PUGLIA (2)'!$J$3:$J$51))/(MIN('PUGLIA (2)'!$J$3:$J$51)-MAX('PUGLIA (2)'!$J$3:$J$51))),(('PUGLIA (2)'!J28-MIN('PUGLIA (2)'!$J$3:$J$51))/(MAX('PUGLIA (2)'!$J$3:$J$51)-MIN('PUGLIA (2)'!$J$3:$J$51))))</f>
        <v>0.8077093486929553</v>
      </c>
      <c r="K81" s="32">
        <f>IF('PUGLIA (2)'!$K$1="-",(('PUGLIA (2)'!K28-MAX('PUGLIA (2)'!$K$3:$K$51))/(MIN('PUGLIA (2)'!$K$3:$K$51)-MAX('PUGLIA (2)'!$K$3:$K$51))),(('PUGLIA (2)'!K28-MIN('PUGLIA (2)'!$K$3:$K$51))/(MAX('PUGLIA (2)'!$K$3:$K$51)-MIN('PUGLIA (2)'!$K$3:$K$51))))</f>
        <v>0.44171175602557772</v>
      </c>
      <c r="L81" s="32">
        <f>IF('PUGLIA (2)'!$L$1="-",(('PUGLIA (2)'!L28-MAX('PUGLIA (2)'!$L$3:$L$51))/(MIN('PUGLIA (2)'!$L$3:$L$51)-MAX('PUGLIA (2)'!$L$3:$L$51))),(('PUGLIA (2)'!L28-MIN('PUGLIA (2)'!$L$3:$L$51))/(MAX('PUGLIA (2)'!$L$3:$L$51)-MIN('PUGLIA (2)'!$L$3:$L$51))))</f>
        <v>0.54091456077015632</v>
      </c>
      <c r="M81" s="32">
        <f>IF('PUGLIA (2)'!$M$1="-",(('PUGLIA (2)'!M28-MAX('PUGLIA (2)'!$M$3:$M$51))/(MIN('PUGLIA (2)'!$M$3:$M$51)-MAX('PUGLIA (2)'!$M$3:$M$51))),(('PUGLIA (2)'!M28-MIN('PUGLIA (2)'!$M$3:$M$51))/(MAX('PUGLIA (2)'!$M$3:$M$51)-MIN('PUGLIA (2)'!$M$3:$M$51))))</f>
        <v>8.3061231359612218E-3</v>
      </c>
      <c r="N81" s="32">
        <f>IF('PUGLIA (2)'!$N$1="-",(('PUGLIA (2)'!N28-MAX('PUGLIA (2)'!$N$3:$N$51))/(MIN('PUGLIA (2)'!$N$3:$N$51)-MAX('PUGLIA (2)'!$N$3:$N$51))),(('PUGLIA (2)'!N28-MIN('PUGLIA (2)'!$N$3:$N$51))/(MAX('PUGLIA (2)'!$N$3:$N$51)-MIN('PUGLIA (2)'!$N$3:$N$51))))</f>
        <v>0.2857142857142857</v>
      </c>
      <c r="O81" s="32">
        <f>IF('PUGLIA (2)'!$O$1="-",(('PUGLIA (2)'!O28-MAX('PUGLIA (2)'!$O$3:$O$51))/(MIN('PUGLIA (2)'!$O$3:$O$51)-MAX('PUGLIA (2)'!$O$3:$O$51))),(('PUGLIA (2)'!O28-MIN('PUGLIA (2)'!$O$3:$O$51))/(MAX('PUGLIA (2)'!$O$3:$O$51)-MIN('PUGLIA (2)'!$O$3:$O$51))))</f>
        <v>0.77686266998659259</v>
      </c>
      <c r="P81" s="32">
        <f>IF('PUGLIA (2)'!$P$1="-",(('PUGLIA (2)'!P28-MAX('PUGLIA (2)'!$P$3:$P$51))/(MIN('PUGLIA (2)'!$P$3:$P$51)-MAX('PUGLIA (2)'!$P$3:$P$51))),(('PUGLIA (2)'!P28-MIN('PUGLIA (2)'!$P$3:$P$51))/(MAX('PUGLIA (2)'!$P$3:$P$51)-MIN('PUGLIA (2)'!$P$3:$P$51))))</f>
        <v>0.81899641577060922</v>
      </c>
      <c r="Q81" s="32">
        <f>IF('PUGLIA (2)'!$Q$1="-",(('PUGLIA (2)'!Q28-MAX('PUGLIA (2)'!$Q$3:$Q$51))/(MIN('PUGLIA (2)'!$Q$3:$Q$51)-MAX('PUGLIA (2)'!$Q$3:$Q$51))),(('PUGLIA (2)'!Q28-MIN('PUGLIA (2)'!$Q$3:$Q$51))/(MAX('PUGLIA (2)'!$Q$3:$Q$51)-MIN('PUGLIA (2)'!$Q$3:$Q$51))))</f>
        <v>0.8893034825870646</v>
      </c>
      <c r="R81" s="32">
        <f>IF('PUGLIA (2)'!$R$1="-",(('PUGLIA (2)'!R28-MAX('PUGLIA (2)'!$R$3:$R$51))/(MIN('PUGLIA (2)'!$R$3:$R$51)-MAX('PUGLIA (2)'!$R$3:$R$51))),(('PUGLIA (2)'!R28-MIN('PUGLIA (2)'!$R$3:$R$51))/(MAX('PUGLIA (2)'!$R$3:$R$51)-MIN('PUGLIA (2)'!$R$3:$R$51))))</f>
        <v>0.25498891352549891</v>
      </c>
      <c r="S81" s="32">
        <f>IF('PUGLIA (2)'!$S$1="-",(('PUGLIA (2)'!S28-MAX('PUGLIA (2)'!$S$3:$S$51))/(MIN('PUGLIA (2)'!$S$3:$S$51)-MAX('PUGLIA (2)'!$S$3:$S$51))),(('PUGLIA (2)'!S28-MIN('PUGLIA (2)'!$S$3:$S$51))/(MAX('PUGLIA (2)'!$S$3:$S$51)-MIN('PUGLIA (2)'!$S$3:$S$51))))</f>
        <v>0.17073170731707316</v>
      </c>
      <c r="T81" s="32">
        <f>IF('PUGLIA (2)'!$T$1="-",(('PUGLIA (2)'!T28-MAX('PUGLIA (2)'!$T$3:$T$51))/(MIN('PUGLIA (2)'!$T$3:$T$51)-MAX('PUGLIA (2)'!$T$3:$T$51))),(('PUGLIA (2)'!T28-MIN('PUGLIA (2)'!$T$3:$T$51))/(MAX('PUGLIA (2)'!$T$3:$T$51)-MIN('PUGLIA (2)'!$T$3:$T$51))))</f>
        <v>0.36764705882352938</v>
      </c>
      <c r="U81" s="32">
        <f>IF('PUGLIA (2)'!$U$1="-",(('PUGLIA (2)'!U28-MAX('PUGLIA (2)'!$U$3:$U$51))/(MIN('PUGLIA (2)'!$U$3:$U$51)-MAX('PUGLIA (2)'!$U$3:$U$51))),(('PUGLIA (2)'!U28-MIN('PUGLIA (2)'!$U$3:$U$51))/(MAX('PUGLIA (2)'!$U$3:$U$51)-MIN('PUGLIA (2)'!$U$3:$U$51))))</f>
        <v>1</v>
      </c>
      <c r="V81" s="32">
        <f>IF('PUGLIA (2)'!$V$1="-",(('PUGLIA (2)'!V28-MAX('PUGLIA (2)'!$V$3:$V$51))/(MIN('PUGLIA (2)'!$V$3:$V$51)-MAX('PUGLIA (2)'!$V$3:$V$51))),(('PUGLIA (2)'!V28-MIN('PUGLIA (2)'!$V$3:$V$51))/(MAX('PUGLIA (2)'!$V$3:$V$51)-MIN('PUGLIA (2)'!$V$3:$V$51))))</f>
        <v>1</v>
      </c>
      <c r="W81" s="32">
        <f>IF('PUGLIA (2)'!$W$1="-",(('PUGLIA (2)'!W28-MAX('PUGLIA (2)'!$W$3:$W$51))/(MIN('PUGLIA (2)'!$W$3:$W$51)-MAX('PUGLIA (2)'!$W$3:$W$51))),(('PUGLIA (2)'!W28-MIN('PUGLIA (2)'!$W$3:$W$51))/(MAX('PUGLIA (2)'!$W$3:$W$51)-MIN('PUGLIA (2)'!$W$3:$W$51))))</f>
        <v>0</v>
      </c>
      <c r="X81" s="32">
        <f>IF('PUGLIA (2)'!$X$1="-",(('PUGLIA (2)'!X28-MAX('PUGLIA (2)'!$X$3:$X$51))/(MIN('PUGLIA (2)'!$X$3:$X$51)-MAX('PUGLIA (2)'!$X$3:$X$51))),(('PUGLIA (2)'!X28-MIN('PUGLIA (2)'!$X$3:$X$51))/(MAX('PUGLIA (2)'!$X$3:$X$51)-MIN('PUGLIA (2)'!$X$3:$X$51))))</f>
        <v>0.18518518518518517</v>
      </c>
      <c r="Y81" s="32">
        <f>IF('PUGLIA (2)'!$Y$1="-",(('PUGLIA (2)'!Y28-MAX('PUGLIA (2)'!$Y$3:$Y$51))/(MIN('PUGLIA (2)'!$Y$3:$Y$51)-MAX('PUGLIA (2)'!$Y$3:$Y$51))),(('PUGLIA (2)'!Y28-MIN('PUGLIA (2)'!$Y$3:$Y$51))/(MAX('PUGLIA (2)'!$Y$3:$Y$51)-MIN('PUGLIA (2)'!$Y$3:$Y$51))))</f>
        <v>0.83613109512390094</v>
      </c>
      <c r="Z81" s="32">
        <f>IF('PUGLIA (2)'!$Z$1="-",(('PUGLIA (2)'!Z28-MAX('PUGLIA (2)'!$Z$3:$Z$51))/(MIN('PUGLIA (2)'!$Z$3:$Z$51)-MAX('PUGLIA (2)'!$Z$3:$Z$51))),(('PUGLIA (2)'!Z28-MIN('PUGLIA (2)'!$Z$3:$Z$51))/(MAX('PUGLIA (2)'!$Z$3:$Z$51)-MIN('PUGLIA (2)'!$Z$3:$Z$51))))</f>
        <v>0.32653061224489799</v>
      </c>
      <c r="AA81" s="32">
        <f>IF('PUGLIA (2)'!$AA$1="-",(('PUGLIA (2)'!AA28-MAX('PUGLIA (2)'!$AA$3:$AA$51))/(MIN('PUGLIA (2)'!$AA$3:$AA$51)-MAX('PUGLIA (2)'!$AA$3:$AA$51))),(('PUGLIA (2)'!AA28-MIN('PUGLIA (2)'!$AA$3:$AA$51))/(MAX('PUGLIA (2)'!$AA$3:$AA$51)-MIN('PUGLIA (2)'!$AA$3:$AA$51))))</f>
        <v>0.24785510009532888</v>
      </c>
      <c r="AB81" s="32">
        <f>IF('PUGLIA (2)'!$AB$1="-",(('PUGLIA (2)'!AB28-MAX('PUGLIA (2)'!$AB$3:$AB$51))/(MIN('PUGLIA (2)'!$AB$3:$AB$51)-MAX('PUGLIA (2)'!$AB$3:$AB$51))),(('PUGLIA (2)'!AB28-MIN('PUGLIA (2)'!$AB$3:$AB$51))/(MAX('PUGLIA (2)'!$AB$3:$AB$51)-MIN('PUGLIA (2)'!$AB$3:$AB$51))))</f>
        <v>0.53666485605649106</v>
      </c>
      <c r="AC81" s="32">
        <f>IF('PUGLIA (2)'!$AC$1="-",(('PUGLIA (2)'!AC28-MAX('PUGLIA (2)'!$AC$3:$AC$51))/(MIN('PUGLIA (2)'!$AC$3:$AC$51)-MAX('PUGLIA (2)'!$AC$3:$AC$51))),(('PUGLIA (2)'!AC28-MIN('PUGLIA (2)'!$AC$3:$AC$51))/(MAX('PUGLIA (2)'!$AC$3:$AC$51)-MIN('PUGLIA (2)'!$AC$3:$AC$51))))</f>
        <v>0.42786069651741293</v>
      </c>
      <c r="AD81" s="32">
        <f>IF('PUGLIA (2)'!$AD$1="-",(('PUGLIA (2)'!AD28-MAX('PUGLIA (2)'!$AD$3:$AD$51))/(MIN('PUGLIA (2)'!$AD$3:$AD$51)-MAX('PUGLIA (2)'!$AD$3:$AD$51))),(('PUGLIA (2)'!AD28-MIN('PUGLIA (2)'!$AD$3:$AD$51))/(MAX('PUGLIA (2)'!$AD$3:$AD$51)-MIN('PUGLIA (2)'!$AD$3:$AD$51))))</f>
        <v>0.10545808966861597</v>
      </c>
      <c r="AE81" s="32">
        <f>IF('PUGLIA (2)'!$AE$1="-",(('PUGLIA (2)'!AE28-MAX('PUGLIA (2)'!$AE$3:$AE$51))/(MIN('PUGLIA (2)'!$AE$3:$AE$51)-MAX('PUGLIA (2)'!$AE$3:$AE$51))),(('PUGLIA (2)'!AE28-MIN('PUGLIA (2)'!$AE$3:$AE$51))/(MAX('PUGLIA (2)'!$AE$3:$AE$51)-MIN('PUGLIA (2)'!$AE$3:$AE$51))))</f>
        <v>8.3333333333333329E-2</v>
      </c>
      <c r="AF81" s="32">
        <f>IF('PUGLIA (2)'!$AF$1="-",(('PUGLIA (2)'!AF28-MAX('PUGLIA (2)'!$AF$3:$AF$51))/(MIN('PUGLIA (2)'!$AF$3:$AF$51)-MAX('PUGLIA (2)'!$AF$3:$AF$51))),(('PUGLIA (2)'!AF28-MIN('PUGLIA (2)'!$AF$3:$AF$51))/(MAX('PUGLIA (2)'!$AF$3:$AF$51)-MIN('PUGLIA (2)'!$AF$3:$AF$51))))</f>
        <v>0.90882743629996376</v>
      </c>
      <c r="AG81" s="32">
        <f>IF('PUGLIA (2)'!$AG$1="-",(('PUGLIA (2)'!AG28-MAX('PUGLIA (2)'!$AG$3:$AG$51))/(MIN('PUGLIA (2)'!$AG$3:$AG$51)-MAX('PUGLIA (2)'!$AG$3:$AG$51))),(('PUGLIA (2)'!AG28-MIN('PUGLIA (2)'!$AG$3:$AG$51))/(MAX('PUGLIA (2)'!$AG$3:$AG$51)-MIN('PUGLIA (2)'!$AG$3:$AG$51))))</f>
        <v>0.12543554006968641</v>
      </c>
      <c r="AH81" s="32">
        <f>IF('PUGLIA (2)'!$AH$1="-",(('PUGLIA (2)'!AH28-MAX('PUGLIA (2)'!$AH$3:$AH$51))/(MIN('PUGLIA (2)'!$AH$3:$AH$51)-MAX('PUGLIA (2)'!$AH$3:$AH$51))),(('PUGLIA (2)'!AH63-MIN('PUGLIA (2)'!$AH$3:$AH$51))/(MAX('PUGLIA (2)'!$AH$3:$AH$51)-MIN('PUGLIA (2)'!$AH$3:$AH$51))))</f>
        <v>0</v>
      </c>
      <c r="AI81" s="32">
        <f>IF('PUGLIA (2)'!$AI$1="-",(('PUGLIA (2)'!AI28-MAX('PUGLIA (2)'!$AI$3:$AI$51))/(MIN('PUGLIA (2)'!$AI$3:$AI$51)-MAX('PUGLIA (2)'!$AI$3:$AI$51))),(('PUGLIA (2)'!AI28-MIN('PUGLIA (2)'!$AI$3:$AI$51))/(MAX('PUGLIA (2)'!$AI$3:$AI$51)-MIN('PUGLIA (2)'!$AI$3:$AI$51))))</f>
        <v>0.3258426966292135</v>
      </c>
      <c r="AJ81" s="32">
        <f>IF('PUGLIA (2)'!$AJ$1="-",(('PUGLIA (2)'!AJ28-MAX('PUGLIA (2)'!$AJ$3:$AJ$51))/(MIN('PUGLIA (2)'!$AJ$3:$AJ$51)-MAX('PUGLIA (2)'!$AJ$3:$AJ$51))),(('PUGLIA (2)'!AJ28-MIN('PUGLIA (2)'!$AJ$3:$AJ$51))/(MAX('PUGLIA (2)'!$AJ$3:$AJ$51)-MIN('PUGLIA (2)'!$AJ$3:$AJ$51))))</f>
        <v>0.71452196844410676</v>
      </c>
      <c r="AK81" s="32">
        <f>IF('PUGLIA (2)'!$AK$1="-",(('PUGLIA (2)'!AK28-MAX('PUGLIA (2)'!$AK$3:$AK$51))/(MIN('PUGLIA (2)'!$AK$3:$AK$51)-MAX('PUGLIA (2)'!$AK$3:$AK$51))),(('PUGLIA (2)'!AK28-MIN('PUGLIA (2)'!$AK$3:$AK$51))/(MAX('PUGLIA (2)'!$AK$3:$AK$51)-MIN('PUGLIA (2)'!$AK$3:$AK$51))))</f>
        <v>0.75880923450789795</v>
      </c>
      <c r="AL81" s="32">
        <f>IF('PUGLIA (2)'!$AL$1="-",(('PUGLIA (2)'!AL28-MAX('PUGLIA (2)'!$AL$3:$AL$51))/(MIN('PUGLIA (2)'!$AL$3:$AL$51)-MAX('PUGLIA (2)'!$AL$3:$AL$51))),(('PUGLIA (2)'!AL28-MIN('PUGLIA (2)'!$AL$3:$AL$51))/(MAX('PUGLIA (2)'!$AL$3:$AL$51)-MIN('PUGLIA (2)'!$AL$3:$AL$51))))</f>
        <v>0.21052631578947367</v>
      </c>
      <c r="AM81" s="32">
        <f>IF('PUGLIA (2)'!$AM$1="-",(('PUGLIA (2)'!AM28-MAX('PUGLIA (2)'!$AM$3:$AM$51))/(MIN('PUGLIA (2)'!$AM$3:$AM$51)-MAX('PUGLIA (2)'!$AM$3:$AM$51))),(('PUGLIA (2)'!AM28-MIN('PUGLIA (2)'!$AM$3:$AM$51))/(MAX('PUGLIA (2)'!$AM$3:$AM$51)-MIN('PUGLIA (2)'!$AM$3:$AM$51))))</f>
        <v>0.25</v>
      </c>
      <c r="AN81" s="32">
        <f>IF('PUGLIA (2)'!$AN$1="-",(('PUGLIA (2)'!AN28-MAX('PUGLIA (2)'!$AN$3:$AN$51))/(MIN('PUGLIA (2)'!$AN$3:$AN$51)-MAX('PUGLIA (2)'!$AN$3:$AN$51))),(('PUGLIA (2)'!AN28-MIN('PUGLIA (2)'!$AN$3:$AN$51))/(MAX('PUGLIA (2)'!$AN$3:$AN$51)-MIN('PUGLIA (2)'!$AN$3:$AN$51))))</f>
        <v>0.1111111111111111</v>
      </c>
      <c r="AO81" s="32">
        <f>IF('PUGLIA (2)'!$AO$1="-",(('PUGLIA (2)'!AO28-MAX('PUGLIA (2)'!$AO$3:$AO$51))/(MIN('PUGLIA (2)'!$AO$3:$AO$51)-MAX('PUGLIA (2)'!$AO$3:$AO$51))),(('PUGLIA (2)'!AO28-MIN('PUGLIA (2)'!$AO$3:$AO$51))/(MAX('PUGLIA (2)'!$AO$3:$AO$51)-MIN('PUGLIA (2)'!$AO$3:$AO$51))))</f>
        <v>7.1428571428571425E-2</v>
      </c>
      <c r="AP81" s="32">
        <f>IF('PUGLIA (2)'!$AP$1="-",(('PUGLIA (2)'!AP28-MAX('PUGLIA (2)'!$AP$3:$AP$51))/(MIN('PUGLIA (2)'!$AP$3:$AP$51)-MAX('PUGLIA (2)'!$AP$3:$AP$51))),(('PUGLIA (2)'!AP28-MIN('PUGLIA (2)'!$AP$3:$AP$51))/(MAX('PUGLIA (2)'!$AP$3:$AP$51)-MIN('PUGLIA (2)'!$AP$3:$AP$51))))</f>
        <v>0.2</v>
      </c>
      <c r="AQ81" s="32">
        <f>IF('PUGLIA (2)'!$AQ$1="-",(('PUGLIA (2)'!AQ28-MAX('PUGLIA (2)'!$AQ$3:$AQ$51))/(MIN('PUGLIA (2)'!$AQ$3:$AQ$51)-MAX('PUGLIA (2)'!$AQ$3:$AQ$51))),(('PUGLIA (2)'!AQ28-MIN('PUGLIA (2)'!$AQ$3:$AQ$51))/(MAX('PUGLIA (2)'!$AQ$3:$AQ$51)-MIN('PUGLIA (2)'!$AQ$3:$AQ$51))))</f>
        <v>0.2637853949329359</v>
      </c>
      <c r="AR81" s="32">
        <f>IF('PUGLIA (2)'!$AR$1="-",(('PUGLIA (2)'!AR28-MAX('PUGLIA (2)'!$AR$3:$AR$51))/(MIN('PUGLIA (2)'!$AR$3:$AR$51)-MAX('PUGLIA (2)'!$AR$3:$AR$51))),(('PUGLIA (2)'!AR28-MIN('PUGLIA (2)'!$AR$3:$AR$51))/(MAX('PUGLIA (2)'!$AR$3:$AR$51)-MIN('PUGLIA (2)'!$AR$3:$AR$51))))</f>
        <v>3.4629728289824191E-2</v>
      </c>
      <c r="AS81" s="32">
        <f>IF('PUGLIA (2)'!$AS$1="-",(('PUGLIA (2)'!AS28-MAX('PUGLIA (2)'!$AS$3:$AS$51))/(MIN('PUGLIA (2)'!$AS$3:$AS$51)-MAX('PUGLIA (2)'!$AS$3:$AS$51))),(('PUGLIA (2)'!AS28-MIN('PUGLIA (2)'!$AS$3:$AS$51))/(MAX('PUGLIA (2)'!$AS$3:$AS$51)-MIN('PUGLIA (2)'!$AS$3:$AS$51))))</f>
        <v>0.7877658769903596</v>
      </c>
      <c r="AT81" s="32">
        <f>IF('PUGLIA (2)'!$AT$1="-",(('PUGLIA (2)'!AT28-MAX('PUGLIA (2)'!$AT$3:$AT$51))/(MIN('PUGLIA (2)'!$AT$3:$AT$51)-MAX('PUGLIA (2)'!$AT$3:$AT$51))),(('PUGLIA (2)'!AT28-MIN('PUGLIA (2)'!$AT$3:$AT$51))/(MAX('PUGLIA (2)'!$AT$3:$AT$51)-MIN('PUGLIA (2)'!$AT$3:$AT$51))))</f>
        <v>0.54020809594581332</v>
      </c>
      <c r="AU81" s="32">
        <f>IF('PUGLIA (2)'!$AU$1="-",(('PUGLIA (2)'!AU28-MAX('PUGLIA (2)'!$AU$3:$AU$51))/(MIN('PUGLIA (2)'!$AU$3:$AU$51)-MAX('PUGLIA (2)'!$AU$3:$AU$51))),(('PUGLIA (2)'!AU28-MIN('PUGLIA (2)'!$AU$3:$AU$51))/(MAX('PUGLIA (2)'!$AU$3:$AU$51)-MIN('PUGLIA (2)'!$AU$3:$AU$51))))</f>
        <v>0.37735849056603776</v>
      </c>
      <c r="AV81" s="32">
        <f>IF('PUGLIA (2)'!$AV$1="-",(('PUGLIA (2)'!AV28-MAX('PUGLIA (2)'!$AV$3:$AV$51))/(MIN('PUGLIA (2)'!$AV$3:$AV$51)-MAX('PUGLIA (2)'!$AV$3:$AV$51))),(('PUGLIA (2)'!AV28-MIN('PUGLIA (2)'!$AV$3:$AV$51))/(MAX('PUGLIA (2)'!$AV$3:$AV$51)-MIN('PUGLIA (2)'!$AV$3:$AV$51))))</f>
        <v>0.94330164096888047</v>
      </c>
      <c r="AW81" s="32">
        <f>IF('PUGLIA (2)'!$AW$1="-",(('PUGLIA (2)'!AW28-MAX('PUGLIA (2)'!$AW$3:$AW$51))/(MIN('PUGLIA (2)'!$AW$3:$AW$51)-MAX('PUGLIA (2)'!$AW$3:$AW$51))),(('PUGLIA (2)'!AW28-MIN('PUGLIA (2)'!$AW$3:$AW$51))/(MAX('PUGLIA (2)'!$AW$3:$AW$51)-MIN('PUGLIA (2)'!$AW$3:$AW$51))))</f>
        <v>0.5</v>
      </c>
      <c r="AX81" s="32">
        <f>IF('PUGLIA (2)'!$AX$1="-",(('PUGLIA (2)'!AX28-MAX('PUGLIA (2)'!$AX$3:$AX$51))/(MIN('PUGLIA (2)'!$AX$3:$AX$51)-MAX('PUGLIA (2)'!$AX$3:$AX$51))),(('PUGLIA (2)'!AX28-MIN('PUGLIA (2)'!$AX$3:$AX$51))/(MAX('PUGLIA (2)'!$AX$3:$AX$51)-MIN('PUGLIA (2)'!$AX$3:$AX$51))))</f>
        <v>0.78902953586497893</v>
      </c>
      <c r="AY81" s="32">
        <f>IF('PUGLIA (2)'!$AY$1="-",(('PUGLIA (2)'!AY28-MAX('PUGLIA (2)'!$AY$3:$AY$51))/(MIN('PUGLIA (2)'!$AY$3:$AY$51)-MAX('PUGLIA (2)'!$AY$3:$AY$51))),(('PUGLIA (2)'!AY28-MIN('PUGLIA (2)'!$AY$3:$AY$51))/(MAX('PUGLIA (2)'!$AY$3:$AY$51)-MIN('PUGLIA (2)'!$AY$3:$AY$51))))</f>
        <v>0.64768285873813525</v>
      </c>
      <c r="AZ81" s="32">
        <f>IF('PUGLIA (2)'!$AZ$1="-",(('PUGLIA (2)'!AZ28-MAX('PUGLIA (2)'!$AZ$3:$AZ$51))/(MIN('PUGLIA (2)'!$AZ$3:$AZ$51)-MAX('PUGLIA (2)'!$AZ$3:$AZ$51))),(('PUGLIA (2)'!AZ28-MIN('PUGLIA (2)'!$AZ$3:$AZ$51))/(MAX('PUGLIA (2)'!$AZ$3:$AZ$51)-MIN('PUGLIA (2)'!$AZ$3:$AZ$51))))</f>
        <v>0.13548387096774195</v>
      </c>
      <c r="BA81" s="32">
        <f>IF('PUGLIA (2)'!$BA$1="-",(('PUGLIA (2)'!BA28-MAX('PUGLIA (2)'!$BA$3:$BA$51))/(MIN('PUGLIA (2)'!$BA$3:$BA$51)-MAX('PUGLIA (2)'!$BA$3:$BA$51))),(('PUGLIA (2)'!BA28-MIN('PUGLIA (2)'!$BA$3:$BA$51))/(MAX('PUGLIA (2)'!$BA$3:$BA$51)-MIN('PUGLIA (2)'!$BA$3:$BA$51))))</f>
        <v>0.33333333333333337</v>
      </c>
      <c r="BC81" s="32">
        <f>IF('PUGLIA (2)'!$BC$1="-",(('PUGLIA (2)'!BC28-MAX('PUGLIA (2)'!$BC$3:$BC$51))/(MIN('PUGLIA (2)'!$BC$3:$BC$51)-MAX('PUGLIA (2)'!$BC$3:$BC$51))),(('PUGLIA (2)'!BC28-MIN('PUGLIA (2)'!$BC$3:$BC$51))/(MAX('PUGLIA (2)'!$BC$3:$BC$51)-MIN('PUGLIA (2)'!$BC$3:$BC$51))))</f>
        <v>4.4834307992202733E-2</v>
      </c>
      <c r="BD81" s="32">
        <f>IF('PUGLIA (2)'!$BD$1="-",(('PUGLIA (2)'!BD28-MAX('PUGLIA (2)'!$BD$3:$BD$51))/(MIN('PUGLIA (2)'!$BD$3:$BD$51)-MAX('PUGLIA (2)'!$BD$3:$BD$51))),(('PUGLIA (2)'!BD28-MIN('PUGLIA (2)'!$BD$3:$BD$51))/(MAX('PUGLIA (2)'!$BD$3:$BD$51)-MIN('PUGLIA (2)'!$BD$3:$BD$51))))</f>
        <v>0.49999999999999994</v>
      </c>
    </row>
    <row r="82" spans="1:56" ht="13.8" customHeight="1" x14ac:dyDescent="0.3">
      <c r="A82" s="32">
        <f t="shared" si="2"/>
        <v>74008</v>
      </c>
      <c r="B82" s="32" t="str">
        <f t="shared" si="2"/>
        <v>FRANCAVILLA FONTANA</v>
      </c>
      <c r="C82" s="32" t="str">
        <f t="shared" si="2"/>
        <v>PUGLIA</v>
      </c>
      <c r="D82" s="32">
        <f t="shared" si="2"/>
        <v>88112</v>
      </c>
      <c r="E82" s="32">
        <f t="shared" si="2"/>
        <v>3</v>
      </c>
      <c r="F82" s="32" t="str">
        <f t="shared" si="2"/>
        <v>B</v>
      </c>
      <c r="G82" s="32">
        <f>IF('PUGLIA (2)'!$G$1="-",(('PUGLIA (2)'!G29-MAX('PUGLIA (2)'!$G$3:$G$51))/(MIN('PUGLIA (2)'!$G$3:$G$51)-MAX('PUGLIA (2)'!$G$3:$G$51))),(('PUGLIA (2)'!G29-MIN('PUGLIA (2)'!$G$3:$G$51))/(MAX('PUGLIA (2)'!$G$3:$G$51)-MIN('PUGLIA (2)'!$G$3:$G$51))))</f>
        <v>1</v>
      </c>
      <c r="H82" s="32">
        <f>IF('PUGLIA (2)'!$H$1="-",(('PUGLIA (2)'!H29-MAX('PUGLIA (2)'!$H$3:$H$51))/(MIN('PUGLIA (2)'!$H$3:$H$51)-MAX('PUGLIA (2)'!$H$3:$H$51))),(('PUGLIA (2)'!H29-MIN('PUGLIA (2)'!$H$3:$H$51))/(MAX('PUGLIA (2)'!$H$3:$H$51)-MIN('PUGLIA (2)'!$H$3:$H$51))))</f>
        <v>0.39130434782608692</v>
      </c>
      <c r="I82" s="32">
        <f>IF('PUGLIA (2)'!$I$1="-",(('PUGLIA (2)'!I29-MAX('PUGLIA (2)'!$I$3:$I$51))/(MIN('PUGLIA (2)'!$I$3:$I$51)-MAX('PUGLIA (2)'!$I$3:$I$51))),(('PUGLIA (2)'!I29-MIN('PUGLIA (2)'!$I$3:$I$51))/(MAX('PUGLIA (2)'!$I$3:$I$51)-MIN('PUGLIA (2)'!$I$3:$I$51))))</f>
        <v>0.93488897252540459</v>
      </c>
      <c r="J82" s="32">
        <f>IF('PUGLIA (2)'!$J$1="-",(('PUGLIA (2)'!J29-MAX('PUGLIA (2)'!$J$3:$J$51))/(MIN('PUGLIA (2)'!$J$3:$J$51)-MAX('PUGLIA (2)'!$J$3:$J$51))),(('PUGLIA (2)'!J29-MIN('PUGLIA (2)'!$J$3:$J$51))/(MAX('PUGLIA (2)'!$J$3:$J$51)-MIN('PUGLIA (2)'!$J$3:$J$51))))</f>
        <v>0.52547629596809919</v>
      </c>
      <c r="K82" s="32">
        <f>IF('PUGLIA (2)'!$K$1="-",(('PUGLIA (2)'!K29-MAX('PUGLIA (2)'!$K$3:$K$51))/(MIN('PUGLIA (2)'!$K$3:$K$51)-MAX('PUGLIA (2)'!$K$3:$K$51))),(('PUGLIA (2)'!K29-MIN('PUGLIA (2)'!$K$3:$K$51))/(MAX('PUGLIA (2)'!$K$3:$K$51)-MIN('PUGLIA (2)'!$K$3:$K$51))))</f>
        <v>0.61731431382193802</v>
      </c>
      <c r="L82" s="32">
        <f>IF('PUGLIA (2)'!$L$1="-",(('PUGLIA (2)'!L29-MAX('PUGLIA (2)'!$L$3:$L$51))/(MIN('PUGLIA (2)'!$L$3:$L$51)-MAX('PUGLIA (2)'!$L$3:$L$51))),(('PUGLIA (2)'!L29-MIN('PUGLIA (2)'!$L$3:$L$51))/(MAX('PUGLIA (2)'!$L$3:$L$51)-MIN('PUGLIA (2)'!$L$3:$L$51))))</f>
        <v>0.43802647412755696</v>
      </c>
      <c r="M82" s="32">
        <f>IF('PUGLIA (2)'!$M$1="-",(('PUGLIA (2)'!M29-MAX('PUGLIA (2)'!$M$3:$M$51))/(MIN('PUGLIA (2)'!$M$3:$M$51)-MAX('PUGLIA (2)'!$M$3:$M$51))),(('PUGLIA (2)'!M29-MIN('PUGLIA (2)'!$M$3:$M$51))/(MAX('PUGLIA (2)'!$M$3:$M$51)-MIN('PUGLIA (2)'!$M$3:$M$51))))</f>
        <v>1.8303766788972295E-3</v>
      </c>
      <c r="N82" s="32">
        <f>IF('PUGLIA (2)'!$N$1="-",(('PUGLIA (2)'!N29-MAX('PUGLIA (2)'!$N$3:$N$51))/(MIN('PUGLIA (2)'!$N$3:$N$51)-MAX('PUGLIA (2)'!$N$3:$N$51))),(('PUGLIA (2)'!N29-MIN('PUGLIA (2)'!$N$3:$N$51))/(MAX('PUGLIA (2)'!$N$3:$N$51)-MIN('PUGLIA (2)'!$N$3:$N$51))))</f>
        <v>0.2857142857142857</v>
      </c>
      <c r="O82" s="32">
        <f>IF('PUGLIA (2)'!$O$1="-",(('PUGLIA (2)'!O29-MAX('PUGLIA (2)'!$O$3:$O$51))/(MIN('PUGLIA (2)'!$O$3:$O$51)-MAX('PUGLIA (2)'!$O$3:$O$51))),(('PUGLIA (2)'!O29-MIN('PUGLIA (2)'!$O$3:$O$51))/(MAX('PUGLIA (2)'!$O$3:$O$51)-MIN('PUGLIA (2)'!$O$3:$O$51))))</f>
        <v>0.68894847730319864</v>
      </c>
      <c r="P82" s="32">
        <f>IF('PUGLIA (2)'!$P$1="-",(('PUGLIA (2)'!P29-MAX('PUGLIA (2)'!$P$3:$P$51))/(MIN('PUGLIA (2)'!$P$3:$P$51)-MAX('PUGLIA (2)'!$P$3:$P$51))),(('PUGLIA (2)'!P29-MIN('PUGLIA (2)'!$P$3:$P$51))/(MAX('PUGLIA (2)'!$P$3:$P$51)-MIN('PUGLIA (2)'!$P$3:$P$51))))</f>
        <v>0.69354838709677413</v>
      </c>
      <c r="Q82" s="32">
        <f>IF('PUGLIA (2)'!$Q$1="-",(('PUGLIA (2)'!Q29-MAX('PUGLIA (2)'!$Q$3:$Q$51))/(MIN('PUGLIA (2)'!$Q$3:$Q$51)-MAX('PUGLIA (2)'!$Q$3:$Q$51))),(('PUGLIA (2)'!Q29-MIN('PUGLIA (2)'!$Q$3:$Q$51))/(MAX('PUGLIA (2)'!$Q$3:$Q$51)-MIN('PUGLIA (2)'!$Q$3:$Q$51))))</f>
        <v>0.61567164179104472</v>
      </c>
      <c r="R82" s="32">
        <f>IF('PUGLIA (2)'!$R$1="-",(('PUGLIA (2)'!R29-MAX('PUGLIA (2)'!$R$3:$R$51))/(MIN('PUGLIA (2)'!$R$3:$R$51)-MAX('PUGLIA (2)'!$R$3:$R$51))),(('PUGLIA (2)'!R29-MIN('PUGLIA (2)'!$R$3:$R$51))/(MAX('PUGLIA (2)'!$R$3:$R$51)-MIN('PUGLIA (2)'!$R$3:$R$51))))</f>
        <v>0.27494456762749447</v>
      </c>
      <c r="S82" s="32">
        <f>IF('PUGLIA (2)'!$S$1="-",(('PUGLIA (2)'!S29-MAX('PUGLIA (2)'!$S$3:$S$51))/(MIN('PUGLIA (2)'!$S$3:$S$51)-MAX('PUGLIA (2)'!$S$3:$S$51))),(('PUGLIA (2)'!S29-MIN('PUGLIA (2)'!$S$3:$S$51))/(MAX('PUGLIA (2)'!$S$3:$S$51)-MIN('PUGLIA (2)'!$S$3:$S$51))))</f>
        <v>0.12195121951219513</v>
      </c>
      <c r="T82" s="32">
        <f>IF('PUGLIA (2)'!$T$1="-",(('PUGLIA (2)'!T29-MAX('PUGLIA (2)'!$T$3:$T$51))/(MIN('PUGLIA (2)'!$T$3:$T$51)-MAX('PUGLIA (2)'!$T$3:$T$51))),(('PUGLIA (2)'!T29-MIN('PUGLIA (2)'!$T$3:$T$51))/(MAX('PUGLIA (2)'!$T$3:$T$51)-MIN('PUGLIA (2)'!$T$3:$T$51))))</f>
        <v>0.23529411764705882</v>
      </c>
      <c r="U82" s="32">
        <f>IF('PUGLIA (2)'!$U$1="-",(('PUGLIA (2)'!U29-MAX('PUGLIA (2)'!$U$3:$U$51))/(MIN('PUGLIA (2)'!$U$3:$U$51)-MAX('PUGLIA (2)'!$U$3:$U$51))),(('PUGLIA (2)'!U29-MIN('PUGLIA (2)'!$U$3:$U$51))/(MAX('PUGLIA (2)'!$U$3:$U$51)-MIN('PUGLIA (2)'!$U$3:$U$51))))</f>
        <v>0</v>
      </c>
      <c r="V82" s="32">
        <f>IF('PUGLIA (2)'!$V$1="-",(('PUGLIA (2)'!V29-MAX('PUGLIA (2)'!$V$3:$V$51))/(MIN('PUGLIA (2)'!$V$3:$V$51)-MAX('PUGLIA (2)'!$V$3:$V$51))),(('PUGLIA (2)'!V29-MIN('PUGLIA (2)'!$V$3:$V$51))/(MAX('PUGLIA (2)'!$V$3:$V$51)-MIN('PUGLIA (2)'!$V$3:$V$51))))</f>
        <v>1</v>
      </c>
      <c r="W82" s="32">
        <f>IF('PUGLIA (2)'!$W$1="-",(('PUGLIA (2)'!W29-MAX('PUGLIA (2)'!$W$3:$W$51))/(MIN('PUGLIA (2)'!$W$3:$W$51)-MAX('PUGLIA (2)'!$W$3:$W$51))),(('PUGLIA (2)'!W29-MIN('PUGLIA (2)'!$W$3:$W$51))/(MAX('PUGLIA (2)'!$W$3:$W$51)-MIN('PUGLIA (2)'!$W$3:$W$51))))</f>
        <v>0</v>
      </c>
      <c r="X82" s="32">
        <f>IF('PUGLIA (2)'!$X$1="-",(('PUGLIA (2)'!X29-MAX('PUGLIA (2)'!$X$3:$X$51))/(MIN('PUGLIA (2)'!$X$3:$X$51)-MAX('PUGLIA (2)'!$X$3:$X$51))),(('PUGLIA (2)'!X29-MIN('PUGLIA (2)'!$X$3:$X$51))/(MAX('PUGLIA (2)'!$X$3:$X$51)-MIN('PUGLIA (2)'!$X$3:$X$51))))</f>
        <v>0.22222222222222221</v>
      </c>
      <c r="Y82" s="32">
        <f>IF('PUGLIA (2)'!$Y$1="-",(('PUGLIA (2)'!Y29-MAX('PUGLIA (2)'!$Y$3:$Y$51))/(MIN('PUGLIA (2)'!$Y$3:$Y$51)-MAX('PUGLIA (2)'!$Y$3:$Y$51))),(('PUGLIA (2)'!Y29-MIN('PUGLIA (2)'!$Y$3:$Y$51))/(MAX('PUGLIA (2)'!$Y$3:$Y$51)-MIN('PUGLIA (2)'!$Y$3:$Y$51))))</f>
        <v>0.97521982414068742</v>
      </c>
      <c r="Z82" s="32">
        <f>IF('PUGLIA (2)'!$Z$1="-",(('PUGLIA (2)'!Z29-MAX('PUGLIA (2)'!$Z$3:$Z$51))/(MIN('PUGLIA (2)'!$Z$3:$Z$51)-MAX('PUGLIA (2)'!$Z$3:$Z$51))),(('PUGLIA (2)'!Z29-MIN('PUGLIA (2)'!$Z$3:$Z$51))/(MAX('PUGLIA (2)'!$Z$3:$Z$51)-MIN('PUGLIA (2)'!$Z$3:$Z$51))))</f>
        <v>0.44387755102040816</v>
      </c>
      <c r="AA82" s="32">
        <f>IF('PUGLIA (2)'!$AA$1="-",(('PUGLIA (2)'!AA29-MAX('PUGLIA (2)'!$AA$3:$AA$51))/(MIN('PUGLIA (2)'!$AA$3:$AA$51)-MAX('PUGLIA (2)'!$AA$3:$AA$51))),(('PUGLIA (2)'!AA29-MIN('PUGLIA (2)'!$AA$3:$AA$51))/(MAX('PUGLIA (2)'!$AA$3:$AA$51)-MIN('PUGLIA (2)'!$AA$3:$AA$51))))</f>
        <v>0.14585319351763582</v>
      </c>
      <c r="AB82" s="32">
        <f>IF('PUGLIA (2)'!$AB$1="-",(('PUGLIA (2)'!AB29-MAX('PUGLIA (2)'!$AB$3:$AB$51))/(MIN('PUGLIA (2)'!$AB$3:$AB$51)-MAX('PUGLIA (2)'!$AB$3:$AB$51))),(('PUGLIA (2)'!AB29-MIN('PUGLIA (2)'!$AB$3:$AB$51))/(MAX('PUGLIA (2)'!$AB$3:$AB$51)-MIN('PUGLIA (2)'!$AB$3:$AB$51))))</f>
        <v>0.1395980445410103</v>
      </c>
      <c r="AC82" s="32">
        <f>IF('PUGLIA (2)'!$AC$1="-",(('PUGLIA (2)'!AC29-MAX('PUGLIA (2)'!$AC$3:$AC$51))/(MIN('PUGLIA (2)'!$AC$3:$AC$51)-MAX('PUGLIA (2)'!$AC$3:$AC$51))),(('PUGLIA (2)'!AC29-MIN('PUGLIA (2)'!$AC$3:$AC$51))/(MAX('PUGLIA (2)'!$AC$3:$AC$51)-MIN('PUGLIA (2)'!$AC$3:$AC$51))))</f>
        <v>0.29850746268656714</v>
      </c>
      <c r="AD82" s="32">
        <f>IF('PUGLIA (2)'!$AD$1="-",(('PUGLIA (2)'!AD29-MAX('PUGLIA (2)'!$AD$3:$AD$51))/(MIN('PUGLIA (2)'!$AD$3:$AD$51)-MAX('PUGLIA (2)'!$AD$3:$AD$51))),(('PUGLIA (2)'!AD29-MIN('PUGLIA (2)'!$AD$3:$AD$51))/(MAX('PUGLIA (2)'!$AD$3:$AD$51)-MIN('PUGLIA (2)'!$AD$3:$AD$51))))</f>
        <v>5.7115009746588709E-2</v>
      </c>
      <c r="AE82" s="32">
        <f>IF('PUGLIA (2)'!$AE$1="-",(('PUGLIA (2)'!AE29-MAX('PUGLIA (2)'!$AE$3:$AE$51))/(MIN('PUGLIA (2)'!$AE$3:$AE$51)-MAX('PUGLIA (2)'!$AE$3:$AE$51))),(('PUGLIA (2)'!AE29-MIN('PUGLIA (2)'!$AE$3:$AE$51))/(MAX('PUGLIA (2)'!$AE$3:$AE$51)-MIN('PUGLIA (2)'!$AE$3:$AE$51))))</f>
        <v>0</v>
      </c>
      <c r="AF82" s="32">
        <f>IF('PUGLIA (2)'!$AF$1="-",(('PUGLIA (2)'!AF29-MAX('PUGLIA (2)'!$AF$3:$AF$51))/(MIN('PUGLIA (2)'!$AF$3:$AF$51)-MAX('PUGLIA (2)'!$AF$3:$AF$51))),(('PUGLIA (2)'!AF29-MIN('PUGLIA (2)'!$AF$3:$AF$51))/(MAX('PUGLIA (2)'!$AF$3:$AF$51)-MIN('PUGLIA (2)'!$AF$3:$AF$51))))</f>
        <v>0.66598236927907262</v>
      </c>
      <c r="AG82" s="32">
        <f>IF('PUGLIA (2)'!$AG$1="-",(('PUGLIA (2)'!AG29-MAX('PUGLIA (2)'!$AG$3:$AG$51))/(MIN('PUGLIA (2)'!$AG$3:$AG$51)-MAX('PUGLIA (2)'!$AG$3:$AG$51))),(('PUGLIA (2)'!AG29-MIN('PUGLIA (2)'!$AG$3:$AG$51))/(MAX('PUGLIA (2)'!$AG$3:$AG$51)-MIN('PUGLIA (2)'!$AG$3:$AG$51))))</f>
        <v>0.12543554006968641</v>
      </c>
      <c r="AH82" s="32">
        <f>IF('PUGLIA (2)'!$AH$1="-",(('PUGLIA (2)'!AH29-MAX('PUGLIA (2)'!$AH$3:$AH$51))/(MIN('PUGLIA (2)'!$AH$3:$AH$51)-MAX('PUGLIA (2)'!$AH$3:$AH$51))),(('PUGLIA (2)'!AH64-MIN('PUGLIA (2)'!$AH$3:$AH$51))/(MAX('PUGLIA (2)'!$AH$3:$AH$51)-MIN('PUGLIA (2)'!$AH$3:$AH$51))))</f>
        <v>0.74642681123706256</v>
      </c>
      <c r="AI82" s="32">
        <f>IF('PUGLIA (2)'!$AI$1="-",(('PUGLIA (2)'!AI29-MAX('PUGLIA (2)'!$AI$3:$AI$51))/(MIN('PUGLIA (2)'!$AI$3:$AI$51)-MAX('PUGLIA (2)'!$AI$3:$AI$51))),(('PUGLIA (2)'!AI29-MIN('PUGLIA (2)'!$AI$3:$AI$51))/(MAX('PUGLIA (2)'!$AI$3:$AI$51)-MIN('PUGLIA (2)'!$AI$3:$AI$51))))</f>
        <v>0.14606741573033705</v>
      </c>
      <c r="AJ82" s="32">
        <f>IF('PUGLIA (2)'!$AJ$1="-",(('PUGLIA (2)'!AJ29-MAX('PUGLIA (2)'!$AJ$3:$AJ$51))/(MIN('PUGLIA (2)'!$AJ$3:$AJ$51)-MAX('PUGLIA (2)'!$AJ$3:$AJ$51))),(('PUGLIA (2)'!AJ29-MIN('PUGLIA (2)'!$AJ$3:$AJ$51))/(MAX('PUGLIA (2)'!$AJ$3:$AJ$51)-MIN('PUGLIA (2)'!$AJ$3:$AJ$51))))</f>
        <v>0.64852724265856176</v>
      </c>
      <c r="AK82" s="32">
        <f>IF('PUGLIA (2)'!$AK$1="-",(('PUGLIA (2)'!AK29-MAX('PUGLIA (2)'!$AK$3:$AK$51))/(MIN('PUGLIA (2)'!$AK$3:$AK$51)-MAX('PUGLIA (2)'!$AK$3:$AK$51))),(('PUGLIA (2)'!AK29-MIN('PUGLIA (2)'!$AK$3:$AK$51))/(MAX('PUGLIA (2)'!$AK$3:$AK$51)-MIN('PUGLIA (2)'!$AK$3:$AK$51))))</f>
        <v>0.63183475091130015</v>
      </c>
      <c r="AL82" s="32">
        <f>IF('PUGLIA (2)'!$AL$1="-",(('PUGLIA (2)'!AL29-MAX('PUGLIA (2)'!$AL$3:$AL$51))/(MIN('PUGLIA (2)'!$AL$3:$AL$51)-MAX('PUGLIA (2)'!$AL$3:$AL$51))),(('PUGLIA (2)'!AL29-MIN('PUGLIA (2)'!$AL$3:$AL$51))/(MAX('PUGLIA (2)'!$AL$3:$AL$51)-MIN('PUGLIA (2)'!$AL$3:$AL$51))))</f>
        <v>0.12052631578947369</v>
      </c>
      <c r="AM82" s="32">
        <f>IF('PUGLIA (2)'!$AM$1="-",(('PUGLIA (2)'!AM29-MAX('PUGLIA (2)'!$AM$3:$AM$51))/(MIN('PUGLIA (2)'!$AM$3:$AM$51)-MAX('PUGLIA (2)'!$AM$3:$AM$51))),(('PUGLIA (2)'!AM29-MIN('PUGLIA (2)'!$AM$3:$AM$51))/(MAX('PUGLIA (2)'!$AM$3:$AM$51)-MIN('PUGLIA (2)'!$AM$3:$AM$51))))</f>
        <v>0.5</v>
      </c>
      <c r="AN82" s="32">
        <f>IF('PUGLIA (2)'!$AN$1="-",(('PUGLIA (2)'!AN29-MAX('PUGLIA (2)'!$AN$3:$AN$51))/(MIN('PUGLIA (2)'!$AN$3:$AN$51)-MAX('PUGLIA (2)'!$AN$3:$AN$51))),(('PUGLIA (2)'!AN29-MIN('PUGLIA (2)'!$AN$3:$AN$51))/(MAX('PUGLIA (2)'!$AN$3:$AN$51)-MIN('PUGLIA (2)'!$AN$3:$AN$51))))</f>
        <v>0.1111111111111111</v>
      </c>
      <c r="AO82" s="32">
        <f>IF('PUGLIA (2)'!$AO$1="-",(('PUGLIA (2)'!AO29-MAX('PUGLIA (2)'!$AO$3:$AO$51))/(MIN('PUGLIA (2)'!$AO$3:$AO$51)-MAX('PUGLIA (2)'!$AO$3:$AO$51))),(('PUGLIA (2)'!AO29-MIN('PUGLIA (2)'!$AO$3:$AO$51))/(MAX('PUGLIA (2)'!$AO$3:$AO$51)-MIN('PUGLIA (2)'!$AO$3:$AO$51))))</f>
        <v>0.18253968253968256</v>
      </c>
      <c r="AP82" s="32">
        <f>IF('PUGLIA (2)'!$AP$1="-",(('PUGLIA (2)'!AP29-MAX('PUGLIA (2)'!$AP$3:$AP$51))/(MIN('PUGLIA (2)'!$AP$3:$AP$51)-MAX('PUGLIA (2)'!$AP$3:$AP$51))),(('PUGLIA (2)'!AP29-MIN('PUGLIA (2)'!$AP$3:$AP$51))/(MAX('PUGLIA (2)'!$AP$3:$AP$51)-MIN('PUGLIA (2)'!$AP$3:$AP$51))))</f>
        <v>0.2</v>
      </c>
      <c r="AQ82" s="32">
        <f>IF('PUGLIA (2)'!$AQ$1="-",(('PUGLIA (2)'!AQ29-MAX('PUGLIA (2)'!$AQ$3:$AQ$51))/(MIN('PUGLIA (2)'!$AQ$3:$AQ$51)-MAX('PUGLIA (2)'!$AQ$3:$AQ$51))),(('PUGLIA (2)'!AQ29-MIN('PUGLIA (2)'!$AQ$3:$AQ$51))/(MAX('PUGLIA (2)'!$AQ$3:$AQ$51)-MIN('PUGLIA (2)'!$AQ$3:$AQ$51))))</f>
        <v>0.19225037257824143</v>
      </c>
      <c r="AR82" s="32">
        <f>IF('PUGLIA (2)'!$AR$1="-",(('PUGLIA (2)'!AR29-MAX('PUGLIA (2)'!$AR$3:$AR$51))/(MIN('PUGLIA (2)'!$AR$3:$AR$51)-MAX('PUGLIA (2)'!$AR$3:$AR$51))),(('PUGLIA (2)'!AR29-MIN('PUGLIA (2)'!$AR$3:$AR$51))/(MAX('PUGLIA (2)'!$AR$3:$AR$51)-MIN('PUGLIA (2)'!$AR$3:$AR$51))))</f>
        <v>0</v>
      </c>
      <c r="AS82" s="32">
        <f>IF('PUGLIA (2)'!$AS$1="-",(('PUGLIA (2)'!AS29-MAX('PUGLIA (2)'!$AS$3:$AS$51))/(MIN('PUGLIA (2)'!$AS$3:$AS$51)-MAX('PUGLIA (2)'!$AS$3:$AS$51))),(('PUGLIA (2)'!AS29-MIN('PUGLIA (2)'!$AS$3:$AS$51))/(MAX('PUGLIA (2)'!$AS$3:$AS$51)-MIN('PUGLIA (2)'!$AS$3:$AS$51))))</f>
        <v>0.56652546287106909</v>
      </c>
      <c r="AT82" s="32">
        <f>IF('PUGLIA (2)'!$AT$1="-",(('PUGLIA (2)'!AT29-MAX('PUGLIA (2)'!$AT$3:$AT$51))/(MIN('PUGLIA (2)'!$AT$3:$AT$51)-MAX('PUGLIA (2)'!$AT$3:$AT$51))),(('PUGLIA (2)'!AT29-MIN('PUGLIA (2)'!$AT$3:$AT$51))/(MAX('PUGLIA (2)'!$AT$3:$AT$51)-MIN('PUGLIA (2)'!$AT$3:$AT$51))))</f>
        <v>0.12704810745914888</v>
      </c>
      <c r="AU82" s="32">
        <f>IF('PUGLIA (2)'!$AU$1="-",(('PUGLIA (2)'!AU29-MAX('PUGLIA (2)'!$AU$3:$AU$51))/(MIN('PUGLIA (2)'!$AU$3:$AU$51)-MAX('PUGLIA (2)'!$AU$3:$AU$51))),(('PUGLIA (2)'!AU29-MIN('PUGLIA (2)'!$AU$3:$AU$51))/(MAX('PUGLIA (2)'!$AU$3:$AU$51)-MIN('PUGLIA (2)'!$AU$3:$AU$51))))</f>
        <v>7.5471698113207544E-2</v>
      </c>
      <c r="AV82" s="32">
        <f>IF('PUGLIA (2)'!$AV$1="-",(('PUGLIA (2)'!AV29-MAX('PUGLIA (2)'!$AV$3:$AV$51))/(MIN('PUGLIA (2)'!$AV$3:$AV$51)-MAX('PUGLIA (2)'!$AV$3:$AV$51))),(('PUGLIA (2)'!AV29-MIN('PUGLIA (2)'!$AV$3:$AV$51))/(MAX('PUGLIA (2)'!$AV$3:$AV$51)-MIN('PUGLIA (2)'!$AV$3:$AV$51))))</f>
        <v>0.83221023384078729</v>
      </c>
      <c r="AW82" s="32">
        <f>IF('PUGLIA (2)'!$AW$1="-",(('PUGLIA (2)'!AW29-MAX('PUGLIA (2)'!$AW$3:$AW$51))/(MIN('PUGLIA (2)'!$AW$3:$AW$51)-MAX('PUGLIA (2)'!$AW$3:$AW$51))),(('PUGLIA (2)'!AW29-MIN('PUGLIA (2)'!$AW$3:$AW$51))/(MAX('PUGLIA (2)'!$AW$3:$AW$51)-MIN('PUGLIA (2)'!$AW$3:$AW$51))))</f>
        <v>0</v>
      </c>
      <c r="AX82" s="32">
        <f>IF('PUGLIA (2)'!$AX$1="-",(('PUGLIA (2)'!AX29-MAX('PUGLIA (2)'!$AX$3:$AX$51))/(MIN('PUGLIA (2)'!$AX$3:$AX$51)-MAX('PUGLIA (2)'!$AX$3:$AX$51))),(('PUGLIA (2)'!AX29-MIN('PUGLIA (2)'!$AX$3:$AX$51))/(MAX('PUGLIA (2)'!$AX$3:$AX$51)-MIN('PUGLIA (2)'!$AX$3:$AX$51))))</f>
        <v>0.16877637130801684</v>
      </c>
      <c r="AY82" s="32">
        <f>IF('PUGLIA (2)'!$AY$1="-",(('PUGLIA (2)'!AY29-MAX('PUGLIA (2)'!$AY$3:$AY$51))/(MIN('PUGLIA (2)'!$AY$3:$AY$51)-MAX('PUGLIA (2)'!$AY$3:$AY$51))),(('PUGLIA (2)'!AY29-MIN('PUGLIA (2)'!$AY$3:$AY$51))/(MAX('PUGLIA (2)'!$AY$3:$AY$51)-MIN('PUGLIA (2)'!$AY$3:$AY$51))))</f>
        <v>0.67169179229480747</v>
      </c>
      <c r="AZ82" s="32">
        <f>IF('PUGLIA (2)'!$AZ$1="-",(('PUGLIA (2)'!AZ29-MAX('PUGLIA (2)'!$AZ$3:$AZ$51))/(MIN('PUGLIA (2)'!$AZ$3:$AZ$51)-MAX('PUGLIA (2)'!$AZ$3:$AZ$51))),(('PUGLIA (2)'!AZ29-MIN('PUGLIA (2)'!$AZ$3:$AZ$51))/(MAX('PUGLIA (2)'!$AZ$3:$AZ$51)-MIN('PUGLIA (2)'!$AZ$3:$AZ$51))))</f>
        <v>0.20483870967741935</v>
      </c>
      <c r="BA82" s="32">
        <f>IF('PUGLIA (2)'!$BA$1="-",(('PUGLIA (2)'!BA29-MAX('PUGLIA (2)'!$BA$3:$BA$51))/(MIN('PUGLIA (2)'!$BA$3:$BA$51)-MAX('PUGLIA (2)'!$BA$3:$BA$51))),(('PUGLIA (2)'!BA29-MIN('PUGLIA (2)'!$BA$3:$BA$51))/(MAX('PUGLIA (2)'!$BA$3:$BA$51)-MIN('PUGLIA (2)'!$BA$3:$BA$51))))</f>
        <v>0.44444444444444448</v>
      </c>
      <c r="BC82" s="32">
        <f>IF('PUGLIA (2)'!$BC$1="-",(('PUGLIA (2)'!BC29-MAX('PUGLIA (2)'!$BC$3:$BC$51))/(MIN('PUGLIA (2)'!$BC$3:$BC$51)-MAX('PUGLIA (2)'!$BC$3:$BC$51))),(('PUGLIA (2)'!BC29-MIN('PUGLIA (2)'!$BC$3:$BC$51))/(MAX('PUGLIA (2)'!$BC$3:$BC$51)-MIN('PUGLIA (2)'!$BC$3:$BC$51))))</f>
        <v>5.6530214424951278E-2</v>
      </c>
      <c r="BD82" s="32">
        <f>IF('PUGLIA (2)'!$BD$1="-",(('PUGLIA (2)'!BD29-MAX('PUGLIA (2)'!$BD$3:$BD$51))/(MIN('PUGLIA (2)'!$BD$3:$BD$51)-MAX('PUGLIA (2)'!$BD$3:$BD$51))),(('PUGLIA (2)'!BD29-MIN('PUGLIA (2)'!$BD$3:$BD$51))/(MAX('PUGLIA (2)'!$BD$3:$BD$51)-MIN('PUGLIA (2)'!$BD$3:$BD$51))))</f>
        <v>0.34999999999999992</v>
      </c>
    </row>
    <row r="83" spans="1:56" ht="13.8" customHeight="1" x14ac:dyDescent="0.3">
      <c r="A83" s="32">
        <f t="shared" si="2"/>
        <v>74010</v>
      </c>
      <c r="B83" s="32" t="str">
        <f t="shared" si="2"/>
        <v>MESAGNE</v>
      </c>
      <c r="C83" s="32" t="str">
        <f t="shared" si="2"/>
        <v>PUGLIA</v>
      </c>
      <c r="D83" s="32">
        <f t="shared" si="2"/>
        <v>104743</v>
      </c>
      <c r="E83" s="32">
        <f t="shared" si="2"/>
        <v>3</v>
      </c>
      <c r="F83" s="32" t="str">
        <f t="shared" si="2"/>
        <v>B</v>
      </c>
      <c r="G83" s="32">
        <f>IF('PUGLIA (2)'!$G$1="-",(('PUGLIA (2)'!G30-MAX('PUGLIA (2)'!$G$3:$G$51))/(MIN('PUGLIA (2)'!$G$3:$G$51)-MAX('PUGLIA (2)'!$G$3:$G$51))),(('PUGLIA (2)'!G30-MIN('PUGLIA (2)'!$G$3:$G$51))/(MAX('PUGLIA (2)'!$G$3:$G$51)-MIN('PUGLIA (2)'!$G$3:$G$51))))</f>
        <v>0.67</v>
      </c>
      <c r="H83" s="32">
        <f>IF('PUGLIA (2)'!$H$1="-",(('PUGLIA (2)'!H30-MAX('PUGLIA (2)'!$H$3:$H$51))/(MIN('PUGLIA (2)'!$H$3:$H$51)-MAX('PUGLIA (2)'!$H$3:$H$51))),(('PUGLIA (2)'!H30-MIN('PUGLIA (2)'!$H$3:$H$51))/(MAX('PUGLIA (2)'!$H$3:$H$51)-MIN('PUGLIA (2)'!$H$3:$H$51))))</f>
        <v>0.39130434782608692</v>
      </c>
      <c r="I83" s="32">
        <f>IF('PUGLIA (2)'!$I$1="-",(('PUGLIA (2)'!I30-MAX('PUGLIA (2)'!$I$3:$I$51))/(MIN('PUGLIA (2)'!$I$3:$I$51)-MAX('PUGLIA (2)'!$I$3:$I$51))),(('PUGLIA (2)'!I30-MIN('PUGLIA (2)'!$I$3:$I$51))/(MAX('PUGLIA (2)'!$I$3:$I$51)-MIN('PUGLIA (2)'!$I$3:$I$51))))</f>
        <v>0.93300715092209263</v>
      </c>
      <c r="J83" s="32">
        <f>IF('PUGLIA (2)'!$J$1="-",(('PUGLIA (2)'!J30-MAX('PUGLIA (2)'!$J$3:$J$51))/(MIN('PUGLIA (2)'!$J$3:$J$51)-MAX('PUGLIA (2)'!$J$3:$J$51))),(('PUGLIA (2)'!J30-MIN('PUGLIA (2)'!$J$3:$J$51))/(MAX('PUGLIA (2)'!$J$3:$J$51)-MIN('PUGLIA (2)'!$J$3:$J$51))))</f>
        <v>0.88524590163934425</v>
      </c>
      <c r="K83" s="32">
        <f>IF('PUGLIA (2)'!$K$1="-",(('PUGLIA (2)'!K30-MAX('PUGLIA (2)'!$K$3:$K$51))/(MIN('PUGLIA (2)'!$K$3:$K$51)-MAX('PUGLIA (2)'!$K$3:$K$51))),(('PUGLIA (2)'!K30-MIN('PUGLIA (2)'!$K$3:$K$51))/(MAX('PUGLIA (2)'!$K$3:$K$51)-MIN('PUGLIA (2)'!$K$3:$K$51))))</f>
        <v>0.88539104771273991</v>
      </c>
      <c r="L83" s="32">
        <f>IF('PUGLIA (2)'!$L$1="-",(('PUGLIA (2)'!L30-MAX('PUGLIA (2)'!$L$3:$L$51))/(MIN('PUGLIA (2)'!$L$3:$L$51)-MAX('PUGLIA (2)'!$L$3:$L$51))),(('PUGLIA (2)'!L30-MIN('PUGLIA (2)'!$L$3:$L$51))/(MAX('PUGLIA (2)'!$L$3:$L$51)-MIN('PUGLIA (2)'!$L$3:$L$51))))</f>
        <v>0.80505415162454863</v>
      </c>
      <c r="M83" s="32">
        <f>IF('PUGLIA (2)'!$M$1="-",(('PUGLIA (2)'!M30-MAX('PUGLIA (2)'!$M$3:$M$51))/(MIN('PUGLIA (2)'!$M$3:$M$51)-MAX('PUGLIA (2)'!$M$3:$M$51))),(('PUGLIA (2)'!M30-MIN('PUGLIA (2)'!$M$3:$M$51))/(MAX('PUGLIA (2)'!$M$3:$M$51)-MIN('PUGLIA (2)'!$M$3:$M$51))))</f>
        <v>6.9343925674083548E-3</v>
      </c>
      <c r="N83" s="32">
        <f>IF('PUGLIA (2)'!$N$1="-",(('PUGLIA (2)'!N30-MAX('PUGLIA (2)'!$N$3:$N$51))/(MIN('PUGLIA (2)'!$N$3:$N$51)-MAX('PUGLIA (2)'!$N$3:$N$51))),(('PUGLIA (2)'!N30-MIN('PUGLIA (2)'!$N$3:$N$51))/(MAX('PUGLIA (2)'!$N$3:$N$51)-MIN('PUGLIA (2)'!$N$3:$N$51))))</f>
        <v>0.2857142857142857</v>
      </c>
      <c r="O83" s="32">
        <f>IF('PUGLIA (2)'!$O$1="-",(('PUGLIA (2)'!O30-MAX('PUGLIA (2)'!$O$3:$O$51))/(MIN('PUGLIA (2)'!$O$3:$O$51)-MAX('PUGLIA (2)'!$O$3:$O$51))),(('PUGLIA (2)'!O30-MIN('PUGLIA (2)'!$O$3:$O$51))/(MAX('PUGLIA (2)'!$O$3:$O$51)-MIN('PUGLIA (2)'!$O$3:$O$51))))</f>
        <v>0.8304922428653515</v>
      </c>
      <c r="P83" s="32">
        <f>IF('PUGLIA (2)'!$P$1="-",(('PUGLIA (2)'!P30-MAX('PUGLIA (2)'!$P$3:$P$51))/(MIN('PUGLIA (2)'!$P$3:$P$51)-MAX('PUGLIA (2)'!$P$3:$P$51))),(('PUGLIA (2)'!P30-MIN('PUGLIA (2)'!$P$3:$P$51))/(MAX('PUGLIA (2)'!$P$3:$P$51)-MIN('PUGLIA (2)'!$P$3:$P$51))))</f>
        <v>0.39784946236559132</v>
      </c>
      <c r="Q83" s="32">
        <f>IF('PUGLIA (2)'!$Q$1="-",(('PUGLIA (2)'!Q30-MAX('PUGLIA (2)'!$Q$3:$Q$51))/(MIN('PUGLIA (2)'!$Q$3:$Q$51)-MAX('PUGLIA (2)'!$Q$3:$Q$51))),(('PUGLIA (2)'!Q30-MIN('PUGLIA (2)'!$Q$3:$Q$51))/(MAX('PUGLIA (2)'!$Q$3:$Q$51)-MIN('PUGLIA (2)'!$Q$3:$Q$51))))</f>
        <v>0.70199004975124368</v>
      </c>
      <c r="R83" s="32">
        <f>IF('PUGLIA (2)'!$R$1="-",(('PUGLIA (2)'!R30-MAX('PUGLIA (2)'!$R$3:$R$51))/(MIN('PUGLIA (2)'!$R$3:$R$51)-MAX('PUGLIA (2)'!$R$3:$R$51))),(('PUGLIA (2)'!R30-MIN('PUGLIA (2)'!$R$3:$R$51))/(MAX('PUGLIA (2)'!$R$3:$R$51)-MIN('PUGLIA (2)'!$R$3:$R$51))))</f>
        <v>0.25609756097560976</v>
      </c>
      <c r="S83" s="32">
        <f>IF('PUGLIA (2)'!$S$1="-",(('PUGLIA (2)'!S30-MAX('PUGLIA (2)'!$S$3:$S$51))/(MIN('PUGLIA (2)'!$S$3:$S$51)-MAX('PUGLIA (2)'!$S$3:$S$51))),(('PUGLIA (2)'!S30-MIN('PUGLIA (2)'!$S$3:$S$51))/(MAX('PUGLIA (2)'!$S$3:$S$51)-MIN('PUGLIA (2)'!$S$3:$S$51))))</f>
        <v>8.5365853658536592E-2</v>
      </c>
      <c r="T83" s="32">
        <f>IF('PUGLIA (2)'!$T$1="-",(('PUGLIA (2)'!T30-MAX('PUGLIA (2)'!$T$3:$T$51))/(MIN('PUGLIA (2)'!$T$3:$T$51)-MAX('PUGLIA (2)'!$T$3:$T$51))),(('PUGLIA (2)'!T30-MIN('PUGLIA (2)'!$T$3:$T$51))/(MAX('PUGLIA (2)'!$T$3:$T$51)-MIN('PUGLIA (2)'!$T$3:$T$51))))</f>
        <v>0.25</v>
      </c>
      <c r="U83" s="32">
        <f>IF('PUGLIA (2)'!$U$1="-",(('PUGLIA (2)'!U30-MAX('PUGLIA (2)'!$U$3:$U$51))/(MIN('PUGLIA (2)'!$U$3:$U$51)-MAX('PUGLIA (2)'!$U$3:$U$51))),(('PUGLIA (2)'!U30-MIN('PUGLIA (2)'!$U$3:$U$51))/(MAX('PUGLIA (2)'!$U$3:$U$51)-MIN('PUGLIA (2)'!$U$3:$U$51))))</f>
        <v>0</v>
      </c>
      <c r="V83" s="32">
        <f>IF('PUGLIA (2)'!$V$1="-",(('PUGLIA (2)'!V30-MAX('PUGLIA (2)'!$V$3:$V$51))/(MIN('PUGLIA (2)'!$V$3:$V$51)-MAX('PUGLIA (2)'!$V$3:$V$51))),(('PUGLIA (2)'!V30-MIN('PUGLIA (2)'!$V$3:$V$51))/(MAX('PUGLIA (2)'!$V$3:$V$51)-MIN('PUGLIA (2)'!$V$3:$V$51))))</f>
        <v>1</v>
      </c>
      <c r="W83" s="32">
        <f>IF('PUGLIA (2)'!$W$1="-",(('PUGLIA (2)'!W30-MAX('PUGLIA (2)'!$W$3:$W$51))/(MIN('PUGLIA (2)'!$W$3:$W$51)-MAX('PUGLIA (2)'!$W$3:$W$51))),(('PUGLIA (2)'!W30-MIN('PUGLIA (2)'!$W$3:$W$51))/(MAX('PUGLIA (2)'!$W$3:$W$51)-MIN('PUGLIA (2)'!$W$3:$W$51))))</f>
        <v>0</v>
      </c>
      <c r="X83" s="32">
        <f>IF('PUGLIA (2)'!$X$1="-",(('PUGLIA (2)'!X30-MAX('PUGLIA (2)'!$X$3:$X$51))/(MIN('PUGLIA (2)'!$X$3:$X$51)-MAX('PUGLIA (2)'!$X$3:$X$51))),(('PUGLIA (2)'!X30-MIN('PUGLIA (2)'!$X$3:$X$51))/(MAX('PUGLIA (2)'!$X$3:$X$51)-MIN('PUGLIA (2)'!$X$3:$X$51))))</f>
        <v>0.18518518518518517</v>
      </c>
      <c r="Y83" s="32">
        <f>IF('PUGLIA (2)'!$Y$1="-",(('PUGLIA (2)'!Y30-MAX('PUGLIA (2)'!$Y$3:$Y$51))/(MIN('PUGLIA (2)'!$Y$3:$Y$51)-MAX('PUGLIA (2)'!$Y$3:$Y$51))),(('PUGLIA (2)'!Y30-MIN('PUGLIA (2)'!$Y$3:$Y$51))/(MAX('PUGLIA (2)'!$Y$3:$Y$51)-MIN('PUGLIA (2)'!$Y$3:$Y$51))))</f>
        <v>1</v>
      </c>
      <c r="Z83" s="32">
        <f>IF('PUGLIA (2)'!$Z$1="-",(('PUGLIA (2)'!Z30-MAX('PUGLIA (2)'!$Z$3:$Z$51))/(MIN('PUGLIA (2)'!$Z$3:$Z$51)-MAX('PUGLIA (2)'!$Z$3:$Z$51))),(('PUGLIA (2)'!Z30-MIN('PUGLIA (2)'!$Z$3:$Z$51))/(MAX('PUGLIA (2)'!$Z$3:$Z$51)-MIN('PUGLIA (2)'!$Z$3:$Z$51))))</f>
        <v>0.27040816326530615</v>
      </c>
      <c r="AA83" s="32">
        <f>IF('PUGLIA (2)'!$AA$1="-",(('PUGLIA (2)'!AA30-MAX('PUGLIA (2)'!$AA$3:$AA$51))/(MIN('PUGLIA (2)'!$AA$3:$AA$51)-MAX('PUGLIA (2)'!$AA$3:$AA$51))),(('PUGLIA (2)'!AA30-MIN('PUGLIA (2)'!$AA$3:$AA$51))/(MAX('PUGLIA (2)'!$AA$3:$AA$51)-MIN('PUGLIA (2)'!$AA$3:$AA$51))))</f>
        <v>0.1363203050524309</v>
      </c>
      <c r="AB83" s="32">
        <f>IF('PUGLIA (2)'!$AB$1="-",(('PUGLIA (2)'!AB30-MAX('PUGLIA (2)'!$AB$3:$AB$51))/(MIN('PUGLIA (2)'!$AB$3:$AB$51)-MAX('PUGLIA (2)'!$AB$3:$AB$51))),(('PUGLIA (2)'!AB30-MIN('PUGLIA (2)'!$AB$3:$AB$51))/(MAX('PUGLIA (2)'!$AB$3:$AB$51)-MIN('PUGLIA (2)'!$AB$3:$AB$51))))</f>
        <v>0.25475285171102663</v>
      </c>
      <c r="AC83" s="32">
        <f>IF('PUGLIA (2)'!$AC$1="-",(('PUGLIA (2)'!AC30-MAX('PUGLIA (2)'!$AC$3:$AC$51))/(MIN('PUGLIA (2)'!$AC$3:$AC$51)-MAX('PUGLIA (2)'!$AC$3:$AC$51))),(('PUGLIA (2)'!AC30-MIN('PUGLIA (2)'!$AC$3:$AC$51))/(MAX('PUGLIA (2)'!$AC$3:$AC$51)-MIN('PUGLIA (2)'!$AC$3:$AC$51))))</f>
        <v>0.32338308457711445</v>
      </c>
      <c r="AD83" s="32">
        <f>IF('PUGLIA (2)'!$AD$1="-",(('PUGLIA (2)'!AD30-MAX('PUGLIA (2)'!$AD$3:$AD$51))/(MIN('PUGLIA (2)'!$AD$3:$AD$51)-MAX('PUGLIA (2)'!$AD$3:$AD$51))),(('PUGLIA (2)'!AD30-MIN('PUGLIA (2)'!$AD$3:$AD$51))/(MAX('PUGLIA (2)'!$AD$3:$AD$51)-MIN('PUGLIA (2)'!$AD$3:$AD$51))))</f>
        <v>5.360623781676415E-2</v>
      </c>
      <c r="AE83" s="32">
        <f>IF('PUGLIA (2)'!$AE$1="-",(('PUGLIA (2)'!AE30-MAX('PUGLIA (2)'!$AE$3:$AE$51))/(MIN('PUGLIA (2)'!$AE$3:$AE$51)-MAX('PUGLIA (2)'!$AE$3:$AE$51))),(('PUGLIA (2)'!AE30-MIN('PUGLIA (2)'!$AE$3:$AE$51))/(MAX('PUGLIA (2)'!$AE$3:$AE$51)-MIN('PUGLIA (2)'!$AE$3:$AE$51))))</f>
        <v>0</v>
      </c>
      <c r="AF83" s="32">
        <f>IF('PUGLIA (2)'!$AF$1="-",(('PUGLIA (2)'!AF30-MAX('PUGLIA (2)'!$AF$3:$AF$51))/(MIN('PUGLIA (2)'!$AF$3:$AF$51)-MAX('PUGLIA (2)'!$AF$3:$AF$51))),(('PUGLIA (2)'!AF30-MIN('PUGLIA (2)'!$AF$3:$AF$51))/(MAX('PUGLIA (2)'!$AF$3:$AF$51)-MIN('PUGLIA (2)'!$AF$3:$AF$51))))</f>
        <v>0.31493780944330391</v>
      </c>
      <c r="AG83" s="32">
        <f>IF('PUGLIA (2)'!$AG$1="-",(('PUGLIA (2)'!AG30-MAX('PUGLIA (2)'!$AG$3:$AG$51))/(MIN('PUGLIA (2)'!$AG$3:$AG$51)-MAX('PUGLIA (2)'!$AG$3:$AG$51))),(('PUGLIA (2)'!AG30-MIN('PUGLIA (2)'!$AG$3:$AG$51))/(MAX('PUGLIA (2)'!$AG$3:$AG$51)-MIN('PUGLIA (2)'!$AG$3:$AG$51))))</f>
        <v>0.14634146341463411</v>
      </c>
      <c r="AH83" s="32">
        <f>IF('PUGLIA (2)'!$AH$1="-",(('PUGLIA (2)'!AH30-MAX('PUGLIA (2)'!$AH$3:$AH$51))/(MIN('PUGLIA (2)'!$AH$3:$AH$51)-MAX('PUGLIA (2)'!$AH$3:$AH$51))),(('PUGLIA (2)'!AH65-MIN('PUGLIA (2)'!$AH$3:$AH$51))/(MAX('PUGLIA (2)'!$AH$3:$AH$51)-MIN('PUGLIA (2)'!$AH$3:$AH$51))))</f>
        <v>0.1431739773287331</v>
      </c>
      <c r="AI83" s="32">
        <f>IF('PUGLIA (2)'!$AI$1="-",(('PUGLIA (2)'!AI30-MAX('PUGLIA (2)'!$AI$3:$AI$51))/(MIN('PUGLIA (2)'!$AI$3:$AI$51)-MAX('PUGLIA (2)'!$AI$3:$AI$51))),(('PUGLIA (2)'!AI30-MIN('PUGLIA (2)'!$AI$3:$AI$51))/(MAX('PUGLIA (2)'!$AI$3:$AI$51)-MIN('PUGLIA (2)'!$AI$3:$AI$51))))</f>
        <v>0.28089887640449435</v>
      </c>
      <c r="AJ83" s="32">
        <f>IF('PUGLIA (2)'!$AJ$1="-",(('PUGLIA (2)'!AJ30-MAX('PUGLIA (2)'!$AJ$3:$AJ$51))/(MIN('PUGLIA (2)'!$AJ$3:$AJ$51)-MAX('PUGLIA (2)'!$AJ$3:$AJ$51))),(('PUGLIA (2)'!AJ30-MIN('PUGLIA (2)'!$AJ$3:$AJ$51))/(MAX('PUGLIA (2)'!$AJ$3:$AJ$51)-MIN('PUGLIA (2)'!$AJ$3:$AJ$51))))</f>
        <v>0.69793948062396638</v>
      </c>
      <c r="AK83" s="32">
        <f>IF('PUGLIA (2)'!$AK$1="-",(('PUGLIA (2)'!AK30-MAX('PUGLIA (2)'!$AK$3:$AK$51))/(MIN('PUGLIA (2)'!$AK$3:$AK$51)-MAX('PUGLIA (2)'!$AK$3:$AK$51))),(('PUGLIA (2)'!AK30-MIN('PUGLIA (2)'!$AK$3:$AK$51))/(MAX('PUGLIA (2)'!$AK$3:$AK$51)-MIN('PUGLIA (2)'!$AK$3:$AK$51))))</f>
        <v>0.83049817739975706</v>
      </c>
      <c r="AL83" s="32">
        <f>IF('PUGLIA (2)'!$AL$1="-",(('PUGLIA (2)'!AL30-MAX('PUGLIA (2)'!$AL$3:$AL$51))/(MIN('PUGLIA (2)'!$AL$3:$AL$51)-MAX('PUGLIA (2)'!$AL$3:$AL$51))),(('PUGLIA (2)'!AL30-MIN('PUGLIA (2)'!$AL$3:$AL$51))/(MAX('PUGLIA (2)'!$AL$3:$AL$51)-MIN('PUGLIA (2)'!$AL$3:$AL$51))))</f>
        <v>0</v>
      </c>
      <c r="AM83" s="32">
        <f>IF('PUGLIA (2)'!$AM$1="-",(('PUGLIA (2)'!AM30-MAX('PUGLIA (2)'!$AM$3:$AM$51))/(MIN('PUGLIA (2)'!$AM$3:$AM$51)-MAX('PUGLIA (2)'!$AM$3:$AM$51))),(('PUGLIA (2)'!AM30-MIN('PUGLIA (2)'!$AM$3:$AM$51))/(MAX('PUGLIA (2)'!$AM$3:$AM$51)-MIN('PUGLIA (2)'!$AM$3:$AM$51))))</f>
        <v>0.5</v>
      </c>
      <c r="AN83" s="32">
        <f>IF('PUGLIA (2)'!$AN$1="-",(('PUGLIA (2)'!AN30-MAX('PUGLIA (2)'!$AN$3:$AN$51))/(MIN('PUGLIA (2)'!$AN$3:$AN$51)-MAX('PUGLIA (2)'!$AN$3:$AN$51))),(('PUGLIA (2)'!AN30-MIN('PUGLIA (2)'!$AN$3:$AN$51))/(MAX('PUGLIA (2)'!$AN$3:$AN$51)-MIN('PUGLIA (2)'!$AN$3:$AN$51))))</f>
        <v>0.22222222222222221</v>
      </c>
      <c r="AO83" s="32">
        <f>IF('PUGLIA (2)'!$AO$1="-",(('PUGLIA (2)'!AO30-MAX('PUGLIA (2)'!$AO$3:$AO$51))/(MIN('PUGLIA (2)'!$AO$3:$AO$51)-MAX('PUGLIA (2)'!$AO$3:$AO$51))),(('PUGLIA (2)'!AO30-MIN('PUGLIA (2)'!$AO$3:$AO$51))/(MAX('PUGLIA (2)'!$AO$3:$AO$51)-MIN('PUGLIA (2)'!$AO$3:$AO$51))))</f>
        <v>0.15079365079365079</v>
      </c>
      <c r="AP83" s="32">
        <f>IF('PUGLIA (2)'!$AP$1="-",(('PUGLIA (2)'!AP30-MAX('PUGLIA (2)'!$AP$3:$AP$51))/(MIN('PUGLIA (2)'!$AP$3:$AP$51)-MAX('PUGLIA (2)'!$AP$3:$AP$51))),(('PUGLIA (2)'!AP30-MIN('PUGLIA (2)'!$AP$3:$AP$51))/(MAX('PUGLIA (2)'!$AP$3:$AP$51)-MIN('PUGLIA (2)'!$AP$3:$AP$51))))</f>
        <v>0</v>
      </c>
      <c r="AQ83" s="32">
        <f>IF('PUGLIA (2)'!$AQ$1="-",(('PUGLIA (2)'!AQ30-MAX('PUGLIA (2)'!$AQ$3:$AQ$51))/(MIN('PUGLIA (2)'!$AQ$3:$AQ$51)-MAX('PUGLIA (2)'!$AQ$3:$AQ$51))),(('PUGLIA (2)'!AQ30-MIN('PUGLIA (2)'!$AQ$3:$AQ$51))/(MAX('PUGLIA (2)'!$AQ$3:$AQ$51)-MIN('PUGLIA (2)'!$AQ$3:$AQ$51))))</f>
        <v>5.9612518628912071E-3</v>
      </c>
      <c r="AR83" s="32">
        <f>IF('PUGLIA (2)'!$AR$1="-",(('PUGLIA (2)'!AR30-MAX('PUGLIA (2)'!$AR$3:$AR$51))/(MIN('PUGLIA (2)'!$AR$3:$AR$51)-MAX('PUGLIA (2)'!$AR$3:$AR$51))),(('PUGLIA (2)'!AR30-MIN('PUGLIA (2)'!$AR$3:$AR$51))/(MAX('PUGLIA (2)'!$AR$3:$AR$51)-MIN('PUGLIA (2)'!$AR$3:$AR$51))))</f>
        <v>0</v>
      </c>
      <c r="AS83" s="32">
        <f>IF('PUGLIA (2)'!$AS$1="-",(('PUGLIA (2)'!AS30-MAX('PUGLIA (2)'!$AS$3:$AS$51))/(MIN('PUGLIA (2)'!$AS$3:$AS$51)-MAX('PUGLIA (2)'!$AS$3:$AS$51))),(('PUGLIA (2)'!AS30-MIN('PUGLIA (2)'!$AS$3:$AS$51))/(MAX('PUGLIA (2)'!$AS$3:$AS$51)-MIN('PUGLIA (2)'!$AS$3:$AS$51))))</f>
        <v>0.3992491670831172</v>
      </c>
      <c r="AT83" s="32">
        <f>IF('PUGLIA (2)'!$AT$1="-",(('PUGLIA (2)'!AT30-MAX('PUGLIA (2)'!$AT$3:$AT$51))/(MIN('PUGLIA (2)'!$AT$3:$AT$51)-MAX('PUGLIA (2)'!$AT$3:$AT$51))),(('PUGLIA (2)'!AT30-MIN('PUGLIA (2)'!$AT$3:$AT$51))/(MAX('PUGLIA (2)'!$AT$3:$AT$51)-MIN('PUGLIA (2)'!$AT$3:$AT$51))))</f>
        <v>3.8408822553959679E-2</v>
      </c>
      <c r="AU83" s="32">
        <f>IF('PUGLIA (2)'!$AU$1="-",(('PUGLIA (2)'!AU30-MAX('PUGLIA (2)'!$AU$3:$AU$51))/(MIN('PUGLIA (2)'!$AU$3:$AU$51)-MAX('PUGLIA (2)'!$AU$3:$AU$51))),(('PUGLIA (2)'!AU30-MIN('PUGLIA (2)'!$AU$3:$AU$51))/(MAX('PUGLIA (2)'!$AU$3:$AU$51)-MIN('PUGLIA (2)'!$AU$3:$AU$51))))</f>
        <v>0.15094339622641509</v>
      </c>
      <c r="AV83" s="32">
        <f>IF('PUGLIA (2)'!$AV$1="-",(('PUGLIA (2)'!AV30-MAX('PUGLIA (2)'!$AV$3:$AV$51))/(MIN('PUGLIA (2)'!$AV$3:$AV$51)-MAX('PUGLIA (2)'!$AV$3:$AV$51))),(('PUGLIA (2)'!AV30-MIN('PUGLIA (2)'!$AV$3:$AV$51))/(MAX('PUGLIA (2)'!$AV$3:$AV$51)-MIN('PUGLIA (2)'!$AV$3:$AV$51))))</f>
        <v>0.69302880281889645</v>
      </c>
      <c r="AW83" s="32">
        <f>IF('PUGLIA (2)'!$AW$1="-",(('PUGLIA (2)'!AW30-MAX('PUGLIA (2)'!$AW$3:$AW$51))/(MIN('PUGLIA (2)'!$AW$3:$AW$51)-MAX('PUGLIA (2)'!$AW$3:$AW$51))),(('PUGLIA (2)'!AW30-MIN('PUGLIA (2)'!$AW$3:$AW$51))/(MAX('PUGLIA (2)'!$AW$3:$AW$51)-MIN('PUGLIA (2)'!$AW$3:$AW$51))))</f>
        <v>0.33333333300000001</v>
      </c>
      <c r="AX83" s="32">
        <f>IF('PUGLIA (2)'!$AX$1="-",(('PUGLIA (2)'!AX30-MAX('PUGLIA (2)'!$AX$3:$AX$51))/(MIN('PUGLIA (2)'!$AX$3:$AX$51)-MAX('PUGLIA (2)'!$AX$3:$AX$51))),(('PUGLIA (2)'!AX30-MIN('PUGLIA (2)'!$AX$3:$AX$51))/(MAX('PUGLIA (2)'!$AX$3:$AX$51)-MIN('PUGLIA (2)'!$AX$3:$AX$51))))</f>
        <v>0.45991561181434593</v>
      </c>
      <c r="AY83" s="32">
        <f>IF('PUGLIA (2)'!$AY$1="-",(('PUGLIA (2)'!AY30-MAX('PUGLIA (2)'!$AY$3:$AY$51))/(MIN('PUGLIA (2)'!$AY$3:$AY$51)-MAX('PUGLIA (2)'!$AY$3:$AY$51))),(('PUGLIA (2)'!AY30-MIN('PUGLIA (2)'!$AY$3:$AY$51))/(MAX('PUGLIA (2)'!$AY$3:$AY$51)-MIN('PUGLIA (2)'!$AY$3:$AY$51))))</f>
        <v>0.74371859296482412</v>
      </c>
      <c r="AZ83" s="32">
        <f>IF('PUGLIA (2)'!$AZ$1="-",(('PUGLIA (2)'!AZ30-MAX('PUGLIA (2)'!$AZ$3:$AZ$51))/(MIN('PUGLIA (2)'!$AZ$3:$AZ$51)-MAX('PUGLIA (2)'!$AZ$3:$AZ$51))),(('PUGLIA (2)'!AZ30-MIN('PUGLIA (2)'!$AZ$3:$AZ$51))/(MAX('PUGLIA (2)'!$AZ$3:$AZ$51)-MIN('PUGLIA (2)'!$AZ$3:$AZ$51))))</f>
        <v>4.0322580645161289E-2</v>
      </c>
      <c r="BA83" s="32">
        <f>IF('PUGLIA (2)'!$BA$1="-",(('PUGLIA (2)'!BA30-MAX('PUGLIA (2)'!$BA$3:$BA$51))/(MIN('PUGLIA (2)'!$BA$3:$BA$51)-MAX('PUGLIA (2)'!$BA$3:$BA$51))),(('PUGLIA (2)'!BA30-MIN('PUGLIA (2)'!$BA$3:$BA$51))/(MAX('PUGLIA (2)'!$BA$3:$BA$51)-MIN('PUGLIA (2)'!$BA$3:$BA$51))))</f>
        <v>0.27777777777777779</v>
      </c>
      <c r="BC83" s="32">
        <f>IF('PUGLIA (2)'!$BC$1="-",(('PUGLIA (2)'!BC30-MAX('PUGLIA (2)'!$BC$3:$BC$51))/(MIN('PUGLIA (2)'!$BC$3:$BC$51)-MAX('PUGLIA (2)'!$BC$3:$BC$51))),(('PUGLIA (2)'!BC30-MIN('PUGLIA (2)'!$BC$3:$BC$51))/(MAX('PUGLIA (2)'!$BC$3:$BC$51)-MIN('PUGLIA (2)'!$BC$3:$BC$51))))</f>
        <v>9.7465886939571179E-3</v>
      </c>
      <c r="BD83" s="32">
        <f>IF('PUGLIA (2)'!$BD$1="-",(('PUGLIA (2)'!BD30-MAX('PUGLIA (2)'!$BD$3:$BD$51))/(MIN('PUGLIA (2)'!$BD$3:$BD$51)-MAX('PUGLIA (2)'!$BD$3:$BD$51))),(('PUGLIA (2)'!BD30-MIN('PUGLIA (2)'!$BD$3:$BD$51))/(MAX('PUGLIA (2)'!$BD$3:$BD$51)-MIN('PUGLIA (2)'!$BD$3:$BD$51))))</f>
        <v>0.27777777749999993</v>
      </c>
    </row>
    <row r="84" spans="1:56" ht="13.8" customHeight="1" x14ac:dyDescent="0.3">
      <c r="A84" s="32">
        <f t="shared" si="2"/>
        <v>74012</v>
      </c>
      <c r="B84" s="32" t="str">
        <f t="shared" si="2"/>
        <v>OSTUNI</v>
      </c>
      <c r="C84" s="32" t="str">
        <f t="shared" si="2"/>
        <v>PUGLIA</v>
      </c>
      <c r="D84" s="32">
        <f t="shared" si="2"/>
        <v>99719</v>
      </c>
      <c r="E84" s="32">
        <f t="shared" si="2"/>
        <v>3</v>
      </c>
      <c r="F84" s="32" t="str">
        <f t="shared" si="2"/>
        <v>B</v>
      </c>
      <c r="G84" s="32">
        <f>IF('PUGLIA (2)'!$G$1="-",(('PUGLIA (2)'!G31-MAX('PUGLIA (2)'!$G$3:$G$51))/(MIN('PUGLIA (2)'!$G$3:$G$51)-MAX('PUGLIA (2)'!$G$3:$G$51))),(('PUGLIA (2)'!G31-MIN('PUGLIA (2)'!$G$3:$G$51))/(MAX('PUGLIA (2)'!$G$3:$G$51)-MIN('PUGLIA (2)'!$G$3:$G$51))))</f>
        <v>1</v>
      </c>
      <c r="H84" s="32">
        <f>IF('PUGLIA (2)'!$H$1="-",(('PUGLIA (2)'!H31-MAX('PUGLIA (2)'!$H$3:$H$51))/(MIN('PUGLIA (2)'!$H$3:$H$51)-MAX('PUGLIA (2)'!$H$3:$H$51))),(('PUGLIA (2)'!H31-MIN('PUGLIA (2)'!$H$3:$H$51))/(MAX('PUGLIA (2)'!$H$3:$H$51)-MIN('PUGLIA (2)'!$H$3:$H$51))))</f>
        <v>0.52173913043478259</v>
      </c>
      <c r="I84" s="32">
        <f>IF('PUGLIA (2)'!$I$1="-",(('PUGLIA (2)'!I31-MAX('PUGLIA (2)'!$I$3:$I$51))/(MIN('PUGLIA (2)'!$I$3:$I$51)-MAX('PUGLIA (2)'!$I$3:$I$51))),(('PUGLIA (2)'!I31-MIN('PUGLIA (2)'!$I$3:$I$51))/(MAX('PUGLIA (2)'!$I$3:$I$51)-MIN('PUGLIA (2)'!$I$3:$I$51))))</f>
        <v>0.93714715844937901</v>
      </c>
      <c r="J84" s="32">
        <f>IF('PUGLIA (2)'!$J$1="-",(('PUGLIA (2)'!J31-MAX('PUGLIA (2)'!$J$3:$J$51))/(MIN('PUGLIA (2)'!$J$3:$J$51)-MAX('PUGLIA (2)'!$J$3:$J$51))),(('PUGLIA (2)'!J31-MIN('PUGLIA (2)'!$J$3:$J$51))/(MAX('PUGLIA (2)'!$J$3:$J$51)-MIN('PUGLIA (2)'!$J$3:$J$51))))</f>
        <v>0.29552503322995116</v>
      </c>
      <c r="K84" s="32">
        <f>IF('PUGLIA (2)'!$K$1="-",(('PUGLIA (2)'!K31-MAX('PUGLIA (2)'!$K$3:$K$51))/(MIN('PUGLIA (2)'!$K$3:$K$51)-MAX('PUGLIA (2)'!$K$3:$K$51))),(('PUGLIA (2)'!K31-MIN('PUGLIA (2)'!$K$3:$K$51))/(MAX('PUGLIA (2)'!$K$3:$K$51)-MIN('PUGLIA (2)'!$K$3:$K$51))))</f>
        <v>0.79685194294146544</v>
      </c>
      <c r="L84" s="32">
        <f>IF('PUGLIA (2)'!$L$1="-",(('PUGLIA (2)'!L31-MAX('PUGLIA (2)'!$L$3:$L$51))/(MIN('PUGLIA (2)'!$L$3:$L$51)-MAX('PUGLIA (2)'!$L$3:$L$51))),(('PUGLIA (2)'!L31-MIN('PUGLIA (2)'!$L$3:$L$51))/(MAX('PUGLIA (2)'!$L$3:$L$51)-MIN('PUGLIA (2)'!$L$3:$L$51))))</f>
        <v>0.41937424789410316</v>
      </c>
      <c r="M84" s="32">
        <f>IF('PUGLIA (2)'!$M$1="-",(('PUGLIA (2)'!M31-MAX('PUGLIA (2)'!$M$3:$M$51))/(MIN('PUGLIA (2)'!$M$3:$M$51)-MAX('PUGLIA (2)'!$M$3:$M$51))),(('PUGLIA (2)'!M31-MIN('PUGLIA (2)'!$M$3:$M$51))/(MAX('PUGLIA (2)'!$M$3:$M$51)-MIN('PUGLIA (2)'!$M$3:$M$51))))</f>
        <v>0.1038686168243175</v>
      </c>
      <c r="N84" s="32">
        <f>IF('PUGLIA (2)'!$N$1="-",(('PUGLIA (2)'!N31-MAX('PUGLIA (2)'!$N$3:$N$51))/(MIN('PUGLIA (2)'!$N$3:$N$51)-MAX('PUGLIA (2)'!$N$3:$N$51))),(('PUGLIA (2)'!N31-MIN('PUGLIA (2)'!$N$3:$N$51))/(MAX('PUGLIA (2)'!$N$3:$N$51)-MIN('PUGLIA (2)'!$N$3:$N$51))))</f>
        <v>0.5714285714285714</v>
      </c>
      <c r="O84" s="32">
        <f>IF('PUGLIA (2)'!$O$1="-",(('PUGLIA (2)'!O31-MAX('PUGLIA (2)'!$O$3:$O$51))/(MIN('PUGLIA (2)'!$O$3:$O$51)-MAX('PUGLIA (2)'!$O$3:$O$51))),(('PUGLIA (2)'!O31-MIN('PUGLIA (2)'!$O$3:$O$51))/(MAX('PUGLIA (2)'!$O$3:$O$51)-MIN('PUGLIA (2)'!$O$3:$O$51))))</f>
        <v>0.67515801570580347</v>
      </c>
      <c r="P84" s="32">
        <f>IF('PUGLIA (2)'!$P$1="-",(('PUGLIA (2)'!P31-MAX('PUGLIA (2)'!$P$3:$P$51))/(MIN('PUGLIA (2)'!$P$3:$P$51)-MAX('PUGLIA (2)'!$P$3:$P$51))),(('PUGLIA (2)'!P31-MIN('PUGLIA (2)'!$P$3:$P$51))/(MAX('PUGLIA (2)'!$P$3:$P$51)-MIN('PUGLIA (2)'!$P$3:$P$51))))</f>
        <v>0.79211469534050172</v>
      </c>
      <c r="Q84" s="32">
        <f>IF('PUGLIA (2)'!$Q$1="-",(('PUGLIA (2)'!Q31-MAX('PUGLIA (2)'!$Q$3:$Q$51))/(MIN('PUGLIA (2)'!$Q$3:$Q$51)-MAX('PUGLIA (2)'!$Q$3:$Q$51))),(('PUGLIA (2)'!Q31-MIN('PUGLIA (2)'!$Q$3:$Q$51))/(MAX('PUGLIA (2)'!$Q$3:$Q$51)-MIN('PUGLIA (2)'!$Q$3:$Q$51))))</f>
        <v>0.17636815920398</v>
      </c>
      <c r="R84" s="32">
        <f>IF('PUGLIA (2)'!$R$1="-",(('PUGLIA (2)'!R31-MAX('PUGLIA (2)'!$R$3:$R$51))/(MIN('PUGLIA (2)'!$R$3:$R$51)-MAX('PUGLIA (2)'!$R$3:$R$51))),(('PUGLIA (2)'!R31-MIN('PUGLIA (2)'!$R$3:$R$51))/(MAX('PUGLIA (2)'!$R$3:$R$51)-MIN('PUGLIA (2)'!$R$3:$R$51))))</f>
        <v>0.31374722838137475</v>
      </c>
      <c r="S84" s="32">
        <f>IF('PUGLIA (2)'!$S$1="-",(('PUGLIA (2)'!S31-MAX('PUGLIA (2)'!$S$3:$S$51))/(MIN('PUGLIA (2)'!$S$3:$S$51)-MAX('PUGLIA (2)'!$S$3:$S$51))),(('PUGLIA (2)'!S31-MIN('PUGLIA (2)'!$S$3:$S$51))/(MAX('PUGLIA (2)'!$S$3:$S$51)-MIN('PUGLIA (2)'!$S$3:$S$51))))</f>
        <v>0.12195121951219513</v>
      </c>
      <c r="T84" s="32">
        <f>IF('PUGLIA (2)'!$T$1="-",(('PUGLIA (2)'!T31-MAX('PUGLIA (2)'!$T$3:$T$51))/(MIN('PUGLIA (2)'!$T$3:$T$51)-MAX('PUGLIA (2)'!$T$3:$T$51))),(('PUGLIA (2)'!T31-MIN('PUGLIA (2)'!$T$3:$T$51))/(MAX('PUGLIA (2)'!$T$3:$T$51)-MIN('PUGLIA (2)'!$T$3:$T$51))))</f>
        <v>0.38235294117647056</v>
      </c>
      <c r="U84" s="32">
        <f>IF('PUGLIA (2)'!$U$1="-",(('PUGLIA (2)'!U31-MAX('PUGLIA (2)'!$U$3:$U$51))/(MIN('PUGLIA (2)'!$U$3:$U$51)-MAX('PUGLIA (2)'!$U$3:$U$51))),(('PUGLIA (2)'!U31-MIN('PUGLIA (2)'!$U$3:$U$51))/(MAX('PUGLIA (2)'!$U$3:$U$51)-MIN('PUGLIA (2)'!$U$3:$U$51))))</f>
        <v>0</v>
      </c>
      <c r="V84" s="32">
        <f>IF('PUGLIA (2)'!$V$1="-",(('PUGLIA (2)'!V31-MAX('PUGLIA (2)'!$V$3:$V$51))/(MIN('PUGLIA (2)'!$V$3:$V$51)-MAX('PUGLIA (2)'!$V$3:$V$51))),(('PUGLIA (2)'!V31-MIN('PUGLIA (2)'!$V$3:$V$51))/(MAX('PUGLIA (2)'!$V$3:$V$51)-MIN('PUGLIA (2)'!$V$3:$V$51))))</f>
        <v>1</v>
      </c>
      <c r="W84" s="32">
        <f>IF('PUGLIA (2)'!$W$1="-",(('PUGLIA (2)'!W31-MAX('PUGLIA (2)'!$W$3:$W$51))/(MIN('PUGLIA (2)'!$W$3:$W$51)-MAX('PUGLIA (2)'!$W$3:$W$51))),(('PUGLIA (2)'!W31-MIN('PUGLIA (2)'!$W$3:$W$51))/(MAX('PUGLIA (2)'!$W$3:$W$51)-MIN('PUGLIA (2)'!$W$3:$W$51))))</f>
        <v>0</v>
      </c>
      <c r="X84" s="32">
        <f>IF('PUGLIA (2)'!$X$1="-",(('PUGLIA (2)'!X31-MAX('PUGLIA (2)'!$X$3:$X$51))/(MIN('PUGLIA (2)'!$X$3:$X$51)-MAX('PUGLIA (2)'!$X$3:$X$51))),(('PUGLIA (2)'!X31-MIN('PUGLIA (2)'!$X$3:$X$51))/(MAX('PUGLIA (2)'!$X$3:$X$51)-MIN('PUGLIA (2)'!$X$3:$X$51))))</f>
        <v>0.22222222222222221</v>
      </c>
      <c r="Y84" s="32">
        <f>IF('PUGLIA (2)'!$Y$1="-",(('PUGLIA (2)'!Y31-MAX('PUGLIA (2)'!$Y$3:$Y$51))/(MIN('PUGLIA (2)'!$Y$3:$Y$51)-MAX('PUGLIA (2)'!$Y$3:$Y$51))),(('PUGLIA (2)'!Y31-MIN('PUGLIA (2)'!$Y$3:$Y$51))/(MAX('PUGLIA (2)'!$Y$3:$Y$51)-MIN('PUGLIA (2)'!$Y$3:$Y$51))))</f>
        <v>0.78177458033573133</v>
      </c>
      <c r="Z84" s="32">
        <f>IF('PUGLIA (2)'!$Z$1="-",(('PUGLIA (2)'!Z31-MAX('PUGLIA (2)'!$Z$3:$Z$51))/(MIN('PUGLIA (2)'!$Z$3:$Z$51)-MAX('PUGLIA (2)'!$Z$3:$Z$51))),(('PUGLIA (2)'!Z31-MIN('PUGLIA (2)'!$Z$3:$Z$51))/(MAX('PUGLIA (2)'!$Z$3:$Z$51)-MIN('PUGLIA (2)'!$Z$3:$Z$51))))</f>
        <v>0.21088435374149667</v>
      </c>
      <c r="AA84" s="32">
        <f>IF('PUGLIA (2)'!$AA$1="-",(('PUGLIA (2)'!AA31-MAX('PUGLIA (2)'!$AA$3:$AA$51))/(MIN('PUGLIA (2)'!$AA$3:$AA$51)-MAX('PUGLIA (2)'!$AA$3:$AA$51))),(('PUGLIA (2)'!AA31-MIN('PUGLIA (2)'!$AA$3:$AA$51))/(MAX('PUGLIA (2)'!$AA$3:$AA$51)-MIN('PUGLIA (2)'!$AA$3:$AA$51))))</f>
        <v>0.15824594852240226</v>
      </c>
      <c r="AB84" s="32">
        <f>IF('PUGLIA (2)'!$AB$1="-",(('PUGLIA (2)'!AB31-MAX('PUGLIA (2)'!$AB$3:$AB$51))/(MIN('PUGLIA (2)'!$AB$3:$AB$51)-MAX('PUGLIA (2)'!$AB$3:$AB$51))),(('PUGLIA (2)'!AB31-MIN('PUGLIA (2)'!$AB$3:$AB$51))/(MAX('PUGLIA (2)'!$AB$3:$AB$51)-MIN('PUGLIA (2)'!$AB$3:$AB$51))))</f>
        <v>0.59315589353612164</v>
      </c>
      <c r="AC84" s="32">
        <f>IF('PUGLIA (2)'!$AC$1="-",(('PUGLIA (2)'!AC31-MAX('PUGLIA (2)'!$AC$3:$AC$51))/(MIN('PUGLIA (2)'!$AC$3:$AC$51)-MAX('PUGLIA (2)'!$AC$3:$AC$51))),(('PUGLIA (2)'!AC31-MIN('PUGLIA (2)'!$AC$3:$AC$51))/(MAX('PUGLIA (2)'!$AC$3:$AC$51)-MIN('PUGLIA (2)'!$AC$3:$AC$51))))</f>
        <v>0.32835820895522388</v>
      </c>
      <c r="AD84" s="32">
        <f>IF('PUGLIA (2)'!$AD$1="-",(('PUGLIA (2)'!AD31-MAX('PUGLIA (2)'!$AD$3:$AD$51))/(MIN('PUGLIA (2)'!$AD$3:$AD$51)-MAX('PUGLIA (2)'!$AD$3:$AD$51))),(('PUGLIA (2)'!AD31-MIN('PUGLIA (2)'!$AD$3:$AD$51))/(MAX('PUGLIA (2)'!$AD$3:$AD$51)-MIN('PUGLIA (2)'!$AD$3:$AD$51))))</f>
        <v>5.9551656920077987E-2</v>
      </c>
      <c r="AE84" s="32">
        <f>IF('PUGLIA (2)'!$AE$1="-",(('PUGLIA (2)'!AE31-MAX('PUGLIA (2)'!$AE$3:$AE$51))/(MIN('PUGLIA (2)'!$AE$3:$AE$51)-MAX('PUGLIA (2)'!$AE$3:$AE$51))),(('PUGLIA (2)'!AE31-MIN('PUGLIA (2)'!$AE$3:$AE$51))/(MAX('PUGLIA (2)'!$AE$3:$AE$51)-MIN('PUGLIA (2)'!$AE$3:$AE$51))))</f>
        <v>0</v>
      </c>
      <c r="AF84" s="32">
        <f>IF('PUGLIA (2)'!$AF$1="-",(('PUGLIA (2)'!AF31-MAX('PUGLIA (2)'!$AF$3:$AF$51))/(MIN('PUGLIA (2)'!$AF$3:$AF$51)-MAX('PUGLIA (2)'!$AF$3:$AF$51))),(('PUGLIA (2)'!AF31-MIN('PUGLIA (2)'!$AF$3:$AF$51))/(MAX('PUGLIA (2)'!$AF$3:$AF$51)-MIN('PUGLIA (2)'!$AF$3:$AF$51))))</f>
        <v>0.66453326892887332</v>
      </c>
      <c r="AG84" s="32">
        <f>IF('PUGLIA (2)'!$AG$1="-",(('PUGLIA (2)'!AG31-MAX('PUGLIA (2)'!$AG$3:$AG$51))/(MIN('PUGLIA (2)'!$AG$3:$AG$51)-MAX('PUGLIA (2)'!$AG$3:$AG$51))),(('PUGLIA (2)'!AG31-MIN('PUGLIA (2)'!$AG$3:$AG$51))/(MAX('PUGLIA (2)'!$AG$3:$AG$51)-MIN('PUGLIA (2)'!$AG$3:$AG$51))))</f>
        <v>0.10104529616724739</v>
      </c>
      <c r="AH84" s="32">
        <f>IF('PUGLIA (2)'!$AH$1="-",(('PUGLIA (2)'!AH31-MAX('PUGLIA (2)'!$AH$3:$AH$51))/(MIN('PUGLIA (2)'!$AH$3:$AH$51)-MAX('PUGLIA (2)'!$AH$3:$AH$51))),(('PUGLIA (2)'!AH66-MIN('PUGLIA (2)'!$AH$3:$AH$51))/(MAX('PUGLIA (2)'!$AH$3:$AH$51)-MIN('PUGLIA (2)'!$AH$3:$AH$51))))</f>
        <v>5.9142434696894827E-2</v>
      </c>
      <c r="AI84" s="32">
        <f>IF('PUGLIA (2)'!$AI$1="-",(('PUGLIA (2)'!AI31-MAX('PUGLIA (2)'!$AI$3:$AI$51))/(MIN('PUGLIA (2)'!$AI$3:$AI$51)-MAX('PUGLIA (2)'!$AI$3:$AI$51))),(('PUGLIA (2)'!AI31-MIN('PUGLIA (2)'!$AI$3:$AI$51))/(MAX('PUGLIA (2)'!$AI$3:$AI$51)-MIN('PUGLIA (2)'!$AI$3:$AI$51))))</f>
        <v>3.3707865168539297E-2</v>
      </c>
      <c r="AJ84" s="32">
        <f>IF('PUGLIA (2)'!$AJ$1="-",(('PUGLIA (2)'!AJ31-MAX('PUGLIA (2)'!$AJ$3:$AJ$51))/(MIN('PUGLIA (2)'!$AJ$3:$AJ$51)-MAX('PUGLIA (2)'!$AJ$3:$AJ$51))),(('PUGLIA (2)'!AJ31-MIN('PUGLIA (2)'!$AJ$3:$AJ$51))/(MAX('PUGLIA (2)'!$AJ$3:$AJ$51)-MIN('PUGLIA (2)'!$AJ$3:$AJ$51))))</f>
        <v>0.63485004246189614</v>
      </c>
      <c r="AK84" s="32">
        <f>IF('PUGLIA (2)'!$AK$1="-",(('PUGLIA (2)'!AK31-MAX('PUGLIA (2)'!$AK$3:$AK$51))/(MIN('PUGLIA (2)'!$AK$3:$AK$51)-MAX('PUGLIA (2)'!$AK$3:$AK$51))),(('PUGLIA (2)'!AK31-MIN('PUGLIA (2)'!$AK$3:$AK$51))/(MAX('PUGLIA (2)'!$AK$3:$AK$51)-MIN('PUGLIA (2)'!$AK$3:$AK$51))))</f>
        <v>0.63730255164034022</v>
      </c>
      <c r="AL84" s="32">
        <f>IF('PUGLIA (2)'!$AL$1="-",(('PUGLIA (2)'!AL31-MAX('PUGLIA (2)'!$AL$3:$AL$51))/(MIN('PUGLIA (2)'!$AL$3:$AL$51)-MAX('PUGLIA (2)'!$AL$3:$AL$51))),(('PUGLIA (2)'!AL31-MIN('PUGLIA (2)'!$AL$3:$AL$51))/(MAX('PUGLIA (2)'!$AL$3:$AL$51)-MIN('PUGLIA (2)'!$AL$3:$AL$51))))</f>
        <v>0.13526315789473684</v>
      </c>
      <c r="AM84" s="32">
        <f>IF('PUGLIA (2)'!$AM$1="-",(('PUGLIA (2)'!AM31-MAX('PUGLIA (2)'!$AM$3:$AM$51))/(MIN('PUGLIA (2)'!$AM$3:$AM$51)-MAX('PUGLIA (2)'!$AM$3:$AM$51))),(('PUGLIA (2)'!AM31-MIN('PUGLIA (2)'!$AM$3:$AM$51))/(MAX('PUGLIA (2)'!$AM$3:$AM$51)-MIN('PUGLIA (2)'!$AM$3:$AM$51))))</f>
        <v>0.75</v>
      </c>
      <c r="AN84" s="32">
        <f>IF('PUGLIA (2)'!$AN$1="-",(('PUGLIA (2)'!AN31-MAX('PUGLIA (2)'!$AN$3:$AN$51))/(MIN('PUGLIA (2)'!$AN$3:$AN$51)-MAX('PUGLIA (2)'!$AN$3:$AN$51))),(('PUGLIA (2)'!AN31-MIN('PUGLIA (2)'!$AN$3:$AN$51))/(MAX('PUGLIA (2)'!$AN$3:$AN$51)-MIN('PUGLIA (2)'!$AN$3:$AN$51))))</f>
        <v>0.22222222222222221</v>
      </c>
      <c r="AO84" s="32">
        <f>IF('PUGLIA (2)'!$AO$1="-",(('PUGLIA (2)'!AO31-MAX('PUGLIA (2)'!$AO$3:$AO$51))/(MIN('PUGLIA (2)'!$AO$3:$AO$51)-MAX('PUGLIA (2)'!$AO$3:$AO$51))),(('PUGLIA (2)'!AO31-MIN('PUGLIA (2)'!$AO$3:$AO$51))/(MAX('PUGLIA (2)'!$AO$3:$AO$51)-MIN('PUGLIA (2)'!$AO$3:$AO$51))))</f>
        <v>0.23809523809523808</v>
      </c>
      <c r="AP84" s="32">
        <f>IF('PUGLIA (2)'!$AP$1="-",(('PUGLIA (2)'!AP31-MAX('PUGLIA (2)'!$AP$3:$AP$51))/(MIN('PUGLIA (2)'!$AP$3:$AP$51)-MAX('PUGLIA (2)'!$AP$3:$AP$51))),(('PUGLIA (2)'!AP31-MIN('PUGLIA (2)'!$AP$3:$AP$51))/(MAX('PUGLIA (2)'!$AP$3:$AP$51)-MIN('PUGLIA (2)'!$AP$3:$AP$51))))</f>
        <v>0.1</v>
      </c>
      <c r="AQ84" s="32">
        <f>IF('PUGLIA (2)'!$AQ$1="-",(('PUGLIA (2)'!AQ31-MAX('PUGLIA (2)'!$AQ$3:$AQ$51))/(MIN('PUGLIA (2)'!$AQ$3:$AQ$51)-MAX('PUGLIA (2)'!$AQ$3:$AQ$51))),(('PUGLIA (2)'!AQ31-MIN('PUGLIA (2)'!$AQ$3:$AQ$51))/(MAX('PUGLIA (2)'!$AQ$3:$AQ$51)-MIN('PUGLIA (2)'!$AQ$3:$AQ$51))))</f>
        <v>6.4083457526080481E-2</v>
      </c>
      <c r="AR84" s="32">
        <f>IF('PUGLIA (2)'!$AR$1="-",(('PUGLIA (2)'!AR31-MAX('PUGLIA (2)'!$AR$3:$AR$51))/(MIN('PUGLIA (2)'!$AR$3:$AR$51)-MAX('PUGLIA (2)'!$AR$3:$AR$51))),(('PUGLIA (2)'!AR31-MIN('PUGLIA (2)'!$AR$3:$AR$51))/(MAX('PUGLIA (2)'!$AR$3:$AR$51)-MIN('PUGLIA (2)'!$AR$3:$AR$51))))</f>
        <v>0</v>
      </c>
      <c r="AS84" s="32">
        <f>IF('PUGLIA (2)'!$AS$1="-",(('PUGLIA (2)'!AS31-MAX('PUGLIA (2)'!$AS$3:$AS$51))/(MIN('PUGLIA (2)'!$AS$3:$AS$51)-MAX('PUGLIA (2)'!$AS$3:$AS$51))),(('PUGLIA (2)'!AS31-MIN('PUGLIA (2)'!$AS$3:$AS$51))/(MAX('PUGLIA (2)'!$AS$3:$AS$51)-MIN('PUGLIA (2)'!$AS$3:$AS$51))))</f>
        <v>0.28707093170255676</v>
      </c>
      <c r="AT84" s="32">
        <f>IF('PUGLIA (2)'!$AT$1="-",(('PUGLIA (2)'!AT31-MAX('PUGLIA (2)'!$AT$3:$AT$51))/(MIN('PUGLIA (2)'!$AT$3:$AT$51)-MAX('PUGLIA (2)'!$AT$3:$AT$51))),(('PUGLIA (2)'!AT31-MIN('PUGLIA (2)'!$AT$3:$AT$51))/(MAX('PUGLIA (2)'!$AT$3:$AT$51)-MIN('PUGLIA (2)'!$AT$3:$AT$51))))</f>
        <v>0.17942092056796061</v>
      </c>
      <c r="AU84" s="32">
        <f>IF('PUGLIA (2)'!$AU$1="-",(('PUGLIA (2)'!AU31-MAX('PUGLIA (2)'!$AU$3:$AU$51))/(MIN('PUGLIA (2)'!$AU$3:$AU$51)-MAX('PUGLIA (2)'!$AU$3:$AU$51))),(('PUGLIA (2)'!AU31-MIN('PUGLIA (2)'!$AU$3:$AU$51))/(MAX('PUGLIA (2)'!$AU$3:$AU$51)-MIN('PUGLIA (2)'!$AU$3:$AU$51))))</f>
        <v>0.13207547169811321</v>
      </c>
      <c r="AV84" s="32">
        <f>IF('PUGLIA (2)'!$AV$1="-",(('PUGLIA (2)'!AV31-MAX('PUGLIA (2)'!$AV$3:$AV$51))/(MIN('PUGLIA (2)'!$AV$3:$AV$51)-MAX('PUGLIA (2)'!$AV$3:$AV$51))),(('PUGLIA (2)'!AV31-MIN('PUGLIA (2)'!$AV$3:$AV$51))/(MAX('PUGLIA (2)'!$AV$3:$AV$51)-MIN('PUGLIA (2)'!$AV$3:$AV$51))))</f>
        <v>0.89282971813184031</v>
      </c>
      <c r="AW84" s="32">
        <f>IF('PUGLIA (2)'!$AW$1="-",(('PUGLIA (2)'!AW31-MAX('PUGLIA (2)'!$AW$3:$AW$51))/(MIN('PUGLIA (2)'!$AW$3:$AW$51)-MAX('PUGLIA (2)'!$AW$3:$AW$51))),(('PUGLIA (2)'!AW31-MIN('PUGLIA (2)'!$AW$3:$AW$51))/(MAX('PUGLIA (2)'!$AW$3:$AW$51)-MIN('PUGLIA (2)'!$AW$3:$AW$51))))</f>
        <v>0</v>
      </c>
      <c r="AX84" s="32">
        <f>IF('PUGLIA (2)'!$AX$1="-",(('PUGLIA (2)'!AX31-MAX('PUGLIA (2)'!$AX$3:$AX$51))/(MIN('PUGLIA (2)'!$AX$3:$AX$51)-MAX('PUGLIA (2)'!$AX$3:$AX$51))),(('PUGLIA (2)'!AX31-MIN('PUGLIA (2)'!$AX$3:$AX$51))/(MAX('PUGLIA (2)'!$AX$3:$AX$51)-MIN('PUGLIA (2)'!$AX$3:$AX$51))))</f>
        <v>0.37974683544303794</v>
      </c>
      <c r="AY84" s="32">
        <f>IF('PUGLIA (2)'!$AY$1="-",(('PUGLIA (2)'!AY31-MAX('PUGLIA (2)'!$AY$3:$AY$51))/(MIN('PUGLIA (2)'!$AY$3:$AY$51)-MAX('PUGLIA (2)'!$AY$3:$AY$51))),(('PUGLIA (2)'!AY31-MIN('PUGLIA (2)'!$AY$3:$AY$51))/(MAX('PUGLIA (2)'!$AY$3:$AY$51)-MIN('PUGLIA (2)'!$AY$3:$AY$51))))</f>
        <v>0.77051926298157458</v>
      </c>
      <c r="AZ84" s="32">
        <f>IF('PUGLIA (2)'!$AZ$1="-",(('PUGLIA (2)'!AZ31-MAX('PUGLIA (2)'!$AZ$3:$AZ$51))/(MIN('PUGLIA (2)'!$AZ$3:$AZ$51)-MAX('PUGLIA (2)'!$AZ$3:$AZ$51))),(('PUGLIA (2)'!AZ31-MIN('PUGLIA (2)'!$AZ$3:$AZ$51))/(MAX('PUGLIA (2)'!$AZ$3:$AZ$51)-MIN('PUGLIA (2)'!$AZ$3:$AZ$51))))</f>
        <v>0.20483870967741935</v>
      </c>
      <c r="BA84" s="32">
        <f>IF('PUGLIA (2)'!$BA$1="-",(('PUGLIA (2)'!BA31-MAX('PUGLIA (2)'!$BA$3:$BA$51))/(MIN('PUGLIA (2)'!$BA$3:$BA$51)-MAX('PUGLIA (2)'!$BA$3:$BA$51))),(('PUGLIA (2)'!BA31-MIN('PUGLIA (2)'!$BA$3:$BA$51))/(MAX('PUGLIA (2)'!$BA$3:$BA$51)-MIN('PUGLIA (2)'!$BA$3:$BA$51))))</f>
        <v>0.16666666666666666</v>
      </c>
      <c r="BC84" s="32">
        <f>IF('PUGLIA (2)'!$BC$1="-",(('PUGLIA (2)'!BC31-MAX('PUGLIA (2)'!$BC$3:$BC$51))/(MIN('PUGLIA (2)'!$BC$3:$BC$51)-MAX('PUGLIA (2)'!$BC$3:$BC$51))),(('PUGLIA (2)'!BC31-MIN('PUGLIA (2)'!$BC$3:$BC$51))/(MAX('PUGLIA (2)'!$BC$3:$BC$51)-MIN('PUGLIA (2)'!$BC$3:$BC$51))))</f>
        <v>4.4834307992202733E-2</v>
      </c>
      <c r="BD84" s="32">
        <f>IF('PUGLIA (2)'!$BD$1="-",(('PUGLIA (2)'!BD31-MAX('PUGLIA (2)'!$BD$3:$BD$51))/(MIN('PUGLIA (2)'!$BD$3:$BD$51)-MAX('PUGLIA (2)'!$BD$3:$BD$51))),(('PUGLIA (2)'!BD31-MIN('PUGLIA (2)'!$BD$3:$BD$51))/(MAX('PUGLIA (2)'!$BD$3:$BD$51)-MIN('PUGLIA (2)'!$BD$3:$BD$51))))</f>
        <v>0.9375</v>
      </c>
    </row>
    <row r="85" spans="1:56" ht="13.8" customHeight="1" x14ac:dyDescent="0.3">
      <c r="A85" s="32">
        <f t="shared" si="2"/>
        <v>75011</v>
      </c>
      <c r="B85" s="32" t="str">
        <f t="shared" si="2"/>
        <v>CAMPI SALENTINA</v>
      </c>
      <c r="C85" s="32" t="str">
        <f t="shared" si="2"/>
        <v>PUGLIA</v>
      </c>
      <c r="D85" s="32">
        <f t="shared" si="2"/>
        <v>77182</v>
      </c>
      <c r="E85" s="32">
        <f t="shared" si="2"/>
        <v>3</v>
      </c>
      <c r="F85" s="32" t="str">
        <f t="shared" si="2"/>
        <v>B</v>
      </c>
      <c r="G85" s="32">
        <f>IF('PUGLIA (2)'!$G$1="-",(('PUGLIA (2)'!G32-MAX('PUGLIA (2)'!$G$3:$G$51))/(MIN('PUGLIA (2)'!$G$3:$G$51)-MAX('PUGLIA (2)'!$G$3:$G$51))),(('PUGLIA (2)'!G32-MIN('PUGLIA (2)'!$G$3:$G$51))/(MAX('PUGLIA (2)'!$G$3:$G$51)-MIN('PUGLIA (2)'!$G$3:$G$51))))</f>
        <v>0.71</v>
      </c>
      <c r="H85" s="32">
        <f>IF('PUGLIA (2)'!$H$1="-",(('PUGLIA (2)'!H32-MAX('PUGLIA (2)'!$H$3:$H$51))/(MIN('PUGLIA (2)'!$H$3:$H$51)-MAX('PUGLIA (2)'!$H$3:$H$51))),(('PUGLIA (2)'!H32-MIN('PUGLIA (2)'!$H$3:$H$51))/(MAX('PUGLIA (2)'!$H$3:$H$51)-MIN('PUGLIA (2)'!$H$3:$H$51))))</f>
        <v>0.34782608695652173</v>
      </c>
      <c r="I85" s="32">
        <f>IF('PUGLIA (2)'!$I$1="-",(('PUGLIA (2)'!I32-MAX('PUGLIA (2)'!$I$3:$I$51))/(MIN('PUGLIA (2)'!$I$3:$I$51)-MAX('PUGLIA (2)'!$I$3:$I$51))),(('PUGLIA (2)'!I32-MIN('PUGLIA (2)'!$I$3:$I$51))/(MAX('PUGLIA (2)'!$I$3:$I$51)-MIN('PUGLIA (2)'!$I$3:$I$51))))</f>
        <v>0.86262702295822358</v>
      </c>
      <c r="J85" s="32">
        <f>IF('PUGLIA (2)'!$J$1="-",(('PUGLIA (2)'!J32-MAX('PUGLIA (2)'!$J$3:$J$51))/(MIN('PUGLIA (2)'!$J$3:$J$51)-MAX('PUGLIA (2)'!$J$3:$J$51))),(('PUGLIA (2)'!J32-MIN('PUGLIA (2)'!$J$3:$J$51))/(MAX('PUGLIA (2)'!$J$3:$J$51)-MIN('PUGLIA (2)'!$J$3:$J$51))))</f>
        <v>0.98759415152857766</v>
      </c>
      <c r="K85" s="32">
        <f>IF('PUGLIA (2)'!$K$1="-",(('PUGLIA (2)'!K32-MAX('PUGLIA (2)'!$K$3:$K$51))/(MIN('PUGLIA (2)'!$K$3:$K$51)-MAX('PUGLIA (2)'!$K$3:$K$51))),(('PUGLIA (2)'!K32-MIN('PUGLIA (2)'!$K$3:$K$51))/(MAX('PUGLIA (2)'!$K$3:$K$51)-MIN('PUGLIA (2)'!$K$3:$K$51))))</f>
        <v>1</v>
      </c>
      <c r="L85" s="32">
        <f>IF('PUGLIA (2)'!$L$1="-",(('PUGLIA (2)'!L32-MAX('PUGLIA (2)'!$L$3:$L$51))/(MIN('PUGLIA (2)'!$L$3:$L$51)-MAX('PUGLIA (2)'!$L$3:$L$51))),(('PUGLIA (2)'!L32-MIN('PUGLIA (2)'!$L$3:$L$51))/(MAX('PUGLIA (2)'!$L$3:$L$51)-MIN('PUGLIA (2)'!$L$3:$L$51))))</f>
        <v>0.85920577617328497</v>
      </c>
      <c r="M85" s="32">
        <f>IF('PUGLIA (2)'!$M$1="-",(('PUGLIA (2)'!M32-MAX('PUGLIA (2)'!$M$3:$M$51))/(MIN('PUGLIA (2)'!$M$3:$M$51)-MAX('PUGLIA (2)'!$M$3:$M$51))),(('PUGLIA (2)'!M32-MIN('PUGLIA (2)'!$M$3:$M$51))/(MAX('PUGLIA (2)'!$M$3:$M$51)-MIN('PUGLIA (2)'!$M$3:$M$51))))</f>
        <v>6.3831756824990742E-3</v>
      </c>
      <c r="N85" s="32">
        <f>IF('PUGLIA (2)'!$N$1="-",(('PUGLIA (2)'!N32-MAX('PUGLIA (2)'!$N$3:$N$51))/(MIN('PUGLIA (2)'!$N$3:$N$51)-MAX('PUGLIA (2)'!$N$3:$N$51))),(('PUGLIA (2)'!N32-MIN('PUGLIA (2)'!$N$3:$N$51))/(MAX('PUGLIA (2)'!$N$3:$N$51)-MIN('PUGLIA (2)'!$N$3:$N$51))))</f>
        <v>0.2857142857142857</v>
      </c>
      <c r="O85" s="32">
        <f>IF('PUGLIA (2)'!$O$1="-",(('PUGLIA (2)'!O32-MAX('PUGLIA (2)'!$O$3:$O$51))/(MIN('PUGLIA (2)'!$O$3:$O$51)-MAX('PUGLIA (2)'!$O$3:$O$51))),(('PUGLIA (2)'!O32-MIN('PUGLIA (2)'!$O$3:$O$51))/(MAX('PUGLIA (2)'!$O$3:$O$51)-MIN('PUGLIA (2)'!$O$3:$O$51))))</f>
        <v>0.62037923769392833</v>
      </c>
      <c r="P85" s="32">
        <f>IF('PUGLIA (2)'!$P$1="-",(('PUGLIA (2)'!P32-MAX('PUGLIA (2)'!$P$3:$P$51))/(MIN('PUGLIA (2)'!$P$3:$P$51)-MAX('PUGLIA (2)'!$P$3:$P$51))),(('PUGLIA (2)'!P32-MIN('PUGLIA (2)'!$P$3:$P$51))/(MAX('PUGLIA (2)'!$P$3:$P$51)-MIN('PUGLIA (2)'!$P$3:$P$51))))</f>
        <v>0.68817204301075252</v>
      </c>
      <c r="Q85" s="32">
        <f>IF('PUGLIA (2)'!$Q$1="-",(('PUGLIA (2)'!Q32-MAX('PUGLIA (2)'!$Q$3:$Q$51))/(MIN('PUGLIA (2)'!$Q$3:$Q$51)-MAX('PUGLIA (2)'!$Q$3:$Q$51))),(('PUGLIA (2)'!Q32-MIN('PUGLIA (2)'!$Q$3:$Q$51))/(MAX('PUGLIA (2)'!$Q$3:$Q$51)-MIN('PUGLIA (2)'!$Q$3:$Q$51))))</f>
        <v>0.8997512437810945</v>
      </c>
      <c r="R85" s="32">
        <f>IF('PUGLIA (2)'!$R$1="-",(('PUGLIA (2)'!R32-MAX('PUGLIA (2)'!$R$3:$R$51))/(MIN('PUGLIA (2)'!$R$3:$R$51)-MAX('PUGLIA (2)'!$R$3:$R$51))),(('PUGLIA (2)'!R32-MIN('PUGLIA (2)'!$R$3:$R$51))/(MAX('PUGLIA (2)'!$R$3:$R$51)-MIN('PUGLIA (2)'!$R$3:$R$51))))</f>
        <v>0.37804878048780488</v>
      </c>
      <c r="S85" s="32">
        <f>IF('PUGLIA (2)'!$S$1="-",(('PUGLIA (2)'!S32-MAX('PUGLIA (2)'!$S$3:$S$51))/(MIN('PUGLIA (2)'!$S$3:$S$51)-MAX('PUGLIA (2)'!$S$3:$S$51))),(('PUGLIA (2)'!S32-MIN('PUGLIA (2)'!$S$3:$S$51))/(MAX('PUGLIA (2)'!$S$3:$S$51)-MIN('PUGLIA (2)'!$S$3:$S$51))))</f>
        <v>0.15853658536585366</v>
      </c>
      <c r="T85" s="32">
        <f>IF('PUGLIA (2)'!$T$1="-",(('PUGLIA (2)'!T32-MAX('PUGLIA (2)'!$T$3:$T$51))/(MIN('PUGLIA (2)'!$T$3:$T$51)-MAX('PUGLIA (2)'!$T$3:$T$51))),(('PUGLIA (2)'!T32-MIN('PUGLIA (2)'!$T$3:$T$51))/(MAX('PUGLIA (2)'!$T$3:$T$51)-MIN('PUGLIA (2)'!$T$3:$T$51))))</f>
        <v>0.26470588235294112</v>
      </c>
      <c r="U85" s="32">
        <f>IF('PUGLIA (2)'!$U$1="-",(('PUGLIA (2)'!U32-MAX('PUGLIA (2)'!$U$3:$U$51))/(MIN('PUGLIA (2)'!$U$3:$U$51)-MAX('PUGLIA (2)'!$U$3:$U$51))),(('PUGLIA (2)'!U32-MIN('PUGLIA (2)'!$U$3:$U$51))/(MAX('PUGLIA (2)'!$U$3:$U$51)-MIN('PUGLIA (2)'!$U$3:$U$51))))</f>
        <v>0</v>
      </c>
      <c r="V85" s="32">
        <f>IF('PUGLIA (2)'!$V$1="-",(('PUGLIA (2)'!V32-MAX('PUGLIA (2)'!$V$3:$V$51))/(MIN('PUGLIA (2)'!$V$3:$V$51)-MAX('PUGLIA (2)'!$V$3:$V$51))),(('PUGLIA (2)'!V32-MIN('PUGLIA (2)'!$V$3:$V$51))/(MAX('PUGLIA (2)'!$V$3:$V$51)-MIN('PUGLIA (2)'!$V$3:$V$51))))</f>
        <v>1</v>
      </c>
      <c r="W85" s="32">
        <f>IF('PUGLIA (2)'!$W$1="-",(('PUGLIA (2)'!W32-MAX('PUGLIA (2)'!$W$3:$W$51))/(MIN('PUGLIA (2)'!$W$3:$W$51)-MAX('PUGLIA (2)'!$W$3:$W$51))),(('PUGLIA (2)'!W32-MIN('PUGLIA (2)'!$W$3:$W$51))/(MAX('PUGLIA (2)'!$W$3:$W$51)-MIN('PUGLIA (2)'!$W$3:$W$51))))</f>
        <v>0</v>
      </c>
      <c r="X85" s="32">
        <f>IF('PUGLIA (2)'!$X$1="-",(('PUGLIA (2)'!X32-MAX('PUGLIA (2)'!$X$3:$X$51))/(MIN('PUGLIA (2)'!$X$3:$X$51)-MAX('PUGLIA (2)'!$X$3:$X$51))),(('PUGLIA (2)'!X32-MIN('PUGLIA (2)'!$X$3:$X$51))/(MAX('PUGLIA (2)'!$X$3:$X$51)-MIN('PUGLIA (2)'!$X$3:$X$51))))</f>
        <v>0.22222222222222221</v>
      </c>
      <c r="Y85" s="32">
        <f>IF('PUGLIA (2)'!$Y$1="-",(('PUGLIA (2)'!Y32-MAX('PUGLIA (2)'!$Y$3:$Y$51))/(MIN('PUGLIA (2)'!$Y$3:$Y$51)-MAX('PUGLIA (2)'!$Y$3:$Y$51))),(('PUGLIA (2)'!Y32-MIN('PUGLIA (2)'!$Y$3:$Y$51))/(MAX('PUGLIA (2)'!$Y$3:$Y$51)-MIN('PUGLIA (2)'!$Y$3:$Y$51))))</f>
        <v>1</v>
      </c>
      <c r="Z85" s="32">
        <f>IF('PUGLIA (2)'!$Z$1="-",(('PUGLIA (2)'!Z32-MAX('PUGLIA (2)'!$Z$3:$Z$51))/(MIN('PUGLIA (2)'!$Z$3:$Z$51)-MAX('PUGLIA (2)'!$Z$3:$Z$51))),(('PUGLIA (2)'!Z32-MIN('PUGLIA (2)'!$Z$3:$Z$51))/(MAX('PUGLIA (2)'!$Z$3:$Z$51)-MIN('PUGLIA (2)'!$Z$3:$Z$51))))</f>
        <v>0.23129251700680267</v>
      </c>
      <c r="AA85" s="32">
        <f>IF('PUGLIA (2)'!$AA$1="-",(('PUGLIA (2)'!AA32-MAX('PUGLIA (2)'!$AA$3:$AA$51))/(MIN('PUGLIA (2)'!$AA$3:$AA$51)-MAX('PUGLIA (2)'!$AA$3:$AA$51))),(('PUGLIA (2)'!AA32-MIN('PUGLIA (2)'!$AA$3:$AA$51))/(MAX('PUGLIA (2)'!$AA$3:$AA$51)-MIN('PUGLIA (2)'!$AA$3:$AA$51))))</f>
        <v>7.0543374642516671E-2</v>
      </c>
      <c r="AB85" s="32">
        <f>IF('PUGLIA (2)'!$AB$1="-",(('PUGLIA (2)'!AB32-MAX('PUGLIA (2)'!$AB$3:$AB$51))/(MIN('PUGLIA (2)'!$AB$3:$AB$51)-MAX('PUGLIA (2)'!$AB$3:$AB$51))),(('PUGLIA (2)'!AB32-MIN('PUGLIA (2)'!$AB$3:$AB$51))/(MAX('PUGLIA (2)'!$AB$3:$AB$51)-MIN('PUGLIA (2)'!$AB$3:$AB$51))))</f>
        <v>0.64312873438348706</v>
      </c>
      <c r="AC85" s="32">
        <f>IF('PUGLIA (2)'!$AC$1="-",(('PUGLIA (2)'!AC32-MAX('PUGLIA (2)'!$AC$3:$AC$51))/(MIN('PUGLIA (2)'!$AC$3:$AC$51)-MAX('PUGLIA (2)'!$AC$3:$AC$51))),(('PUGLIA (2)'!AC32-MIN('PUGLIA (2)'!$AC$3:$AC$51))/(MAX('PUGLIA (2)'!$AC$3:$AC$51)-MIN('PUGLIA (2)'!$AC$3:$AC$51))))</f>
        <v>0.1890547263681592</v>
      </c>
      <c r="AD85" s="32">
        <f>IF('PUGLIA (2)'!$AD$1="-",(('PUGLIA (2)'!AD32-MAX('PUGLIA (2)'!$AD$3:$AD$51))/(MIN('PUGLIA (2)'!$AD$3:$AD$51)-MAX('PUGLIA (2)'!$AD$3:$AD$51))),(('PUGLIA (2)'!AD32-MIN('PUGLIA (2)'!$AD$3:$AD$51))/(MAX('PUGLIA (2)'!$AD$3:$AD$51)-MIN('PUGLIA (2)'!$AD$3:$AD$51))))</f>
        <v>3.4795321637426907E-2</v>
      </c>
      <c r="AE85" s="32">
        <f>IF('PUGLIA (2)'!$AE$1="-",(('PUGLIA (2)'!AE32-MAX('PUGLIA (2)'!$AE$3:$AE$51))/(MIN('PUGLIA (2)'!$AE$3:$AE$51)-MAX('PUGLIA (2)'!$AE$3:$AE$51))),(('PUGLIA (2)'!AE32-MIN('PUGLIA (2)'!$AE$3:$AE$51))/(MAX('PUGLIA (2)'!$AE$3:$AE$51)-MIN('PUGLIA (2)'!$AE$3:$AE$51))))</f>
        <v>0</v>
      </c>
      <c r="AF85" s="32">
        <f>IF('PUGLIA (2)'!$AF$1="-",(('PUGLIA (2)'!AF32-MAX('PUGLIA (2)'!$AF$3:$AF$51))/(MIN('PUGLIA (2)'!$AF$3:$AF$51)-MAX('PUGLIA (2)'!$AF$3:$AF$51))),(('PUGLIA (2)'!AF32-MIN('PUGLIA (2)'!$AF$3:$AF$51))/(MAX('PUGLIA (2)'!$AF$3:$AF$51)-MIN('PUGLIA (2)'!$AF$3:$AF$51))))</f>
        <v>0</v>
      </c>
      <c r="AG85" s="32">
        <f>IF('PUGLIA (2)'!$AG$1="-",(('PUGLIA (2)'!AG32-MAX('PUGLIA (2)'!$AG$3:$AG$51))/(MIN('PUGLIA (2)'!$AG$3:$AG$51)-MAX('PUGLIA (2)'!$AG$3:$AG$51))),(('PUGLIA (2)'!AG32-MIN('PUGLIA (2)'!$AG$3:$AG$51))/(MAX('PUGLIA (2)'!$AG$3:$AG$51)-MIN('PUGLIA (2)'!$AG$3:$AG$51))))</f>
        <v>0.16724738675958187</v>
      </c>
      <c r="AH85" s="32">
        <f>IF('PUGLIA (2)'!$AH$1="-",(('PUGLIA (2)'!AH32-MAX('PUGLIA (2)'!$AH$3:$AH$51))/(MIN('PUGLIA (2)'!$AH$3:$AH$51)-MAX('PUGLIA (2)'!$AH$3:$AH$51))),(('PUGLIA (2)'!AH67-MIN('PUGLIA (2)'!$AH$3:$AH$51))/(MAX('PUGLIA (2)'!$AH$3:$AH$51)-MIN('PUGLIA (2)'!$AH$3:$AH$51))))</f>
        <v>0.36495810744208967</v>
      </c>
      <c r="AI85" s="32">
        <f>IF('PUGLIA (2)'!$AI$1="-",(('PUGLIA (2)'!AI32-MAX('PUGLIA (2)'!$AI$3:$AI$51))/(MIN('PUGLIA (2)'!$AI$3:$AI$51)-MAX('PUGLIA (2)'!$AI$3:$AI$51))),(('PUGLIA (2)'!AI32-MIN('PUGLIA (2)'!$AI$3:$AI$51))/(MAX('PUGLIA (2)'!$AI$3:$AI$51)-MIN('PUGLIA (2)'!$AI$3:$AI$51))))</f>
        <v>0.2471910112359551</v>
      </c>
      <c r="AJ85" s="32">
        <f>IF('PUGLIA (2)'!$AJ$1="-",(('PUGLIA (2)'!AJ32-MAX('PUGLIA (2)'!$AJ$3:$AJ$51))/(MIN('PUGLIA (2)'!$AJ$3:$AJ$51)-MAX('PUGLIA (2)'!$AJ$3:$AJ$51))),(('PUGLIA (2)'!AJ32-MIN('PUGLIA (2)'!$AJ$3:$AJ$51))/(MAX('PUGLIA (2)'!$AJ$3:$AJ$51)-MIN('PUGLIA (2)'!$AJ$3:$AJ$51))))</f>
        <v>0.77960041120994061</v>
      </c>
      <c r="AK85" s="32">
        <f>IF('PUGLIA (2)'!$AK$1="-",(('PUGLIA (2)'!AK32-MAX('PUGLIA (2)'!$AK$3:$AK$51))/(MIN('PUGLIA (2)'!$AK$3:$AK$51)-MAX('PUGLIA (2)'!$AK$3:$AK$51))),(('PUGLIA (2)'!AK32-MIN('PUGLIA (2)'!$AK$3:$AK$51))/(MAX('PUGLIA (2)'!$AK$3:$AK$51)-MIN('PUGLIA (2)'!$AK$3:$AK$51))))</f>
        <v>0.87788578371810455</v>
      </c>
      <c r="AL85" s="32">
        <f>IF('PUGLIA (2)'!$AL$1="-",(('PUGLIA (2)'!AL32-MAX('PUGLIA (2)'!$AL$3:$AL$51))/(MIN('PUGLIA (2)'!$AL$3:$AL$51)-MAX('PUGLIA (2)'!$AL$3:$AL$51))),(('PUGLIA (2)'!AL32-MIN('PUGLIA (2)'!$AL$3:$AL$51))/(MAX('PUGLIA (2)'!$AL$3:$AL$51)-MIN('PUGLIA (2)'!$AL$3:$AL$51))))</f>
        <v>0</v>
      </c>
      <c r="AM85" s="32">
        <f>IF('PUGLIA (2)'!$AM$1="-",(('PUGLIA (2)'!AM32-MAX('PUGLIA (2)'!$AM$3:$AM$51))/(MIN('PUGLIA (2)'!$AM$3:$AM$51)-MAX('PUGLIA (2)'!$AM$3:$AM$51))),(('PUGLIA (2)'!AM32-MIN('PUGLIA (2)'!$AM$3:$AM$51))/(MAX('PUGLIA (2)'!$AM$3:$AM$51)-MIN('PUGLIA (2)'!$AM$3:$AM$51))))</f>
        <v>0.25</v>
      </c>
      <c r="AN85" s="32">
        <f>IF('PUGLIA (2)'!$AN$1="-",(('PUGLIA (2)'!AN32-MAX('PUGLIA (2)'!$AN$3:$AN$51))/(MIN('PUGLIA (2)'!$AN$3:$AN$51)-MAX('PUGLIA (2)'!$AN$3:$AN$51))),(('PUGLIA (2)'!AN32-MIN('PUGLIA (2)'!$AN$3:$AN$51))/(MAX('PUGLIA (2)'!$AN$3:$AN$51)-MIN('PUGLIA (2)'!$AN$3:$AN$51))))</f>
        <v>0.22222222222222221</v>
      </c>
      <c r="AO85" s="32">
        <f>IF('PUGLIA (2)'!$AO$1="-",(('PUGLIA (2)'!AO32-MAX('PUGLIA (2)'!$AO$3:$AO$51))/(MIN('PUGLIA (2)'!$AO$3:$AO$51)-MAX('PUGLIA (2)'!$AO$3:$AO$51))),(('PUGLIA (2)'!AO32-MIN('PUGLIA (2)'!$AO$3:$AO$51))/(MAX('PUGLIA (2)'!$AO$3:$AO$51)-MIN('PUGLIA (2)'!$AO$3:$AO$51))))</f>
        <v>0.10317460317460318</v>
      </c>
      <c r="AP85" s="32">
        <f>IF('PUGLIA (2)'!$AP$1="-",(('PUGLIA (2)'!AP32-MAX('PUGLIA (2)'!$AP$3:$AP$51))/(MIN('PUGLIA (2)'!$AP$3:$AP$51)-MAX('PUGLIA (2)'!$AP$3:$AP$51))),(('PUGLIA (2)'!AP32-MIN('PUGLIA (2)'!$AP$3:$AP$51))/(MAX('PUGLIA (2)'!$AP$3:$AP$51)-MIN('PUGLIA (2)'!$AP$3:$AP$51))))</f>
        <v>0</v>
      </c>
      <c r="AQ85" s="32">
        <f>IF('PUGLIA (2)'!$AQ$1="-",(('PUGLIA (2)'!AQ32-MAX('PUGLIA (2)'!$AQ$3:$AQ$51))/(MIN('PUGLIA (2)'!$AQ$3:$AQ$51)-MAX('PUGLIA (2)'!$AQ$3:$AQ$51))),(('PUGLIA (2)'!AQ32-MIN('PUGLIA (2)'!$AQ$3:$AQ$51))/(MAX('PUGLIA (2)'!$AQ$3:$AQ$51)-MIN('PUGLIA (2)'!$AQ$3:$AQ$51))))</f>
        <v>0</v>
      </c>
      <c r="AR85" s="32">
        <f>IF('PUGLIA (2)'!$AR$1="-",(('PUGLIA (2)'!AR32-MAX('PUGLIA (2)'!$AR$3:$AR$51))/(MIN('PUGLIA (2)'!$AR$3:$AR$51)-MAX('PUGLIA (2)'!$AR$3:$AR$51))),(('PUGLIA (2)'!AR32-MIN('PUGLIA (2)'!$AR$3:$AR$51))/(MAX('PUGLIA (2)'!$AR$3:$AR$51)-MIN('PUGLIA (2)'!$AR$3:$AR$51))))</f>
        <v>0</v>
      </c>
      <c r="AS85" s="32">
        <f>IF('PUGLIA (2)'!$AS$1="-",(('PUGLIA (2)'!AS32-MAX('PUGLIA (2)'!$AS$3:$AS$51))/(MIN('PUGLIA (2)'!$AS$3:$AS$51)-MAX('PUGLIA (2)'!$AS$3:$AS$51))),(('PUGLIA (2)'!AS32-MIN('PUGLIA (2)'!$AS$3:$AS$51))/(MAX('PUGLIA (2)'!$AS$3:$AS$51)-MIN('PUGLIA (2)'!$AS$3:$AS$51))))</f>
        <v>0.21501966577209725</v>
      </c>
      <c r="AT85" s="32">
        <f>IF('PUGLIA (2)'!$AT$1="-",(('PUGLIA (2)'!AT32-MAX('PUGLIA (2)'!$AT$3:$AT$51))/(MIN('PUGLIA (2)'!$AT$3:$AT$51)-MAX('PUGLIA (2)'!$AT$3:$AT$51))),(('PUGLIA (2)'!AT32-MIN('PUGLIA (2)'!$AT$3:$AT$51))/(MAX('PUGLIA (2)'!$AT$3:$AT$51)-MIN('PUGLIA (2)'!$AT$3:$AT$51))))</f>
        <v>4.6122148793949561E-2</v>
      </c>
      <c r="AU85" s="32">
        <f>IF('PUGLIA (2)'!$AU$1="-",(('PUGLIA (2)'!AU32-MAX('PUGLIA (2)'!$AU$3:$AU$51))/(MIN('PUGLIA (2)'!$AU$3:$AU$51)-MAX('PUGLIA (2)'!$AU$3:$AU$51))),(('PUGLIA (2)'!AU32-MIN('PUGLIA (2)'!$AU$3:$AU$51))/(MAX('PUGLIA (2)'!$AU$3:$AU$51)-MIN('PUGLIA (2)'!$AU$3:$AU$51))))</f>
        <v>0.13207547169811321</v>
      </c>
      <c r="AV85" s="32">
        <f>IF('PUGLIA (2)'!$AV$1="-",(('PUGLIA (2)'!AV32-MAX('PUGLIA (2)'!$AV$3:$AV$51))/(MIN('PUGLIA (2)'!$AV$3:$AV$51)-MAX('PUGLIA (2)'!$AV$3:$AV$51))),(('PUGLIA (2)'!AV32-MIN('PUGLIA (2)'!$AV$3:$AV$51))/(MAX('PUGLIA (2)'!$AV$3:$AV$51)-MIN('PUGLIA (2)'!$AV$3:$AV$51))))</f>
        <v>0.48398022423483544</v>
      </c>
      <c r="AW85" s="32">
        <f>IF('PUGLIA (2)'!$AW$1="-",(('PUGLIA (2)'!AW32-MAX('PUGLIA (2)'!$AW$3:$AW$51))/(MIN('PUGLIA (2)'!$AW$3:$AW$51)-MAX('PUGLIA (2)'!$AW$3:$AW$51))),(('PUGLIA (2)'!AW32-MIN('PUGLIA (2)'!$AW$3:$AW$51))/(MAX('PUGLIA (2)'!$AW$3:$AW$51)-MIN('PUGLIA (2)'!$AW$3:$AW$51))))</f>
        <v>1</v>
      </c>
      <c r="AX85" s="32">
        <f>IF('PUGLIA (2)'!$AX$1="-",(('PUGLIA (2)'!AX32-MAX('PUGLIA (2)'!$AX$3:$AX$51))/(MIN('PUGLIA (2)'!$AX$3:$AX$51)-MAX('PUGLIA (2)'!$AX$3:$AX$51))),(('PUGLIA (2)'!AX32-MIN('PUGLIA (2)'!$AX$3:$AX$51))/(MAX('PUGLIA (2)'!$AX$3:$AX$51)-MIN('PUGLIA (2)'!$AX$3:$AX$51))))</f>
        <v>0.33755274261603369</v>
      </c>
      <c r="AY85" s="32">
        <f>IF('PUGLIA (2)'!$AY$1="-",(('PUGLIA (2)'!AY32-MAX('PUGLIA (2)'!$AY$3:$AY$51))/(MIN('PUGLIA (2)'!$AY$3:$AY$51)-MAX('PUGLIA (2)'!$AY$3:$AY$51))),(('PUGLIA (2)'!AY32-MIN('PUGLIA (2)'!$AY$3:$AY$51))/(MAX('PUGLIA (2)'!$AY$3:$AY$51)-MIN('PUGLIA (2)'!$AY$3:$AY$51))))</f>
        <v>0.74930206588498049</v>
      </c>
      <c r="AZ85" s="32">
        <f>IF('PUGLIA (2)'!$AZ$1="-",(('PUGLIA (2)'!AZ32-MAX('PUGLIA (2)'!$AZ$3:$AZ$51))/(MIN('PUGLIA (2)'!$AZ$3:$AZ$51)-MAX('PUGLIA (2)'!$AZ$3:$AZ$51))),(('PUGLIA (2)'!AZ32-MIN('PUGLIA (2)'!$AZ$3:$AZ$51))/(MAX('PUGLIA (2)'!$AZ$3:$AZ$51)-MIN('PUGLIA (2)'!$AZ$3:$AZ$51))))</f>
        <v>3.2258064516129032E-3</v>
      </c>
      <c r="BA85" s="32">
        <f>IF('PUGLIA (2)'!$BA$1="-",(('PUGLIA (2)'!BA32-MAX('PUGLIA (2)'!$BA$3:$BA$51))/(MIN('PUGLIA (2)'!$BA$3:$BA$51)-MAX('PUGLIA (2)'!$BA$3:$BA$51))),(('PUGLIA (2)'!BA32-MIN('PUGLIA (2)'!$BA$3:$BA$51))/(MAX('PUGLIA (2)'!$BA$3:$BA$51)-MIN('PUGLIA (2)'!$BA$3:$BA$51))))</f>
        <v>0</v>
      </c>
      <c r="BC85" s="32">
        <f>IF('PUGLIA (2)'!$BC$1="-",(('PUGLIA (2)'!BC32-MAX('PUGLIA (2)'!$BC$3:$BC$51))/(MIN('PUGLIA (2)'!$BC$3:$BC$51)-MAX('PUGLIA (2)'!$BC$3:$BC$51))),(('PUGLIA (2)'!BC32-MIN('PUGLIA (2)'!$BC$3:$BC$51))/(MAX('PUGLIA (2)'!$BC$3:$BC$51)-MIN('PUGLIA (2)'!$BC$3:$BC$51))))</f>
        <v>1.3645224171539962E-2</v>
      </c>
      <c r="BD85" s="32">
        <f>IF('PUGLIA (2)'!$BD$1="-",(('PUGLIA (2)'!BD32-MAX('PUGLIA (2)'!$BD$3:$BD$51))/(MIN('PUGLIA (2)'!$BD$3:$BD$51)-MAX('PUGLIA (2)'!$BD$3:$BD$51))),(('PUGLIA (2)'!BD32-MIN('PUGLIA (2)'!$BD$3:$BD$51))/(MAX('PUGLIA (2)'!$BD$3:$BD$51)-MIN('PUGLIA (2)'!$BD$3:$BD$51))))</f>
        <v>3.5714286249999977E-2</v>
      </c>
    </row>
    <row r="86" spans="1:56" ht="13.8" customHeight="1" x14ac:dyDescent="0.3">
      <c r="A86" s="32">
        <f t="shared" si="2"/>
        <v>75016</v>
      </c>
      <c r="B86" s="32" t="str">
        <f t="shared" si="2"/>
        <v>CASARANO</v>
      </c>
      <c r="C86" s="32" t="str">
        <f t="shared" si="2"/>
        <v>PUGLIA</v>
      </c>
      <c r="D86" s="32">
        <f t="shared" si="2"/>
        <v>93708</v>
      </c>
      <c r="E86" s="32">
        <f t="shared" si="2"/>
        <v>3</v>
      </c>
      <c r="F86" s="32" t="str">
        <f t="shared" si="2"/>
        <v>B</v>
      </c>
      <c r="G86" s="32">
        <f>IF('PUGLIA (2)'!$G$1="-",(('PUGLIA (2)'!G33-MAX('PUGLIA (2)'!$G$3:$G$51))/(MIN('PUGLIA (2)'!$G$3:$G$51)-MAX('PUGLIA (2)'!$G$3:$G$51))),(('PUGLIA (2)'!G33-MIN('PUGLIA (2)'!$G$3:$G$51))/(MAX('PUGLIA (2)'!$G$3:$G$51)-MIN('PUGLIA (2)'!$G$3:$G$51))))</f>
        <v>0</v>
      </c>
      <c r="H86" s="32">
        <f>IF('PUGLIA (2)'!$H$1="-",(('PUGLIA (2)'!H33-MAX('PUGLIA (2)'!$H$3:$H$51))/(MIN('PUGLIA (2)'!$H$3:$H$51)-MAX('PUGLIA (2)'!$H$3:$H$51))),(('PUGLIA (2)'!H33-MIN('PUGLIA (2)'!$H$3:$H$51))/(MAX('PUGLIA (2)'!$H$3:$H$51)-MIN('PUGLIA (2)'!$H$3:$H$51))))</f>
        <v>0.30434782608695649</v>
      </c>
      <c r="I86" s="32">
        <f>IF('PUGLIA (2)'!$I$1="-",(('PUGLIA (2)'!I33-MAX('PUGLIA (2)'!$I$3:$I$51))/(MIN('PUGLIA (2)'!$I$3:$I$51)-MAX('PUGLIA (2)'!$I$3:$I$51))),(('PUGLIA (2)'!I33-MIN('PUGLIA (2)'!$I$3:$I$51))/(MAX('PUGLIA (2)'!$I$3:$I$51)-MIN('PUGLIA (2)'!$I$3:$I$51))))</f>
        <v>0.84870154309371471</v>
      </c>
      <c r="J86" s="32">
        <f>IF('PUGLIA (2)'!$J$1="-",(('PUGLIA (2)'!J33-MAX('PUGLIA (2)'!$J$3:$J$51))/(MIN('PUGLIA (2)'!$J$3:$J$51)-MAX('PUGLIA (2)'!$J$3:$J$51))),(('PUGLIA (2)'!J33-MIN('PUGLIA (2)'!$J$3:$J$51))/(MAX('PUGLIA (2)'!$J$3:$J$51)-MIN('PUGLIA (2)'!$J$3:$J$51))))</f>
        <v>0.796189632255206</v>
      </c>
      <c r="K86" s="32">
        <f>IF('PUGLIA (2)'!$K$1="-",(('PUGLIA (2)'!K33-MAX('PUGLIA (2)'!$K$3:$K$51))/(MIN('PUGLIA (2)'!$K$3:$K$51)-MAX('PUGLIA (2)'!$K$3:$K$51))),(('PUGLIA (2)'!K33-MIN('PUGLIA (2)'!$K$3:$K$51))/(MAX('PUGLIA (2)'!$K$3:$K$51)-MIN('PUGLIA (2)'!$K$3:$K$51))))</f>
        <v>0.96507624200688602</v>
      </c>
      <c r="L86" s="32">
        <f>IF('PUGLIA (2)'!$L$1="-",(('PUGLIA (2)'!L33-MAX('PUGLIA (2)'!$L$3:$L$51))/(MIN('PUGLIA (2)'!$L$3:$L$51)-MAX('PUGLIA (2)'!$L$3:$L$51))),(('PUGLIA (2)'!L33-MIN('PUGLIA (2)'!$L$3:$L$51))/(MAX('PUGLIA (2)'!$L$3:$L$51)-MIN('PUGLIA (2)'!$L$3:$L$51))))</f>
        <v>0.74187725631768964</v>
      </c>
      <c r="M86" s="32">
        <f>IF('PUGLIA (2)'!$M$1="-",(('PUGLIA (2)'!M33-MAX('PUGLIA (2)'!$M$3:$M$51))/(MIN('PUGLIA (2)'!$M$3:$M$51)-MAX('PUGLIA (2)'!$M$3:$M$51))),(('PUGLIA (2)'!M33-MIN('PUGLIA (2)'!$M$3:$M$51))/(MAX('PUGLIA (2)'!$M$3:$M$51)-MIN('PUGLIA (2)'!$M$3:$M$51))))</f>
        <v>0.17633470225872691</v>
      </c>
      <c r="N86" s="32">
        <f>IF('PUGLIA (2)'!$N$1="-",(('PUGLIA (2)'!N33-MAX('PUGLIA (2)'!$N$3:$N$51))/(MIN('PUGLIA (2)'!$N$3:$N$51)-MAX('PUGLIA (2)'!$N$3:$N$51))),(('PUGLIA (2)'!N33-MIN('PUGLIA (2)'!$N$3:$N$51))/(MAX('PUGLIA (2)'!$N$3:$N$51)-MIN('PUGLIA (2)'!$N$3:$N$51))))</f>
        <v>0.42857142857142849</v>
      </c>
      <c r="O86" s="32">
        <f>IF('PUGLIA (2)'!$O$1="-",(('PUGLIA (2)'!O33-MAX('PUGLIA (2)'!$O$3:$O$51))/(MIN('PUGLIA (2)'!$O$3:$O$51)-MAX('PUGLIA (2)'!$O$3:$O$51))),(('PUGLIA (2)'!O33-MIN('PUGLIA (2)'!$O$3:$O$51))/(MAX('PUGLIA (2)'!$O$3:$O$51)-MIN('PUGLIA (2)'!$O$3:$O$51))))</f>
        <v>0.8628615207814595</v>
      </c>
      <c r="P86" s="32">
        <f>IF('PUGLIA (2)'!$P$1="-",(('PUGLIA (2)'!P33-MAX('PUGLIA (2)'!$P$3:$P$51))/(MIN('PUGLIA (2)'!$P$3:$P$51)-MAX('PUGLIA (2)'!$P$3:$P$51))),(('PUGLIA (2)'!P33-MIN('PUGLIA (2)'!$P$3:$P$51))/(MAX('PUGLIA (2)'!$P$3:$P$51)-MIN('PUGLIA (2)'!$P$3:$P$51))))</f>
        <v>0.39784946236559132</v>
      </c>
      <c r="Q86" s="32">
        <f>IF('PUGLIA (2)'!$Q$1="-",(('PUGLIA (2)'!Q33-MAX('PUGLIA (2)'!$Q$3:$Q$51))/(MIN('PUGLIA (2)'!$Q$3:$Q$51)-MAX('PUGLIA (2)'!$Q$3:$Q$51))),(('PUGLIA (2)'!Q33-MIN('PUGLIA (2)'!$Q$3:$Q$51))/(MAX('PUGLIA (2)'!$Q$3:$Q$51)-MIN('PUGLIA (2)'!$Q$3:$Q$51))))</f>
        <v>0.19925373134328353</v>
      </c>
      <c r="R86" s="32">
        <f>IF('PUGLIA (2)'!$R$1="-",(('PUGLIA (2)'!R33-MAX('PUGLIA (2)'!$R$3:$R$51))/(MIN('PUGLIA (2)'!$R$3:$R$51)-MAX('PUGLIA (2)'!$R$3:$R$51))),(('PUGLIA (2)'!R33-MIN('PUGLIA (2)'!$R$3:$R$51))/(MAX('PUGLIA (2)'!$R$3:$R$51)-MIN('PUGLIA (2)'!$R$3:$R$51))))</f>
        <v>0.50554323725055439</v>
      </c>
      <c r="S86" s="32">
        <f>IF('PUGLIA (2)'!$S$1="-",(('PUGLIA (2)'!S33-MAX('PUGLIA (2)'!$S$3:$S$51))/(MIN('PUGLIA (2)'!$S$3:$S$51)-MAX('PUGLIA (2)'!$S$3:$S$51))),(('PUGLIA (2)'!S33-MIN('PUGLIA (2)'!$S$3:$S$51))/(MAX('PUGLIA (2)'!$S$3:$S$51)-MIN('PUGLIA (2)'!$S$3:$S$51))))</f>
        <v>0.12195121951219513</v>
      </c>
      <c r="T86" s="32">
        <f>IF('PUGLIA (2)'!$T$1="-",(('PUGLIA (2)'!T33-MAX('PUGLIA (2)'!$T$3:$T$51))/(MIN('PUGLIA (2)'!$T$3:$T$51)-MAX('PUGLIA (2)'!$T$3:$T$51))),(('PUGLIA (2)'!T33-MIN('PUGLIA (2)'!$T$3:$T$51))/(MAX('PUGLIA (2)'!$T$3:$T$51)-MIN('PUGLIA (2)'!$T$3:$T$51))))</f>
        <v>0.10294117647058824</v>
      </c>
      <c r="U86" s="32">
        <f>IF('PUGLIA (2)'!$U$1="-",(('PUGLIA (2)'!U33-MAX('PUGLIA (2)'!$U$3:$U$51))/(MIN('PUGLIA (2)'!$U$3:$U$51)-MAX('PUGLIA (2)'!$U$3:$U$51))),(('PUGLIA (2)'!U33-MIN('PUGLIA (2)'!$U$3:$U$51))/(MAX('PUGLIA (2)'!$U$3:$U$51)-MIN('PUGLIA (2)'!$U$3:$U$51))))</f>
        <v>0</v>
      </c>
      <c r="V86" s="32">
        <f>IF('PUGLIA (2)'!$V$1="-",(('PUGLIA (2)'!V33-MAX('PUGLIA (2)'!$V$3:$V$51))/(MIN('PUGLIA (2)'!$V$3:$V$51)-MAX('PUGLIA (2)'!$V$3:$V$51))),(('PUGLIA (2)'!V33-MIN('PUGLIA (2)'!$V$3:$V$51))/(MAX('PUGLIA (2)'!$V$3:$V$51)-MIN('PUGLIA (2)'!$V$3:$V$51))))</f>
        <v>0</v>
      </c>
      <c r="W86" s="32">
        <f>IF('PUGLIA (2)'!$W$1="-",(('PUGLIA (2)'!W33-MAX('PUGLIA (2)'!$W$3:$W$51))/(MIN('PUGLIA (2)'!$W$3:$W$51)-MAX('PUGLIA (2)'!$W$3:$W$51))),(('PUGLIA (2)'!W33-MIN('PUGLIA (2)'!$W$3:$W$51))/(MAX('PUGLIA (2)'!$W$3:$W$51)-MIN('PUGLIA (2)'!$W$3:$W$51))))</f>
        <v>0</v>
      </c>
      <c r="X86" s="32">
        <f>IF('PUGLIA (2)'!$X$1="-",(('PUGLIA (2)'!X33-MAX('PUGLIA (2)'!$X$3:$X$51))/(MIN('PUGLIA (2)'!$X$3:$X$51)-MAX('PUGLIA (2)'!$X$3:$X$51))),(('PUGLIA (2)'!X33-MIN('PUGLIA (2)'!$X$3:$X$51))/(MAX('PUGLIA (2)'!$X$3:$X$51)-MIN('PUGLIA (2)'!$X$3:$X$51))))</f>
        <v>0.22222222222222221</v>
      </c>
      <c r="Y86" s="32">
        <f>IF('PUGLIA (2)'!$Y$1="-",(('PUGLIA (2)'!Y33-MAX('PUGLIA (2)'!$Y$3:$Y$51))/(MIN('PUGLIA (2)'!$Y$3:$Y$51)-MAX('PUGLIA (2)'!$Y$3:$Y$51))),(('PUGLIA (2)'!Y33-MIN('PUGLIA (2)'!$Y$3:$Y$51))/(MAX('PUGLIA (2)'!$Y$3:$Y$51)-MIN('PUGLIA (2)'!$Y$3:$Y$51))))</f>
        <v>0.86570743405275785</v>
      </c>
      <c r="Z86" s="32">
        <f>IF('PUGLIA (2)'!$Z$1="-",(('PUGLIA (2)'!Z33-MAX('PUGLIA (2)'!$Z$3:$Z$51))/(MIN('PUGLIA (2)'!$Z$3:$Z$51)-MAX('PUGLIA (2)'!$Z$3:$Z$51))),(('PUGLIA (2)'!Z33-MIN('PUGLIA (2)'!$Z$3:$Z$51))/(MAX('PUGLIA (2)'!$Z$3:$Z$51)-MIN('PUGLIA (2)'!$Z$3:$Z$51))))</f>
        <v>0.54081632653061229</v>
      </c>
      <c r="AA86" s="32">
        <f>IF('PUGLIA (2)'!$AA$1="-",(('PUGLIA (2)'!AA33-MAX('PUGLIA (2)'!$AA$3:$AA$51))/(MIN('PUGLIA (2)'!$AA$3:$AA$51)-MAX('PUGLIA (2)'!$AA$3:$AA$51))),(('PUGLIA (2)'!AA33-MIN('PUGLIA (2)'!$AA$3:$AA$51))/(MAX('PUGLIA (2)'!$AA$3:$AA$51)-MIN('PUGLIA (2)'!$AA$3:$AA$51))))</f>
        <v>0.17635843660629172</v>
      </c>
      <c r="AB86" s="32">
        <f>IF('PUGLIA (2)'!$AB$1="-",(('PUGLIA (2)'!AB33-MAX('PUGLIA (2)'!$AB$3:$AB$51))/(MIN('PUGLIA (2)'!$AB$3:$AB$51)-MAX('PUGLIA (2)'!$AB$3:$AB$51))),(('PUGLIA (2)'!AB33-MIN('PUGLIA (2)'!$AB$3:$AB$51))/(MAX('PUGLIA (2)'!$AB$3:$AB$51)-MIN('PUGLIA (2)'!$AB$3:$AB$51))))</f>
        <v>0.42965779467680598</v>
      </c>
      <c r="AC86" s="32">
        <f>IF('PUGLIA (2)'!$AC$1="-",(('PUGLIA (2)'!AC33-MAX('PUGLIA (2)'!$AC$3:$AC$51))/(MIN('PUGLIA (2)'!$AC$3:$AC$51)-MAX('PUGLIA (2)'!$AC$3:$AC$51))),(('PUGLIA (2)'!AC33-MIN('PUGLIA (2)'!$AC$3:$AC$51))/(MAX('PUGLIA (2)'!$AC$3:$AC$51)-MIN('PUGLIA (2)'!$AC$3:$AC$51))))</f>
        <v>0.36815920398009949</v>
      </c>
      <c r="AD86" s="32">
        <f>IF('PUGLIA (2)'!$AD$1="-",(('PUGLIA (2)'!AD33-MAX('PUGLIA (2)'!$AD$3:$AD$51))/(MIN('PUGLIA (2)'!$AD$3:$AD$51)-MAX('PUGLIA (2)'!$AD$3:$AD$51))),(('PUGLIA (2)'!AD33-MIN('PUGLIA (2)'!$AD$3:$AD$51))/(MAX('PUGLIA (2)'!$AD$3:$AD$51)-MIN('PUGLIA (2)'!$AD$3:$AD$51))))</f>
        <v>0.11276803118908381</v>
      </c>
      <c r="AE86" s="32">
        <f>IF('PUGLIA (2)'!$AE$1="-",(('PUGLIA (2)'!AE33-MAX('PUGLIA (2)'!$AE$3:$AE$51))/(MIN('PUGLIA (2)'!$AE$3:$AE$51)-MAX('PUGLIA (2)'!$AE$3:$AE$51))),(('PUGLIA (2)'!AE33-MIN('PUGLIA (2)'!$AE$3:$AE$51))/(MAX('PUGLIA (2)'!$AE$3:$AE$51)-MIN('PUGLIA (2)'!$AE$3:$AE$51))))</f>
        <v>0</v>
      </c>
      <c r="AF86" s="32">
        <f>IF('PUGLIA (2)'!$AF$1="-",(('PUGLIA (2)'!AF33-MAX('PUGLIA (2)'!$AF$3:$AF$51))/(MIN('PUGLIA (2)'!$AF$3:$AF$51)-MAX('PUGLIA (2)'!$AF$3:$AF$51))),(('PUGLIA (2)'!AF33-MIN('PUGLIA (2)'!$AF$3:$AF$51))/(MAX('PUGLIA (2)'!$AF$3:$AF$51)-MIN('PUGLIA (2)'!$AF$3:$AF$51))))</f>
        <v>0.38642676005313364</v>
      </c>
      <c r="AG86" s="32">
        <f>IF('PUGLIA (2)'!$AG$1="-",(('PUGLIA (2)'!AG33-MAX('PUGLIA (2)'!$AG$3:$AG$51))/(MIN('PUGLIA (2)'!$AG$3:$AG$51)-MAX('PUGLIA (2)'!$AG$3:$AG$51))),(('PUGLIA (2)'!AG33-MIN('PUGLIA (2)'!$AG$3:$AG$51))/(MAX('PUGLIA (2)'!$AG$3:$AG$51)-MIN('PUGLIA (2)'!$AG$3:$AG$51))))</f>
        <v>6.9686411149825767E-2</v>
      </c>
      <c r="AH86" s="32">
        <f>IF('PUGLIA (2)'!$AH$1="-",(('PUGLIA (2)'!AH33-MAX('PUGLIA (2)'!$AH$3:$AH$51))/(MIN('PUGLIA (2)'!$AH$3:$AH$51)-MAX('PUGLIA (2)'!$AH$3:$AH$51))),(('PUGLIA (2)'!AH68-MIN('PUGLIA (2)'!$AH$3:$AH$51))/(MAX('PUGLIA (2)'!$AH$3:$AH$51)-MIN('PUGLIA (2)'!$AH$3:$AH$51))))</f>
        <v>0.44948250369640214</v>
      </c>
      <c r="AI86" s="32">
        <f>IF('PUGLIA (2)'!$AI$1="-",(('PUGLIA (2)'!AI33-MAX('PUGLIA (2)'!$AI$3:$AI$51))/(MIN('PUGLIA (2)'!$AI$3:$AI$51)-MAX('PUGLIA (2)'!$AI$3:$AI$51))),(('PUGLIA (2)'!AI33-MIN('PUGLIA (2)'!$AI$3:$AI$51))/(MAX('PUGLIA (2)'!$AI$3:$AI$51)-MIN('PUGLIA (2)'!$AI$3:$AI$51))))</f>
        <v>0.21348314606741575</v>
      </c>
      <c r="AJ86" s="32">
        <f>IF('PUGLIA (2)'!$AJ$1="-",(('PUGLIA (2)'!AJ33-MAX('PUGLIA (2)'!$AJ$3:$AJ$51))/(MIN('PUGLIA (2)'!$AJ$3:$AJ$51)-MAX('PUGLIA (2)'!$AJ$3:$AJ$51))),(('PUGLIA (2)'!AJ33-MIN('PUGLIA (2)'!$AJ$3:$AJ$51))/(MAX('PUGLIA (2)'!$AJ$3:$AJ$51)-MIN('PUGLIA (2)'!$AJ$3:$AJ$51))))</f>
        <v>0.69474366423814415</v>
      </c>
      <c r="AK86" s="32">
        <f>IF('PUGLIA (2)'!$AK$1="-",(('PUGLIA (2)'!AK33-MAX('PUGLIA (2)'!$AK$3:$AK$51))/(MIN('PUGLIA (2)'!$AK$3:$AK$51)-MAX('PUGLIA (2)'!$AK$3:$AK$51))),(('PUGLIA (2)'!AK33-MIN('PUGLIA (2)'!$AK$3:$AK$51))/(MAX('PUGLIA (2)'!$AK$3:$AK$51)-MIN('PUGLIA (2)'!$AK$3:$AK$51))))</f>
        <v>0.73754556500607527</v>
      </c>
      <c r="AL86" s="32">
        <f>IF('PUGLIA (2)'!$AL$1="-",(('PUGLIA (2)'!AL33-MAX('PUGLIA (2)'!$AL$3:$AL$51))/(MIN('PUGLIA (2)'!$AL$3:$AL$51)-MAX('PUGLIA (2)'!$AL$3:$AL$51))),(('PUGLIA (2)'!AL33-MIN('PUGLIA (2)'!$AL$3:$AL$51))/(MAX('PUGLIA (2)'!$AL$3:$AL$51)-MIN('PUGLIA (2)'!$AL$3:$AL$51))))</f>
        <v>0.09</v>
      </c>
      <c r="AM86" s="32">
        <f>IF('PUGLIA (2)'!$AM$1="-",(('PUGLIA (2)'!AM33-MAX('PUGLIA (2)'!$AM$3:$AM$51))/(MIN('PUGLIA (2)'!$AM$3:$AM$51)-MAX('PUGLIA (2)'!$AM$3:$AM$51))),(('PUGLIA (2)'!AM33-MIN('PUGLIA (2)'!$AM$3:$AM$51))/(MAX('PUGLIA (2)'!$AM$3:$AM$51)-MIN('PUGLIA (2)'!$AM$3:$AM$51))))</f>
        <v>0.25</v>
      </c>
      <c r="AN86" s="32">
        <f>IF('PUGLIA (2)'!$AN$1="-",(('PUGLIA (2)'!AN33-MAX('PUGLIA (2)'!$AN$3:$AN$51))/(MIN('PUGLIA (2)'!$AN$3:$AN$51)-MAX('PUGLIA (2)'!$AN$3:$AN$51))),(('PUGLIA (2)'!AN33-MIN('PUGLIA (2)'!$AN$3:$AN$51))/(MAX('PUGLIA (2)'!$AN$3:$AN$51)-MIN('PUGLIA (2)'!$AN$3:$AN$51))))</f>
        <v>0.44444444444444442</v>
      </c>
      <c r="AO86" s="32">
        <f>IF('PUGLIA (2)'!$AO$1="-",(('PUGLIA (2)'!AO33-MAX('PUGLIA (2)'!$AO$3:$AO$51))/(MIN('PUGLIA (2)'!$AO$3:$AO$51)-MAX('PUGLIA (2)'!$AO$3:$AO$51))),(('PUGLIA (2)'!AO33-MIN('PUGLIA (2)'!$AO$3:$AO$51))/(MAX('PUGLIA (2)'!$AO$3:$AO$51)-MIN('PUGLIA (2)'!$AO$3:$AO$51))))</f>
        <v>8.7301587301587297E-2</v>
      </c>
      <c r="AP86" s="32">
        <f>IF('PUGLIA (2)'!$AP$1="-",(('PUGLIA (2)'!AP33-MAX('PUGLIA (2)'!$AP$3:$AP$51))/(MIN('PUGLIA (2)'!$AP$3:$AP$51)-MAX('PUGLIA (2)'!$AP$3:$AP$51))),(('PUGLIA (2)'!AP33-MIN('PUGLIA (2)'!$AP$3:$AP$51))/(MAX('PUGLIA (2)'!$AP$3:$AP$51)-MIN('PUGLIA (2)'!$AP$3:$AP$51))))</f>
        <v>0</v>
      </c>
      <c r="AQ86" s="32">
        <f>IF('PUGLIA (2)'!$AQ$1="-",(('PUGLIA (2)'!AQ33-MAX('PUGLIA (2)'!$AQ$3:$AQ$51))/(MIN('PUGLIA (2)'!$AQ$3:$AQ$51)-MAX('PUGLIA (2)'!$AQ$3:$AQ$51))),(('PUGLIA (2)'!AQ33-MIN('PUGLIA (2)'!$AQ$3:$AQ$51))/(MAX('PUGLIA (2)'!$AQ$3:$AQ$51)-MIN('PUGLIA (2)'!$AQ$3:$AQ$51))))</f>
        <v>1.3412816691505215E-2</v>
      </c>
      <c r="AR86" s="32">
        <f>IF('PUGLIA (2)'!$AR$1="-",(('PUGLIA (2)'!AR33-MAX('PUGLIA (2)'!$AR$3:$AR$51))/(MIN('PUGLIA (2)'!$AR$3:$AR$51)-MAX('PUGLIA (2)'!$AR$3:$AR$51))),(('PUGLIA (2)'!AR33-MIN('PUGLIA (2)'!$AR$3:$AR$51))/(MAX('PUGLIA (2)'!$AR$3:$AR$51)-MIN('PUGLIA (2)'!$AR$3:$AR$51))))</f>
        <v>2.3974427277570591E-2</v>
      </c>
      <c r="AS86" s="32">
        <f>IF('PUGLIA (2)'!$AS$1="-",(('PUGLIA (2)'!AS33-MAX('PUGLIA (2)'!$AS$3:$AS$51))/(MIN('PUGLIA (2)'!$AS$3:$AS$51)-MAX('PUGLIA (2)'!$AS$3:$AS$51))),(('PUGLIA (2)'!AS33-MIN('PUGLIA (2)'!$AS$3:$AS$51))/(MAX('PUGLIA (2)'!$AS$3:$AS$51)-MIN('PUGLIA (2)'!$AS$3:$AS$51))))</f>
        <v>0.35826153954177958</v>
      </c>
      <c r="AT86" s="32">
        <f>IF('PUGLIA (2)'!$AT$1="-",(('PUGLIA (2)'!AT33-MAX('PUGLIA (2)'!$AT$3:$AT$51))/(MIN('PUGLIA (2)'!$AT$3:$AT$51)-MAX('PUGLIA (2)'!$AT$3:$AT$51))),(('PUGLIA (2)'!AT33-MIN('PUGLIA (2)'!$AT$3:$AT$51))/(MAX('PUGLIA (2)'!$AT$3:$AT$51)-MIN('PUGLIA (2)'!$AT$3:$AT$51))))</f>
        <v>0.30600581787528658</v>
      </c>
      <c r="AU86" s="32">
        <f>IF('PUGLIA (2)'!$AU$1="-",(('PUGLIA (2)'!AU33-MAX('PUGLIA (2)'!$AU$3:$AU$51))/(MIN('PUGLIA (2)'!$AU$3:$AU$51)-MAX('PUGLIA (2)'!$AU$3:$AU$51))),(('PUGLIA (2)'!AU33-MIN('PUGLIA (2)'!$AU$3:$AU$51))/(MAX('PUGLIA (2)'!$AU$3:$AU$51)-MIN('PUGLIA (2)'!$AU$3:$AU$51))))</f>
        <v>0.16981132075471697</v>
      </c>
      <c r="AV86" s="32">
        <f>IF('PUGLIA (2)'!$AV$1="-",(('PUGLIA (2)'!AV33-MAX('PUGLIA (2)'!$AV$3:$AV$51))/(MIN('PUGLIA (2)'!$AV$3:$AV$51)-MAX('PUGLIA (2)'!$AV$3:$AV$51))),(('PUGLIA (2)'!AV33-MIN('PUGLIA (2)'!$AV$3:$AV$51))/(MAX('PUGLIA (2)'!$AV$3:$AV$51)-MIN('PUGLIA (2)'!$AV$3:$AV$51))))</f>
        <v>0.48842726163287081</v>
      </c>
      <c r="AW86" s="32">
        <f>IF('PUGLIA (2)'!$AW$1="-",(('PUGLIA (2)'!AW33-MAX('PUGLIA (2)'!$AW$3:$AW$51))/(MIN('PUGLIA (2)'!$AW$3:$AW$51)-MAX('PUGLIA (2)'!$AW$3:$AW$51))),(('PUGLIA (2)'!AW33-MIN('PUGLIA (2)'!$AW$3:$AW$51))/(MAX('PUGLIA (2)'!$AW$3:$AW$51)-MIN('PUGLIA (2)'!$AW$3:$AW$51))))</f>
        <v>0.625</v>
      </c>
      <c r="AX86" s="32">
        <f>IF('PUGLIA (2)'!$AX$1="-",(('PUGLIA (2)'!AX33-MAX('PUGLIA (2)'!$AX$3:$AX$51))/(MIN('PUGLIA (2)'!$AX$3:$AX$51)-MAX('PUGLIA (2)'!$AX$3:$AX$51))),(('PUGLIA (2)'!AX33-MIN('PUGLIA (2)'!$AX$3:$AX$51))/(MAX('PUGLIA (2)'!$AX$3:$AX$51)-MIN('PUGLIA (2)'!$AX$3:$AX$51))))</f>
        <v>0.38185654008438807</v>
      </c>
      <c r="AY86" s="32">
        <f>IF('PUGLIA (2)'!$AY$1="-",(('PUGLIA (2)'!AY33-MAX('PUGLIA (2)'!$AY$3:$AY$51))/(MIN('PUGLIA (2)'!$AY$3:$AY$51)-MAX('PUGLIA (2)'!$AY$3:$AY$51))),(('PUGLIA (2)'!AY33-MIN('PUGLIA (2)'!$AY$3:$AY$51))/(MAX('PUGLIA (2)'!$AY$3:$AY$51)-MIN('PUGLIA (2)'!$AY$3:$AY$51))))</f>
        <v>0.57900614182021226</v>
      </c>
      <c r="AZ86" s="32">
        <f>IF('PUGLIA (2)'!$AZ$1="-",(('PUGLIA (2)'!AZ33-MAX('PUGLIA (2)'!$AZ$3:$AZ$51))/(MIN('PUGLIA (2)'!$AZ$3:$AZ$51)-MAX('PUGLIA (2)'!$AZ$3:$AZ$51))),(('PUGLIA (2)'!AZ33-MIN('PUGLIA (2)'!$AZ$3:$AZ$51))/(MAX('PUGLIA (2)'!$AZ$3:$AZ$51)-MIN('PUGLIA (2)'!$AZ$3:$AZ$51))))</f>
        <v>5.9677419354838709E-2</v>
      </c>
      <c r="BA86" s="32">
        <f>IF('PUGLIA (2)'!$BA$1="-",(('PUGLIA (2)'!BA33-MAX('PUGLIA (2)'!$BA$3:$BA$51))/(MIN('PUGLIA (2)'!$BA$3:$BA$51)-MAX('PUGLIA (2)'!$BA$3:$BA$51))),(('PUGLIA (2)'!BA33-MIN('PUGLIA (2)'!$BA$3:$BA$51))/(MAX('PUGLIA (2)'!$BA$3:$BA$51)-MIN('PUGLIA (2)'!$BA$3:$BA$51))))</f>
        <v>0.16666666666666666</v>
      </c>
      <c r="BC86" s="32">
        <f>IF('PUGLIA (2)'!$BC$1="-",(('PUGLIA (2)'!BC33-MAX('PUGLIA (2)'!$BC$3:$BC$51))/(MIN('PUGLIA (2)'!$BC$3:$BC$51)-MAX('PUGLIA (2)'!$BC$3:$BC$51))),(('PUGLIA (2)'!BC33-MIN('PUGLIA (2)'!$BC$3:$BC$51))/(MAX('PUGLIA (2)'!$BC$3:$BC$51)-MIN('PUGLIA (2)'!$BC$3:$BC$51))))</f>
        <v>3.7037037037037042E-2</v>
      </c>
      <c r="BD86" s="32">
        <f>IF('PUGLIA (2)'!$BD$1="-",(('PUGLIA (2)'!BD33-MAX('PUGLIA (2)'!$BD$3:$BD$51))/(MIN('PUGLIA (2)'!$BD$3:$BD$51)-MAX('PUGLIA (2)'!$BD$3:$BD$51))),(('PUGLIA (2)'!BD33-MIN('PUGLIA (2)'!$BD$3:$BD$51))/(MAX('PUGLIA (2)'!$BD$3:$BD$51)-MIN('PUGLIA (2)'!$BD$3:$BD$51))))</f>
        <v>0.18749999999999994</v>
      </c>
    </row>
    <row r="87" spans="1:56" ht="13.8" customHeight="1" x14ac:dyDescent="0.3">
      <c r="A87" s="32">
        <f t="shared" si="2"/>
        <v>75029</v>
      </c>
      <c r="B87" s="32" t="str">
        <f t="shared" si="2"/>
        <v>GALATINA</v>
      </c>
      <c r="C87" s="32" t="str">
        <f t="shared" si="2"/>
        <v>PUGLIA</v>
      </c>
      <c r="D87" s="32">
        <f t="shared" si="2"/>
        <v>84314</v>
      </c>
      <c r="E87" s="32">
        <f t="shared" si="2"/>
        <v>3</v>
      </c>
      <c r="F87" s="32" t="str">
        <f t="shared" si="2"/>
        <v>B</v>
      </c>
      <c r="G87" s="32">
        <f>IF('PUGLIA (2)'!$G$1="-",(('PUGLIA (2)'!G34-MAX('PUGLIA (2)'!$G$3:$G$51))/(MIN('PUGLIA (2)'!$G$3:$G$51)-MAX('PUGLIA (2)'!$G$3:$G$51))),(('PUGLIA (2)'!G34-MIN('PUGLIA (2)'!$G$3:$G$51))/(MAX('PUGLIA (2)'!$G$3:$G$51)-MIN('PUGLIA (2)'!$G$3:$G$51))))</f>
        <v>0.38</v>
      </c>
      <c r="H87" s="32">
        <f>IF('PUGLIA (2)'!$H$1="-",(('PUGLIA (2)'!H34-MAX('PUGLIA (2)'!$H$3:$H$51))/(MIN('PUGLIA (2)'!$H$3:$H$51)-MAX('PUGLIA (2)'!$H$3:$H$51))),(('PUGLIA (2)'!H34-MIN('PUGLIA (2)'!$H$3:$H$51))/(MAX('PUGLIA (2)'!$H$3:$H$51)-MIN('PUGLIA (2)'!$H$3:$H$51))))</f>
        <v>0.39130434782608692</v>
      </c>
      <c r="I87" s="32">
        <f>IF('PUGLIA (2)'!$I$1="-",(('PUGLIA (2)'!I34-MAX('PUGLIA (2)'!$I$3:$I$51))/(MIN('PUGLIA (2)'!$I$3:$I$51)-MAX('PUGLIA (2)'!$I$3:$I$51))),(('PUGLIA (2)'!I34-MIN('PUGLIA (2)'!$I$3:$I$51))/(MAX('PUGLIA (2)'!$I$3:$I$51)-MIN('PUGLIA (2)'!$I$3:$I$51))))</f>
        <v>0.89649981181783966</v>
      </c>
      <c r="J87" s="32">
        <f>IF('PUGLIA (2)'!$J$1="-",(('PUGLIA (2)'!J34-MAX('PUGLIA (2)'!$J$3:$J$51))/(MIN('PUGLIA (2)'!$J$3:$J$51)-MAX('PUGLIA (2)'!$J$3:$J$51))),(('PUGLIA (2)'!J34-MIN('PUGLIA (2)'!$J$3:$J$51))/(MAX('PUGLIA (2)'!$J$3:$J$51)-MIN('PUGLIA (2)'!$J$3:$J$51))))</f>
        <v>0.75941515285777583</v>
      </c>
      <c r="K87" s="32">
        <f>IF('PUGLIA (2)'!$K$1="-",(('PUGLIA (2)'!K34-MAX('PUGLIA (2)'!$K$3:$K$51))/(MIN('PUGLIA (2)'!$K$3:$K$51)-MAX('PUGLIA (2)'!$K$3:$K$51))),(('PUGLIA (2)'!K34-MIN('PUGLIA (2)'!$K$3:$K$51))/(MAX('PUGLIA (2)'!$K$3:$K$51)-MIN('PUGLIA (2)'!$K$3:$K$51))))</f>
        <v>0.81554353172651262</v>
      </c>
      <c r="L87" s="32">
        <f>IF('PUGLIA (2)'!$L$1="-",(('PUGLIA (2)'!L34-MAX('PUGLIA (2)'!$L$3:$L$51))/(MIN('PUGLIA (2)'!$L$3:$L$51)-MAX('PUGLIA (2)'!$L$3:$L$51))),(('PUGLIA (2)'!L34-MIN('PUGLIA (2)'!$L$3:$L$51))/(MAX('PUGLIA (2)'!$L$3:$L$51)-MIN('PUGLIA (2)'!$L$3:$L$51))))</f>
        <v>1</v>
      </c>
      <c r="M87" s="32">
        <f>IF('PUGLIA (2)'!$M$1="-",(('PUGLIA (2)'!M34-MAX('PUGLIA (2)'!$M$3:$M$51))/(MIN('PUGLIA (2)'!$M$3:$M$51)-MAX('PUGLIA (2)'!$M$3:$M$51))),(('PUGLIA (2)'!M34-MIN('PUGLIA (2)'!$M$3:$M$51))/(MAX('PUGLIA (2)'!$M$3:$M$51)-MIN('PUGLIA (2)'!$M$3:$M$51))))</f>
        <v>1.1213687009795671E-2</v>
      </c>
      <c r="N87" s="32">
        <f>IF('PUGLIA (2)'!$N$1="-",(('PUGLIA (2)'!N34-MAX('PUGLIA (2)'!$N$3:$N$51))/(MIN('PUGLIA (2)'!$N$3:$N$51)-MAX('PUGLIA (2)'!$N$3:$N$51))),(('PUGLIA (2)'!N34-MIN('PUGLIA (2)'!$N$3:$N$51))/(MAX('PUGLIA (2)'!$N$3:$N$51)-MIN('PUGLIA (2)'!$N$3:$N$51))))</f>
        <v>0.2857142857142857</v>
      </c>
      <c r="O87" s="32">
        <f>IF('PUGLIA (2)'!$O$1="-",(('PUGLIA (2)'!O34-MAX('PUGLIA (2)'!$O$3:$O$51))/(MIN('PUGLIA (2)'!$O$3:$O$51)-MAX('PUGLIA (2)'!$O$3:$O$51))),(('PUGLIA (2)'!O34-MIN('PUGLIA (2)'!$O$3:$O$51))/(MAX('PUGLIA (2)'!$O$3:$O$51)-MIN('PUGLIA (2)'!$O$3:$O$51))))</f>
        <v>0.68281938325991198</v>
      </c>
      <c r="P87" s="32">
        <f>IF('PUGLIA (2)'!$P$1="-",(('PUGLIA (2)'!P34-MAX('PUGLIA (2)'!$P$3:$P$51))/(MIN('PUGLIA (2)'!$P$3:$P$51)-MAX('PUGLIA (2)'!$P$3:$P$51))),(('PUGLIA (2)'!P34-MIN('PUGLIA (2)'!$P$3:$P$51))/(MAX('PUGLIA (2)'!$P$3:$P$51)-MIN('PUGLIA (2)'!$P$3:$P$51))))</f>
        <v>0.68817204301075252</v>
      </c>
      <c r="Q87" s="32">
        <f>IF('PUGLIA (2)'!$Q$1="-",(('PUGLIA (2)'!Q34-MAX('PUGLIA (2)'!$Q$3:$Q$51))/(MIN('PUGLIA (2)'!$Q$3:$Q$51)-MAX('PUGLIA (2)'!$Q$3:$Q$51))),(('PUGLIA (2)'!Q34-MIN('PUGLIA (2)'!$Q$3:$Q$51))/(MAX('PUGLIA (2)'!$Q$3:$Q$51)-MIN('PUGLIA (2)'!$Q$3:$Q$51))))</f>
        <v>0.58955223880597007</v>
      </c>
      <c r="R87" s="32">
        <f>IF('PUGLIA (2)'!$R$1="-",(('PUGLIA (2)'!R34-MAX('PUGLIA (2)'!$R$3:$R$51))/(MIN('PUGLIA (2)'!$R$3:$R$51)-MAX('PUGLIA (2)'!$R$3:$R$51))),(('PUGLIA (2)'!R34-MIN('PUGLIA (2)'!$R$3:$R$51))/(MAX('PUGLIA (2)'!$R$3:$R$51)-MIN('PUGLIA (2)'!$R$3:$R$51))))</f>
        <v>0.40909090909090912</v>
      </c>
      <c r="S87" s="32">
        <f>IF('PUGLIA (2)'!$S$1="-",(('PUGLIA (2)'!S34-MAX('PUGLIA (2)'!$S$3:$S$51))/(MIN('PUGLIA (2)'!$S$3:$S$51)-MAX('PUGLIA (2)'!$S$3:$S$51))),(('PUGLIA (2)'!S34-MIN('PUGLIA (2)'!$S$3:$S$51))/(MAX('PUGLIA (2)'!$S$3:$S$51)-MIN('PUGLIA (2)'!$S$3:$S$51))))</f>
        <v>8.5365853658536592E-2</v>
      </c>
      <c r="T87" s="32">
        <f>IF('PUGLIA (2)'!$T$1="-",(('PUGLIA (2)'!T34-MAX('PUGLIA (2)'!$T$3:$T$51))/(MIN('PUGLIA (2)'!$T$3:$T$51)-MAX('PUGLIA (2)'!$T$3:$T$51))),(('PUGLIA (2)'!T34-MIN('PUGLIA (2)'!$T$3:$T$51))/(MAX('PUGLIA (2)'!$T$3:$T$51)-MIN('PUGLIA (2)'!$T$3:$T$51))))</f>
        <v>0.10294117647058824</v>
      </c>
      <c r="U87" s="32">
        <f>IF('PUGLIA (2)'!$U$1="-",(('PUGLIA (2)'!U34-MAX('PUGLIA (2)'!$U$3:$U$51))/(MIN('PUGLIA (2)'!$U$3:$U$51)-MAX('PUGLIA (2)'!$U$3:$U$51))),(('PUGLIA (2)'!U34-MIN('PUGLIA (2)'!$U$3:$U$51))/(MAX('PUGLIA (2)'!$U$3:$U$51)-MIN('PUGLIA (2)'!$U$3:$U$51))))</f>
        <v>0</v>
      </c>
      <c r="V87" s="32">
        <f>IF('PUGLIA (2)'!$V$1="-",(('PUGLIA (2)'!V34-MAX('PUGLIA (2)'!$V$3:$V$51))/(MIN('PUGLIA (2)'!$V$3:$V$51)-MAX('PUGLIA (2)'!$V$3:$V$51))),(('PUGLIA (2)'!V34-MIN('PUGLIA (2)'!$V$3:$V$51))/(MAX('PUGLIA (2)'!$V$3:$V$51)-MIN('PUGLIA (2)'!$V$3:$V$51))))</f>
        <v>0</v>
      </c>
      <c r="W87" s="32">
        <f>IF('PUGLIA (2)'!$W$1="-",(('PUGLIA (2)'!W34-MAX('PUGLIA (2)'!$W$3:$W$51))/(MIN('PUGLIA (2)'!$W$3:$W$51)-MAX('PUGLIA (2)'!$W$3:$W$51))),(('PUGLIA (2)'!W34-MIN('PUGLIA (2)'!$W$3:$W$51))/(MAX('PUGLIA (2)'!$W$3:$W$51)-MIN('PUGLIA (2)'!$W$3:$W$51))))</f>
        <v>0</v>
      </c>
      <c r="X87" s="32">
        <f>IF('PUGLIA (2)'!$X$1="-",(('PUGLIA (2)'!X34-MAX('PUGLIA (2)'!$X$3:$X$51))/(MIN('PUGLIA (2)'!$X$3:$X$51)-MAX('PUGLIA (2)'!$X$3:$X$51))),(('PUGLIA (2)'!X34-MIN('PUGLIA (2)'!$X$3:$X$51))/(MAX('PUGLIA (2)'!$X$3:$X$51)-MIN('PUGLIA (2)'!$X$3:$X$51))))</f>
        <v>0.22222222222222221</v>
      </c>
      <c r="Y87" s="32">
        <f>IF('PUGLIA (2)'!$Y$1="-",(('PUGLIA (2)'!Y34-MAX('PUGLIA (2)'!$Y$3:$Y$51))/(MIN('PUGLIA (2)'!$Y$3:$Y$51)-MAX('PUGLIA (2)'!$Y$3:$Y$51))),(('PUGLIA (2)'!Y34-MIN('PUGLIA (2)'!$Y$3:$Y$51))/(MAX('PUGLIA (2)'!$Y$3:$Y$51)-MIN('PUGLIA (2)'!$Y$3:$Y$51))))</f>
        <v>0.98960831334932053</v>
      </c>
      <c r="Z87" s="32">
        <f>IF('PUGLIA (2)'!$Z$1="-",(('PUGLIA (2)'!Z34-MAX('PUGLIA (2)'!$Z$3:$Z$51))/(MIN('PUGLIA (2)'!$Z$3:$Z$51)-MAX('PUGLIA (2)'!$Z$3:$Z$51))),(('PUGLIA (2)'!Z34-MIN('PUGLIA (2)'!$Z$3:$Z$51))/(MAX('PUGLIA (2)'!$Z$3:$Z$51)-MIN('PUGLIA (2)'!$Z$3:$Z$51))))</f>
        <v>8.8435374149659809E-2</v>
      </c>
      <c r="AA87" s="32">
        <f>IF('PUGLIA (2)'!$AA$1="-",(('PUGLIA (2)'!AA34-MAX('PUGLIA (2)'!$AA$3:$AA$51))/(MIN('PUGLIA (2)'!$AA$3:$AA$51)-MAX('PUGLIA (2)'!$AA$3:$AA$51))),(('PUGLIA (2)'!AA34-MIN('PUGLIA (2)'!$AA$3:$AA$51))/(MAX('PUGLIA (2)'!$AA$3:$AA$51)-MIN('PUGLIA (2)'!$AA$3:$AA$51))))</f>
        <v>0.16873212583412775</v>
      </c>
      <c r="AB87" s="32">
        <f>IF('PUGLIA (2)'!$AB$1="-",(('PUGLIA (2)'!AB34-MAX('PUGLIA (2)'!$AB$3:$AB$51))/(MIN('PUGLIA (2)'!$AB$3:$AB$51)-MAX('PUGLIA (2)'!$AB$3:$AB$51))),(('PUGLIA (2)'!AB34-MIN('PUGLIA (2)'!$AB$3:$AB$51))/(MAX('PUGLIA (2)'!$AB$3:$AB$51)-MIN('PUGLIA (2)'!$AB$3:$AB$51))))</f>
        <v>0.91254752851711007</v>
      </c>
      <c r="AC87" s="32">
        <f>IF('PUGLIA (2)'!$AC$1="-",(('PUGLIA (2)'!AC34-MAX('PUGLIA (2)'!$AC$3:$AC$51))/(MIN('PUGLIA (2)'!$AC$3:$AC$51)-MAX('PUGLIA (2)'!$AC$3:$AC$51))),(('PUGLIA (2)'!AC34-MIN('PUGLIA (2)'!$AC$3:$AC$51))/(MAX('PUGLIA (2)'!$AC$3:$AC$51)-MIN('PUGLIA (2)'!$AC$3:$AC$51))))</f>
        <v>0.35323383084577115</v>
      </c>
      <c r="AD87" s="32">
        <f>IF('PUGLIA (2)'!$AD$1="-",(('PUGLIA (2)'!AD34-MAX('PUGLIA (2)'!$AD$3:$AD$51))/(MIN('PUGLIA (2)'!$AD$3:$AD$51)-MAX('PUGLIA (2)'!$AD$3:$AD$51))),(('PUGLIA (2)'!AD34-MIN('PUGLIA (2)'!$AD$3:$AD$51))/(MAX('PUGLIA (2)'!$AD$3:$AD$51)-MIN('PUGLIA (2)'!$AD$3:$AD$51))))</f>
        <v>0.94288499025341133</v>
      </c>
      <c r="AE87" s="32">
        <f>IF('PUGLIA (2)'!$AE$1="-",(('PUGLIA (2)'!AE34-MAX('PUGLIA (2)'!$AE$3:$AE$51))/(MIN('PUGLIA (2)'!$AE$3:$AE$51)-MAX('PUGLIA (2)'!$AE$3:$AE$51))),(('PUGLIA (2)'!AE34-MIN('PUGLIA (2)'!$AE$3:$AE$51))/(MAX('PUGLIA (2)'!$AE$3:$AE$51)-MIN('PUGLIA (2)'!$AE$3:$AE$51))))</f>
        <v>0</v>
      </c>
      <c r="AF87" s="32">
        <f>IF('PUGLIA (2)'!$AF$1="-",(('PUGLIA (2)'!AF34-MAX('PUGLIA (2)'!$AF$3:$AF$51))/(MIN('PUGLIA (2)'!$AF$3:$AF$51)-MAX('PUGLIA (2)'!$AF$3:$AF$51))),(('PUGLIA (2)'!AF34-MIN('PUGLIA (2)'!$AF$3:$AF$51))/(MAX('PUGLIA (2)'!$AF$3:$AF$51)-MIN('PUGLIA (2)'!$AF$3:$AF$51))))</f>
        <v>0.72672382562492455</v>
      </c>
      <c r="AG87" s="32">
        <f>IF('PUGLIA (2)'!$AG$1="-",(('PUGLIA (2)'!AG34-MAX('PUGLIA (2)'!$AG$3:$AG$51))/(MIN('PUGLIA (2)'!$AG$3:$AG$51)-MAX('PUGLIA (2)'!$AG$3:$AG$51))),(('PUGLIA (2)'!AG34-MIN('PUGLIA (2)'!$AG$3:$AG$51))/(MAX('PUGLIA (2)'!$AG$3:$AG$51)-MIN('PUGLIA (2)'!$AG$3:$AG$51))))</f>
        <v>0.10801393728222994</v>
      </c>
      <c r="AH87" s="32">
        <f>IF('PUGLIA (2)'!$AH$1="-",(('PUGLIA (2)'!AH34-MAX('PUGLIA (2)'!$AH$3:$AH$51))/(MIN('PUGLIA (2)'!$AH$3:$AH$51)-MAX('PUGLIA (2)'!$AH$3:$AH$51))),(('PUGLIA (2)'!AH69-MIN('PUGLIA (2)'!$AH$3:$AH$51))/(MAX('PUGLIA (2)'!$AH$3:$AH$51)-MIN('PUGLIA (2)'!$AH$3:$AH$51))))</f>
        <v>0.40611138491867915</v>
      </c>
      <c r="AI87" s="32">
        <f>IF('PUGLIA (2)'!$AI$1="-",(('PUGLIA (2)'!AI34-MAX('PUGLIA (2)'!$AI$3:$AI$51))/(MIN('PUGLIA (2)'!$AI$3:$AI$51)-MAX('PUGLIA (2)'!$AI$3:$AI$51))),(('PUGLIA (2)'!AI34-MIN('PUGLIA (2)'!$AI$3:$AI$51))/(MAX('PUGLIA (2)'!$AI$3:$AI$51)-MIN('PUGLIA (2)'!$AI$3:$AI$51))))</f>
        <v>0.29213483146067415</v>
      </c>
      <c r="AJ87" s="32">
        <f>IF('PUGLIA (2)'!$AJ$1="-",(('PUGLIA (2)'!AJ34-MAX('PUGLIA (2)'!$AJ$3:$AJ$51))/(MIN('PUGLIA (2)'!$AJ$3:$AJ$51)-MAX('PUGLIA (2)'!$AJ$3:$AJ$51))),(('PUGLIA (2)'!AJ34-MIN('PUGLIA (2)'!$AJ$3:$AJ$51))/(MAX('PUGLIA (2)'!$AJ$3:$AJ$51)-MIN('PUGLIA (2)'!$AJ$3:$AJ$51))))</f>
        <v>0.84753944486658017</v>
      </c>
      <c r="AK87" s="32">
        <f>IF('PUGLIA (2)'!$AK$1="-",(('PUGLIA (2)'!AK34-MAX('PUGLIA (2)'!$AK$3:$AK$51))/(MIN('PUGLIA (2)'!$AK$3:$AK$51)-MAX('PUGLIA (2)'!$AK$3:$AK$51))),(('PUGLIA (2)'!AK34-MIN('PUGLIA (2)'!$AK$3:$AK$51))/(MAX('PUGLIA (2)'!$AK$3:$AK$51)-MIN('PUGLIA (2)'!$AK$3:$AK$51))))</f>
        <v>0.69501822600243013</v>
      </c>
      <c r="AL87" s="32">
        <f>IF('PUGLIA (2)'!$AL$1="-",(('PUGLIA (2)'!AL34-MAX('PUGLIA (2)'!$AL$3:$AL$51))/(MIN('PUGLIA (2)'!$AL$3:$AL$51)-MAX('PUGLIA (2)'!$AL$3:$AL$51))),(('PUGLIA (2)'!AL34-MIN('PUGLIA (2)'!$AL$3:$AL$51))/(MAX('PUGLIA (2)'!$AL$3:$AL$51)-MIN('PUGLIA (2)'!$AL$3:$AL$51))))</f>
        <v>5.2105263157894738E-2</v>
      </c>
      <c r="AM87" s="32">
        <f>IF('PUGLIA (2)'!$AM$1="-",(('PUGLIA (2)'!AM34-MAX('PUGLIA (2)'!$AM$3:$AM$51))/(MIN('PUGLIA (2)'!$AM$3:$AM$51)-MAX('PUGLIA (2)'!$AM$3:$AM$51))),(('PUGLIA (2)'!AM34-MIN('PUGLIA (2)'!$AM$3:$AM$51))/(MAX('PUGLIA (2)'!$AM$3:$AM$51)-MIN('PUGLIA (2)'!$AM$3:$AM$51))))</f>
        <v>0.25</v>
      </c>
      <c r="AN87" s="32">
        <f>IF('PUGLIA (2)'!$AN$1="-",(('PUGLIA (2)'!AN34-MAX('PUGLIA (2)'!$AN$3:$AN$51))/(MIN('PUGLIA (2)'!$AN$3:$AN$51)-MAX('PUGLIA (2)'!$AN$3:$AN$51))),(('PUGLIA (2)'!AN34-MIN('PUGLIA (2)'!$AN$3:$AN$51))/(MAX('PUGLIA (2)'!$AN$3:$AN$51)-MIN('PUGLIA (2)'!$AN$3:$AN$51))))</f>
        <v>0.33333333333333331</v>
      </c>
      <c r="AO87" s="32">
        <f>IF('PUGLIA (2)'!$AO$1="-",(('PUGLIA (2)'!AO34-MAX('PUGLIA (2)'!$AO$3:$AO$51))/(MIN('PUGLIA (2)'!$AO$3:$AO$51)-MAX('PUGLIA (2)'!$AO$3:$AO$51))),(('PUGLIA (2)'!AO34-MIN('PUGLIA (2)'!$AO$3:$AO$51))/(MAX('PUGLIA (2)'!$AO$3:$AO$51)-MIN('PUGLIA (2)'!$AO$3:$AO$51))))</f>
        <v>9.5238095238095233E-2</v>
      </c>
      <c r="AP87" s="32">
        <f>IF('PUGLIA (2)'!$AP$1="-",(('PUGLIA (2)'!AP34-MAX('PUGLIA (2)'!$AP$3:$AP$51))/(MIN('PUGLIA (2)'!$AP$3:$AP$51)-MAX('PUGLIA (2)'!$AP$3:$AP$51))),(('PUGLIA (2)'!AP34-MIN('PUGLIA (2)'!$AP$3:$AP$51))/(MAX('PUGLIA (2)'!$AP$3:$AP$51)-MIN('PUGLIA (2)'!$AP$3:$AP$51))))</f>
        <v>0</v>
      </c>
      <c r="AQ87" s="32">
        <f>IF('PUGLIA (2)'!$AQ$1="-",(('PUGLIA (2)'!AQ34-MAX('PUGLIA (2)'!$AQ$3:$AQ$51))/(MIN('PUGLIA (2)'!$AQ$3:$AQ$51)-MAX('PUGLIA (2)'!$AQ$3:$AQ$51))),(('PUGLIA (2)'!AQ34-MIN('PUGLIA (2)'!$AQ$3:$AQ$51))/(MAX('PUGLIA (2)'!$AQ$3:$AQ$51)-MIN('PUGLIA (2)'!$AQ$3:$AQ$51))))</f>
        <v>7.4515648286140098E-3</v>
      </c>
      <c r="AR87" s="32">
        <f>IF('PUGLIA (2)'!$AR$1="-",(('PUGLIA (2)'!AR34-MAX('PUGLIA (2)'!$AR$3:$AR$51))/(MIN('PUGLIA (2)'!$AR$3:$AR$51)-MAX('PUGLIA (2)'!$AR$3:$AR$51))),(('PUGLIA (2)'!AR34-MIN('PUGLIA (2)'!$AR$3:$AR$51))/(MAX('PUGLIA (2)'!$AR$3:$AR$51)-MIN('PUGLIA (2)'!$AR$3:$AR$51))))</f>
        <v>3.1965903036760786E-2</v>
      </c>
      <c r="AS87" s="32">
        <f>IF('PUGLIA (2)'!$AS$1="-",(('PUGLIA (2)'!AS34-MAX('PUGLIA (2)'!$AS$3:$AS$51))/(MIN('PUGLIA (2)'!$AS$3:$AS$51)-MAX('PUGLIA (2)'!$AS$3:$AS$51))),(('PUGLIA (2)'!AS34-MIN('PUGLIA (2)'!$AS$3:$AS$51))/(MAX('PUGLIA (2)'!$AS$3:$AS$51)-MIN('PUGLIA (2)'!$AS$3:$AS$51))))</f>
        <v>0.48445925663944955</v>
      </c>
      <c r="AT87" s="32">
        <f>IF('PUGLIA (2)'!$AT$1="-",(('PUGLIA (2)'!AT34-MAX('PUGLIA (2)'!$AT$3:$AT$51))/(MIN('PUGLIA (2)'!$AT$3:$AT$51)-MAX('PUGLIA (2)'!$AT$3:$AT$51))),(('PUGLIA (2)'!AT34-MIN('PUGLIA (2)'!$AT$3:$AT$51))/(MAX('PUGLIA (2)'!$AT$3:$AT$51)-MIN('PUGLIA (2)'!$AT$3:$AT$51))))</f>
        <v>0.41738117651219175</v>
      </c>
      <c r="AU87" s="32">
        <f>IF('PUGLIA (2)'!$AU$1="-",(('PUGLIA (2)'!AU34-MAX('PUGLIA (2)'!$AU$3:$AU$51))/(MIN('PUGLIA (2)'!$AU$3:$AU$51)-MAX('PUGLIA (2)'!$AU$3:$AU$51))),(('PUGLIA (2)'!AU34-MIN('PUGLIA (2)'!$AU$3:$AU$51))/(MAX('PUGLIA (2)'!$AU$3:$AU$51)-MIN('PUGLIA (2)'!$AU$3:$AU$51))))</f>
        <v>0.26415094339622641</v>
      </c>
      <c r="AV87" s="32">
        <f>IF('PUGLIA (2)'!$AV$1="-",(('PUGLIA (2)'!AV34-MAX('PUGLIA (2)'!$AV$3:$AV$51))/(MIN('PUGLIA (2)'!$AV$3:$AV$51)-MAX('PUGLIA (2)'!$AV$3:$AV$51))),(('PUGLIA (2)'!AV34-MIN('PUGLIA (2)'!$AV$3:$AV$51))/(MAX('PUGLIA (2)'!$AV$3:$AV$51)-MIN('PUGLIA (2)'!$AV$3:$AV$51))))</f>
        <v>0.32414738296150797</v>
      </c>
      <c r="AW87" s="32">
        <f>IF('PUGLIA (2)'!$AW$1="-",(('PUGLIA (2)'!AW34-MAX('PUGLIA (2)'!$AW$3:$AW$51))/(MIN('PUGLIA (2)'!$AW$3:$AW$51)-MAX('PUGLIA (2)'!$AW$3:$AW$51))),(('PUGLIA (2)'!AW34-MIN('PUGLIA (2)'!$AW$3:$AW$51))/(MAX('PUGLIA (2)'!$AW$3:$AW$51)-MIN('PUGLIA (2)'!$AW$3:$AW$51))))</f>
        <v>0.92307692299999999</v>
      </c>
      <c r="AX87" s="32">
        <f>IF('PUGLIA (2)'!$AX$1="-",(('PUGLIA (2)'!AX34-MAX('PUGLIA (2)'!$AX$3:$AX$51))/(MIN('PUGLIA (2)'!$AX$3:$AX$51)-MAX('PUGLIA (2)'!$AX$3:$AX$51))),(('PUGLIA (2)'!AX34-MIN('PUGLIA (2)'!$AX$3:$AX$51))/(MAX('PUGLIA (2)'!$AX$3:$AX$51)-MIN('PUGLIA (2)'!$AX$3:$AX$51))))</f>
        <v>0.41772151898734167</v>
      </c>
      <c r="AY87" s="32">
        <f>IF('PUGLIA (2)'!$AY$1="-",(('PUGLIA (2)'!AY34-MAX('PUGLIA (2)'!$AY$3:$AY$51))/(MIN('PUGLIA (2)'!$AY$3:$AY$51)-MAX('PUGLIA (2)'!$AY$3:$AY$51))),(('PUGLIA (2)'!AY34-MIN('PUGLIA (2)'!$AY$3:$AY$51))/(MAX('PUGLIA (2)'!$AY$3:$AY$51)-MIN('PUGLIA (2)'!$AY$3:$AY$51))))</f>
        <v>0.8525963149078728</v>
      </c>
      <c r="AZ87" s="32">
        <f>IF('PUGLIA (2)'!$AZ$1="-",(('PUGLIA (2)'!AZ34-MAX('PUGLIA (2)'!$AZ$3:$AZ$51))/(MIN('PUGLIA (2)'!$AZ$3:$AZ$51)-MAX('PUGLIA (2)'!$AZ$3:$AZ$51))),(('PUGLIA (2)'!AZ34-MIN('PUGLIA (2)'!$AZ$3:$AZ$51))/(MAX('PUGLIA (2)'!$AZ$3:$AZ$51)-MIN('PUGLIA (2)'!$AZ$3:$AZ$51))))</f>
        <v>0.31451612903225806</v>
      </c>
      <c r="BA87" s="32">
        <f>IF('PUGLIA (2)'!$BA$1="-",(('PUGLIA (2)'!BA34-MAX('PUGLIA (2)'!$BA$3:$BA$51))/(MIN('PUGLIA (2)'!$BA$3:$BA$51)-MAX('PUGLIA (2)'!$BA$3:$BA$51))),(('PUGLIA (2)'!BA34-MIN('PUGLIA (2)'!$BA$3:$BA$51))/(MAX('PUGLIA (2)'!$BA$3:$BA$51)-MIN('PUGLIA (2)'!$BA$3:$BA$51))))</f>
        <v>0.22222222222222224</v>
      </c>
      <c r="BC87" s="32">
        <f>IF('PUGLIA (2)'!$BC$1="-",(('PUGLIA (2)'!BC34-MAX('PUGLIA (2)'!$BC$3:$BC$51))/(MIN('PUGLIA (2)'!$BC$3:$BC$51)-MAX('PUGLIA (2)'!$BC$3:$BC$51))),(('PUGLIA (2)'!BC34-MIN('PUGLIA (2)'!$BC$3:$BC$51))/(MAX('PUGLIA (2)'!$BC$3:$BC$51)-MIN('PUGLIA (2)'!$BC$3:$BC$51))))</f>
        <v>0.1189083820662768</v>
      </c>
      <c r="BD87" s="32">
        <f>IF('PUGLIA (2)'!$BD$1="-",(('PUGLIA (2)'!BD34-MAX('PUGLIA (2)'!$BD$3:$BD$51))/(MIN('PUGLIA (2)'!$BD$3:$BD$51)-MAX('PUGLIA (2)'!$BD$3:$BD$51))),(('PUGLIA (2)'!BD34-MIN('PUGLIA (2)'!$BD$3:$BD$51))/(MAX('PUGLIA (2)'!$BD$3:$BD$51)-MIN('PUGLIA (2)'!$BD$3:$BD$51))))</f>
        <v>0.30769230749999998</v>
      </c>
    </row>
    <row r="88" spans="1:56" ht="13.8" customHeight="1" x14ac:dyDescent="0.3">
      <c r="A88" s="32">
        <f t="shared" si="2"/>
        <v>75031</v>
      </c>
      <c r="B88" s="32" t="str">
        <f t="shared" si="2"/>
        <v>GALLIPOLI</v>
      </c>
      <c r="C88" s="32" t="str">
        <f t="shared" si="2"/>
        <v>PUGLIA</v>
      </c>
      <c r="D88" s="32">
        <f t="shared" si="2"/>
        <v>70005</v>
      </c>
      <c r="E88" s="32">
        <f t="shared" si="2"/>
        <v>3</v>
      </c>
      <c r="F88" s="32" t="str">
        <f t="shared" si="2"/>
        <v>B</v>
      </c>
      <c r="G88" s="32">
        <f>IF('PUGLIA (2)'!$G$1="-",(('PUGLIA (2)'!G35-MAX('PUGLIA (2)'!$G$3:$G$51))/(MIN('PUGLIA (2)'!$G$3:$G$51)-MAX('PUGLIA (2)'!$G$3:$G$51))),(('PUGLIA (2)'!G35-MIN('PUGLIA (2)'!$G$3:$G$51))/(MAX('PUGLIA (2)'!$G$3:$G$51)-MIN('PUGLIA (2)'!$G$3:$G$51))))</f>
        <v>0</v>
      </c>
      <c r="H88" s="32">
        <f>IF('PUGLIA (2)'!$H$1="-",(('PUGLIA (2)'!H35-MAX('PUGLIA (2)'!$H$3:$H$51))/(MIN('PUGLIA (2)'!$H$3:$H$51)-MAX('PUGLIA (2)'!$H$3:$H$51))),(('PUGLIA (2)'!H35-MIN('PUGLIA (2)'!$H$3:$H$51))/(MAX('PUGLIA (2)'!$H$3:$H$51)-MIN('PUGLIA (2)'!$H$3:$H$51))))</f>
        <v>0.39130434782608692</v>
      </c>
      <c r="I88" s="32">
        <f>IF('PUGLIA (2)'!$I$1="-",(('PUGLIA (2)'!I35-MAX('PUGLIA (2)'!$I$3:$I$51))/(MIN('PUGLIA (2)'!$I$3:$I$51)-MAX('PUGLIA (2)'!$I$3:$I$51))),(('PUGLIA (2)'!I35-MIN('PUGLIA (2)'!$I$3:$I$51))/(MAX('PUGLIA (2)'!$I$3:$I$51)-MIN('PUGLIA (2)'!$I$3:$I$51))))</f>
        <v>0.84531426420775313</v>
      </c>
      <c r="J88" s="32">
        <f>IF('PUGLIA (2)'!$J$1="-",(('PUGLIA (2)'!J35-MAX('PUGLIA (2)'!$J$3:$J$51))/(MIN('PUGLIA (2)'!$J$3:$J$51)-MAX('PUGLIA (2)'!$J$3:$J$51))),(('PUGLIA (2)'!J35-MIN('PUGLIA (2)'!$J$3:$J$51))/(MAX('PUGLIA (2)'!$J$3:$J$51)-MIN('PUGLIA (2)'!$J$3:$J$51))))</f>
        <v>0.84404076207354894</v>
      </c>
      <c r="K88" s="32">
        <f>IF('PUGLIA (2)'!$K$1="-",(('PUGLIA (2)'!K35-MAX('PUGLIA (2)'!$K$3:$K$51))/(MIN('PUGLIA (2)'!$K$3:$K$51)-MAX('PUGLIA (2)'!$K$3:$K$51))),(('PUGLIA (2)'!K35-MIN('PUGLIA (2)'!$K$3:$K$51))/(MAX('PUGLIA (2)'!$K$3:$K$51)-MIN('PUGLIA (2)'!$K$3:$K$51))))</f>
        <v>0.66305951795376261</v>
      </c>
      <c r="L88" s="32">
        <f>IF('PUGLIA (2)'!$L$1="-",(('PUGLIA (2)'!L35-MAX('PUGLIA (2)'!$L$3:$L$51))/(MIN('PUGLIA (2)'!$L$3:$L$51)-MAX('PUGLIA (2)'!$L$3:$L$51))),(('PUGLIA (2)'!L35-MIN('PUGLIA (2)'!$L$3:$L$51))/(MAX('PUGLIA (2)'!$L$3:$L$51)-MIN('PUGLIA (2)'!$L$3:$L$51))))</f>
        <v>0.71119133574007198</v>
      </c>
      <c r="M88" s="32">
        <f>IF('PUGLIA (2)'!$M$1="-",(('PUGLIA (2)'!M35-MAX('PUGLIA (2)'!$M$3:$M$51))/(MIN('PUGLIA (2)'!$M$3:$M$51)-MAX('PUGLIA (2)'!$M$3:$M$51))),(('PUGLIA (2)'!M35-MIN('PUGLIA (2)'!$M$3:$M$51))/(MAX('PUGLIA (2)'!$M$3:$M$51)-MIN('PUGLIA (2)'!$M$3:$M$51))))</f>
        <v>4.1719964991416163E-2</v>
      </c>
      <c r="N88" s="32">
        <f>IF('PUGLIA (2)'!$N$1="-",(('PUGLIA (2)'!N35-MAX('PUGLIA (2)'!$N$3:$N$51))/(MIN('PUGLIA (2)'!$N$3:$N$51)-MAX('PUGLIA (2)'!$N$3:$N$51))),(('PUGLIA (2)'!N35-MIN('PUGLIA (2)'!$N$3:$N$51))/(MAX('PUGLIA (2)'!$N$3:$N$51)-MIN('PUGLIA (2)'!$N$3:$N$51))))</f>
        <v>0.2857142857142857</v>
      </c>
      <c r="O88" s="32">
        <f>IF('PUGLIA (2)'!$O$1="-",(('PUGLIA (2)'!O35-MAX('PUGLIA (2)'!$O$3:$O$51))/(MIN('PUGLIA (2)'!$O$3:$O$51)-MAX('PUGLIA (2)'!$O$3:$O$51))),(('PUGLIA (2)'!O35-MIN('PUGLIA (2)'!$O$3:$O$51))/(MAX('PUGLIA (2)'!$O$3:$O$51)-MIN('PUGLIA (2)'!$O$3:$O$51))))</f>
        <v>0.70254740471174104</v>
      </c>
      <c r="P88" s="32">
        <f>IF('PUGLIA (2)'!$P$1="-",(('PUGLIA (2)'!P35-MAX('PUGLIA (2)'!$P$3:$P$51))/(MIN('PUGLIA (2)'!$P$3:$P$51)-MAX('PUGLIA (2)'!$P$3:$P$51))),(('PUGLIA (2)'!P35-MIN('PUGLIA (2)'!$P$3:$P$51))/(MAX('PUGLIA (2)'!$P$3:$P$51)-MIN('PUGLIA (2)'!$P$3:$P$51))))</f>
        <v>0.77060931899641572</v>
      </c>
      <c r="Q88" s="32">
        <f>IF('PUGLIA (2)'!$Q$1="-",(('PUGLIA (2)'!Q35-MAX('PUGLIA (2)'!$Q$3:$Q$51))/(MIN('PUGLIA (2)'!$Q$3:$Q$51)-MAX('PUGLIA (2)'!$Q$3:$Q$51))),(('PUGLIA (2)'!Q35-MIN('PUGLIA (2)'!$Q$3:$Q$51))/(MAX('PUGLIA (2)'!$Q$3:$Q$51)-MIN('PUGLIA (2)'!$Q$3:$Q$51))))</f>
        <v>0.38109452736318405</v>
      </c>
      <c r="R88" s="32">
        <f>IF('PUGLIA (2)'!$R$1="-",(('PUGLIA (2)'!R35-MAX('PUGLIA (2)'!$R$3:$R$51))/(MIN('PUGLIA (2)'!$R$3:$R$51)-MAX('PUGLIA (2)'!$R$3:$R$51))),(('PUGLIA (2)'!R35-MIN('PUGLIA (2)'!$R$3:$R$51))/(MAX('PUGLIA (2)'!$R$3:$R$51)-MIN('PUGLIA (2)'!$R$3:$R$51))))</f>
        <v>0.51219512195121941</v>
      </c>
      <c r="S88" s="32">
        <f>IF('PUGLIA (2)'!$S$1="-",(('PUGLIA (2)'!S35-MAX('PUGLIA (2)'!$S$3:$S$51))/(MIN('PUGLIA (2)'!$S$3:$S$51)-MAX('PUGLIA (2)'!$S$3:$S$51))),(('PUGLIA (2)'!S35-MIN('PUGLIA (2)'!$S$3:$S$51))/(MAX('PUGLIA (2)'!$S$3:$S$51)-MIN('PUGLIA (2)'!$S$3:$S$51))))</f>
        <v>0.28048780487804875</v>
      </c>
      <c r="T88" s="32">
        <f>IF('PUGLIA (2)'!$T$1="-",(('PUGLIA (2)'!T35-MAX('PUGLIA (2)'!$T$3:$T$51))/(MIN('PUGLIA (2)'!$T$3:$T$51)-MAX('PUGLIA (2)'!$T$3:$T$51))),(('PUGLIA (2)'!T35-MIN('PUGLIA (2)'!$T$3:$T$51))/(MAX('PUGLIA (2)'!$T$3:$T$51)-MIN('PUGLIA (2)'!$T$3:$T$51))))</f>
        <v>0.20588235294117649</v>
      </c>
      <c r="U88" s="32">
        <f>IF('PUGLIA (2)'!$U$1="-",(('PUGLIA (2)'!U35-MAX('PUGLIA (2)'!$U$3:$U$51))/(MIN('PUGLIA (2)'!$U$3:$U$51)-MAX('PUGLIA (2)'!$U$3:$U$51))),(('PUGLIA (2)'!U35-MIN('PUGLIA (2)'!$U$3:$U$51))/(MAX('PUGLIA (2)'!$U$3:$U$51)-MIN('PUGLIA (2)'!$U$3:$U$51))))</f>
        <v>0</v>
      </c>
      <c r="V88" s="32">
        <f>IF('PUGLIA (2)'!$V$1="-",(('PUGLIA (2)'!V35-MAX('PUGLIA (2)'!$V$3:$V$51))/(MIN('PUGLIA (2)'!$V$3:$V$51)-MAX('PUGLIA (2)'!$V$3:$V$51))),(('PUGLIA (2)'!V35-MIN('PUGLIA (2)'!$V$3:$V$51))/(MAX('PUGLIA (2)'!$V$3:$V$51)-MIN('PUGLIA (2)'!$V$3:$V$51))))</f>
        <v>0</v>
      </c>
      <c r="W88" s="32">
        <f>IF('PUGLIA (2)'!$W$1="-",(('PUGLIA (2)'!W35-MAX('PUGLIA (2)'!$W$3:$W$51))/(MIN('PUGLIA (2)'!$W$3:$W$51)-MAX('PUGLIA (2)'!$W$3:$W$51))),(('PUGLIA (2)'!W35-MIN('PUGLIA (2)'!$W$3:$W$51))/(MAX('PUGLIA (2)'!$W$3:$W$51)-MIN('PUGLIA (2)'!$W$3:$W$51))))</f>
        <v>0</v>
      </c>
      <c r="X88" s="32">
        <f>IF('PUGLIA (2)'!$X$1="-",(('PUGLIA (2)'!X35-MAX('PUGLIA (2)'!$X$3:$X$51))/(MIN('PUGLIA (2)'!$X$3:$X$51)-MAX('PUGLIA (2)'!$X$3:$X$51))),(('PUGLIA (2)'!X35-MIN('PUGLIA (2)'!$X$3:$X$51))/(MAX('PUGLIA (2)'!$X$3:$X$51)-MIN('PUGLIA (2)'!$X$3:$X$51))))</f>
        <v>0.18518518518518517</v>
      </c>
      <c r="Y88" s="32">
        <f>IF('PUGLIA (2)'!$Y$1="-",(('PUGLIA (2)'!Y35-MAX('PUGLIA (2)'!$Y$3:$Y$51))/(MIN('PUGLIA (2)'!$Y$3:$Y$51)-MAX('PUGLIA (2)'!$Y$3:$Y$51))),(('PUGLIA (2)'!Y35-MIN('PUGLIA (2)'!$Y$3:$Y$51))/(MAX('PUGLIA (2)'!$Y$3:$Y$51)-MIN('PUGLIA (2)'!$Y$3:$Y$51))))</f>
        <v>0.91286970423661074</v>
      </c>
      <c r="Z88" s="32">
        <f>IF('PUGLIA (2)'!$Z$1="-",(('PUGLIA (2)'!Z35-MAX('PUGLIA (2)'!$Z$3:$Z$51))/(MIN('PUGLIA (2)'!$Z$3:$Z$51)-MAX('PUGLIA (2)'!$Z$3:$Z$51))),(('PUGLIA (2)'!Z35-MIN('PUGLIA (2)'!$Z$3:$Z$51))/(MAX('PUGLIA (2)'!$Z$3:$Z$51)-MIN('PUGLIA (2)'!$Z$3:$Z$51))))</f>
        <v>0.21768707482993191</v>
      </c>
      <c r="AA88" s="32">
        <f>IF('PUGLIA (2)'!$AA$1="-",(('PUGLIA (2)'!AA35-MAX('PUGLIA (2)'!$AA$3:$AA$51))/(MIN('PUGLIA (2)'!$AA$3:$AA$51)-MAX('PUGLIA (2)'!$AA$3:$AA$51))),(('PUGLIA (2)'!AA35-MIN('PUGLIA (2)'!$AA$3:$AA$51))/(MAX('PUGLIA (2)'!$AA$3:$AA$51)-MIN('PUGLIA (2)'!$AA$3:$AA$51))))</f>
        <v>0.10581506196377501</v>
      </c>
      <c r="AB88" s="32">
        <f>IF('PUGLIA (2)'!$AB$1="-",(('PUGLIA (2)'!AB35-MAX('PUGLIA (2)'!$AB$3:$AB$51))/(MIN('PUGLIA (2)'!$AB$3:$AB$51)-MAX('PUGLIA (2)'!$AB$3:$AB$51))),(('PUGLIA (2)'!AB35-MIN('PUGLIA (2)'!$AB$3:$AB$51))/(MAX('PUGLIA (2)'!$AB$3:$AB$51)-MIN('PUGLIA (2)'!$AB$3:$AB$51))))</f>
        <v>0.53449212384573586</v>
      </c>
      <c r="AC88" s="32">
        <f>IF('PUGLIA (2)'!$AC$1="-",(('PUGLIA (2)'!AC35-MAX('PUGLIA (2)'!$AC$3:$AC$51))/(MIN('PUGLIA (2)'!$AC$3:$AC$51)-MAX('PUGLIA (2)'!$AC$3:$AC$51))),(('PUGLIA (2)'!AC35-MIN('PUGLIA (2)'!$AC$3:$AC$51))/(MAX('PUGLIA (2)'!$AC$3:$AC$51)-MIN('PUGLIA (2)'!$AC$3:$AC$51))))</f>
        <v>0.29353233830845771</v>
      </c>
      <c r="AD88" s="32">
        <f>IF('PUGLIA (2)'!$AD$1="-",(('PUGLIA (2)'!AD35-MAX('PUGLIA (2)'!$AD$3:$AD$51))/(MIN('PUGLIA (2)'!$AD$3:$AD$51)-MAX('PUGLIA (2)'!$AD$3:$AD$51))),(('PUGLIA (2)'!AD35-MIN('PUGLIA (2)'!$AD$3:$AD$51))/(MAX('PUGLIA (2)'!$AD$3:$AD$51)-MIN('PUGLIA (2)'!$AD$3:$AD$51))))</f>
        <v>1</v>
      </c>
      <c r="AE88" s="32">
        <f>IF('PUGLIA (2)'!$AE$1="-",(('PUGLIA (2)'!AE35-MAX('PUGLIA (2)'!$AE$3:$AE$51))/(MIN('PUGLIA (2)'!$AE$3:$AE$51)-MAX('PUGLIA (2)'!$AE$3:$AE$51))),(('PUGLIA (2)'!AE35-MIN('PUGLIA (2)'!$AE$3:$AE$51))/(MAX('PUGLIA (2)'!$AE$3:$AE$51)-MIN('PUGLIA (2)'!$AE$3:$AE$51))))</f>
        <v>0</v>
      </c>
      <c r="AF88" s="32">
        <f>IF('PUGLIA (2)'!$AF$1="-",(('PUGLIA (2)'!AF35-MAX('PUGLIA (2)'!$AF$3:$AF$51))/(MIN('PUGLIA (2)'!$AF$3:$AF$51)-MAX('PUGLIA (2)'!$AF$3:$AF$51))),(('PUGLIA (2)'!AF35-MIN('PUGLIA (2)'!$AF$3:$AF$51))/(MAX('PUGLIA (2)'!$AF$3:$AF$51)-MIN('PUGLIA (2)'!$AF$3:$AF$51))))</f>
        <v>0.35333896872358417</v>
      </c>
      <c r="AG88" s="32">
        <f>IF('PUGLIA (2)'!$AG$1="-",(('PUGLIA (2)'!AG35-MAX('PUGLIA (2)'!$AG$3:$AG$51))/(MIN('PUGLIA (2)'!$AG$3:$AG$51)-MAX('PUGLIA (2)'!$AG$3:$AG$51))),(('PUGLIA (2)'!AG35-MIN('PUGLIA (2)'!$AG$3:$AG$51))/(MAX('PUGLIA (2)'!$AG$3:$AG$51)-MIN('PUGLIA (2)'!$AG$3:$AG$51))))</f>
        <v>0.16724738675958187</v>
      </c>
      <c r="AH88" s="32">
        <f>IF('PUGLIA (2)'!$AH$1="-",(('PUGLIA (2)'!AH35-MAX('PUGLIA (2)'!$AH$3:$AH$51))/(MIN('PUGLIA (2)'!$AH$3:$AH$51)-MAX('PUGLIA (2)'!$AH$3:$AH$51))),(('PUGLIA (2)'!AH70-MIN('PUGLIA (2)'!$AH$3:$AH$51))/(MAX('PUGLIA (2)'!$AH$3:$AH$51)-MIN('PUGLIA (2)'!$AH$3:$AH$51))))</f>
        <v>0.44677180877279449</v>
      </c>
      <c r="AI88" s="32">
        <f>IF('PUGLIA (2)'!$AI$1="-",(('PUGLIA (2)'!AI35-MAX('PUGLIA (2)'!$AI$3:$AI$51))/(MIN('PUGLIA (2)'!$AI$3:$AI$51)-MAX('PUGLIA (2)'!$AI$3:$AI$51))),(('PUGLIA (2)'!AI35-MIN('PUGLIA (2)'!$AI$3:$AI$51))/(MAX('PUGLIA (2)'!$AI$3:$AI$51)-MIN('PUGLIA (2)'!$AI$3:$AI$51))))</f>
        <v>0</v>
      </c>
      <c r="AJ88" s="32">
        <f>IF('PUGLIA (2)'!$AJ$1="-",(('PUGLIA (2)'!AJ35-MAX('PUGLIA (2)'!$AJ$3:$AJ$51))/(MIN('PUGLIA (2)'!$AJ$3:$AJ$51)-MAX('PUGLIA (2)'!$AJ$3:$AJ$51))),(('PUGLIA (2)'!AJ35-MIN('PUGLIA (2)'!$AJ$3:$AJ$51))/(MAX('PUGLIA (2)'!$AJ$3:$AJ$51)-MIN('PUGLIA (2)'!$AJ$3:$AJ$51))))</f>
        <v>0.8151790104143386</v>
      </c>
      <c r="AK88" s="32">
        <f>IF('PUGLIA (2)'!$AK$1="-",(('PUGLIA (2)'!AK35-MAX('PUGLIA (2)'!$AK$3:$AK$51))/(MIN('PUGLIA (2)'!$AK$3:$AK$51)-MAX('PUGLIA (2)'!$AK$3:$AK$51))),(('PUGLIA (2)'!AK35-MIN('PUGLIA (2)'!$AK$3:$AK$51))/(MAX('PUGLIA (2)'!$AK$3:$AK$51)-MIN('PUGLIA (2)'!$AK$3:$AK$51))))</f>
        <v>0.64216281895504246</v>
      </c>
      <c r="AL88" s="32">
        <f>IF('PUGLIA (2)'!$AL$1="-",(('PUGLIA (2)'!AL35-MAX('PUGLIA (2)'!$AL$3:$AL$51))/(MIN('PUGLIA (2)'!$AL$3:$AL$51)-MAX('PUGLIA (2)'!$AL$3:$AL$51))),(('PUGLIA (2)'!AL35-MIN('PUGLIA (2)'!$AL$3:$AL$51))/(MAX('PUGLIA (2)'!$AL$3:$AL$51)-MIN('PUGLIA (2)'!$AL$3:$AL$51))))</f>
        <v>8.0526315789473682E-2</v>
      </c>
      <c r="AM88" s="32">
        <f>IF('PUGLIA (2)'!$AM$1="-",(('PUGLIA (2)'!AM35-MAX('PUGLIA (2)'!$AM$3:$AM$51))/(MIN('PUGLIA (2)'!$AM$3:$AM$51)-MAX('PUGLIA (2)'!$AM$3:$AM$51))),(('PUGLIA (2)'!AM35-MIN('PUGLIA (2)'!$AM$3:$AM$51))/(MAX('PUGLIA (2)'!$AM$3:$AM$51)-MIN('PUGLIA (2)'!$AM$3:$AM$51))))</f>
        <v>0.25</v>
      </c>
      <c r="AN88" s="32">
        <f>IF('PUGLIA (2)'!$AN$1="-",(('PUGLIA (2)'!AN35-MAX('PUGLIA (2)'!$AN$3:$AN$51))/(MIN('PUGLIA (2)'!$AN$3:$AN$51)-MAX('PUGLIA (2)'!$AN$3:$AN$51))),(('PUGLIA (2)'!AN35-MIN('PUGLIA (2)'!$AN$3:$AN$51))/(MAX('PUGLIA (2)'!$AN$3:$AN$51)-MIN('PUGLIA (2)'!$AN$3:$AN$51))))</f>
        <v>0</v>
      </c>
      <c r="AO88" s="32">
        <f>IF('PUGLIA (2)'!$AO$1="-",(('PUGLIA (2)'!AO35-MAX('PUGLIA (2)'!$AO$3:$AO$51))/(MIN('PUGLIA (2)'!$AO$3:$AO$51)-MAX('PUGLIA (2)'!$AO$3:$AO$51))),(('PUGLIA (2)'!AO35-MIN('PUGLIA (2)'!$AO$3:$AO$51))/(MAX('PUGLIA (2)'!$AO$3:$AO$51)-MIN('PUGLIA (2)'!$AO$3:$AO$51))))</f>
        <v>0.11904761904761904</v>
      </c>
      <c r="AP88" s="32">
        <f>IF('PUGLIA (2)'!$AP$1="-",(('PUGLIA (2)'!AP35-MAX('PUGLIA (2)'!$AP$3:$AP$51))/(MIN('PUGLIA (2)'!$AP$3:$AP$51)-MAX('PUGLIA (2)'!$AP$3:$AP$51))),(('PUGLIA (2)'!AP35-MIN('PUGLIA (2)'!$AP$3:$AP$51))/(MAX('PUGLIA (2)'!$AP$3:$AP$51)-MIN('PUGLIA (2)'!$AP$3:$AP$51))))</f>
        <v>0.8</v>
      </c>
      <c r="AQ88" s="32">
        <f>IF('PUGLIA (2)'!$AQ$1="-",(('PUGLIA (2)'!AQ35-MAX('PUGLIA (2)'!$AQ$3:$AQ$51))/(MIN('PUGLIA (2)'!$AQ$3:$AQ$51)-MAX('PUGLIA (2)'!$AQ$3:$AQ$51))),(('PUGLIA (2)'!AQ35-MIN('PUGLIA (2)'!$AQ$3:$AQ$51))/(MAX('PUGLIA (2)'!$AQ$3:$AQ$51)-MIN('PUGLIA (2)'!$AQ$3:$AQ$51))))</f>
        <v>8.9418777943368107E-3</v>
      </c>
      <c r="AR88" s="32">
        <f>IF('PUGLIA (2)'!$AR$1="-",(('PUGLIA (2)'!AR35-MAX('PUGLIA (2)'!$AR$3:$AR$51))/(MIN('PUGLIA (2)'!$AR$3:$AR$51)-MAX('PUGLIA (2)'!$AR$3:$AR$51))),(('PUGLIA (2)'!AR35-MIN('PUGLIA (2)'!$AR$3:$AR$51))/(MAX('PUGLIA (2)'!$AR$3:$AR$51)-MIN('PUGLIA (2)'!$AR$3:$AR$51))))</f>
        <v>0</v>
      </c>
      <c r="AS88" s="32">
        <f>IF('PUGLIA (2)'!$AS$1="-",(('PUGLIA (2)'!AS35-MAX('PUGLIA (2)'!$AS$3:$AS$51))/(MIN('PUGLIA (2)'!$AS$3:$AS$51)-MAX('PUGLIA (2)'!$AS$3:$AS$51))),(('PUGLIA (2)'!AS35-MIN('PUGLIA (2)'!$AS$3:$AS$51))/(MAX('PUGLIA (2)'!$AS$3:$AS$51)-MIN('PUGLIA (2)'!$AS$3:$AS$51))))</f>
        <v>0.48417224609069925</v>
      </c>
      <c r="AT88" s="32">
        <f>IF('PUGLIA (2)'!$AT$1="-",(('PUGLIA (2)'!AT35-MAX('PUGLIA (2)'!$AT$3:$AT$51))/(MIN('PUGLIA (2)'!$AT$3:$AT$51)-MAX('PUGLIA (2)'!$AT$3:$AT$51))),(('PUGLIA (2)'!AT35-MIN('PUGLIA (2)'!$AT$3:$AT$51))/(MAX('PUGLIA (2)'!$AT$3:$AT$51)-MIN('PUGLIA (2)'!$AT$3:$AT$51))))</f>
        <v>0.29853672676328014</v>
      </c>
      <c r="AU88" s="32">
        <f>IF('PUGLIA (2)'!$AU$1="-",(('PUGLIA (2)'!AU35-MAX('PUGLIA (2)'!$AU$3:$AU$51))/(MIN('PUGLIA (2)'!$AU$3:$AU$51)-MAX('PUGLIA (2)'!$AU$3:$AU$51))),(('PUGLIA (2)'!AU35-MIN('PUGLIA (2)'!$AU$3:$AU$51))/(MAX('PUGLIA (2)'!$AU$3:$AU$51)-MIN('PUGLIA (2)'!$AU$3:$AU$51))))</f>
        <v>0.16981132075471697</v>
      </c>
      <c r="AV88" s="32">
        <f>IF('PUGLIA (2)'!$AV$1="-",(('PUGLIA (2)'!AV35-MAX('PUGLIA (2)'!$AV$3:$AV$51))/(MIN('PUGLIA (2)'!$AV$3:$AV$51)-MAX('PUGLIA (2)'!$AV$3:$AV$51))),(('PUGLIA (2)'!AV35-MIN('PUGLIA (2)'!$AV$3:$AV$51))/(MAX('PUGLIA (2)'!$AV$3:$AV$51)-MIN('PUGLIA (2)'!$AV$3:$AV$51))))</f>
        <v>0</v>
      </c>
      <c r="AW88" s="32">
        <f>IF('PUGLIA (2)'!$AW$1="-",(('PUGLIA (2)'!AW35-MAX('PUGLIA (2)'!$AW$3:$AW$51))/(MIN('PUGLIA (2)'!$AW$3:$AW$51)-MAX('PUGLIA (2)'!$AW$3:$AW$51))),(('PUGLIA (2)'!AW35-MIN('PUGLIA (2)'!$AW$3:$AW$51))/(MAX('PUGLIA (2)'!$AW$3:$AW$51)-MIN('PUGLIA (2)'!$AW$3:$AW$51))))</f>
        <v>0.66666666699999999</v>
      </c>
      <c r="AX88" s="32">
        <f>IF('PUGLIA (2)'!$AX$1="-",(('PUGLIA (2)'!AX35-MAX('PUGLIA (2)'!$AX$3:$AX$51))/(MIN('PUGLIA (2)'!$AX$3:$AX$51)-MAX('PUGLIA (2)'!$AX$3:$AX$51))),(('PUGLIA (2)'!AX35-MIN('PUGLIA (2)'!$AX$3:$AX$51))/(MAX('PUGLIA (2)'!$AX$3:$AX$51)-MIN('PUGLIA (2)'!$AX$3:$AX$51))))</f>
        <v>0.34599156118143454</v>
      </c>
      <c r="AY88" s="32">
        <f>IF('PUGLIA (2)'!$AY$1="-",(('PUGLIA (2)'!AY35-MAX('PUGLIA (2)'!$AY$3:$AY$51))/(MIN('PUGLIA (2)'!$AY$3:$AY$51)-MAX('PUGLIA (2)'!$AY$3:$AY$51))),(('PUGLIA (2)'!AY35-MIN('PUGLIA (2)'!$AY$3:$AY$51))/(MAX('PUGLIA (2)'!$AY$3:$AY$51)-MIN('PUGLIA (2)'!$AY$3:$AY$51))))</f>
        <v>0.63595756560580685</v>
      </c>
      <c r="AZ88" s="32">
        <f>IF('PUGLIA (2)'!$AZ$1="-",(('PUGLIA (2)'!AZ35-MAX('PUGLIA (2)'!$AZ$3:$AZ$51))/(MIN('PUGLIA (2)'!$AZ$3:$AZ$51)-MAX('PUGLIA (2)'!$AZ$3:$AZ$51))),(('PUGLIA (2)'!AZ35-MIN('PUGLIA (2)'!$AZ$3:$AZ$51))/(MAX('PUGLIA (2)'!$AZ$3:$AZ$51)-MIN('PUGLIA (2)'!$AZ$3:$AZ$51))))</f>
        <v>0.24677419354838709</v>
      </c>
      <c r="BA88" s="32">
        <f>IF('PUGLIA (2)'!$BA$1="-",(('PUGLIA (2)'!BA35-MAX('PUGLIA (2)'!$BA$3:$BA$51))/(MIN('PUGLIA (2)'!$BA$3:$BA$51)-MAX('PUGLIA (2)'!$BA$3:$BA$51))),(('PUGLIA (2)'!BA35-MIN('PUGLIA (2)'!$BA$3:$BA$51))/(MAX('PUGLIA (2)'!$BA$3:$BA$51)-MIN('PUGLIA (2)'!$BA$3:$BA$51))))</f>
        <v>0.55555555555555558</v>
      </c>
      <c r="BC88" s="32">
        <f>IF('PUGLIA (2)'!$BC$1="-",(('PUGLIA (2)'!BC35-MAX('PUGLIA (2)'!$BC$3:$BC$51))/(MIN('PUGLIA (2)'!$BC$3:$BC$51)-MAX('PUGLIA (2)'!$BC$3:$BC$51))),(('PUGLIA (2)'!BC35-MIN('PUGLIA (2)'!$BC$3:$BC$51))/(MAX('PUGLIA (2)'!$BC$3:$BC$51)-MIN('PUGLIA (2)'!$BC$3:$BC$51))))</f>
        <v>0.22027290448343079</v>
      </c>
      <c r="BD88" s="32">
        <f>IF('PUGLIA (2)'!$BD$1="-",(('PUGLIA (2)'!BD35-MAX('PUGLIA (2)'!$BD$3:$BD$51))/(MIN('PUGLIA (2)'!$BD$3:$BD$51)-MAX('PUGLIA (2)'!$BD$3:$BD$51))),(('PUGLIA (2)'!BD35-MIN('PUGLIA (2)'!$BD$3:$BD$51))/(MAX('PUGLIA (2)'!$BD$3:$BD$51)-MIN('PUGLIA (2)'!$BD$3:$BD$51))))</f>
        <v>0.25</v>
      </c>
    </row>
    <row r="89" spans="1:56" ht="13.8" customHeight="1" x14ac:dyDescent="0.3">
      <c r="A89" s="32">
        <f>A36</f>
        <v>75035</v>
      </c>
      <c r="B89" s="32" t="str">
        <f t="shared" ref="B89:F96" si="3">B36</f>
        <v>LECCE</v>
      </c>
      <c r="C89" s="32" t="str">
        <f t="shared" si="3"/>
        <v>PUGLIA</v>
      </c>
      <c r="D89" s="32">
        <f t="shared" si="3"/>
        <v>154948</v>
      </c>
      <c r="E89" s="32">
        <f t="shared" si="3"/>
        <v>2</v>
      </c>
      <c r="F89" s="32" t="str">
        <f t="shared" si="3"/>
        <v>A</v>
      </c>
      <c r="G89" s="32">
        <f>IF('PUGLIA (2)'!$G$1="-",(('PUGLIA (2)'!G36-MAX('PUGLIA (2)'!$G$3:$G$51))/(MIN('PUGLIA (2)'!$G$3:$G$51)-MAX('PUGLIA (2)'!$G$3:$G$51))),(('PUGLIA (2)'!G36-MIN('PUGLIA (2)'!$G$3:$G$51))/(MAX('PUGLIA (2)'!$G$3:$G$51)-MIN('PUGLIA (2)'!$G$3:$G$51))))</f>
        <v>0.89</v>
      </c>
      <c r="H89" s="32">
        <f>IF('PUGLIA (2)'!$H$1="-",(('PUGLIA (2)'!H36-MAX('PUGLIA (2)'!$H$3:$H$51))/(MIN('PUGLIA (2)'!$H$3:$H$51)-MAX('PUGLIA (2)'!$H$3:$H$51))),(('PUGLIA (2)'!H36-MIN('PUGLIA (2)'!$H$3:$H$51))/(MAX('PUGLIA (2)'!$H$3:$H$51)-MIN('PUGLIA (2)'!$H$3:$H$51))))</f>
        <v>0.65217391304347816</v>
      </c>
      <c r="I89" s="32">
        <f>IF('PUGLIA (2)'!$I$1="-",(('PUGLIA (2)'!I36-MAX('PUGLIA (2)'!$I$3:$I$51))/(MIN('PUGLIA (2)'!$I$3:$I$51)-MAX('PUGLIA (2)'!$I$3:$I$51))),(('PUGLIA (2)'!I36-MIN('PUGLIA (2)'!$I$3:$I$51))/(MAX('PUGLIA (2)'!$I$3:$I$51)-MIN('PUGLIA (2)'!$I$3:$I$51))))</f>
        <v>0.87316522393677076</v>
      </c>
      <c r="J89" s="32">
        <f>IF('PUGLIA (2)'!$J$1="-",(('PUGLIA (2)'!J36-MAX('PUGLIA (2)'!$J$3:$J$51))/(MIN('PUGLIA (2)'!$J$3:$J$51)-MAX('PUGLIA (2)'!$J$3:$J$51))),(('PUGLIA (2)'!J36-MIN('PUGLIA (2)'!$J$3:$J$51))/(MAX('PUGLIA (2)'!$J$3:$J$51)-MIN('PUGLIA (2)'!$J$3:$J$51))))</f>
        <v>0.76517501107665042</v>
      </c>
      <c r="K89" s="32">
        <f>IF('PUGLIA (2)'!$K$1="-",(('PUGLIA (2)'!K36-MAX('PUGLIA (2)'!$K$3:$K$51))/(MIN('PUGLIA (2)'!$K$3:$K$51)-MAX('PUGLIA (2)'!$K$3:$K$51))),(('PUGLIA (2)'!K36-MIN('PUGLIA (2)'!$K$3:$K$51))/(MAX('PUGLIA (2)'!$K$3:$K$51)-MIN('PUGLIA (2)'!$K$3:$K$51))))</f>
        <v>0.66699458927693089</v>
      </c>
      <c r="L89" s="32">
        <f>IF('PUGLIA (2)'!$L$1="-",(('PUGLIA (2)'!L36-MAX('PUGLIA (2)'!$L$3:$L$51))/(MIN('PUGLIA (2)'!$L$3:$L$51)-MAX('PUGLIA (2)'!$L$3:$L$51))),(('PUGLIA (2)'!L36-MIN('PUGLIA (2)'!$L$3:$L$51))/(MAX('PUGLIA (2)'!$L$3:$L$51)-MIN('PUGLIA (2)'!$L$3:$L$51))))</f>
        <v>0.90673886883273136</v>
      </c>
      <c r="M89" s="32">
        <f>IF('PUGLIA (2)'!$M$1="-",(('PUGLIA (2)'!M36-MAX('PUGLIA (2)'!$M$3:$M$51))/(MIN('PUGLIA (2)'!$M$3:$M$51)-MAX('PUGLIA (2)'!$M$3:$M$51))),(('PUGLIA (2)'!M36-MIN('PUGLIA (2)'!$M$3:$M$51))/(MAX('PUGLIA (2)'!$M$3:$M$51)-MIN('PUGLIA (2)'!$M$3:$M$51))))</f>
        <v>0.1008264045511159</v>
      </c>
      <c r="N89" s="32">
        <f>IF('PUGLIA (2)'!$N$1="-",(('PUGLIA (2)'!N36-MAX('PUGLIA (2)'!$N$3:$N$51))/(MIN('PUGLIA (2)'!$N$3:$N$51)-MAX('PUGLIA (2)'!$N$3:$N$51))),(('PUGLIA (2)'!N36-MIN('PUGLIA (2)'!$N$3:$N$51))/(MAX('PUGLIA (2)'!$N$3:$N$51)-MIN('PUGLIA (2)'!$N$3:$N$51))))</f>
        <v>0.5714285714285714</v>
      </c>
      <c r="O89" s="32">
        <f>IF('PUGLIA (2)'!$O$1="-",(('PUGLIA (2)'!O36-MAX('PUGLIA (2)'!$O$3:$O$51))/(MIN('PUGLIA (2)'!$O$3:$O$51)-MAX('PUGLIA (2)'!$O$3:$O$51))),(('PUGLIA (2)'!O36-MIN('PUGLIA (2)'!$O$3:$O$51))/(MAX('PUGLIA (2)'!$O$3:$O$51)-MIN('PUGLIA (2)'!$O$3:$O$51))))</f>
        <v>0.99597778203409304</v>
      </c>
      <c r="P89" s="32">
        <f>IF('PUGLIA (2)'!$P$1="-",(('PUGLIA (2)'!P36-MAX('PUGLIA (2)'!$P$3:$P$51))/(MIN('PUGLIA (2)'!$P$3:$P$51)-MAX('PUGLIA (2)'!$P$3:$P$51))),(('PUGLIA (2)'!P36-MIN('PUGLIA (2)'!$P$3:$P$51))/(MAX('PUGLIA (2)'!$P$3:$P$51)-MIN('PUGLIA (2)'!$P$3:$P$51))))</f>
        <v>0.8369175627240143</v>
      </c>
      <c r="Q89" s="32">
        <f>IF('PUGLIA (2)'!$Q$1="-",(('PUGLIA (2)'!Q36-MAX('PUGLIA (2)'!$Q$3:$Q$51))/(MIN('PUGLIA (2)'!$Q$3:$Q$51)-MAX('PUGLIA (2)'!$Q$3:$Q$51))),(('PUGLIA (2)'!Q36-MIN('PUGLIA (2)'!$Q$3:$Q$51))/(MAX('PUGLIA (2)'!$Q$3:$Q$51)-MIN('PUGLIA (2)'!$Q$3:$Q$51))))</f>
        <v>0.43383084577114417</v>
      </c>
      <c r="R89" s="32">
        <f>IF('PUGLIA (2)'!$R$1="-",(('PUGLIA (2)'!R36-MAX('PUGLIA (2)'!$R$3:$R$51))/(MIN('PUGLIA (2)'!$R$3:$R$51)-MAX('PUGLIA (2)'!$R$3:$R$51))),(('PUGLIA (2)'!R36-MIN('PUGLIA (2)'!$R$3:$R$51))/(MAX('PUGLIA (2)'!$R$3:$R$51)-MIN('PUGLIA (2)'!$R$3:$R$51))))</f>
        <v>0.34035476718403546</v>
      </c>
      <c r="S89" s="32">
        <f>IF('PUGLIA (2)'!$S$1="-",(('PUGLIA (2)'!S36-MAX('PUGLIA (2)'!$S$3:$S$51))/(MIN('PUGLIA (2)'!$S$3:$S$51)-MAX('PUGLIA (2)'!$S$3:$S$51))),(('PUGLIA (2)'!S36-MIN('PUGLIA (2)'!$S$3:$S$51))/(MAX('PUGLIA (2)'!$S$3:$S$51)-MIN('PUGLIA (2)'!$S$3:$S$51))))</f>
        <v>0.12195121951219513</v>
      </c>
      <c r="T89" s="32">
        <f>IF('PUGLIA (2)'!$T$1="-",(('PUGLIA (2)'!T36-MAX('PUGLIA (2)'!$T$3:$T$51))/(MIN('PUGLIA (2)'!$T$3:$T$51)-MAX('PUGLIA (2)'!$T$3:$T$51))),(('PUGLIA (2)'!T36-MIN('PUGLIA (2)'!$T$3:$T$51))/(MAX('PUGLIA (2)'!$T$3:$T$51)-MIN('PUGLIA (2)'!$T$3:$T$51))))</f>
        <v>0.14705882352941177</v>
      </c>
      <c r="U89" s="32">
        <f>IF('PUGLIA (2)'!$U$1="-",(('PUGLIA (2)'!U36-MAX('PUGLIA (2)'!$U$3:$U$51))/(MIN('PUGLIA (2)'!$U$3:$U$51)-MAX('PUGLIA (2)'!$U$3:$U$51))),(('PUGLIA (2)'!U36-MIN('PUGLIA (2)'!$U$3:$U$51))/(MAX('PUGLIA (2)'!$U$3:$U$51)-MIN('PUGLIA (2)'!$U$3:$U$51))))</f>
        <v>0</v>
      </c>
      <c r="V89" s="32">
        <f>IF('PUGLIA (2)'!$V$1="-",(('PUGLIA (2)'!V36-MAX('PUGLIA (2)'!$V$3:$V$51))/(MIN('PUGLIA (2)'!$V$3:$V$51)-MAX('PUGLIA (2)'!$V$3:$V$51))),(('PUGLIA (2)'!V36-MIN('PUGLIA (2)'!$V$3:$V$51))/(MAX('PUGLIA (2)'!$V$3:$V$51)-MIN('PUGLIA (2)'!$V$3:$V$51))))</f>
        <v>1</v>
      </c>
      <c r="W89" s="32">
        <f>IF('PUGLIA (2)'!$W$1="-",(('PUGLIA (2)'!W36-MAX('PUGLIA (2)'!$W$3:$W$51))/(MIN('PUGLIA (2)'!$W$3:$W$51)-MAX('PUGLIA (2)'!$W$3:$W$51))),(('PUGLIA (2)'!W36-MIN('PUGLIA (2)'!$W$3:$W$51))/(MAX('PUGLIA (2)'!$W$3:$W$51)-MIN('PUGLIA (2)'!$W$3:$W$51))))</f>
        <v>0</v>
      </c>
      <c r="X89" s="32">
        <f>IF('PUGLIA (2)'!$X$1="-",(('PUGLIA (2)'!X36-MAX('PUGLIA (2)'!$X$3:$X$51))/(MIN('PUGLIA (2)'!$X$3:$X$51)-MAX('PUGLIA (2)'!$X$3:$X$51))),(('PUGLIA (2)'!X36-MIN('PUGLIA (2)'!$X$3:$X$51))/(MAX('PUGLIA (2)'!$X$3:$X$51)-MIN('PUGLIA (2)'!$X$3:$X$51))))</f>
        <v>0.18518518518518517</v>
      </c>
      <c r="Y89" s="32">
        <f>IF('PUGLIA (2)'!$Y$1="-",(('PUGLIA (2)'!Y36-MAX('PUGLIA (2)'!$Y$3:$Y$51))/(MIN('PUGLIA (2)'!$Y$3:$Y$51)-MAX('PUGLIA (2)'!$Y$3:$Y$51))),(('PUGLIA (2)'!Y36-MIN('PUGLIA (2)'!$Y$3:$Y$51))/(MAX('PUGLIA (2)'!$Y$3:$Y$51)-MIN('PUGLIA (2)'!$Y$3:$Y$51))))</f>
        <v>0.97122302158273388</v>
      </c>
      <c r="Z89" s="32">
        <f>IF('PUGLIA (2)'!$Z$1="-",(('PUGLIA (2)'!Z36-MAX('PUGLIA (2)'!$Z$3:$Z$51))/(MIN('PUGLIA (2)'!$Z$3:$Z$51)-MAX('PUGLIA (2)'!$Z$3:$Z$51))),(('PUGLIA (2)'!Z36-MIN('PUGLIA (2)'!$Z$3:$Z$51))/(MAX('PUGLIA (2)'!$Z$3:$Z$51)-MIN('PUGLIA (2)'!$Z$3:$Z$51))))</f>
        <v>0</v>
      </c>
      <c r="AA89" s="32">
        <f>IF('PUGLIA (2)'!$AA$1="-",(('PUGLIA (2)'!AA36-MAX('PUGLIA (2)'!$AA$3:$AA$51))/(MIN('PUGLIA (2)'!$AA$3:$AA$51)-MAX('PUGLIA (2)'!$AA$3:$AA$51))),(('PUGLIA (2)'!AA36-MIN('PUGLIA (2)'!$AA$3:$AA$51))/(MAX('PUGLIA (2)'!$AA$3:$AA$51)-MIN('PUGLIA (2)'!$AA$3:$AA$51))))</f>
        <v>0.42897998093422307</v>
      </c>
      <c r="AB89" s="32">
        <f>IF('PUGLIA (2)'!$AB$1="-",(('PUGLIA (2)'!AB36-MAX('PUGLIA (2)'!$AB$3:$AB$51))/(MIN('PUGLIA (2)'!$AB$3:$AB$51)-MAX('PUGLIA (2)'!$AB$3:$AB$51))),(('PUGLIA (2)'!AB36-MIN('PUGLIA (2)'!$AB$3:$AB$51))/(MAX('PUGLIA (2)'!$AB$3:$AB$51)-MIN('PUGLIA (2)'!$AB$3:$AB$51))))</f>
        <v>0.82129277566539916</v>
      </c>
      <c r="AC89" s="32">
        <f>IF('PUGLIA (2)'!$AC$1="-",(('PUGLIA (2)'!AC36-MAX('PUGLIA (2)'!$AC$3:$AC$51))/(MIN('PUGLIA (2)'!$AC$3:$AC$51)-MAX('PUGLIA (2)'!$AC$3:$AC$51))),(('PUGLIA (2)'!AC36-MIN('PUGLIA (2)'!$AC$3:$AC$51))/(MAX('PUGLIA (2)'!$AC$3:$AC$51)-MIN('PUGLIA (2)'!$AC$3:$AC$51))))</f>
        <v>0.67164179104477617</v>
      </c>
      <c r="AD89" s="32">
        <f>IF('PUGLIA (2)'!$AD$1="-",(('PUGLIA (2)'!AD36-MAX('PUGLIA (2)'!$AD$3:$AD$51))/(MIN('PUGLIA (2)'!$AD$3:$AD$51)-MAX('PUGLIA (2)'!$AD$3:$AD$51))),(('PUGLIA (2)'!AD36-MIN('PUGLIA (2)'!$AD$3:$AD$51))/(MAX('PUGLIA (2)'!$AD$3:$AD$51)-MIN('PUGLIA (2)'!$AD$3:$AD$51))))</f>
        <v>0.20906432748538009</v>
      </c>
      <c r="AE89" s="32">
        <f>IF('PUGLIA (2)'!$AE$1="-",(('PUGLIA (2)'!AE36-MAX('PUGLIA (2)'!$AE$3:$AE$51))/(MIN('PUGLIA (2)'!$AE$3:$AE$51)-MAX('PUGLIA (2)'!$AE$3:$AE$51))),(('PUGLIA (2)'!AE36-MIN('PUGLIA (2)'!$AE$3:$AE$51))/(MAX('PUGLIA (2)'!$AE$3:$AE$51)-MIN('PUGLIA (2)'!$AE$3:$AE$51))))</f>
        <v>0.3888888888888889</v>
      </c>
      <c r="AF89" s="32">
        <f>IF('PUGLIA (2)'!$AF$1="-",(('PUGLIA (2)'!AF36-MAX('PUGLIA (2)'!$AF$3:$AF$51))/(MIN('PUGLIA (2)'!$AF$3:$AF$51)-MAX('PUGLIA (2)'!$AF$3:$AF$51))),(('PUGLIA (2)'!AF36-MIN('PUGLIA (2)'!$AF$3:$AF$51))/(MAX('PUGLIA (2)'!$AF$3:$AF$51)-MIN('PUGLIA (2)'!$AF$3:$AF$51))))</f>
        <v>0.6150223402970656</v>
      </c>
      <c r="AG89" s="32">
        <f>IF('PUGLIA (2)'!$AG$1="-",(('PUGLIA (2)'!AG36-MAX('PUGLIA (2)'!$AG$3:$AG$51))/(MIN('PUGLIA (2)'!$AG$3:$AG$51)-MAX('PUGLIA (2)'!$AG$3:$AG$51))),(('PUGLIA (2)'!AG36-MIN('PUGLIA (2)'!$AG$3:$AG$51))/(MAX('PUGLIA (2)'!$AG$3:$AG$51)-MIN('PUGLIA (2)'!$AG$3:$AG$51))))</f>
        <v>0.18815331010452963</v>
      </c>
      <c r="AH89" s="32">
        <f>IF('PUGLIA (2)'!$AH$1="-",(('PUGLIA (2)'!AH36-MAX('PUGLIA (2)'!$AH$3:$AH$51))/(MIN('PUGLIA (2)'!$AH$3:$AH$51)-MAX('PUGLIA (2)'!$AH$3:$AH$51))),(('PUGLIA (2)'!AH71-MIN('PUGLIA (2)'!$AH$3:$AH$51))/(MAX('PUGLIA (2)'!$AH$3:$AH$51)-MIN('PUGLIA (2)'!$AH$3:$AH$51))))</f>
        <v>0.43100049285362246</v>
      </c>
      <c r="AI89" s="32">
        <f>IF('PUGLIA (2)'!$AI$1="-",(('PUGLIA (2)'!AI36-MAX('PUGLIA (2)'!$AI$3:$AI$51))/(MIN('PUGLIA (2)'!$AI$3:$AI$51)-MAX('PUGLIA (2)'!$AI$3:$AI$51))),(('PUGLIA (2)'!AI36-MIN('PUGLIA (2)'!$AI$3:$AI$51))/(MAX('PUGLIA (2)'!$AI$3:$AI$51)-MIN('PUGLIA (2)'!$AI$3:$AI$51))))</f>
        <v>0.4606741573033708</v>
      </c>
      <c r="AJ89" s="32">
        <f>IF('PUGLIA (2)'!$AJ$1="-",(('PUGLIA (2)'!AJ36-MAX('PUGLIA (2)'!$AJ$3:$AJ$51))/(MIN('PUGLIA (2)'!$AJ$3:$AJ$51)-MAX('PUGLIA (2)'!$AJ$3:$AJ$51))),(('PUGLIA (2)'!AJ36-MIN('PUGLIA (2)'!$AJ$3:$AJ$51))/(MAX('PUGLIA (2)'!$AJ$3:$AJ$51)-MIN('PUGLIA (2)'!$AJ$3:$AJ$51))))</f>
        <v>0.72743932418540203</v>
      </c>
      <c r="AK89" s="32">
        <f>IF('PUGLIA (2)'!$AK$1="-",(('PUGLIA (2)'!AK36-MAX('PUGLIA (2)'!$AK$3:$AK$51))/(MIN('PUGLIA (2)'!$AK$3:$AK$51)-MAX('PUGLIA (2)'!$AK$3:$AK$51))),(('PUGLIA (2)'!AK36-MIN('PUGLIA (2)'!$AK$3:$AK$51))/(MAX('PUGLIA (2)'!$AK$3:$AK$51)-MIN('PUGLIA (2)'!$AK$3:$AK$51))))</f>
        <v>0.71931956257594154</v>
      </c>
      <c r="AL89" s="32">
        <f>IF('PUGLIA (2)'!$AL$1="-",(('PUGLIA (2)'!AL36-MAX('PUGLIA (2)'!$AL$3:$AL$51))/(MIN('PUGLIA (2)'!$AL$3:$AL$51)-MAX('PUGLIA (2)'!$AL$3:$AL$51))),(('PUGLIA (2)'!AL36-MIN('PUGLIA (2)'!$AL$3:$AL$51))/(MAX('PUGLIA (2)'!$AL$3:$AL$51)-MIN('PUGLIA (2)'!$AL$3:$AL$51))))</f>
        <v>4.4210526315789471E-2</v>
      </c>
      <c r="AM89" s="32">
        <f>IF('PUGLIA (2)'!$AM$1="-",(('PUGLIA (2)'!AM36-MAX('PUGLIA (2)'!$AM$3:$AM$51))/(MIN('PUGLIA (2)'!$AM$3:$AM$51)-MAX('PUGLIA (2)'!$AM$3:$AM$51))),(('PUGLIA (2)'!AM36-MIN('PUGLIA (2)'!$AM$3:$AM$51))/(MAX('PUGLIA (2)'!$AM$3:$AM$51)-MIN('PUGLIA (2)'!$AM$3:$AM$51))))</f>
        <v>0.25</v>
      </c>
      <c r="AN89" s="32">
        <f>IF('PUGLIA (2)'!$AN$1="-",(('PUGLIA (2)'!AN36-MAX('PUGLIA (2)'!$AN$3:$AN$51))/(MIN('PUGLIA (2)'!$AN$3:$AN$51)-MAX('PUGLIA (2)'!$AN$3:$AN$51))),(('PUGLIA (2)'!AN36-MIN('PUGLIA (2)'!$AN$3:$AN$51))/(MAX('PUGLIA (2)'!$AN$3:$AN$51)-MIN('PUGLIA (2)'!$AN$3:$AN$51))))</f>
        <v>0.88888888888888884</v>
      </c>
      <c r="AO89" s="32">
        <f>IF('PUGLIA (2)'!$AO$1="-",(('PUGLIA (2)'!AO36-MAX('PUGLIA (2)'!$AO$3:$AO$51))/(MIN('PUGLIA (2)'!$AO$3:$AO$51)-MAX('PUGLIA (2)'!$AO$3:$AO$51))),(('PUGLIA (2)'!AO36-MIN('PUGLIA (2)'!$AO$3:$AO$51))/(MAX('PUGLIA (2)'!$AO$3:$AO$51)-MIN('PUGLIA (2)'!$AO$3:$AO$51))))</f>
        <v>4.7619047619047616E-2</v>
      </c>
      <c r="AP89" s="32">
        <f>IF('PUGLIA (2)'!$AP$1="-",(('PUGLIA (2)'!AP36-MAX('PUGLIA (2)'!$AP$3:$AP$51))/(MIN('PUGLIA (2)'!$AP$3:$AP$51)-MAX('PUGLIA (2)'!$AP$3:$AP$51))),(('PUGLIA (2)'!AP36-MIN('PUGLIA (2)'!$AP$3:$AP$51))/(MAX('PUGLIA (2)'!$AP$3:$AP$51)-MIN('PUGLIA (2)'!$AP$3:$AP$51))))</f>
        <v>0.3</v>
      </c>
      <c r="AQ89" s="32">
        <f>IF('PUGLIA (2)'!$AQ$1="-",(('PUGLIA (2)'!AQ36-MAX('PUGLIA (2)'!$AQ$3:$AQ$51))/(MIN('PUGLIA (2)'!$AQ$3:$AQ$51)-MAX('PUGLIA (2)'!$AQ$3:$AQ$51))),(('PUGLIA (2)'!AQ36-MIN('PUGLIA (2)'!$AQ$3:$AQ$51))/(MAX('PUGLIA (2)'!$AQ$3:$AQ$51)-MIN('PUGLIA (2)'!$AQ$3:$AQ$51))))</f>
        <v>4.0238450074515653E-2</v>
      </c>
      <c r="AR89" s="32">
        <f>IF('PUGLIA (2)'!$AR$1="-",(('PUGLIA (2)'!AR36-MAX('PUGLIA (2)'!$AR$3:$AR$51))/(MIN('PUGLIA (2)'!$AR$3:$AR$51)-MAX('PUGLIA (2)'!$AR$3:$AR$51))),(('PUGLIA (2)'!AR36-MIN('PUGLIA (2)'!$AR$3:$AR$51))/(MAX('PUGLIA (2)'!$AR$3:$AR$51)-MIN('PUGLIA (2)'!$AR$3:$AR$51))))</f>
        <v>0.24347362812999468</v>
      </c>
      <c r="AS89" s="32">
        <f>IF('PUGLIA (2)'!$AS$1="-",(('PUGLIA (2)'!AS36-MAX('PUGLIA (2)'!$AS$3:$AS$51))/(MIN('PUGLIA (2)'!$AS$3:$AS$51)-MAX('PUGLIA (2)'!$AS$3:$AS$51))),(('PUGLIA (2)'!AS36-MIN('PUGLIA (2)'!$AS$3:$AS$51))/(MAX('PUGLIA (2)'!$AS$3:$AS$51)-MIN('PUGLIA (2)'!$AS$3:$AS$51))))</f>
        <v>0.71500183643444137</v>
      </c>
      <c r="AT89" s="32">
        <f>IF('PUGLIA (2)'!$AT$1="-",(('PUGLIA (2)'!AT36-MAX('PUGLIA (2)'!$AT$3:$AT$51))/(MIN('PUGLIA (2)'!$AT$3:$AT$51)-MAX('PUGLIA (2)'!$AT$3:$AT$51))),(('PUGLIA (2)'!AT36-MIN('PUGLIA (2)'!$AT$3:$AT$51))/(MAX('PUGLIA (2)'!$AT$3:$AT$51)-MIN('PUGLIA (2)'!$AT$3:$AT$51))))</f>
        <v>0.49478636124404551</v>
      </c>
      <c r="AU89" s="32">
        <f>IF('PUGLIA (2)'!$AU$1="-",(('PUGLIA (2)'!AU36-MAX('PUGLIA (2)'!$AU$3:$AU$51))/(MIN('PUGLIA (2)'!$AU$3:$AU$51)-MAX('PUGLIA (2)'!$AU$3:$AU$51))),(('PUGLIA (2)'!AU36-MIN('PUGLIA (2)'!$AU$3:$AU$51))/(MAX('PUGLIA (2)'!$AU$3:$AU$51)-MIN('PUGLIA (2)'!$AU$3:$AU$51))))</f>
        <v>0.67924528301886788</v>
      </c>
      <c r="AV89" s="32">
        <f>IF('PUGLIA (2)'!$AV$1="-",(('PUGLIA (2)'!AV36-MAX('PUGLIA (2)'!$AV$3:$AV$51))/(MIN('PUGLIA (2)'!$AV$3:$AV$51)-MAX('PUGLIA (2)'!$AV$3:$AV$51))),(('PUGLIA (2)'!AV36-MIN('PUGLIA (2)'!$AV$3:$AV$51))/(MAX('PUGLIA (2)'!$AV$3:$AV$51)-MIN('PUGLIA (2)'!$AV$3:$AV$51))))</f>
        <v>0.69831572070810299</v>
      </c>
      <c r="AW89" s="32">
        <f>IF('PUGLIA (2)'!$AW$1="-",(('PUGLIA (2)'!AW36-MAX('PUGLIA (2)'!$AW$3:$AW$51))/(MIN('PUGLIA (2)'!$AW$3:$AW$51)-MAX('PUGLIA (2)'!$AW$3:$AW$51))),(('PUGLIA (2)'!AW36-MIN('PUGLIA (2)'!$AW$3:$AW$51))/(MAX('PUGLIA (2)'!$AW$3:$AW$51)-MIN('PUGLIA (2)'!$AW$3:$AW$51))))</f>
        <v>0.66666666699999999</v>
      </c>
      <c r="AX89" s="32">
        <f>IF('PUGLIA (2)'!$AX$1="-",(('PUGLIA (2)'!AX36-MAX('PUGLIA (2)'!$AX$3:$AX$51))/(MIN('PUGLIA (2)'!$AX$3:$AX$51)-MAX('PUGLIA (2)'!$AX$3:$AX$51))),(('PUGLIA (2)'!AX36-MIN('PUGLIA (2)'!$AX$3:$AX$51))/(MAX('PUGLIA (2)'!$AX$3:$AX$51)-MIN('PUGLIA (2)'!$AX$3:$AX$51))))</f>
        <v>1</v>
      </c>
      <c r="AY89" s="32">
        <f>IF('PUGLIA (2)'!$AY$1="-",(('PUGLIA (2)'!AY36-MAX('PUGLIA (2)'!$AY$3:$AY$51))/(MIN('PUGLIA (2)'!$AY$3:$AY$51)-MAX('PUGLIA (2)'!$AY$3:$AY$51))),(('PUGLIA (2)'!AY36-MIN('PUGLIA (2)'!$AY$3:$AY$51))/(MAX('PUGLIA (2)'!$AY$3:$AY$51)-MIN('PUGLIA (2)'!$AY$3:$AY$51))))</f>
        <v>0.80346175321049695</v>
      </c>
      <c r="AZ89" s="32">
        <f>IF('PUGLIA (2)'!$AZ$1="-",(('PUGLIA (2)'!AZ36-MAX('PUGLIA (2)'!$AZ$3:$AZ$51))/(MIN('PUGLIA (2)'!$AZ$3:$AZ$51)-MAX('PUGLIA (2)'!$AZ$3:$AZ$51))),(('PUGLIA (2)'!AZ36-MIN('PUGLIA (2)'!$AZ$3:$AZ$51))/(MAX('PUGLIA (2)'!$AZ$3:$AZ$51)-MIN('PUGLIA (2)'!$AZ$3:$AZ$51))))</f>
        <v>1</v>
      </c>
      <c r="BA89" s="32">
        <f>IF('PUGLIA (2)'!$BA$1="-",(('PUGLIA (2)'!BA36-MAX('PUGLIA (2)'!$BA$3:$BA$51))/(MIN('PUGLIA (2)'!$BA$3:$BA$51)-MAX('PUGLIA (2)'!$BA$3:$BA$51))),(('PUGLIA (2)'!BA36-MIN('PUGLIA (2)'!$BA$3:$BA$51))/(MAX('PUGLIA (2)'!$BA$3:$BA$51)-MIN('PUGLIA (2)'!$BA$3:$BA$51))))</f>
        <v>0.61111111111111116</v>
      </c>
      <c r="BC89" s="32">
        <f>IF('PUGLIA (2)'!$BC$1="-",(('PUGLIA (2)'!BC36-MAX('PUGLIA (2)'!$BC$3:$BC$51))/(MIN('PUGLIA (2)'!$BC$3:$BC$51)-MAX('PUGLIA (2)'!$BC$3:$BC$51))),(('PUGLIA (2)'!BC36-MIN('PUGLIA (2)'!$BC$3:$BC$51))/(MAX('PUGLIA (2)'!$BC$3:$BC$51)-MIN('PUGLIA (2)'!$BC$3:$BC$51))))</f>
        <v>0.25146198830409355</v>
      </c>
      <c r="BD89" s="32">
        <f>IF('PUGLIA (2)'!$BD$1="-",(('PUGLIA (2)'!BD36-MAX('PUGLIA (2)'!$BD$3:$BD$51))/(MIN('PUGLIA (2)'!$BD$3:$BD$51)-MAX('PUGLIA (2)'!$BD$3:$BD$51))),(('PUGLIA (2)'!BD36-MIN('PUGLIA (2)'!$BD$3:$BD$51))/(MAX('PUGLIA (2)'!$BD$3:$BD$51)-MIN('PUGLIA (2)'!$BD$3:$BD$51))))</f>
        <v>0.38888888874999988</v>
      </c>
    </row>
    <row r="90" spans="1:56" ht="13.8" customHeight="1" x14ac:dyDescent="0.3">
      <c r="A90" s="32">
        <f t="shared" ref="A90:A96" si="4">A37</f>
        <v>75039</v>
      </c>
      <c r="B90" s="32" t="str">
        <f t="shared" si="3"/>
        <v>MAGLIE</v>
      </c>
      <c r="C90" s="32" t="str">
        <f t="shared" si="3"/>
        <v>PUGLIA</v>
      </c>
      <c r="D90" s="32">
        <f t="shared" si="3"/>
        <v>81619</v>
      </c>
      <c r="E90" s="32">
        <f t="shared" si="3"/>
        <v>3</v>
      </c>
      <c r="F90" s="32" t="str">
        <f t="shared" si="3"/>
        <v>B</v>
      </c>
      <c r="G90" s="32">
        <f>IF('PUGLIA (2)'!$G$1="-",(('PUGLIA (2)'!G37-MAX('PUGLIA (2)'!$G$3:$G$51))/(MIN('PUGLIA (2)'!$G$3:$G$51)-MAX('PUGLIA (2)'!$G$3:$G$51))),(('PUGLIA (2)'!G37-MIN('PUGLIA (2)'!$G$3:$G$51))/(MAX('PUGLIA (2)'!$G$3:$G$51)-MIN('PUGLIA (2)'!$G$3:$G$51))))</f>
        <v>0</v>
      </c>
      <c r="H90" s="32">
        <f>IF('PUGLIA (2)'!$H$1="-",(('PUGLIA (2)'!H37-MAX('PUGLIA (2)'!$H$3:$H$51))/(MIN('PUGLIA (2)'!$H$3:$H$51)-MAX('PUGLIA (2)'!$H$3:$H$51))),(('PUGLIA (2)'!H37-MIN('PUGLIA (2)'!$H$3:$H$51))/(MAX('PUGLIA (2)'!$H$3:$H$51)-MIN('PUGLIA (2)'!$H$3:$H$51))))</f>
        <v>0.47826086956521735</v>
      </c>
      <c r="I90" s="32">
        <f>IF('PUGLIA (2)'!$I$1="-",(('PUGLIA (2)'!I37-MAX('PUGLIA (2)'!$I$3:$I$51))/(MIN('PUGLIA (2)'!$I$3:$I$51)-MAX('PUGLIA (2)'!$I$3:$I$51))),(('PUGLIA (2)'!I37-MIN('PUGLIA (2)'!$I$3:$I$51))/(MAX('PUGLIA (2)'!$I$3:$I$51)-MIN('PUGLIA (2)'!$I$3:$I$51))))</f>
        <v>0.92021076401957091</v>
      </c>
      <c r="J90" s="32">
        <f>IF('PUGLIA (2)'!$J$1="-",(('PUGLIA (2)'!J37-MAX('PUGLIA (2)'!$J$3:$J$51))/(MIN('PUGLIA (2)'!$J$3:$J$51)-MAX('PUGLIA (2)'!$J$3:$J$51))),(('PUGLIA (2)'!J37-MIN('PUGLIA (2)'!$J$3:$J$51))/(MAX('PUGLIA (2)'!$J$3:$J$51)-MIN('PUGLIA (2)'!$J$3:$J$51))))</f>
        <v>0.80327868852459006</v>
      </c>
      <c r="K90" s="32">
        <f>IF('PUGLIA (2)'!$K$1="-",(('PUGLIA (2)'!K37-MAX('PUGLIA (2)'!$K$3:$K$51))/(MIN('PUGLIA (2)'!$K$3:$K$51)-MAX('PUGLIA (2)'!$K$3:$K$51))),(('PUGLIA (2)'!K37-MIN('PUGLIA (2)'!$K$3:$K$51))/(MAX('PUGLIA (2)'!$K$3:$K$51)-MIN('PUGLIA (2)'!$K$3:$K$51))))</f>
        <v>0.87899655681259192</v>
      </c>
      <c r="L90" s="32">
        <f>IF('PUGLIA (2)'!$L$1="-",(('PUGLIA (2)'!L37-MAX('PUGLIA (2)'!$L$3:$L$51))/(MIN('PUGLIA (2)'!$L$3:$L$51)-MAX('PUGLIA (2)'!$L$3:$L$51))),(('PUGLIA (2)'!L37-MIN('PUGLIA (2)'!$L$3:$L$51))/(MAX('PUGLIA (2)'!$L$3:$L$51)-MIN('PUGLIA (2)'!$L$3:$L$51))))</f>
        <v>0.95126353790613705</v>
      </c>
      <c r="M90" s="32">
        <f>IF('PUGLIA (2)'!$M$1="-",(('PUGLIA (2)'!M37-MAX('PUGLIA (2)'!$M$3:$M$51))/(MIN('PUGLIA (2)'!$M$3:$M$51)-MAX('PUGLIA (2)'!$M$3:$M$51))),(('PUGLIA (2)'!M37-MIN('PUGLIA (2)'!$M$3:$M$51))/(MAX('PUGLIA (2)'!$M$3:$M$51)-MIN('PUGLIA (2)'!$M$3:$M$51))))</f>
        <v>0.55892550577305011</v>
      </c>
      <c r="N90" s="32">
        <f>IF('PUGLIA (2)'!$N$1="-",(('PUGLIA (2)'!N37-MAX('PUGLIA (2)'!$N$3:$N$51))/(MIN('PUGLIA (2)'!$N$3:$N$51)-MAX('PUGLIA (2)'!$N$3:$N$51))),(('PUGLIA (2)'!N37-MIN('PUGLIA (2)'!$N$3:$N$51))/(MAX('PUGLIA (2)'!$N$3:$N$51)-MIN('PUGLIA (2)'!$N$3:$N$51))))</f>
        <v>0.2857142857142857</v>
      </c>
      <c r="O90" s="32">
        <f>IF('PUGLIA (2)'!$O$1="-",(('PUGLIA (2)'!O37-MAX('PUGLIA (2)'!$O$3:$O$51))/(MIN('PUGLIA (2)'!$O$3:$O$51)-MAX('PUGLIA (2)'!$O$3:$O$51))),(('PUGLIA (2)'!O37-MIN('PUGLIA (2)'!$O$3:$O$51))/(MAX('PUGLIA (2)'!$O$3:$O$51)-MIN('PUGLIA (2)'!$O$3:$O$51))))</f>
        <v>0.65791993870905952</v>
      </c>
      <c r="P90" s="32">
        <f>IF('PUGLIA (2)'!$P$1="-",(('PUGLIA (2)'!P37-MAX('PUGLIA (2)'!$P$3:$P$51))/(MIN('PUGLIA (2)'!$P$3:$P$51)-MAX('PUGLIA (2)'!$P$3:$P$51))),(('PUGLIA (2)'!P37-MIN('PUGLIA (2)'!$P$3:$P$51))/(MAX('PUGLIA (2)'!$P$3:$P$51)-MIN('PUGLIA (2)'!$P$3:$P$51))))</f>
        <v>0.7383512544802866</v>
      </c>
      <c r="Q90" s="32">
        <f>IF('PUGLIA (2)'!$Q$1="-",(('PUGLIA (2)'!Q37-MAX('PUGLIA (2)'!$Q$3:$Q$51))/(MIN('PUGLIA (2)'!$Q$3:$Q$51)-MAX('PUGLIA (2)'!$Q$3:$Q$51))),(('PUGLIA (2)'!Q37-MIN('PUGLIA (2)'!$Q$3:$Q$51))/(MAX('PUGLIA (2)'!$Q$3:$Q$51)-MIN('PUGLIA (2)'!$Q$3:$Q$51))))</f>
        <v>0.60895522388059697</v>
      </c>
      <c r="R90" s="32">
        <f>IF('PUGLIA (2)'!$R$1="-",(('PUGLIA (2)'!R37-MAX('PUGLIA (2)'!$R$3:$R$51))/(MIN('PUGLIA (2)'!$R$3:$R$51)-MAX('PUGLIA (2)'!$R$3:$R$51))),(('PUGLIA (2)'!R37-MIN('PUGLIA (2)'!$R$3:$R$51))/(MAX('PUGLIA (2)'!$R$3:$R$51)-MIN('PUGLIA (2)'!$R$3:$R$51))))</f>
        <v>0.35254988913525503</v>
      </c>
      <c r="S90" s="32">
        <f>IF('PUGLIA (2)'!$S$1="-",(('PUGLIA (2)'!S37-MAX('PUGLIA (2)'!$S$3:$S$51))/(MIN('PUGLIA (2)'!$S$3:$S$51)-MAX('PUGLIA (2)'!$S$3:$S$51))),(('PUGLIA (2)'!S37-MIN('PUGLIA (2)'!$S$3:$S$51))/(MAX('PUGLIA (2)'!$S$3:$S$51)-MIN('PUGLIA (2)'!$S$3:$S$51))))</f>
        <v>9.7560975609756101E-2</v>
      </c>
      <c r="T90" s="32">
        <f>IF('PUGLIA (2)'!$T$1="-",(('PUGLIA (2)'!T37-MAX('PUGLIA (2)'!$T$3:$T$51))/(MIN('PUGLIA (2)'!$T$3:$T$51)-MAX('PUGLIA (2)'!$T$3:$T$51))),(('PUGLIA (2)'!T37-MIN('PUGLIA (2)'!$T$3:$T$51))/(MAX('PUGLIA (2)'!$T$3:$T$51)-MIN('PUGLIA (2)'!$T$3:$T$51))))</f>
        <v>0.1764705882352941</v>
      </c>
      <c r="U90" s="32">
        <f>IF('PUGLIA (2)'!$U$1="-",(('PUGLIA (2)'!U37-MAX('PUGLIA (2)'!$U$3:$U$51))/(MIN('PUGLIA (2)'!$U$3:$U$51)-MAX('PUGLIA (2)'!$U$3:$U$51))),(('PUGLIA (2)'!U37-MIN('PUGLIA (2)'!$U$3:$U$51))/(MAX('PUGLIA (2)'!$U$3:$U$51)-MIN('PUGLIA (2)'!$U$3:$U$51))))</f>
        <v>0</v>
      </c>
      <c r="V90" s="32">
        <f>IF('PUGLIA (2)'!$V$1="-",(('PUGLIA (2)'!V37-MAX('PUGLIA (2)'!$V$3:$V$51))/(MIN('PUGLIA (2)'!$V$3:$V$51)-MAX('PUGLIA (2)'!$V$3:$V$51))),(('PUGLIA (2)'!V37-MIN('PUGLIA (2)'!$V$3:$V$51))/(MAX('PUGLIA (2)'!$V$3:$V$51)-MIN('PUGLIA (2)'!$V$3:$V$51))))</f>
        <v>0</v>
      </c>
      <c r="W90" s="32">
        <f>IF('PUGLIA (2)'!$W$1="-",(('PUGLIA (2)'!W37-MAX('PUGLIA (2)'!$W$3:$W$51))/(MIN('PUGLIA (2)'!$W$3:$W$51)-MAX('PUGLIA (2)'!$W$3:$W$51))),(('PUGLIA (2)'!W37-MIN('PUGLIA (2)'!$W$3:$W$51))/(MAX('PUGLIA (2)'!$W$3:$W$51)-MIN('PUGLIA (2)'!$W$3:$W$51))))</f>
        <v>0</v>
      </c>
      <c r="X90" s="32">
        <f>IF('PUGLIA (2)'!$X$1="-",(('PUGLIA (2)'!X37-MAX('PUGLIA (2)'!$X$3:$X$51))/(MIN('PUGLIA (2)'!$X$3:$X$51)-MAX('PUGLIA (2)'!$X$3:$X$51))),(('PUGLIA (2)'!X37-MIN('PUGLIA (2)'!$X$3:$X$51))/(MAX('PUGLIA (2)'!$X$3:$X$51)-MIN('PUGLIA (2)'!$X$3:$X$51))))</f>
        <v>0.29629629629629628</v>
      </c>
      <c r="Y90" s="32">
        <f>IF('PUGLIA (2)'!$Y$1="-",(('PUGLIA (2)'!Y37-MAX('PUGLIA (2)'!$Y$3:$Y$51))/(MIN('PUGLIA (2)'!$Y$3:$Y$51)-MAX('PUGLIA (2)'!$Y$3:$Y$51))),(('PUGLIA (2)'!Y37-MIN('PUGLIA (2)'!$Y$3:$Y$51))/(MAX('PUGLIA (2)'!$Y$3:$Y$51)-MIN('PUGLIA (2)'!$Y$3:$Y$51))))</f>
        <v>0.87929656274980017</v>
      </c>
      <c r="Z90" s="32">
        <f>IF('PUGLIA (2)'!$Z$1="-",(('PUGLIA (2)'!Z37-MAX('PUGLIA (2)'!$Z$3:$Z$51))/(MIN('PUGLIA (2)'!$Z$3:$Z$51)-MAX('PUGLIA (2)'!$Z$3:$Z$51))),(('PUGLIA (2)'!Z37-MIN('PUGLIA (2)'!$Z$3:$Z$51))/(MAX('PUGLIA (2)'!$Z$3:$Z$51)-MIN('PUGLIA (2)'!$Z$3:$Z$51))))</f>
        <v>0.17006802721088438</v>
      </c>
      <c r="AA90" s="32">
        <f>IF('PUGLIA (2)'!$AA$1="-",(('PUGLIA (2)'!AA37-MAX('PUGLIA (2)'!$AA$3:$AA$51))/(MIN('PUGLIA (2)'!$AA$3:$AA$51)-MAX('PUGLIA (2)'!$AA$3:$AA$51))),(('PUGLIA (2)'!AA37-MIN('PUGLIA (2)'!$AA$3:$AA$51))/(MAX('PUGLIA (2)'!$AA$3:$AA$51)-MIN('PUGLIA (2)'!$AA$3:$AA$51))))</f>
        <v>0.18398474737845563</v>
      </c>
      <c r="AB90" s="32">
        <f>IF('PUGLIA (2)'!$AB$1="-",(('PUGLIA (2)'!AB37-MAX('PUGLIA (2)'!$AB$3:$AB$51))/(MIN('PUGLIA (2)'!$AB$3:$AB$51)-MAX('PUGLIA (2)'!$AB$3:$AB$51))),(('PUGLIA (2)'!AB37-MIN('PUGLIA (2)'!$AB$3:$AB$51))/(MAX('PUGLIA (2)'!$AB$3:$AB$51)-MIN('PUGLIA (2)'!$AB$3:$AB$51))))</f>
        <v>1</v>
      </c>
      <c r="AC90" s="32">
        <f>IF('PUGLIA (2)'!$AC$1="-",(('PUGLIA (2)'!AC37-MAX('PUGLIA (2)'!$AC$3:$AC$51))/(MIN('PUGLIA (2)'!$AC$3:$AC$51)-MAX('PUGLIA (2)'!$AC$3:$AC$51))),(('PUGLIA (2)'!AC37-MIN('PUGLIA (2)'!$AC$3:$AC$51))/(MAX('PUGLIA (2)'!$AC$3:$AC$51)-MIN('PUGLIA (2)'!$AC$3:$AC$51))))</f>
        <v>0.59701492537313428</v>
      </c>
      <c r="AD90" s="32">
        <f>IF('PUGLIA (2)'!$AD$1="-",(('PUGLIA (2)'!AD37-MAX('PUGLIA (2)'!$AD$3:$AD$51))/(MIN('PUGLIA (2)'!$AD$3:$AD$51)-MAX('PUGLIA (2)'!$AD$3:$AD$51))),(('PUGLIA (2)'!AD37-MIN('PUGLIA (2)'!$AD$3:$AD$51))/(MAX('PUGLIA (2)'!$AD$3:$AD$51)-MIN('PUGLIA (2)'!$AD$3:$AD$51))))</f>
        <v>0.20838206627680309</v>
      </c>
      <c r="AE90" s="32">
        <f>IF('PUGLIA (2)'!$AE$1="-",(('PUGLIA (2)'!AE37-MAX('PUGLIA (2)'!$AE$3:$AE$51))/(MIN('PUGLIA (2)'!$AE$3:$AE$51)-MAX('PUGLIA (2)'!$AE$3:$AE$51))),(('PUGLIA (2)'!AE37-MIN('PUGLIA (2)'!$AE$3:$AE$51))/(MAX('PUGLIA (2)'!$AE$3:$AE$51)-MIN('PUGLIA (2)'!$AE$3:$AE$51))))</f>
        <v>0</v>
      </c>
      <c r="AF90" s="32">
        <f>IF('PUGLIA (2)'!$AF$1="-",(('PUGLIA (2)'!AF37-MAX('PUGLIA (2)'!$AF$3:$AF$51))/(MIN('PUGLIA (2)'!$AF$3:$AF$51)-MAX('PUGLIA (2)'!$AF$3:$AF$51))),(('PUGLIA (2)'!AF37-MIN('PUGLIA (2)'!$AF$3:$AF$51))/(MAX('PUGLIA (2)'!$AF$3:$AF$51)-MIN('PUGLIA (2)'!$AF$3:$AF$51))))</f>
        <v>0.13452481584349715</v>
      </c>
      <c r="AG90" s="32">
        <f>IF('PUGLIA (2)'!$AG$1="-",(('PUGLIA (2)'!AG37-MAX('PUGLIA (2)'!$AG$3:$AG$51))/(MIN('PUGLIA (2)'!$AG$3:$AG$51)-MAX('PUGLIA (2)'!$AG$3:$AG$51))),(('PUGLIA (2)'!AG37-MIN('PUGLIA (2)'!$AG$3:$AG$51))/(MAX('PUGLIA (2)'!$AG$3:$AG$51)-MIN('PUGLIA (2)'!$AG$3:$AG$51))))</f>
        <v>0.20557491289198609</v>
      </c>
      <c r="AH90" s="32">
        <f>IF('PUGLIA (2)'!$AH$1="-",(('PUGLIA (2)'!AH37-MAX('PUGLIA (2)'!$AH$3:$AH$51))/(MIN('PUGLIA (2)'!$AH$3:$AH$51)-MAX('PUGLIA (2)'!$AH$3:$AH$51))),(('PUGLIA (2)'!AH72-MIN('PUGLIA (2)'!$AH$3:$AH$51))/(MAX('PUGLIA (2)'!$AH$3:$AH$51)-MIN('PUGLIA (2)'!$AH$3:$AH$51))))</f>
        <v>0.5741744701823559</v>
      </c>
      <c r="AI90" s="32">
        <f>IF('PUGLIA (2)'!$AI$1="-",(('PUGLIA (2)'!AI37-MAX('PUGLIA (2)'!$AI$3:$AI$51))/(MIN('PUGLIA (2)'!$AI$3:$AI$51)-MAX('PUGLIA (2)'!$AI$3:$AI$51))),(('PUGLIA (2)'!AI37-MIN('PUGLIA (2)'!$AI$3:$AI$51))/(MAX('PUGLIA (2)'!$AI$3:$AI$51)-MIN('PUGLIA (2)'!$AI$3:$AI$51))))</f>
        <v>0.29213483146067415</v>
      </c>
      <c r="AJ90" s="32">
        <f>IF('PUGLIA (2)'!$AJ$1="-",(('PUGLIA (2)'!AJ37-MAX('PUGLIA (2)'!$AJ$3:$AJ$51))/(MIN('PUGLIA (2)'!$AJ$3:$AJ$51)-MAX('PUGLIA (2)'!$AJ$3:$AJ$51))),(('PUGLIA (2)'!AJ37-MIN('PUGLIA (2)'!$AJ$3:$AJ$51))/(MAX('PUGLIA (2)'!$AJ$3:$AJ$51)-MIN('PUGLIA (2)'!$AJ$3:$AJ$51))))</f>
        <v>0.80208286774236792</v>
      </c>
      <c r="AK90" s="32">
        <f>IF('PUGLIA (2)'!$AK$1="-",(('PUGLIA (2)'!AK37-MAX('PUGLIA (2)'!$AK$3:$AK$51))/(MIN('PUGLIA (2)'!$AK$3:$AK$51)-MAX('PUGLIA (2)'!$AK$3:$AK$51))),(('PUGLIA (2)'!AK37-MIN('PUGLIA (2)'!$AK$3:$AK$51))/(MAX('PUGLIA (2)'!$AK$3:$AK$51)-MIN('PUGLIA (2)'!$AK$3:$AK$51))))</f>
        <v>0.7023086269744836</v>
      </c>
      <c r="AL90" s="32">
        <f>IF('PUGLIA (2)'!$AL$1="-",(('PUGLIA (2)'!AL37-MAX('PUGLIA (2)'!$AL$3:$AL$51))/(MIN('PUGLIA (2)'!$AL$3:$AL$51)-MAX('PUGLIA (2)'!$AL$3:$AL$51))),(('PUGLIA (2)'!AL37-MIN('PUGLIA (2)'!$AL$3:$AL$51))/(MAX('PUGLIA (2)'!$AL$3:$AL$51)-MIN('PUGLIA (2)'!$AL$3:$AL$51))))</f>
        <v>0.1857894736842105</v>
      </c>
      <c r="AM90" s="32">
        <f>IF('PUGLIA (2)'!$AM$1="-",(('PUGLIA (2)'!AM37-MAX('PUGLIA (2)'!$AM$3:$AM$51))/(MIN('PUGLIA (2)'!$AM$3:$AM$51)-MAX('PUGLIA (2)'!$AM$3:$AM$51))),(('PUGLIA (2)'!AM37-MIN('PUGLIA (2)'!$AM$3:$AM$51))/(MAX('PUGLIA (2)'!$AM$3:$AM$51)-MIN('PUGLIA (2)'!$AM$3:$AM$51))))</f>
        <v>0.5</v>
      </c>
      <c r="AN90" s="32">
        <f>IF('PUGLIA (2)'!$AN$1="-",(('PUGLIA (2)'!AN37-MAX('PUGLIA (2)'!$AN$3:$AN$51))/(MIN('PUGLIA (2)'!$AN$3:$AN$51)-MAX('PUGLIA (2)'!$AN$3:$AN$51))),(('PUGLIA (2)'!AN37-MIN('PUGLIA (2)'!$AN$3:$AN$51))/(MAX('PUGLIA (2)'!$AN$3:$AN$51)-MIN('PUGLIA (2)'!$AN$3:$AN$51))))</f>
        <v>0.1111111111111111</v>
      </c>
      <c r="AO90" s="32">
        <f>IF('PUGLIA (2)'!$AO$1="-",(('PUGLIA (2)'!AO37-MAX('PUGLIA (2)'!$AO$3:$AO$51))/(MIN('PUGLIA (2)'!$AO$3:$AO$51)-MAX('PUGLIA (2)'!$AO$3:$AO$51))),(('PUGLIA (2)'!AO37-MIN('PUGLIA (2)'!$AO$3:$AO$51))/(MAX('PUGLIA (2)'!$AO$3:$AO$51)-MIN('PUGLIA (2)'!$AO$3:$AO$51))))</f>
        <v>0.1984126984126984</v>
      </c>
      <c r="AP90" s="32">
        <f>IF('PUGLIA (2)'!$AP$1="-",(('PUGLIA (2)'!AP37-MAX('PUGLIA (2)'!$AP$3:$AP$51))/(MIN('PUGLIA (2)'!$AP$3:$AP$51)-MAX('PUGLIA (2)'!$AP$3:$AP$51))),(('PUGLIA (2)'!AP37-MIN('PUGLIA (2)'!$AP$3:$AP$51))/(MAX('PUGLIA (2)'!$AP$3:$AP$51)-MIN('PUGLIA (2)'!$AP$3:$AP$51))))</f>
        <v>0</v>
      </c>
      <c r="AQ90" s="32">
        <f>IF('PUGLIA (2)'!$AQ$1="-",(('PUGLIA (2)'!AQ37-MAX('PUGLIA (2)'!$AQ$3:$AQ$51))/(MIN('PUGLIA (2)'!$AQ$3:$AQ$51)-MAX('PUGLIA (2)'!$AQ$3:$AQ$51))),(('PUGLIA (2)'!AQ37-MIN('PUGLIA (2)'!$AQ$3:$AQ$51))/(MAX('PUGLIA (2)'!$AQ$3:$AQ$51)-MIN('PUGLIA (2)'!$AQ$3:$AQ$51))))</f>
        <v>2.9806259314456036E-3</v>
      </c>
      <c r="AR90" s="32">
        <f>IF('PUGLIA (2)'!$AR$1="-",(('PUGLIA (2)'!AR37-MAX('PUGLIA (2)'!$AR$3:$AR$51))/(MIN('PUGLIA (2)'!$AR$3:$AR$51)-MAX('PUGLIA (2)'!$AR$3:$AR$51))),(('PUGLIA (2)'!AR37-MIN('PUGLIA (2)'!$AR$3:$AR$51))/(MAX('PUGLIA (2)'!$AR$3:$AR$51)-MIN('PUGLIA (2)'!$AR$3:$AR$51))))</f>
        <v>3.1965903036760787E-3</v>
      </c>
      <c r="AS90" s="32">
        <f>IF('PUGLIA (2)'!$AS$1="-",(('PUGLIA (2)'!AS37-MAX('PUGLIA (2)'!$AS$3:$AS$51))/(MIN('PUGLIA (2)'!$AS$3:$AS$51)-MAX('PUGLIA (2)'!$AS$3:$AS$51))),(('PUGLIA (2)'!AS37-MIN('PUGLIA (2)'!$AS$3:$AS$51))/(MAX('PUGLIA (2)'!$AS$3:$AS$51)-MIN('PUGLIA (2)'!$AS$3:$AS$51))))</f>
        <v>0.73901261052084133</v>
      </c>
      <c r="AT90" s="32">
        <f>IF('PUGLIA (2)'!$AT$1="-",(('PUGLIA (2)'!AT37-MAX('PUGLIA (2)'!$AT$3:$AT$51))/(MIN('PUGLIA (2)'!$AT$3:$AT$51)-MAX('PUGLIA (2)'!$AT$3:$AT$51))),(('PUGLIA (2)'!AT37-MIN('PUGLIA (2)'!$AT$3:$AT$51))/(MAX('PUGLIA (2)'!$AT$3:$AT$51)-MIN('PUGLIA (2)'!$AT$3:$AT$51))))</f>
        <v>0.72568661417023239</v>
      </c>
      <c r="AU90" s="32">
        <f>IF('PUGLIA (2)'!$AU$1="-",(('PUGLIA (2)'!AU37-MAX('PUGLIA (2)'!$AU$3:$AU$51))/(MIN('PUGLIA (2)'!$AU$3:$AU$51)-MAX('PUGLIA (2)'!$AU$3:$AU$51))),(('PUGLIA (2)'!AU37-MIN('PUGLIA (2)'!$AU$3:$AU$51))/(MAX('PUGLIA (2)'!$AU$3:$AU$51)-MIN('PUGLIA (2)'!$AU$3:$AU$51))))</f>
        <v>0.50943396226415094</v>
      </c>
      <c r="AV90" s="32">
        <f>IF('PUGLIA (2)'!$AV$1="-",(('PUGLIA (2)'!AV37-MAX('PUGLIA (2)'!$AV$3:$AV$51))/(MIN('PUGLIA (2)'!$AV$3:$AV$51)-MAX('PUGLIA (2)'!$AV$3:$AV$51))),(('PUGLIA (2)'!AV37-MIN('PUGLIA (2)'!$AV$3:$AV$51))/(MAX('PUGLIA (2)'!$AV$3:$AV$51)-MIN('PUGLIA (2)'!$AV$3:$AV$51))))</f>
        <v>1.8753077650867599E-2</v>
      </c>
      <c r="AW90" s="32">
        <f>IF('PUGLIA (2)'!$AW$1="-",(('PUGLIA (2)'!AW37-MAX('PUGLIA (2)'!$AW$3:$AW$51))/(MIN('PUGLIA (2)'!$AW$3:$AW$51)-MAX('PUGLIA (2)'!$AW$3:$AW$51))),(('PUGLIA (2)'!AW37-MIN('PUGLIA (2)'!$AW$3:$AW$51))/(MAX('PUGLIA (2)'!$AW$3:$AW$51)-MIN('PUGLIA (2)'!$AW$3:$AW$51))))</f>
        <v>0.909090909</v>
      </c>
      <c r="AX90" s="32">
        <f>IF('PUGLIA (2)'!$AX$1="-",(('PUGLIA (2)'!AX37-MAX('PUGLIA (2)'!$AX$3:$AX$51))/(MIN('PUGLIA (2)'!$AX$3:$AX$51)-MAX('PUGLIA (2)'!$AX$3:$AX$51))),(('PUGLIA (2)'!AX37-MIN('PUGLIA (2)'!$AX$3:$AX$51))/(MAX('PUGLIA (2)'!$AX$3:$AX$51)-MIN('PUGLIA (2)'!$AX$3:$AX$51))))</f>
        <v>0.47468354430379744</v>
      </c>
      <c r="AY90" s="32">
        <f>IF('PUGLIA (2)'!$AY$1="-",(('PUGLIA (2)'!AY37-MAX('PUGLIA (2)'!$AY$3:$AY$51))/(MIN('PUGLIA (2)'!$AY$3:$AY$51)-MAX('PUGLIA (2)'!$AY$3:$AY$51))),(('PUGLIA (2)'!AY37-MIN('PUGLIA (2)'!$AY$3:$AY$51))/(MAX('PUGLIA (2)'!$AY$3:$AY$51)-MIN('PUGLIA (2)'!$AY$3:$AY$51))))</f>
        <v>0.82523729759910669</v>
      </c>
      <c r="AZ90" s="32">
        <f>IF('PUGLIA (2)'!$AZ$1="-",(('PUGLIA (2)'!AZ37-MAX('PUGLIA (2)'!$AZ$3:$AZ$51))/(MIN('PUGLIA (2)'!$AZ$3:$AZ$51)-MAX('PUGLIA (2)'!$AZ$3:$AZ$51))),(('PUGLIA (2)'!AZ37-MIN('PUGLIA (2)'!$AZ$3:$AZ$51))/(MAX('PUGLIA (2)'!$AZ$3:$AZ$51)-MIN('PUGLIA (2)'!$AZ$3:$AZ$51))))</f>
        <v>0.3241935483870968</v>
      </c>
      <c r="BA90" s="32">
        <f>IF('PUGLIA (2)'!$BA$1="-",(('PUGLIA (2)'!BA37-MAX('PUGLIA (2)'!$BA$3:$BA$51))/(MIN('PUGLIA (2)'!$BA$3:$BA$51)-MAX('PUGLIA (2)'!$BA$3:$BA$51))),(('PUGLIA (2)'!BA37-MIN('PUGLIA (2)'!$BA$3:$BA$51))/(MAX('PUGLIA (2)'!$BA$3:$BA$51)-MIN('PUGLIA (2)'!$BA$3:$BA$51))))</f>
        <v>0.33333333333333337</v>
      </c>
      <c r="BC90" s="32">
        <f>IF('PUGLIA (2)'!$BC$1="-",(('PUGLIA (2)'!BC37-MAX('PUGLIA (2)'!$BC$3:$BC$51))/(MIN('PUGLIA (2)'!$BC$3:$BC$51)-MAX('PUGLIA (2)'!$BC$3:$BC$51))),(('PUGLIA (2)'!BC37-MIN('PUGLIA (2)'!$BC$3:$BC$51))/(MAX('PUGLIA (2)'!$BC$3:$BC$51)-MIN('PUGLIA (2)'!$BC$3:$BC$51))))</f>
        <v>0.101364522417154</v>
      </c>
      <c r="BD90" s="32">
        <f>IF('PUGLIA (2)'!$BD$1="-",(('PUGLIA (2)'!BD37-MAX('PUGLIA (2)'!$BD$3:$BD$51))/(MIN('PUGLIA (2)'!$BD$3:$BD$51)-MAX('PUGLIA (2)'!$BD$3:$BD$51))),(('PUGLIA (2)'!BD37-MIN('PUGLIA (2)'!$BD$3:$BD$51))/(MAX('PUGLIA (2)'!$BD$3:$BD$51)-MIN('PUGLIA (2)'!$BD$3:$BD$51))))</f>
        <v>0.4431818187499999</v>
      </c>
    </row>
    <row r="91" spans="1:56" ht="13.8" customHeight="1" x14ac:dyDescent="0.3">
      <c r="A91" s="32">
        <f t="shared" si="4"/>
        <v>75052</v>
      </c>
      <c r="B91" s="32" t="str">
        <f t="shared" si="3"/>
        <v>NARDÒ</v>
      </c>
      <c r="C91" s="32" t="str">
        <f t="shared" si="3"/>
        <v>PUGLIA</v>
      </c>
      <c r="D91" s="32">
        <f t="shared" si="3"/>
        <v>148900</v>
      </c>
      <c r="E91" s="32">
        <f t="shared" si="3"/>
        <v>3</v>
      </c>
      <c r="F91" s="32" t="str">
        <f t="shared" si="3"/>
        <v>B</v>
      </c>
      <c r="G91" s="32">
        <f>IF('PUGLIA (2)'!$G$1="-",(('PUGLIA (2)'!G38-MAX('PUGLIA (2)'!$G$3:$G$51))/(MIN('PUGLIA (2)'!$G$3:$G$51)-MAX('PUGLIA (2)'!$G$3:$G$51))),(('PUGLIA (2)'!G38-MIN('PUGLIA (2)'!$G$3:$G$51))/(MAX('PUGLIA (2)'!$G$3:$G$51)-MIN('PUGLIA (2)'!$G$3:$G$51))))</f>
        <v>0.64</v>
      </c>
      <c r="H91" s="32">
        <f>IF('PUGLIA (2)'!$H$1="-",(('PUGLIA (2)'!H38-MAX('PUGLIA (2)'!$H$3:$H$51))/(MIN('PUGLIA (2)'!$H$3:$H$51)-MAX('PUGLIA (2)'!$H$3:$H$51))),(('PUGLIA (2)'!H38-MIN('PUGLIA (2)'!$H$3:$H$51))/(MAX('PUGLIA (2)'!$H$3:$H$51)-MIN('PUGLIA (2)'!$H$3:$H$51))))</f>
        <v>0.21739130434782605</v>
      </c>
      <c r="I91" s="32">
        <f>IF('PUGLIA (2)'!$I$1="-",(('PUGLIA (2)'!I38-MAX('PUGLIA (2)'!$I$3:$I$51))/(MIN('PUGLIA (2)'!$I$3:$I$51)-MAX('PUGLIA (2)'!$I$3:$I$51))),(('PUGLIA (2)'!I38-MIN('PUGLIA (2)'!$I$3:$I$51))/(MAX('PUGLIA (2)'!$I$3:$I$51)-MIN('PUGLIA (2)'!$I$3:$I$51))))</f>
        <v>0.88069251035001883</v>
      </c>
      <c r="J91" s="32">
        <f>IF('PUGLIA (2)'!$J$1="-",(('PUGLIA (2)'!J38-MAX('PUGLIA (2)'!$J$3:$J$51))/(MIN('PUGLIA (2)'!$J$3:$J$51)-MAX('PUGLIA (2)'!$J$3:$J$51))),(('PUGLIA (2)'!J38-MIN('PUGLIA (2)'!$J$3:$J$51))/(MAX('PUGLIA (2)'!$J$3:$J$51)-MIN('PUGLIA (2)'!$J$3:$J$51))))</f>
        <v>0.82764731945059811</v>
      </c>
      <c r="K91" s="32">
        <f>IF('PUGLIA (2)'!$K$1="-",(('PUGLIA (2)'!K38-MAX('PUGLIA (2)'!$K$3:$K$51))/(MIN('PUGLIA (2)'!$K$3:$K$51)-MAX('PUGLIA (2)'!$K$3:$K$51))),(('PUGLIA (2)'!K38-MIN('PUGLIA (2)'!$K$3:$K$51))/(MAX('PUGLIA (2)'!$K$3:$K$51)-MIN('PUGLIA (2)'!$K$3:$K$51))))</f>
        <v>0.87407771765863251</v>
      </c>
      <c r="L91" s="32">
        <f>IF('PUGLIA (2)'!$L$1="-",(('PUGLIA (2)'!L38-MAX('PUGLIA (2)'!$L$3:$L$51))/(MIN('PUGLIA (2)'!$L$3:$L$51)-MAX('PUGLIA (2)'!$L$3:$L$51))),(('PUGLIA (2)'!L38-MIN('PUGLIA (2)'!$L$3:$L$51))/(MAX('PUGLIA (2)'!$L$3:$L$51)-MIN('PUGLIA (2)'!$L$3:$L$51))))</f>
        <v>0.81046931407942202</v>
      </c>
      <c r="M91" s="32">
        <f>IF('PUGLIA (2)'!$M$1="-",(('PUGLIA (2)'!M38-MAX('PUGLIA (2)'!$M$3:$M$51))/(MIN('PUGLIA (2)'!$M$3:$M$51)-MAX('PUGLIA (2)'!$M$3:$M$51))),(('PUGLIA (2)'!M38-MIN('PUGLIA (2)'!$M$3:$M$51))/(MAX('PUGLIA (2)'!$M$3:$M$51)-MIN('PUGLIA (2)'!$M$3:$M$51))))</f>
        <v>0.12447402968997207</v>
      </c>
      <c r="N91" s="32">
        <f>IF('PUGLIA (2)'!$N$1="-",(('PUGLIA (2)'!N38-MAX('PUGLIA (2)'!$N$3:$N$51))/(MIN('PUGLIA (2)'!$N$3:$N$51)-MAX('PUGLIA (2)'!$N$3:$N$51))),(('PUGLIA (2)'!N38-MIN('PUGLIA (2)'!$N$3:$N$51))/(MAX('PUGLIA (2)'!$N$3:$N$51)-MIN('PUGLIA (2)'!$N$3:$N$51))))</f>
        <v>0.5714285714285714</v>
      </c>
      <c r="O91" s="32">
        <f>IF('PUGLIA (2)'!$O$1="-",(('PUGLIA (2)'!O38-MAX('PUGLIA (2)'!$O$3:$O$51))/(MIN('PUGLIA (2)'!$O$3:$O$51)-MAX('PUGLIA (2)'!$O$3:$O$51))),(('PUGLIA (2)'!O38-MIN('PUGLIA (2)'!$O$3:$O$51))/(MAX('PUGLIA (2)'!$O$3:$O$51)-MIN('PUGLIA (2)'!$O$3:$O$51))))</f>
        <v>0.89216625167592423</v>
      </c>
      <c r="P91" s="32">
        <f>IF('PUGLIA (2)'!$P$1="-",(('PUGLIA (2)'!P38-MAX('PUGLIA (2)'!$P$3:$P$51))/(MIN('PUGLIA (2)'!$P$3:$P$51)-MAX('PUGLIA (2)'!$P$3:$P$51))),(('PUGLIA (2)'!P38-MIN('PUGLIA (2)'!$P$3:$P$51))/(MAX('PUGLIA (2)'!$P$3:$P$51)-MIN('PUGLIA (2)'!$P$3:$P$51))))</f>
        <v>0.50896057347670243</v>
      </c>
      <c r="Q91" s="32">
        <f>IF('PUGLIA (2)'!$Q$1="-",(('PUGLIA (2)'!Q38-MAX('PUGLIA (2)'!$Q$3:$Q$51))/(MIN('PUGLIA (2)'!$Q$3:$Q$51)-MAX('PUGLIA (2)'!$Q$3:$Q$51))),(('PUGLIA (2)'!Q38-MIN('PUGLIA (2)'!$Q$3:$Q$51))/(MAX('PUGLIA (2)'!$Q$3:$Q$51)-MIN('PUGLIA (2)'!$Q$3:$Q$51))))</f>
        <v>0.38184079601990051</v>
      </c>
      <c r="R91" s="32">
        <f>IF('PUGLIA (2)'!$R$1="-",(('PUGLIA (2)'!R38-MAX('PUGLIA (2)'!$R$3:$R$51))/(MIN('PUGLIA (2)'!$R$3:$R$51)-MAX('PUGLIA (2)'!$R$3:$R$51))),(('PUGLIA (2)'!R38-MIN('PUGLIA (2)'!$R$3:$R$51))/(MAX('PUGLIA (2)'!$R$3:$R$51)-MIN('PUGLIA (2)'!$R$3:$R$51))))</f>
        <v>0.3824833702882483</v>
      </c>
      <c r="S91" s="32">
        <f>IF('PUGLIA (2)'!$S$1="-",(('PUGLIA (2)'!S38-MAX('PUGLIA (2)'!$S$3:$S$51))/(MIN('PUGLIA (2)'!$S$3:$S$51)-MAX('PUGLIA (2)'!$S$3:$S$51))),(('PUGLIA (2)'!S38-MIN('PUGLIA (2)'!$S$3:$S$51))/(MAX('PUGLIA (2)'!$S$3:$S$51)-MIN('PUGLIA (2)'!$S$3:$S$51))))</f>
        <v>8.5365853658536592E-2</v>
      </c>
      <c r="T91" s="32">
        <f>IF('PUGLIA (2)'!$T$1="-",(('PUGLIA (2)'!T38-MAX('PUGLIA (2)'!$T$3:$T$51))/(MIN('PUGLIA (2)'!$T$3:$T$51)-MAX('PUGLIA (2)'!$T$3:$T$51))),(('PUGLIA (2)'!T38-MIN('PUGLIA (2)'!$T$3:$T$51))/(MAX('PUGLIA (2)'!$T$3:$T$51)-MIN('PUGLIA (2)'!$T$3:$T$51))))</f>
        <v>7.3529411764705885E-2</v>
      </c>
      <c r="U91" s="32">
        <f>IF('PUGLIA (2)'!$U$1="-",(('PUGLIA (2)'!U38-MAX('PUGLIA (2)'!$U$3:$U$51))/(MIN('PUGLIA (2)'!$U$3:$U$51)-MAX('PUGLIA (2)'!$U$3:$U$51))),(('PUGLIA (2)'!U38-MIN('PUGLIA (2)'!$U$3:$U$51))/(MAX('PUGLIA (2)'!$U$3:$U$51)-MIN('PUGLIA (2)'!$U$3:$U$51))))</f>
        <v>0</v>
      </c>
      <c r="V91" s="32">
        <f>IF('PUGLIA (2)'!$V$1="-",(('PUGLIA (2)'!V38-MAX('PUGLIA (2)'!$V$3:$V$51))/(MIN('PUGLIA (2)'!$V$3:$V$51)-MAX('PUGLIA (2)'!$V$3:$V$51))),(('PUGLIA (2)'!V38-MIN('PUGLIA (2)'!$V$3:$V$51))/(MAX('PUGLIA (2)'!$V$3:$V$51)-MIN('PUGLIA (2)'!$V$3:$V$51))))</f>
        <v>0</v>
      </c>
      <c r="W91" s="32">
        <f>IF('PUGLIA (2)'!$W$1="-",(('PUGLIA (2)'!W38-MAX('PUGLIA (2)'!$W$3:$W$51))/(MIN('PUGLIA (2)'!$W$3:$W$51)-MAX('PUGLIA (2)'!$W$3:$W$51))),(('PUGLIA (2)'!W38-MIN('PUGLIA (2)'!$W$3:$W$51))/(MAX('PUGLIA (2)'!$W$3:$W$51)-MIN('PUGLIA (2)'!$W$3:$W$51))))</f>
        <v>0</v>
      </c>
      <c r="X91" s="32">
        <f>IF('PUGLIA (2)'!$X$1="-",(('PUGLIA (2)'!X38-MAX('PUGLIA (2)'!$X$3:$X$51))/(MIN('PUGLIA (2)'!$X$3:$X$51)-MAX('PUGLIA (2)'!$X$3:$X$51))),(('PUGLIA (2)'!X38-MIN('PUGLIA (2)'!$X$3:$X$51))/(MAX('PUGLIA (2)'!$X$3:$X$51)-MIN('PUGLIA (2)'!$X$3:$X$51))))</f>
        <v>0.22222222222222221</v>
      </c>
      <c r="Y91" s="32">
        <f>IF('PUGLIA (2)'!$Y$1="-",(('PUGLIA (2)'!Y38-MAX('PUGLIA (2)'!$Y$3:$Y$51))/(MIN('PUGLIA (2)'!$Y$3:$Y$51)-MAX('PUGLIA (2)'!$Y$3:$Y$51))),(('PUGLIA (2)'!Y38-MIN('PUGLIA (2)'!$Y$3:$Y$51))/(MAX('PUGLIA (2)'!$Y$3:$Y$51)-MIN('PUGLIA (2)'!$Y$3:$Y$51))))</f>
        <v>1</v>
      </c>
      <c r="Z91" s="32">
        <f>IF('PUGLIA (2)'!$Z$1="-",(('PUGLIA (2)'!Z38-MAX('PUGLIA (2)'!$Z$3:$Z$51))/(MIN('PUGLIA (2)'!$Z$3:$Z$51)-MAX('PUGLIA (2)'!$Z$3:$Z$51))),(('PUGLIA (2)'!Z38-MIN('PUGLIA (2)'!$Z$3:$Z$51))/(MAX('PUGLIA (2)'!$Z$3:$Z$51)-MIN('PUGLIA (2)'!$Z$3:$Z$51))))</f>
        <v>0.3894557823129251</v>
      </c>
      <c r="AA91" s="32">
        <f>IF('PUGLIA (2)'!$AA$1="-",(('PUGLIA (2)'!AA38-MAX('PUGLIA (2)'!$AA$3:$AA$51))/(MIN('PUGLIA (2)'!$AA$3:$AA$51)-MAX('PUGLIA (2)'!$AA$3:$AA$51))),(('PUGLIA (2)'!AA38-MIN('PUGLIA (2)'!$AA$3:$AA$51))/(MAX('PUGLIA (2)'!$AA$3:$AA$51)-MIN('PUGLIA (2)'!$AA$3:$AA$51))))</f>
        <v>0.25452812202097236</v>
      </c>
      <c r="AB91" s="32">
        <f>IF('PUGLIA (2)'!$AB$1="-",(('PUGLIA (2)'!AB38-MAX('PUGLIA (2)'!$AB$3:$AB$51))/(MIN('PUGLIA (2)'!$AB$3:$AB$51)-MAX('PUGLIA (2)'!$AB$3:$AB$51))),(('PUGLIA (2)'!AB38-MIN('PUGLIA (2)'!$AB$3:$AB$51))/(MAX('PUGLIA (2)'!$AB$3:$AB$51)-MIN('PUGLIA (2)'!$AB$3:$AB$51))))</f>
        <v>0.56110809342748502</v>
      </c>
      <c r="AC91" s="32">
        <f>IF('PUGLIA (2)'!$AC$1="-",(('PUGLIA (2)'!AC38-MAX('PUGLIA (2)'!$AC$3:$AC$51))/(MIN('PUGLIA (2)'!$AC$3:$AC$51)-MAX('PUGLIA (2)'!$AC$3:$AC$51))),(('PUGLIA (2)'!AC38-MIN('PUGLIA (2)'!$AC$3:$AC$51))/(MAX('PUGLIA (2)'!$AC$3:$AC$51)-MIN('PUGLIA (2)'!$AC$3:$AC$51))))</f>
        <v>0.60199004975124382</v>
      </c>
      <c r="AD91" s="32">
        <f>IF('PUGLIA (2)'!$AD$1="-",(('PUGLIA (2)'!AD38-MAX('PUGLIA (2)'!$AD$3:$AD$51))/(MIN('PUGLIA (2)'!$AD$3:$AD$51)-MAX('PUGLIA (2)'!$AD$3:$AD$51))),(('PUGLIA (2)'!AD38-MIN('PUGLIA (2)'!$AD$3:$AD$51))/(MAX('PUGLIA (2)'!$AD$3:$AD$51)-MIN('PUGLIA (2)'!$AD$3:$AD$51))))</f>
        <v>0.11306042884990254</v>
      </c>
      <c r="AE91" s="32">
        <f>IF('PUGLIA (2)'!$AE$1="-",(('PUGLIA (2)'!AE38-MAX('PUGLIA (2)'!$AE$3:$AE$51))/(MIN('PUGLIA (2)'!$AE$3:$AE$51)-MAX('PUGLIA (2)'!$AE$3:$AE$51))),(('PUGLIA (2)'!AE38-MIN('PUGLIA (2)'!$AE$3:$AE$51))/(MAX('PUGLIA (2)'!$AE$3:$AE$51)-MIN('PUGLIA (2)'!$AE$3:$AE$51))))</f>
        <v>0.22222222222222221</v>
      </c>
      <c r="AF91" s="32">
        <f>IF('PUGLIA (2)'!$AF$1="-",(('PUGLIA (2)'!AF38-MAX('PUGLIA (2)'!$AF$3:$AF$51))/(MIN('PUGLIA (2)'!$AF$3:$AF$51)-MAX('PUGLIA (2)'!$AF$3:$AF$51))),(('PUGLIA (2)'!AF38-MIN('PUGLIA (2)'!$AF$3:$AF$51))/(MAX('PUGLIA (2)'!$AF$3:$AF$51)-MIN('PUGLIA (2)'!$AF$3:$AF$51))))</f>
        <v>0.37676609105180536</v>
      </c>
      <c r="AG91" s="32">
        <f>IF('PUGLIA (2)'!$AG$1="-",(('PUGLIA (2)'!AG38-MAX('PUGLIA (2)'!$AG$3:$AG$51))/(MIN('PUGLIA (2)'!$AG$3:$AG$51)-MAX('PUGLIA (2)'!$AG$3:$AG$51))),(('PUGLIA (2)'!AG38-MIN('PUGLIA (2)'!$AG$3:$AG$51))/(MAX('PUGLIA (2)'!$AG$3:$AG$51)-MIN('PUGLIA (2)'!$AG$3:$AG$51))))</f>
        <v>0.14634146341463411</v>
      </c>
      <c r="AH91" s="32">
        <f>IF('PUGLIA (2)'!$AH$1="-",(('PUGLIA (2)'!AH38-MAX('PUGLIA (2)'!$AH$3:$AH$51))/(MIN('PUGLIA (2)'!$AH$3:$AH$51)-MAX('PUGLIA (2)'!$AH$3:$AH$51))),(('PUGLIA (2)'!AH73-MIN('PUGLIA (2)'!$AH$3:$AH$51))/(MAX('PUGLIA (2)'!$AH$3:$AH$51)-MIN('PUGLIA (2)'!$AH$3:$AH$51))))</f>
        <v>0.41005421389847208</v>
      </c>
      <c r="AI91" s="32">
        <f>IF('PUGLIA (2)'!$AI$1="-",(('PUGLIA (2)'!AI38-MAX('PUGLIA (2)'!$AI$3:$AI$51))/(MIN('PUGLIA (2)'!$AI$3:$AI$51)-MAX('PUGLIA (2)'!$AI$3:$AI$51))),(('PUGLIA (2)'!AI38-MIN('PUGLIA (2)'!$AI$3:$AI$51))/(MAX('PUGLIA (2)'!$AI$3:$AI$51)-MIN('PUGLIA (2)'!$AI$3:$AI$51))))</f>
        <v>0.2584269662921348</v>
      </c>
      <c r="AJ91" s="32">
        <f>IF('PUGLIA (2)'!$AJ$1="-",(('PUGLIA (2)'!AJ38-MAX('PUGLIA (2)'!$AJ$3:$AJ$51))/(MIN('PUGLIA (2)'!$AJ$3:$AJ$51)-MAX('PUGLIA (2)'!$AJ$3:$AJ$51))),(('PUGLIA (2)'!AJ38-MIN('PUGLIA (2)'!$AJ$3:$AJ$51))/(MAX('PUGLIA (2)'!$AJ$3:$AJ$51)-MIN('PUGLIA (2)'!$AJ$3:$AJ$51))))</f>
        <v>0.75238010101461583</v>
      </c>
      <c r="AK91" s="32">
        <f>IF('PUGLIA (2)'!$AK$1="-",(('PUGLIA (2)'!AK38-MAX('PUGLIA (2)'!$AK$3:$AK$51))/(MIN('PUGLIA (2)'!$AK$3:$AK$51)-MAX('PUGLIA (2)'!$AK$3:$AK$51))),(('PUGLIA (2)'!AK38-MIN('PUGLIA (2)'!$AK$3:$AK$51))/(MAX('PUGLIA (2)'!$AK$3:$AK$51)-MIN('PUGLIA (2)'!$AK$3:$AK$51))))</f>
        <v>0.7679222357229647</v>
      </c>
      <c r="AL91" s="32">
        <f>IF('PUGLIA (2)'!$AL$1="-",(('PUGLIA (2)'!AL38-MAX('PUGLIA (2)'!$AL$3:$AL$51))/(MIN('PUGLIA (2)'!$AL$3:$AL$51)-MAX('PUGLIA (2)'!$AL$3:$AL$51))),(('PUGLIA (2)'!AL38-MIN('PUGLIA (2)'!$AL$3:$AL$51))/(MAX('PUGLIA (2)'!$AL$3:$AL$51)-MIN('PUGLIA (2)'!$AL$3:$AL$51))))</f>
        <v>0.10526315789473684</v>
      </c>
      <c r="AM91" s="32">
        <f>IF('PUGLIA (2)'!$AM$1="-",(('PUGLIA (2)'!AM38-MAX('PUGLIA (2)'!$AM$3:$AM$51))/(MIN('PUGLIA (2)'!$AM$3:$AM$51)-MAX('PUGLIA (2)'!$AM$3:$AM$51))),(('PUGLIA (2)'!AM38-MIN('PUGLIA (2)'!$AM$3:$AM$51))/(MAX('PUGLIA (2)'!$AM$3:$AM$51)-MIN('PUGLIA (2)'!$AM$3:$AM$51))))</f>
        <v>0.5</v>
      </c>
      <c r="AN91" s="32">
        <f>IF('PUGLIA (2)'!$AN$1="-",(('PUGLIA (2)'!AN38-MAX('PUGLIA (2)'!$AN$3:$AN$51))/(MIN('PUGLIA (2)'!$AN$3:$AN$51)-MAX('PUGLIA (2)'!$AN$3:$AN$51))),(('PUGLIA (2)'!AN38-MIN('PUGLIA (2)'!$AN$3:$AN$51))/(MAX('PUGLIA (2)'!$AN$3:$AN$51)-MIN('PUGLIA (2)'!$AN$3:$AN$51))))</f>
        <v>0.22222222222222221</v>
      </c>
      <c r="AO91" s="32">
        <f>IF('PUGLIA (2)'!$AO$1="-",(('PUGLIA (2)'!AO38-MAX('PUGLIA (2)'!$AO$3:$AO$51))/(MIN('PUGLIA (2)'!$AO$3:$AO$51)-MAX('PUGLIA (2)'!$AO$3:$AO$51))),(('PUGLIA (2)'!AO38-MIN('PUGLIA (2)'!$AO$3:$AO$51))/(MAX('PUGLIA (2)'!$AO$3:$AO$51)-MIN('PUGLIA (2)'!$AO$3:$AO$51))))</f>
        <v>0.10317460317460318</v>
      </c>
      <c r="AP91" s="32">
        <f>IF('PUGLIA (2)'!$AP$1="-",(('PUGLIA (2)'!AP38-MAX('PUGLIA (2)'!$AP$3:$AP$51))/(MIN('PUGLIA (2)'!$AP$3:$AP$51)-MAX('PUGLIA (2)'!$AP$3:$AP$51))),(('PUGLIA (2)'!AP38-MIN('PUGLIA (2)'!$AP$3:$AP$51))/(MAX('PUGLIA (2)'!$AP$3:$AP$51)-MIN('PUGLIA (2)'!$AP$3:$AP$51))))</f>
        <v>0</v>
      </c>
      <c r="AQ91" s="32">
        <f>IF('PUGLIA (2)'!$AQ$1="-",(('PUGLIA (2)'!AQ38-MAX('PUGLIA (2)'!$AQ$3:$AQ$51))/(MIN('PUGLIA (2)'!$AQ$3:$AQ$51)-MAX('PUGLIA (2)'!$AQ$3:$AQ$51))),(('PUGLIA (2)'!AQ38-MIN('PUGLIA (2)'!$AQ$3:$AQ$51))/(MAX('PUGLIA (2)'!$AQ$3:$AQ$51)-MIN('PUGLIA (2)'!$AQ$3:$AQ$51))))</f>
        <v>5.9612518628912071E-3</v>
      </c>
      <c r="AR91" s="32">
        <f>IF('PUGLIA (2)'!$AR$1="-",(('PUGLIA (2)'!AR38-MAX('PUGLIA (2)'!$AR$3:$AR$51))/(MIN('PUGLIA (2)'!$AR$3:$AR$51)-MAX('PUGLIA (2)'!$AR$3:$AR$51))),(('PUGLIA (2)'!AR38-MIN('PUGLIA (2)'!$AR$3:$AR$51))/(MAX('PUGLIA (2)'!$AR$3:$AR$51)-MIN('PUGLIA (2)'!$AR$3:$AR$51))))</f>
        <v>0.79168886521044213</v>
      </c>
      <c r="AS91" s="32">
        <f>IF('PUGLIA (2)'!$AS$1="-",(('PUGLIA (2)'!AS38-MAX('PUGLIA (2)'!$AS$3:$AS$51))/(MIN('PUGLIA (2)'!$AS$3:$AS$51)-MAX('PUGLIA (2)'!$AS$3:$AS$51))),(('PUGLIA (2)'!AS38-MIN('PUGLIA (2)'!$AS$3:$AS$51))/(MAX('PUGLIA (2)'!$AS$3:$AS$51)-MIN('PUGLIA (2)'!$AS$3:$AS$51))))</f>
        <v>0.47983033384485041</v>
      </c>
      <c r="AT91" s="32">
        <f>IF('PUGLIA (2)'!$AT$1="-",(('PUGLIA (2)'!AT38-MAX('PUGLIA (2)'!$AT$3:$AT$51))/(MIN('PUGLIA (2)'!$AT$3:$AT$51)-MAX('PUGLIA (2)'!$AT$3:$AT$51))),(('PUGLIA (2)'!AT38-MIN('PUGLIA (2)'!$AT$3:$AT$51))/(MAX('PUGLIA (2)'!$AT$3:$AT$51)-MIN('PUGLIA (2)'!$AT$3:$AT$51))))</f>
        <v>0.17852160188419161</v>
      </c>
      <c r="AU91" s="32">
        <f>IF('PUGLIA (2)'!$AU$1="-",(('PUGLIA (2)'!AU38-MAX('PUGLIA (2)'!$AU$3:$AU$51))/(MIN('PUGLIA (2)'!$AU$3:$AU$51)-MAX('PUGLIA (2)'!$AU$3:$AU$51))),(('PUGLIA (2)'!AU38-MIN('PUGLIA (2)'!$AU$3:$AU$51))/(MAX('PUGLIA (2)'!$AU$3:$AU$51)-MIN('PUGLIA (2)'!$AU$3:$AU$51))))</f>
        <v>0.26415094339622641</v>
      </c>
      <c r="AV91" s="32">
        <f>IF('PUGLIA (2)'!$AV$1="-",(('PUGLIA (2)'!AV38-MAX('PUGLIA (2)'!$AV$3:$AV$51))/(MIN('PUGLIA (2)'!$AV$3:$AV$51)-MAX('PUGLIA (2)'!$AV$3:$AV$51))),(('PUGLIA (2)'!AV38-MIN('PUGLIA (2)'!$AV$3:$AV$51))/(MAX('PUGLIA (2)'!$AV$3:$AV$51)-MIN('PUGLIA (2)'!$AV$3:$AV$51))))</f>
        <v>0.66089537840456969</v>
      </c>
      <c r="AW91" s="32">
        <f>IF('PUGLIA (2)'!$AW$1="-",(('PUGLIA (2)'!AW38-MAX('PUGLIA (2)'!$AW$3:$AW$51))/(MIN('PUGLIA (2)'!$AW$3:$AW$51)-MAX('PUGLIA (2)'!$AW$3:$AW$51))),(('PUGLIA (2)'!AW38-MIN('PUGLIA (2)'!$AW$3:$AW$51))/(MAX('PUGLIA (2)'!$AW$3:$AW$51)-MIN('PUGLIA (2)'!$AW$3:$AW$51))))</f>
        <v>0.72727272700000001</v>
      </c>
      <c r="AX91" s="32">
        <f>IF('PUGLIA (2)'!$AX$1="-",(('PUGLIA (2)'!AX38-MAX('PUGLIA (2)'!$AX$3:$AX$51))/(MIN('PUGLIA (2)'!$AX$3:$AX$51)-MAX('PUGLIA (2)'!$AX$3:$AX$51))),(('PUGLIA (2)'!AX38-MIN('PUGLIA (2)'!$AX$3:$AX$51))/(MAX('PUGLIA (2)'!$AX$3:$AX$51)-MIN('PUGLIA (2)'!$AX$3:$AX$51))))</f>
        <v>0.33333333333333331</v>
      </c>
      <c r="AY91" s="32">
        <f>IF('PUGLIA (2)'!$AY$1="-",(('PUGLIA (2)'!AY38-MAX('PUGLIA (2)'!$AY$3:$AY$51))/(MIN('PUGLIA (2)'!$AY$3:$AY$51)-MAX('PUGLIA (2)'!$AY$3:$AY$51))),(('PUGLIA (2)'!AY38-MIN('PUGLIA (2)'!$AY$3:$AY$51))/(MAX('PUGLIA (2)'!$AY$3:$AY$51)-MIN('PUGLIA (2)'!$AY$3:$AY$51))))</f>
        <v>0.64321608040201006</v>
      </c>
      <c r="AZ91" s="32">
        <f>IF('PUGLIA (2)'!$AZ$1="-",(('PUGLIA (2)'!AZ38-MAX('PUGLIA (2)'!$AZ$3:$AZ$51))/(MIN('PUGLIA (2)'!$AZ$3:$AZ$51)-MAX('PUGLIA (2)'!$AZ$3:$AZ$51))),(('PUGLIA (2)'!AZ38-MIN('PUGLIA (2)'!$AZ$3:$AZ$51))/(MAX('PUGLIA (2)'!$AZ$3:$AZ$51)-MIN('PUGLIA (2)'!$AZ$3:$AZ$51))))</f>
        <v>0.67258064516129035</v>
      </c>
      <c r="BA91" s="32">
        <f>IF('PUGLIA (2)'!$BA$1="-",(('PUGLIA (2)'!BA38-MAX('PUGLIA (2)'!$BA$3:$BA$51))/(MIN('PUGLIA (2)'!$BA$3:$BA$51)-MAX('PUGLIA (2)'!$BA$3:$BA$51))),(('PUGLIA (2)'!BA38-MIN('PUGLIA (2)'!$BA$3:$BA$51))/(MAX('PUGLIA (2)'!$BA$3:$BA$51)-MIN('PUGLIA (2)'!$BA$3:$BA$51))))</f>
        <v>0.16666666666666666</v>
      </c>
      <c r="BC91" s="32">
        <f>IF('PUGLIA (2)'!$BC$1="-",(('PUGLIA (2)'!BC38-MAX('PUGLIA (2)'!$BC$3:$BC$51))/(MIN('PUGLIA (2)'!$BC$3:$BC$51)-MAX('PUGLIA (2)'!$BC$3:$BC$51))),(('PUGLIA (2)'!BC38-MIN('PUGLIA (2)'!$BC$3:$BC$51))/(MAX('PUGLIA (2)'!$BC$3:$BC$51)-MIN('PUGLIA (2)'!$BC$3:$BC$51))))</f>
        <v>0.14814814814814814</v>
      </c>
      <c r="BD91" s="32">
        <f>IF('PUGLIA (2)'!$BD$1="-",(('PUGLIA (2)'!BD38-MAX('PUGLIA (2)'!$BD$3:$BD$51))/(MIN('PUGLIA (2)'!$BD$3:$BD$51)-MAX('PUGLIA (2)'!$BD$3:$BD$51))),(('PUGLIA (2)'!BD38-MIN('PUGLIA (2)'!$BD$3:$BD$51))/(MAX('PUGLIA (2)'!$BD$3:$BD$51)-MIN('PUGLIA (2)'!$BD$3:$BD$51))))</f>
        <v>0.34090909124999996</v>
      </c>
    </row>
    <row r="92" spans="1:56" ht="13.8" customHeight="1" x14ac:dyDescent="0.3">
      <c r="A92" s="32">
        <f t="shared" si="4"/>
        <v>75088</v>
      </c>
      <c r="B92" s="32" t="str">
        <f t="shared" si="3"/>
        <v>TRICASE</v>
      </c>
      <c r="C92" s="32" t="str">
        <f t="shared" si="3"/>
        <v>PUGLIA</v>
      </c>
      <c r="D92" s="32">
        <f t="shared" si="3"/>
        <v>95736</v>
      </c>
      <c r="E92" s="32">
        <f t="shared" si="3"/>
        <v>3</v>
      </c>
      <c r="F92" s="32" t="str">
        <f t="shared" si="3"/>
        <v>B</v>
      </c>
      <c r="G92" s="32">
        <f>IF('PUGLIA (2)'!$G$1="-",(('PUGLIA (2)'!G39-MAX('PUGLIA (2)'!$G$3:$G$51))/(MIN('PUGLIA (2)'!$G$3:$G$51)-MAX('PUGLIA (2)'!$G$3:$G$51))),(('PUGLIA (2)'!G39-MIN('PUGLIA (2)'!$G$3:$G$51))/(MAX('PUGLIA (2)'!$G$3:$G$51)-MIN('PUGLIA (2)'!$G$3:$G$51))))</f>
        <v>0</v>
      </c>
      <c r="H92" s="32">
        <f>IF('PUGLIA (2)'!$H$1="-",(('PUGLIA (2)'!H39-MAX('PUGLIA (2)'!$H$3:$H$51))/(MIN('PUGLIA (2)'!$H$3:$H$51)-MAX('PUGLIA (2)'!$H$3:$H$51))),(('PUGLIA (2)'!H39-MIN('PUGLIA (2)'!$H$3:$H$51))/(MAX('PUGLIA (2)'!$H$3:$H$51)-MIN('PUGLIA (2)'!$H$3:$H$51))))</f>
        <v>0.52173913043478259</v>
      </c>
      <c r="I92" s="32">
        <f>IF('PUGLIA (2)'!$I$1="-",(('PUGLIA (2)'!I39-MAX('PUGLIA (2)'!$I$3:$I$51))/(MIN('PUGLIA (2)'!$I$3:$I$51)-MAX('PUGLIA (2)'!$I$3:$I$51))),(('PUGLIA (2)'!I39-MIN('PUGLIA (2)'!$I$3:$I$51))/(MAX('PUGLIA (2)'!$I$3:$I$51)-MIN('PUGLIA (2)'!$I$3:$I$51))))</f>
        <v>0.90214527662777566</v>
      </c>
      <c r="J92" s="32">
        <f>IF('PUGLIA (2)'!$J$1="-",(('PUGLIA (2)'!J39-MAX('PUGLIA (2)'!$J$3:$J$51))/(MIN('PUGLIA (2)'!$J$3:$J$51)-MAX('PUGLIA (2)'!$J$3:$J$51))),(('PUGLIA (2)'!J39-MIN('PUGLIA (2)'!$J$3:$J$51))/(MAX('PUGLIA (2)'!$J$3:$J$51)-MIN('PUGLIA (2)'!$J$3:$J$51))))</f>
        <v>0.82543198936641549</v>
      </c>
      <c r="K92" s="32">
        <f>IF('PUGLIA (2)'!$K$1="-",(('PUGLIA (2)'!K39-MAX('PUGLIA (2)'!$K$3:$K$51))/(MIN('PUGLIA (2)'!$K$3:$K$51)-MAX('PUGLIA (2)'!$K$3:$K$51))),(('PUGLIA (2)'!K39-MIN('PUGLIA (2)'!$K$3:$K$51))/(MAX('PUGLIA (2)'!$K$3:$K$51)-MIN('PUGLIA (2)'!$K$3:$K$51))))</f>
        <v>0.64781111657648816</v>
      </c>
      <c r="L92" s="32">
        <f>IF('PUGLIA (2)'!$L$1="-",(('PUGLIA (2)'!L39-MAX('PUGLIA (2)'!$L$3:$L$51))/(MIN('PUGLIA (2)'!$L$3:$L$51)-MAX('PUGLIA (2)'!$L$3:$L$51))),(('PUGLIA (2)'!L39-MIN('PUGLIA (2)'!$L$3:$L$51))/(MAX('PUGLIA (2)'!$L$3:$L$51)-MIN('PUGLIA (2)'!$L$3:$L$51))))</f>
        <v>0.77797833935018024</v>
      </c>
      <c r="M92" s="32">
        <f>IF('PUGLIA (2)'!$M$1="-",(('PUGLIA (2)'!M39-MAX('PUGLIA (2)'!$M$3:$M$51))/(MIN('PUGLIA (2)'!$M$3:$M$51)-MAX('PUGLIA (2)'!$M$3:$M$51))),(('PUGLIA (2)'!M39-MIN('PUGLIA (2)'!$M$3:$M$51))/(MAX('PUGLIA (2)'!$M$3:$M$51)-MIN('PUGLIA (2)'!$M$3:$M$51))))</f>
        <v>0.20952553270273</v>
      </c>
      <c r="N92" s="32">
        <f>IF('PUGLIA (2)'!$N$1="-",(('PUGLIA (2)'!N39-MAX('PUGLIA (2)'!$N$3:$N$51))/(MIN('PUGLIA (2)'!$N$3:$N$51)-MAX('PUGLIA (2)'!$N$3:$N$51))),(('PUGLIA (2)'!N39-MIN('PUGLIA (2)'!$N$3:$N$51))/(MAX('PUGLIA (2)'!$N$3:$N$51)-MIN('PUGLIA (2)'!$N$3:$N$51))))</f>
        <v>0.42857142857142849</v>
      </c>
      <c r="O92" s="32">
        <f>IF('PUGLIA (2)'!$O$1="-",(('PUGLIA (2)'!O39-MAX('PUGLIA (2)'!$O$3:$O$51))/(MIN('PUGLIA (2)'!$O$3:$O$51)-MAX('PUGLIA (2)'!$O$3:$O$51))),(('PUGLIA (2)'!O39-MIN('PUGLIA (2)'!$O$3:$O$51))/(MAX('PUGLIA (2)'!$O$3:$O$51)-MIN('PUGLIA (2)'!$O$3:$O$51))))</f>
        <v>0.75215475962459299</v>
      </c>
      <c r="P92" s="32">
        <f>IF('PUGLIA (2)'!$P$1="-",(('PUGLIA (2)'!P39-MAX('PUGLIA (2)'!$P$3:$P$51))/(MIN('PUGLIA (2)'!$P$3:$P$51)-MAX('PUGLIA (2)'!$P$3:$P$51))),(('PUGLIA (2)'!P39-MIN('PUGLIA (2)'!$P$3:$P$51))/(MAX('PUGLIA (2)'!$P$3:$P$51)-MIN('PUGLIA (2)'!$P$3:$P$51))))</f>
        <v>0.74910394265232971</v>
      </c>
      <c r="Q92" s="32">
        <f>IF('PUGLIA (2)'!$Q$1="-",(('PUGLIA (2)'!Q39-MAX('PUGLIA (2)'!$Q$3:$Q$51))/(MIN('PUGLIA (2)'!$Q$3:$Q$51)-MAX('PUGLIA (2)'!$Q$3:$Q$51))),(('PUGLIA (2)'!Q39-MIN('PUGLIA (2)'!$Q$3:$Q$51))/(MAX('PUGLIA (2)'!$Q$3:$Q$51)-MIN('PUGLIA (2)'!$Q$3:$Q$51))))</f>
        <v>0.45995024875621882</v>
      </c>
      <c r="R92" s="32">
        <f>IF('PUGLIA (2)'!$R$1="-",(('PUGLIA (2)'!R39-MAX('PUGLIA (2)'!$R$3:$R$51))/(MIN('PUGLIA (2)'!$R$3:$R$51)-MAX('PUGLIA (2)'!$R$3:$R$51))),(('PUGLIA (2)'!R39-MIN('PUGLIA (2)'!$R$3:$R$51))/(MAX('PUGLIA (2)'!$R$3:$R$51)-MIN('PUGLIA (2)'!$R$3:$R$51))))</f>
        <v>0.5</v>
      </c>
      <c r="S92" s="32">
        <f>IF('PUGLIA (2)'!$S$1="-",(('PUGLIA (2)'!S39-MAX('PUGLIA (2)'!$S$3:$S$51))/(MIN('PUGLIA (2)'!$S$3:$S$51)-MAX('PUGLIA (2)'!$S$3:$S$51))),(('PUGLIA (2)'!S39-MIN('PUGLIA (2)'!$S$3:$S$51))/(MAX('PUGLIA (2)'!$S$3:$S$51)-MIN('PUGLIA (2)'!$S$3:$S$51))))</f>
        <v>0.14634146341463417</v>
      </c>
      <c r="T92" s="32">
        <f>IF('PUGLIA (2)'!$T$1="-",(('PUGLIA (2)'!T39-MAX('PUGLIA (2)'!$T$3:$T$51))/(MIN('PUGLIA (2)'!$T$3:$T$51)-MAX('PUGLIA (2)'!$T$3:$T$51))),(('PUGLIA (2)'!T39-MIN('PUGLIA (2)'!$T$3:$T$51))/(MAX('PUGLIA (2)'!$T$3:$T$51)-MIN('PUGLIA (2)'!$T$3:$T$51))))</f>
        <v>0.23529411764705882</v>
      </c>
      <c r="U92" s="32">
        <f>IF('PUGLIA (2)'!$U$1="-",(('PUGLIA (2)'!U39-MAX('PUGLIA (2)'!$U$3:$U$51))/(MIN('PUGLIA (2)'!$U$3:$U$51)-MAX('PUGLIA (2)'!$U$3:$U$51))),(('PUGLIA (2)'!U39-MIN('PUGLIA (2)'!$U$3:$U$51))/(MAX('PUGLIA (2)'!$U$3:$U$51)-MIN('PUGLIA (2)'!$U$3:$U$51))))</f>
        <v>0</v>
      </c>
      <c r="V92" s="32">
        <f>IF('PUGLIA (2)'!$V$1="-",(('PUGLIA (2)'!V39-MAX('PUGLIA (2)'!$V$3:$V$51))/(MIN('PUGLIA (2)'!$V$3:$V$51)-MAX('PUGLIA (2)'!$V$3:$V$51))),(('PUGLIA (2)'!V39-MIN('PUGLIA (2)'!$V$3:$V$51))/(MAX('PUGLIA (2)'!$V$3:$V$51)-MIN('PUGLIA (2)'!$V$3:$V$51))))</f>
        <v>0</v>
      </c>
      <c r="W92" s="32">
        <f>IF('PUGLIA (2)'!$W$1="-",(('PUGLIA (2)'!W39-MAX('PUGLIA (2)'!$W$3:$W$51))/(MIN('PUGLIA (2)'!$W$3:$W$51)-MAX('PUGLIA (2)'!$W$3:$W$51))),(('PUGLIA (2)'!W39-MIN('PUGLIA (2)'!$W$3:$W$51))/(MAX('PUGLIA (2)'!$W$3:$W$51)-MIN('PUGLIA (2)'!$W$3:$W$51))))</f>
        <v>0</v>
      </c>
      <c r="X92" s="32">
        <f>IF('PUGLIA (2)'!$X$1="-",(('PUGLIA (2)'!X39-MAX('PUGLIA (2)'!$X$3:$X$51))/(MIN('PUGLIA (2)'!$X$3:$X$51)-MAX('PUGLIA (2)'!$X$3:$X$51))),(('PUGLIA (2)'!X39-MIN('PUGLIA (2)'!$X$3:$X$51))/(MAX('PUGLIA (2)'!$X$3:$X$51)-MIN('PUGLIA (2)'!$X$3:$X$51))))</f>
        <v>0.33333333333333331</v>
      </c>
      <c r="Y92" s="32">
        <f>IF('PUGLIA (2)'!$Y$1="-",(('PUGLIA (2)'!Y39-MAX('PUGLIA (2)'!$Y$3:$Y$51))/(MIN('PUGLIA (2)'!$Y$3:$Y$51)-MAX('PUGLIA (2)'!$Y$3:$Y$51))),(('PUGLIA (2)'!Y39-MIN('PUGLIA (2)'!$Y$3:$Y$51))/(MAX('PUGLIA (2)'!$Y$3:$Y$51)-MIN('PUGLIA (2)'!$Y$3:$Y$51))))</f>
        <v>0.81055155875299767</v>
      </c>
      <c r="Z92" s="32">
        <f>IF('PUGLIA (2)'!$Z$1="-",(('PUGLIA (2)'!Z39-MAX('PUGLIA (2)'!$Z$3:$Z$51))/(MIN('PUGLIA (2)'!$Z$3:$Z$51)-MAX('PUGLIA (2)'!$Z$3:$Z$51))),(('PUGLIA (2)'!Z39-MIN('PUGLIA (2)'!$Z$3:$Z$51))/(MAX('PUGLIA (2)'!$Z$3:$Z$51)-MIN('PUGLIA (2)'!$Z$3:$Z$51))))</f>
        <v>0.42857142857142855</v>
      </c>
      <c r="AA92" s="32">
        <f>IF('PUGLIA (2)'!$AA$1="-",(('PUGLIA (2)'!AA39-MAX('PUGLIA (2)'!$AA$3:$AA$51))/(MIN('PUGLIA (2)'!$AA$3:$AA$51)-MAX('PUGLIA (2)'!$AA$3:$AA$51))),(('PUGLIA (2)'!AA39-MIN('PUGLIA (2)'!$AA$3:$AA$51))/(MAX('PUGLIA (2)'!$AA$3:$AA$51)-MIN('PUGLIA (2)'!$AA$3:$AA$51))))</f>
        <v>0.14299332697807435</v>
      </c>
      <c r="AB92" s="32">
        <f>IF('PUGLIA (2)'!$AB$1="-",(('PUGLIA (2)'!AB39-MAX('PUGLIA (2)'!$AB$3:$AB$51))/(MIN('PUGLIA (2)'!$AB$3:$AB$51)-MAX('PUGLIA (2)'!$AB$3:$AB$51))),(('PUGLIA (2)'!AB39-MIN('PUGLIA (2)'!$AB$3:$AB$51))/(MAX('PUGLIA (2)'!$AB$3:$AB$51)-MIN('PUGLIA (2)'!$AB$3:$AB$51))))</f>
        <v>0.7887017925040738</v>
      </c>
      <c r="AC92" s="32">
        <f>IF('PUGLIA (2)'!$AC$1="-",(('PUGLIA (2)'!AC39-MAX('PUGLIA (2)'!$AC$3:$AC$51))/(MIN('PUGLIA (2)'!$AC$3:$AC$51)-MAX('PUGLIA (2)'!$AC$3:$AC$51))),(('PUGLIA (2)'!AC39-MIN('PUGLIA (2)'!$AC$3:$AC$51))/(MAX('PUGLIA (2)'!$AC$3:$AC$51)-MIN('PUGLIA (2)'!$AC$3:$AC$51))))</f>
        <v>0.38308457711442784</v>
      </c>
      <c r="AD92" s="32">
        <f>IF('PUGLIA (2)'!$AD$1="-",(('PUGLIA (2)'!AD39-MAX('PUGLIA (2)'!$AD$3:$AD$51))/(MIN('PUGLIA (2)'!$AD$3:$AD$51)-MAX('PUGLIA (2)'!$AD$3:$AD$51))),(('PUGLIA (2)'!AD39-MIN('PUGLIA (2)'!$AD$3:$AD$51))/(MAX('PUGLIA (2)'!$AD$3:$AD$51)-MIN('PUGLIA (2)'!$AD$3:$AD$51))))</f>
        <v>9.9415204678362595E-2</v>
      </c>
      <c r="AE92" s="32">
        <f>IF('PUGLIA (2)'!$AE$1="-",(('PUGLIA (2)'!AE39-MAX('PUGLIA (2)'!$AE$3:$AE$51))/(MIN('PUGLIA (2)'!$AE$3:$AE$51)-MAX('PUGLIA (2)'!$AE$3:$AE$51))),(('PUGLIA (2)'!AE39-MIN('PUGLIA (2)'!$AE$3:$AE$51))/(MAX('PUGLIA (2)'!$AE$3:$AE$51)-MIN('PUGLIA (2)'!$AE$3:$AE$51))))</f>
        <v>0</v>
      </c>
      <c r="AF92" s="32">
        <f>IF('PUGLIA (2)'!$AF$1="-",(('PUGLIA (2)'!AF39-MAX('PUGLIA (2)'!$AF$3:$AF$51))/(MIN('PUGLIA (2)'!$AF$3:$AF$51)-MAX('PUGLIA (2)'!$AF$3:$AF$51))),(('PUGLIA (2)'!AF39-MIN('PUGLIA (2)'!$AF$3:$AF$51))/(MAX('PUGLIA (2)'!$AF$3:$AF$51)-MIN('PUGLIA (2)'!$AF$3:$AF$51))))</f>
        <v>0.27798575051322305</v>
      </c>
      <c r="AG92" s="32">
        <f>IF('PUGLIA (2)'!$AG$1="-",(('PUGLIA (2)'!AG39-MAX('PUGLIA (2)'!$AG$3:$AG$51))/(MIN('PUGLIA (2)'!$AG$3:$AG$51)-MAX('PUGLIA (2)'!$AG$3:$AG$51))),(('PUGLIA (2)'!AG39-MIN('PUGLIA (2)'!$AG$3:$AG$51))/(MAX('PUGLIA (2)'!$AG$3:$AG$51)-MIN('PUGLIA (2)'!$AG$3:$AG$51))))</f>
        <v>0.1289198606271777</v>
      </c>
      <c r="AH92" s="32">
        <f>IF('PUGLIA (2)'!$AH$1="-",(('PUGLIA (2)'!AH39-MAX('PUGLIA (2)'!$AH$3:$AH$51))/(MIN('PUGLIA (2)'!$AH$3:$AH$51)-MAX('PUGLIA (2)'!$AH$3:$AH$51))),(('PUGLIA (2)'!AH74-MIN('PUGLIA (2)'!$AH$3:$AH$51))/(MAX('PUGLIA (2)'!$AH$3:$AH$51)-MIN('PUGLIA (2)'!$AH$3:$AH$51))))</f>
        <v>0.63799901429275507</v>
      </c>
      <c r="AI92" s="32">
        <f>IF('PUGLIA (2)'!$AI$1="-",(('PUGLIA (2)'!AI39-MAX('PUGLIA (2)'!$AI$3:$AI$51))/(MIN('PUGLIA (2)'!$AI$3:$AI$51)-MAX('PUGLIA (2)'!$AI$3:$AI$51))),(('PUGLIA (2)'!AI39-MIN('PUGLIA (2)'!$AI$3:$AI$51))/(MAX('PUGLIA (2)'!$AI$3:$AI$51)-MIN('PUGLIA (2)'!$AI$3:$AI$51))))</f>
        <v>0.21348314606741575</v>
      </c>
      <c r="AJ92" s="32">
        <f>IF('PUGLIA (2)'!$AJ$1="-",(('PUGLIA (2)'!AJ39-MAX('PUGLIA (2)'!$AJ$3:$AJ$51))/(MIN('PUGLIA (2)'!$AJ$3:$AJ$51)-MAX('PUGLIA (2)'!$AJ$3:$AJ$51))),(('PUGLIA (2)'!AJ39-MIN('PUGLIA (2)'!$AJ$3:$AJ$51))/(MAX('PUGLIA (2)'!$AJ$3:$AJ$51)-MIN('PUGLIA (2)'!$AJ$3:$AJ$51))))</f>
        <v>0.8585571894694497</v>
      </c>
      <c r="AK92" s="32">
        <f>IF('PUGLIA (2)'!$AK$1="-",(('PUGLIA (2)'!AK39-MAX('PUGLIA (2)'!$AK$3:$AK$51))/(MIN('PUGLIA (2)'!$AK$3:$AK$51)-MAX('PUGLIA (2)'!$AK$3:$AK$51))),(('PUGLIA (2)'!AK39-MIN('PUGLIA (2)'!$AK$3:$AK$51))/(MAX('PUGLIA (2)'!$AK$3:$AK$51)-MIN('PUGLIA (2)'!$AK$3:$AK$51))))</f>
        <v>0.65249088699878499</v>
      </c>
      <c r="AL92" s="32">
        <f>IF('PUGLIA (2)'!$AL$1="-",(('PUGLIA (2)'!AL39-MAX('PUGLIA (2)'!$AL$3:$AL$51))/(MIN('PUGLIA (2)'!$AL$3:$AL$51)-MAX('PUGLIA (2)'!$AL$3:$AL$51))),(('PUGLIA (2)'!AL39-MIN('PUGLIA (2)'!$AL$3:$AL$51))/(MAX('PUGLIA (2)'!$AL$3:$AL$51)-MIN('PUGLIA (2)'!$AL$3:$AL$51))))</f>
        <v>6.8421052631578952E-2</v>
      </c>
      <c r="AM92" s="32">
        <f>IF('PUGLIA (2)'!$AM$1="-",(('PUGLIA (2)'!AM39-MAX('PUGLIA (2)'!$AM$3:$AM$51))/(MIN('PUGLIA (2)'!$AM$3:$AM$51)-MAX('PUGLIA (2)'!$AM$3:$AM$51))),(('PUGLIA (2)'!AM39-MIN('PUGLIA (2)'!$AM$3:$AM$51))/(MAX('PUGLIA (2)'!$AM$3:$AM$51)-MIN('PUGLIA (2)'!$AM$3:$AM$51))))</f>
        <v>0.25</v>
      </c>
      <c r="AN92" s="32">
        <f>IF('PUGLIA (2)'!$AN$1="-",(('PUGLIA (2)'!AN39-MAX('PUGLIA (2)'!$AN$3:$AN$51))/(MIN('PUGLIA (2)'!$AN$3:$AN$51)-MAX('PUGLIA (2)'!$AN$3:$AN$51))),(('PUGLIA (2)'!AN39-MIN('PUGLIA (2)'!$AN$3:$AN$51))/(MAX('PUGLIA (2)'!$AN$3:$AN$51)-MIN('PUGLIA (2)'!$AN$3:$AN$51))))</f>
        <v>0</v>
      </c>
      <c r="AO92" s="32">
        <f>IF('PUGLIA (2)'!$AO$1="-",(('PUGLIA (2)'!AO39-MAX('PUGLIA (2)'!$AO$3:$AO$51))/(MIN('PUGLIA (2)'!$AO$3:$AO$51)-MAX('PUGLIA (2)'!$AO$3:$AO$51))),(('PUGLIA (2)'!AO39-MIN('PUGLIA (2)'!$AO$3:$AO$51))/(MAX('PUGLIA (2)'!$AO$3:$AO$51)-MIN('PUGLIA (2)'!$AO$3:$AO$51))))</f>
        <v>8.7301587301587297E-2</v>
      </c>
      <c r="AP92" s="32">
        <f>IF('PUGLIA (2)'!$AP$1="-",(('PUGLIA (2)'!AP39-MAX('PUGLIA (2)'!$AP$3:$AP$51))/(MIN('PUGLIA (2)'!$AP$3:$AP$51)-MAX('PUGLIA (2)'!$AP$3:$AP$51))),(('PUGLIA (2)'!AP39-MIN('PUGLIA (2)'!$AP$3:$AP$51))/(MAX('PUGLIA (2)'!$AP$3:$AP$51)-MIN('PUGLIA (2)'!$AP$3:$AP$51))))</f>
        <v>0</v>
      </c>
      <c r="AQ92" s="32">
        <f>IF('PUGLIA (2)'!$AQ$1="-",(('PUGLIA (2)'!AQ39-MAX('PUGLIA (2)'!$AQ$3:$AQ$51))/(MIN('PUGLIA (2)'!$AQ$3:$AQ$51)-MAX('PUGLIA (2)'!$AQ$3:$AQ$51))),(('PUGLIA (2)'!AQ39-MIN('PUGLIA (2)'!$AQ$3:$AQ$51))/(MAX('PUGLIA (2)'!$AQ$3:$AQ$51)-MIN('PUGLIA (2)'!$AQ$3:$AQ$51))))</f>
        <v>7.4515648286140098E-3</v>
      </c>
      <c r="AR92" s="32">
        <f>IF('PUGLIA (2)'!$AR$1="-",(('PUGLIA (2)'!AR39-MAX('PUGLIA (2)'!$AR$3:$AR$51))/(MIN('PUGLIA (2)'!$AR$3:$AR$51)-MAX('PUGLIA (2)'!$AR$3:$AR$51))),(('PUGLIA (2)'!AR39-MIN('PUGLIA (2)'!$AR$3:$AR$51))/(MAX('PUGLIA (2)'!$AR$3:$AR$51)-MIN('PUGLIA (2)'!$AR$3:$AR$51))))</f>
        <v>0</v>
      </c>
      <c r="AS92" s="32">
        <f>IF('PUGLIA (2)'!$AS$1="-",(('PUGLIA (2)'!AS39-MAX('PUGLIA (2)'!$AS$3:$AS$51))/(MIN('PUGLIA (2)'!$AS$3:$AS$51)-MAX('PUGLIA (2)'!$AS$3:$AS$51))),(('PUGLIA (2)'!AS39-MIN('PUGLIA (2)'!$AS$3:$AS$51))/(MAX('PUGLIA (2)'!$AS$3:$AS$51)-MIN('PUGLIA (2)'!$AS$3:$AS$51))))</f>
        <v>0.30207846643383413</v>
      </c>
      <c r="AT92" s="32">
        <f>IF('PUGLIA (2)'!$AT$1="-",(('PUGLIA (2)'!AT39-MAX('PUGLIA (2)'!$AT$3:$AT$51))/(MIN('PUGLIA (2)'!$AT$3:$AT$51)-MAX('PUGLIA (2)'!$AT$3:$AT$51))),(('PUGLIA (2)'!AT39-MIN('PUGLIA (2)'!$AT$3:$AT$51))/(MAX('PUGLIA (2)'!$AT$3:$AT$51)-MIN('PUGLIA (2)'!$AT$3:$AT$51))))</f>
        <v>0.38863057271514773</v>
      </c>
      <c r="AU92" s="32">
        <f>IF('PUGLIA (2)'!$AU$1="-",(('PUGLIA (2)'!AU39-MAX('PUGLIA (2)'!$AU$3:$AU$51))/(MIN('PUGLIA (2)'!$AU$3:$AU$51)-MAX('PUGLIA (2)'!$AU$3:$AU$51))),(('PUGLIA (2)'!AU39-MIN('PUGLIA (2)'!$AU$3:$AU$51))/(MAX('PUGLIA (2)'!$AU$3:$AU$51)-MIN('PUGLIA (2)'!$AU$3:$AU$51))))</f>
        <v>0.39622641509433965</v>
      </c>
      <c r="AV92" s="32">
        <f>IF('PUGLIA (2)'!$AV$1="-",(('PUGLIA (2)'!AV39-MAX('PUGLIA (2)'!$AV$3:$AV$51))/(MIN('PUGLIA (2)'!$AV$3:$AV$51)-MAX('PUGLIA (2)'!$AV$3:$AV$51))),(('PUGLIA (2)'!AV39-MIN('PUGLIA (2)'!$AV$3:$AV$51))/(MAX('PUGLIA (2)'!$AV$3:$AV$51)-MIN('PUGLIA (2)'!$AV$3:$AV$51))))</f>
        <v>6.5025249198725335E-2</v>
      </c>
      <c r="AW92" s="32">
        <f>IF('PUGLIA (2)'!$AW$1="-",(('PUGLIA (2)'!AW39-MAX('PUGLIA (2)'!$AW$3:$AW$51))/(MIN('PUGLIA (2)'!$AW$3:$AW$51)-MAX('PUGLIA (2)'!$AW$3:$AW$51))),(('PUGLIA (2)'!AW39-MIN('PUGLIA (2)'!$AW$3:$AW$51))/(MAX('PUGLIA (2)'!$AW$3:$AW$51)-MIN('PUGLIA (2)'!$AW$3:$AW$51))))</f>
        <v>0.77777777800000003</v>
      </c>
      <c r="AX92" s="32">
        <f>IF('PUGLIA (2)'!$AX$1="-",(('PUGLIA (2)'!AX39-MAX('PUGLIA (2)'!$AX$3:$AX$51))/(MIN('PUGLIA (2)'!$AX$3:$AX$51)-MAX('PUGLIA (2)'!$AX$3:$AX$51))),(('PUGLIA (2)'!AX39-MIN('PUGLIA (2)'!$AX$3:$AX$51))/(MAX('PUGLIA (2)'!$AX$3:$AX$51)-MIN('PUGLIA (2)'!$AX$3:$AX$51))))</f>
        <v>0.45991561181434593</v>
      </c>
      <c r="AY92" s="32">
        <f>IF('PUGLIA (2)'!$AY$1="-",(('PUGLIA (2)'!AY39-MAX('PUGLIA (2)'!$AY$3:$AY$51))/(MIN('PUGLIA (2)'!$AY$3:$AY$51)-MAX('PUGLIA (2)'!$AY$3:$AY$51))),(('PUGLIA (2)'!AY39-MIN('PUGLIA (2)'!$AY$3:$AY$51))/(MAX('PUGLIA (2)'!$AY$3:$AY$51)-MIN('PUGLIA (2)'!$AY$3:$AY$51))))</f>
        <v>0.73534338358458962</v>
      </c>
      <c r="AZ92" s="32">
        <f>IF('PUGLIA (2)'!$AZ$1="-",(('PUGLIA (2)'!AZ39-MAX('PUGLIA (2)'!$AZ$3:$AZ$51))/(MIN('PUGLIA (2)'!$AZ$3:$AZ$51)-MAX('PUGLIA (2)'!$AZ$3:$AZ$51))),(('PUGLIA (2)'!AZ39-MIN('PUGLIA (2)'!$AZ$3:$AZ$51))/(MAX('PUGLIA (2)'!$AZ$3:$AZ$51)-MIN('PUGLIA (2)'!$AZ$3:$AZ$51))))</f>
        <v>0.21129032258064517</v>
      </c>
      <c r="BA92" s="32">
        <f>IF('PUGLIA (2)'!$BA$1="-",(('PUGLIA (2)'!BA39-MAX('PUGLIA (2)'!$BA$3:$BA$51))/(MIN('PUGLIA (2)'!$BA$3:$BA$51)-MAX('PUGLIA (2)'!$BA$3:$BA$51))),(('PUGLIA (2)'!BA39-MIN('PUGLIA (2)'!$BA$3:$BA$51))/(MAX('PUGLIA (2)'!$BA$3:$BA$51)-MIN('PUGLIA (2)'!$BA$3:$BA$51))))</f>
        <v>0.1111111111111111</v>
      </c>
      <c r="BC92" s="32">
        <f>IF('PUGLIA (2)'!$BC$1="-",(('PUGLIA (2)'!BC39-MAX('PUGLIA (2)'!$BC$3:$BC$51))/(MIN('PUGLIA (2)'!$BC$3:$BC$51)-MAX('PUGLIA (2)'!$BC$3:$BC$51))),(('PUGLIA (2)'!BC39-MIN('PUGLIA (2)'!$BC$3:$BC$51))/(MAX('PUGLIA (2)'!$BC$3:$BC$51)-MIN('PUGLIA (2)'!$BC$3:$BC$51))))</f>
        <v>7.797270955165693E-2</v>
      </c>
      <c r="BD92" s="32">
        <f>IF('PUGLIA (2)'!$BD$1="-",(('PUGLIA (2)'!BD39-MAX('PUGLIA (2)'!$BD$3:$BD$51))/(MIN('PUGLIA (2)'!$BD$3:$BD$51)-MAX('PUGLIA (2)'!$BD$3:$BD$51))),(('PUGLIA (2)'!BD39-MIN('PUGLIA (2)'!$BD$3:$BD$51))/(MAX('PUGLIA (2)'!$BD$3:$BD$51)-MIN('PUGLIA (2)'!$BD$3:$BD$51))))</f>
        <v>0.36111111124999995</v>
      </c>
    </row>
    <row r="93" spans="1:56" ht="13.8" customHeight="1" x14ac:dyDescent="0.3">
      <c r="A93" s="32">
        <f t="shared" si="4"/>
        <v>110001</v>
      </c>
      <c r="B93" s="32" t="str">
        <f t="shared" si="3"/>
        <v>ANDRIA</v>
      </c>
      <c r="C93" s="32" t="str">
        <f t="shared" si="3"/>
        <v>PUGLIA</v>
      </c>
      <c r="D93" s="32">
        <f t="shared" si="3"/>
        <v>130977</v>
      </c>
      <c r="E93" s="32">
        <f t="shared" si="3"/>
        <v>2</v>
      </c>
      <c r="F93" s="32" t="str">
        <f t="shared" si="3"/>
        <v>A</v>
      </c>
      <c r="G93" s="32">
        <f>IF('PUGLIA (2)'!$G$1="-",(('PUGLIA (2)'!G40-MAX('PUGLIA (2)'!$G$3:$G$51))/(MIN('PUGLIA (2)'!$G$3:$G$51)-MAX('PUGLIA (2)'!$G$3:$G$51))),(('PUGLIA (2)'!G40-MIN('PUGLIA (2)'!$G$3:$G$51))/(MAX('PUGLIA (2)'!$G$3:$G$51)-MIN('PUGLIA (2)'!$G$3:$G$51))))</f>
        <v>1</v>
      </c>
      <c r="H93" s="32">
        <f>IF('PUGLIA (2)'!$H$1="-",(('PUGLIA (2)'!H40-MAX('PUGLIA (2)'!$H$3:$H$51))/(MIN('PUGLIA (2)'!$H$3:$H$51)-MAX('PUGLIA (2)'!$H$3:$H$51))),(('PUGLIA (2)'!H40-MIN('PUGLIA (2)'!$H$3:$H$51))/(MAX('PUGLIA (2)'!$H$3:$H$51)-MIN('PUGLIA (2)'!$H$3:$H$51))))</f>
        <v>0.52173913043478259</v>
      </c>
      <c r="I93" s="32">
        <f>IF('PUGLIA (2)'!$I$1="-",(('PUGLIA (2)'!I40-MAX('PUGLIA (2)'!$I$3:$I$51))/(MIN('PUGLIA (2)'!$I$3:$I$51)-MAX('PUGLIA (2)'!$I$3:$I$51))),(('PUGLIA (2)'!I40-MIN('PUGLIA (2)'!$I$3:$I$51))/(MAX('PUGLIA (2)'!$I$3:$I$51)-MIN('PUGLIA (2)'!$I$3:$I$51))))</f>
        <v>0.92811441475348133</v>
      </c>
      <c r="J93" s="32">
        <f>IF('PUGLIA (2)'!$J$1="-",(('PUGLIA (2)'!J40-MAX('PUGLIA (2)'!$J$3:$J$51))/(MIN('PUGLIA (2)'!$J$3:$J$51)-MAX('PUGLIA (2)'!$J$3:$J$51))),(('PUGLIA (2)'!J40-MIN('PUGLIA (2)'!$J$3:$J$51))/(MAX('PUGLIA (2)'!$J$3:$J$51)-MIN('PUGLIA (2)'!$J$3:$J$51))))</f>
        <v>0.95835179441736817</v>
      </c>
      <c r="K93" s="32">
        <f>IF('PUGLIA (2)'!$K$1="-",(('PUGLIA (2)'!K40-MAX('PUGLIA (2)'!$K$3:$K$51))/(MIN('PUGLIA (2)'!$K$3:$K$51)-MAX('PUGLIA (2)'!$K$3:$K$51))),(('PUGLIA (2)'!K40-MIN('PUGLIA (2)'!$K$3:$K$51))/(MAX('PUGLIA (2)'!$K$3:$K$51)-MIN('PUGLIA (2)'!$K$3:$K$51))))</f>
        <v>0.52779144121987187</v>
      </c>
      <c r="L93" s="32">
        <f>IF('PUGLIA (2)'!$L$1="-",(('PUGLIA (2)'!L40-MAX('PUGLIA (2)'!$L$3:$L$51))/(MIN('PUGLIA (2)'!$L$3:$L$51)-MAX('PUGLIA (2)'!$L$3:$L$51))),(('PUGLIA (2)'!L40-MIN('PUGLIA (2)'!$L$3:$L$51))/(MAX('PUGLIA (2)'!$L$3:$L$51)-MIN('PUGLIA (2)'!$L$3:$L$51))))</f>
        <v>0.16425992779783394</v>
      </c>
      <c r="M93" s="32">
        <f>IF('PUGLIA (2)'!$M$1="-",(('PUGLIA (2)'!M40-MAX('PUGLIA (2)'!$M$3:$M$51))/(MIN('PUGLIA (2)'!$M$3:$M$51)-MAX('PUGLIA (2)'!$M$3:$M$51))),(('PUGLIA (2)'!M40-MIN('PUGLIA (2)'!$M$3:$M$51))/(MAX('PUGLIA (2)'!$M$3:$M$51)-MIN('PUGLIA (2)'!$M$3:$M$51))))</f>
        <v>3.0337967482411553E-3</v>
      </c>
      <c r="N93" s="32">
        <f>IF('PUGLIA (2)'!$N$1="-",(('PUGLIA (2)'!N40-MAX('PUGLIA (2)'!$N$3:$N$51))/(MIN('PUGLIA (2)'!$N$3:$N$51)-MAX('PUGLIA (2)'!$N$3:$N$51))),(('PUGLIA (2)'!N40-MIN('PUGLIA (2)'!$N$3:$N$51))/(MAX('PUGLIA (2)'!$N$3:$N$51)-MIN('PUGLIA (2)'!$N$3:$N$51))))</f>
        <v>0.42857142857142849</v>
      </c>
      <c r="O93" s="32">
        <f>IF('PUGLIA (2)'!$O$1="-",(('PUGLIA (2)'!O40-MAX('PUGLIA (2)'!$O$3:$O$51))/(MIN('PUGLIA (2)'!$O$3:$O$51)-MAX('PUGLIA (2)'!$O$3:$O$51))),(('PUGLIA (2)'!O40-MIN('PUGLIA (2)'!$O$3:$O$51))/(MAX('PUGLIA (2)'!$O$3:$O$51)-MIN('PUGLIA (2)'!$O$3:$O$51))))</f>
        <v>0.76288067420034478</v>
      </c>
      <c r="P93" s="32">
        <f>IF('PUGLIA (2)'!$P$1="-",(('PUGLIA (2)'!P40-MAX('PUGLIA (2)'!$P$3:$P$51))/(MIN('PUGLIA (2)'!$P$3:$P$51)-MAX('PUGLIA (2)'!$P$3:$P$51))),(('PUGLIA (2)'!P40-MIN('PUGLIA (2)'!$P$3:$P$51))/(MAX('PUGLIA (2)'!$P$3:$P$51)-MIN('PUGLIA (2)'!$P$3:$P$51))))</f>
        <v>0.86200716845878123</v>
      </c>
      <c r="Q93" s="32">
        <f>IF('PUGLIA (2)'!$Q$1="-",(('PUGLIA (2)'!Q40-MAX('PUGLIA (2)'!$Q$3:$Q$51))/(MIN('PUGLIA (2)'!$Q$3:$Q$51)-MAX('PUGLIA (2)'!$Q$3:$Q$51))),(('PUGLIA (2)'!Q40-MIN('PUGLIA (2)'!$Q$3:$Q$51))/(MAX('PUGLIA (2)'!$Q$3:$Q$51)-MIN('PUGLIA (2)'!$Q$3:$Q$51))))</f>
        <v>0.83656716417910426</v>
      </c>
      <c r="R93" s="32">
        <f>IF('PUGLIA (2)'!$R$1="-",(('PUGLIA (2)'!R40-MAX('PUGLIA (2)'!$R$3:$R$51))/(MIN('PUGLIA (2)'!$R$3:$R$51)-MAX('PUGLIA (2)'!$R$3:$R$51))),(('PUGLIA (2)'!R40-MIN('PUGLIA (2)'!$R$3:$R$51))/(MAX('PUGLIA (2)'!$R$3:$R$51)-MIN('PUGLIA (2)'!$R$3:$R$51))))</f>
        <v>8.7583148558758303E-2</v>
      </c>
      <c r="S93" s="32">
        <f>IF('PUGLIA (2)'!$S$1="-",(('PUGLIA (2)'!S40-MAX('PUGLIA (2)'!$S$3:$S$51))/(MIN('PUGLIA (2)'!$S$3:$S$51)-MAX('PUGLIA (2)'!$S$3:$S$51))),(('PUGLIA (2)'!S40-MIN('PUGLIA (2)'!$S$3:$S$51))/(MAX('PUGLIA (2)'!$S$3:$S$51)-MIN('PUGLIA (2)'!$S$3:$S$51))))</f>
        <v>4.878048780487805E-2</v>
      </c>
      <c r="T93" s="32">
        <f>IF('PUGLIA (2)'!$T$1="-",(('PUGLIA (2)'!T40-MAX('PUGLIA (2)'!$T$3:$T$51))/(MIN('PUGLIA (2)'!$T$3:$T$51)-MAX('PUGLIA (2)'!$T$3:$T$51))),(('PUGLIA (2)'!T40-MIN('PUGLIA (2)'!$T$3:$T$51))/(MAX('PUGLIA (2)'!$T$3:$T$51)-MIN('PUGLIA (2)'!$T$3:$T$51))))</f>
        <v>0.25</v>
      </c>
      <c r="U93" s="32">
        <f>IF('PUGLIA (2)'!$U$1="-",(('PUGLIA (2)'!U40-MAX('PUGLIA (2)'!$U$3:$U$51))/(MIN('PUGLIA (2)'!$U$3:$U$51)-MAX('PUGLIA (2)'!$U$3:$U$51))),(('PUGLIA (2)'!U40-MIN('PUGLIA (2)'!$U$3:$U$51))/(MAX('PUGLIA (2)'!$U$3:$U$51)-MIN('PUGLIA (2)'!$U$3:$U$51))))</f>
        <v>0</v>
      </c>
      <c r="V93" s="32">
        <f>IF('PUGLIA (2)'!$V$1="-",(('PUGLIA (2)'!V40-MAX('PUGLIA (2)'!$V$3:$V$51))/(MIN('PUGLIA (2)'!$V$3:$V$51)-MAX('PUGLIA (2)'!$V$3:$V$51))),(('PUGLIA (2)'!V40-MIN('PUGLIA (2)'!$V$3:$V$51))/(MAX('PUGLIA (2)'!$V$3:$V$51)-MIN('PUGLIA (2)'!$V$3:$V$51))))</f>
        <v>1</v>
      </c>
      <c r="W93" s="32">
        <f>IF('PUGLIA (2)'!$W$1="-",(('PUGLIA (2)'!W40-MAX('PUGLIA (2)'!$W$3:$W$51))/(MIN('PUGLIA (2)'!$W$3:$W$51)-MAX('PUGLIA (2)'!$W$3:$W$51))),(('PUGLIA (2)'!W40-MIN('PUGLIA (2)'!$W$3:$W$51))/(MAX('PUGLIA (2)'!$W$3:$W$51)-MIN('PUGLIA (2)'!$W$3:$W$51))))</f>
        <v>1</v>
      </c>
      <c r="X93" s="32">
        <f>IF('PUGLIA (2)'!$X$1="-",(('PUGLIA (2)'!X40-MAX('PUGLIA (2)'!$X$3:$X$51))/(MIN('PUGLIA (2)'!$X$3:$X$51)-MAX('PUGLIA (2)'!$X$3:$X$51))),(('PUGLIA (2)'!X40-MIN('PUGLIA (2)'!$X$3:$X$51))/(MAX('PUGLIA (2)'!$X$3:$X$51)-MIN('PUGLIA (2)'!$X$3:$X$51))))</f>
        <v>0.1111111111111111</v>
      </c>
      <c r="Y93" s="32">
        <f>IF('PUGLIA (2)'!$Y$1="-",(('PUGLIA (2)'!Y40-MAX('PUGLIA (2)'!$Y$3:$Y$51))/(MIN('PUGLIA (2)'!$Y$3:$Y$51)-MAX('PUGLIA (2)'!$Y$3:$Y$51))),(('PUGLIA (2)'!Y40-MIN('PUGLIA (2)'!$Y$3:$Y$51))/(MAX('PUGLIA (2)'!$Y$3:$Y$51)-MIN('PUGLIA (2)'!$Y$3:$Y$51))))</f>
        <v>0.96003197442046362</v>
      </c>
      <c r="Z93" s="32">
        <f>IF('PUGLIA (2)'!$Z$1="-",(('PUGLIA (2)'!Z40-MAX('PUGLIA (2)'!$Z$3:$Z$51))/(MIN('PUGLIA (2)'!$Z$3:$Z$51)-MAX('PUGLIA (2)'!$Z$3:$Z$51))),(('PUGLIA (2)'!Z40-MIN('PUGLIA (2)'!$Z$3:$Z$51))/(MAX('PUGLIA (2)'!$Z$3:$Z$51)-MIN('PUGLIA (2)'!$Z$3:$Z$51))))</f>
        <v>0.85884353741496622</v>
      </c>
      <c r="AA93" s="32">
        <f>IF('PUGLIA (2)'!$AA$1="-",(('PUGLIA (2)'!AA40-MAX('PUGLIA (2)'!$AA$3:$AA$51))/(MIN('PUGLIA (2)'!$AA$3:$AA$51)-MAX('PUGLIA (2)'!$AA$3:$AA$51))),(('PUGLIA (2)'!AA40-MIN('PUGLIA (2)'!$AA$3:$AA$51))/(MAX('PUGLIA (2)'!$AA$3:$AA$51)-MIN('PUGLIA (2)'!$AA$3:$AA$51))))</f>
        <v>0.22116301239275499</v>
      </c>
      <c r="AB93" s="32">
        <f>IF('PUGLIA (2)'!$AB$1="-",(('PUGLIA (2)'!AB40-MAX('PUGLIA (2)'!$AB$3:$AB$51))/(MIN('PUGLIA (2)'!$AB$3:$AB$51)-MAX('PUGLIA (2)'!$AB$3:$AB$51))),(('PUGLIA (2)'!AB40-MIN('PUGLIA (2)'!$AB$3:$AB$51))/(MAX('PUGLIA (2)'!$AB$3:$AB$51)-MIN('PUGLIA (2)'!$AB$3:$AB$51))))</f>
        <v>0.3416621401412277</v>
      </c>
      <c r="AC93" s="32">
        <f>IF('PUGLIA (2)'!$AC$1="-",(('PUGLIA (2)'!AC40-MAX('PUGLIA (2)'!$AC$3:$AC$51))/(MIN('PUGLIA (2)'!$AC$3:$AC$51)-MAX('PUGLIA (2)'!$AC$3:$AC$51))),(('PUGLIA (2)'!AC40-MIN('PUGLIA (2)'!$AC$3:$AC$51))/(MAX('PUGLIA (2)'!$AC$3:$AC$51)-MIN('PUGLIA (2)'!$AC$3:$AC$51))))</f>
        <v>0.35323383084577115</v>
      </c>
      <c r="AD93" s="32">
        <f>IF('PUGLIA (2)'!$AD$1="-",(('PUGLIA (2)'!AD40-MAX('PUGLIA (2)'!$AD$3:$AD$51))/(MIN('PUGLIA (2)'!$AD$3:$AD$51)-MAX('PUGLIA (2)'!$AD$3:$AD$51))),(('PUGLIA (2)'!AD40-MIN('PUGLIA (2)'!$AD$3:$AD$51))/(MAX('PUGLIA (2)'!$AD$3:$AD$51)-MIN('PUGLIA (2)'!$AD$3:$AD$51))))</f>
        <v>0.10623781676413256</v>
      </c>
      <c r="AE93" s="32">
        <f>IF('PUGLIA (2)'!$AE$1="-",(('PUGLIA (2)'!AE40-MAX('PUGLIA (2)'!$AE$3:$AE$51))/(MIN('PUGLIA (2)'!$AE$3:$AE$51)-MAX('PUGLIA (2)'!$AE$3:$AE$51))),(('PUGLIA (2)'!AE40-MIN('PUGLIA (2)'!$AE$3:$AE$51))/(MAX('PUGLIA (2)'!$AE$3:$AE$51)-MIN('PUGLIA (2)'!$AE$3:$AE$51))))</f>
        <v>0</v>
      </c>
      <c r="AF93" s="32">
        <f>IF('PUGLIA (2)'!$AF$1="-",(('PUGLIA (2)'!AF40-MAX('PUGLIA (2)'!$AF$3:$AF$51))/(MIN('PUGLIA (2)'!$AF$3:$AF$51)-MAX('PUGLIA (2)'!$AF$3:$AF$51))),(('PUGLIA (2)'!AF40-MIN('PUGLIA (2)'!$AF$3:$AF$51))/(MAX('PUGLIA (2)'!$AF$3:$AF$51)-MIN('PUGLIA (2)'!$AF$3:$AF$51))))</f>
        <v>0.88032846274604526</v>
      </c>
      <c r="AG93" s="32">
        <f>IF('PUGLIA (2)'!$AG$1="-",(('PUGLIA (2)'!AG40-MAX('PUGLIA (2)'!$AG$3:$AG$51))/(MIN('PUGLIA (2)'!$AG$3:$AG$51)-MAX('PUGLIA (2)'!$AG$3:$AG$51))),(('PUGLIA (2)'!AG40-MIN('PUGLIA (2)'!$AG$3:$AG$51))/(MAX('PUGLIA (2)'!$AG$3:$AG$51)-MIN('PUGLIA (2)'!$AG$3:$AG$51))))</f>
        <v>3.8327526132404179E-2</v>
      </c>
      <c r="AH93" s="32">
        <f>IF('PUGLIA (2)'!$AH$1="-",(('PUGLIA (2)'!AH40-MAX('PUGLIA (2)'!$AH$3:$AH$51))/(MIN('PUGLIA (2)'!$AH$3:$AH$51)-MAX('PUGLIA (2)'!$AH$3:$AH$51))),(('PUGLIA (2)'!AH75-MIN('PUGLIA (2)'!$AH$3:$AH$51))/(MAX('PUGLIA (2)'!$AH$3:$AH$51)-MIN('PUGLIA (2)'!$AH$3:$AH$51))))</f>
        <v>0.71586988664366691</v>
      </c>
      <c r="AI93" s="32">
        <f>IF('PUGLIA (2)'!$AI$1="-",(('PUGLIA (2)'!AI40-MAX('PUGLIA (2)'!$AI$3:$AI$51))/(MIN('PUGLIA (2)'!$AI$3:$AI$51)-MAX('PUGLIA (2)'!$AI$3:$AI$51))),(('PUGLIA (2)'!AI40-MIN('PUGLIA (2)'!$AI$3:$AI$51))/(MAX('PUGLIA (2)'!$AI$3:$AI$51)-MIN('PUGLIA (2)'!$AI$3:$AI$51))))</f>
        <v>0.3146067415730337</v>
      </c>
      <c r="AJ93" s="32">
        <f>IF('PUGLIA (2)'!$AJ$1="-",(('PUGLIA (2)'!AJ40-MAX('PUGLIA (2)'!$AJ$3:$AJ$51))/(MIN('PUGLIA (2)'!$AJ$3:$AJ$51)-MAX('PUGLIA (2)'!$AJ$3:$AJ$51))),(('PUGLIA (2)'!AJ40-MIN('PUGLIA (2)'!$AJ$3:$AJ$51))/(MAX('PUGLIA (2)'!$AJ$3:$AJ$51)-MIN('PUGLIA (2)'!$AJ$3:$AJ$51))))</f>
        <v>0.59884682429714386</v>
      </c>
      <c r="AK93" s="32">
        <f>IF('PUGLIA (2)'!$AK$1="-",(('PUGLIA (2)'!AK40-MAX('PUGLIA (2)'!$AK$3:$AK$51))/(MIN('PUGLIA (2)'!$AK$3:$AK$51)-MAX('PUGLIA (2)'!$AK$3:$AK$51))),(('PUGLIA (2)'!AK40-MIN('PUGLIA (2)'!$AK$3:$AK$51))/(MAX('PUGLIA (2)'!$AK$3:$AK$51)-MIN('PUGLIA (2)'!$AK$3:$AK$51))))</f>
        <v>0.78918590522478738</v>
      </c>
      <c r="AL93" s="32">
        <f>IF('PUGLIA (2)'!$AL$1="-",(('PUGLIA (2)'!AL40-MAX('PUGLIA (2)'!$AL$3:$AL$51))/(MIN('PUGLIA (2)'!$AL$3:$AL$51)-MAX('PUGLIA (2)'!$AL$3:$AL$51))),(('PUGLIA (2)'!AL40-MIN('PUGLIA (2)'!$AL$3:$AL$51))/(MAX('PUGLIA (2)'!$AL$3:$AL$51)-MIN('PUGLIA (2)'!$AL$3:$AL$51))))</f>
        <v>0.3331578947368421</v>
      </c>
      <c r="AM93" s="32">
        <f>IF('PUGLIA (2)'!$AM$1="-",(('PUGLIA (2)'!AM40-MAX('PUGLIA (2)'!$AM$3:$AM$51))/(MIN('PUGLIA (2)'!$AM$3:$AM$51)-MAX('PUGLIA (2)'!$AM$3:$AM$51))),(('PUGLIA (2)'!AM40-MIN('PUGLIA (2)'!$AM$3:$AM$51))/(MAX('PUGLIA (2)'!$AM$3:$AM$51)-MIN('PUGLIA (2)'!$AM$3:$AM$51))))</f>
        <v>0.5</v>
      </c>
      <c r="AN93" s="32">
        <f>IF('PUGLIA (2)'!$AN$1="-",(('PUGLIA (2)'!AN40-MAX('PUGLIA (2)'!$AN$3:$AN$51))/(MIN('PUGLIA (2)'!$AN$3:$AN$51)-MAX('PUGLIA (2)'!$AN$3:$AN$51))),(('PUGLIA (2)'!AN40-MIN('PUGLIA (2)'!$AN$3:$AN$51))/(MAX('PUGLIA (2)'!$AN$3:$AN$51)-MIN('PUGLIA (2)'!$AN$3:$AN$51))))</f>
        <v>0.1111111111111111</v>
      </c>
      <c r="AO93" s="32">
        <f>IF('PUGLIA (2)'!$AO$1="-",(('PUGLIA (2)'!AO40-MAX('PUGLIA (2)'!$AO$3:$AO$51))/(MIN('PUGLIA (2)'!$AO$3:$AO$51)-MAX('PUGLIA (2)'!$AO$3:$AO$51))),(('PUGLIA (2)'!AO40-MIN('PUGLIA (2)'!$AO$3:$AO$51))/(MAX('PUGLIA (2)'!$AO$3:$AO$51)-MIN('PUGLIA (2)'!$AO$3:$AO$51))))</f>
        <v>0.11904761904761904</v>
      </c>
      <c r="AP93" s="32">
        <f>IF('PUGLIA (2)'!$AP$1="-",(('PUGLIA (2)'!AP40-MAX('PUGLIA (2)'!$AP$3:$AP$51))/(MIN('PUGLIA (2)'!$AP$3:$AP$51)-MAX('PUGLIA (2)'!$AP$3:$AP$51))),(('PUGLIA (2)'!AP40-MIN('PUGLIA (2)'!$AP$3:$AP$51))/(MAX('PUGLIA (2)'!$AP$3:$AP$51)-MIN('PUGLIA (2)'!$AP$3:$AP$51))))</f>
        <v>0</v>
      </c>
      <c r="AQ93" s="32">
        <f>IF('PUGLIA (2)'!$AQ$1="-",(('PUGLIA (2)'!AQ40-MAX('PUGLIA (2)'!$AQ$3:$AQ$51))/(MIN('PUGLIA (2)'!$AQ$3:$AQ$51)-MAX('PUGLIA (2)'!$AQ$3:$AQ$51))),(('PUGLIA (2)'!AQ40-MIN('PUGLIA (2)'!$AQ$3:$AQ$51))/(MAX('PUGLIA (2)'!$AQ$3:$AQ$51)-MIN('PUGLIA (2)'!$AQ$3:$AQ$51))))</f>
        <v>4.4709388971684055E-2</v>
      </c>
      <c r="AR93" s="32">
        <f>IF('PUGLIA (2)'!$AR$1="-",(('PUGLIA (2)'!AR40-MAX('PUGLIA (2)'!$AR$3:$AR$51))/(MIN('PUGLIA (2)'!$AR$3:$AR$51)-MAX('PUGLIA (2)'!$AR$3:$AR$51))),(('PUGLIA (2)'!AR40-MIN('PUGLIA (2)'!$AR$3:$AR$51))/(MAX('PUGLIA (2)'!$AR$3:$AR$51)-MIN('PUGLIA (2)'!$AR$3:$AR$51))))</f>
        <v>0</v>
      </c>
      <c r="AS93" s="32">
        <f>IF('PUGLIA (2)'!$AS$1="-",(('PUGLIA (2)'!AS40-MAX('PUGLIA (2)'!$AS$3:$AS$51))/(MIN('PUGLIA (2)'!$AS$3:$AS$51)-MAX('PUGLIA (2)'!$AS$3:$AS$51))),(('PUGLIA (2)'!AS40-MIN('PUGLIA (2)'!$AS$3:$AS$51))/(MAX('PUGLIA (2)'!$AS$3:$AS$51)-MIN('PUGLIA (2)'!$AS$3:$AS$51))))</f>
        <v>0.50254344745565649</v>
      </c>
      <c r="AT93" s="32">
        <f>IF('PUGLIA (2)'!$AT$1="-",(('PUGLIA (2)'!AT40-MAX('PUGLIA (2)'!$AT$3:$AT$51))/(MIN('PUGLIA (2)'!$AT$3:$AT$51)-MAX('PUGLIA (2)'!$AT$3:$AT$51))),(('PUGLIA (2)'!AT40-MIN('PUGLIA (2)'!$AT$3:$AT$51))/(MAX('PUGLIA (2)'!$AT$3:$AT$51)-MIN('PUGLIA (2)'!$AT$3:$AT$51))))</f>
        <v>5.3021203933835553E-2</v>
      </c>
      <c r="AU93" s="32">
        <f>IF('PUGLIA (2)'!$AU$1="-",(('PUGLIA (2)'!AU40-MAX('PUGLIA (2)'!$AU$3:$AU$51))/(MIN('PUGLIA (2)'!$AU$3:$AU$51)-MAX('PUGLIA (2)'!$AU$3:$AU$51))),(('PUGLIA (2)'!AU40-MIN('PUGLIA (2)'!$AU$3:$AU$51))/(MAX('PUGLIA (2)'!$AU$3:$AU$51)-MIN('PUGLIA (2)'!$AU$3:$AU$51))))</f>
        <v>9.4339622641509441E-2</v>
      </c>
      <c r="AV93" s="32">
        <f>IF('PUGLIA (2)'!$AV$1="-",(('PUGLIA (2)'!AV40-MAX('PUGLIA (2)'!$AV$3:$AV$51))/(MIN('PUGLIA (2)'!$AV$3:$AV$51)-MAX('PUGLIA (2)'!$AV$3:$AV$51))),(('PUGLIA (2)'!AV40-MIN('PUGLIA (2)'!$AV$3:$AV$51))/(MAX('PUGLIA (2)'!$AV$3:$AV$51)-MIN('PUGLIA (2)'!$AV$3:$AV$51))))</f>
        <v>0.96944991169284345</v>
      </c>
      <c r="AW93" s="32">
        <f>IF('PUGLIA (2)'!$AW$1="-",(('PUGLIA (2)'!AW40-MAX('PUGLIA (2)'!$AW$3:$AW$51))/(MIN('PUGLIA (2)'!$AW$3:$AW$51)-MAX('PUGLIA (2)'!$AW$3:$AW$51))),(('PUGLIA (2)'!AW40-MIN('PUGLIA (2)'!$AW$3:$AW$51))/(MAX('PUGLIA (2)'!$AW$3:$AW$51)-MIN('PUGLIA (2)'!$AW$3:$AW$51))))</f>
        <v>1</v>
      </c>
      <c r="AX93" s="32">
        <f>IF('PUGLIA (2)'!$AX$1="-",(('PUGLIA (2)'!AX40-MAX('PUGLIA (2)'!$AX$3:$AX$51))/(MIN('PUGLIA (2)'!$AX$3:$AX$51)-MAX('PUGLIA (2)'!$AX$3:$AX$51))),(('PUGLIA (2)'!AX40-MIN('PUGLIA (2)'!$AX$3:$AX$51))/(MAX('PUGLIA (2)'!$AX$3:$AX$51)-MIN('PUGLIA (2)'!$AX$3:$AX$51))))</f>
        <v>8.0168776371307995E-2</v>
      </c>
      <c r="AY93" s="32">
        <f>IF('PUGLIA (2)'!$AY$1="-",(('PUGLIA (2)'!AY40-MAX('PUGLIA (2)'!$AY$3:$AY$51))/(MIN('PUGLIA (2)'!$AY$3:$AY$51)-MAX('PUGLIA (2)'!$AY$3:$AY$51))),(('PUGLIA (2)'!AY40-MIN('PUGLIA (2)'!$AY$3:$AY$51))/(MAX('PUGLIA (2)'!$AY$3:$AY$51)-MIN('PUGLIA (2)'!$AY$3:$AY$51))))</f>
        <v>0.47738693467336685</v>
      </c>
      <c r="AZ93" s="32">
        <f>IF('PUGLIA (2)'!$AZ$1="-",(('PUGLIA (2)'!AZ40-MAX('PUGLIA (2)'!$AZ$3:$AZ$51))/(MIN('PUGLIA (2)'!$AZ$3:$AZ$51)-MAX('PUGLIA (2)'!$AZ$3:$AZ$51))),(('PUGLIA (2)'!AZ40-MIN('PUGLIA (2)'!$AZ$3:$AZ$51))/(MAX('PUGLIA (2)'!$AZ$3:$AZ$51)-MIN('PUGLIA (2)'!$AZ$3:$AZ$51))))</f>
        <v>0.24193548387096775</v>
      </c>
      <c r="BA93" s="32">
        <f>IF('PUGLIA (2)'!$BA$1="-",(('PUGLIA (2)'!BA40-MAX('PUGLIA (2)'!$BA$3:$BA$51))/(MIN('PUGLIA (2)'!$BA$3:$BA$51)-MAX('PUGLIA (2)'!$BA$3:$BA$51))),(('PUGLIA (2)'!BA40-MIN('PUGLIA (2)'!$BA$3:$BA$51))/(MAX('PUGLIA (2)'!$BA$3:$BA$51)-MIN('PUGLIA (2)'!$BA$3:$BA$51))))</f>
        <v>0.16666666666666666</v>
      </c>
      <c r="BC93" s="32">
        <f>IF('PUGLIA (2)'!$BC$1="-",(('PUGLIA (2)'!BC40-MAX('PUGLIA (2)'!$BC$3:$BC$51))/(MIN('PUGLIA (2)'!$BC$3:$BC$51)-MAX('PUGLIA (2)'!$BC$3:$BC$51))),(('PUGLIA (2)'!BC40-MIN('PUGLIA (2)'!$BC$3:$BC$51))/(MAX('PUGLIA (2)'!$BC$3:$BC$51)-MIN('PUGLIA (2)'!$BC$3:$BC$51))))</f>
        <v>4.8732943469785579E-2</v>
      </c>
      <c r="BD93" s="32">
        <f>IF('PUGLIA (2)'!$BD$1="-",(('PUGLIA (2)'!BD40-MAX('PUGLIA (2)'!$BD$3:$BD$51))/(MIN('PUGLIA (2)'!$BD$3:$BD$51)-MAX('PUGLIA (2)'!$BD$3:$BD$51))),(('PUGLIA (2)'!BD40-MIN('PUGLIA (2)'!$BD$3:$BD$51))/(MAX('PUGLIA (2)'!$BD$3:$BD$51)-MIN('PUGLIA (2)'!$BD$3:$BD$51))))</f>
        <v>0.49999999999999994</v>
      </c>
    </row>
    <row r="94" spans="1:56" ht="13.8" customHeight="1" x14ac:dyDescent="0.3">
      <c r="A94" s="32">
        <f t="shared" si="4"/>
        <v>110002</v>
      </c>
      <c r="B94" s="32" t="str">
        <f t="shared" si="3"/>
        <v>BARLETTA</v>
      </c>
      <c r="C94" s="32" t="str">
        <f t="shared" si="3"/>
        <v>PUGLIA</v>
      </c>
      <c r="D94" s="32">
        <f t="shared" si="3"/>
        <v>135844</v>
      </c>
      <c r="E94" s="32">
        <f t="shared" si="3"/>
        <v>2</v>
      </c>
      <c r="F94" s="32" t="str">
        <f t="shared" si="3"/>
        <v>A</v>
      </c>
      <c r="G94" s="32">
        <f>IF('PUGLIA (2)'!$G$1="-",(('PUGLIA (2)'!G41-MAX('PUGLIA (2)'!$G$3:$G$51))/(MIN('PUGLIA (2)'!$G$3:$G$51)-MAX('PUGLIA (2)'!$G$3:$G$51))),(('PUGLIA (2)'!G41-MIN('PUGLIA (2)'!$G$3:$G$51))/(MAX('PUGLIA (2)'!$G$3:$G$51)-MIN('PUGLIA (2)'!$G$3:$G$51))))</f>
        <v>1</v>
      </c>
      <c r="H94" s="32">
        <f>IF('PUGLIA (2)'!$H$1="-",(('PUGLIA (2)'!H41-MAX('PUGLIA (2)'!$H$3:$H$51))/(MIN('PUGLIA (2)'!$H$3:$H$51)-MAX('PUGLIA (2)'!$H$3:$H$51))),(('PUGLIA (2)'!H41-MIN('PUGLIA (2)'!$H$3:$H$51))/(MAX('PUGLIA (2)'!$H$3:$H$51)-MIN('PUGLIA (2)'!$H$3:$H$51))))</f>
        <v>0.47826086956521735</v>
      </c>
      <c r="I94" s="32">
        <f>IF('PUGLIA (2)'!$I$1="-",(('PUGLIA (2)'!I41-MAX('PUGLIA (2)'!$I$3:$I$51))/(MIN('PUGLIA (2)'!$I$3:$I$51)-MAX('PUGLIA (2)'!$I$3:$I$51))),(('PUGLIA (2)'!I41-MIN('PUGLIA (2)'!$I$3:$I$51))/(MAX('PUGLIA (2)'!$I$3:$I$51)-MIN('PUGLIA (2)'!$I$3:$I$51))))</f>
        <v>0.88069251035001883</v>
      </c>
      <c r="J94" s="32">
        <f>IF('PUGLIA (2)'!$J$1="-",(('PUGLIA (2)'!J41-MAX('PUGLIA (2)'!$J$3:$J$51))/(MIN('PUGLIA (2)'!$J$3:$J$51)-MAX('PUGLIA (2)'!$J$3:$J$51))),(('PUGLIA (2)'!J41-MIN('PUGLIA (2)'!$J$3:$J$51))/(MAX('PUGLIA (2)'!$J$3:$J$51)-MIN('PUGLIA (2)'!$J$3:$J$51))))</f>
        <v>0.94993354009747444</v>
      </c>
      <c r="K94" s="32">
        <f>IF('PUGLIA (2)'!$K$1="-",(('PUGLIA (2)'!K41-MAX('PUGLIA (2)'!$K$3:$K$51))/(MIN('PUGLIA (2)'!$K$3:$K$51)-MAX('PUGLIA (2)'!$K$3:$K$51))),(('PUGLIA (2)'!K41-MIN('PUGLIA (2)'!$K$3:$K$51))/(MAX('PUGLIA (2)'!$K$3:$K$51)-MIN('PUGLIA (2)'!$K$3:$K$51))))</f>
        <v>0.27151992129857361</v>
      </c>
      <c r="L94" s="32">
        <f>IF('PUGLIA (2)'!$L$1="-",(('PUGLIA (2)'!L41-MAX('PUGLIA (2)'!$L$3:$L$51))/(MIN('PUGLIA (2)'!$L$3:$L$51)-MAX('PUGLIA (2)'!$L$3:$L$51))),(('PUGLIA (2)'!L41-MIN('PUGLIA (2)'!$L$3:$L$51))/(MAX('PUGLIA (2)'!$L$3:$L$51)-MIN('PUGLIA (2)'!$L$3:$L$51))))</f>
        <v>0.15162454873646206</v>
      </c>
      <c r="M94" s="32">
        <f>IF('PUGLIA (2)'!$M$1="-",(('PUGLIA (2)'!M41-MAX('PUGLIA (2)'!$M$3:$M$51))/(MIN('PUGLIA (2)'!$M$3:$M$51)-MAX('PUGLIA (2)'!$M$3:$M$51))),(('PUGLIA (2)'!M41-MIN('PUGLIA (2)'!$M$3:$M$51))/(MAX('PUGLIA (2)'!$M$3:$M$51)-MIN('PUGLIA (2)'!$M$3:$M$51))))</f>
        <v>1.6528091022317972E-2</v>
      </c>
      <c r="N94" s="32">
        <f>IF('PUGLIA (2)'!$N$1="-",(('PUGLIA (2)'!N41-MAX('PUGLIA (2)'!$N$3:$N$51))/(MIN('PUGLIA (2)'!$N$3:$N$51)-MAX('PUGLIA (2)'!$N$3:$N$51))),(('PUGLIA (2)'!N41-MIN('PUGLIA (2)'!$N$3:$N$51))/(MAX('PUGLIA (2)'!$N$3:$N$51)-MIN('PUGLIA (2)'!$N$3:$N$51))))</f>
        <v>0.42857142857142849</v>
      </c>
      <c r="O94" s="32">
        <f>IF('PUGLIA (2)'!$O$1="-",(('PUGLIA (2)'!O41-MAX('PUGLIA (2)'!$O$3:$O$51))/(MIN('PUGLIA (2)'!$O$3:$O$51)-MAX('PUGLIA (2)'!$O$3:$O$51))),(('PUGLIA (2)'!O41-MIN('PUGLIA (2)'!$O$3:$O$51))/(MAX('PUGLIA (2)'!$O$3:$O$51)-MIN('PUGLIA (2)'!$O$3:$O$51))))</f>
        <v>0.5374449339207048</v>
      </c>
      <c r="P94" s="32">
        <f>IF('PUGLIA (2)'!$P$1="-",(('PUGLIA (2)'!P41-MAX('PUGLIA (2)'!$P$3:$P$51))/(MIN('PUGLIA (2)'!$P$3:$P$51)-MAX('PUGLIA (2)'!$P$3:$P$51))),(('PUGLIA (2)'!P41-MIN('PUGLIA (2)'!$P$3:$P$51))/(MAX('PUGLIA (2)'!$P$3:$P$51)-MIN('PUGLIA (2)'!$P$3:$P$51))))</f>
        <v>0.72401433691756256</v>
      </c>
      <c r="Q94" s="32">
        <f>IF('PUGLIA (2)'!$Q$1="-",(('PUGLIA (2)'!Q41-MAX('PUGLIA (2)'!$Q$3:$Q$51))/(MIN('PUGLIA (2)'!$Q$3:$Q$51)-MAX('PUGLIA (2)'!$Q$3:$Q$51))),(('PUGLIA (2)'!Q41-MIN('PUGLIA (2)'!$Q$3:$Q$51))/(MAX('PUGLIA (2)'!$Q$3:$Q$51)-MIN('PUGLIA (2)'!$Q$3:$Q$51))))</f>
        <v>0.63457711442786058</v>
      </c>
      <c r="R94" s="32">
        <f>IF('PUGLIA (2)'!$R$1="-",(('PUGLIA (2)'!R41-MAX('PUGLIA (2)'!$R$3:$R$51))/(MIN('PUGLIA (2)'!$R$3:$R$51)-MAX('PUGLIA (2)'!$R$3:$R$51))),(('PUGLIA (2)'!R41-MIN('PUGLIA (2)'!$R$3:$R$51))/(MAX('PUGLIA (2)'!$R$3:$R$51)-MIN('PUGLIA (2)'!$R$3:$R$51))))</f>
        <v>0.15964523281596452</v>
      </c>
      <c r="S94" s="32">
        <f>IF('PUGLIA (2)'!$S$1="-",(('PUGLIA (2)'!S41-MAX('PUGLIA (2)'!$S$3:$S$51))/(MIN('PUGLIA (2)'!$S$3:$S$51)-MAX('PUGLIA (2)'!$S$3:$S$51))),(('PUGLIA (2)'!S41-MIN('PUGLIA (2)'!$S$3:$S$51))/(MAX('PUGLIA (2)'!$S$3:$S$51)-MIN('PUGLIA (2)'!$S$3:$S$51))))</f>
        <v>0.2073170731707317</v>
      </c>
      <c r="T94" s="32">
        <f>IF('PUGLIA (2)'!$T$1="-",(('PUGLIA (2)'!T41-MAX('PUGLIA (2)'!$T$3:$T$51))/(MIN('PUGLIA (2)'!$T$3:$T$51)-MAX('PUGLIA (2)'!$T$3:$T$51))),(('PUGLIA (2)'!T41-MIN('PUGLIA (2)'!$T$3:$T$51))/(MAX('PUGLIA (2)'!$T$3:$T$51)-MIN('PUGLIA (2)'!$T$3:$T$51))))</f>
        <v>0.57352941176470584</v>
      </c>
      <c r="U94" s="32">
        <f>IF('PUGLIA (2)'!$U$1="-",(('PUGLIA (2)'!U41-MAX('PUGLIA (2)'!$U$3:$U$51))/(MIN('PUGLIA (2)'!$U$3:$U$51)-MAX('PUGLIA (2)'!$U$3:$U$51))),(('PUGLIA (2)'!U41-MIN('PUGLIA (2)'!$U$3:$U$51))/(MAX('PUGLIA (2)'!$U$3:$U$51)-MIN('PUGLIA (2)'!$U$3:$U$51))))</f>
        <v>0.5</v>
      </c>
      <c r="V94" s="32">
        <f>IF('PUGLIA (2)'!$V$1="-",(('PUGLIA (2)'!V41-MAX('PUGLIA (2)'!$V$3:$V$51))/(MIN('PUGLIA (2)'!$V$3:$V$51)-MAX('PUGLIA (2)'!$V$3:$V$51))),(('PUGLIA (2)'!V41-MIN('PUGLIA (2)'!$V$3:$V$51))/(MAX('PUGLIA (2)'!$V$3:$V$51)-MIN('PUGLIA (2)'!$V$3:$V$51))))</f>
        <v>1</v>
      </c>
      <c r="W94" s="32">
        <f>IF('PUGLIA (2)'!$W$1="-",(('PUGLIA (2)'!W41-MAX('PUGLIA (2)'!$W$3:$W$51))/(MIN('PUGLIA (2)'!$W$3:$W$51)-MAX('PUGLIA (2)'!$W$3:$W$51))),(('PUGLIA (2)'!W41-MIN('PUGLIA (2)'!$W$3:$W$51))/(MAX('PUGLIA (2)'!$W$3:$W$51)-MIN('PUGLIA (2)'!$W$3:$W$51))))</f>
        <v>0</v>
      </c>
      <c r="X94" s="32">
        <f>IF('PUGLIA (2)'!$X$1="-",(('PUGLIA (2)'!X41-MAX('PUGLIA (2)'!$X$3:$X$51))/(MIN('PUGLIA (2)'!$X$3:$X$51)-MAX('PUGLIA (2)'!$X$3:$X$51))),(('PUGLIA (2)'!X41-MIN('PUGLIA (2)'!$X$3:$X$51))/(MAX('PUGLIA (2)'!$X$3:$X$51)-MIN('PUGLIA (2)'!$X$3:$X$51))))</f>
        <v>0.22222222222222221</v>
      </c>
      <c r="Y94" s="32">
        <f>IF('PUGLIA (2)'!$Y$1="-",(('PUGLIA (2)'!Y41-MAX('PUGLIA (2)'!$Y$3:$Y$51))/(MIN('PUGLIA (2)'!$Y$3:$Y$51)-MAX('PUGLIA (2)'!$Y$3:$Y$51))),(('PUGLIA (2)'!Y41-MIN('PUGLIA (2)'!$Y$3:$Y$51))/(MAX('PUGLIA (2)'!$Y$3:$Y$51)-MIN('PUGLIA (2)'!$Y$3:$Y$51))))</f>
        <v>0.94964028776978415</v>
      </c>
      <c r="Z94" s="32">
        <f>IF('PUGLIA (2)'!$Z$1="-",(('PUGLIA (2)'!Z41-MAX('PUGLIA (2)'!$Z$3:$Z$51))/(MIN('PUGLIA (2)'!$Z$3:$Z$51)-MAX('PUGLIA (2)'!$Z$3:$Z$51))),(('PUGLIA (2)'!Z41-MIN('PUGLIA (2)'!$Z$3:$Z$51))/(MAX('PUGLIA (2)'!$Z$3:$Z$51)-MIN('PUGLIA (2)'!$Z$3:$Z$51))))</f>
        <v>0.78231292517006845</v>
      </c>
      <c r="AA94" s="32">
        <f>IF('PUGLIA (2)'!$AA$1="-",(('PUGLIA (2)'!AA41-MAX('PUGLIA (2)'!$AA$3:$AA$51))/(MIN('PUGLIA (2)'!$AA$3:$AA$51)-MAX('PUGLIA (2)'!$AA$3:$AA$51))),(('PUGLIA (2)'!AA41-MIN('PUGLIA (2)'!$AA$3:$AA$51))/(MAX('PUGLIA (2)'!$AA$3:$AA$51)-MIN('PUGLIA (2)'!$AA$3:$AA$51))))</f>
        <v>0.23069590085795996</v>
      </c>
      <c r="AB94" s="32">
        <f>IF('PUGLIA (2)'!$AB$1="-",(('PUGLIA (2)'!AB41-MAX('PUGLIA (2)'!$AB$3:$AB$51))/(MIN('PUGLIA (2)'!$AB$3:$AB$51)-MAX('PUGLIA (2)'!$AB$3:$AB$51))),(('PUGLIA (2)'!AB41-MIN('PUGLIA (2)'!$AB$3:$AB$51))/(MAX('PUGLIA (2)'!$AB$3:$AB$51)-MIN('PUGLIA (2)'!$AB$3:$AB$51))))</f>
        <v>0.33297121129820756</v>
      </c>
      <c r="AC94" s="32">
        <f>IF('PUGLIA (2)'!$AC$1="-",(('PUGLIA (2)'!AC41-MAX('PUGLIA (2)'!$AC$3:$AC$51))/(MIN('PUGLIA (2)'!$AC$3:$AC$51)-MAX('PUGLIA (2)'!$AC$3:$AC$51))),(('PUGLIA (2)'!AC41-MIN('PUGLIA (2)'!$AC$3:$AC$51))/(MAX('PUGLIA (2)'!$AC$3:$AC$51)-MIN('PUGLIA (2)'!$AC$3:$AC$51))))</f>
        <v>0.46766169154228854</v>
      </c>
      <c r="AD94" s="32">
        <f>IF('PUGLIA (2)'!$AD$1="-",(('PUGLIA (2)'!AD41-MAX('PUGLIA (2)'!$AD$3:$AD$51))/(MIN('PUGLIA (2)'!$AD$3:$AD$51)-MAX('PUGLIA (2)'!$AD$3:$AD$51))),(('PUGLIA (2)'!AD41-MIN('PUGLIA (2)'!$AD$3:$AD$51))/(MAX('PUGLIA (2)'!$AD$3:$AD$51)-MIN('PUGLIA (2)'!$AD$3:$AD$51))))</f>
        <v>0.12387914230019494</v>
      </c>
      <c r="AE94" s="32">
        <f>IF('PUGLIA (2)'!$AE$1="-",(('PUGLIA (2)'!AE41-MAX('PUGLIA (2)'!$AE$3:$AE$51))/(MIN('PUGLIA (2)'!$AE$3:$AE$51)-MAX('PUGLIA (2)'!$AE$3:$AE$51))),(('PUGLIA (2)'!AE41-MIN('PUGLIA (2)'!$AE$3:$AE$51))/(MAX('PUGLIA (2)'!$AE$3:$AE$51)-MIN('PUGLIA (2)'!$AE$3:$AE$51))))</f>
        <v>0</v>
      </c>
      <c r="AF94" s="32">
        <f>IF('PUGLIA (2)'!$AF$1="-",(('PUGLIA (2)'!AF41-MAX('PUGLIA (2)'!$AF$3:$AF$51))/(MIN('PUGLIA (2)'!$AF$3:$AF$51)-MAX('PUGLIA (2)'!$AF$3:$AF$51))),(('PUGLIA (2)'!AF41-MIN('PUGLIA (2)'!$AF$3:$AF$51))/(MAX('PUGLIA (2)'!$AF$3:$AF$51)-MIN('PUGLIA (2)'!$AF$3:$AF$51))))</f>
        <v>0.77563096244414931</v>
      </c>
      <c r="AG94" s="32">
        <f>IF('PUGLIA (2)'!$AG$1="-",(('PUGLIA (2)'!AG41-MAX('PUGLIA (2)'!$AG$3:$AG$51))/(MIN('PUGLIA (2)'!$AG$3:$AG$51)-MAX('PUGLIA (2)'!$AG$3:$AG$51))),(('PUGLIA (2)'!AG41-MIN('PUGLIA (2)'!$AG$3:$AG$51))/(MAX('PUGLIA (2)'!$AG$3:$AG$51)-MIN('PUGLIA (2)'!$AG$3:$AG$51))))</f>
        <v>2.78745644599303E-2</v>
      </c>
      <c r="AH94" s="32">
        <f>IF('PUGLIA (2)'!$AH$1="-",(('PUGLIA (2)'!AH41-MAX('PUGLIA (2)'!$AH$3:$AH$51))/(MIN('PUGLIA (2)'!$AH$3:$AH$51)-MAX('PUGLIA (2)'!$AH$3:$AH$51))),(('PUGLIA (2)'!AH76-MIN('PUGLIA (2)'!$AH$3:$AH$51))/(MAX('PUGLIA (2)'!$AH$3:$AH$51)-MIN('PUGLIA (2)'!$AH$3:$AH$51))))</f>
        <v>0.9036471168063086</v>
      </c>
      <c r="AI94" s="32">
        <f>IF('PUGLIA (2)'!$AI$1="-",(('PUGLIA (2)'!AI41-MAX('PUGLIA (2)'!$AI$3:$AI$51))/(MIN('PUGLIA (2)'!$AI$3:$AI$51)-MAX('PUGLIA (2)'!$AI$3:$AI$51))),(('PUGLIA (2)'!AI41-MIN('PUGLIA (2)'!$AI$3:$AI$51))/(MAX('PUGLIA (2)'!$AI$3:$AI$51)-MIN('PUGLIA (2)'!$AI$3:$AI$51))))</f>
        <v>0.22471910112359555</v>
      </c>
      <c r="AJ94" s="32">
        <f>IF('PUGLIA (2)'!$AJ$1="-",(('PUGLIA (2)'!AJ41-MAX('PUGLIA (2)'!$AJ$3:$AJ$51))/(MIN('PUGLIA (2)'!$AJ$3:$AJ$51)-MAX('PUGLIA (2)'!$AJ$3:$AJ$51))),(('PUGLIA (2)'!AJ41-MIN('PUGLIA (2)'!$AJ$3:$AJ$51))/(MAX('PUGLIA (2)'!$AJ$3:$AJ$51)-MIN('PUGLIA (2)'!$AJ$3:$AJ$51))))</f>
        <v>0.41015956733562781</v>
      </c>
      <c r="AK94" s="32">
        <f>IF('PUGLIA (2)'!$AK$1="-",(('PUGLIA (2)'!AK41-MAX('PUGLIA (2)'!$AK$3:$AK$51))/(MIN('PUGLIA (2)'!$AK$3:$AK$51)-MAX('PUGLIA (2)'!$AK$3:$AK$51))),(('PUGLIA (2)'!AK41-MIN('PUGLIA (2)'!$AK$3:$AK$51))/(MAX('PUGLIA (2)'!$AK$3:$AK$51)-MIN('PUGLIA (2)'!$AK$3:$AK$51))))</f>
        <v>0.77399756986634272</v>
      </c>
      <c r="AL94" s="32">
        <f>IF('PUGLIA (2)'!$AL$1="-",(('PUGLIA (2)'!AL41-MAX('PUGLIA (2)'!$AL$3:$AL$51))/(MIN('PUGLIA (2)'!$AL$3:$AL$51)-MAX('PUGLIA (2)'!$AL$3:$AL$51))),(('PUGLIA (2)'!AL41-MIN('PUGLIA (2)'!$AL$3:$AL$51))/(MAX('PUGLIA (2)'!$AL$3:$AL$51)-MIN('PUGLIA (2)'!$AL$3:$AL$51))))</f>
        <v>3.8421052631578946E-2</v>
      </c>
      <c r="AM94" s="32">
        <f>IF('PUGLIA (2)'!$AM$1="-",(('PUGLIA (2)'!AM41-MAX('PUGLIA (2)'!$AM$3:$AM$51))/(MIN('PUGLIA (2)'!$AM$3:$AM$51)-MAX('PUGLIA (2)'!$AM$3:$AM$51))),(('PUGLIA (2)'!AM41-MIN('PUGLIA (2)'!$AM$3:$AM$51))/(MAX('PUGLIA (2)'!$AM$3:$AM$51)-MIN('PUGLIA (2)'!$AM$3:$AM$51))))</f>
        <v>0.25</v>
      </c>
      <c r="AN94" s="32">
        <f>IF('PUGLIA (2)'!$AN$1="-",(('PUGLIA (2)'!AN41-MAX('PUGLIA (2)'!$AN$3:$AN$51))/(MIN('PUGLIA (2)'!$AN$3:$AN$51)-MAX('PUGLIA (2)'!$AN$3:$AN$51))),(('PUGLIA (2)'!AN41-MIN('PUGLIA (2)'!$AN$3:$AN$51))/(MAX('PUGLIA (2)'!$AN$3:$AN$51)-MIN('PUGLIA (2)'!$AN$3:$AN$51))))</f>
        <v>0</v>
      </c>
      <c r="AO94" s="32">
        <f>IF('PUGLIA (2)'!$AO$1="-",(('PUGLIA (2)'!AO41-MAX('PUGLIA (2)'!$AO$3:$AO$51))/(MIN('PUGLIA (2)'!$AO$3:$AO$51)-MAX('PUGLIA (2)'!$AO$3:$AO$51))),(('PUGLIA (2)'!AO41-MIN('PUGLIA (2)'!$AO$3:$AO$51))/(MAX('PUGLIA (2)'!$AO$3:$AO$51)-MIN('PUGLIA (2)'!$AO$3:$AO$51))))</f>
        <v>5.5555555555555559E-2</v>
      </c>
      <c r="AP94" s="32">
        <f>IF('PUGLIA (2)'!$AP$1="-",(('PUGLIA (2)'!AP41-MAX('PUGLIA (2)'!$AP$3:$AP$51))/(MIN('PUGLIA (2)'!$AP$3:$AP$51)-MAX('PUGLIA (2)'!$AP$3:$AP$51))),(('PUGLIA (2)'!AP41-MIN('PUGLIA (2)'!$AP$3:$AP$51))/(MAX('PUGLIA (2)'!$AP$3:$AP$51)-MIN('PUGLIA (2)'!$AP$3:$AP$51))))</f>
        <v>0.4</v>
      </c>
      <c r="AQ94" s="32">
        <f>IF('PUGLIA (2)'!$AQ$1="-",(('PUGLIA (2)'!AQ41-MAX('PUGLIA (2)'!$AQ$3:$AQ$51))/(MIN('PUGLIA (2)'!$AQ$3:$AQ$51)-MAX('PUGLIA (2)'!$AQ$3:$AQ$51))),(('PUGLIA (2)'!AQ41-MIN('PUGLIA (2)'!$AQ$3:$AQ$51))/(MAX('PUGLIA (2)'!$AQ$3:$AQ$51)-MIN('PUGLIA (2)'!$AQ$3:$AQ$51))))</f>
        <v>2.5335320417287633E-2</v>
      </c>
      <c r="AR94" s="32">
        <f>IF('PUGLIA (2)'!$AR$1="-",(('PUGLIA (2)'!AR41-MAX('PUGLIA (2)'!$AR$3:$AR$51))/(MIN('PUGLIA (2)'!$AR$3:$AR$51)-MAX('PUGLIA (2)'!$AR$3:$AR$51))),(('PUGLIA (2)'!AR41-MIN('PUGLIA (2)'!$AR$3:$AR$51))/(MAX('PUGLIA (2)'!$AR$3:$AR$51)-MIN('PUGLIA (2)'!$AR$3:$AR$51))))</f>
        <v>6.3931806073521572E-2</v>
      </c>
      <c r="AS94" s="32">
        <f>IF('PUGLIA (2)'!$AS$1="-",(('PUGLIA (2)'!AS41-MAX('PUGLIA (2)'!$AS$3:$AS$51))/(MIN('PUGLIA (2)'!$AS$3:$AS$51)-MAX('PUGLIA (2)'!$AS$3:$AS$51))),(('PUGLIA (2)'!AS41-MIN('PUGLIA (2)'!$AS$3:$AS$51))/(MAX('PUGLIA (2)'!$AS$3:$AS$51)-MIN('PUGLIA (2)'!$AS$3:$AS$51))))</f>
        <v>0.40506620376235741</v>
      </c>
      <c r="AT94" s="32">
        <f>IF('PUGLIA (2)'!$AT$1="-",(('PUGLIA (2)'!AT41-MAX('PUGLIA (2)'!$AT$3:$AT$51))/(MIN('PUGLIA (2)'!$AT$3:$AT$51)-MAX('PUGLIA (2)'!$AT$3:$AT$51))),(('PUGLIA (2)'!AT41-MIN('PUGLIA (2)'!$AT$3:$AT$51))/(MAX('PUGLIA (2)'!$AT$3:$AT$51)-MIN('PUGLIA (2)'!$AT$3:$AT$51))))</f>
        <v>8.1436640525844456E-2</v>
      </c>
      <c r="AU94" s="32">
        <f>IF('PUGLIA (2)'!$AU$1="-",(('PUGLIA (2)'!AU41-MAX('PUGLIA (2)'!$AU$3:$AU$51))/(MIN('PUGLIA (2)'!$AU$3:$AU$51)-MAX('PUGLIA (2)'!$AU$3:$AU$51))),(('PUGLIA (2)'!AU41-MIN('PUGLIA (2)'!$AU$3:$AU$51))/(MAX('PUGLIA (2)'!$AU$3:$AU$51)-MIN('PUGLIA (2)'!$AU$3:$AU$51))))</f>
        <v>7.5471698113207544E-2</v>
      </c>
      <c r="AV94" s="32">
        <f>IF('PUGLIA (2)'!$AV$1="-",(('PUGLIA (2)'!AV41-MAX('PUGLIA (2)'!$AV$3:$AV$51))/(MIN('PUGLIA (2)'!$AV$3:$AV$51)-MAX('PUGLIA (2)'!$AV$3:$AV$51))),(('PUGLIA (2)'!AV41-MIN('PUGLIA (2)'!$AV$3:$AV$51))/(MAX('PUGLIA (2)'!$AV$3:$AV$51)-MIN('PUGLIA (2)'!$AV$3:$AV$51))))</f>
        <v>0.83891405762135363</v>
      </c>
      <c r="AW94" s="32">
        <f>IF('PUGLIA (2)'!$AW$1="-",(('PUGLIA (2)'!AW41-MAX('PUGLIA (2)'!$AW$3:$AW$51))/(MIN('PUGLIA (2)'!$AW$3:$AW$51)-MAX('PUGLIA (2)'!$AW$3:$AW$51))),(('PUGLIA (2)'!AW41-MIN('PUGLIA (2)'!$AW$3:$AW$51))/(MAX('PUGLIA (2)'!$AW$3:$AW$51)-MIN('PUGLIA (2)'!$AW$3:$AW$51))))</f>
        <v>0</v>
      </c>
      <c r="AX94" s="32">
        <f>IF('PUGLIA (2)'!$AX$1="-",(('PUGLIA (2)'!AX41-MAX('PUGLIA (2)'!$AX$3:$AX$51))/(MIN('PUGLIA (2)'!$AX$3:$AX$51)-MAX('PUGLIA (2)'!$AX$3:$AX$51))),(('PUGLIA (2)'!AX41-MIN('PUGLIA (2)'!$AX$3:$AX$51))/(MAX('PUGLIA (2)'!$AX$3:$AX$51)-MIN('PUGLIA (2)'!$AX$3:$AX$51))))</f>
        <v>8.0168776371307995E-2</v>
      </c>
      <c r="AY94" s="32">
        <f>IF('PUGLIA (2)'!$AY$1="-",(('PUGLIA (2)'!AY41-MAX('PUGLIA (2)'!$AY$3:$AY$51))/(MIN('PUGLIA (2)'!$AY$3:$AY$51)-MAX('PUGLIA (2)'!$AY$3:$AY$51))),(('PUGLIA (2)'!AY41-MIN('PUGLIA (2)'!$AY$3:$AY$51))/(MAX('PUGLIA (2)'!$AY$3:$AY$51)-MIN('PUGLIA (2)'!$AY$3:$AY$51))))</f>
        <v>0.4857621440536013</v>
      </c>
      <c r="AZ94" s="32">
        <f>IF('PUGLIA (2)'!$AZ$1="-",(('PUGLIA (2)'!AZ41-MAX('PUGLIA (2)'!$AZ$3:$AZ$51))/(MIN('PUGLIA (2)'!$AZ$3:$AZ$51)-MAX('PUGLIA (2)'!$AZ$3:$AZ$51))),(('PUGLIA (2)'!AZ41-MIN('PUGLIA (2)'!$AZ$3:$AZ$51))/(MAX('PUGLIA (2)'!$AZ$3:$AZ$51)-MIN('PUGLIA (2)'!$AZ$3:$AZ$51))))</f>
        <v>0.25322580645161291</v>
      </c>
      <c r="BA94" s="32">
        <f>IF('PUGLIA (2)'!$BA$1="-",(('PUGLIA (2)'!BA41-MAX('PUGLIA (2)'!$BA$3:$BA$51))/(MIN('PUGLIA (2)'!$BA$3:$BA$51)-MAX('PUGLIA (2)'!$BA$3:$BA$51))),(('PUGLIA (2)'!BA41-MIN('PUGLIA (2)'!$BA$3:$BA$51))/(MAX('PUGLIA (2)'!$BA$3:$BA$51)-MIN('PUGLIA (2)'!$BA$3:$BA$51))))</f>
        <v>0.33333333333333337</v>
      </c>
      <c r="BC94" s="32">
        <f>IF('PUGLIA (2)'!$BC$1="-",(('PUGLIA (2)'!BC41-MAX('PUGLIA (2)'!$BC$3:$BC$51))/(MIN('PUGLIA (2)'!$BC$3:$BC$51)-MAX('PUGLIA (2)'!$BC$3:$BC$51))),(('PUGLIA (2)'!BC41-MIN('PUGLIA (2)'!$BC$3:$BC$51))/(MAX('PUGLIA (2)'!$BC$3:$BC$51)-MIN('PUGLIA (2)'!$BC$3:$BC$51))))</f>
        <v>8.7719298245614044E-2</v>
      </c>
      <c r="BD94" s="32">
        <f>IF('PUGLIA (2)'!$BD$1="-",(('PUGLIA (2)'!BD41-MAX('PUGLIA (2)'!$BD$3:$BD$51))/(MIN('PUGLIA (2)'!$BD$3:$BD$51)-MAX('PUGLIA (2)'!$BD$3:$BD$51))),(('PUGLIA (2)'!BD41-MIN('PUGLIA (2)'!$BD$3:$BD$51))/(MAX('PUGLIA (2)'!$BD$3:$BD$51)-MIN('PUGLIA (2)'!$BD$3:$BD$51))))</f>
        <v>0.4375</v>
      </c>
    </row>
    <row r="95" spans="1:56" x14ac:dyDescent="0.3">
      <c r="A95" s="32">
        <f t="shared" si="4"/>
        <v>110006</v>
      </c>
      <c r="B95" s="32" t="str">
        <f t="shared" si="3"/>
        <v>MINERVINO MURGE</v>
      </c>
      <c r="C95" s="32" t="str">
        <f t="shared" si="3"/>
        <v>PUGLIA</v>
      </c>
      <c r="D95" s="32">
        <f t="shared" si="3"/>
        <v>15828</v>
      </c>
      <c r="E95" s="32">
        <f t="shared" si="3"/>
        <v>3</v>
      </c>
      <c r="F95" s="32" t="str">
        <f t="shared" si="3"/>
        <v>B</v>
      </c>
      <c r="G95" s="32">
        <f>IF('PUGLIA (2)'!$G$1="-",(('PUGLIA (2)'!G42-MAX('PUGLIA (2)'!$G$3:$G$51))/(MIN('PUGLIA (2)'!$G$3:$G$51)-MAX('PUGLIA (2)'!$G$3:$G$51))),(('PUGLIA (2)'!G42-MIN('PUGLIA (2)'!$G$3:$G$51))/(MAX('PUGLIA (2)'!$G$3:$G$51)-MIN('PUGLIA (2)'!$G$3:$G$51))))</f>
        <v>0</v>
      </c>
      <c r="H95" s="32">
        <f>IF('PUGLIA (2)'!$H$1="-",(('PUGLIA (2)'!H42-MAX('PUGLIA (2)'!$H$3:$H$51))/(MIN('PUGLIA (2)'!$H$3:$H$51)-MAX('PUGLIA (2)'!$H$3:$H$51))),(('PUGLIA (2)'!H42-MIN('PUGLIA (2)'!$H$3:$H$51))/(MAX('PUGLIA (2)'!$H$3:$H$51)-MIN('PUGLIA (2)'!$H$3:$H$51))))</f>
        <v>0</v>
      </c>
      <c r="I95" s="32">
        <f>IF('PUGLIA (2)'!$I$1="-",(('PUGLIA (2)'!I42-MAX('PUGLIA (2)'!$I$3:$I$51))/(MIN('PUGLIA (2)'!$I$3:$I$51)-MAX('PUGLIA (2)'!$I$3:$I$51))),(('PUGLIA (2)'!I42-MIN('PUGLIA (2)'!$I$3:$I$51))/(MAX('PUGLIA (2)'!$I$3:$I$51)-MIN('PUGLIA (2)'!$I$3:$I$51))))</f>
        <v>0.99924727135867519</v>
      </c>
      <c r="J95" s="32">
        <f>IF('PUGLIA (2)'!$J$1="-",(('PUGLIA (2)'!J42-MAX('PUGLIA (2)'!$J$3:$J$51))/(MIN('PUGLIA (2)'!$J$3:$J$51)-MAX('PUGLIA (2)'!$J$3:$J$51))),(('PUGLIA (2)'!J42-MIN('PUGLIA (2)'!$J$3:$J$51))/(MAX('PUGLIA (2)'!$J$3:$J$51)-MIN('PUGLIA (2)'!$J$3:$J$51))))</f>
        <v>0.95968099246787775</v>
      </c>
      <c r="K95" s="32">
        <f>IF('PUGLIA (2)'!$K$1="-",(('PUGLIA (2)'!K42-MAX('PUGLIA (2)'!$K$3:$K$51))/(MIN('PUGLIA (2)'!$K$3:$K$51)-MAX('PUGLIA (2)'!$K$3:$K$51))),(('PUGLIA (2)'!K42-MIN('PUGLIA (2)'!$K$3:$K$51))/(MAX('PUGLIA (2)'!$K$3:$K$51)-MIN('PUGLIA (2)'!$K$3:$K$51))))</f>
        <v>0.80570585341859313</v>
      </c>
      <c r="L95" s="32">
        <f>IF('PUGLIA (2)'!$L$1="-",(('PUGLIA (2)'!L42-MAX('PUGLIA (2)'!$L$3:$L$51))/(MIN('PUGLIA (2)'!$L$3:$L$51)-MAX('PUGLIA (2)'!$L$3:$L$51))),(('PUGLIA (2)'!L42-MIN('PUGLIA (2)'!$L$3:$L$51))/(MAX('PUGLIA (2)'!$L$3:$L$51)-MIN('PUGLIA (2)'!$L$3:$L$51))))</f>
        <v>0.35679903730445223</v>
      </c>
      <c r="M95" s="32">
        <f>IF('PUGLIA (2)'!$M$1="-",(('PUGLIA (2)'!M42-MAX('PUGLIA (2)'!$M$3:$M$51))/(MIN('PUGLIA (2)'!$M$3:$M$51)-MAX('PUGLIA (2)'!$M$3:$M$51))),(('PUGLIA (2)'!M42-MIN('PUGLIA (2)'!$M$3:$M$51))/(MAX('PUGLIA (2)'!$M$3:$M$51)-MIN('PUGLIA (2)'!$M$3:$M$51))))</f>
        <v>0</v>
      </c>
      <c r="N95" s="32">
        <f>IF('PUGLIA (2)'!$N$1="-",(('PUGLIA (2)'!N42-MAX('PUGLIA (2)'!$N$3:$N$51))/(MIN('PUGLIA (2)'!$N$3:$N$51)-MAX('PUGLIA (2)'!$N$3:$N$51))),(('PUGLIA (2)'!N42-MIN('PUGLIA (2)'!$N$3:$N$51))/(MAX('PUGLIA (2)'!$N$3:$N$51)-MIN('PUGLIA (2)'!$N$3:$N$51))))</f>
        <v>0</v>
      </c>
      <c r="O95" s="32">
        <f>IF('PUGLIA (2)'!$O$1="-",(('PUGLIA (2)'!O42-MAX('PUGLIA (2)'!$O$3:$O$51))/(MIN('PUGLIA (2)'!$O$3:$O$51)-MAX('PUGLIA (2)'!$O$3:$O$51))),(('PUGLIA (2)'!O42-MIN('PUGLIA (2)'!$O$3:$O$51))/(MAX('PUGLIA (2)'!$O$3:$O$51)-MIN('PUGLIA (2)'!$O$3:$O$51))))</f>
        <v>0</v>
      </c>
      <c r="P95" s="32">
        <f>IF('PUGLIA (2)'!$P$1="-",(('PUGLIA (2)'!P42-MAX('PUGLIA (2)'!$P$3:$P$51))/(MIN('PUGLIA (2)'!$P$3:$P$51)-MAX('PUGLIA (2)'!$P$3:$P$51))),(('PUGLIA (2)'!P42-MIN('PUGLIA (2)'!$P$3:$P$51))/(MAX('PUGLIA (2)'!$P$3:$P$51)-MIN('PUGLIA (2)'!$P$3:$P$51))))</f>
        <v>1</v>
      </c>
      <c r="Q95" s="32">
        <f>IF('PUGLIA (2)'!$Q$1="-",(('PUGLIA (2)'!Q42-MAX('PUGLIA (2)'!$Q$3:$Q$51))/(MIN('PUGLIA (2)'!$Q$3:$Q$51)-MAX('PUGLIA (2)'!$Q$3:$Q$51))),(('PUGLIA (2)'!Q42-MIN('PUGLIA (2)'!$Q$3:$Q$51))/(MAX('PUGLIA (2)'!$Q$3:$Q$51)-MIN('PUGLIA (2)'!$Q$3:$Q$51))))</f>
        <v>0.404228855721393</v>
      </c>
      <c r="R95" s="32">
        <f>IF('PUGLIA (2)'!$R$1="-",(('PUGLIA (2)'!R42-MAX('PUGLIA (2)'!$R$3:$R$51))/(MIN('PUGLIA (2)'!$R$3:$R$51)-MAX('PUGLIA (2)'!$R$3:$R$51))),(('PUGLIA (2)'!R42-MIN('PUGLIA (2)'!$R$3:$R$51))/(MAX('PUGLIA (2)'!$R$3:$R$51)-MIN('PUGLIA (2)'!$R$3:$R$51))))</f>
        <v>2.217294900221729E-2</v>
      </c>
      <c r="S95" s="32">
        <f>IF('PUGLIA (2)'!$S$1="-",(('PUGLIA (2)'!S42-MAX('PUGLIA (2)'!$S$3:$S$51))/(MIN('PUGLIA (2)'!$S$3:$S$51)-MAX('PUGLIA (2)'!$S$3:$S$51))),(('PUGLIA (2)'!S42-MIN('PUGLIA (2)'!$S$3:$S$51))/(MAX('PUGLIA (2)'!$S$3:$S$51)-MIN('PUGLIA (2)'!$S$3:$S$51))))</f>
        <v>0.13414634146341464</v>
      </c>
      <c r="T95" s="32">
        <f>IF('PUGLIA (2)'!$T$1="-",(('PUGLIA (2)'!T42-MAX('PUGLIA (2)'!$T$3:$T$51))/(MIN('PUGLIA (2)'!$T$3:$T$51)-MAX('PUGLIA (2)'!$T$3:$T$51))),(('PUGLIA (2)'!T42-MIN('PUGLIA (2)'!$T$3:$T$51))/(MAX('PUGLIA (2)'!$T$3:$T$51)-MIN('PUGLIA (2)'!$T$3:$T$51))))</f>
        <v>0.20588235294117649</v>
      </c>
      <c r="U95" s="32">
        <f>IF('PUGLIA (2)'!$U$1="-",(('PUGLIA (2)'!U42-MAX('PUGLIA (2)'!$U$3:$U$51))/(MIN('PUGLIA (2)'!$U$3:$U$51)-MAX('PUGLIA (2)'!$U$3:$U$51))),(('PUGLIA (2)'!U42-MIN('PUGLIA (2)'!$U$3:$U$51))/(MAX('PUGLIA (2)'!$U$3:$U$51)-MIN('PUGLIA (2)'!$U$3:$U$51))))</f>
        <v>0</v>
      </c>
      <c r="V95" s="32">
        <f>IF('PUGLIA (2)'!$V$1="-",(('PUGLIA (2)'!V42-MAX('PUGLIA (2)'!$V$3:$V$51))/(MIN('PUGLIA (2)'!$V$3:$V$51)-MAX('PUGLIA (2)'!$V$3:$V$51))),(('PUGLIA (2)'!V42-MIN('PUGLIA (2)'!$V$3:$V$51))/(MAX('PUGLIA (2)'!$V$3:$V$51)-MIN('PUGLIA (2)'!$V$3:$V$51))))</f>
        <v>1</v>
      </c>
      <c r="W95" s="32">
        <f>IF('PUGLIA (2)'!$W$1="-",(('PUGLIA (2)'!W42-MAX('PUGLIA (2)'!$W$3:$W$51))/(MIN('PUGLIA (2)'!$W$3:$W$51)-MAX('PUGLIA (2)'!$W$3:$W$51))),(('PUGLIA (2)'!W42-MIN('PUGLIA (2)'!$W$3:$W$51))/(MAX('PUGLIA (2)'!$W$3:$W$51)-MIN('PUGLIA (2)'!$W$3:$W$51))))</f>
        <v>0</v>
      </c>
      <c r="X95" s="32">
        <f>IF('PUGLIA (2)'!$X$1="-",(('PUGLIA (2)'!X42-MAX('PUGLIA (2)'!$X$3:$X$51))/(MIN('PUGLIA (2)'!$X$3:$X$51)-MAX('PUGLIA (2)'!$X$3:$X$51))),(('PUGLIA (2)'!X42-MIN('PUGLIA (2)'!$X$3:$X$51))/(MAX('PUGLIA (2)'!$X$3:$X$51)-MIN('PUGLIA (2)'!$X$3:$X$51))))</f>
        <v>0.1111111111111111</v>
      </c>
      <c r="Y95" s="32">
        <f>IF('PUGLIA (2)'!$Y$1="-",(('PUGLIA (2)'!Y42-MAX('PUGLIA (2)'!$Y$3:$Y$51))/(MIN('PUGLIA (2)'!$Y$3:$Y$51)-MAX('PUGLIA (2)'!$Y$3:$Y$51))),(('PUGLIA (2)'!Y42-MIN('PUGLIA (2)'!$Y$3:$Y$51))/(MAX('PUGLIA (2)'!$Y$3:$Y$51)-MIN('PUGLIA (2)'!$Y$3:$Y$51))))</f>
        <v>0.97681854516386901</v>
      </c>
      <c r="Z95" s="32">
        <f>IF('PUGLIA (2)'!$Z$1="-",(('PUGLIA (2)'!Z42-MAX('PUGLIA (2)'!$Z$3:$Z$51))/(MIN('PUGLIA (2)'!$Z$3:$Z$51)-MAX('PUGLIA (2)'!$Z$3:$Z$51))),(('PUGLIA (2)'!Z42-MIN('PUGLIA (2)'!$Z$3:$Z$51))/(MAX('PUGLIA (2)'!$Z$3:$Z$51)-MIN('PUGLIA (2)'!$Z$3:$Z$51))))</f>
        <v>0.43707482993197289</v>
      </c>
      <c r="AA95" s="32">
        <f>IF('PUGLIA (2)'!$AA$1="-",(('PUGLIA (2)'!AA42-MAX('PUGLIA (2)'!$AA$3:$AA$51))/(MIN('PUGLIA (2)'!$AA$3:$AA$51)-MAX('PUGLIA (2)'!$AA$3:$AA$51))),(('PUGLIA (2)'!AA42-MIN('PUGLIA (2)'!$AA$3:$AA$51))/(MAX('PUGLIA (2)'!$AA$3:$AA$51)-MIN('PUGLIA (2)'!$AA$3:$AA$51))))</f>
        <v>0</v>
      </c>
      <c r="AB95" s="32">
        <f>IF('PUGLIA (2)'!$AB$1="-",(('PUGLIA (2)'!AB42-MAX('PUGLIA (2)'!$AB$3:$AB$51))/(MIN('PUGLIA (2)'!$AB$3:$AB$51)-MAX('PUGLIA (2)'!$AB$3:$AB$51))),(('PUGLIA (2)'!AB42-MIN('PUGLIA (2)'!$AB$3:$AB$51))/(MAX('PUGLIA (2)'!$AB$3:$AB$51)-MIN('PUGLIA (2)'!$AB$3:$AB$51))))</f>
        <v>0.76262900597501349</v>
      </c>
      <c r="AC95" s="32">
        <f>IF('PUGLIA (2)'!$AC$1="-",(('PUGLIA (2)'!AC42-MAX('PUGLIA (2)'!$AC$3:$AC$51))/(MIN('PUGLIA (2)'!$AC$3:$AC$51)-MAX('PUGLIA (2)'!$AC$3:$AC$51))),(('PUGLIA (2)'!AC42-MIN('PUGLIA (2)'!$AC$3:$AC$51))/(MAX('PUGLIA (2)'!$AC$3:$AC$51)-MIN('PUGLIA (2)'!$AC$3:$AC$51))))</f>
        <v>0</v>
      </c>
      <c r="AD95" s="32">
        <f>IF('PUGLIA (2)'!$AD$1="-",(('PUGLIA (2)'!AD42-MAX('PUGLIA (2)'!$AD$3:$AD$51))/(MIN('PUGLIA (2)'!$AD$3:$AD$51)-MAX('PUGLIA (2)'!$AD$3:$AD$51))),(('PUGLIA (2)'!AD42-MIN('PUGLIA (2)'!$AD$3:$AD$51))/(MAX('PUGLIA (2)'!$AD$3:$AD$51)-MIN('PUGLIA (2)'!$AD$3:$AD$51))))</f>
        <v>8.9766081871345021E-2</v>
      </c>
      <c r="AE95" s="32">
        <f>IF('PUGLIA (2)'!$AE$1="-",(('PUGLIA (2)'!AE42-MAX('PUGLIA (2)'!$AE$3:$AE$51))/(MIN('PUGLIA (2)'!$AE$3:$AE$51)-MAX('PUGLIA (2)'!$AE$3:$AE$51))),(('PUGLIA (2)'!AE42-MIN('PUGLIA (2)'!$AE$3:$AE$51))/(MAX('PUGLIA (2)'!$AE$3:$AE$51)-MIN('PUGLIA (2)'!$AE$3:$AE$51))))</f>
        <v>0</v>
      </c>
      <c r="AF95" s="32">
        <f>IF('PUGLIA (2)'!$AF$1="-",(('PUGLIA (2)'!AF42-MAX('PUGLIA (2)'!$AF$3:$AF$51))/(MIN('PUGLIA (2)'!$AF$3:$AF$51)-MAX('PUGLIA (2)'!$AF$3:$AF$51))),(('PUGLIA (2)'!AF42-MIN('PUGLIA (2)'!$AF$3:$AF$51))/(MAX('PUGLIA (2)'!$AF$3:$AF$51)-MIN('PUGLIA (2)'!$AF$3:$AF$51))))</f>
        <v>0.5527110252384978</v>
      </c>
      <c r="AG95" s="32">
        <f>IF('PUGLIA (2)'!$AG$1="-",(('PUGLIA (2)'!AG42-MAX('PUGLIA (2)'!$AG$3:$AG$51))/(MIN('PUGLIA (2)'!$AG$3:$AG$51)-MAX('PUGLIA (2)'!$AG$3:$AG$51))),(('PUGLIA (2)'!AG42-MIN('PUGLIA (2)'!$AG$3:$AG$51))/(MAX('PUGLIA (2)'!$AG$3:$AG$51)-MIN('PUGLIA (2)'!$AG$3:$AG$51))))</f>
        <v>0.39721254355400692</v>
      </c>
      <c r="AH95" s="32">
        <f>IF('PUGLIA (2)'!$AH$1="-",(('PUGLIA (2)'!AH42-MAX('PUGLIA (2)'!$AH$3:$AH$51))/(MIN('PUGLIA (2)'!$AH$3:$AH$51)-MAX('PUGLIA (2)'!$AH$3:$AH$51))),(('PUGLIA (2)'!AH77-MIN('PUGLIA (2)'!$AH$3:$AH$51))/(MAX('PUGLIA (2)'!$AH$3:$AH$51)-MIN('PUGLIA (2)'!$AH$3:$AH$51))))</f>
        <v>0.32134056185312948</v>
      </c>
      <c r="AI95" s="32">
        <f>IF('PUGLIA (2)'!$AI$1="-",(('PUGLIA (2)'!AI42-MAX('PUGLIA (2)'!$AI$3:$AI$51))/(MIN('PUGLIA (2)'!$AI$3:$AI$51)-MAX('PUGLIA (2)'!$AI$3:$AI$51))),(('PUGLIA (2)'!AI42-MIN('PUGLIA (2)'!$AI$3:$AI$51))/(MAX('PUGLIA (2)'!$AI$3:$AI$51)-MIN('PUGLIA (2)'!$AI$3:$AI$51))))</f>
        <v>4.4943820224719086E-2</v>
      </c>
      <c r="AJ95" s="32">
        <f>IF('PUGLIA (2)'!$AJ$1="-",(('PUGLIA (2)'!AJ42-MAX('PUGLIA (2)'!$AJ$3:$AJ$51))/(MIN('PUGLIA (2)'!$AJ$3:$AJ$51)-MAX('PUGLIA (2)'!$AJ$3:$AJ$51))),(('PUGLIA (2)'!AJ42-MIN('PUGLIA (2)'!$AJ$3:$AJ$51))/(MAX('PUGLIA (2)'!$AJ$3:$AJ$51)-MIN('PUGLIA (2)'!$AJ$3:$AJ$51))))</f>
        <v>0.86749653600321808</v>
      </c>
      <c r="AK95" s="32">
        <f>IF('PUGLIA (2)'!$AK$1="-",(('PUGLIA (2)'!AK42-MAX('PUGLIA (2)'!$AK$3:$AK$51))/(MIN('PUGLIA (2)'!$AK$3:$AK$51)-MAX('PUGLIA (2)'!$AK$3:$AK$51))),(('PUGLIA (2)'!AK42-MIN('PUGLIA (2)'!$AK$3:$AK$51))/(MAX('PUGLIA (2)'!$AK$3:$AK$51)-MIN('PUGLIA (2)'!$AK$3:$AK$51))))</f>
        <v>0.40340218712029152</v>
      </c>
      <c r="AL95" s="32">
        <f>IF('PUGLIA (2)'!$AL$1="-",(('PUGLIA (2)'!AL42-MAX('PUGLIA (2)'!$AL$3:$AL$51))/(MIN('PUGLIA (2)'!$AL$3:$AL$51)-MAX('PUGLIA (2)'!$AL$3:$AL$51))),(('PUGLIA (2)'!AL42-MIN('PUGLIA (2)'!$AL$3:$AL$51))/(MAX('PUGLIA (2)'!$AL$3:$AL$51)-MIN('PUGLIA (2)'!$AL$3:$AL$51))))</f>
        <v>0</v>
      </c>
      <c r="AM95" s="32">
        <f>IF('PUGLIA (2)'!$AM$1="-",(('PUGLIA (2)'!AM42-MAX('PUGLIA (2)'!$AM$3:$AM$51))/(MIN('PUGLIA (2)'!$AM$3:$AM$51)-MAX('PUGLIA (2)'!$AM$3:$AM$51))),(('PUGLIA (2)'!AM42-MIN('PUGLIA (2)'!$AM$3:$AM$51))/(MAX('PUGLIA (2)'!$AM$3:$AM$51)-MIN('PUGLIA (2)'!$AM$3:$AM$51))))</f>
        <v>0.5</v>
      </c>
      <c r="AN95" s="32">
        <f>IF('PUGLIA (2)'!$AN$1="-",(('PUGLIA (2)'!AN42-MAX('PUGLIA (2)'!$AN$3:$AN$51))/(MIN('PUGLIA (2)'!$AN$3:$AN$51)-MAX('PUGLIA (2)'!$AN$3:$AN$51))),(('PUGLIA (2)'!AN42-MIN('PUGLIA (2)'!$AN$3:$AN$51))/(MAX('PUGLIA (2)'!$AN$3:$AN$51)-MIN('PUGLIA (2)'!$AN$3:$AN$51))))</f>
        <v>0</v>
      </c>
      <c r="AO95" s="32">
        <f>IF('PUGLIA (2)'!$AO$1="-",(('PUGLIA (2)'!AO42-MAX('PUGLIA (2)'!$AO$3:$AO$51))/(MIN('PUGLIA (2)'!$AO$3:$AO$51)-MAX('PUGLIA (2)'!$AO$3:$AO$51))),(('PUGLIA (2)'!AO42-MIN('PUGLIA (2)'!$AO$3:$AO$51))/(MAX('PUGLIA (2)'!$AO$3:$AO$51)-MIN('PUGLIA (2)'!$AO$3:$AO$51))))</f>
        <v>1</v>
      </c>
      <c r="AP95" s="32">
        <f>IF('PUGLIA (2)'!$AP$1="-",(('PUGLIA (2)'!AP42-MAX('PUGLIA (2)'!$AP$3:$AP$51))/(MIN('PUGLIA (2)'!$AP$3:$AP$51)-MAX('PUGLIA (2)'!$AP$3:$AP$51))),(('PUGLIA (2)'!AP42-MIN('PUGLIA (2)'!$AP$3:$AP$51))/(MAX('PUGLIA (2)'!$AP$3:$AP$51)-MIN('PUGLIA (2)'!$AP$3:$AP$51))))</f>
        <v>0</v>
      </c>
      <c r="AQ95" s="32">
        <f>IF('PUGLIA (2)'!$AQ$1="-",(('PUGLIA (2)'!AQ42-MAX('PUGLIA (2)'!$AQ$3:$AQ$51))/(MIN('PUGLIA (2)'!$AQ$3:$AQ$51)-MAX('PUGLIA (2)'!$AQ$3:$AQ$51))),(('PUGLIA (2)'!AQ42-MIN('PUGLIA (2)'!$AQ$3:$AQ$51))/(MAX('PUGLIA (2)'!$AQ$3:$AQ$51)-MIN('PUGLIA (2)'!$AQ$3:$AQ$51))))</f>
        <v>0</v>
      </c>
      <c r="AR95" s="32">
        <f>IF('PUGLIA (2)'!$AR$1="-",(('PUGLIA (2)'!AR42-MAX('PUGLIA (2)'!$AR$3:$AR$51))/(MIN('PUGLIA (2)'!$AR$3:$AR$51)-MAX('PUGLIA (2)'!$AR$3:$AR$51))),(('PUGLIA (2)'!AR42-MIN('PUGLIA (2)'!$AR$3:$AR$51))/(MAX('PUGLIA (2)'!$AR$3:$AR$51)-MIN('PUGLIA (2)'!$AR$3:$AR$51))))</f>
        <v>0</v>
      </c>
      <c r="AS95" s="32">
        <f>IF('PUGLIA (2)'!$AS$1="-",(('PUGLIA (2)'!AS42-MAX('PUGLIA (2)'!$AS$3:$AS$51))/(MIN('PUGLIA (2)'!$AS$3:$AS$51)-MAX('PUGLIA (2)'!$AS$3:$AS$51))),(('PUGLIA (2)'!AS42-MIN('PUGLIA (2)'!$AS$3:$AS$51))/(MAX('PUGLIA (2)'!$AS$3:$AS$51)-MIN('PUGLIA (2)'!$AS$3:$AS$51))))</f>
        <v>0.63805514469780122</v>
      </c>
      <c r="AT95" s="32">
        <f>IF('PUGLIA (2)'!$AT$1="-",(('PUGLIA (2)'!AT42-MAX('PUGLIA (2)'!$AT$3:$AT$51))/(MIN('PUGLIA (2)'!$AT$3:$AT$51)-MAX('PUGLIA (2)'!$AT$3:$AT$51))),(('PUGLIA (2)'!AT42-MIN('PUGLIA (2)'!$AT$3:$AT$51))/(MAX('PUGLIA (2)'!$AT$3:$AT$51)-MIN('PUGLIA (2)'!$AT$3:$AT$51))))</f>
        <v>0.47755315675889182</v>
      </c>
      <c r="AU95" s="32">
        <f>IF('PUGLIA (2)'!$AU$1="-",(('PUGLIA (2)'!AU42-MAX('PUGLIA (2)'!$AU$3:$AU$51))/(MIN('PUGLIA (2)'!$AU$3:$AU$51)-MAX('PUGLIA (2)'!$AU$3:$AU$51))),(('PUGLIA (2)'!AU42-MIN('PUGLIA (2)'!$AU$3:$AU$51))/(MAX('PUGLIA (2)'!$AU$3:$AU$51)-MIN('PUGLIA (2)'!$AU$3:$AU$51))))</f>
        <v>1.8867924528301886E-2</v>
      </c>
      <c r="AV95" s="32">
        <f>IF('PUGLIA (2)'!$AV$1="-",(('PUGLIA (2)'!AV42-MAX('PUGLIA (2)'!$AV$3:$AV$51))/(MIN('PUGLIA (2)'!$AV$3:$AV$51)-MAX('PUGLIA (2)'!$AV$3:$AV$51))),(('PUGLIA (2)'!AV42-MIN('PUGLIA (2)'!$AV$3:$AV$51))/(MAX('PUGLIA (2)'!$AV$3:$AV$51)-MIN('PUGLIA (2)'!$AV$3:$AV$51))))</f>
        <v>0.95244123934752523</v>
      </c>
      <c r="AW95" s="32">
        <f>IF('PUGLIA (2)'!$AW$1="-",(('PUGLIA (2)'!AW42-MAX('PUGLIA (2)'!$AW$3:$AW$51))/(MIN('PUGLIA (2)'!$AW$3:$AW$51)-MAX('PUGLIA (2)'!$AW$3:$AW$51))),(('PUGLIA (2)'!AW42-MIN('PUGLIA (2)'!$AW$3:$AW$51))/(MAX('PUGLIA (2)'!$AW$3:$AW$51)-MIN('PUGLIA (2)'!$AW$3:$AW$51))))</f>
        <v>1</v>
      </c>
      <c r="AX95" s="32">
        <f>IF('PUGLIA (2)'!$AX$1="-",(('PUGLIA (2)'!AX42-MAX('PUGLIA (2)'!$AX$3:$AX$51))/(MIN('PUGLIA (2)'!$AX$3:$AX$51)-MAX('PUGLIA (2)'!$AX$3:$AX$51))),(('PUGLIA (2)'!AX42-MIN('PUGLIA (2)'!$AX$3:$AX$51))/(MAX('PUGLIA (2)'!$AX$3:$AX$51)-MIN('PUGLIA (2)'!$AX$3:$AX$51))))</f>
        <v>0.23839662447257381</v>
      </c>
      <c r="AY95" s="32">
        <f>IF('PUGLIA (2)'!$AY$1="-",(('PUGLIA (2)'!AY42-MAX('PUGLIA (2)'!$AY$3:$AY$51))/(MIN('PUGLIA (2)'!$AY$3:$AY$51)-MAX('PUGLIA (2)'!$AY$3:$AY$51))),(('PUGLIA (2)'!AY42-MIN('PUGLIA (2)'!$AY$3:$AY$51))/(MAX('PUGLIA (2)'!$AY$3:$AY$51)-MIN('PUGLIA (2)'!$AY$3:$AY$51))))</f>
        <v>0.7314349525404803</v>
      </c>
      <c r="AZ95" s="32">
        <f>IF('PUGLIA (2)'!$AZ$1="-",(('PUGLIA (2)'!AZ42-MAX('PUGLIA (2)'!$AZ$3:$AZ$51))/(MIN('PUGLIA (2)'!$AZ$3:$AZ$51)-MAX('PUGLIA (2)'!$AZ$3:$AZ$51))),(('PUGLIA (2)'!AZ42-MIN('PUGLIA (2)'!$AZ$3:$AZ$51))/(MAX('PUGLIA (2)'!$AZ$3:$AZ$51)-MIN('PUGLIA (2)'!$AZ$3:$AZ$51))))</f>
        <v>4.1935483870967745E-2</v>
      </c>
      <c r="BA95" s="32">
        <f>IF('PUGLIA (2)'!$BA$1="-",(('PUGLIA (2)'!BA42-MAX('PUGLIA (2)'!$BA$3:$BA$51))/(MIN('PUGLIA (2)'!$BA$3:$BA$51)-MAX('PUGLIA (2)'!$BA$3:$BA$51))),(('PUGLIA (2)'!BA42-MIN('PUGLIA (2)'!$BA$3:$BA$51))/(MAX('PUGLIA (2)'!$BA$3:$BA$51)-MIN('PUGLIA (2)'!$BA$3:$BA$51))))</f>
        <v>1</v>
      </c>
      <c r="BC95" s="32">
        <f>IF('PUGLIA (2)'!$BC$1="-",(('PUGLIA (2)'!BC42-MAX('PUGLIA (2)'!$BC$3:$BC$51))/(MIN('PUGLIA (2)'!$BC$3:$BC$51)-MAX('PUGLIA (2)'!$BC$3:$BC$51))),(('PUGLIA (2)'!BC42-MIN('PUGLIA (2)'!$BC$3:$BC$51))/(MAX('PUGLIA (2)'!$BC$3:$BC$51)-MIN('PUGLIA (2)'!$BC$3:$BC$51))))</f>
        <v>9.7465886939571179E-3</v>
      </c>
      <c r="BD95" s="32">
        <f>IF('PUGLIA (2)'!$BD$1="-",(('PUGLIA (2)'!BD42-MAX('PUGLIA (2)'!$BD$3:$BD$51))/(MIN('PUGLIA (2)'!$BD$3:$BD$51)-MAX('PUGLIA (2)'!$BD$3:$BD$51))),(('PUGLIA (2)'!BD42-MIN('PUGLIA (2)'!$BD$3:$BD$51))/(MAX('PUGLIA (2)'!$BD$3:$BD$51)-MIN('PUGLIA (2)'!$BD$3:$BD$51))))</f>
        <v>0.37499999999999994</v>
      </c>
    </row>
    <row r="96" spans="1:56" x14ac:dyDescent="0.3">
      <c r="A96" s="32">
        <f t="shared" si="4"/>
        <v>110009</v>
      </c>
      <c r="B96" s="32" t="str">
        <f t="shared" si="3"/>
        <v>TRANI</v>
      </c>
      <c r="C96" s="32" t="str">
        <f t="shared" si="3"/>
        <v>PUGLIA</v>
      </c>
      <c r="D96" s="32">
        <f t="shared" si="3"/>
        <v>111738</v>
      </c>
      <c r="E96" s="32">
        <f t="shared" si="3"/>
        <v>2</v>
      </c>
      <c r="F96" s="32" t="str">
        <f t="shared" si="3"/>
        <v>A</v>
      </c>
      <c r="G96" s="32">
        <f>IF('PUGLIA (2)'!$G$1="-",(('PUGLIA (2)'!G43-MAX('PUGLIA (2)'!$G$3:$G$51))/(MIN('PUGLIA (2)'!$G$3:$G$51)-MAX('PUGLIA (2)'!$G$3:$G$51))),(('PUGLIA (2)'!G43-MIN('PUGLIA (2)'!$G$3:$G$51))/(MAX('PUGLIA (2)'!$G$3:$G$51)-MIN('PUGLIA (2)'!$G$3:$G$51))))</f>
        <v>1</v>
      </c>
      <c r="H96" s="32">
        <f>IF('PUGLIA (2)'!$H$1="-",(('PUGLIA (2)'!H43-MAX('PUGLIA (2)'!$H$3:$H$51))/(MIN('PUGLIA (2)'!$H$3:$H$51)-MAX('PUGLIA (2)'!$H$3:$H$51))),(('PUGLIA (2)'!H43-MIN('PUGLIA (2)'!$H$3:$H$51))/(MAX('PUGLIA (2)'!$H$3:$H$51)-MIN('PUGLIA (2)'!$H$3:$H$51))))</f>
        <v>0.60869565217391308</v>
      </c>
      <c r="I96" s="32">
        <f>IF('PUGLIA (2)'!$I$1="-",(('PUGLIA (2)'!I43-MAX('PUGLIA (2)'!$I$3:$I$51))/(MIN('PUGLIA (2)'!$I$3:$I$51)-MAX('PUGLIA (2)'!$I$3:$I$51))),(('PUGLIA (2)'!I43-MIN('PUGLIA (2)'!$I$3:$I$51))/(MAX('PUGLIA (2)'!$I$3:$I$51)-MIN('PUGLIA (2)'!$I$3:$I$51))))</f>
        <v>0.76289047798268728</v>
      </c>
      <c r="J96" s="32">
        <f>IF('PUGLIA (2)'!$J$1="-",(('PUGLIA (2)'!J43-MAX('PUGLIA (2)'!$J$3:$J$51))/(MIN('PUGLIA (2)'!$J$3:$J$51)-MAX('PUGLIA (2)'!$J$3:$J$51))),(('PUGLIA (2)'!J43-MIN('PUGLIA (2)'!$J$3:$J$51))/(MAX('PUGLIA (2)'!$J$3:$J$51)-MIN('PUGLIA (2)'!$J$3:$J$51))))</f>
        <v>0.90828533451484272</v>
      </c>
      <c r="K96" s="32">
        <f>IF('PUGLIA (2)'!$K$1="-",(('PUGLIA (2)'!K43-MAX('PUGLIA (2)'!$K$3:$K$51))/(MIN('PUGLIA (2)'!$K$3:$K$51)-MAX('PUGLIA (2)'!$K$3:$K$51))),(('PUGLIA (2)'!K43-MIN('PUGLIA (2)'!$K$3:$K$51))/(MAX('PUGLIA (2)'!$K$3:$K$51)-MIN('PUGLIA (2)'!$K$3:$K$51))))</f>
        <v>0.52238071815051623</v>
      </c>
      <c r="L96" s="32">
        <f>IF('PUGLIA (2)'!$L$1="-",(('PUGLIA (2)'!L43-MAX('PUGLIA (2)'!$L$3:$L$51))/(MIN('PUGLIA (2)'!$L$3:$L$51)-MAX('PUGLIA (2)'!$L$3:$L$51))),(('PUGLIA (2)'!L43-MIN('PUGLIA (2)'!$L$3:$L$51))/(MAX('PUGLIA (2)'!$L$3:$L$51)-MIN('PUGLIA (2)'!$L$3:$L$51))))</f>
        <v>0.10529482551143179</v>
      </c>
      <c r="M96" s="32">
        <f>IF('PUGLIA (2)'!$M$1="-",(('PUGLIA (2)'!M43-MAX('PUGLIA (2)'!$M$3:$M$51))/(MIN('PUGLIA (2)'!$M$3:$M$51)-MAX('PUGLIA (2)'!$M$3:$M$51))),(('PUGLIA (2)'!M43-MIN('PUGLIA (2)'!$M$3:$M$51))/(MAX('PUGLIA (2)'!$M$3:$M$51)-MIN('PUGLIA (2)'!$M$3:$M$51))))</f>
        <v>5.5332076614939239E-3</v>
      </c>
      <c r="N96" s="32">
        <f>IF('PUGLIA (2)'!$N$1="-",(('PUGLIA (2)'!N43-MAX('PUGLIA (2)'!$N$3:$N$51))/(MIN('PUGLIA (2)'!$N$3:$N$51)-MAX('PUGLIA (2)'!$N$3:$N$51))),(('PUGLIA (2)'!N43-MIN('PUGLIA (2)'!$N$3:$N$51))/(MAX('PUGLIA (2)'!$N$3:$N$51)-MIN('PUGLIA (2)'!$N$3:$N$51))))</f>
        <v>0.2857142857142857</v>
      </c>
      <c r="O96" s="32">
        <f>IF('PUGLIA (2)'!$O$1="-",(('PUGLIA (2)'!O43-MAX('PUGLIA (2)'!$O$3:$O$51))/(MIN('PUGLIA (2)'!$O$3:$O$51)-MAX('PUGLIA (2)'!$O$3:$O$51))),(('PUGLIA (2)'!O43-MIN('PUGLIA (2)'!$O$3:$O$51))/(MAX('PUGLIA (2)'!$O$3:$O$51)-MIN('PUGLIA (2)'!$O$3:$O$51))))</f>
        <v>0.81536104194598735</v>
      </c>
      <c r="P96" s="32">
        <f>IF('PUGLIA (2)'!$P$1="-",(('PUGLIA (2)'!P43-MAX('PUGLIA (2)'!$P$3:$P$51))/(MIN('PUGLIA (2)'!$P$3:$P$51)-MAX('PUGLIA (2)'!$P$3:$P$51))),(('PUGLIA (2)'!P43-MIN('PUGLIA (2)'!$P$3:$P$51))/(MAX('PUGLIA (2)'!$P$3:$P$51)-MIN('PUGLIA (2)'!$P$3:$P$51))))</f>
        <v>0</v>
      </c>
      <c r="Q96" s="32">
        <f>IF('PUGLIA (2)'!$Q$1="-",(('PUGLIA (2)'!Q43-MAX('PUGLIA (2)'!$Q$3:$Q$51))/(MIN('PUGLIA (2)'!$Q$3:$Q$51)-MAX('PUGLIA (2)'!$Q$3:$Q$51))),(('PUGLIA (2)'!Q43-MIN('PUGLIA (2)'!$Q$3:$Q$51))/(MAX('PUGLIA (2)'!$Q$3:$Q$51)-MIN('PUGLIA (2)'!$Q$3:$Q$51))))</f>
        <v>0.808457711442786</v>
      </c>
      <c r="R96" s="32">
        <f>IF('PUGLIA (2)'!$R$1="-",(('PUGLIA (2)'!R43-MAX('PUGLIA (2)'!$R$3:$R$51))/(MIN('PUGLIA (2)'!$R$3:$R$51)-MAX('PUGLIA (2)'!$R$3:$R$51))),(('PUGLIA (2)'!R43-MIN('PUGLIA (2)'!$R$3:$R$51))/(MAX('PUGLIA (2)'!$R$3:$R$51)-MIN('PUGLIA (2)'!$R$3:$R$51))))</f>
        <v>0.34922394678492241</v>
      </c>
      <c r="S96" s="32">
        <f>IF('PUGLIA (2)'!$S$1="-",(('PUGLIA (2)'!S43-MAX('PUGLIA (2)'!$S$3:$S$51))/(MIN('PUGLIA (2)'!$S$3:$S$51)-MAX('PUGLIA (2)'!$S$3:$S$51))),(('PUGLIA (2)'!S43-MIN('PUGLIA (2)'!$S$3:$S$51))/(MAX('PUGLIA (2)'!$S$3:$S$51)-MIN('PUGLIA (2)'!$S$3:$S$51))))</f>
        <v>0.15853658536585366</v>
      </c>
      <c r="T96" s="32">
        <f>IF('PUGLIA (2)'!$T$1="-",(('PUGLIA (2)'!T43-MAX('PUGLIA (2)'!$T$3:$T$51))/(MIN('PUGLIA (2)'!$T$3:$T$51)-MAX('PUGLIA (2)'!$T$3:$T$51))),(('PUGLIA (2)'!T43-MIN('PUGLIA (2)'!$T$3:$T$51))/(MAX('PUGLIA (2)'!$T$3:$T$51)-MIN('PUGLIA (2)'!$T$3:$T$51))))</f>
        <v>0.72058823529411753</v>
      </c>
      <c r="U96" s="32">
        <f>IF('PUGLIA (2)'!$U$1="-",(('PUGLIA (2)'!U43-MAX('PUGLIA (2)'!$U$3:$U$51))/(MIN('PUGLIA (2)'!$U$3:$U$51)-MAX('PUGLIA (2)'!$U$3:$U$51))),(('PUGLIA (2)'!U43-MIN('PUGLIA (2)'!$U$3:$U$51))/(MAX('PUGLIA (2)'!$U$3:$U$51)-MIN('PUGLIA (2)'!$U$3:$U$51))))</f>
        <v>0</v>
      </c>
      <c r="V96" s="32">
        <f>IF('PUGLIA (2)'!$V$1="-",(('PUGLIA (2)'!V43-MAX('PUGLIA (2)'!$V$3:$V$51))/(MIN('PUGLIA (2)'!$V$3:$V$51)-MAX('PUGLIA (2)'!$V$3:$V$51))),(('PUGLIA (2)'!V43-MIN('PUGLIA (2)'!$V$3:$V$51))/(MAX('PUGLIA (2)'!$V$3:$V$51)-MIN('PUGLIA (2)'!$V$3:$V$51))))</f>
        <v>1</v>
      </c>
      <c r="W96" s="32">
        <f>IF('PUGLIA (2)'!$W$1="-",(('PUGLIA (2)'!W43-MAX('PUGLIA (2)'!$W$3:$W$51))/(MIN('PUGLIA (2)'!$W$3:$W$51)-MAX('PUGLIA (2)'!$W$3:$W$51))),(('PUGLIA (2)'!W43-MIN('PUGLIA (2)'!$W$3:$W$51))/(MAX('PUGLIA (2)'!$W$3:$W$51)-MIN('PUGLIA (2)'!$W$3:$W$51))))</f>
        <v>0.5</v>
      </c>
      <c r="X96" s="32">
        <f>IF('PUGLIA (2)'!$X$1="-",(('PUGLIA (2)'!X43-MAX('PUGLIA (2)'!$X$3:$X$51))/(MIN('PUGLIA (2)'!$X$3:$X$51)-MAX('PUGLIA (2)'!$X$3:$X$51))),(('PUGLIA (2)'!X43-MIN('PUGLIA (2)'!$X$3:$X$51))/(MAX('PUGLIA (2)'!$X$3:$X$51)-MIN('PUGLIA (2)'!$X$3:$X$51))))</f>
        <v>7.407407407407407E-2</v>
      </c>
      <c r="Y96" s="32">
        <f>IF('PUGLIA (2)'!$Y$1="-",(('PUGLIA (2)'!Y43-MAX('PUGLIA (2)'!$Y$3:$Y$51))/(MIN('PUGLIA (2)'!$Y$3:$Y$51)-MAX('PUGLIA (2)'!$Y$3:$Y$51))),(('PUGLIA (2)'!Y43-MIN('PUGLIA (2)'!$Y$3:$Y$51))/(MAX('PUGLIA (2)'!$Y$3:$Y$51)-MIN('PUGLIA (2)'!$Y$3:$Y$51))))</f>
        <v>1</v>
      </c>
      <c r="Z96" s="32">
        <f>IF('PUGLIA (2)'!$Z$1="-",(('PUGLIA (2)'!Z43-MAX('PUGLIA (2)'!$Z$3:$Z$51))/(MIN('PUGLIA (2)'!$Z$3:$Z$51)-MAX('PUGLIA (2)'!$Z$3:$Z$51))),(('PUGLIA (2)'!Z43-MIN('PUGLIA (2)'!$Z$3:$Z$51))/(MAX('PUGLIA (2)'!$Z$3:$Z$51)-MIN('PUGLIA (2)'!$Z$3:$Z$51))))</f>
        <v>0.55102040816326514</v>
      </c>
      <c r="AA96" s="32">
        <f>IF('PUGLIA (2)'!$AA$1="-",(('PUGLIA (2)'!AA43-MAX('PUGLIA (2)'!$AA$3:$AA$51))/(MIN('PUGLIA (2)'!$AA$3:$AA$51)-MAX('PUGLIA (2)'!$AA$3:$AA$51))),(('PUGLIA (2)'!AA43-MIN('PUGLIA (2)'!$AA$3:$AA$51))/(MAX('PUGLIA (2)'!$AA$3:$AA$51)-MIN('PUGLIA (2)'!$AA$3:$AA$51))))</f>
        <v>0.14585319351763582</v>
      </c>
      <c r="AB96" s="32">
        <f>IF('PUGLIA (2)'!$AB$1="-",(('PUGLIA (2)'!AB43-MAX('PUGLIA (2)'!$AB$3:$AB$51))/(MIN('PUGLIA (2)'!$AB$3:$AB$51)-MAX('PUGLIA (2)'!$AB$3:$AB$51))),(('PUGLIA (2)'!AB43-MIN('PUGLIA (2)'!$AB$3:$AB$51))/(MAX('PUGLIA (2)'!$AB$3:$AB$51)-MIN('PUGLIA (2)'!$AB$3:$AB$51))))</f>
        <v>0.52851711026615966</v>
      </c>
      <c r="AC96" s="32">
        <f>IF('PUGLIA (2)'!$AC$1="-",(('PUGLIA (2)'!AC43-MAX('PUGLIA (2)'!$AC$3:$AC$51))/(MIN('PUGLIA (2)'!$AC$3:$AC$51)-MAX('PUGLIA (2)'!$AC$3:$AC$51))),(('PUGLIA (2)'!AC43-MIN('PUGLIA (2)'!$AC$3:$AC$51))/(MAX('PUGLIA (2)'!$AC$3:$AC$51)-MIN('PUGLIA (2)'!$AC$3:$AC$51))))</f>
        <v>0.31840796019900497</v>
      </c>
      <c r="AD96" s="32">
        <f>IF('PUGLIA (2)'!$AD$1="-",(('PUGLIA (2)'!AD43-MAX('PUGLIA (2)'!$AD$3:$AD$51))/(MIN('PUGLIA (2)'!$AD$3:$AD$51)-MAX('PUGLIA (2)'!$AD$3:$AD$51))),(('PUGLIA (2)'!AD43-MIN('PUGLIA (2)'!$AD$3:$AD$51))/(MAX('PUGLIA (2)'!$AD$3:$AD$51)-MIN('PUGLIA (2)'!$AD$3:$AD$51))))</f>
        <v>6.0526315789473678E-2</v>
      </c>
      <c r="AE96" s="32">
        <f>IF('PUGLIA (2)'!$AE$1="-",(('PUGLIA (2)'!AE43-MAX('PUGLIA (2)'!$AE$3:$AE$51))/(MIN('PUGLIA (2)'!$AE$3:$AE$51)-MAX('PUGLIA (2)'!$AE$3:$AE$51))),(('PUGLIA (2)'!AE43-MIN('PUGLIA (2)'!$AE$3:$AE$51))/(MAX('PUGLIA (2)'!$AE$3:$AE$51)-MIN('PUGLIA (2)'!$AE$3:$AE$51))))</f>
        <v>5.5555555555555552E-2</v>
      </c>
      <c r="AF96" s="32">
        <f>IF('PUGLIA (2)'!$AF$1="-",(('PUGLIA (2)'!AF43-MAX('PUGLIA (2)'!$AF$3:$AF$51))/(MIN('PUGLIA (2)'!$AF$3:$AF$51)-MAX('PUGLIA (2)'!$AF$3:$AF$51))),(('PUGLIA (2)'!AF43-MIN('PUGLIA (2)'!$AF$3:$AF$51))/(MAX('PUGLIA (2)'!$AF$3:$AF$51)-MIN('PUGLIA (2)'!$AF$3:$AF$51))))</f>
        <v>0.76681560198043708</v>
      </c>
      <c r="AG96" s="32">
        <f>IF('PUGLIA (2)'!$AG$1="-",(('PUGLIA (2)'!AG43-MAX('PUGLIA (2)'!$AG$3:$AG$51))/(MIN('PUGLIA (2)'!$AG$3:$AG$51)-MAX('PUGLIA (2)'!$AG$3:$AG$51))),(('PUGLIA (2)'!AG43-MIN('PUGLIA (2)'!$AG$3:$AG$51))/(MAX('PUGLIA (2)'!$AG$3:$AG$51)-MIN('PUGLIA (2)'!$AG$3:$AG$51))))</f>
        <v>9.4076655052264813E-2</v>
      </c>
      <c r="AH96" s="32">
        <f>IF('PUGLIA (2)'!$AH$1="-",(('PUGLIA (2)'!AH43-MAX('PUGLIA (2)'!$AH$3:$AH$51))/(MIN('PUGLIA (2)'!$AH$3:$AH$51)-MAX('PUGLIA (2)'!$AH$3:$AH$51))),(('PUGLIA (2)'!AH78-MIN('PUGLIA (2)'!$AH$3:$AH$51))/(MAX('PUGLIA (2)'!$AH$3:$AH$51)-MIN('PUGLIA (2)'!$AH$3:$AH$51))))</f>
        <v>0.5165105963528831</v>
      </c>
      <c r="AI96" s="32">
        <f>IF('PUGLIA (2)'!$AI$1="-",(('PUGLIA (2)'!AI43-MAX('PUGLIA (2)'!$AI$3:$AI$51))/(MIN('PUGLIA (2)'!$AI$3:$AI$51)-MAX('PUGLIA (2)'!$AI$3:$AI$51))),(('PUGLIA (2)'!AI43-MIN('PUGLIA (2)'!$AI$3:$AI$51))/(MAX('PUGLIA (2)'!$AI$3:$AI$51)-MIN('PUGLIA (2)'!$AI$3:$AI$51))))</f>
        <v>0.89887640449438189</v>
      </c>
      <c r="AJ96" s="32">
        <f>IF('PUGLIA (2)'!$AJ$1="-",(('PUGLIA (2)'!AJ43-MAX('PUGLIA (2)'!$AJ$3:$AJ$51))/(MIN('PUGLIA (2)'!$AJ$3:$AJ$51)-MAX('PUGLIA (2)'!$AJ$3:$AJ$51))),(('PUGLIA (2)'!AJ43-MIN('PUGLIA (2)'!$AJ$3:$AJ$51))/(MAX('PUGLIA (2)'!$AJ$3:$AJ$51)-MIN('PUGLIA (2)'!$AJ$3:$AJ$51))))</f>
        <v>0.33589594600634692</v>
      </c>
      <c r="AK96" s="32">
        <f>IF('PUGLIA (2)'!$AK$1="-",(('PUGLIA (2)'!AK43-MAX('PUGLIA (2)'!$AK$3:$AK$51))/(MIN('PUGLIA (2)'!$AK$3:$AK$51)-MAX('PUGLIA (2)'!$AK$3:$AK$51))),(('PUGLIA (2)'!AK43-MIN('PUGLIA (2)'!$AK$3:$AK$51))/(MAX('PUGLIA (2)'!$AK$3:$AK$51)-MIN('PUGLIA (2)'!$AK$3:$AK$51))))</f>
        <v>0.9441069258809236</v>
      </c>
      <c r="AL96" s="32">
        <f>IF('PUGLIA (2)'!$AL$1="-",(('PUGLIA (2)'!AL43-MAX('PUGLIA (2)'!$AL$3:$AL$51))/(MIN('PUGLIA (2)'!$AL$3:$AL$51)-MAX('PUGLIA (2)'!$AL$3:$AL$51))),(('PUGLIA (2)'!AL43-MIN('PUGLIA (2)'!$AL$3:$AL$51))/(MAX('PUGLIA (2)'!$AL$3:$AL$51)-MIN('PUGLIA (2)'!$AL$3:$AL$51))))</f>
        <v>0.45526315789473687</v>
      </c>
      <c r="AM96" s="32">
        <f>IF('PUGLIA (2)'!$AM$1="-",(('PUGLIA (2)'!AM43-MAX('PUGLIA (2)'!$AM$3:$AM$51))/(MIN('PUGLIA (2)'!$AM$3:$AM$51)-MAX('PUGLIA (2)'!$AM$3:$AM$51))),(('PUGLIA (2)'!AM43-MIN('PUGLIA (2)'!$AM$3:$AM$51))/(MAX('PUGLIA (2)'!$AM$3:$AM$51)-MIN('PUGLIA (2)'!$AM$3:$AM$51))))</f>
        <v>0.5</v>
      </c>
      <c r="AN96" s="32">
        <f>IF('PUGLIA (2)'!$AN$1="-",(('PUGLIA (2)'!AN43-MAX('PUGLIA (2)'!$AN$3:$AN$51))/(MIN('PUGLIA (2)'!$AN$3:$AN$51)-MAX('PUGLIA (2)'!$AN$3:$AN$51))),(('PUGLIA (2)'!AN43-MIN('PUGLIA (2)'!$AN$3:$AN$51))/(MAX('PUGLIA (2)'!$AN$3:$AN$51)-MIN('PUGLIA (2)'!$AN$3:$AN$51))))</f>
        <v>0.44444444444444442</v>
      </c>
      <c r="AO96" s="32">
        <f>IF('PUGLIA (2)'!$AO$1="-",(('PUGLIA (2)'!AO43-MAX('PUGLIA (2)'!$AO$3:$AO$51))/(MIN('PUGLIA (2)'!$AO$3:$AO$51)-MAX('PUGLIA (2)'!$AO$3:$AO$51))),(('PUGLIA (2)'!AO43-MIN('PUGLIA (2)'!$AO$3:$AO$51))/(MAX('PUGLIA (2)'!$AO$3:$AO$51)-MIN('PUGLIA (2)'!$AO$3:$AO$51))))</f>
        <v>0.14285714285714285</v>
      </c>
      <c r="AP96" s="32">
        <f>IF('PUGLIA (2)'!$AP$1="-",(('PUGLIA (2)'!AP43-MAX('PUGLIA (2)'!$AP$3:$AP$51))/(MIN('PUGLIA (2)'!$AP$3:$AP$51)-MAX('PUGLIA (2)'!$AP$3:$AP$51))),(('PUGLIA (2)'!AP43-MIN('PUGLIA (2)'!$AP$3:$AP$51))/(MAX('PUGLIA (2)'!$AP$3:$AP$51)-MIN('PUGLIA (2)'!$AP$3:$AP$51))))</f>
        <v>0</v>
      </c>
      <c r="AQ96" s="32">
        <f>IF('PUGLIA (2)'!$AQ$1="-",(('PUGLIA (2)'!AQ43-MAX('PUGLIA (2)'!$AQ$3:$AQ$51))/(MIN('PUGLIA (2)'!$AQ$3:$AQ$51)-MAX('PUGLIA (2)'!$AQ$3:$AQ$51))),(('PUGLIA (2)'!AQ43-MIN('PUGLIA (2)'!$AQ$3:$AQ$51))/(MAX('PUGLIA (2)'!$AQ$3:$AQ$51)-MIN('PUGLIA (2)'!$AQ$3:$AQ$51))))</f>
        <v>0.10432190760059612</v>
      </c>
      <c r="AR96" s="32">
        <f>IF('PUGLIA (2)'!$AR$1="-",(('PUGLIA (2)'!AR43-MAX('PUGLIA (2)'!$AR$3:$AR$51))/(MIN('PUGLIA (2)'!$AR$3:$AR$51)-MAX('PUGLIA (2)'!$AR$3:$AR$51))),(('PUGLIA (2)'!AR43-MIN('PUGLIA (2)'!$AR$3:$AR$51))/(MAX('PUGLIA (2)'!$AR$3:$AR$51)-MIN('PUGLIA (2)'!$AR$3:$AR$51))))</f>
        <v>0</v>
      </c>
      <c r="AS96" s="32">
        <f>IF('PUGLIA (2)'!$AS$1="-",(('PUGLIA (2)'!AS43-MAX('PUGLIA (2)'!$AS$3:$AS$51))/(MIN('PUGLIA (2)'!$AS$3:$AS$51)-MAX('PUGLIA (2)'!$AS$3:$AS$51))),(('PUGLIA (2)'!AS43-MIN('PUGLIA (2)'!$AS$3:$AS$51))/(MAX('PUGLIA (2)'!$AS$3:$AS$51)-MIN('PUGLIA (2)'!$AS$3:$AS$51))))</f>
        <v>0.31812619992677055</v>
      </c>
      <c r="AT96" s="32">
        <f>IF('PUGLIA (2)'!$AT$1="-",(('PUGLIA (2)'!AT43-MAX('PUGLIA (2)'!$AT$3:$AT$51))/(MIN('PUGLIA (2)'!$AT$3:$AT$51)-MAX('PUGLIA (2)'!$AT$3:$AT$51))),(('PUGLIA (2)'!AT43-MIN('PUGLIA (2)'!$AT$3:$AT$51))/(MAX('PUGLIA (2)'!$AT$3:$AT$51)-MIN('PUGLIA (2)'!$AT$3:$AT$51))))</f>
        <v>7.9306826998390145E-2</v>
      </c>
      <c r="AU96" s="32">
        <f>IF('PUGLIA (2)'!$AU$1="-",(('PUGLIA (2)'!AU43-MAX('PUGLIA (2)'!$AU$3:$AU$51))/(MIN('PUGLIA (2)'!$AU$3:$AU$51)-MAX('PUGLIA (2)'!$AU$3:$AU$51))),(('PUGLIA (2)'!AU43-MIN('PUGLIA (2)'!$AU$3:$AU$51))/(MAX('PUGLIA (2)'!$AU$3:$AU$51)-MIN('PUGLIA (2)'!$AU$3:$AU$51))))</f>
        <v>0.18867924528301888</v>
      </c>
      <c r="AV96" s="32">
        <f>IF('PUGLIA (2)'!$AV$1="-",(('PUGLIA (2)'!AV43-MAX('PUGLIA (2)'!$AV$3:$AV$51))/(MIN('PUGLIA (2)'!$AV$3:$AV$51)-MAX('PUGLIA (2)'!$AV$3:$AV$51))),(('PUGLIA (2)'!AV43-MIN('PUGLIA (2)'!$AV$3:$AV$51))/(MAX('PUGLIA (2)'!$AV$3:$AV$51)-MIN('PUGLIA (2)'!$AV$3:$AV$51))))</f>
        <v>0.8217479512881064</v>
      </c>
      <c r="AW96" s="32">
        <f>IF('PUGLIA (2)'!$AW$1="-",(('PUGLIA (2)'!AW43-MAX('PUGLIA (2)'!$AW$3:$AW$51))/(MIN('PUGLIA (2)'!$AW$3:$AW$51)-MAX('PUGLIA (2)'!$AW$3:$AW$51))),(('PUGLIA (2)'!AW43-MIN('PUGLIA (2)'!$AW$3:$AW$51))/(MAX('PUGLIA (2)'!$AW$3:$AW$51)-MIN('PUGLIA (2)'!$AW$3:$AW$51))))</f>
        <v>0</v>
      </c>
      <c r="AX96" s="32">
        <f>IF('PUGLIA (2)'!$AX$1="-",(('PUGLIA (2)'!AX43-MAX('PUGLIA (2)'!$AX$3:$AX$51))/(MIN('PUGLIA (2)'!$AX$3:$AX$51)-MAX('PUGLIA (2)'!$AX$3:$AX$51))),(('PUGLIA (2)'!AX43-MIN('PUGLIA (2)'!$AX$3:$AX$51))/(MAX('PUGLIA (2)'!$AX$3:$AX$51)-MIN('PUGLIA (2)'!$AX$3:$AX$51))))</f>
        <v>0.22784810126582278</v>
      </c>
      <c r="AY96" s="32">
        <f>IF('PUGLIA (2)'!$AY$1="-",(('PUGLIA (2)'!AY43-MAX('PUGLIA (2)'!$AY$3:$AY$51))/(MIN('PUGLIA (2)'!$AY$3:$AY$51)-MAX('PUGLIA (2)'!$AY$3:$AY$51))),(('PUGLIA (2)'!AY43-MIN('PUGLIA (2)'!$AY$3:$AY$51))/(MAX('PUGLIA (2)'!$AY$3:$AY$51)-MIN('PUGLIA (2)'!$AY$3:$AY$51))))</f>
        <v>0.70351758793969854</v>
      </c>
      <c r="AZ96" s="32">
        <f>IF('PUGLIA (2)'!$AZ$1="-",(('PUGLIA (2)'!AZ43-MAX('PUGLIA (2)'!$AZ$3:$AZ$51))/(MIN('PUGLIA (2)'!$AZ$3:$AZ$51)-MAX('PUGLIA (2)'!$AZ$3:$AZ$51))),(('PUGLIA (2)'!AZ43-MIN('PUGLIA (2)'!$AZ$3:$AZ$51))/(MAX('PUGLIA (2)'!$AZ$3:$AZ$51)-MIN('PUGLIA (2)'!$AZ$3:$AZ$51))))</f>
        <v>0.21451612903225806</v>
      </c>
      <c r="BA96" s="32">
        <f>IF('PUGLIA (2)'!$BA$1="-",(('PUGLIA (2)'!BA43-MAX('PUGLIA (2)'!$BA$3:$BA$51))/(MIN('PUGLIA (2)'!$BA$3:$BA$51)-MAX('PUGLIA (2)'!$BA$3:$BA$51))),(('PUGLIA (2)'!BA43-MIN('PUGLIA (2)'!$BA$3:$BA$51))/(MAX('PUGLIA (2)'!$BA$3:$BA$51)-MIN('PUGLIA (2)'!$BA$3:$BA$51))))</f>
        <v>0.33333333333333337</v>
      </c>
      <c r="BC96" s="32">
        <f>IF('PUGLIA (2)'!$BC$1="-",(('PUGLIA (2)'!BC43-MAX('PUGLIA (2)'!$BC$3:$BC$51))/(MIN('PUGLIA (2)'!$BC$3:$BC$51)-MAX('PUGLIA (2)'!$BC$3:$BC$51))),(('PUGLIA (2)'!BC43-MIN('PUGLIA (2)'!$BC$3:$BC$51))/(MAX('PUGLIA (2)'!$BC$3:$BC$51)-MIN('PUGLIA (2)'!$BC$3:$BC$51))))</f>
        <v>0.18128654970760236</v>
      </c>
      <c r="BD96" s="32">
        <f>IF('PUGLIA (2)'!$BD$1="-",(('PUGLIA (2)'!BD43-MAX('PUGLIA (2)'!$BD$3:$BD$51))/(MIN('PUGLIA (2)'!$BD$3:$BD$51)-MAX('PUGLIA (2)'!$BD$3:$BD$51))),(('PUGLIA (2)'!BD43-MIN('PUGLIA (2)'!$BD$3:$BD$51))/(MAX('PUGLIA (2)'!$BD$3:$BD$51)-MIN('PUGLIA (2)'!$BD$3:$BD$51))))</f>
        <v>0.75000000000000011</v>
      </c>
    </row>
    <row r="110" spans="1:12" x14ac:dyDescent="0.3">
      <c r="G110" s="32" t="s">
        <v>226</v>
      </c>
      <c r="H110" s="32" t="s">
        <v>227</v>
      </c>
      <c r="I110" s="32" t="s">
        <v>228</v>
      </c>
      <c r="J110" s="32" t="s">
        <v>229</v>
      </c>
      <c r="K110" s="32" t="s">
        <v>230</v>
      </c>
      <c r="L110" s="32" t="s">
        <v>231</v>
      </c>
    </row>
    <row r="111" spans="1:12" x14ac:dyDescent="0.3">
      <c r="A111" s="32">
        <f>A56</f>
        <v>71020</v>
      </c>
      <c r="B111" s="32" t="str">
        <f t="shared" ref="B111:F111" si="5">B56</f>
        <v>CERIGNOLA</v>
      </c>
      <c r="C111" s="32" t="str">
        <f t="shared" si="5"/>
        <v>PUGLIA</v>
      </c>
      <c r="D111" s="32">
        <f t="shared" si="5"/>
        <v>61711</v>
      </c>
      <c r="E111" s="32">
        <f t="shared" si="5"/>
        <v>3</v>
      </c>
      <c r="F111" s="32" t="str">
        <f t="shared" si="5"/>
        <v>B</v>
      </c>
      <c r="G111" s="32">
        <f>AVERAGE(G56:Q56)</f>
        <v>0.50662819026612926</v>
      </c>
      <c r="H111" s="32">
        <f>AVERAGE(R56:Y56)</f>
        <v>0.43784047258953851</v>
      </c>
      <c r="I111" s="32">
        <f>AVERAGE(Z56:AJ56)</f>
        <v>0.36561723963226611</v>
      </c>
      <c r="J111" s="32">
        <f>AVERAGE(AL56:AR56)</f>
        <v>0.275464077125608</v>
      </c>
      <c r="K111" s="32">
        <f>AVERAGE(AS56:AW56)</f>
        <v>0.34536578545402596</v>
      </c>
      <c r="L111" s="32">
        <f>AVERAGE(AY56:BD56)</f>
        <v>8.8942966735836002E-2</v>
      </c>
    </row>
    <row r="112" spans="1:12" x14ac:dyDescent="0.3">
      <c r="A112" s="32">
        <f t="shared" ref="A112:F127" si="6">A57</f>
        <v>71022</v>
      </c>
      <c r="B112" s="32" t="str">
        <f t="shared" si="6"/>
        <v>DELICETO</v>
      </c>
      <c r="C112" s="32" t="str">
        <f t="shared" si="6"/>
        <v>PUGLIA</v>
      </c>
      <c r="D112" s="32">
        <f t="shared" si="6"/>
        <v>76113</v>
      </c>
      <c r="E112" s="32">
        <f t="shared" si="6"/>
        <v>3</v>
      </c>
      <c r="F112" s="32" t="str">
        <f t="shared" si="6"/>
        <v>B</v>
      </c>
      <c r="G112" s="32">
        <f t="shared" ref="G112:G151" si="7">AVERAGE(G57:Q57)</f>
        <v>0.50146005044967046</v>
      </c>
      <c r="H112" s="32">
        <f t="shared" ref="H112:H151" si="8">AVERAGE(R57:Y57)</f>
        <v>0.2520423403027936</v>
      </c>
      <c r="I112" s="32">
        <f t="shared" ref="I112:I151" si="9">AVERAGE(Z57:AJ57)</f>
        <v>0.32763930234897004</v>
      </c>
      <c r="J112" s="32">
        <f t="shared" ref="J112:J151" si="10">AVERAGE(AL57:AR57)</f>
        <v>0.11923094579689449</v>
      </c>
      <c r="K112" s="32">
        <f t="shared" ref="K112:K151" si="11">AVERAGE(AS57:AW57)</f>
        <v>0.52186960782705472</v>
      </c>
      <c r="L112" s="32">
        <f t="shared" ref="L112:L151" si="12">AVERAGE(AY57:BD57)</f>
        <v>0.35525902172110785</v>
      </c>
    </row>
    <row r="113" spans="1:12" x14ac:dyDescent="0.3">
      <c r="A113" s="32">
        <f t="shared" si="6"/>
        <v>71024</v>
      </c>
      <c r="B113" s="32" t="str">
        <f t="shared" si="6"/>
        <v>FOGGIA</v>
      </c>
      <c r="C113" s="32" t="str">
        <f t="shared" si="6"/>
        <v>PUGLIA</v>
      </c>
      <c r="D113" s="32">
        <f t="shared" si="6"/>
        <v>152770</v>
      </c>
      <c r="E113" s="32">
        <f t="shared" si="6"/>
        <v>2</v>
      </c>
      <c r="F113" s="32" t="str">
        <f t="shared" si="6"/>
        <v>A</v>
      </c>
      <c r="G113" s="32">
        <f t="shared" si="7"/>
        <v>0.59312960813246862</v>
      </c>
      <c r="H113" s="32">
        <f t="shared" si="8"/>
        <v>0.56795146466192981</v>
      </c>
      <c r="I113" s="32">
        <f t="shared" si="9"/>
        <v>0.3317325191102804</v>
      </c>
      <c r="J113" s="32">
        <f t="shared" si="10"/>
        <v>0.33331747152282099</v>
      </c>
      <c r="K113" s="32">
        <f t="shared" si="11"/>
        <v>0.5998943762551282</v>
      </c>
      <c r="L113" s="32">
        <f t="shared" si="12"/>
        <v>0.41294339394893098</v>
      </c>
    </row>
    <row r="114" spans="1:12" x14ac:dyDescent="0.3">
      <c r="A114" s="32">
        <f t="shared" si="6"/>
        <v>71028</v>
      </c>
      <c r="B114" s="32" t="str">
        <f t="shared" si="6"/>
        <v>LUCERA</v>
      </c>
      <c r="C114" s="32" t="str">
        <f t="shared" si="6"/>
        <v>PUGLIA</v>
      </c>
      <c r="D114" s="32">
        <f t="shared" si="6"/>
        <v>55205</v>
      </c>
      <c r="E114" s="32">
        <f t="shared" si="6"/>
        <v>3</v>
      </c>
      <c r="F114" s="32" t="str">
        <f t="shared" si="6"/>
        <v>B</v>
      </c>
      <c r="G114" s="32">
        <f t="shared" si="7"/>
        <v>0.46092221319652521</v>
      </c>
      <c r="H114" s="32">
        <f t="shared" si="8"/>
        <v>3.3221532638677539E-2</v>
      </c>
      <c r="I114" s="32">
        <f t="shared" si="9"/>
        <v>0.3602524738968228</v>
      </c>
      <c r="J114" s="32">
        <f t="shared" si="10"/>
        <v>0.12800995350796077</v>
      </c>
      <c r="K114" s="32">
        <f t="shared" si="11"/>
        <v>0.60181810473353758</v>
      </c>
      <c r="L114" s="32">
        <f t="shared" si="12"/>
        <v>0.30230702022974082</v>
      </c>
    </row>
    <row r="115" spans="1:12" x14ac:dyDescent="0.3">
      <c r="A115" s="32">
        <f t="shared" si="6"/>
        <v>71029</v>
      </c>
      <c r="B115" s="32" t="str">
        <f t="shared" si="6"/>
        <v>MANFREDONIA</v>
      </c>
      <c r="C115" s="32" t="str">
        <f t="shared" si="6"/>
        <v>PUGLIA</v>
      </c>
      <c r="D115" s="32">
        <f t="shared" si="6"/>
        <v>90580</v>
      </c>
      <c r="E115" s="32">
        <f t="shared" si="6"/>
        <v>3</v>
      </c>
      <c r="F115" s="32" t="str">
        <f t="shared" si="6"/>
        <v>B</v>
      </c>
      <c r="G115" s="32">
        <f t="shared" si="7"/>
        <v>0.46063739088969585</v>
      </c>
      <c r="H115" s="32">
        <f t="shared" si="8"/>
        <v>0.17027072007886493</v>
      </c>
      <c r="I115" s="32">
        <f t="shared" si="9"/>
        <v>0.352843782162375</v>
      </c>
      <c r="J115" s="32">
        <f t="shared" si="10"/>
        <v>0.22459005721670583</v>
      </c>
      <c r="K115" s="32">
        <f t="shared" si="11"/>
        <v>0.38073239034191353</v>
      </c>
      <c r="L115" s="32">
        <f t="shared" si="12"/>
        <v>0.45052201600974751</v>
      </c>
    </row>
    <row r="116" spans="1:12" x14ac:dyDescent="0.3">
      <c r="A116" s="32">
        <f t="shared" si="6"/>
        <v>71046</v>
      </c>
      <c r="B116" s="32" t="str">
        <f t="shared" si="6"/>
        <v>SAN GIOVANNI ROTONDO</v>
      </c>
      <c r="C116" s="32" t="str">
        <f t="shared" si="6"/>
        <v>PUGLIA</v>
      </c>
      <c r="D116" s="32">
        <f t="shared" si="6"/>
        <v>43298</v>
      </c>
      <c r="E116" s="32">
        <f t="shared" si="6"/>
        <v>3</v>
      </c>
      <c r="F116" s="32" t="str">
        <f t="shared" si="6"/>
        <v>B</v>
      </c>
      <c r="G116" s="32">
        <f t="shared" si="7"/>
        <v>0.47641307996849686</v>
      </c>
      <c r="H116" s="32">
        <f t="shared" si="8"/>
        <v>0.1452205882352941</v>
      </c>
      <c r="I116" s="32">
        <f t="shared" si="9"/>
        <v>0.41768936929314876</v>
      </c>
      <c r="J116" s="32">
        <f t="shared" si="10"/>
        <v>0.50598629791110195</v>
      </c>
      <c r="K116" s="32">
        <f t="shared" si="11"/>
        <v>0.33569084095708074</v>
      </c>
      <c r="L116" s="32">
        <f t="shared" si="12"/>
        <v>0.30929889022550972</v>
      </c>
    </row>
    <row r="117" spans="1:12" x14ac:dyDescent="0.3">
      <c r="A117" s="32">
        <f t="shared" si="6"/>
        <v>71051</v>
      </c>
      <c r="B117" s="32" t="str">
        <f t="shared" si="6"/>
        <v>SAN SEVERO</v>
      </c>
      <c r="C117" s="32" t="str">
        <f t="shared" si="6"/>
        <v>PUGLIA</v>
      </c>
      <c r="D117" s="32">
        <f t="shared" si="6"/>
        <v>128948</v>
      </c>
      <c r="E117" s="32">
        <f t="shared" si="6"/>
        <v>3</v>
      </c>
      <c r="F117" s="32" t="str">
        <f t="shared" si="6"/>
        <v>B</v>
      </c>
      <c r="G117" s="32">
        <f t="shared" si="7"/>
        <v>0.52379860092676156</v>
      </c>
      <c r="H117" s="32">
        <f t="shared" si="8"/>
        <v>0.39529385143682799</v>
      </c>
      <c r="I117" s="32">
        <f t="shared" si="9"/>
        <v>0.37556293426195586</v>
      </c>
      <c r="J117" s="32">
        <f t="shared" si="10"/>
        <v>0.11219564773120794</v>
      </c>
      <c r="K117" s="32">
        <f t="shared" si="11"/>
        <v>0.40396682619140439</v>
      </c>
      <c r="L117" s="32">
        <f t="shared" si="12"/>
        <v>0.27863605583725709</v>
      </c>
    </row>
    <row r="118" spans="1:12" x14ac:dyDescent="0.3">
      <c r="A118" s="32">
        <f t="shared" si="6"/>
        <v>71059</v>
      </c>
      <c r="B118" s="32" t="str">
        <f t="shared" si="6"/>
        <v>VICO DEL GARGANO</v>
      </c>
      <c r="C118" s="32" t="str">
        <f t="shared" si="6"/>
        <v>PUGLIA</v>
      </c>
      <c r="D118" s="32">
        <f t="shared" si="6"/>
        <v>25214</v>
      </c>
      <c r="E118" s="32">
        <f t="shared" si="6"/>
        <v>3</v>
      </c>
      <c r="F118" s="32" t="str">
        <f t="shared" si="6"/>
        <v>B</v>
      </c>
      <c r="G118" s="32">
        <f t="shared" si="7"/>
        <v>0.47229634906368734</v>
      </c>
      <c r="H118" s="32">
        <f t="shared" si="8"/>
        <v>0.16426145310437446</v>
      </c>
      <c r="I118" s="32">
        <f t="shared" si="9"/>
        <v>0.23073243386245482</v>
      </c>
      <c r="J118" s="32">
        <f t="shared" si="10"/>
        <v>8.3333333333333329E-2</v>
      </c>
      <c r="K118" s="32">
        <f t="shared" si="11"/>
        <v>0.42475744979971874</v>
      </c>
      <c r="L118" s="32">
        <f t="shared" si="12"/>
        <v>0.38228364674406434</v>
      </c>
    </row>
    <row r="119" spans="1:12" x14ac:dyDescent="0.3">
      <c r="A119" s="32">
        <f t="shared" si="6"/>
        <v>72004</v>
      </c>
      <c r="B119" s="32" t="str">
        <f t="shared" si="6"/>
        <v>ALTAMURA</v>
      </c>
      <c r="C119" s="32" t="str">
        <f t="shared" si="6"/>
        <v>PUGLIA</v>
      </c>
      <c r="D119" s="32">
        <f t="shared" si="6"/>
        <v>164060</v>
      </c>
      <c r="E119" s="32">
        <f t="shared" si="6"/>
        <v>3</v>
      </c>
      <c r="F119" s="32" t="str">
        <f t="shared" si="6"/>
        <v>B</v>
      </c>
      <c r="G119" s="32">
        <f t="shared" si="7"/>
        <v>0.56123258770976847</v>
      </c>
      <c r="H119" s="32">
        <f t="shared" si="8"/>
        <v>0.21760955654414776</v>
      </c>
      <c r="I119" s="32">
        <f t="shared" si="9"/>
        <v>0.41245791275624072</v>
      </c>
      <c r="J119" s="32">
        <f t="shared" si="10"/>
        <v>0.22967417057794912</v>
      </c>
      <c r="K119" s="32">
        <f t="shared" si="11"/>
        <v>0.44877676250402426</v>
      </c>
      <c r="L119" s="32">
        <f t="shared" si="12"/>
        <v>0.30929199857047929</v>
      </c>
    </row>
    <row r="120" spans="1:12" x14ac:dyDescent="0.3">
      <c r="A120" s="32">
        <f t="shared" si="6"/>
        <v>72006</v>
      </c>
      <c r="B120" s="32" t="str">
        <f t="shared" si="6"/>
        <v>BARI</v>
      </c>
      <c r="C120" s="32" t="str">
        <f t="shared" si="6"/>
        <v>PUGLIA</v>
      </c>
      <c r="D120" s="32">
        <f t="shared" si="6"/>
        <v>327361</v>
      </c>
      <c r="E120" s="32">
        <f t="shared" si="6"/>
        <v>1</v>
      </c>
      <c r="F120" s="32" t="str">
        <f t="shared" si="6"/>
        <v>A</v>
      </c>
      <c r="G120" s="32">
        <f t="shared" si="7"/>
        <v>0.56707452665360236</v>
      </c>
      <c r="H120" s="32">
        <f t="shared" si="8"/>
        <v>1</v>
      </c>
      <c r="I120" s="32">
        <f t="shared" si="9"/>
        <v>0.53248332491203421</v>
      </c>
      <c r="J120" s="32">
        <f t="shared" si="10"/>
        <v>0.54054042742937114</v>
      </c>
      <c r="K120" s="32">
        <f t="shared" si="11"/>
        <v>0.62977351032623963</v>
      </c>
      <c r="L120" s="32">
        <f t="shared" si="12"/>
        <v>0.81242791016011962</v>
      </c>
    </row>
    <row r="121" spans="1:12" x14ac:dyDescent="0.3">
      <c r="A121" s="32">
        <f t="shared" si="6"/>
        <v>72019</v>
      </c>
      <c r="B121" s="32" t="str">
        <f t="shared" si="6"/>
        <v>CONVERSANO</v>
      </c>
      <c r="C121" s="32" t="str">
        <f t="shared" si="6"/>
        <v>PUGLIA</v>
      </c>
      <c r="D121" s="32">
        <f t="shared" si="6"/>
        <v>51912</v>
      </c>
      <c r="E121" s="32">
        <f t="shared" si="6"/>
        <v>3</v>
      </c>
      <c r="F121" s="32" t="str">
        <f t="shared" si="6"/>
        <v>B</v>
      </c>
      <c r="G121" s="32">
        <f t="shared" si="7"/>
        <v>0.58145522619679813</v>
      </c>
      <c r="H121" s="32">
        <f t="shared" si="8"/>
        <v>0.35087287980145865</v>
      </c>
      <c r="I121" s="32">
        <f t="shared" si="9"/>
        <v>0.31689579888715819</v>
      </c>
      <c r="J121" s="32">
        <f t="shared" si="10"/>
        <v>0.15537409274374636</v>
      </c>
      <c r="K121" s="32">
        <f t="shared" si="11"/>
        <v>0.28099165100372026</v>
      </c>
      <c r="L121" s="32">
        <f t="shared" si="12"/>
        <v>0.47489050768525393</v>
      </c>
    </row>
    <row r="122" spans="1:12" x14ac:dyDescent="0.3">
      <c r="A122" s="32">
        <f t="shared" si="6"/>
        <v>72020</v>
      </c>
      <c r="B122" s="32" t="str">
        <f t="shared" si="6"/>
        <v>CORATO</v>
      </c>
      <c r="C122" s="32" t="str">
        <f t="shared" si="6"/>
        <v>PUGLIA</v>
      </c>
      <c r="D122" s="32">
        <f t="shared" si="6"/>
        <v>74080</v>
      </c>
      <c r="E122" s="32">
        <f t="shared" si="6"/>
        <v>3</v>
      </c>
      <c r="F122" s="32" t="str">
        <f t="shared" si="6"/>
        <v>B</v>
      </c>
      <c r="G122" s="32">
        <f t="shared" si="7"/>
        <v>0.63365828952069903</v>
      </c>
      <c r="H122" s="32">
        <f t="shared" si="8"/>
        <v>9.1932588445134494E-2</v>
      </c>
      <c r="I122" s="32">
        <f t="shared" si="9"/>
        <v>0.33344815033988712</v>
      </c>
      <c r="J122" s="32">
        <f t="shared" si="10"/>
        <v>0.17157753691588279</v>
      </c>
      <c r="K122" s="32">
        <f t="shared" si="11"/>
        <v>0.26350521790040266</v>
      </c>
      <c r="L122" s="32">
        <f t="shared" si="12"/>
        <v>0.34403644013945101</v>
      </c>
    </row>
    <row r="123" spans="1:12" x14ac:dyDescent="0.3">
      <c r="A123" s="32">
        <f t="shared" si="6"/>
        <v>72021</v>
      </c>
      <c r="B123" s="32" t="str">
        <f t="shared" si="6"/>
        <v>GIOIA DEL COLLE</v>
      </c>
      <c r="C123" s="32" t="str">
        <f t="shared" si="6"/>
        <v>PUGLIA</v>
      </c>
      <c r="D123" s="32">
        <f t="shared" si="6"/>
        <v>70146</v>
      </c>
      <c r="E123" s="32">
        <f t="shared" si="6"/>
        <v>3</v>
      </c>
      <c r="F123" s="32" t="str">
        <f t="shared" si="6"/>
        <v>B</v>
      </c>
      <c r="G123" s="32">
        <f t="shared" si="7"/>
        <v>0.59258806337305037</v>
      </c>
      <c r="H123" s="32">
        <f t="shared" si="8"/>
        <v>0.44873414884891355</v>
      </c>
      <c r="I123" s="32">
        <f t="shared" si="9"/>
        <v>0.36745926419868763</v>
      </c>
      <c r="J123" s="32">
        <f t="shared" si="10"/>
        <v>0.36684574433742434</v>
      </c>
      <c r="K123" s="32">
        <f t="shared" si="11"/>
        <v>0.27633027439735536</v>
      </c>
      <c r="L123" s="32">
        <f t="shared" si="12"/>
        <v>0.31519002530100038</v>
      </c>
    </row>
    <row r="124" spans="1:12" x14ac:dyDescent="0.3">
      <c r="A124" s="32">
        <f t="shared" si="6"/>
        <v>72027</v>
      </c>
      <c r="B124" s="32" t="str">
        <f t="shared" si="6"/>
        <v>MODUGNO</v>
      </c>
      <c r="C124" s="32" t="str">
        <f t="shared" si="6"/>
        <v>PUGLIA</v>
      </c>
      <c r="D124" s="32">
        <f t="shared" si="6"/>
        <v>151310</v>
      </c>
      <c r="E124" s="32">
        <f t="shared" si="6"/>
        <v>3</v>
      </c>
      <c r="F124" s="32" t="str">
        <f t="shared" si="6"/>
        <v>B</v>
      </c>
      <c r="G124" s="32">
        <f t="shared" si="7"/>
        <v>0.62076322995669575</v>
      </c>
      <c r="H124" s="32">
        <f t="shared" si="8"/>
        <v>0.41618303657148192</v>
      </c>
      <c r="I124" s="32">
        <f t="shared" si="9"/>
        <v>0.3710229935062701</v>
      </c>
      <c r="J124" s="32">
        <f t="shared" si="10"/>
        <v>9.1269841269841265E-2</v>
      </c>
      <c r="K124" s="32">
        <f t="shared" si="11"/>
        <v>0.1970558003383093</v>
      </c>
      <c r="L124" s="32">
        <f t="shared" si="12"/>
        <v>0.37189322671665043</v>
      </c>
    </row>
    <row r="125" spans="1:12" x14ac:dyDescent="0.3">
      <c r="A125" s="32">
        <f t="shared" si="6"/>
        <v>72029</v>
      </c>
      <c r="B125" s="32" t="str">
        <f t="shared" si="6"/>
        <v>MOLFETTA</v>
      </c>
      <c r="C125" s="32" t="str">
        <f t="shared" si="6"/>
        <v>PUGLIA</v>
      </c>
      <c r="D125" s="32">
        <f t="shared" si="6"/>
        <v>107740</v>
      </c>
      <c r="E125" s="32">
        <f t="shared" si="6"/>
        <v>3</v>
      </c>
      <c r="F125" s="32" t="str">
        <f t="shared" si="6"/>
        <v>B</v>
      </c>
      <c r="G125" s="32">
        <f t="shared" si="7"/>
        <v>0.54673556618476171</v>
      </c>
      <c r="H125" s="32">
        <f t="shared" si="8"/>
        <v>0.49751535561255789</v>
      </c>
      <c r="I125" s="32">
        <f t="shared" si="9"/>
        <v>0.35537998767534035</v>
      </c>
      <c r="J125" s="32">
        <f t="shared" si="10"/>
        <v>0.14435718492171098</v>
      </c>
      <c r="K125" s="32">
        <f t="shared" si="11"/>
        <v>0.22186054509948522</v>
      </c>
      <c r="L125" s="32">
        <f t="shared" si="12"/>
        <v>0.43647498638890231</v>
      </c>
    </row>
    <row r="126" spans="1:12" x14ac:dyDescent="0.3">
      <c r="A126" s="32">
        <f t="shared" si="6"/>
        <v>72030</v>
      </c>
      <c r="B126" s="32" t="str">
        <f t="shared" si="6"/>
        <v>MONOPOLI</v>
      </c>
      <c r="C126" s="32" t="str">
        <f t="shared" si="6"/>
        <v>PUGLIA</v>
      </c>
      <c r="D126" s="32">
        <f t="shared" si="6"/>
        <v>67237</v>
      </c>
      <c r="E126" s="32">
        <f t="shared" si="6"/>
        <v>3</v>
      </c>
      <c r="F126" s="32" t="str">
        <f t="shared" si="6"/>
        <v>B</v>
      </c>
      <c r="G126" s="32">
        <f t="shared" si="7"/>
        <v>0.53627257965298147</v>
      </c>
      <c r="H126" s="32">
        <f t="shared" si="8"/>
        <v>0.34313941286430011</v>
      </c>
      <c r="I126" s="32">
        <f t="shared" si="9"/>
        <v>0.31057887091325376</v>
      </c>
      <c r="J126" s="32">
        <f t="shared" si="10"/>
        <v>0.17060179723312968</v>
      </c>
      <c r="K126" s="32">
        <f t="shared" si="11"/>
        <v>0.34733750537193686</v>
      </c>
      <c r="L126" s="32">
        <f t="shared" si="12"/>
        <v>0.59453535994125184</v>
      </c>
    </row>
    <row r="127" spans="1:12" x14ac:dyDescent="0.3">
      <c r="A127" s="32">
        <f t="shared" si="6"/>
        <v>72036</v>
      </c>
      <c r="B127" s="32" t="str">
        <f t="shared" si="6"/>
        <v>PUTIGNANO</v>
      </c>
      <c r="C127" s="32" t="str">
        <f t="shared" si="6"/>
        <v>PUGLIA</v>
      </c>
      <c r="D127" s="32">
        <f t="shared" si="6"/>
        <v>90960</v>
      </c>
      <c r="E127" s="32">
        <f t="shared" si="6"/>
        <v>3</v>
      </c>
      <c r="F127" s="32" t="str">
        <f t="shared" si="6"/>
        <v>B</v>
      </c>
      <c r="G127" s="32">
        <f t="shared" si="7"/>
        <v>0.54038780640286421</v>
      </c>
      <c r="H127" s="32">
        <f t="shared" si="8"/>
        <v>0.20426438510945083</v>
      </c>
      <c r="I127" s="32">
        <f t="shared" si="9"/>
        <v>0.28075338485973789</v>
      </c>
      <c r="J127" s="32">
        <f t="shared" si="10"/>
        <v>0.25859026069182611</v>
      </c>
      <c r="K127" s="32">
        <f t="shared" si="11"/>
        <v>0.23432476647747214</v>
      </c>
      <c r="L127" s="32">
        <f t="shared" si="12"/>
        <v>0.59136012073193744</v>
      </c>
    </row>
    <row r="128" spans="1:12" x14ac:dyDescent="0.3">
      <c r="A128" s="32">
        <f t="shared" ref="A128:F143" si="13">A73</f>
        <v>72037</v>
      </c>
      <c r="B128" s="32" t="str">
        <f t="shared" si="13"/>
        <v>RUTIGLIANO</v>
      </c>
      <c r="C128" s="32" t="str">
        <f t="shared" si="13"/>
        <v>PUGLIA</v>
      </c>
      <c r="D128" s="32">
        <f t="shared" si="13"/>
        <v>57803</v>
      </c>
      <c r="E128" s="32">
        <f t="shared" si="13"/>
        <v>3</v>
      </c>
      <c r="F128" s="32" t="str">
        <f t="shared" si="13"/>
        <v>B</v>
      </c>
      <c r="G128" s="32">
        <f t="shared" si="7"/>
        <v>0.4677270401867793</v>
      </c>
      <c r="H128" s="32">
        <f t="shared" si="8"/>
        <v>0.2084559125448652</v>
      </c>
      <c r="I128" s="32">
        <f t="shared" si="9"/>
        <v>0.24542241034487502</v>
      </c>
      <c r="J128" s="32">
        <f t="shared" si="10"/>
        <v>8.6734693877551033E-2</v>
      </c>
      <c r="K128" s="32">
        <f t="shared" si="11"/>
        <v>0.21299567194828312</v>
      </c>
      <c r="L128" s="32">
        <f t="shared" si="12"/>
        <v>0.36742479611792217</v>
      </c>
    </row>
    <row r="129" spans="1:12" x14ac:dyDescent="0.3">
      <c r="A129" s="32">
        <f t="shared" si="13"/>
        <v>72046</v>
      </c>
      <c r="B129" s="32" t="str">
        <f t="shared" si="13"/>
        <v>TRIGGIANO</v>
      </c>
      <c r="C129" s="32" t="str">
        <f t="shared" si="13"/>
        <v>PUGLIA</v>
      </c>
      <c r="D129" s="32">
        <f t="shared" si="13"/>
        <v>103770</v>
      </c>
      <c r="E129" s="32">
        <f t="shared" si="13"/>
        <v>3</v>
      </c>
      <c r="F129" s="32" t="str">
        <f t="shared" si="13"/>
        <v>B</v>
      </c>
      <c r="G129" s="32">
        <f t="shared" si="7"/>
        <v>0.64612267285840119</v>
      </c>
      <c r="H129" s="32">
        <f t="shared" si="8"/>
        <v>0.28054124458356883</v>
      </c>
      <c r="I129" s="32">
        <f t="shared" si="9"/>
        <v>0.30344913080804703</v>
      </c>
      <c r="J129" s="32">
        <f t="shared" si="10"/>
        <v>0.14080247101324384</v>
      </c>
      <c r="K129" s="32">
        <f t="shared" si="11"/>
        <v>0.13014050675456743</v>
      </c>
      <c r="L129" s="32">
        <f t="shared" si="12"/>
        <v>0.24304882110356849</v>
      </c>
    </row>
    <row r="130" spans="1:12" x14ac:dyDescent="0.3">
      <c r="A130" s="32">
        <f t="shared" si="13"/>
        <v>73003</v>
      </c>
      <c r="B130" s="32" t="str">
        <f t="shared" si="13"/>
        <v>CASTELLANETA</v>
      </c>
      <c r="C130" s="32" t="str">
        <f t="shared" si="13"/>
        <v>PUGLIA</v>
      </c>
      <c r="D130" s="32">
        <f t="shared" si="13"/>
        <v>95363</v>
      </c>
      <c r="E130" s="32">
        <f t="shared" si="13"/>
        <v>3</v>
      </c>
      <c r="F130" s="32" t="str">
        <f t="shared" si="13"/>
        <v>B</v>
      </c>
      <c r="G130" s="32">
        <f t="shared" si="7"/>
        <v>0.58592679853029939</v>
      </c>
      <c r="H130" s="32">
        <f t="shared" si="8"/>
        <v>0.32445553491557433</v>
      </c>
      <c r="I130" s="32">
        <f t="shared" si="9"/>
        <v>0.35260833100388395</v>
      </c>
      <c r="J130" s="32">
        <f t="shared" si="10"/>
        <v>0.25856073189858469</v>
      </c>
      <c r="K130" s="32">
        <f t="shared" si="11"/>
        <v>0.36243344936191962</v>
      </c>
      <c r="L130" s="32">
        <f t="shared" si="12"/>
        <v>0.32365294213000484</v>
      </c>
    </row>
    <row r="131" spans="1:12" x14ac:dyDescent="0.3">
      <c r="A131" s="32">
        <f t="shared" si="13"/>
        <v>73008</v>
      </c>
      <c r="B131" s="32" t="str">
        <f t="shared" si="13"/>
        <v>GROTTAGLIE</v>
      </c>
      <c r="C131" s="32" t="str">
        <f t="shared" si="13"/>
        <v>PUGLIA</v>
      </c>
      <c r="D131" s="32">
        <f t="shared" si="13"/>
        <v>116500</v>
      </c>
      <c r="E131" s="32">
        <f t="shared" si="13"/>
        <v>3</v>
      </c>
      <c r="F131" s="32" t="str">
        <f t="shared" si="13"/>
        <v>B</v>
      </c>
      <c r="G131" s="32">
        <f t="shared" si="7"/>
        <v>0.66001218163544673</v>
      </c>
      <c r="H131" s="32">
        <f t="shared" si="8"/>
        <v>0.2828704005622944</v>
      </c>
      <c r="I131" s="32">
        <f t="shared" si="9"/>
        <v>0.35380781933592914</v>
      </c>
      <c r="J131" s="32">
        <f t="shared" si="10"/>
        <v>9.193798419717002E-3</v>
      </c>
      <c r="K131" s="32">
        <f t="shared" si="11"/>
        <v>0.43293418194118677</v>
      </c>
      <c r="L131" s="32">
        <f t="shared" si="12"/>
        <v>0.24526572015135611</v>
      </c>
    </row>
    <row r="132" spans="1:12" x14ac:dyDescent="0.3">
      <c r="A132" s="32">
        <f t="shared" si="13"/>
        <v>73012</v>
      </c>
      <c r="B132" s="32" t="str">
        <f t="shared" si="13"/>
        <v>MANDURIA</v>
      </c>
      <c r="C132" s="32" t="str">
        <f t="shared" si="13"/>
        <v>PUGLIA</v>
      </c>
      <c r="D132" s="32">
        <f t="shared" si="13"/>
        <v>64390</v>
      </c>
      <c r="E132" s="32">
        <f t="shared" si="13"/>
        <v>3</v>
      </c>
      <c r="F132" s="32" t="str">
        <f t="shared" si="13"/>
        <v>B</v>
      </c>
      <c r="G132" s="32">
        <f t="shared" si="7"/>
        <v>0.59975737268569684</v>
      </c>
      <c r="H132" s="32">
        <f t="shared" si="8"/>
        <v>0.17823424947707589</v>
      </c>
      <c r="I132" s="32">
        <f t="shared" si="9"/>
        <v>0.2828350079402982</v>
      </c>
      <c r="J132" s="32">
        <f t="shared" si="10"/>
        <v>8.080506247522147E-2</v>
      </c>
      <c r="K132" s="32">
        <f t="shared" si="11"/>
        <v>0.49467044252932729</v>
      </c>
      <c r="L132" s="32">
        <f t="shared" si="12"/>
        <v>0.24754916505434799</v>
      </c>
    </row>
    <row r="133" spans="1:12" x14ac:dyDescent="0.3">
      <c r="A133" s="32">
        <f t="shared" si="13"/>
        <v>73013</v>
      </c>
      <c r="B133" s="32" t="str">
        <f t="shared" si="13"/>
        <v>MARTINA FRANCA</v>
      </c>
      <c r="C133" s="32" t="str">
        <f t="shared" si="13"/>
        <v>PUGLIA</v>
      </c>
      <c r="D133" s="32">
        <f t="shared" si="13"/>
        <v>49222</v>
      </c>
      <c r="E133" s="32">
        <f t="shared" si="13"/>
        <v>3</v>
      </c>
      <c r="F133" s="32" t="str">
        <f t="shared" si="13"/>
        <v>B</v>
      </c>
      <c r="G133" s="32">
        <f t="shared" si="7"/>
        <v>0.49498441050326814</v>
      </c>
      <c r="H133" s="32">
        <f t="shared" si="8"/>
        <v>0.15602797641022872</v>
      </c>
      <c r="I133" s="32">
        <f t="shared" si="9"/>
        <v>0.3754757364437406</v>
      </c>
      <c r="J133" s="32">
        <f t="shared" si="10"/>
        <v>0.19065592090367142</v>
      </c>
      <c r="K133" s="32">
        <f t="shared" si="11"/>
        <v>0.28383227371195058</v>
      </c>
      <c r="L133" s="32">
        <f t="shared" si="12"/>
        <v>0.34727556540167986</v>
      </c>
    </row>
    <row r="134" spans="1:12" x14ac:dyDescent="0.3">
      <c r="A134" s="32">
        <f t="shared" si="13"/>
        <v>73015</v>
      </c>
      <c r="B134" s="32" t="str">
        <f t="shared" si="13"/>
        <v>MASSAFRA</v>
      </c>
      <c r="C134" s="32" t="str">
        <f t="shared" si="13"/>
        <v>PUGLIA</v>
      </c>
      <c r="D134" s="32">
        <f t="shared" si="13"/>
        <v>60876</v>
      </c>
      <c r="E134" s="32">
        <f t="shared" si="13"/>
        <v>3</v>
      </c>
      <c r="F134" s="32" t="str">
        <f t="shared" si="13"/>
        <v>B</v>
      </c>
      <c r="G134" s="32">
        <f t="shared" si="7"/>
        <v>0.65832915243915058</v>
      </c>
      <c r="H134" s="32">
        <f t="shared" si="8"/>
        <v>0.18965297306956835</v>
      </c>
      <c r="I134" s="32">
        <f t="shared" si="9"/>
        <v>0.32349099548842131</v>
      </c>
      <c r="J134" s="32">
        <f t="shared" si="10"/>
        <v>7.1644007826677611E-2</v>
      </c>
      <c r="K134" s="32">
        <f t="shared" si="11"/>
        <v>0.52518525302565622</v>
      </c>
      <c r="L134" s="32">
        <f t="shared" si="12"/>
        <v>0.20349083980669386</v>
      </c>
    </row>
    <row r="135" spans="1:12" x14ac:dyDescent="0.3">
      <c r="A135" s="32">
        <f t="shared" si="13"/>
        <v>73027</v>
      </c>
      <c r="B135" s="32" t="str">
        <f t="shared" si="13"/>
        <v>TARANTO</v>
      </c>
      <c r="C135" s="32" t="str">
        <f t="shared" si="13"/>
        <v>PUGLIA</v>
      </c>
      <c r="D135" s="32">
        <f t="shared" si="13"/>
        <v>202016</v>
      </c>
      <c r="E135" s="32">
        <f t="shared" si="13"/>
        <v>2</v>
      </c>
      <c r="F135" s="32" t="str">
        <f t="shared" si="13"/>
        <v>A</v>
      </c>
      <c r="G135" s="32">
        <f t="shared" si="7"/>
        <v>0.61902028701797862</v>
      </c>
      <c r="H135" s="32">
        <f t="shared" si="8"/>
        <v>0.53282088580689724</v>
      </c>
      <c r="I135" s="32">
        <f t="shared" si="9"/>
        <v>0.40548739575071652</v>
      </c>
      <c r="J135" s="32">
        <f t="shared" si="10"/>
        <v>0.29707319003633564</v>
      </c>
      <c r="K135" s="32">
        <f t="shared" si="11"/>
        <v>0.46736505336999823</v>
      </c>
      <c r="L135" s="32">
        <f t="shared" si="12"/>
        <v>0.42902476603605344</v>
      </c>
    </row>
    <row r="136" spans="1:12" x14ac:dyDescent="0.3">
      <c r="A136" s="32">
        <f t="shared" si="13"/>
        <v>74001</v>
      </c>
      <c r="B136" s="32" t="str">
        <f t="shared" si="13"/>
        <v>BRINDISI</v>
      </c>
      <c r="C136" s="32" t="str">
        <f t="shared" si="13"/>
        <v>PUGLIA</v>
      </c>
      <c r="D136" s="32">
        <f t="shared" si="13"/>
        <v>108147</v>
      </c>
      <c r="E136" s="32">
        <f t="shared" si="13"/>
        <v>2</v>
      </c>
      <c r="F136" s="32" t="str">
        <f t="shared" si="13"/>
        <v>A</v>
      </c>
      <c r="G136" s="32">
        <f t="shared" si="7"/>
        <v>0.62441943017700019</v>
      </c>
      <c r="H136" s="32">
        <f t="shared" si="8"/>
        <v>0.47683549499689848</v>
      </c>
      <c r="I136" s="32">
        <f t="shared" si="9"/>
        <v>0.34566639357809548</v>
      </c>
      <c r="J136" s="32">
        <f t="shared" si="10"/>
        <v>0.16306873165027375</v>
      </c>
      <c r="K136" s="32">
        <f t="shared" si="11"/>
        <v>0.62972682089421828</v>
      </c>
      <c r="L136" s="32">
        <f t="shared" si="12"/>
        <v>0.33226687420628265</v>
      </c>
    </row>
    <row r="137" spans="1:12" x14ac:dyDescent="0.3">
      <c r="A137" s="32">
        <f t="shared" si="13"/>
        <v>74008</v>
      </c>
      <c r="B137" s="32" t="str">
        <f t="shared" si="13"/>
        <v>FRANCAVILLA FONTANA</v>
      </c>
      <c r="C137" s="32" t="str">
        <f t="shared" si="13"/>
        <v>PUGLIA</v>
      </c>
      <c r="D137" s="32">
        <f t="shared" si="13"/>
        <v>88112</v>
      </c>
      <c r="E137" s="32">
        <f t="shared" si="13"/>
        <v>3</v>
      </c>
      <c r="F137" s="32" t="str">
        <f t="shared" si="13"/>
        <v>B</v>
      </c>
      <c r="G137" s="32">
        <f t="shared" si="7"/>
        <v>0.56297487025938964</v>
      </c>
      <c r="H137" s="32">
        <f t="shared" si="8"/>
        <v>0.35370399389370727</v>
      </c>
      <c r="I137" s="32">
        <f t="shared" si="9"/>
        <v>0.31067187640790278</v>
      </c>
      <c r="J137" s="32">
        <f t="shared" si="10"/>
        <v>0.18663249743121552</v>
      </c>
      <c r="K137" s="32">
        <f t="shared" si="11"/>
        <v>0.32025110045684257</v>
      </c>
      <c r="L137" s="32">
        <f t="shared" si="12"/>
        <v>0.34550103216832451</v>
      </c>
    </row>
    <row r="138" spans="1:12" x14ac:dyDescent="0.3">
      <c r="A138" s="32">
        <f t="shared" si="13"/>
        <v>74010</v>
      </c>
      <c r="B138" s="32" t="str">
        <f t="shared" si="13"/>
        <v>MESAGNE</v>
      </c>
      <c r="C138" s="32" t="str">
        <f t="shared" si="13"/>
        <v>PUGLIA</v>
      </c>
      <c r="D138" s="32">
        <f t="shared" si="13"/>
        <v>104743</v>
      </c>
      <c r="E138" s="32">
        <f t="shared" si="13"/>
        <v>3</v>
      </c>
      <c r="F138" s="32" t="str">
        <f t="shared" si="13"/>
        <v>B</v>
      </c>
      <c r="G138" s="32">
        <f t="shared" si="7"/>
        <v>0.61754391208988113</v>
      </c>
      <c r="H138" s="32">
        <f t="shared" si="8"/>
        <v>0.34708107497741647</v>
      </c>
      <c r="I138" s="32">
        <f t="shared" si="9"/>
        <v>0.2383420226943431</v>
      </c>
      <c r="J138" s="32">
        <f t="shared" si="10"/>
        <v>0.12556816069696633</v>
      </c>
      <c r="K138" s="32">
        <f t="shared" si="11"/>
        <v>0.32299270433647764</v>
      </c>
      <c r="L138" s="32">
        <f t="shared" si="12"/>
        <v>0.26986866351634403</v>
      </c>
    </row>
    <row r="139" spans="1:12" x14ac:dyDescent="0.3">
      <c r="A139" s="32">
        <f t="shared" si="13"/>
        <v>74012</v>
      </c>
      <c r="B139" s="32" t="str">
        <f t="shared" si="13"/>
        <v>OSTUNI</v>
      </c>
      <c r="C139" s="32" t="str">
        <f t="shared" si="13"/>
        <v>PUGLIA</v>
      </c>
      <c r="D139" s="32">
        <f t="shared" si="13"/>
        <v>99719</v>
      </c>
      <c r="E139" s="32">
        <f t="shared" si="13"/>
        <v>3</v>
      </c>
      <c r="F139" s="32" t="str">
        <f t="shared" si="13"/>
        <v>B</v>
      </c>
      <c r="G139" s="32">
        <f t="shared" si="7"/>
        <v>0.571779597404805</v>
      </c>
      <c r="H139" s="32">
        <f t="shared" si="8"/>
        <v>0.35275602395349925</v>
      </c>
      <c r="I139" s="32">
        <f t="shared" si="9"/>
        <v>0.25849772446352487</v>
      </c>
      <c r="J139" s="32">
        <f t="shared" si="10"/>
        <v>0.21566629653403968</v>
      </c>
      <c r="K139" s="32">
        <f t="shared" si="11"/>
        <v>0.29827940842009415</v>
      </c>
      <c r="L139" s="32">
        <f t="shared" si="12"/>
        <v>0.42487178946357262</v>
      </c>
    </row>
    <row r="140" spans="1:12" x14ac:dyDescent="0.3">
      <c r="A140" s="32">
        <f t="shared" si="13"/>
        <v>75011</v>
      </c>
      <c r="B140" s="32" t="str">
        <f t="shared" si="13"/>
        <v>CAMPI SALENTINA</v>
      </c>
      <c r="C140" s="32" t="str">
        <f t="shared" si="13"/>
        <v>PUGLIA</v>
      </c>
      <c r="D140" s="32">
        <f t="shared" si="13"/>
        <v>77182</v>
      </c>
      <c r="E140" s="32">
        <f t="shared" si="13"/>
        <v>3</v>
      </c>
      <c r="F140" s="32" t="str">
        <f t="shared" si="13"/>
        <v>B</v>
      </c>
      <c r="G140" s="32">
        <f t="shared" si="7"/>
        <v>0.66069572940901522</v>
      </c>
      <c r="H140" s="32">
        <f t="shared" si="8"/>
        <v>0.37793918380360275</v>
      </c>
      <c r="I140" s="32">
        <f t="shared" si="9"/>
        <v>0.2479828718805418</v>
      </c>
      <c r="J140" s="32">
        <f t="shared" si="10"/>
        <v>8.219954648526076E-2</v>
      </c>
      <c r="K140" s="32">
        <f t="shared" si="11"/>
        <v>0.37543950209979904</v>
      </c>
      <c r="L140" s="32">
        <f t="shared" si="12"/>
        <v>0.16037747655162665</v>
      </c>
    </row>
    <row r="141" spans="1:12" x14ac:dyDescent="0.3">
      <c r="A141" s="32">
        <f t="shared" si="13"/>
        <v>75016</v>
      </c>
      <c r="B141" s="32" t="str">
        <f t="shared" si="13"/>
        <v>CASARANO</v>
      </c>
      <c r="C141" s="32" t="str">
        <f t="shared" si="13"/>
        <v>PUGLIA</v>
      </c>
      <c r="D141" s="32">
        <f t="shared" si="13"/>
        <v>93708</v>
      </c>
      <c r="E141" s="32">
        <f t="shared" si="13"/>
        <v>3</v>
      </c>
      <c r="F141" s="32" t="str">
        <f t="shared" si="13"/>
        <v>B</v>
      </c>
      <c r="G141" s="32">
        <f t="shared" si="7"/>
        <v>0.52009666773463104</v>
      </c>
      <c r="H141" s="32">
        <f t="shared" si="8"/>
        <v>0.22729566118853972</v>
      </c>
      <c r="I141" s="32">
        <f t="shared" si="9"/>
        <v>0.31287111619889224</v>
      </c>
      <c r="J141" s="32">
        <f t="shared" si="10"/>
        <v>0.12987618224501535</v>
      </c>
      <c r="K141" s="32">
        <f t="shared" si="11"/>
        <v>0.38950118796093081</v>
      </c>
      <c r="L141" s="32">
        <f t="shared" si="12"/>
        <v>0.20597745297575093</v>
      </c>
    </row>
    <row r="142" spans="1:12" x14ac:dyDescent="0.3">
      <c r="A142" s="32">
        <f t="shared" si="13"/>
        <v>75029</v>
      </c>
      <c r="B142" s="32" t="str">
        <f t="shared" si="13"/>
        <v>GALATINA</v>
      </c>
      <c r="C142" s="32" t="str">
        <f t="shared" si="13"/>
        <v>PUGLIA</v>
      </c>
      <c r="D142" s="32">
        <f t="shared" si="13"/>
        <v>84314</v>
      </c>
      <c r="E142" s="32">
        <f t="shared" si="13"/>
        <v>3</v>
      </c>
      <c r="F142" s="32" t="str">
        <f t="shared" si="13"/>
        <v>B</v>
      </c>
      <c r="G142" s="32">
        <f t="shared" si="7"/>
        <v>0.59093040745717562</v>
      </c>
      <c r="H142" s="32">
        <f t="shared" si="8"/>
        <v>0.2261535593489471</v>
      </c>
      <c r="I142" s="32">
        <f t="shared" si="9"/>
        <v>0.44057793397756073</v>
      </c>
      <c r="J142" s="32">
        <f t="shared" si="10"/>
        <v>0.11001345137067117</v>
      </c>
      <c r="K142" s="32">
        <f t="shared" si="11"/>
        <v>0.48264313650187518</v>
      </c>
      <c r="L142" s="32">
        <f t="shared" si="12"/>
        <v>0.36318707114572601</v>
      </c>
    </row>
    <row r="143" spans="1:12" x14ac:dyDescent="0.3">
      <c r="A143" s="32">
        <f t="shared" si="13"/>
        <v>75031</v>
      </c>
      <c r="B143" s="32" t="str">
        <f t="shared" si="13"/>
        <v>GALLIPOLI</v>
      </c>
      <c r="C143" s="32" t="str">
        <f t="shared" si="13"/>
        <v>PUGLIA</v>
      </c>
      <c r="D143" s="32">
        <f t="shared" si="13"/>
        <v>70005</v>
      </c>
      <c r="E143" s="32">
        <f t="shared" si="13"/>
        <v>3</v>
      </c>
      <c r="F143" s="32" t="str">
        <f t="shared" si="13"/>
        <v>B</v>
      </c>
      <c r="G143" s="32">
        <f t="shared" si="7"/>
        <v>0.5124177935980242</v>
      </c>
      <c r="H143" s="32">
        <f t="shared" si="8"/>
        <v>0.26207752114903005</v>
      </c>
      <c r="I143" s="32">
        <f t="shared" si="9"/>
        <v>0.35764216123801817</v>
      </c>
      <c r="J143" s="32">
        <f t="shared" si="10"/>
        <v>0.17978797323306139</v>
      </c>
      <c r="K143" s="32">
        <f t="shared" si="11"/>
        <v>0.32383739212173923</v>
      </c>
      <c r="L143" s="32">
        <f t="shared" si="12"/>
        <v>0.38171204383863605</v>
      </c>
    </row>
    <row r="144" spans="1:12" x14ac:dyDescent="0.3">
      <c r="A144" s="32">
        <f t="shared" ref="A144:F151" si="14">A89</f>
        <v>75035</v>
      </c>
      <c r="B144" s="32" t="str">
        <f t="shared" si="14"/>
        <v>LECCE</v>
      </c>
      <c r="C144" s="32" t="str">
        <f t="shared" si="14"/>
        <v>PUGLIA</v>
      </c>
      <c r="D144" s="32">
        <f t="shared" si="14"/>
        <v>154948</v>
      </c>
      <c r="E144" s="32">
        <f t="shared" si="14"/>
        <v>2</v>
      </c>
      <c r="F144" s="32" t="str">
        <f t="shared" si="14"/>
        <v>A</v>
      </c>
      <c r="G144" s="32">
        <f t="shared" si="7"/>
        <v>0.69938443387959104</v>
      </c>
      <c r="H144" s="32">
        <f t="shared" si="8"/>
        <v>0.34572162712419519</v>
      </c>
      <c r="I144" s="32">
        <f t="shared" si="9"/>
        <v>0.44928703534205977</v>
      </c>
      <c r="J144" s="32">
        <f t="shared" si="10"/>
        <v>0.25920436300403377</v>
      </c>
      <c r="K144" s="32">
        <f t="shared" si="11"/>
        <v>0.65080317368109153</v>
      </c>
      <c r="L144" s="32">
        <f t="shared" si="12"/>
        <v>0.61098474827514038</v>
      </c>
    </row>
    <row r="145" spans="1:12" x14ac:dyDescent="0.3">
      <c r="A145" s="32">
        <f t="shared" si="14"/>
        <v>75039</v>
      </c>
      <c r="B145" s="32" t="str">
        <f t="shared" si="14"/>
        <v>MAGLIE</v>
      </c>
      <c r="C145" s="32" t="str">
        <f t="shared" si="14"/>
        <v>PUGLIA</v>
      </c>
      <c r="D145" s="32">
        <f t="shared" si="14"/>
        <v>81619</v>
      </c>
      <c r="E145" s="32">
        <f t="shared" si="14"/>
        <v>3</v>
      </c>
      <c r="F145" s="32" t="str">
        <f t="shared" si="14"/>
        <v>B</v>
      </c>
      <c r="G145" s="32">
        <f t="shared" si="7"/>
        <v>0.62562514776230782</v>
      </c>
      <c r="H145" s="32">
        <f t="shared" si="8"/>
        <v>0.22527178900330022</v>
      </c>
      <c r="I145" s="32">
        <f t="shared" si="9"/>
        <v>0.37890378766910526</v>
      </c>
      <c r="J145" s="32">
        <f t="shared" si="10"/>
        <v>0.14307007134902025</v>
      </c>
      <c r="K145" s="32">
        <f t="shared" si="11"/>
        <v>0.58039543472121846</v>
      </c>
      <c r="L145" s="32">
        <f t="shared" si="12"/>
        <v>0.40546210409733818</v>
      </c>
    </row>
    <row r="146" spans="1:12" x14ac:dyDescent="0.3">
      <c r="A146" s="32">
        <f t="shared" si="14"/>
        <v>75052</v>
      </c>
      <c r="B146" s="32" t="str">
        <f t="shared" si="14"/>
        <v>NARDÒ</v>
      </c>
      <c r="C146" s="32" t="str">
        <f t="shared" si="14"/>
        <v>PUGLIA</v>
      </c>
      <c r="D146" s="32">
        <f t="shared" si="14"/>
        <v>148900</v>
      </c>
      <c r="E146" s="32">
        <f t="shared" si="14"/>
        <v>3</v>
      </c>
      <c r="F146" s="32" t="str">
        <f t="shared" si="14"/>
        <v>B</v>
      </c>
      <c r="G146" s="32">
        <f t="shared" si="7"/>
        <v>0.61174076256159715</v>
      </c>
      <c r="H146" s="32">
        <f t="shared" si="8"/>
        <v>0.22045010724171413</v>
      </c>
      <c r="I146" s="32">
        <f t="shared" si="9"/>
        <v>0.37148486675058301</v>
      </c>
      <c r="J146" s="32">
        <f t="shared" si="10"/>
        <v>0.2469014429092708</v>
      </c>
      <c r="K146" s="32">
        <f t="shared" si="11"/>
        <v>0.46213419690596763</v>
      </c>
      <c r="L146" s="32">
        <f t="shared" si="12"/>
        <v>0.39430412632562301</v>
      </c>
    </row>
    <row r="147" spans="1:12" x14ac:dyDescent="0.3">
      <c r="A147" s="32">
        <f t="shared" si="14"/>
        <v>75088</v>
      </c>
      <c r="B147" s="32" t="str">
        <f t="shared" si="14"/>
        <v>TRICASE</v>
      </c>
      <c r="C147" s="32" t="str">
        <f t="shared" si="14"/>
        <v>PUGLIA</v>
      </c>
      <c r="D147" s="32">
        <f t="shared" si="14"/>
        <v>95736</v>
      </c>
      <c r="E147" s="32">
        <f t="shared" si="14"/>
        <v>3</v>
      </c>
      <c r="F147" s="32" t="str">
        <f t="shared" si="14"/>
        <v>B</v>
      </c>
      <c r="G147" s="32">
        <f t="shared" si="7"/>
        <v>0.57040106951481284</v>
      </c>
      <c r="H147" s="32">
        <f t="shared" si="8"/>
        <v>0.25319005914350301</v>
      </c>
      <c r="I147" s="32">
        <f t="shared" si="9"/>
        <v>0.35997375371058077</v>
      </c>
      <c r="J147" s="32">
        <f t="shared" si="10"/>
        <v>5.9024886394540045E-2</v>
      </c>
      <c r="K147" s="32">
        <f t="shared" si="11"/>
        <v>0.38594769628840941</v>
      </c>
      <c r="L147" s="32">
        <f t="shared" si="12"/>
        <v>0.29936572761560054</v>
      </c>
    </row>
    <row r="148" spans="1:12" x14ac:dyDescent="0.3">
      <c r="A148" s="32">
        <f t="shared" si="14"/>
        <v>110001</v>
      </c>
      <c r="B148" s="32" t="str">
        <f t="shared" si="14"/>
        <v>ANDRIA</v>
      </c>
      <c r="C148" s="32" t="str">
        <f t="shared" si="14"/>
        <v>PUGLIA</v>
      </c>
      <c r="D148" s="32">
        <f t="shared" si="14"/>
        <v>130977</v>
      </c>
      <c r="E148" s="32">
        <f t="shared" si="14"/>
        <v>2</v>
      </c>
      <c r="F148" s="32" t="str">
        <f t="shared" si="14"/>
        <v>A</v>
      </c>
      <c r="G148" s="32">
        <f t="shared" si="7"/>
        <v>0.63575608552556706</v>
      </c>
      <c r="H148" s="32">
        <f t="shared" si="8"/>
        <v>0.43218834023690139</v>
      </c>
      <c r="I148" s="32">
        <f t="shared" si="9"/>
        <v>0.40264725263192241</v>
      </c>
      <c r="J148" s="32">
        <f t="shared" si="10"/>
        <v>0.15828943055246519</v>
      </c>
      <c r="K148" s="32">
        <f t="shared" si="11"/>
        <v>0.5238708371447689</v>
      </c>
      <c r="L148" s="32">
        <f t="shared" si="12"/>
        <v>0.28694440573615732</v>
      </c>
    </row>
    <row r="149" spans="1:12" x14ac:dyDescent="0.3">
      <c r="A149" s="32">
        <f t="shared" si="14"/>
        <v>110002</v>
      </c>
      <c r="B149" s="32" t="str">
        <f t="shared" si="14"/>
        <v>BARLETTA</v>
      </c>
      <c r="C149" s="32" t="str">
        <f t="shared" si="14"/>
        <v>PUGLIA</v>
      </c>
      <c r="D149" s="32">
        <f t="shared" si="14"/>
        <v>135844</v>
      </c>
      <c r="E149" s="32">
        <f t="shared" si="14"/>
        <v>2</v>
      </c>
      <c r="F149" s="32" t="str">
        <f t="shared" si="14"/>
        <v>A</v>
      </c>
      <c r="G149" s="32">
        <f t="shared" si="7"/>
        <v>0.55210611771887463</v>
      </c>
      <c r="H149" s="32">
        <f t="shared" si="8"/>
        <v>0.45154427846792605</v>
      </c>
      <c r="I149" s="32">
        <f t="shared" si="9"/>
        <v>0.38905019848530276</v>
      </c>
      <c r="J149" s="32">
        <f t="shared" si="10"/>
        <v>0.11903481923970625</v>
      </c>
      <c r="K149" s="32">
        <f t="shared" si="11"/>
        <v>0.28017772000455266</v>
      </c>
      <c r="L149" s="32">
        <f t="shared" si="12"/>
        <v>0.3195081164168323</v>
      </c>
    </row>
    <row r="150" spans="1:12" x14ac:dyDescent="0.3">
      <c r="A150" s="32">
        <f t="shared" si="14"/>
        <v>110006</v>
      </c>
      <c r="B150" s="32" t="str">
        <f t="shared" si="14"/>
        <v>MINERVINO MURGE</v>
      </c>
      <c r="C150" s="32" t="str">
        <f t="shared" si="14"/>
        <v>PUGLIA</v>
      </c>
      <c r="D150" s="32">
        <f t="shared" si="14"/>
        <v>15828</v>
      </c>
      <c r="E150" s="32">
        <f t="shared" si="14"/>
        <v>3</v>
      </c>
      <c r="F150" s="32" t="str">
        <f t="shared" si="14"/>
        <v>B</v>
      </c>
      <c r="G150" s="32">
        <f t="shared" si="7"/>
        <v>0.4114238191155446</v>
      </c>
      <c r="H150" s="32">
        <f t="shared" si="8"/>
        <v>0.30626641246022357</v>
      </c>
      <c r="I150" s="32">
        <f t="shared" si="9"/>
        <v>0.31574312769562751</v>
      </c>
      <c r="J150" s="32">
        <f t="shared" si="10"/>
        <v>0.21428571428571427</v>
      </c>
      <c r="K150" s="32">
        <f t="shared" si="11"/>
        <v>0.61738349306650409</v>
      </c>
      <c r="L150" s="32">
        <f t="shared" si="12"/>
        <v>0.43162340502108104</v>
      </c>
    </row>
    <row r="151" spans="1:12" x14ac:dyDescent="0.3">
      <c r="A151" s="32">
        <f t="shared" si="14"/>
        <v>110009</v>
      </c>
      <c r="B151" s="32" t="str">
        <f t="shared" si="14"/>
        <v>TRANI</v>
      </c>
      <c r="C151" s="32" t="str">
        <f t="shared" si="14"/>
        <v>PUGLIA</v>
      </c>
      <c r="D151" s="32">
        <f t="shared" si="14"/>
        <v>111738</v>
      </c>
      <c r="E151" s="32">
        <f t="shared" si="14"/>
        <v>2</v>
      </c>
      <c r="F151" s="32" t="str">
        <f t="shared" si="14"/>
        <v>A</v>
      </c>
      <c r="G151" s="32">
        <f t="shared" si="7"/>
        <v>0.52932847773617686</v>
      </c>
      <c r="H151" s="32">
        <f t="shared" si="8"/>
        <v>0.47530285518987098</v>
      </c>
      <c r="I151" s="32">
        <f t="shared" si="9"/>
        <v>0.38836870430703724</v>
      </c>
      <c r="J151" s="32">
        <f t="shared" si="10"/>
        <v>0.23526952182813146</v>
      </c>
      <c r="K151" s="32">
        <f t="shared" si="11"/>
        <v>0.28157204469925717</v>
      </c>
      <c r="L151" s="32">
        <f t="shared" si="12"/>
        <v>0.43653072000257848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86D3E2-7625-49EC-BA8A-C41E4965C590}">
  <dimension ref="A1:BD157"/>
  <sheetViews>
    <sheetView topLeftCell="A49" zoomScale="63" zoomScaleNormal="70" workbookViewId="0">
      <selection activeCell="C60" sqref="C60"/>
    </sheetView>
  </sheetViews>
  <sheetFormatPr defaultRowHeight="14.4" x14ac:dyDescent="0.3"/>
  <cols>
    <col min="1" max="1" width="8.88671875" style="32"/>
    <col min="2" max="2" width="30.6640625" style="32" bestFit="1" customWidth="1"/>
    <col min="3" max="3" width="13.21875" style="32" bestFit="1" customWidth="1"/>
    <col min="4" max="46" width="8.88671875" style="32"/>
    <col min="47" max="47" width="8.88671875" style="32" customWidth="1"/>
    <col min="48" max="16384" width="8.88671875" style="32"/>
  </cols>
  <sheetData>
    <row r="1" spans="1:56" x14ac:dyDescent="0.3">
      <c r="G1" s="32" t="s">
        <v>382</v>
      </c>
      <c r="H1" s="32" t="s">
        <v>383</v>
      </c>
      <c r="I1" s="32" t="s">
        <v>382</v>
      </c>
      <c r="J1" s="32" t="s">
        <v>382</v>
      </c>
      <c r="K1" s="32" t="s">
        <v>383</v>
      </c>
      <c r="L1" s="32" t="s">
        <v>383</v>
      </c>
      <c r="M1" s="32" t="s">
        <v>383</v>
      </c>
      <c r="N1" s="32" t="s">
        <v>383</v>
      </c>
      <c r="O1" s="32" t="s">
        <v>382</v>
      </c>
      <c r="P1" s="32" t="s">
        <v>382</v>
      </c>
      <c r="Q1" s="32" t="s">
        <v>382</v>
      </c>
      <c r="R1" s="32" t="s">
        <v>383</v>
      </c>
      <c r="S1" s="32" t="s">
        <v>383</v>
      </c>
      <c r="T1" s="32" t="s">
        <v>383</v>
      </c>
      <c r="U1" s="32" t="s">
        <v>383</v>
      </c>
      <c r="V1" s="32" t="s">
        <v>383</v>
      </c>
      <c r="W1" s="32" t="s">
        <v>383</v>
      </c>
      <c r="X1" s="32" t="s">
        <v>383</v>
      </c>
      <c r="Y1" s="32" t="s">
        <v>382</v>
      </c>
      <c r="Z1" s="32" t="s">
        <v>383</v>
      </c>
      <c r="AA1" s="32" t="s">
        <v>383</v>
      </c>
      <c r="AB1" s="32" t="s">
        <v>382</v>
      </c>
      <c r="AC1" s="32" t="s">
        <v>383</v>
      </c>
      <c r="AD1" s="32" t="s">
        <v>383</v>
      </c>
      <c r="AE1" s="32" t="s">
        <v>383</v>
      </c>
      <c r="AF1" s="32" t="s">
        <v>382</v>
      </c>
      <c r="AG1" s="32" t="s">
        <v>383</v>
      </c>
      <c r="AH1" s="32" t="s">
        <v>382</v>
      </c>
      <c r="AI1" s="32" t="s">
        <v>383</v>
      </c>
      <c r="AJ1" s="32" t="s">
        <v>382</v>
      </c>
      <c r="AK1" s="32" t="s">
        <v>382</v>
      </c>
      <c r="AL1" s="32" t="s">
        <v>383</v>
      </c>
      <c r="AM1" s="32" t="s">
        <v>383</v>
      </c>
      <c r="AN1" s="32" t="s">
        <v>383</v>
      </c>
      <c r="AO1" s="32" t="s">
        <v>383</v>
      </c>
      <c r="AP1" s="32" t="s">
        <v>383</v>
      </c>
      <c r="AQ1" s="32" t="s">
        <v>383</v>
      </c>
      <c r="AR1" s="32" t="s">
        <v>383</v>
      </c>
      <c r="AS1" s="32" t="s">
        <v>383</v>
      </c>
      <c r="AT1" s="32" t="s">
        <v>383</v>
      </c>
      <c r="AU1" s="32" t="s">
        <v>383</v>
      </c>
      <c r="AV1" s="32" t="s">
        <v>382</v>
      </c>
      <c r="AW1" s="32" t="s">
        <v>383</v>
      </c>
      <c r="AX1" s="32" t="s">
        <v>383</v>
      </c>
      <c r="AY1" s="32" t="s">
        <v>382</v>
      </c>
      <c r="AZ1" s="32" t="s">
        <v>383</v>
      </c>
      <c r="BA1" s="32" t="s">
        <v>383</v>
      </c>
      <c r="BB1" s="32" t="s">
        <v>383</v>
      </c>
      <c r="BC1" s="32" t="s">
        <v>383</v>
      </c>
      <c r="BD1" s="32" t="s">
        <v>383</v>
      </c>
    </row>
    <row r="2" spans="1:56" x14ac:dyDescent="0.3">
      <c r="A2" s="32" t="s">
        <v>324</v>
      </c>
      <c r="B2" s="32" t="s">
        <v>0</v>
      </c>
      <c r="C2" s="32" t="s">
        <v>1</v>
      </c>
      <c r="D2" s="32" t="s">
        <v>2</v>
      </c>
      <c r="E2" s="32" t="s">
        <v>325</v>
      </c>
      <c r="F2" s="32" t="s">
        <v>3</v>
      </c>
      <c r="G2" s="32" t="s">
        <v>326</v>
      </c>
      <c r="H2" s="32" t="s">
        <v>327</v>
      </c>
      <c r="I2" s="32" t="s">
        <v>328</v>
      </c>
      <c r="J2" s="32" t="s">
        <v>329</v>
      </c>
      <c r="K2" s="32" t="s">
        <v>330</v>
      </c>
      <c r="L2" s="32" t="s">
        <v>331</v>
      </c>
      <c r="M2" s="32" t="s">
        <v>332</v>
      </c>
      <c r="N2" s="32" t="s">
        <v>333</v>
      </c>
      <c r="O2" s="32" t="s">
        <v>334</v>
      </c>
      <c r="P2" s="32" t="s">
        <v>335</v>
      </c>
      <c r="Q2" s="32" t="s">
        <v>336</v>
      </c>
      <c r="R2" s="32" t="s">
        <v>337</v>
      </c>
      <c r="S2" s="32" t="s">
        <v>338</v>
      </c>
      <c r="T2" s="32" t="s">
        <v>339</v>
      </c>
      <c r="U2" s="32" t="s">
        <v>340</v>
      </c>
      <c r="V2" s="32" t="s">
        <v>341</v>
      </c>
      <c r="W2" s="32" t="s">
        <v>342</v>
      </c>
      <c r="X2" s="32" t="s">
        <v>343</v>
      </c>
      <c r="Y2" s="32" t="s">
        <v>344</v>
      </c>
      <c r="Z2" s="32" t="s">
        <v>345</v>
      </c>
      <c r="AA2" s="32" t="s">
        <v>346</v>
      </c>
      <c r="AB2" s="32" t="s">
        <v>347</v>
      </c>
      <c r="AC2" s="32" t="s">
        <v>348</v>
      </c>
      <c r="AD2" s="32" t="s">
        <v>349</v>
      </c>
      <c r="AE2" s="32" t="s">
        <v>350</v>
      </c>
      <c r="AF2" s="32" t="s">
        <v>351</v>
      </c>
      <c r="AG2" s="32" t="s">
        <v>352</v>
      </c>
      <c r="AH2" s="32" t="s">
        <v>353</v>
      </c>
      <c r="AI2" s="32" t="s">
        <v>354</v>
      </c>
      <c r="AJ2" s="32" t="s">
        <v>355</v>
      </c>
      <c r="AK2" s="32" t="s">
        <v>356</v>
      </c>
      <c r="AL2" s="32" t="s">
        <v>357</v>
      </c>
      <c r="AM2" s="32" t="s">
        <v>358</v>
      </c>
      <c r="AN2" s="32" t="s">
        <v>359</v>
      </c>
      <c r="AO2" s="32" t="s">
        <v>360</v>
      </c>
      <c r="AP2" s="32" t="s">
        <v>361</v>
      </c>
      <c r="AQ2" s="32" t="s">
        <v>362</v>
      </c>
      <c r="AR2" s="32" t="s">
        <v>363</v>
      </c>
      <c r="AS2" s="32" t="s">
        <v>364</v>
      </c>
      <c r="AT2" s="32" t="s">
        <v>365</v>
      </c>
      <c r="AU2" s="32" t="s">
        <v>366</v>
      </c>
      <c r="AV2" s="32" t="s">
        <v>367</v>
      </c>
      <c r="AW2" s="32" t="s">
        <v>368</v>
      </c>
      <c r="AX2" s="32" t="s">
        <v>369</v>
      </c>
      <c r="AY2" s="32" t="s">
        <v>370</v>
      </c>
      <c r="AZ2" s="32" t="s">
        <v>371</v>
      </c>
      <c r="BA2" s="32" t="s">
        <v>372</v>
      </c>
      <c r="BB2" s="32" t="s">
        <v>373</v>
      </c>
      <c r="BC2" s="32" t="s">
        <v>374</v>
      </c>
      <c r="BD2" s="32" t="s">
        <v>375</v>
      </c>
    </row>
    <row r="3" spans="1:56" x14ac:dyDescent="0.3">
      <c r="A3" s="32">
        <v>81001</v>
      </c>
      <c r="B3" s="32" t="s">
        <v>12</v>
      </c>
      <c r="C3" s="32" t="s">
        <v>5</v>
      </c>
      <c r="D3" s="32">
        <v>67413</v>
      </c>
      <c r="E3" s="32">
        <v>3</v>
      </c>
      <c r="F3" s="32" t="s">
        <v>6</v>
      </c>
      <c r="G3" s="32">
        <v>100</v>
      </c>
      <c r="H3" s="32">
        <v>-0.03</v>
      </c>
      <c r="I3" s="32">
        <v>57</v>
      </c>
      <c r="J3" s="32">
        <v>8.33</v>
      </c>
      <c r="K3" s="32">
        <v>74.13</v>
      </c>
      <c r="L3" s="32">
        <v>40.700000000000003</v>
      </c>
      <c r="M3" s="32">
        <v>4782</v>
      </c>
      <c r="N3" s="32">
        <v>0.01</v>
      </c>
      <c r="O3" s="32">
        <v>49.73</v>
      </c>
      <c r="P3" s="32">
        <v>2.7</v>
      </c>
      <c r="Q3" s="32">
        <v>40.22</v>
      </c>
      <c r="R3" s="32">
        <v>2.57</v>
      </c>
      <c r="S3" s="32">
        <v>0.12</v>
      </c>
      <c r="T3" s="32">
        <v>0.35</v>
      </c>
      <c r="U3" s="32">
        <v>0</v>
      </c>
      <c r="V3" s="32">
        <v>1</v>
      </c>
      <c r="W3" s="32">
        <v>2</v>
      </c>
      <c r="X3" s="32">
        <v>4</v>
      </c>
      <c r="Y3" s="32">
        <v>3.35</v>
      </c>
      <c r="Z3" s="32">
        <v>15.09</v>
      </c>
      <c r="AA3" s="32">
        <v>0.42</v>
      </c>
      <c r="AB3" s="32">
        <v>40.51</v>
      </c>
      <c r="AC3" s="32">
        <v>31</v>
      </c>
      <c r="AD3" s="32">
        <v>19.850000000000001</v>
      </c>
      <c r="AE3" s="32">
        <v>1</v>
      </c>
      <c r="AF3" s="32">
        <v>36.28</v>
      </c>
      <c r="AG3" s="32">
        <v>1.2</v>
      </c>
      <c r="AH3" s="32">
        <v>75.16</v>
      </c>
      <c r="AI3" s="32">
        <v>0.35</v>
      </c>
      <c r="AJ3" s="32">
        <v>61.97</v>
      </c>
      <c r="AK3" s="32">
        <v>32.229999999999997</v>
      </c>
      <c r="AL3" s="32">
        <v>0</v>
      </c>
      <c r="AM3" s="32">
        <v>0</v>
      </c>
      <c r="AN3" s="32">
        <v>0</v>
      </c>
      <c r="AO3" s="32">
        <v>0</v>
      </c>
      <c r="AP3" s="32">
        <v>0</v>
      </c>
      <c r="AQ3" s="32">
        <v>0</v>
      </c>
      <c r="AR3" s="32">
        <v>0</v>
      </c>
      <c r="AS3" s="32">
        <v>0.20773830500000001</v>
      </c>
      <c r="AT3" s="32">
        <v>1.958079302</v>
      </c>
      <c r="AU3" s="32">
        <v>7</v>
      </c>
      <c r="AV3" s="32">
        <v>7.2776669999999998E-3</v>
      </c>
      <c r="AW3" s="32">
        <v>0</v>
      </c>
      <c r="AX3" s="32">
        <v>4.26</v>
      </c>
      <c r="AY3" s="32">
        <v>15.3</v>
      </c>
      <c r="AZ3" s="32">
        <v>54</v>
      </c>
      <c r="BA3" s="32">
        <v>0.03</v>
      </c>
      <c r="BB3" s="32">
        <v>1</v>
      </c>
      <c r="BC3" s="32">
        <v>0.14000000000000001</v>
      </c>
      <c r="BD3" s="32">
        <v>0.66666666699999999</v>
      </c>
    </row>
    <row r="4" spans="1:56" x14ac:dyDescent="0.3">
      <c r="A4" s="32">
        <v>81006</v>
      </c>
      <c r="B4" s="32" t="s">
        <v>44</v>
      </c>
      <c r="C4" s="32" t="s">
        <v>5</v>
      </c>
      <c r="D4" s="32">
        <v>79567</v>
      </c>
      <c r="E4" s="32">
        <v>3</v>
      </c>
      <c r="F4" s="32" t="s">
        <v>6</v>
      </c>
      <c r="G4" s="32">
        <v>44</v>
      </c>
      <c r="H4" s="32">
        <v>0.03</v>
      </c>
      <c r="I4" s="32">
        <v>112</v>
      </c>
      <c r="J4" s="32">
        <v>3.4</v>
      </c>
      <c r="K4" s="32">
        <v>66.83</v>
      </c>
      <c r="L4" s="32">
        <v>47.17</v>
      </c>
      <c r="M4" s="32">
        <v>11144</v>
      </c>
      <c r="N4" s="32">
        <v>0.02</v>
      </c>
      <c r="O4" s="32">
        <v>30.19</v>
      </c>
      <c r="P4" s="32">
        <v>3.19</v>
      </c>
      <c r="Q4" s="32">
        <v>41.84</v>
      </c>
      <c r="R4" s="32">
        <v>2.78</v>
      </c>
      <c r="S4" s="32">
        <v>0.05</v>
      </c>
      <c r="T4" s="32">
        <v>0.25</v>
      </c>
      <c r="U4" s="32">
        <v>0</v>
      </c>
      <c r="V4" s="32">
        <v>1</v>
      </c>
      <c r="W4" s="32">
        <v>5</v>
      </c>
      <c r="X4" s="32">
        <v>4</v>
      </c>
      <c r="Y4" s="32">
        <v>2.02</v>
      </c>
      <c r="Z4" s="32">
        <v>15.63</v>
      </c>
      <c r="AA4" s="32">
        <v>1.85</v>
      </c>
      <c r="AB4" s="32">
        <v>18.579999999999998</v>
      </c>
      <c r="AC4" s="32">
        <v>102</v>
      </c>
      <c r="AD4" s="32">
        <v>55</v>
      </c>
      <c r="AE4" s="32">
        <v>0</v>
      </c>
      <c r="AF4" s="32">
        <v>23.43</v>
      </c>
      <c r="AG4" s="32">
        <v>0.91</v>
      </c>
      <c r="AH4" s="32">
        <v>37.119999999999997</v>
      </c>
      <c r="AI4" s="32">
        <v>0.61</v>
      </c>
      <c r="AJ4" s="32">
        <v>124.51</v>
      </c>
      <c r="AK4" s="32">
        <v>31.47</v>
      </c>
      <c r="AL4" s="32">
        <v>1.87</v>
      </c>
      <c r="AM4" s="32">
        <v>2</v>
      </c>
      <c r="AN4" s="32">
        <v>2</v>
      </c>
      <c r="AO4" s="32">
        <v>0.25</v>
      </c>
      <c r="AP4" s="32">
        <v>2</v>
      </c>
      <c r="AQ4" s="32">
        <v>0.24</v>
      </c>
      <c r="AR4" s="32">
        <v>0</v>
      </c>
      <c r="AS4" s="32">
        <v>0.279954812</v>
      </c>
      <c r="AT4" s="32">
        <v>2.1868362509999999</v>
      </c>
      <c r="AU4" s="32">
        <v>12</v>
      </c>
      <c r="AV4" s="32">
        <v>1.2249230999999999E-2</v>
      </c>
      <c r="AW4" s="32">
        <v>0.55555555599999995</v>
      </c>
      <c r="AX4" s="32">
        <v>5.29</v>
      </c>
      <c r="AY4" s="32">
        <v>16.98</v>
      </c>
      <c r="AZ4" s="32">
        <v>87</v>
      </c>
      <c r="BA4" s="32">
        <v>0.1</v>
      </c>
      <c r="BB4" s="32">
        <v>0.69</v>
      </c>
      <c r="BC4" s="32">
        <v>0.13</v>
      </c>
      <c r="BD4" s="32">
        <v>0.42222222199999998</v>
      </c>
    </row>
    <row r="5" spans="1:56" x14ac:dyDescent="0.3">
      <c r="A5" s="32">
        <v>81012</v>
      </c>
      <c r="B5" s="32" t="s">
        <v>92</v>
      </c>
      <c r="C5" s="32" t="s">
        <v>5</v>
      </c>
      <c r="D5" s="32">
        <v>143017</v>
      </c>
      <c r="E5" s="32">
        <v>3</v>
      </c>
      <c r="F5" s="32" t="s">
        <v>6</v>
      </c>
      <c r="G5" s="32">
        <v>0</v>
      </c>
      <c r="H5" s="32">
        <v>0.01</v>
      </c>
      <c r="I5" s="32">
        <v>227</v>
      </c>
      <c r="J5" s="32">
        <v>2.61</v>
      </c>
      <c r="K5" s="32">
        <v>72.63</v>
      </c>
      <c r="L5" s="32">
        <v>41.85</v>
      </c>
      <c r="M5" s="32">
        <v>10486</v>
      </c>
      <c r="N5" s="32">
        <v>0.03</v>
      </c>
      <c r="O5" s="32">
        <v>37.909999999999997</v>
      </c>
      <c r="P5" s="32">
        <v>1.31</v>
      </c>
      <c r="Q5" s="32">
        <v>30.66</v>
      </c>
      <c r="R5" s="32">
        <v>3.65</v>
      </c>
      <c r="S5" s="32">
        <v>0.08</v>
      </c>
      <c r="T5" s="32">
        <v>0.16</v>
      </c>
      <c r="U5" s="32">
        <v>0</v>
      </c>
      <c r="V5" s="32">
        <v>1</v>
      </c>
      <c r="W5" s="32">
        <v>1</v>
      </c>
      <c r="X5" s="32">
        <v>7</v>
      </c>
      <c r="Y5" s="32">
        <v>2.81</v>
      </c>
      <c r="Z5" s="32">
        <v>16.399999999999999</v>
      </c>
      <c r="AA5" s="32">
        <v>2.79</v>
      </c>
      <c r="AB5" s="32">
        <v>20.67</v>
      </c>
      <c r="AC5" s="32">
        <v>182</v>
      </c>
      <c r="AD5" s="32">
        <v>50.99</v>
      </c>
      <c r="AE5" s="32">
        <v>2.5</v>
      </c>
      <c r="AF5" s="32">
        <v>6.35</v>
      </c>
      <c r="AG5" s="32">
        <v>1.02</v>
      </c>
      <c r="AH5" s="32">
        <v>49.49</v>
      </c>
      <c r="AI5" s="32">
        <v>0.56999999999999995</v>
      </c>
      <c r="AJ5" s="32">
        <v>222.99</v>
      </c>
      <c r="AK5" s="32">
        <v>27.77</v>
      </c>
      <c r="AL5" s="32">
        <v>2.29</v>
      </c>
      <c r="AM5" s="32">
        <v>2</v>
      </c>
      <c r="AN5" s="32">
        <v>4</v>
      </c>
      <c r="AO5" s="32">
        <v>0.14000000000000001</v>
      </c>
      <c r="AP5" s="32">
        <v>2</v>
      </c>
      <c r="AQ5" s="32">
        <v>0.49</v>
      </c>
      <c r="AR5" s="32">
        <v>0</v>
      </c>
      <c r="AS5" s="32">
        <v>0.200397036</v>
      </c>
      <c r="AT5" s="32">
        <v>1.5522630180000001</v>
      </c>
      <c r="AU5" s="32">
        <v>9</v>
      </c>
      <c r="AV5" s="32">
        <v>5.3358950000000002E-3</v>
      </c>
      <c r="AW5" s="32">
        <v>0</v>
      </c>
      <c r="AX5" s="32">
        <v>3.46</v>
      </c>
      <c r="AY5" s="32">
        <v>19.829999999999998</v>
      </c>
      <c r="AZ5" s="32">
        <v>121</v>
      </c>
      <c r="BA5" s="32">
        <v>0.08</v>
      </c>
      <c r="BB5" s="32">
        <v>1.67</v>
      </c>
      <c r="BC5" s="32">
        <v>0.23</v>
      </c>
      <c r="BD5" s="32">
        <v>0.8</v>
      </c>
    </row>
    <row r="6" spans="1:56" x14ac:dyDescent="0.3">
      <c r="A6" s="32">
        <v>81021</v>
      </c>
      <c r="B6" s="32" t="s">
        <v>217</v>
      </c>
      <c r="C6" s="32" t="s">
        <v>5</v>
      </c>
      <c r="D6" s="32">
        <v>145768</v>
      </c>
      <c r="E6" s="32">
        <v>2</v>
      </c>
      <c r="F6" s="32" t="s">
        <v>197</v>
      </c>
      <c r="G6" s="32">
        <v>44</v>
      </c>
      <c r="H6" s="32">
        <v>0.02</v>
      </c>
      <c r="I6" s="32">
        <v>184</v>
      </c>
      <c r="J6" s="32">
        <v>8.43</v>
      </c>
      <c r="K6" s="32">
        <v>71.849999999999994</v>
      </c>
      <c r="L6" s="32">
        <v>42.6</v>
      </c>
      <c r="M6" s="32">
        <v>131863</v>
      </c>
      <c r="N6" s="32">
        <v>0.03</v>
      </c>
      <c r="O6" s="32">
        <v>52.33</v>
      </c>
      <c r="P6" s="32">
        <v>2.5299999999999998</v>
      </c>
      <c r="Q6" s="32">
        <v>28.07</v>
      </c>
      <c r="R6" s="32">
        <v>2.83</v>
      </c>
      <c r="S6" s="32">
        <v>0.06</v>
      </c>
      <c r="T6" s="32">
        <v>0.18</v>
      </c>
      <c r="U6" s="32">
        <v>2</v>
      </c>
      <c r="V6" s="32">
        <v>1</v>
      </c>
      <c r="W6" s="32">
        <v>0</v>
      </c>
      <c r="X6" s="32">
        <v>5</v>
      </c>
      <c r="Y6" s="32">
        <v>0.59</v>
      </c>
      <c r="Z6" s="32">
        <v>16.239999999999998</v>
      </c>
      <c r="AA6" s="32">
        <v>2.83</v>
      </c>
      <c r="AB6" s="32">
        <v>22.59</v>
      </c>
      <c r="AC6" s="32">
        <v>175</v>
      </c>
      <c r="AD6" s="32">
        <v>21.55</v>
      </c>
      <c r="AE6" s="32">
        <v>0.5</v>
      </c>
      <c r="AF6" s="32">
        <v>38.020000000000003</v>
      </c>
      <c r="AG6" s="32">
        <v>1.04</v>
      </c>
      <c r="AH6" s="32">
        <v>83.71</v>
      </c>
      <c r="AI6" s="32">
        <v>0.56000000000000005</v>
      </c>
      <c r="AJ6" s="32">
        <v>130.69</v>
      </c>
      <c r="AK6" s="32">
        <v>31.86</v>
      </c>
      <c r="AL6" s="32">
        <v>3.57</v>
      </c>
      <c r="AM6" s="32">
        <v>3</v>
      </c>
      <c r="AN6" s="32">
        <v>4</v>
      </c>
      <c r="AO6" s="32">
        <v>0.21</v>
      </c>
      <c r="AP6" s="32">
        <v>3</v>
      </c>
      <c r="AQ6" s="32">
        <v>0.31</v>
      </c>
      <c r="AR6" s="32">
        <v>0</v>
      </c>
      <c r="AS6" s="32">
        <v>0.243464506</v>
      </c>
      <c r="AT6" s="32">
        <v>2.1266670329999999</v>
      </c>
      <c r="AU6" s="32">
        <v>34</v>
      </c>
      <c r="AV6" s="32">
        <v>1.1906652E-2</v>
      </c>
      <c r="AW6" s="32">
        <v>0.66666666699999999</v>
      </c>
      <c r="AX6" s="32">
        <v>6.18</v>
      </c>
      <c r="AY6" s="32">
        <v>19.28</v>
      </c>
      <c r="AZ6" s="32">
        <v>201</v>
      </c>
      <c r="BA6" s="32">
        <v>7.0000000000000007E-2</v>
      </c>
      <c r="BB6" s="32">
        <v>0.67</v>
      </c>
      <c r="BC6" s="32">
        <v>0.28000000000000003</v>
      </c>
      <c r="BD6" s="32">
        <v>0.75555555600000002</v>
      </c>
    </row>
    <row r="7" spans="1:56" x14ac:dyDescent="0.3">
      <c r="A7" s="32">
        <v>82019</v>
      </c>
      <c r="B7" s="32" t="s">
        <v>32</v>
      </c>
      <c r="C7" s="32" t="s">
        <v>5</v>
      </c>
      <c r="D7" s="32">
        <v>17395</v>
      </c>
      <c r="E7" s="32">
        <v>3</v>
      </c>
      <c r="F7" s="32" t="s">
        <v>6</v>
      </c>
      <c r="G7" s="32">
        <v>100</v>
      </c>
      <c r="H7" s="32">
        <v>0.03</v>
      </c>
      <c r="I7" s="32">
        <v>212</v>
      </c>
      <c r="J7" s="32">
        <v>3.85</v>
      </c>
      <c r="K7" s="32">
        <v>63.4</v>
      </c>
      <c r="L7" s="32">
        <v>39.840000000000003</v>
      </c>
      <c r="M7" s="32">
        <v>0</v>
      </c>
      <c r="N7" s="32">
        <v>0</v>
      </c>
      <c r="O7" s="32">
        <v>52.31</v>
      </c>
      <c r="P7" s="32">
        <v>1.1200000000000001</v>
      </c>
      <c r="Q7" s="32">
        <v>38.39</v>
      </c>
      <c r="R7" s="32">
        <v>2.96</v>
      </c>
      <c r="S7" s="32">
        <v>0</v>
      </c>
      <c r="T7" s="32">
        <v>0.11</v>
      </c>
      <c r="U7" s="32">
        <v>0</v>
      </c>
      <c r="V7" s="32">
        <v>0</v>
      </c>
      <c r="W7" s="32">
        <v>0</v>
      </c>
      <c r="X7" s="32">
        <v>0</v>
      </c>
      <c r="Y7" s="32">
        <v>0</v>
      </c>
      <c r="Z7" s="32">
        <v>18.420000000000002</v>
      </c>
      <c r="AA7" s="32">
        <v>0.33</v>
      </c>
      <c r="AB7" s="32">
        <v>29.5</v>
      </c>
      <c r="AC7" s="32">
        <v>19</v>
      </c>
      <c r="AD7" s="32">
        <v>13.75</v>
      </c>
      <c r="AE7" s="32">
        <v>0</v>
      </c>
      <c r="AF7" s="32">
        <v>62.91</v>
      </c>
      <c r="AG7" s="32">
        <v>0.73</v>
      </c>
      <c r="AH7" s="32">
        <v>48.21</v>
      </c>
      <c r="AI7" s="32">
        <v>0.67</v>
      </c>
      <c r="AJ7" s="32">
        <v>136.97</v>
      </c>
      <c r="AK7" s="32">
        <v>30.47</v>
      </c>
      <c r="AL7" s="32">
        <v>0</v>
      </c>
      <c r="AM7" s="32">
        <v>0</v>
      </c>
      <c r="AN7" s="32">
        <v>0</v>
      </c>
      <c r="AO7" s="32">
        <v>0</v>
      </c>
      <c r="AP7" s="32">
        <v>0</v>
      </c>
      <c r="AQ7" s="32">
        <v>0</v>
      </c>
      <c r="AR7" s="32">
        <v>0</v>
      </c>
      <c r="AS7" s="32">
        <v>0.26926333600000002</v>
      </c>
      <c r="AT7" s="32">
        <v>1.954584651</v>
      </c>
      <c r="AU7" s="32">
        <v>3</v>
      </c>
      <c r="AV7" s="32">
        <v>3.3658700999999999E-2</v>
      </c>
      <c r="AW7" s="32">
        <v>0</v>
      </c>
      <c r="AX7" s="32">
        <v>2.41</v>
      </c>
      <c r="AY7" s="32">
        <v>25.67</v>
      </c>
      <c r="AZ7" s="32">
        <v>7</v>
      </c>
      <c r="BA7" s="32">
        <v>0.06</v>
      </c>
      <c r="BB7" s="32">
        <v>1</v>
      </c>
      <c r="BC7" s="32">
        <v>0.09</v>
      </c>
      <c r="BD7" s="32">
        <v>6.6666666999999999E-2</v>
      </c>
    </row>
    <row r="8" spans="1:56" x14ac:dyDescent="0.3">
      <c r="A8" s="32">
        <v>82021</v>
      </c>
      <c r="B8" s="32" t="s">
        <v>37</v>
      </c>
      <c r="C8" s="32" t="s">
        <v>5</v>
      </c>
      <c r="D8" s="32">
        <v>86287</v>
      </c>
      <c r="E8" s="32">
        <v>3</v>
      </c>
      <c r="F8" s="32" t="s">
        <v>6</v>
      </c>
      <c r="G8" s="32">
        <v>0</v>
      </c>
      <c r="H8" s="32">
        <v>0.25</v>
      </c>
      <c r="I8" s="32">
        <v>897</v>
      </c>
      <c r="J8" s="32">
        <v>7.28</v>
      </c>
      <c r="K8" s="32">
        <v>64.91</v>
      </c>
      <c r="L8" s="32">
        <v>38.39</v>
      </c>
      <c r="M8" s="32">
        <v>51255</v>
      </c>
      <c r="N8" s="32">
        <v>0.02</v>
      </c>
      <c r="O8" s="32">
        <v>28.16</v>
      </c>
      <c r="P8" s="32">
        <v>2</v>
      </c>
      <c r="Q8" s="32">
        <v>39.15</v>
      </c>
      <c r="R8" s="32">
        <v>5.33</v>
      </c>
      <c r="S8" s="32">
        <v>0.19</v>
      </c>
      <c r="T8" s="32">
        <v>0.55000000000000004</v>
      </c>
      <c r="U8" s="32">
        <v>1</v>
      </c>
      <c r="V8" s="32">
        <v>1</v>
      </c>
      <c r="W8" s="32">
        <v>4</v>
      </c>
      <c r="X8" s="32">
        <v>8</v>
      </c>
      <c r="Y8" s="32">
        <v>0</v>
      </c>
      <c r="Z8" s="32">
        <v>18.34</v>
      </c>
      <c r="AA8" s="32">
        <v>0.8</v>
      </c>
      <c r="AB8" s="32">
        <v>22.55</v>
      </c>
      <c r="AC8" s="32">
        <v>55</v>
      </c>
      <c r="AD8" s="32">
        <v>11.22</v>
      </c>
      <c r="AE8" s="32">
        <v>0</v>
      </c>
      <c r="AF8" s="32">
        <v>71.98</v>
      </c>
      <c r="AG8" s="32">
        <v>0.55000000000000004</v>
      </c>
      <c r="AH8" s="32">
        <v>65.2</v>
      </c>
      <c r="AI8" s="32">
        <v>0.46</v>
      </c>
      <c r="AJ8" s="32">
        <v>197.78</v>
      </c>
      <c r="AK8" s="32">
        <v>28.4</v>
      </c>
      <c r="AL8" s="32">
        <v>0</v>
      </c>
      <c r="AM8" s="32">
        <v>0</v>
      </c>
      <c r="AN8" s="32">
        <v>0</v>
      </c>
      <c r="AO8" s="32">
        <v>0</v>
      </c>
      <c r="AP8" s="32">
        <v>0</v>
      </c>
      <c r="AQ8" s="32">
        <v>0</v>
      </c>
      <c r="AR8" s="32">
        <v>0</v>
      </c>
      <c r="AS8" s="32">
        <v>0.15375486299999999</v>
      </c>
      <c r="AT8" s="32">
        <v>1.35594006</v>
      </c>
      <c r="AU8" s="32">
        <v>7</v>
      </c>
      <c r="AV8" s="32">
        <v>3.6491911000000002E-2</v>
      </c>
      <c r="AW8" s="32">
        <v>0</v>
      </c>
      <c r="AX8" s="32">
        <v>2.23</v>
      </c>
      <c r="AY8" s="32">
        <v>22.32</v>
      </c>
      <c r="AZ8" s="32">
        <v>31</v>
      </c>
      <c r="BA8" s="32">
        <v>0.02</v>
      </c>
      <c r="BB8" s="32">
        <v>1</v>
      </c>
      <c r="BC8" s="32">
        <v>0.2</v>
      </c>
      <c r="BD8" s="32">
        <v>0.53333333299999997</v>
      </c>
    </row>
    <row r="9" spans="1:56" x14ac:dyDescent="0.3">
      <c r="A9" s="32">
        <v>82027</v>
      </c>
      <c r="B9" s="32" t="s">
        <v>47</v>
      </c>
      <c r="C9" s="32" t="s">
        <v>5</v>
      </c>
      <c r="D9" s="32">
        <v>44041</v>
      </c>
      <c r="E9" s="32">
        <v>3</v>
      </c>
      <c r="F9" s="32" t="s">
        <v>6</v>
      </c>
      <c r="G9" s="32">
        <v>100</v>
      </c>
      <c r="H9" s="32">
        <v>0.02</v>
      </c>
      <c r="I9" s="32">
        <v>167</v>
      </c>
      <c r="J9" s="32">
        <v>16.32</v>
      </c>
      <c r="K9" s="32">
        <v>71.489999999999995</v>
      </c>
      <c r="L9" s="32">
        <v>41.61</v>
      </c>
      <c r="M9" s="32">
        <v>109158</v>
      </c>
      <c r="N9" s="32">
        <v>0.01</v>
      </c>
      <c r="O9" s="32">
        <v>49.22</v>
      </c>
      <c r="P9" s="32">
        <v>0.86</v>
      </c>
      <c r="Q9" s="32">
        <v>38.14</v>
      </c>
      <c r="R9" s="32">
        <v>2.39</v>
      </c>
      <c r="S9" s="32">
        <v>0.09</v>
      </c>
      <c r="T9" s="32">
        <v>0.33</v>
      </c>
      <c r="U9" s="32">
        <v>0</v>
      </c>
      <c r="V9" s="32">
        <v>1</v>
      </c>
      <c r="W9" s="32">
        <v>3</v>
      </c>
      <c r="X9" s="32">
        <v>5</v>
      </c>
      <c r="Y9" s="32">
        <v>1.51</v>
      </c>
      <c r="Z9" s="32">
        <v>14.08</v>
      </c>
      <c r="AA9" s="32">
        <v>0.86</v>
      </c>
      <c r="AB9" s="32">
        <v>21.29</v>
      </c>
      <c r="AC9" s="32">
        <v>49</v>
      </c>
      <c r="AD9" s="32">
        <v>21.36</v>
      </c>
      <c r="AE9" s="32">
        <v>2</v>
      </c>
      <c r="AF9" s="32">
        <v>41.21</v>
      </c>
      <c r="AG9" s="32">
        <v>0.93</v>
      </c>
      <c r="AH9" s="32">
        <v>67.45</v>
      </c>
      <c r="AI9" s="32">
        <v>0.57999999999999996</v>
      </c>
      <c r="AJ9" s="32">
        <v>85.29</v>
      </c>
      <c r="AK9" s="32">
        <v>32.69</v>
      </c>
      <c r="AL9" s="32">
        <v>0.37</v>
      </c>
      <c r="AM9" s="32">
        <v>1</v>
      </c>
      <c r="AN9" s="32">
        <v>0</v>
      </c>
      <c r="AO9" s="32">
        <v>0.23</v>
      </c>
      <c r="AP9" s="32">
        <v>1</v>
      </c>
      <c r="AQ9" s="32">
        <v>0.75</v>
      </c>
      <c r="AR9" s="32">
        <v>0</v>
      </c>
      <c r="AS9" s="32">
        <v>0.20091795800000001</v>
      </c>
      <c r="AT9" s="32">
        <v>2.6566154270000002</v>
      </c>
      <c r="AU9" s="32">
        <v>9</v>
      </c>
      <c r="AV9" s="32">
        <v>2.0123761E-2</v>
      </c>
      <c r="AW9" s="32">
        <v>0.75</v>
      </c>
      <c r="AX9" s="32">
        <v>5.15</v>
      </c>
      <c r="AY9" s="32">
        <v>16.36</v>
      </c>
      <c r="AZ9" s="32">
        <v>119</v>
      </c>
      <c r="BA9" s="32">
        <v>0.09</v>
      </c>
      <c r="BB9" s="32">
        <v>0.91</v>
      </c>
      <c r="BC9" s="32">
        <v>0.31</v>
      </c>
      <c r="BD9" s="32">
        <v>0.67500000000000004</v>
      </c>
    </row>
    <row r="10" spans="1:56" x14ac:dyDescent="0.3">
      <c r="A10" s="32">
        <v>82034</v>
      </c>
      <c r="B10" s="32" t="s">
        <v>56</v>
      </c>
      <c r="C10" s="32" t="s">
        <v>5</v>
      </c>
      <c r="D10" s="32">
        <v>41442</v>
      </c>
      <c r="E10" s="32">
        <v>3</v>
      </c>
      <c r="F10" s="32" t="s">
        <v>6</v>
      </c>
      <c r="G10" s="32">
        <v>100</v>
      </c>
      <c r="H10" s="32">
        <v>0</v>
      </c>
      <c r="I10" s="32">
        <v>78</v>
      </c>
      <c r="J10" s="32">
        <v>10.78</v>
      </c>
      <c r="K10" s="32">
        <v>73.44</v>
      </c>
      <c r="L10" s="32">
        <v>41.29</v>
      </c>
      <c r="M10" s="32">
        <v>2725</v>
      </c>
      <c r="N10" s="32">
        <v>0.01</v>
      </c>
      <c r="O10" s="32">
        <v>52.55</v>
      </c>
      <c r="P10" s="32">
        <v>1.76</v>
      </c>
      <c r="Q10" s="32">
        <v>38.950000000000003</v>
      </c>
      <c r="R10" s="32">
        <v>1.59</v>
      </c>
      <c r="S10" s="32">
        <v>0</v>
      </c>
      <c r="T10" s="32">
        <v>0.11</v>
      </c>
      <c r="U10" s="32">
        <v>0</v>
      </c>
      <c r="V10" s="32">
        <v>0</v>
      </c>
      <c r="W10" s="32">
        <v>0</v>
      </c>
      <c r="X10" s="32">
        <v>0</v>
      </c>
      <c r="Y10" s="32">
        <v>12.54</v>
      </c>
      <c r="Z10" s="32">
        <v>16.87</v>
      </c>
      <c r="AA10" s="32">
        <v>0.68</v>
      </c>
      <c r="AB10" s="32">
        <v>26.56</v>
      </c>
      <c r="AC10" s="32">
        <v>56</v>
      </c>
      <c r="AD10" s="32">
        <v>35.82</v>
      </c>
      <c r="AE10" s="32">
        <v>0</v>
      </c>
      <c r="AF10" s="32">
        <v>47.55</v>
      </c>
      <c r="AG10" s="32">
        <v>1.31</v>
      </c>
      <c r="AH10" s="32">
        <v>60.03</v>
      </c>
      <c r="AI10" s="32">
        <v>0.61</v>
      </c>
      <c r="AJ10" s="32">
        <v>70.989999999999995</v>
      </c>
      <c r="AK10" s="32">
        <v>30.02</v>
      </c>
      <c r="AL10" s="32">
        <v>0.95</v>
      </c>
      <c r="AM10" s="32">
        <v>1</v>
      </c>
      <c r="AN10" s="32">
        <v>0</v>
      </c>
      <c r="AO10" s="32">
        <v>0.24</v>
      </c>
      <c r="AP10" s="32">
        <v>1</v>
      </c>
      <c r="AQ10" s="32">
        <v>0.08</v>
      </c>
      <c r="AR10" s="32">
        <v>0.26</v>
      </c>
      <c r="AS10" s="32">
        <v>0.378687732</v>
      </c>
      <c r="AT10" s="32">
        <v>3.5953863230000001</v>
      </c>
      <c r="AU10" s="32">
        <v>17</v>
      </c>
      <c r="AV10" s="32">
        <v>1.8063584000000001E-2</v>
      </c>
      <c r="AW10" s="32">
        <v>0.61538461499999997</v>
      </c>
      <c r="AX10" s="32">
        <v>5.36</v>
      </c>
      <c r="AY10" s="32">
        <v>23.08</v>
      </c>
      <c r="AZ10" s="32">
        <v>66</v>
      </c>
      <c r="BA10" s="32">
        <v>0.12</v>
      </c>
      <c r="BB10" s="32">
        <v>0.93</v>
      </c>
      <c r="BC10" s="32">
        <v>0.1</v>
      </c>
      <c r="BD10" s="32">
        <v>0.23076923099999999</v>
      </c>
    </row>
    <row r="11" spans="1:56" x14ac:dyDescent="0.3">
      <c r="A11" s="32">
        <v>82053</v>
      </c>
      <c r="B11" s="32" t="s">
        <v>218</v>
      </c>
      <c r="C11" s="32" t="s">
        <v>5</v>
      </c>
      <c r="D11" s="32">
        <v>777611</v>
      </c>
      <c r="E11" s="32">
        <v>1</v>
      </c>
      <c r="F11" s="32" t="s">
        <v>197</v>
      </c>
      <c r="G11" s="32">
        <v>17</v>
      </c>
      <c r="H11" s="32">
        <v>0.16</v>
      </c>
      <c r="I11" s="32">
        <v>2197</v>
      </c>
      <c r="J11" s="32">
        <v>2.0299999999999998</v>
      </c>
      <c r="K11" s="32">
        <v>66.22</v>
      </c>
      <c r="L11" s="32">
        <v>35.83</v>
      </c>
      <c r="M11" s="32">
        <v>82464</v>
      </c>
      <c r="N11" s="32">
        <v>0.12</v>
      </c>
      <c r="O11" s="32">
        <v>55.33</v>
      </c>
      <c r="P11" s="32">
        <v>1.99</v>
      </c>
      <c r="Q11" s="32">
        <v>17.309999999999999</v>
      </c>
      <c r="R11" s="32">
        <v>3.62</v>
      </c>
      <c r="S11" s="32">
        <v>0.05</v>
      </c>
      <c r="T11" s="32">
        <v>0.17</v>
      </c>
      <c r="U11" s="32">
        <v>1</v>
      </c>
      <c r="V11" s="32">
        <v>1</v>
      </c>
      <c r="W11" s="32">
        <v>3</v>
      </c>
      <c r="X11" s="32">
        <v>17</v>
      </c>
      <c r="Y11" s="32">
        <v>0.11</v>
      </c>
      <c r="Z11" s="32">
        <v>16.61</v>
      </c>
      <c r="AA11" s="32">
        <v>16.28</v>
      </c>
      <c r="AB11" s="32">
        <v>25.47</v>
      </c>
      <c r="AC11" s="32">
        <v>609</v>
      </c>
      <c r="AD11" s="32">
        <v>45.44</v>
      </c>
      <c r="AE11" s="32">
        <v>16.5</v>
      </c>
      <c r="AF11" s="32">
        <v>7.26</v>
      </c>
      <c r="AG11" s="32">
        <v>0.94</v>
      </c>
      <c r="AH11" s="32">
        <v>47.51</v>
      </c>
      <c r="AI11" s="32">
        <v>0.49</v>
      </c>
      <c r="AJ11" s="32">
        <v>234.49</v>
      </c>
      <c r="AK11" s="32">
        <v>26.02</v>
      </c>
      <c r="AL11" s="32">
        <v>1.36</v>
      </c>
      <c r="AM11" s="32">
        <v>12</v>
      </c>
      <c r="AN11" s="32">
        <v>26</v>
      </c>
      <c r="AO11" s="32">
        <v>0.15</v>
      </c>
      <c r="AP11" s="32">
        <v>8</v>
      </c>
      <c r="AQ11" s="32">
        <v>0.69</v>
      </c>
      <c r="AR11" s="32">
        <v>1.41</v>
      </c>
      <c r="AS11" s="32">
        <v>0.28504242299999999</v>
      </c>
      <c r="AT11" s="32">
        <v>1.2448383569999999</v>
      </c>
      <c r="AU11" s="32">
        <v>66</v>
      </c>
      <c r="AV11" s="32">
        <v>7.7539419999999998E-3</v>
      </c>
      <c r="AW11" s="32">
        <v>0.16666666699999999</v>
      </c>
      <c r="AX11" s="32">
        <v>3.91</v>
      </c>
      <c r="AY11" s="32">
        <v>24.37</v>
      </c>
      <c r="AZ11" s="32">
        <v>816</v>
      </c>
      <c r="BA11" s="32">
        <v>7.0000000000000007E-2</v>
      </c>
      <c r="BB11" s="32">
        <v>1.95</v>
      </c>
      <c r="BC11" s="32">
        <v>1.1200000000000001</v>
      </c>
      <c r="BD11" s="32">
        <v>0.53333333299999997</v>
      </c>
    </row>
    <row r="12" spans="1:56" x14ac:dyDescent="0.3">
      <c r="A12" s="32">
        <v>82054</v>
      </c>
      <c r="B12" s="32" t="s">
        <v>118</v>
      </c>
      <c r="C12" s="32" t="s">
        <v>5</v>
      </c>
      <c r="D12" s="32">
        <v>57725</v>
      </c>
      <c r="E12" s="32">
        <v>3</v>
      </c>
      <c r="F12" s="32" t="s">
        <v>6</v>
      </c>
      <c r="G12" s="32">
        <v>100</v>
      </c>
      <c r="H12" s="32">
        <v>0.02</v>
      </c>
      <c r="I12" s="32">
        <v>524</v>
      </c>
      <c r="J12" s="32">
        <v>9.9</v>
      </c>
      <c r="K12" s="32">
        <v>71.09</v>
      </c>
      <c r="L12" s="32">
        <v>40.99</v>
      </c>
      <c r="M12" s="32">
        <v>6390</v>
      </c>
      <c r="N12" s="32">
        <v>0.01</v>
      </c>
      <c r="O12" s="32">
        <v>41.33</v>
      </c>
      <c r="P12" s="32">
        <v>2.4700000000000002</v>
      </c>
      <c r="Q12" s="32">
        <v>40.880000000000003</v>
      </c>
      <c r="R12" s="32">
        <v>4.68</v>
      </c>
      <c r="S12" s="32">
        <v>0.1</v>
      </c>
      <c r="T12" s="32">
        <v>0.38</v>
      </c>
      <c r="U12" s="32">
        <v>0</v>
      </c>
      <c r="V12" s="32">
        <v>1</v>
      </c>
      <c r="W12" s="32">
        <v>5</v>
      </c>
      <c r="X12" s="32">
        <v>3</v>
      </c>
      <c r="Y12" s="32">
        <v>0.15</v>
      </c>
      <c r="Z12" s="32">
        <v>17.61</v>
      </c>
      <c r="AA12" s="32">
        <v>1.0900000000000001</v>
      </c>
      <c r="AB12" s="32">
        <v>22.64</v>
      </c>
      <c r="AC12" s="32">
        <v>59</v>
      </c>
      <c r="AD12" s="32">
        <v>16.57</v>
      </c>
      <c r="AE12" s="32">
        <v>0</v>
      </c>
      <c r="AF12" s="32">
        <v>40.5</v>
      </c>
      <c r="AG12" s="32">
        <v>0.94</v>
      </c>
      <c r="AH12" s="32">
        <v>50.99</v>
      </c>
      <c r="AI12" s="32">
        <v>0.56999999999999995</v>
      </c>
      <c r="AJ12" s="32">
        <v>152.32</v>
      </c>
      <c r="AK12" s="32">
        <v>27.02</v>
      </c>
      <c r="AL12" s="32">
        <v>1.38</v>
      </c>
      <c r="AM12" s="32">
        <v>1</v>
      </c>
      <c r="AN12" s="32">
        <v>2</v>
      </c>
      <c r="AO12" s="32">
        <v>0.17</v>
      </c>
      <c r="AP12" s="32">
        <v>1</v>
      </c>
      <c r="AQ12" s="32">
        <v>0.45</v>
      </c>
      <c r="AR12" s="32">
        <v>0.52</v>
      </c>
      <c r="AS12" s="32">
        <v>0.283616849</v>
      </c>
      <c r="AT12" s="32">
        <v>1.8016457340000001</v>
      </c>
      <c r="AU12" s="32">
        <v>6</v>
      </c>
      <c r="AV12" s="32">
        <v>3.5910941000000002E-2</v>
      </c>
      <c r="AW12" s="32">
        <v>0</v>
      </c>
      <c r="AX12" s="32">
        <v>3.78</v>
      </c>
      <c r="AY12" s="32">
        <v>24.77</v>
      </c>
      <c r="AZ12" s="32">
        <v>11</v>
      </c>
      <c r="BA12" s="32">
        <v>0.03</v>
      </c>
      <c r="BB12" s="32">
        <v>0.73</v>
      </c>
      <c r="BC12" s="32">
        <v>0.08</v>
      </c>
      <c r="BD12" s="32">
        <v>0.4</v>
      </c>
    </row>
    <row r="13" spans="1:56" x14ac:dyDescent="0.3">
      <c r="A13" s="32">
        <v>82056</v>
      </c>
      <c r="B13" s="32" t="s">
        <v>121</v>
      </c>
      <c r="C13" s="32" t="s">
        <v>5</v>
      </c>
      <c r="D13" s="32">
        <v>27918</v>
      </c>
      <c r="E13" s="32">
        <v>3</v>
      </c>
      <c r="F13" s="32" t="s">
        <v>6</v>
      </c>
      <c r="G13" s="32">
        <v>100</v>
      </c>
      <c r="H13" s="32">
        <v>-0.05</v>
      </c>
      <c r="I13" s="32">
        <v>36</v>
      </c>
      <c r="J13" s="32">
        <v>10.49</v>
      </c>
      <c r="K13" s="32">
        <v>79.75</v>
      </c>
      <c r="L13" s="32">
        <v>44.01</v>
      </c>
      <c r="M13" s="32">
        <v>10004</v>
      </c>
      <c r="N13" s="32">
        <v>0.01</v>
      </c>
      <c r="O13" s="32">
        <v>75.290000000000006</v>
      </c>
      <c r="P13" s="32">
        <v>1.68</v>
      </c>
      <c r="Q13" s="32">
        <v>46.34</v>
      </c>
      <c r="R13" s="32">
        <v>1.34</v>
      </c>
      <c r="S13" s="32">
        <v>0.01</v>
      </c>
      <c r="T13" s="32">
        <v>0.19</v>
      </c>
      <c r="U13" s="32">
        <v>0</v>
      </c>
      <c r="V13" s="32">
        <v>0</v>
      </c>
      <c r="W13" s="32">
        <v>1</v>
      </c>
      <c r="X13" s="32">
        <v>1</v>
      </c>
      <c r="Y13" s="32">
        <v>4.42</v>
      </c>
      <c r="Z13" s="32">
        <v>14.14</v>
      </c>
      <c r="AA13" s="32">
        <v>0.63</v>
      </c>
      <c r="AB13" s="32">
        <v>16</v>
      </c>
      <c r="AC13" s="32">
        <v>60</v>
      </c>
      <c r="AD13" s="32">
        <v>47.74</v>
      </c>
      <c r="AE13" s="32">
        <v>1</v>
      </c>
      <c r="AF13" s="32">
        <v>46.93</v>
      </c>
      <c r="AG13" s="32">
        <v>1.72</v>
      </c>
      <c r="AH13" s="32">
        <v>70.150000000000006</v>
      </c>
      <c r="AI13" s="32">
        <v>0.55000000000000004</v>
      </c>
      <c r="AJ13" s="32">
        <v>53.81</v>
      </c>
      <c r="AK13" s="32">
        <v>33.89</v>
      </c>
      <c r="AL13" s="32">
        <v>3.36</v>
      </c>
      <c r="AM13" s="32">
        <v>1</v>
      </c>
      <c r="AN13" s="32">
        <v>0</v>
      </c>
      <c r="AO13" s="32">
        <v>0.36</v>
      </c>
      <c r="AP13" s="32">
        <v>1</v>
      </c>
      <c r="AQ13" s="32">
        <v>0.14000000000000001</v>
      </c>
      <c r="AR13" s="32">
        <v>0</v>
      </c>
      <c r="AS13" s="32">
        <v>0.28868778299999998</v>
      </c>
      <c r="AT13" s="32">
        <v>4.4773980939999998</v>
      </c>
      <c r="AU13" s="32">
        <v>12</v>
      </c>
      <c r="AV13" s="32">
        <v>1.0896451E-2</v>
      </c>
      <c r="AW13" s="32">
        <v>1.1000000000000001</v>
      </c>
      <c r="AX13" s="32">
        <v>8.27</v>
      </c>
      <c r="AY13" s="32">
        <v>14.85</v>
      </c>
      <c r="AZ13" s="32">
        <v>90</v>
      </c>
      <c r="BA13" s="32">
        <v>0.21</v>
      </c>
      <c r="BB13" s="32">
        <v>1.5</v>
      </c>
      <c r="BC13" s="32">
        <v>0.1</v>
      </c>
      <c r="BD13" s="32">
        <v>0.38</v>
      </c>
    </row>
    <row r="14" spans="1:56" x14ac:dyDescent="0.3">
      <c r="A14" s="32">
        <v>82060</v>
      </c>
      <c r="B14" s="32" t="s">
        <v>131</v>
      </c>
      <c r="C14" s="32" t="s">
        <v>5</v>
      </c>
      <c r="D14" s="32">
        <v>38849</v>
      </c>
      <c r="E14" s="32">
        <v>3</v>
      </c>
      <c r="F14" s="32" t="s">
        <v>6</v>
      </c>
      <c r="G14" s="32">
        <v>100</v>
      </c>
      <c r="H14" s="32">
        <v>-0.02</v>
      </c>
      <c r="I14" s="32">
        <v>75</v>
      </c>
      <c r="J14" s="32">
        <v>6.37</v>
      </c>
      <c r="K14" s="32">
        <v>72.459999999999994</v>
      </c>
      <c r="L14" s="32">
        <v>40</v>
      </c>
      <c r="M14" s="32">
        <v>1767</v>
      </c>
      <c r="N14" s="32">
        <v>0.01</v>
      </c>
      <c r="O14" s="32">
        <v>73.900000000000006</v>
      </c>
      <c r="P14" s="32">
        <v>2.2999999999999998</v>
      </c>
      <c r="Q14" s="32">
        <v>37.619999999999997</v>
      </c>
      <c r="R14" s="32">
        <v>1.51</v>
      </c>
      <c r="S14" s="32">
        <v>0.05</v>
      </c>
      <c r="T14" s="32">
        <v>0.18</v>
      </c>
      <c r="U14" s="32">
        <v>0</v>
      </c>
      <c r="V14" s="32">
        <v>1</v>
      </c>
      <c r="W14" s="32">
        <v>0</v>
      </c>
      <c r="X14" s="32">
        <v>4</v>
      </c>
      <c r="Y14" s="32">
        <v>0.81</v>
      </c>
      <c r="Z14" s="32">
        <v>15.59</v>
      </c>
      <c r="AA14" s="32">
        <v>0.86</v>
      </c>
      <c r="AB14" s="32">
        <v>22.66</v>
      </c>
      <c r="AC14" s="32">
        <v>60</v>
      </c>
      <c r="AD14" s="32">
        <v>27.41</v>
      </c>
      <c r="AE14" s="32">
        <v>0</v>
      </c>
      <c r="AF14" s="32">
        <v>51.88</v>
      </c>
      <c r="AG14" s="32">
        <v>1.08</v>
      </c>
      <c r="AH14" s="32">
        <v>74.180000000000007</v>
      </c>
      <c r="AI14" s="32">
        <v>0.49</v>
      </c>
      <c r="AJ14" s="32">
        <v>84.04</v>
      </c>
      <c r="AK14" s="32">
        <v>31.71</v>
      </c>
      <c r="AL14" s="32">
        <v>0</v>
      </c>
      <c r="AM14" s="32">
        <v>1</v>
      </c>
      <c r="AN14" s="32">
        <v>1</v>
      </c>
      <c r="AO14" s="32">
        <v>0.26</v>
      </c>
      <c r="AP14" s="32">
        <v>1</v>
      </c>
      <c r="AQ14" s="32">
        <v>0</v>
      </c>
      <c r="AR14" s="32">
        <v>0</v>
      </c>
      <c r="AS14" s="32">
        <v>0.34952132299999999</v>
      </c>
      <c r="AT14" s="32">
        <v>3.8096218689999999</v>
      </c>
      <c r="AU14" s="32">
        <v>14</v>
      </c>
      <c r="AV14" s="32">
        <v>1.3799333E-2</v>
      </c>
      <c r="AW14" s="32">
        <v>1.0909090910000001</v>
      </c>
      <c r="AX14" s="32">
        <v>4.17</v>
      </c>
      <c r="AY14" s="32">
        <v>20.05</v>
      </c>
      <c r="AZ14" s="32">
        <v>82</v>
      </c>
      <c r="BA14" s="32">
        <v>0.08</v>
      </c>
      <c r="BB14" s="32">
        <v>1</v>
      </c>
      <c r="BC14" s="32">
        <v>0.11</v>
      </c>
      <c r="BD14" s="32">
        <v>0.218181818</v>
      </c>
    </row>
    <row r="15" spans="1:56" x14ac:dyDescent="0.3">
      <c r="A15" s="32">
        <v>82066</v>
      </c>
      <c r="B15" s="32" t="s">
        <v>152</v>
      </c>
      <c r="C15" s="32" t="s">
        <v>5</v>
      </c>
      <c r="D15" s="32">
        <v>28858</v>
      </c>
      <c r="E15" s="32">
        <v>3</v>
      </c>
      <c r="F15" s="32" t="s">
        <v>6</v>
      </c>
      <c r="G15" s="32">
        <v>75</v>
      </c>
      <c r="H15" s="32">
        <v>7.0000000000000007E-2</v>
      </c>
      <c r="I15" s="32">
        <v>196</v>
      </c>
      <c r="J15" s="32">
        <v>9.6</v>
      </c>
      <c r="K15" s="32">
        <v>68.569999999999993</v>
      </c>
      <c r="L15" s="32">
        <v>37.880000000000003</v>
      </c>
      <c r="M15" s="32">
        <v>2016</v>
      </c>
      <c r="N15" s="32">
        <v>0.01</v>
      </c>
      <c r="O15" s="32">
        <v>55.14</v>
      </c>
      <c r="P15" s="32">
        <v>2.2999999999999998</v>
      </c>
      <c r="Q15" s="32">
        <v>32.090000000000003</v>
      </c>
      <c r="R15" s="32">
        <v>3.22</v>
      </c>
      <c r="S15" s="32">
        <v>0</v>
      </c>
      <c r="T15" s="32">
        <v>0.04</v>
      </c>
      <c r="U15" s="32">
        <v>0</v>
      </c>
      <c r="V15" s="32">
        <v>0</v>
      </c>
      <c r="W15" s="32">
        <v>0</v>
      </c>
      <c r="X15" s="32">
        <v>3</v>
      </c>
      <c r="Y15" s="32">
        <v>0.11</v>
      </c>
      <c r="Z15" s="32">
        <v>17.95</v>
      </c>
      <c r="AA15" s="32">
        <v>0.32</v>
      </c>
      <c r="AB15" s="32">
        <v>24.76</v>
      </c>
      <c r="AC15" s="32">
        <v>23</v>
      </c>
      <c r="AD15" s="32">
        <v>10.69</v>
      </c>
      <c r="AE15" s="32">
        <v>0</v>
      </c>
      <c r="AF15" s="32">
        <v>73.489999999999995</v>
      </c>
      <c r="AG15" s="32">
        <v>0.6</v>
      </c>
      <c r="AH15" s="32">
        <v>77.08</v>
      </c>
      <c r="AI15" s="32">
        <v>0.5</v>
      </c>
      <c r="AJ15" s="32">
        <v>224.62</v>
      </c>
      <c r="AK15" s="32">
        <v>29.7</v>
      </c>
      <c r="AL15" s="32">
        <v>0</v>
      </c>
      <c r="AM15" s="32">
        <v>0</v>
      </c>
      <c r="AN15" s="32">
        <v>0</v>
      </c>
      <c r="AO15" s="32">
        <v>0.25</v>
      </c>
      <c r="AP15" s="32">
        <v>1</v>
      </c>
      <c r="AQ15" s="32">
        <v>0</v>
      </c>
      <c r="AR15" s="32">
        <v>0</v>
      </c>
      <c r="AS15" s="32">
        <v>0.223956566</v>
      </c>
      <c r="AT15" s="32">
        <v>1.3514450069999999</v>
      </c>
      <c r="AU15" s="32">
        <v>5</v>
      </c>
      <c r="AV15" s="32">
        <v>2.3820866999999999E-2</v>
      </c>
      <c r="AW15" s="32">
        <v>1.25</v>
      </c>
      <c r="AX15" s="32">
        <v>2.98</v>
      </c>
      <c r="AY15" s="32">
        <v>21.35</v>
      </c>
      <c r="AZ15" s="32">
        <v>38</v>
      </c>
      <c r="BA15" s="32">
        <v>0</v>
      </c>
      <c r="BB15" s="32">
        <v>0.8</v>
      </c>
      <c r="BC15" s="32">
        <v>0.23</v>
      </c>
      <c r="BD15" s="32">
        <v>0.25</v>
      </c>
    </row>
    <row r="16" spans="1:56" x14ac:dyDescent="0.3">
      <c r="A16" s="32">
        <v>82070</v>
      </c>
      <c r="B16" s="32" t="s">
        <v>178</v>
      </c>
      <c r="C16" s="32" t="s">
        <v>5</v>
      </c>
      <c r="D16" s="32">
        <v>151280</v>
      </c>
      <c r="E16" s="32">
        <v>3</v>
      </c>
      <c r="F16" s="32" t="s">
        <v>6</v>
      </c>
      <c r="G16" s="32">
        <v>67</v>
      </c>
      <c r="H16" s="32">
        <v>0.05</v>
      </c>
      <c r="I16" s="32">
        <v>306</v>
      </c>
      <c r="J16" s="32">
        <v>6.65</v>
      </c>
      <c r="K16" s="32">
        <v>69.819999999999993</v>
      </c>
      <c r="L16" s="32">
        <v>39.25</v>
      </c>
      <c r="M16" s="32">
        <v>44649</v>
      </c>
      <c r="N16" s="32">
        <v>0.03</v>
      </c>
      <c r="O16" s="32">
        <v>47.82</v>
      </c>
      <c r="P16" s="32">
        <v>2.2200000000000002</v>
      </c>
      <c r="Q16" s="32">
        <v>27.8</v>
      </c>
      <c r="R16" s="32">
        <v>2.34</v>
      </c>
      <c r="S16" s="32">
        <v>0.09</v>
      </c>
      <c r="T16" s="32">
        <v>0.3</v>
      </c>
      <c r="U16" s="32">
        <v>0</v>
      </c>
      <c r="V16" s="32">
        <v>1</v>
      </c>
      <c r="W16" s="32">
        <v>7</v>
      </c>
      <c r="X16" s="32">
        <v>11</v>
      </c>
      <c r="Y16" s="32">
        <v>0.36</v>
      </c>
      <c r="Z16" s="32">
        <v>16.989999999999998</v>
      </c>
      <c r="AA16" s="32">
        <v>2.64</v>
      </c>
      <c r="AB16" s="32">
        <v>27.62</v>
      </c>
      <c r="AC16" s="32">
        <v>161</v>
      </c>
      <c r="AD16" s="32">
        <v>17.72</v>
      </c>
      <c r="AE16" s="32">
        <v>1</v>
      </c>
      <c r="AF16" s="32">
        <v>39.04</v>
      </c>
      <c r="AG16" s="32">
        <v>0.79</v>
      </c>
      <c r="AH16" s="32">
        <v>66.989999999999995</v>
      </c>
      <c r="AI16" s="32">
        <v>0.42</v>
      </c>
      <c r="AJ16" s="32">
        <v>143.16</v>
      </c>
      <c r="AK16" s="32">
        <v>28.27</v>
      </c>
      <c r="AL16" s="32">
        <v>0.23</v>
      </c>
      <c r="AM16" s="32">
        <v>2</v>
      </c>
      <c r="AN16" s="32">
        <v>0</v>
      </c>
      <c r="AO16" s="32">
        <v>0.13</v>
      </c>
      <c r="AP16" s="32">
        <v>1</v>
      </c>
      <c r="AQ16" s="32">
        <v>0.06</v>
      </c>
      <c r="AR16" s="32">
        <v>1.33</v>
      </c>
      <c r="AS16" s="32">
        <v>0.22019818199999999</v>
      </c>
      <c r="AT16" s="32">
        <v>1.6657852989999999</v>
      </c>
      <c r="AU16" s="32">
        <v>17</v>
      </c>
      <c r="AV16" s="32">
        <v>1.8783339999999999E-2</v>
      </c>
      <c r="AW16" s="32">
        <v>0.46666666699999998</v>
      </c>
      <c r="AX16" s="32">
        <v>3.31</v>
      </c>
      <c r="AY16" s="32">
        <v>21.61</v>
      </c>
      <c r="AZ16" s="32">
        <v>169</v>
      </c>
      <c r="BA16" s="32">
        <v>0.03</v>
      </c>
      <c r="BB16" s="32">
        <v>1</v>
      </c>
      <c r="BC16" s="32">
        <v>0.22</v>
      </c>
      <c r="BD16" s="32">
        <v>0.38666666700000002</v>
      </c>
    </row>
    <row r="17" spans="1:56" x14ac:dyDescent="0.3">
      <c r="A17" s="32">
        <v>83048</v>
      </c>
      <c r="B17" s="32" t="s">
        <v>219</v>
      </c>
      <c r="C17" s="32" t="s">
        <v>5</v>
      </c>
      <c r="D17" s="32">
        <v>242219</v>
      </c>
      <c r="E17" s="32">
        <v>2</v>
      </c>
      <c r="F17" s="32" t="s">
        <v>197</v>
      </c>
      <c r="G17" s="32">
        <v>0</v>
      </c>
      <c r="H17" s="32">
        <v>-0.03</v>
      </c>
      <c r="I17" s="32">
        <v>587</v>
      </c>
      <c r="J17" s="32">
        <v>2.64</v>
      </c>
      <c r="K17" s="32">
        <v>69.67</v>
      </c>
      <c r="L17" s="32">
        <v>36.65</v>
      </c>
      <c r="M17" s="32">
        <v>1511</v>
      </c>
      <c r="N17" s="32">
        <v>0.04</v>
      </c>
      <c r="O17" s="32">
        <v>64.02</v>
      </c>
      <c r="P17" s="32">
        <v>2.42</v>
      </c>
      <c r="Q17" s="32">
        <v>16.239999999999998</v>
      </c>
      <c r="R17" s="32">
        <v>4.97</v>
      </c>
      <c r="S17" s="32">
        <v>0.19</v>
      </c>
      <c r="T17" s="32">
        <v>0.59</v>
      </c>
      <c r="U17" s="32">
        <v>1</v>
      </c>
      <c r="V17" s="32">
        <v>1</v>
      </c>
      <c r="W17" s="32">
        <v>2</v>
      </c>
      <c r="X17" s="32">
        <v>4</v>
      </c>
      <c r="Y17" s="32">
        <v>3.45</v>
      </c>
      <c r="Z17" s="32">
        <v>15.46</v>
      </c>
      <c r="AA17" s="32">
        <v>6.96</v>
      </c>
      <c r="AB17" s="32">
        <v>23.09</v>
      </c>
      <c r="AC17" s="32">
        <v>217</v>
      </c>
      <c r="AD17" s="32">
        <v>8.5500000000000007</v>
      </c>
      <c r="AE17" s="32">
        <v>4</v>
      </c>
      <c r="AF17" s="32">
        <v>3.52</v>
      </c>
      <c r="AG17" s="32">
        <v>1.01</v>
      </c>
      <c r="AH17" s="32">
        <v>93.97</v>
      </c>
      <c r="AI17" s="32">
        <v>0.46</v>
      </c>
      <c r="AJ17" s="32">
        <v>81.25</v>
      </c>
      <c r="AK17" s="32">
        <v>30.83</v>
      </c>
      <c r="AL17" s="32">
        <v>3.53</v>
      </c>
      <c r="AM17" s="32">
        <v>4</v>
      </c>
      <c r="AN17" s="32">
        <v>13</v>
      </c>
      <c r="AO17" s="32">
        <v>0.17</v>
      </c>
      <c r="AP17" s="32">
        <v>5</v>
      </c>
      <c r="AQ17" s="32">
        <v>2.48</v>
      </c>
      <c r="AR17" s="32">
        <v>0</v>
      </c>
      <c r="AS17" s="32">
        <v>0.31400096199999999</v>
      </c>
      <c r="AT17" s="32">
        <v>1.634884134</v>
      </c>
      <c r="AU17" s="32">
        <v>37</v>
      </c>
      <c r="AV17" s="32">
        <v>1.3165979E-2</v>
      </c>
      <c r="AW17" s="32">
        <v>0.66666666699999999</v>
      </c>
      <c r="AX17" s="32">
        <v>5.33</v>
      </c>
      <c r="AY17" s="32">
        <v>15.47</v>
      </c>
      <c r="AZ17" s="32">
        <v>395</v>
      </c>
      <c r="BA17" s="32">
        <v>0.05</v>
      </c>
      <c r="BB17" s="32">
        <v>2.38</v>
      </c>
      <c r="BC17" s="32">
        <v>1.79</v>
      </c>
      <c r="BD17" s="32">
        <v>0.26666666700000002</v>
      </c>
    </row>
    <row r="18" spans="1:56" x14ac:dyDescent="0.3">
      <c r="A18" s="32">
        <v>83049</v>
      </c>
      <c r="B18" s="32" t="s">
        <v>97</v>
      </c>
      <c r="C18" s="32" t="s">
        <v>5</v>
      </c>
      <c r="D18" s="32">
        <v>113309</v>
      </c>
      <c r="E18" s="32">
        <v>3</v>
      </c>
      <c r="F18" s="32" t="s">
        <v>6</v>
      </c>
      <c r="G18" s="32">
        <v>52</v>
      </c>
      <c r="H18" s="32">
        <v>0.03</v>
      </c>
      <c r="I18" s="32">
        <v>424</v>
      </c>
      <c r="J18" s="32">
        <v>3.73</v>
      </c>
      <c r="K18" s="32">
        <v>71.040000000000006</v>
      </c>
      <c r="L18" s="32">
        <v>39.42</v>
      </c>
      <c r="M18" s="32">
        <v>94989</v>
      </c>
      <c r="N18" s="32">
        <v>0.03</v>
      </c>
      <c r="O18" s="32">
        <v>65.5</v>
      </c>
      <c r="P18" s="32">
        <v>1.81</v>
      </c>
      <c r="Q18" s="32">
        <v>29.3</v>
      </c>
      <c r="R18" s="32">
        <v>2.93</v>
      </c>
      <c r="S18" s="32">
        <v>0.06</v>
      </c>
      <c r="T18" s="32">
        <v>0.15</v>
      </c>
      <c r="U18" s="32">
        <v>2</v>
      </c>
      <c r="V18" s="32">
        <v>1</v>
      </c>
      <c r="W18" s="32">
        <v>4</v>
      </c>
      <c r="X18" s="32">
        <v>9</v>
      </c>
      <c r="Y18" s="32">
        <v>7.95</v>
      </c>
      <c r="Z18" s="32">
        <v>15.09</v>
      </c>
      <c r="AA18" s="32">
        <v>2.21</v>
      </c>
      <c r="AB18" s="32">
        <v>19.72</v>
      </c>
      <c r="AC18" s="32">
        <v>186</v>
      </c>
      <c r="AD18" s="32">
        <v>20.9</v>
      </c>
      <c r="AE18" s="32">
        <v>2</v>
      </c>
      <c r="AF18" s="32">
        <v>54.88</v>
      </c>
      <c r="AG18" s="32">
        <v>0.94</v>
      </c>
      <c r="AH18" s="32">
        <v>61.72</v>
      </c>
      <c r="AI18" s="32">
        <v>2.44</v>
      </c>
      <c r="AJ18" s="32">
        <v>74.06</v>
      </c>
      <c r="AK18" s="32">
        <v>33.04</v>
      </c>
      <c r="AL18" s="32">
        <v>1.04</v>
      </c>
      <c r="AM18" s="32">
        <v>3</v>
      </c>
      <c r="AN18" s="32">
        <v>0</v>
      </c>
      <c r="AO18" s="32">
        <v>0.23</v>
      </c>
      <c r="AP18" s="32">
        <v>3</v>
      </c>
      <c r="AQ18" s="32">
        <v>7.0000000000000007E-2</v>
      </c>
      <c r="AR18" s="32">
        <v>0.06</v>
      </c>
      <c r="AS18" s="32">
        <v>0.17629737300000001</v>
      </c>
      <c r="AT18" s="32">
        <v>2.7888340729999999</v>
      </c>
      <c r="AU18" s="32">
        <v>26</v>
      </c>
      <c r="AV18" s="32">
        <v>4.7989031000000001E-2</v>
      </c>
      <c r="AW18" s="32">
        <v>0.428571429</v>
      </c>
      <c r="AX18" s="32">
        <v>4.17</v>
      </c>
      <c r="AY18" s="32">
        <v>17.260000000000002</v>
      </c>
      <c r="AZ18" s="32">
        <v>293</v>
      </c>
      <c r="BA18" s="32">
        <v>0.08</v>
      </c>
      <c r="BB18" s="32">
        <v>1.1499999999999999</v>
      </c>
      <c r="BC18" s="32">
        <v>0.69</v>
      </c>
      <c r="BD18" s="32">
        <v>0.37142857099999999</v>
      </c>
    </row>
    <row r="19" spans="1:56" x14ac:dyDescent="0.3">
      <c r="A19" s="32">
        <v>83052</v>
      </c>
      <c r="B19" s="32" t="s">
        <v>99</v>
      </c>
      <c r="C19" s="32" t="s">
        <v>5</v>
      </c>
      <c r="D19" s="32">
        <v>15081</v>
      </c>
      <c r="E19" s="32">
        <v>3</v>
      </c>
      <c r="F19" s="32" t="s">
        <v>6</v>
      </c>
      <c r="G19" s="32">
        <v>100</v>
      </c>
      <c r="H19" s="32">
        <v>-0.08</v>
      </c>
      <c r="I19" s="32">
        <v>52</v>
      </c>
      <c r="J19" s="32">
        <v>4.5599999999999996</v>
      </c>
      <c r="K19" s="32">
        <v>77.38</v>
      </c>
      <c r="L19" s="32">
        <v>40.75</v>
      </c>
      <c r="M19" s="32">
        <v>3568</v>
      </c>
      <c r="N19" s="32">
        <v>0</v>
      </c>
      <c r="O19" s="32">
        <v>79.75</v>
      </c>
      <c r="P19" s="32">
        <v>1.83</v>
      </c>
      <c r="Q19" s="32">
        <v>42.56</v>
      </c>
      <c r="R19" s="32">
        <v>1.73</v>
      </c>
      <c r="S19" s="32">
        <v>0.05</v>
      </c>
      <c r="T19" s="32">
        <v>0.22</v>
      </c>
      <c r="U19" s="32">
        <v>0</v>
      </c>
      <c r="V19" s="32">
        <v>1</v>
      </c>
      <c r="W19" s="32">
        <v>1</v>
      </c>
      <c r="X19" s="32">
        <v>1</v>
      </c>
      <c r="Y19" s="32">
        <v>0.03</v>
      </c>
      <c r="Z19" s="32">
        <v>16.23</v>
      </c>
      <c r="AA19" s="32">
        <v>0.26</v>
      </c>
      <c r="AB19" s="32">
        <v>16.64</v>
      </c>
      <c r="AC19" s="32">
        <v>33</v>
      </c>
      <c r="AD19" s="32">
        <v>21.88</v>
      </c>
      <c r="AE19" s="32">
        <v>0</v>
      </c>
      <c r="AF19" s="32">
        <v>60.44</v>
      </c>
      <c r="AG19" s="32">
        <v>1.04</v>
      </c>
      <c r="AH19" s="32">
        <v>75.540000000000006</v>
      </c>
      <c r="AI19" s="32">
        <v>0.52</v>
      </c>
      <c r="AJ19" s="32">
        <v>56.67</v>
      </c>
      <c r="AK19" s="32">
        <v>35.03</v>
      </c>
      <c r="AL19" s="32">
        <v>3.37</v>
      </c>
      <c r="AM19" s="32">
        <v>1</v>
      </c>
      <c r="AN19" s="32">
        <v>0</v>
      </c>
      <c r="AO19" s="32">
        <v>0.66</v>
      </c>
      <c r="AP19" s="32">
        <v>1</v>
      </c>
      <c r="AQ19" s="32">
        <v>0.43</v>
      </c>
      <c r="AR19" s="32">
        <v>2.75</v>
      </c>
      <c r="AS19" s="32">
        <v>0.36144578300000002</v>
      </c>
      <c r="AT19" s="32">
        <v>5.4373052179999997</v>
      </c>
      <c r="AU19" s="32">
        <v>9</v>
      </c>
      <c r="AV19" s="32">
        <v>2.1520582999999999E-2</v>
      </c>
      <c r="AW19" s="32">
        <v>0.28571428599999998</v>
      </c>
      <c r="AX19" s="32">
        <v>5.1100000000000003</v>
      </c>
      <c r="AY19" s="32">
        <v>17.899999999999999</v>
      </c>
      <c r="AZ19" s="32">
        <v>57</v>
      </c>
      <c r="BA19" s="32">
        <v>0</v>
      </c>
      <c r="BB19" s="32">
        <v>0.91</v>
      </c>
      <c r="BC19" s="32">
        <v>0.18</v>
      </c>
      <c r="BD19" s="32">
        <v>0.171428571</v>
      </c>
    </row>
    <row r="20" spans="1:56" x14ac:dyDescent="0.3">
      <c r="A20" s="32">
        <v>83066</v>
      </c>
      <c r="B20" s="32" t="s">
        <v>119</v>
      </c>
      <c r="C20" s="32" t="s">
        <v>5</v>
      </c>
      <c r="D20" s="32">
        <v>100246</v>
      </c>
      <c r="E20" s="32">
        <v>3</v>
      </c>
      <c r="F20" s="32" t="s">
        <v>6</v>
      </c>
      <c r="G20" s="32">
        <v>100</v>
      </c>
      <c r="H20" s="32">
        <v>-0.02</v>
      </c>
      <c r="I20" s="32">
        <v>163</v>
      </c>
      <c r="J20" s="32">
        <v>11.91</v>
      </c>
      <c r="K20" s="32">
        <v>68.69</v>
      </c>
      <c r="L20" s="32">
        <v>41.45</v>
      </c>
      <c r="M20" s="32">
        <v>141174</v>
      </c>
      <c r="N20" s="32">
        <v>0.02</v>
      </c>
      <c r="O20" s="32">
        <v>58.08</v>
      </c>
      <c r="P20" s="32">
        <v>1.9</v>
      </c>
      <c r="Q20" s="32">
        <v>44.71</v>
      </c>
      <c r="R20" s="32">
        <v>2.69</v>
      </c>
      <c r="S20" s="32">
        <v>0.06</v>
      </c>
      <c r="T20" s="32">
        <v>0.23</v>
      </c>
      <c r="U20" s="32">
        <v>0</v>
      </c>
      <c r="V20" s="32">
        <v>1</v>
      </c>
      <c r="W20" s="32">
        <v>2</v>
      </c>
      <c r="X20" s="32">
        <v>4</v>
      </c>
      <c r="Y20" s="32">
        <v>11.44</v>
      </c>
      <c r="Z20" s="32">
        <v>15.22</v>
      </c>
      <c r="AA20" s="32">
        <v>2.11</v>
      </c>
      <c r="AB20" s="32">
        <v>19.43</v>
      </c>
      <c r="AC20" s="32">
        <v>165</v>
      </c>
      <c r="AD20" s="32">
        <v>30.13</v>
      </c>
      <c r="AE20" s="32">
        <v>0</v>
      </c>
      <c r="AF20" s="32">
        <v>43.14</v>
      </c>
      <c r="AG20" s="32">
        <v>1.23</v>
      </c>
      <c r="AH20" s="32">
        <v>76.3</v>
      </c>
      <c r="AI20" s="32">
        <v>0.48</v>
      </c>
      <c r="AJ20" s="32">
        <v>41.3</v>
      </c>
      <c r="AK20" s="32">
        <v>35.72</v>
      </c>
      <c r="AL20" s="32">
        <v>0.19</v>
      </c>
      <c r="AM20" s="32">
        <v>1</v>
      </c>
      <c r="AN20" s="32">
        <v>1</v>
      </c>
      <c r="AO20" s="32">
        <v>0.11</v>
      </c>
      <c r="AP20" s="32">
        <v>1</v>
      </c>
      <c r="AQ20" s="32">
        <v>0.03</v>
      </c>
      <c r="AR20" s="32">
        <v>0.1</v>
      </c>
      <c r="AS20" s="32">
        <v>0.248308852</v>
      </c>
      <c r="AT20" s="32">
        <v>3.760748559</v>
      </c>
      <c r="AU20" s="32">
        <v>32</v>
      </c>
      <c r="AV20" s="32">
        <v>3.3345897999999999E-2</v>
      </c>
      <c r="AW20" s="32">
        <v>0.30434782599999999</v>
      </c>
      <c r="AX20" s="32">
        <v>4.71</v>
      </c>
      <c r="AY20" s="32">
        <v>15.08</v>
      </c>
      <c r="AZ20" s="32">
        <v>329</v>
      </c>
      <c r="BA20" s="32">
        <v>0.08</v>
      </c>
      <c r="BB20" s="32">
        <v>0.89</v>
      </c>
      <c r="BC20" s="32">
        <v>0.49</v>
      </c>
      <c r="BD20" s="32">
        <v>0.33913043500000001</v>
      </c>
    </row>
    <row r="21" spans="1:56" x14ac:dyDescent="0.3">
      <c r="A21" s="32">
        <v>83084</v>
      </c>
      <c r="B21" s="32" t="s">
        <v>154</v>
      </c>
      <c r="C21" s="32" t="s">
        <v>5</v>
      </c>
      <c r="D21" s="32">
        <v>101018</v>
      </c>
      <c r="E21" s="32">
        <v>3</v>
      </c>
      <c r="F21" s="32" t="s">
        <v>6</v>
      </c>
      <c r="G21" s="32">
        <v>100</v>
      </c>
      <c r="H21" s="32">
        <v>-0.02</v>
      </c>
      <c r="I21" s="32">
        <v>200</v>
      </c>
      <c r="J21" s="32">
        <v>12.83</v>
      </c>
      <c r="K21" s="32">
        <v>69.75</v>
      </c>
      <c r="L21" s="32">
        <v>39.479999999999997</v>
      </c>
      <c r="M21" s="32">
        <v>37280</v>
      </c>
      <c r="N21" s="32">
        <v>0.03</v>
      </c>
      <c r="O21" s="32">
        <v>64.02</v>
      </c>
      <c r="P21" s="32">
        <v>1.9</v>
      </c>
      <c r="Q21" s="32">
        <v>39.21</v>
      </c>
      <c r="R21" s="32">
        <v>2.19</v>
      </c>
      <c r="S21" s="32">
        <v>0.05</v>
      </c>
      <c r="T21" s="32">
        <v>0.26</v>
      </c>
      <c r="U21" s="32">
        <v>0</v>
      </c>
      <c r="V21" s="32">
        <v>1</v>
      </c>
      <c r="W21" s="32">
        <v>5</v>
      </c>
      <c r="X21" s="32">
        <v>9</v>
      </c>
      <c r="Y21" s="32">
        <v>4.3099999999999996</v>
      </c>
      <c r="Z21" s="32">
        <v>15.02</v>
      </c>
      <c r="AA21" s="32">
        <v>2.29</v>
      </c>
      <c r="AB21" s="32">
        <v>17.010000000000002</v>
      </c>
      <c r="AC21" s="32">
        <v>167</v>
      </c>
      <c r="AD21" s="32">
        <v>19.38</v>
      </c>
      <c r="AE21" s="32">
        <v>0</v>
      </c>
      <c r="AF21" s="32">
        <v>57.26</v>
      </c>
      <c r="AG21" s="32">
        <v>1.07</v>
      </c>
      <c r="AH21" s="32">
        <v>66.2</v>
      </c>
      <c r="AI21" s="32">
        <v>0.59</v>
      </c>
      <c r="AJ21" s="32">
        <v>64.41</v>
      </c>
      <c r="AK21" s="32">
        <v>35.24</v>
      </c>
      <c r="AL21" s="32">
        <v>0.38</v>
      </c>
      <c r="AM21" s="32">
        <v>1</v>
      </c>
      <c r="AN21" s="32">
        <v>0</v>
      </c>
      <c r="AO21" s="32">
        <v>0</v>
      </c>
      <c r="AP21" s="32">
        <v>0</v>
      </c>
      <c r="AQ21" s="32">
        <v>0.03</v>
      </c>
      <c r="AR21" s="32">
        <v>0.16</v>
      </c>
      <c r="AS21" s="32">
        <v>0.21890789799999999</v>
      </c>
      <c r="AT21" s="32">
        <v>4.1279771920000004</v>
      </c>
      <c r="AU21" s="32">
        <v>37</v>
      </c>
      <c r="AV21" s="32">
        <v>2.4958329000000001E-2</v>
      </c>
      <c r="AW21" s="32">
        <v>0.60714285700000004</v>
      </c>
      <c r="AX21" s="32">
        <v>5.71</v>
      </c>
      <c r="AY21" s="32">
        <v>15.58</v>
      </c>
      <c r="AZ21" s="32">
        <v>212</v>
      </c>
      <c r="BA21" s="32">
        <v>7.0000000000000007E-2</v>
      </c>
      <c r="BB21" s="32">
        <v>0.53</v>
      </c>
      <c r="BC21" s="32">
        <v>0.2</v>
      </c>
      <c r="BD21" s="32">
        <v>0.31428571399999999</v>
      </c>
    </row>
    <row r="22" spans="1:56" x14ac:dyDescent="0.3">
      <c r="A22" s="32">
        <v>83097</v>
      </c>
      <c r="B22" s="32" t="s">
        <v>173</v>
      </c>
      <c r="C22" s="32" t="s">
        <v>5</v>
      </c>
      <c r="D22" s="32">
        <v>68802</v>
      </c>
      <c r="E22" s="32">
        <v>3</v>
      </c>
      <c r="F22" s="32" t="s">
        <v>6</v>
      </c>
      <c r="G22" s="32">
        <v>81</v>
      </c>
      <c r="H22" s="32">
        <v>0.01</v>
      </c>
      <c r="I22" s="32">
        <v>272</v>
      </c>
      <c r="J22" s="32">
        <v>9.2899999999999991</v>
      </c>
      <c r="K22" s="32">
        <v>71.819999999999993</v>
      </c>
      <c r="L22" s="32">
        <v>39.93</v>
      </c>
      <c r="M22" s="32">
        <v>289080</v>
      </c>
      <c r="N22" s="32">
        <v>0.02</v>
      </c>
      <c r="O22" s="32">
        <v>60.18</v>
      </c>
      <c r="P22" s="32">
        <v>1.97</v>
      </c>
      <c r="Q22" s="32">
        <v>44.52</v>
      </c>
      <c r="R22" s="32">
        <v>2.4900000000000002</v>
      </c>
      <c r="S22" s="32">
        <v>0.08</v>
      </c>
      <c r="T22" s="32">
        <v>0.28999999999999998</v>
      </c>
      <c r="U22" s="32">
        <v>0</v>
      </c>
      <c r="V22" s="32">
        <v>1</v>
      </c>
      <c r="W22" s="32">
        <v>3</v>
      </c>
      <c r="X22" s="32">
        <v>8</v>
      </c>
      <c r="Y22" s="32">
        <v>7.4</v>
      </c>
      <c r="Z22" s="32">
        <v>14.14</v>
      </c>
      <c r="AA22" s="32">
        <v>1.31</v>
      </c>
      <c r="AB22" s="32">
        <v>22.17</v>
      </c>
      <c r="AC22" s="32">
        <v>108</v>
      </c>
      <c r="AD22" s="32">
        <v>18.77</v>
      </c>
      <c r="AE22" s="32">
        <v>0</v>
      </c>
      <c r="AF22" s="32">
        <v>82.78</v>
      </c>
      <c r="AG22" s="32">
        <v>0.85</v>
      </c>
      <c r="AH22" s="32">
        <v>66.709999999999994</v>
      </c>
      <c r="AI22" s="32">
        <v>0.53</v>
      </c>
      <c r="AJ22" s="32">
        <v>54.26</v>
      </c>
      <c r="AK22" s="32">
        <v>36.82</v>
      </c>
      <c r="AL22" s="32">
        <v>0.6</v>
      </c>
      <c r="AM22" s="32">
        <v>1</v>
      </c>
      <c r="AN22" s="32">
        <v>0</v>
      </c>
      <c r="AO22" s="32">
        <v>0.14000000000000001</v>
      </c>
      <c r="AP22" s="32">
        <v>1</v>
      </c>
      <c r="AQ22" s="32">
        <v>0.1</v>
      </c>
      <c r="AR22" s="32">
        <v>1.6</v>
      </c>
      <c r="AS22" s="32">
        <v>0.26160769099999998</v>
      </c>
      <c r="AT22" s="32">
        <v>4.1423214440000002</v>
      </c>
      <c r="AU22" s="32">
        <v>32</v>
      </c>
      <c r="AV22" s="32">
        <v>5.8499269E-2</v>
      </c>
      <c r="AW22" s="32">
        <v>0.80769230800000003</v>
      </c>
      <c r="AX22" s="32">
        <v>4.75</v>
      </c>
      <c r="AY22" s="32">
        <v>19.59</v>
      </c>
      <c r="AZ22" s="32">
        <v>352</v>
      </c>
      <c r="BA22" s="32">
        <v>0.06</v>
      </c>
      <c r="BB22" s="32">
        <v>1.1399999999999999</v>
      </c>
      <c r="BC22" s="32">
        <v>0.8</v>
      </c>
      <c r="BD22" s="32">
        <v>0.51538461499999999</v>
      </c>
    </row>
    <row r="23" spans="1:56" x14ac:dyDescent="0.3">
      <c r="A23" s="32">
        <v>84001</v>
      </c>
      <c r="B23" s="32" t="s">
        <v>220</v>
      </c>
      <c r="C23" s="32" t="s">
        <v>5</v>
      </c>
      <c r="D23" s="32">
        <v>176229</v>
      </c>
      <c r="E23" s="32">
        <v>2</v>
      </c>
      <c r="F23" s="32" t="s">
        <v>197</v>
      </c>
      <c r="G23" s="32">
        <v>47</v>
      </c>
      <c r="H23" s="32">
        <v>0.04</v>
      </c>
      <c r="I23" s="32">
        <v>220</v>
      </c>
      <c r="J23" s="32">
        <v>6.59</v>
      </c>
      <c r="K23" s="32">
        <v>68.17</v>
      </c>
      <c r="L23" s="32">
        <v>39.03</v>
      </c>
      <c r="M23" s="32">
        <v>40399</v>
      </c>
      <c r="N23" s="32">
        <v>0.04</v>
      </c>
      <c r="O23" s="32">
        <v>48.72</v>
      </c>
      <c r="P23" s="32">
        <v>1.24</v>
      </c>
      <c r="Q23" s="32">
        <v>38.4</v>
      </c>
      <c r="R23" s="32">
        <v>2.93</v>
      </c>
      <c r="S23" s="32">
        <v>0.06</v>
      </c>
      <c r="T23" s="32">
        <v>0.17</v>
      </c>
      <c r="U23" s="32">
        <v>1</v>
      </c>
      <c r="V23" s="32">
        <v>1</v>
      </c>
      <c r="W23" s="32">
        <v>0</v>
      </c>
      <c r="X23" s="32">
        <v>9</v>
      </c>
      <c r="Y23" s="32">
        <v>1.61</v>
      </c>
      <c r="Z23" s="32">
        <v>16.79</v>
      </c>
      <c r="AA23" s="32">
        <v>3.39</v>
      </c>
      <c r="AB23" s="32">
        <v>18.48</v>
      </c>
      <c r="AC23" s="32">
        <v>214</v>
      </c>
      <c r="AD23" s="32">
        <v>18.420000000000002</v>
      </c>
      <c r="AE23" s="32">
        <v>2</v>
      </c>
      <c r="AF23" s="32">
        <v>25.77</v>
      </c>
      <c r="AG23" s="32">
        <v>0.93</v>
      </c>
      <c r="AH23" s="32">
        <v>53.44</v>
      </c>
      <c r="AI23" s="32">
        <v>0.53</v>
      </c>
      <c r="AJ23" s="32">
        <v>154.78</v>
      </c>
      <c r="AK23" s="32">
        <v>30.17</v>
      </c>
      <c r="AL23" s="32">
        <v>0.38</v>
      </c>
      <c r="AM23" s="32">
        <v>1</v>
      </c>
      <c r="AN23" s="32">
        <v>3</v>
      </c>
      <c r="AO23" s="32">
        <v>0.06</v>
      </c>
      <c r="AP23" s="32">
        <v>1</v>
      </c>
      <c r="AQ23" s="32">
        <v>0.16</v>
      </c>
      <c r="AR23" s="32">
        <v>1.91</v>
      </c>
      <c r="AS23" s="32">
        <v>0.28893143199999999</v>
      </c>
      <c r="AT23" s="32">
        <v>2.3662393819999998</v>
      </c>
      <c r="AU23" s="32">
        <v>40</v>
      </c>
      <c r="AV23" s="32">
        <v>1.5407529E-2</v>
      </c>
      <c r="AW23" s="32">
        <v>0.33333333300000001</v>
      </c>
      <c r="AX23" s="32">
        <v>5.92</v>
      </c>
      <c r="AY23" s="32">
        <v>20.010000000000002</v>
      </c>
      <c r="AZ23" s="32">
        <v>280</v>
      </c>
      <c r="BA23" s="32">
        <v>0.05</v>
      </c>
      <c r="BB23" s="32">
        <v>0.69</v>
      </c>
      <c r="BC23" s="32">
        <v>0.3</v>
      </c>
      <c r="BD23" s="32">
        <v>0.41333333300000002</v>
      </c>
    </row>
    <row r="24" spans="1:56" x14ac:dyDescent="0.3">
      <c r="A24" s="32">
        <v>84011</v>
      </c>
      <c r="B24" s="32" t="s">
        <v>33</v>
      </c>
      <c r="C24" s="32" t="s">
        <v>5</v>
      </c>
      <c r="D24" s="32">
        <v>62591</v>
      </c>
      <c r="E24" s="32">
        <v>3</v>
      </c>
      <c r="F24" s="32" t="s">
        <v>6</v>
      </c>
      <c r="G24" s="32">
        <v>50</v>
      </c>
      <c r="H24" s="32">
        <v>0.05</v>
      </c>
      <c r="I24" s="32">
        <v>180</v>
      </c>
      <c r="J24" s="32">
        <v>5.58</v>
      </c>
      <c r="K24" s="32">
        <v>73.099999999999994</v>
      </c>
      <c r="L24" s="32">
        <v>39.04</v>
      </c>
      <c r="M24" s="32">
        <v>1483</v>
      </c>
      <c r="N24" s="32">
        <v>0.01</v>
      </c>
      <c r="O24" s="32">
        <v>61.32</v>
      </c>
      <c r="P24" s="32">
        <v>2.16</v>
      </c>
      <c r="Q24" s="32">
        <v>36.71</v>
      </c>
      <c r="R24" s="32">
        <v>2.9</v>
      </c>
      <c r="S24" s="32">
        <v>0.1</v>
      </c>
      <c r="T24" s="32">
        <v>0.28000000000000003</v>
      </c>
      <c r="U24" s="32">
        <v>0</v>
      </c>
      <c r="V24" s="32">
        <v>0</v>
      </c>
      <c r="W24" s="32">
        <v>0</v>
      </c>
      <c r="X24" s="32">
        <v>4</v>
      </c>
      <c r="Y24" s="32">
        <v>0</v>
      </c>
      <c r="Z24" s="32">
        <v>16.940000000000001</v>
      </c>
      <c r="AA24" s="32">
        <v>1.06</v>
      </c>
      <c r="AB24" s="32">
        <v>17.809999999999999</v>
      </c>
      <c r="AC24" s="32">
        <v>57</v>
      </c>
      <c r="AD24" s="32">
        <v>18.059999999999999</v>
      </c>
      <c r="AE24" s="32">
        <v>0</v>
      </c>
      <c r="AF24" s="32">
        <v>24.97</v>
      </c>
      <c r="AG24" s="32">
        <v>0.82</v>
      </c>
      <c r="AH24" s="32">
        <v>85.27</v>
      </c>
      <c r="AI24" s="32">
        <v>0.5</v>
      </c>
      <c r="AJ24" s="32">
        <v>178.61</v>
      </c>
      <c r="AK24" s="32">
        <v>33.17</v>
      </c>
      <c r="AL24" s="32">
        <v>0.89</v>
      </c>
      <c r="AM24" s="32">
        <v>1</v>
      </c>
      <c r="AN24" s="32">
        <v>1</v>
      </c>
      <c r="AO24" s="32">
        <v>0.16</v>
      </c>
      <c r="AP24" s="32">
        <v>0</v>
      </c>
      <c r="AQ24" s="32">
        <v>0.24</v>
      </c>
      <c r="AR24" s="32">
        <v>0.23</v>
      </c>
      <c r="AS24" s="32">
        <v>0.24662192399999999</v>
      </c>
      <c r="AT24" s="32">
        <v>1.597673787</v>
      </c>
      <c r="AU24" s="32">
        <v>9</v>
      </c>
      <c r="AV24" s="32">
        <v>1.4142271E-2</v>
      </c>
      <c r="AW24" s="32">
        <v>0</v>
      </c>
      <c r="AX24" s="32">
        <v>4.12</v>
      </c>
      <c r="AY24" s="32">
        <v>22.4</v>
      </c>
      <c r="AZ24" s="32">
        <v>100</v>
      </c>
      <c r="BA24" s="32">
        <v>0</v>
      </c>
      <c r="BB24" s="32">
        <v>0.86</v>
      </c>
      <c r="BC24" s="32">
        <v>0.24</v>
      </c>
      <c r="BD24" s="32">
        <v>0.2</v>
      </c>
    </row>
    <row r="25" spans="1:56" x14ac:dyDescent="0.3">
      <c r="A25" s="32">
        <v>84021</v>
      </c>
      <c r="B25" s="32" t="s">
        <v>80</v>
      </c>
      <c r="C25" s="32" t="s">
        <v>5</v>
      </c>
      <c r="D25" s="32">
        <v>82957</v>
      </c>
      <c r="E25" s="32">
        <v>3</v>
      </c>
      <c r="F25" s="32" t="s">
        <v>6</v>
      </c>
      <c r="G25" s="32">
        <v>75</v>
      </c>
      <c r="H25" s="32">
        <v>-0.01</v>
      </c>
      <c r="I25" s="32">
        <v>223</v>
      </c>
      <c r="J25" s="32">
        <v>3.15</v>
      </c>
      <c r="K25" s="32">
        <v>74.099999999999994</v>
      </c>
      <c r="L25" s="32">
        <v>39.049999999999997</v>
      </c>
      <c r="M25" s="32">
        <v>4402</v>
      </c>
      <c r="N25" s="32">
        <v>0.02</v>
      </c>
      <c r="O25" s="32">
        <v>41.82</v>
      </c>
      <c r="P25" s="32">
        <v>3.18</v>
      </c>
      <c r="Q25" s="32">
        <v>29.57</v>
      </c>
      <c r="R25" s="32">
        <v>2.92</v>
      </c>
      <c r="S25" s="32">
        <v>0.11</v>
      </c>
      <c r="T25" s="32">
        <v>0.25</v>
      </c>
      <c r="U25" s="32">
        <v>0</v>
      </c>
      <c r="V25" s="32">
        <v>0</v>
      </c>
      <c r="W25" s="32">
        <v>0</v>
      </c>
      <c r="X25" s="32">
        <v>5</v>
      </c>
      <c r="Y25" s="32">
        <v>2.5499999999999998</v>
      </c>
      <c r="Z25" s="32">
        <v>19.28</v>
      </c>
      <c r="AA25" s="32">
        <v>1.53</v>
      </c>
      <c r="AB25" s="32">
        <v>27.18</v>
      </c>
      <c r="AC25" s="32">
        <v>92</v>
      </c>
      <c r="AD25" s="32">
        <v>18.53</v>
      </c>
      <c r="AE25" s="32">
        <v>0</v>
      </c>
      <c r="AF25" s="32">
        <v>16.09</v>
      </c>
      <c r="AG25" s="32">
        <v>1.05</v>
      </c>
      <c r="AH25" s="32">
        <v>62.95</v>
      </c>
      <c r="AI25" s="32">
        <v>0.53</v>
      </c>
      <c r="AJ25" s="32">
        <v>267.54000000000002</v>
      </c>
      <c r="AK25" s="32">
        <v>28.03</v>
      </c>
      <c r="AL25" s="32">
        <v>1.73</v>
      </c>
      <c r="AM25" s="32">
        <v>1</v>
      </c>
      <c r="AN25" s="32">
        <v>0</v>
      </c>
      <c r="AO25" s="32">
        <v>0.12</v>
      </c>
      <c r="AP25" s="32">
        <v>1</v>
      </c>
      <c r="AQ25" s="32">
        <v>0.28000000000000003</v>
      </c>
      <c r="AR25" s="32">
        <v>2.16</v>
      </c>
      <c r="AS25" s="32">
        <v>0.28626884499999999</v>
      </c>
      <c r="AT25" s="32">
        <v>1.470641417</v>
      </c>
      <c r="AU25" s="32">
        <v>5</v>
      </c>
      <c r="AV25" s="32">
        <v>1.0360546999999999E-2</v>
      </c>
      <c r="AW25" s="32">
        <v>0</v>
      </c>
      <c r="AX25" s="32">
        <v>3.4</v>
      </c>
      <c r="AY25" s="32">
        <v>27.03</v>
      </c>
      <c r="AZ25" s="32">
        <v>104</v>
      </c>
      <c r="BA25" s="32">
        <v>0.02</v>
      </c>
      <c r="BB25" s="32">
        <v>1</v>
      </c>
      <c r="BC25" s="32">
        <v>0.27</v>
      </c>
      <c r="BD25" s="32">
        <v>0.35</v>
      </c>
    </row>
    <row r="26" spans="1:56" x14ac:dyDescent="0.3">
      <c r="A26" s="32">
        <v>84033</v>
      </c>
      <c r="B26" s="32" t="s">
        <v>135</v>
      </c>
      <c r="C26" s="32" t="s">
        <v>5</v>
      </c>
      <c r="D26" s="32">
        <v>50905</v>
      </c>
      <c r="E26" s="32">
        <v>3</v>
      </c>
      <c r="F26" s="32" t="s">
        <v>6</v>
      </c>
      <c r="G26" s="32">
        <v>100</v>
      </c>
      <c r="H26" s="32">
        <v>-0.02</v>
      </c>
      <c r="I26" s="32">
        <v>101</v>
      </c>
      <c r="J26" s="32">
        <v>5.14</v>
      </c>
      <c r="K26" s="32">
        <v>73.02</v>
      </c>
      <c r="L26" s="32">
        <v>41.79</v>
      </c>
      <c r="M26" s="32">
        <v>1585</v>
      </c>
      <c r="N26" s="32">
        <v>0.01</v>
      </c>
      <c r="O26" s="32">
        <v>65.59</v>
      </c>
      <c r="P26" s="32">
        <v>2.5299999999999998</v>
      </c>
      <c r="Q26" s="32">
        <v>36.75</v>
      </c>
      <c r="R26" s="32">
        <v>2.27</v>
      </c>
      <c r="S26" s="32">
        <v>0</v>
      </c>
      <c r="T26" s="32">
        <v>0.14000000000000001</v>
      </c>
      <c r="U26" s="32">
        <v>0</v>
      </c>
      <c r="V26" s="32">
        <v>0</v>
      </c>
      <c r="W26" s="32">
        <v>0</v>
      </c>
      <c r="X26" s="32">
        <v>1</v>
      </c>
      <c r="Y26" s="32">
        <v>2.5299999999999998</v>
      </c>
      <c r="Z26" s="32">
        <v>15.8</v>
      </c>
      <c r="AA26" s="32">
        <v>1.1200000000000001</v>
      </c>
      <c r="AB26" s="32">
        <v>19.71</v>
      </c>
      <c r="AC26" s="32">
        <v>80</v>
      </c>
      <c r="AD26" s="32">
        <v>33.090000000000003</v>
      </c>
      <c r="AE26" s="32">
        <v>0.5</v>
      </c>
      <c r="AF26" s="32">
        <v>38.409999999999997</v>
      </c>
      <c r="AG26" s="32">
        <v>0.94</v>
      </c>
      <c r="AH26" s="32">
        <v>75.19</v>
      </c>
      <c r="AI26" s="32">
        <v>0.55000000000000004</v>
      </c>
      <c r="AJ26" s="32">
        <v>127.96</v>
      </c>
      <c r="AK26" s="32">
        <v>30.33</v>
      </c>
      <c r="AL26" s="32">
        <v>1.27</v>
      </c>
      <c r="AM26" s="32">
        <v>1</v>
      </c>
      <c r="AN26" s="32">
        <v>2</v>
      </c>
      <c r="AO26" s="32">
        <v>0.19</v>
      </c>
      <c r="AP26" s="32">
        <v>1</v>
      </c>
      <c r="AQ26" s="32">
        <v>0.18</v>
      </c>
      <c r="AR26" s="32">
        <v>7.93</v>
      </c>
      <c r="AS26" s="32">
        <v>0.377211513</v>
      </c>
      <c r="AT26" s="32">
        <v>3.2413318929999999</v>
      </c>
      <c r="AU26" s="32">
        <v>14</v>
      </c>
      <c r="AV26" s="32">
        <v>1.8906271999999998E-2</v>
      </c>
      <c r="AW26" s="32">
        <v>0.91666666699999999</v>
      </c>
      <c r="AX26" s="32">
        <v>5.66</v>
      </c>
      <c r="AY26" s="32">
        <v>21.05</v>
      </c>
      <c r="AZ26" s="32">
        <v>96</v>
      </c>
      <c r="BA26" s="32">
        <v>0.08</v>
      </c>
      <c r="BB26" s="32">
        <v>0.93</v>
      </c>
      <c r="BC26" s="32">
        <v>0.16</v>
      </c>
      <c r="BD26" s="32">
        <v>0.21666666700000001</v>
      </c>
    </row>
    <row r="27" spans="1:56" x14ac:dyDescent="0.3">
      <c r="A27" s="32">
        <v>84041</v>
      </c>
      <c r="B27" s="32" t="s">
        <v>161</v>
      </c>
      <c r="C27" s="32" t="s">
        <v>5</v>
      </c>
      <c r="D27" s="32">
        <v>72447</v>
      </c>
      <c r="E27" s="32">
        <v>3</v>
      </c>
      <c r="F27" s="32" t="s">
        <v>6</v>
      </c>
      <c r="G27" s="32">
        <v>100</v>
      </c>
      <c r="H27" s="32">
        <v>-0.01</v>
      </c>
      <c r="I27" s="32">
        <v>101</v>
      </c>
      <c r="J27" s="32">
        <v>6.32</v>
      </c>
      <c r="K27" s="32">
        <v>69.2</v>
      </c>
      <c r="L27" s="32">
        <v>41.77</v>
      </c>
      <c r="M27" s="32">
        <v>16444</v>
      </c>
      <c r="N27" s="32">
        <v>0.02</v>
      </c>
      <c r="O27" s="32">
        <v>36.549999999999997</v>
      </c>
      <c r="P27" s="32">
        <v>1.22</v>
      </c>
      <c r="Q27" s="32">
        <v>31.1</v>
      </c>
      <c r="R27" s="32">
        <v>2.62</v>
      </c>
      <c r="S27" s="32">
        <v>0</v>
      </c>
      <c r="T27" s="32">
        <v>0.16</v>
      </c>
      <c r="U27" s="32">
        <v>0</v>
      </c>
      <c r="V27" s="32">
        <v>0</v>
      </c>
      <c r="W27" s="32">
        <v>0</v>
      </c>
      <c r="X27" s="32">
        <v>0</v>
      </c>
      <c r="Y27" s="32">
        <v>0.09</v>
      </c>
      <c r="Z27" s="32">
        <v>16.62</v>
      </c>
      <c r="AA27" s="32">
        <v>1.41</v>
      </c>
      <c r="AB27" s="32">
        <v>18.28</v>
      </c>
      <c r="AC27" s="32">
        <v>77</v>
      </c>
      <c r="AD27" s="32">
        <v>26.15</v>
      </c>
      <c r="AE27" s="32">
        <v>0</v>
      </c>
      <c r="AF27" s="32">
        <v>21.77</v>
      </c>
      <c r="AG27" s="32">
        <v>1.19</v>
      </c>
      <c r="AH27" s="32">
        <v>84.42</v>
      </c>
      <c r="AI27" s="32">
        <v>0.65</v>
      </c>
      <c r="AJ27" s="32">
        <v>164.76</v>
      </c>
      <c r="AK27" s="32">
        <v>30.97</v>
      </c>
      <c r="AL27" s="32">
        <v>1</v>
      </c>
      <c r="AM27" s="32">
        <v>1</v>
      </c>
      <c r="AN27" s="32">
        <v>0</v>
      </c>
      <c r="AO27" s="32">
        <v>0.14000000000000001</v>
      </c>
      <c r="AP27" s="32">
        <v>1</v>
      </c>
      <c r="AQ27" s="32">
        <v>0.53</v>
      </c>
      <c r="AR27" s="32">
        <v>0</v>
      </c>
      <c r="AS27" s="32">
        <v>0.28040881000000001</v>
      </c>
      <c r="AT27" s="32">
        <v>2.098085497</v>
      </c>
      <c r="AU27" s="32">
        <v>8</v>
      </c>
      <c r="AV27" s="32">
        <v>9.6093789999999995E-3</v>
      </c>
      <c r="AW27" s="32">
        <v>0.83333333300000001</v>
      </c>
      <c r="AX27" s="32">
        <v>4.18</v>
      </c>
      <c r="AY27" s="32">
        <v>21.2</v>
      </c>
      <c r="AZ27" s="32">
        <v>267</v>
      </c>
      <c r="BA27" s="32">
        <v>7.0000000000000007E-2</v>
      </c>
      <c r="BB27" s="32">
        <v>0.8</v>
      </c>
      <c r="BC27" s="32">
        <v>0.44</v>
      </c>
      <c r="BD27" s="32">
        <v>0.46666666699999998</v>
      </c>
    </row>
    <row r="28" spans="1:56" x14ac:dyDescent="0.3">
      <c r="A28" s="32">
        <v>85004</v>
      </c>
      <c r="B28" s="32" t="s">
        <v>221</v>
      </c>
      <c r="C28" s="32" t="s">
        <v>5</v>
      </c>
      <c r="D28" s="32">
        <v>118556</v>
      </c>
      <c r="E28" s="32">
        <v>2</v>
      </c>
      <c r="F28" s="32" t="s">
        <v>197</v>
      </c>
      <c r="G28" s="32">
        <v>64</v>
      </c>
      <c r="H28" s="32">
        <v>0</v>
      </c>
      <c r="I28" s="32">
        <v>157</v>
      </c>
      <c r="J28" s="32">
        <v>6.91</v>
      </c>
      <c r="K28" s="32">
        <v>73.56</v>
      </c>
      <c r="L28" s="32">
        <v>40.479999999999997</v>
      </c>
      <c r="M28" s="32">
        <v>2079</v>
      </c>
      <c r="N28" s="32">
        <v>0.03</v>
      </c>
      <c r="O28" s="32">
        <v>61.24</v>
      </c>
      <c r="P28" s="32">
        <v>3.5</v>
      </c>
      <c r="Q28" s="32">
        <v>22.28</v>
      </c>
      <c r="R28" s="32">
        <v>2.4500000000000002</v>
      </c>
      <c r="S28" s="32">
        <v>7.0000000000000007E-2</v>
      </c>
      <c r="T28" s="32">
        <v>0.23</v>
      </c>
      <c r="U28" s="32">
        <v>0</v>
      </c>
      <c r="V28" s="32">
        <v>1</v>
      </c>
      <c r="W28" s="32">
        <v>3</v>
      </c>
      <c r="X28" s="32">
        <v>4</v>
      </c>
      <c r="Y28" s="32">
        <v>1.08</v>
      </c>
      <c r="Z28" s="32">
        <v>16.579999999999998</v>
      </c>
      <c r="AA28" s="32">
        <v>3.48</v>
      </c>
      <c r="AB28" s="32">
        <v>21.32</v>
      </c>
      <c r="AC28" s="32">
        <v>136</v>
      </c>
      <c r="AD28" s="32">
        <v>26.04</v>
      </c>
      <c r="AE28" s="32">
        <v>1</v>
      </c>
      <c r="AF28" s="32">
        <v>24.08</v>
      </c>
      <c r="AG28" s="32">
        <v>0.97</v>
      </c>
      <c r="AH28" s="32">
        <v>78.099999999999994</v>
      </c>
      <c r="AI28" s="32">
        <v>0.59</v>
      </c>
      <c r="AJ28" s="32">
        <v>122.42</v>
      </c>
      <c r="AK28" s="32">
        <v>32.770000000000003</v>
      </c>
      <c r="AL28" s="32">
        <v>1.07</v>
      </c>
      <c r="AM28" s="32">
        <v>2</v>
      </c>
      <c r="AN28" s="32">
        <v>2</v>
      </c>
      <c r="AO28" s="32">
        <v>0.17</v>
      </c>
      <c r="AP28" s="32">
        <v>2</v>
      </c>
      <c r="AQ28" s="32">
        <v>0.27</v>
      </c>
      <c r="AR28" s="32">
        <v>0</v>
      </c>
      <c r="AS28" s="32">
        <v>0.25640625</v>
      </c>
      <c r="AT28" s="32">
        <v>2.3954924260000001</v>
      </c>
      <c r="AU28" s="32">
        <v>37</v>
      </c>
      <c r="AV28" s="32">
        <v>1.4354317E-2</v>
      </c>
      <c r="AW28" s="32">
        <v>0.45454545499999999</v>
      </c>
      <c r="AX28" s="32">
        <v>6.4</v>
      </c>
      <c r="AY28" s="32">
        <v>16.47</v>
      </c>
      <c r="AZ28" s="32">
        <v>181</v>
      </c>
      <c r="BA28" s="32">
        <v>0.04</v>
      </c>
      <c r="BB28" s="32">
        <v>1.85</v>
      </c>
      <c r="BC28" s="32">
        <v>0.24</v>
      </c>
      <c r="BD28" s="32">
        <v>0.23636363599999999</v>
      </c>
    </row>
    <row r="29" spans="1:56" x14ac:dyDescent="0.3">
      <c r="A29" s="32">
        <v>85007</v>
      </c>
      <c r="B29" s="32" t="s">
        <v>65</v>
      </c>
      <c r="C29" s="32" t="s">
        <v>5</v>
      </c>
      <c r="D29" s="32">
        <v>131870</v>
      </c>
      <c r="E29" s="32">
        <v>3</v>
      </c>
      <c r="F29" s="32" t="s">
        <v>6</v>
      </c>
      <c r="G29" s="32">
        <v>80</v>
      </c>
      <c r="H29" s="32">
        <v>0.02</v>
      </c>
      <c r="I29" s="32">
        <v>158</v>
      </c>
      <c r="J29" s="32">
        <v>2.52</v>
      </c>
      <c r="K29" s="32">
        <v>73.36</v>
      </c>
      <c r="L29" s="32">
        <v>35.979999999999997</v>
      </c>
      <c r="M29" s="32">
        <v>4009</v>
      </c>
      <c r="N29" s="32">
        <v>0.03</v>
      </c>
      <c r="O29" s="32">
        <v>49.8</v>
      </c>
      <c r="P29" s="32">
        <v>2.62</v>
      </c>
      <c r="Q29" s="32">
        <v>38.14</v>
      </c>
      <c r="R29" s="32">
        <v>1.91</v>
      </c>
      <c r="S29" s="32">
        <v>7.0000000000000007E-2</v>
      </c>
      <c r="T29" s="32">
        <v>0.15</v>
      </c>
      <c r="U29" s="32">
        <v>1</v>
      </c>
      <c r="V29" s="32">
        <v>1</v>
      </c>
      <c r="W29" s="32">
        <v>0</v>
      </c>
      <c r="X29" s="32">
        <v>6</v>
      </c>
      <c r="Y29" s="32">
        <v>0.28999999999999998</v>
      </c>
      <c r="Z29" s="32">
        <v>19.52</v>
      </c>
      <c r="AA29" s="32">
        <v>2.39</v>
      </c>
      <c r="AB29" s="32">
        <v>26.97</v>
      </c>
      <c r="AC29" s="32">
        <v>133</v>
      </c>
      <c r="AD29" s="32">
        <v>24.06</v>
      </c>
      <c r="AE29" s="32">
        <v>0</v>
      </c>
      <c r="AF29" s="32">
        <v>8.94</v>
      </c>
      <c r="AG29" s="32">
        <v>0.94</v>
      </c>
      <c r="AH29" s="32">
        <v>57.74</v>
      </c>
      <c r="AI29" s="32">
        <v>0.56999999999999995</v>
      </c>
      <c r="AJ29" s="32">
        <v>163.86</v>
      </c>
      <c r="AK29" s="32">
        <v>30.84</v>
      </c>
      <c r="AL29" s="32">
        <v>3.63</v>
      </c>
      <c r="AM29" s="32">
        <v>3</v>
      </c>
      <c r="AN29" s="32">
        <v>3</v>
      </c>
      <c r="AO29" s="32">
        <v>0.23</v>
      </c>
      <c r="AP29" s="32">
        <v>3</v>
      </c>
      <c r="AQ29" s="32">
        <v>0.41</v>
      </c>
      <c r="AR29" s="32">
        <v>1.08</v>
      </c>
      <c r="AS29" s="32">
        <v>0.23732460699999999</v>
      </c>
      <c r="AT29" s="32">
        <v>1.546978084</v>
      </c>
      <c r="AU29" s="32">
        <v>8</v>
      </c>
      <c r="AV29" s="32">
        <v>4.843366E-3</v>
      </c>
      <c r="AW29" s="32">
        <v>0</v>
      </c>
      <c r="AX29" s="32">
        <v>3.13</v>
      </c>
      <c r="AY29" s="32">
        <v>23.32</v>
      </c>
      <c r="AZ29" s="32">
        <v>195</v>
      </c>
      <c r="BA29" s="32">
        <v>0.02</v>
      </c>
      <c r="BB29" s="32">
        <v>0.86</v>
      </c>
      <c r="BC29" s="32">
        <v>0.19</v>
      </c>
      <c r="BD29" s="32">
        <v>0.4</v>
      </c>
    </row>
    <row r="30" spans="1:56" x14ac:dyDescent="0.3">
      <c r="A30" s="32">
        <v>85012</v>
      </c>
      <c r="B30" s="32" t="s">
        <v>106</v>
      </c>
      <c r="C30" s="32" t="s">
        <v>5</v>
      </c>
      <c r="D30" s="32">
        <v>21332</v>
      </c>
      <c r="E30" s="32">
        <v>3</v>
      </c>
      <c r="F30" s="32" t="s">
        <v>6</v>
      </c>
      <c r="G30" s="32">
        <v>100</v>
      </c>
      <c r="H30" s="32">
        <v>0.03</v>
      </c>
      <c r="I30" s="32">
        <v>67</v>
      </c>
      <c r="J30" s="32">
        <v>9.51</v>
      </c>
      <c r="K30" s="32">
        <v>53.26</v>
      </c>
      <c r="L30" s="32">
        <v>42.39</v>
      </c>
      <c r="M30" s="32">
        <v>516</v>
      </c>
      <c r="N30" s="32">
        <v>0.01</v>
      </c>
      <c r="O30" s="32">
        <v>67.88</v>
      </c>
      <c r="P30" s="32">
        <v>4.1399999999999997</v>
      </c>
      <c r="Q30" s="32">
        <v>42.08</v>
      </c>
      <c r="R30" s="32">
        <v>2.57</v>
      </c>
      <c r="S30" s="32">
        <v>0.06</v>
      </c>
      <c r="T30" s="32">
        <v>0.1</v>
      </c>
      <c r="U30" s="32">
        <v>0</v>
      </c>
      <c r="V30" s="32">
        <v>0</v>
      </c>
      <c r="W30" s="32">
        <v>0</v>
      </c>
      <c r="X30" s="32">
        <v>3</v>
      </c>
      <c r="Y30" s="32">
        <v>0</v>
      </c>
      <c r="Z30" s="32">
        <v>15.24</v>
      </c>
      <c r="AA30" s="32">
        <v>0.49</v>
      </c>
      <c r="AB30" s="32">
        <v>19.579999999999998</v>
      </c>
      <c r="AC30" s="32">
        <v>45</v>
      </c>
      <c r="AD30" s="32">
        <v>52.31</v>
      </c>
      <c r="AE30" s="32">
        <v>0</v>
      </c>
      <c r="AF30" s="32">
        <v>30.45</v>
      </c>
      <c r="AG30" s="32">
        <v>0.61</v>
      </c>
      <c r="AH30" s="32">
        <v>56.36</v>
      </c>
      <c r="AI30" s="32">
        <v>0.45</v>
      </c>
      <c r="AJ30" s="32">
        <v>101.96</v>
      </c>
      <c r="AK30" s="32">
        <v>34.869999999999997</v>
      </c>
      <c r="AL30" s="32">
        <v>1.75</v>
      </c>
      <c r="AM30" s="32">
        <v>1</v>
      </c>
      <c r="AN30" s="32">
        <v>0</v>
      </c>
      <c r="AO30" s="32">
        <v>0.47</v>
      </c>
      <c r="AP30" s="32">
        <v>1</v>
      </c>
      <c r="AQ30" s="32">
        <v>0.14000000000000001</v>
      </c>
      <c r="AR30" s="32">
        <v>0.82</v>
      </c>
      <c r="AS30" s="32">
        <v>0.31938268399999997</v>
      </c>
      <c r="AT30" s="32">
        <v>3.843990249</v>
      </c>
      <c r="AU30" s="32">
        <v>6</v>
      </c>
      <c r="AV30" s="32">
        <v>1.8140590000000002E-2</v>
      </c>
      <c r="AW30" s="32">
        <v>0</v>
      </c>
      <c r="AX30" s="32">
        <v>5.2</v>
      </c>
      <c r="AY30" s="32">
        <v>19.7</v>
      </c>
      <c r="AZ30" s="32">
        <v>52</v>
      </c>
      <c r="BA30" s="32">
        <v>0</v>
      </c>
      <c r="BB30" s="32">
        <v>1</v>
      </c>
      <c r="BC30" s="32">
        <v>0.16</v>
      </c>
      <c r="BD30" s="32">
        <v>0.233333333</v>
      </c>
    </row>
    <row r="31" spans="1:56" x14ac:dyDescent="0.3">
      <c r="A31" s="32">
        <v>86009</v>
      </c>
      <c r="B31" s="32" t="s">
        <v>222</v>
      </c>
      <c r="C31" s="32" t="s">
        <v>5</v>
      </c>
      <c r="D31" s="32">
        <v>92518</v>
      </c>
      <c r="E31" s="32">
        <v>2</v>
      </c>
      <c r="F31" s="32" t="s">
        <v>197</v>
      </c>
      <c r="G31" s="32">
        <v>63</v>
      </c>
      <c r="H31" s="32">
        <v>0.03</v>
      </c>
      <c r="I31" s="32">
        <v>188</v>
      </c>
      <c r="J31" s="32">
        <v>12.78</v>
      </c>
      <c r="K31" s="32">
        <v>73.8</v>
      </c>
      <c r="L31" s="32">
        <v>39.35</v>
      </c>
      <c r="M31" s="32">
        <v>4813</v>
      </c>
      <c r="N31" s="32">
        <v>0.02</v>
      </c>
      <c r="O31" s="32">
        <v>63.13</v>
      </c>
      <c r="P31" s="32">
        <v>3.69</v>
      </c>
      <c r="Q31" s="32">
        <v>33.03</v>
      </c>
      <c r="R31" s="32">
        <v>1.64</v>
      </c>
      <c r="S31" s="32">
        <v>0.03</v>
      </c>
      <c r="T31" s="32">
        <v>0.23</v>
      </c>
      <c r="U31" s="32">
        <v>0</v>
      </c>
      <c r="V31" s="32">
        <v>1</v>
      </c>
      <c r="W31" s="32">
        <v>1</v>
      </c>
      <c r="X31" s="32">
        <v>2</v>
      </c>
      <c r="Y31" s="32">
        <v>0.61</v>
      </c>
      <c r="Z31" s="32">
        <v>16.43</v>
      </c>
      <c r="AA31" s="32">
        <v>2.11</v>
      </c>
      <c r="AB31" s="32">
        <v>21.63</v>
      </c>
      <c r="AC31" s="32">
        <v>117</v>
      </c>
      <c r="AD31" s="32">
        <v>16.87</v>
      </c>
      <c r="AE31" s="32">
        <v>2</v>
      </c>
      <c r="AF31" s="32">
        <v>23.82</v>
      </c>
      <c r="AG31" s="32">
        <v>1.0900000000000001</v>
      </c>
      <c r="AH31" s="32">
        <v>73.34</v>
      </c>
      <c r="AI31" s="32">
        <v>1.83</v>
      </c>
      <c r="AJ31" s="32">
        <v>95.58</v>
      </c>
      <c r="AK31" s="32">
        <v>31.54</v>
      </c>
      <c r="AL31" s="32">
        <v>2.23</v>
      </c>
      <c r="AM31" s="32">
        <v>2</v>
      </c>
      <c r="AN31" s="32">
        <v>1</v>
      </c>
      <c r="AO31" s="32">
        <v>0.22</v>
      </c>
      <c r="AP31" s="32">
        <v>2</v>
      </c>
      <c r="AQ31" s="32">
        <v>0.42</v>
      </c>
      <c r="AR31" s="32">
        <v>0</v>
      </c>
      <c r="AS31" s="32">
        <v>0.334402649</v>
      </c>
      <c r="AT31" s="32">
        <v>2.7129855809999999</v>
      </c>
      <c r="AU31" s="32">
        <v>30</v>
      </c>
      <c r="AV31" s="32">
        <v>6.7015709999999999E-3</v>
      </c>
      <c r="AW31" s="32">
        <v>0</v>
      </c>
      <c r="AX31" s="32">
        <v>7.48</v>
      </c>
      <c r="AY31" s="32">
        <v>21.85</v>
      </c>
      <c r="AZ31" s="32">
        <v>255</v>
      </c>
      <c r="BA31" s="32">
        <v>0.1</v>
      </c>
      <c r="BB31" s="32">
        <v>1.0900000000000001</v>
      </c>
      <c r="BC31" s="32">
        <v>0.22</v>
      </c>
      <c r="BD31" s="32">
        <v>0.47499999999999998</v>
      </c>
    </row>
    <row r="32" spans="1:56" x14ac:dyDescent="0.3">
      <c r="A32" s="32">
        <v>86011</v>
      </c>
      <c r="B32" s="32" t="s">
        <v>79</v>
      </c>
      <c r="C32" s="32" t="s">
        <v>5</v>
      </c>
      <c r="D32" s="32">
        <v>47588</v>
      </c>
      <c r="E32" s="32">
        <v>3</v>
      </c>
      <c r="F32" s="32" t="s">
        <v>6</v>
      </c>
      <c r="G32" s="32">
        <v>100</v>
      </c>
      <c r="H32" s="32">
        <v>0.01</v>
      </c>
      <c r="I32" s="32">
        <v>119</v>
      </c>
      <c r="J32" s="32">
        <v>8.1199999999999992</v>
      </c>
      <c r="K32" s="32">
        <v>63.75</v>
      </c>
      <c r="L32" s="32">
        <v>36.21</v>
      </c>
      <c r="M32" s="32">
        <v>1331</v>
      </c>
      <c r="N32" s="32">
        <v>0.01</v>
      </c>
      <c r="O32" s="32">
        <v>68.239999999999995</v>
      </c>
      <c r="P32" s="32">
        <v>2.6</v>
      </c>
      <c r="Q32" s="32">
        <v>25.31</v>
      </c>
      <c r="R32" s="32">
        <v>1.95</v>
      </c>
      <c r="S32" s="32">
        <v>0.09</v>
      </c>
      <c r="T32" s="32">
        <v>0.23</v>
      </c>
      <c r="U32" s="32">
        <v>0</v>
      </c>
      <c r="V32" s="32">
        <v>0</v>
      </c>
      <c r="W32" s="32">
        <v>3</v>
      </c>
      <c r="X32" s="32">
        <v>6</v>
      </c>
      <c r="Y32" s="32">
        <v>0.46</v>
      </c>
      <c r="Z32" s="32">
        <v>18.12</v>
      </c>
      <c r="AA32" s="32">
        <v>0.99</v>
      </c>
      <c r="AB32" s="32">
        <v>28.02</v>
      </c>
      <c r="AC32" s="32">
        <v>66</v>
      </c>
      <c r="AD32" s="32">
        <v>76.58</v>
      </c>
      <c r="AE32" s="32">
        <v>0</v>
      </c>
      <c r="AF32" s="32">
        <v>42</v>
      </c>
      <c r="AG32" s="32">
        <v>0.79</v>
      </c>
      <c r="AH32" s="32">
        <v>58.04</v>
      </c>
      <c r="AI32" s="32">
        <v>0.42</v>
      </c>
      <c r="AJ32" s="32">
        <v>130.97999999999999</v>
      </c>
      <c r="AK32" s="32">
        <v>33.11</v>
      </c>
      <c r="AL32" s="32">
        <v>1.81</v>
      </c>
      <c r="AM32" s="32">
        <v>1</v>
      </c>
      <c r="AN32" s="32">
        <v>0</v>
      </c>
      <c r="AO32" s="32">
        <v>0.21</v>
      </c>
      <c r="AP32" s="32">
        <v>1</v>
      </c>
      <c r="AQ32" s="32">
        <v>0.13</v>
      </c>
      <c r="AR32" s="32">
        <v>0</v>
      </c>
      <c r="AS32" s="32">
        <v>0.25479000099999999</v>
      </c>
      <c r="AT32" s="32">
        <v>2.5846852149999999</v>
      </c>
      <c r="AU32" s="32">
        <v>8</v>
      </c>
      <c r="AV32" s="32">
        <v>9.0421749999999995E-3</v>
      </c>
      <c r="AW32" s="32">
        <v>0.428571429</v>
      </c>
      <c r="AX32" s="32">
        <v>4.37</v>
      </c>
      <c r="AY32" s="32">
        <v>19.100000000000001</v>
      </c>
      <c r="AZ32" s="32">
        <v>170</v>
      </c>
      <c r="BA32" s="32">
        <v>0.02</v>
      </c>
      <c r="BB32" s="32">
        <v>1</v>
      </c>
      <c r="BC32" s="32">
        <v>0.22</v>
      </c>
      <c r="BD32" s="32">
        <v>0.45714285700000001</v>
      </c>
    </row>
    <row r="33" spans="1:56" x14ac:dyDescent="0.3">
      <c r="A33" s="32">
        <v>86018</v>
      </c>
      <c r="B33" s="32" t="s">
        <v>184</v>
      </c>
      <c r="C33" s="32" t="s">
        <v>5</v>
      </c>
      <c r="D33" s="32">
        <v>29676</v>
      </c>
      <c r="E33" s="32">
        <v>3</v>
      </c>
      <c r="F33" s="32" t="s">
        <v>6</v>
      </c>
      <c r="G33" s="32">
        <v>100</v>
      </c>
      <c r="H33" s="32">
        <v>0.01</v>
      </c>
      <c r="I33" s="32">
        <v>45</v>
      </c>
      <c r="J33" s="32">
        <v>15.45</v>
      </c>
      <c r="K33" s="32">
        <v>68.099999999999994</v>
      </c>
      <c r="L33" s="32">
        <v>39.979999999999997</v>
      </c>
      <c r="M33" s="32">
        <v>3133</v>
      </c>
      <c r="N33" s="32">
        <v>0.01</v>
      </c>
      <c r="O33" s="32">
        <v>69.099999999999994</v>
      </c>
      <c r="P33" s="32">
        <v>4.21</v>
      </c>
      <c r="Q33" s="32">
        <v>27.7</v>
      </c>
      <c r="R33" s="32">
        <v>1.62</v>
      </c>
      <c r="S33" s="32">
        <v>0</v>
      </c>
      <c r="T33" s="32">
        <v>0.17</v>
      </c>
      <c r="U33" s="32">
        <v>0</v>
      </c>
      <c r="V33" s="32">
        <v>0</v>
      </c>
      <c r="W33" s="32">
        <v>0</v>
      </c>
      <c r="X33" s="32">
        <v>0</v>
      </c>
      <c r="Y33" s="32">
        <v>0.01</v>
      </c>
      <c r="Z33" s="32">
        <v>16.39</v>
      </c>
      <c r="AA33" s="32">
        <v>0.76</v>
      </c>
      <c r="AB33" s="32">
        <v>18.25</v>
      </c>
      <c r="AC33" s="32">
        <v>52</v>
      </c>
      <c r="AD33" s="32">
        <v>15.47</v>
      </c>
      <c r="AE33" s="32">
        <v>0.5</v>
      </c>
      <c r="AF33" s="32">
        <v>20.5</v>
      </c>
      <c r="AG33" s="32">
        <v>1.23</v>
      </c>
      <c r="AH33" s="32">
        <v>67.88</v>
      </c>
      <c r="AI33" s="32">
        <v>0.61</v>
      </c>
      <c r="AJ33" s="32">
        <v>84.6</v>
      </c>
      <c r="AK33" s="32">
        <v>30.64</v>
      </c>
      <c r="AL33" s="32">
        <v>11.07</v>
      </c>
      <c r="AM33" s="32">
        <v>2</v>
      </c>
      <c r="AN33" s="32">
        <v>0</v>
      </c>
      <c r="AO33" s="32">
        <v>0.67</v>
      </c>
      <c r="AP33" s="32">
        <v>1</v>
      </c>
      <c r="AQ33" s="32">
        <v>2.61</v>
      </c>
      <c r="AR33" s="32">
        <v>0.75</v>
      </c>
      <c r="AS33" s="32">
        <v>0.28542572999999999</v>
      </c>
      <c r="AT33" s="32">
        <v>3.133845532</v>
      </c>
      <c r="AU33" s="32">
        <v>8</v>
      </c>
      <c r="AV33" s="32">
        <v>8.4136839999999994E-3</v>
      </c>
      <c r="AW33" s="32">
        <v>0</v>
      </c>
      <c r="AX33" s="32">
        <v>6.1</v>
      </c>
      <c r="AY33" s="32">
        <v>15.34</v>
      </c>
      <c r="AZ33" s="32">
        <v>154</v>
      </c>
      <c r="BA33" s="32">
        <v>0.03</v>
      </c>
      <c r="BB33" s="32">
        <v>1</v>
      </c>
      <c r="BC33" s="32">
        <v>0.26</v>
      </c>
      <c r="BD33" s="32">
        <v>0.36</v>
      </c>
    </row>
    <row r="34" spans="1:56" x14ac:dyDescent="0.3">
      <c r="A34" s="32">
        <v>87004</v>
      </c>
      <c r="B34" s="32" t="s">
        <v>4</v>
      </c>
      <c r="C34" s="32" t="s">
        <v>5</v>
      </c>
      <c r="D34" s="32">
        <v>150017</v>
      </c>
      <c r="E34" s="32">
        <v>3</v>
      </c>
      <c r="F34" s="32" t="s">
        <v>6</v>
      </c>
      <c r="G34" s="32">
        <v>0</v>
      </c>
      <c r="H34" s="32">
        <v>0.04</v>
      </c>
      <c r="I34" s="32">
        <v>1566</v>
      </c>
      <c r="J34" s="32">
        <v>2.36</v>
      </c>
      <c r="K34" s="32">
        <v>72.88</v>
      </c>
      <c r="L34" s="32">
        <v>38.049999999999997</v>
      </c>
      <c r="M34" s="32">
        <v>19651</v>
      </c>
      <c r="N34" s="32">
        <v>0.02</v>
      </c>
      <c r="O34" s="32">
        <v>48.77</v>
      </c>
      <c r="P34" s="32">
        <v>2.91</v>
      </c>
      <c r="Q34" s="32">
        <v>23.28</v>
      </c>
      <c r="R34" s="32">
        <v>7.28</v>
      </c>
      <c r="S34" s="32">
        <v>0.2</v>
      </c>
      <c r="T34" s="32">
        <v>0.35</v>
      </c>
      <c r="U34" s="32">
        <v>0</v>
      </c>
      <c r="V34" s="32">
        <v>1</v>
      </c>
      <c r="W34" s="32">
        <v>1</v>
      </c>
      <c r="X34" s="32">
        <v>2</v>
      </c>
      <c r="Y34" s="32">
        <v>0</v>
      </c>
      <c r="Z34" s="32">
        <v>16.93</v>
      </c>
      <c r="AA34" s="32">
        <v>2.38</v>
      </c>
      <c r="AB34" s="32">
        <v>16.850000000000001</v>
      </c>
      <c r="AC34" s="32">
        <v>163</v>
      </c>
      <c r="AD34" s="32">
        <v>17.739999999999998</v>
      </c>
      <c r="AE34" s="32">
        <v>2.5</v>
      </c>
      <c r="AF34" s="32">
        <v>91.66</v>
      </c>
      <c r="AG34" s="32">
        <v>1.07</v>
      </c>
      <c r="AH34" s="32">
        <v>40.81</v>
      </c>
      <c r="AI34" s="32">
        <v>0.64</v>
      </c>
      <c r="AJ34" s="32">
        <v>149.5</v>
      </c>
      <c r="AK34" s="32">
        <v>26.55</v>
      </c>
      <c r="AL34" s="32">
        <v>2.23</v>
      </c>
      <c r="AM34" s="32">
        <v>1</v>
      </c>
      <c r="AN34" s="32">
        <v>4</v>
      </c>
      <c r="AO34" s="32">
        <v>7.0000000000000007E-2</v>
      </c>
      <c r="AP34" s="32">
        <v>1</v>
      </c>
      <c r="AQ34" s="32">
        <v>0.05</v>
      </c>
      <c r="AR34" s="32">
        <v>0.18</v>
      </c>
      <c r="AS34" s="32">
        <v>0.17820919199999999</v>
      </c>
      <c r="AT34" s="32">
        <v>1.3998413510000001</v>
      </c>
      <c r="AU34" s="32">
        <v>13</v>
      </c>
      <c r="AV34" s="32">
        <v>7.4204618999999999E-2</v>
      </c>
      <c r="AW34" s="32">
        <v>0</v>
      </c>
      <c r="AX34" s="32">
        <v>3.66</v>
      </c>
      <c r="AY34" s="32">
        <v>15.8</v>
      </c>
      <c r="AZ34" s="32">
        <v>175</v>
      </c>
      <c r="BA34" s="32">
        <v>0.05</v>
      </c>
      <c r="BB34" s="32">
        <v>1.43</v>
      </c>
      <c r="BC34" s="32">
        <v>1.7</v>
      </c>
      <c r="BD34" s="32">
        <v>0.67500000000000004</v>
      </c>
    </row>
    <row r="35" spans="1:56" x14ac:dyDescent="0.3">
      <c r="A35" s="32">
        <v>87006</v>
      </c>
      <c r="B35" s="32" t="s">
        <v>9</v>
      </c>
      <c r="C35" s="32" t="s">
        <v>5</v>
      </c>
      <c r="D35" s="32">
        <v>119922</v>
      </c>
      <c r="E35" s="32">
        <v>3</v>
      </c>
      <c r="F35" s="32" t="s">
        <v>6</v>
      </c>
      <c r="G35" s="32">
        <v>100</v>
      </c>
      <c r="H35" s="32">
        <v>0.02</v>
      </c>
      <c r="I35" s="32">
        <v>293</v>
      </c>
      <c r="J35" s="32">
        <v>3.64</v>
      </c>
      <c r="K35" s="32">
        <v>73.97</v>
      </c>
      <c r="L35" s="32">
        <v>36.4</v>
      </c>
      <c r="M35" s="32">
        <v>1597</v>
      </c>
      <c r="N35" s="32">
        <v>0.02</v>
      </c>
      <c r="O35" s="32">
        <v>48.55</v>
      </c>
      <c r="P35" s="32">
        <v>2</v>
      </c>
      <c r="Q35" s="32">
        <v>31.82</v>
      </c>
      <c r="R35" s="32">
        <v>2.75</v>
      </c>
      <c r="S35" s="32">
        <v>0.14000000000000001</v>
      </c>
      <c r="T35" s="32">
        <v>0.21</v>
      </c>
      <c r="U35" s="32">
        <v>0</v>
      </c>
      <c r="V35" s="32">
        <v>0</v>
      </c>
      <c r="W35" s="32">
        <v>1</v>
      </c>
      <c r="X35" s="32">
        <v>9</v>
      </c>
      <c r="Y35" s="32">
        <v>0.05</v>
      </c>
      <c r="Z35" s="32">
        <v>19.27</v>
      </c>
      <c r="AA35" s="32">
        <v>2.0699999999999998</v>
      </c>
      <c r="AB35" s="32">
        <v>29.45</v>
      </c>
      <c r="AC35" s="32">
        <v>119</v>
      </c>
      <c r="AD35" s="32">
        <v>319.58999999999997</v>
      </c>
      <c r="AE35" s="32">
        <v>0</v>
      </c>
      <c r="AF35" s="32">
        <v>25.31</v>
      </c>
      <c r="AG35" s="32">
        <v>0.77</v>
      </c>
      <c r="AH35" s="32">
        <v>55.06</v>
      </c>
      <c r="AI35" s="32">
        <v>0.69</v>
      </c>
      <c r="AJ35" s="32">
        <v>290.11</v>
      </c>
      <c r="AK35" s="32">
        <v>32.020000000000003</v>
      </c>
      <c r="AL35" s="32">
        <v>3.45</v>
      </c>
      <c r="AM35" s="32">
        <v>2</v>
      </c>
      <c r="AN35" s="32">
        <v>1</v>
      </c>
      <c r="AO35" s="32">
        <v>0.17</v>
      </c>
      <c r="AP35" s="32">
        <v>2</v>
      </c>
      <c r="AQ35" s="32">
        <v>0.22</v>
      </c>
      <c r="AR35" s="32">
        <v>0</v>
      </c>
      <c r="AS35" s="32">
        <v>0.25251953300000002</v>
      </c>
      <c r="AT35" s="32">
        <v>1.3508780709999999</v>
      </c>
      <c r="AU35" s="32">
        <v>8</v>
      </c>
      <c r="AV35" s="32">
        <v>1.3817497999999999E-2</v>
      </c>
      <c r="AW35" s="32">
        <v>0.4</v>
      </c>
      <c r="AX35" s="32">
        <v>2.62</v>
      </c>
      <c r="AY35" s="32">
        <v>22.88</v>
      </c>
      <c r="AZ35" s="32">
        <v>79</v>
      </c>
      <c r="BA35" s="32">
        <v>0.01</v>
      </c>
      <c r="BB35" s="32">
        <v>0.71</v>
      </c>
      <c r="BC35" s="32">
        <v>0.22</v>
      </c>
      <c r="BD35" s="32">
        <v>0.52</v>
      </c>
    </row>
    <row r="36" spans="1:56" x14ac:dyDescent="0.3">
      <c r="A36" s="32">
        <v>87007</v>
      </c>
      <c r="B36" s="32" t="s">
        <v>22</v>
      </c>
      <c r="C36" s="32" t="s">
        <v>5</v>
      </c>
      <c r="D36" s="32">
        <v>74555</v>
      </c>
      <c r="E36" s="32">
        <v>3</v>
      </c>
      <c r="F36" s="32" t="s">
        <v>6</v>
      </c>
      <c r="G36" s="32">
        <v>0</v>
      </c>
      <c r="H36" s="32">
        <v>0.16</v>
      </c>
      <c r="I36" s="32">
        <v>521</v>
      </c>
      <c r="J36" s="32">
        <v>4.57</v>
      </c>
      <c r="K36" s="32">
        <v>73.11</v>
      </c>
      <c r="L36" s="32">
        <v>38.26</v>
      </c>
      <c r="M36" s="32">
        <v>10789</v>
      </c>
      <c r="N36" s="32">
        <v>0.01</v>
      </c>
      <c r="O36" s="32">
        <v>32.799999999999997</v>
      </c>
      <c r="P36" s="32">
        <v>1.57</v>
      </c>
      <c r="Q36" s="32">
        <v>22.81</v>
      </c>
      <c r="R36" s="32">
        <v>3.37</v>
      </c>
      <c r="S36" s="32">
        <v>0.09</v>
      </c>
      <c r="T36" s="32">
        <v>0.14000000000000001</v>
      </c>
      <c r="U36" s="32">
        <v>0</v>
      </c>
      <c r="V36" s="32">
        <v>0</v>
      </c>
      <c r="W36" s="32">
        <v>1</v>
      </c>
      <c r="X36" s="32">
        <v>4</v>
      </c>
      <c r="Y36" s="32">
        <v>0</v>
      </c>
      <c r="Z36" s="32">
        <v>17.43</v>
      </c>
      <c r="AA36" s="32">
        <v>0.88</v>
      </c>
      <c r="AB36" s="32">
        <v>20.079999999999998</v>
      </c>
      <c r="AC36" s="32">
        <v>53</v>
      </c>
      <c r="AD36" s="32">
        <v>8.19</v>
      </c>
      <c r="AE36" s="32">
        <v>1</v>
      </c>
      <c r="AF36" s="32">
        <v>119.01</v>
      </c>
      <c r="AG36" s="32">
        <v>1</v>
      </c>
      <c r="AH36" s="32">
        <v>59.72</v>
      </c>
      <c r="AI36" s="32">
        <v>0.52</v>
      </c>
      <c r="AJ36" s="32">
        <v>332.02</v>
      </c>
      <c r="AK36" s="32">
        <v>28.97</v>
      </c>
      <c r="AL36" s="32">
        <v>2.68</v>
      </c>
      <c r="AM36" s="32">
        <v>0</v>
      </c>
      <c r="AN36" s="32">
        <v>2</v>
      </c>
      <c r="AO36" s="32">
        <v>0</v>
      </c>
      <c r="AP36" s="32">
        <v>0</v>
      </c>
      <c r="AQ36" s="32">
        <v>0.02</v>
      </c>
      <c r="AR36" s="32">
        <v>0</v>
      </c>
      <c r="AS36" s="32">
        <v>0.106327801</v>
      </c>
      <c r="AT36" s="32">
        <v>1.2071624969999999</v>
      </c>
      <c r="AU36" s="32">
        <v>7</v>
      </c>
      <c r="AV36" s="32">
        <v>2.1811837000000001E-2</v>
      </c>
      <c r="AW36" s="32">
        <v>0</v>
      </c>
      <c r="AX36" s="32">
        <v>3.14</v>
      </c>
      <c r="AY36" s="32">
        <v>18.53</v>
      </c>
      <c r="AZ36" s="32">
        <v>47</v>
      </c>
      <c r="BA36" s="32">
        <v>0.03</v>
      </c>
      <c r="BB36" s="32">
        <v>0.33</v>
      </c>
      <c r="BC36" s="32">
        <v>0.18</v>
      </c>
      <c r="BD36" s="32">
        <v>0.53333333299999997</v>
      </c>
    </row>
    <row r="37" spans="1:56" x14ac:dyDescent="0.3">
      <c r="A37" s="32">
        <v>87009</v>
      </c>
      <c r="B37" s="32" t="s">
        <v>26</v>
      </c>
      <c r="C37" s="32" t="s">
        <v>5</v>
      </c>
      <c r="D37" s="32">
        <v>26857</v>
      </c>
      <c r="E37" s="32">
        <v>3</v>
      </c>
      <c r="F37" s="32" t="s">
        <v>6</v>
      </c>
      <c r="G37" s="32">
        <v>100</v>
      </c>
      <c r="H37" s="32">
        <v>0.03</v>
      </c>
      <c r="I37" s="32">
        <v>90</v>
      </c>
      <c r="J37" s="32">
        <v>5.98</v>
      </c>
      <c r="K37" s="32">
        <v>75.34</v>
      </c>
      <c r="L37" s="32">
        <v>38.630000000000003</v>
      </c>
      <c r="M37" s="32">
        <v>653</v>
      </c>
      <c r="N37" s="32">
        <v>0</v>
      </c>
      <c r="O37" s="32">
        <v>56.18</v>
      </c>
      <c r="P37" s="32">
        <v>2.13</v>
      </c>
      <c r="Q37" s="32">
        <v>23.93</v>
      </c>
      <c r="R37" s="32">
        <v>1.18</v>
      </c>
      <c r="S37" s="32">
        <v>0.06</v>
      </c>
      <c r="T37" s="32">
        <v>0.1</v>
      </c>
      <c r="U37" s="32">
        <v>0</v>
      </c>
      <c r="V37" s="32">
        <v>0</v>
      </c>
      <c r="W37" s="32">
        <v>0</v>
      </c>
      <c r="X37" s="32">
        <v>4</v>
      </c>
      <c r="Y37" s="32">
        <v>0.21</v>
      </c>
      <c r="Z37" s="32">
        <v>18.940000000000001</v>
      </c>
      <c r="AA37" s="32">
        <v>0.54</v>
      </c>
      <c r="AB37" s="32">
        <v>26.38</v>
      </c>
      <c r="AC37" s="32">
        <v>35</v>
      </c>
      <c r="AD37" s="32">
        <v>13.97</v>
      </c>
      <c r="AE37" s="32">
        <v>0</v>
      </c>
      <c r="AF37" s="32">
        <v>20.79</v>
      </c>
      <c r="AG37" s="32">
        <v>1.2</v>
      </c>
      <c r="AH37" s="32">
        <v>67.459999999999994</v>
      </c>
      <c r="AI37" s="32">
        <v>0.18</v>
      </c>
      <c r="AJ37" s="32">
        <v>158.51</v>
      </c>
      <c r="AK37" s="32">
        <v>30.47</v>
      </c>
      <c r="AL37" s="32">
        <v>2.2799999999999998</v>
      </c>
      <c r="AM37" s="32">
        <v>1</v>
      </c>
      <c r="AN37" s="32">
        <v>0</v>
      </c>
      <c r="AO37" s="32">
        <v>0.37</v>
      </c>
      <c r="AP37" s="32">
        <v>1</v>
      </c>
      <c r="AQ37" s="32">
        <v>0.59</v>
      </c>
      <c r="AR37" s="32">
        <v>0</v>
      </c>
      <c r="AS37" s="32">
        <v>0.29856972599999998</v>
      </c>
      <c r="AT37" s="32">
        <v>1.787243549</v>
      </c>
      <c r="AU37" s="32">
        <v>4</v>
      </c>
      <c r="AV37" s="32">
        <v>9.1563909999999998E-3</v>
      </c>
      <c r="AW37" s="32">
        <v>0.66666666699999999</v>
      </c>
      <c r="AX37" s="32">
        <v>2.87</v>
      </c>
      <c r="AY37" s="32">
        <v>18.87</v>
      </c>
      <c r="AZ37" s="32">
        <v>57</v>
      </c>
      <c r="BA37" s="32">
        <v>7.0000000000000007E-2</v>
      </c>
      <c r="BB37" s="32">
        <v>0.33</v>
      </c>
      <c r="BC37" s="32">
        <v>0.18</v>
      </c>
      <c r="BD37" s="32">
        <v>0.2</v>
      </c>
    </row>
    <row r="38" spans="1:56" x14ac:dyDescent="0.3">
      <c r="A38" s="32">
        <v>87011</v>
      </c>
      <c r="B38" s="32" t="s">
        <v>29</v>
      </c>
      <c r="C38" s="32" t="s">
        <v>5</v>
      </c>
      <c r="D38" s="32">
        <v>76358</v>
      </c>
      <c r="E38" s="32">
        <v>3</v>
      </c>
      <c r="F38" s="32" t="s">
        <v>6</v>
      </c>
      <c r="G38" s="32">
        <v>100</v>
      </c>
      <c r="H38" s="32">
        <v>0.02</v>
      </c>
      <c r="I38" s="32">
        <v>201</v>
      </c>
      <c r="J38" s="32">
        <v>4.54</v>
      </c>
      <c r="K38" s="32">
        <v>68.27</v>
      </c>
      <c r="L38" s="32">
        <v>39.590000000000003</v>
      </c>
      <c r="M38" s="32">
        <v>2658</v>
      </c>
      <c r="N38" s="32">
        <v>0.01</v>
      </c>
      <c r="O38" s="32">
        <v>66.83</v>
      </c>
      <c r="P38" s="32">
        <v>1.2</v>
      </c>
      <c r="Q38" s="32">
        <v>27.76</v>
      </c>
      <c r="R38" s="32">
        <v>1.82</v>
      </c>
      <c r="S38" s="32">
        <v>7.0000000000000007E-2</v>
      </c>
      <c r="T38" s="32">
        <v>0.21</v>
      </c>
      <c r="U38" s="32">
        <v>0</v>
      </c>
      <c r="V38" s="32">
        <v>1</v>
      </c>
      <c r="W38" s="32">
        <v>0</v>
      </c>
      <c r="X38" s="32">
        <v>4</v>
      </c>
      <c r="Y38" s="32">
        <v>23.36</v>
      </c>
      <c r="Z38" s="32">
        <v>16.64</v>
      </c>
      <c r="AA38" s="32">
        <v>1.61</v>
      </c>
      <c r="AB38" s="32">
        <v>28.89</v>
      </c>
      <c r="AC38" s="32">
        <v>104</v>
      </c>
      <c r="AD38" s="32">
        <v>37.57</v>
      </c>
      <c r="AE38" s="32">
        <v>1</v>
      </c>
      <c r="AF38" s="32">
        <v>24.5</v>
      </c>
      <c r="AG38" s="32">
        <v>0.95</v>
      </c>
      <c r="AH38" s="32">
        <v>44.23</v>
      </c>
      <c r="AI38" s="32">
        <v>0.49</v>
      </c>
      <c r="AJ38" s="32">
        <v>128.11000000000001</v>
      </c>
      <c r="AK38" s="32">
        <v>31.9</v>
      </c>
      <c r="AL38" s="32">
        <v>1.41</v>
      </c>
      <c r="AM38" s="32">
        <v>1</v>
      </c>
      <c r="AN38" s="32">
        <v>2</v>
      </c>
      <c r="AO38" s="32">
        <v>0.13</v>
      </c>
      <c r="AP38" s="32">
        <v>1</v>
      </c>
      <c r="AQ38" s="32">
        <v>0.36</v>
      </c>
      <c r="AR38" s="32">
        <v>0</v>
      </c>
      <c r="AS38" s="32">
        <v>0.31915965200000002</v>
      </c>
      <c r="AT38" s="32">
        <v>2.2656434170000002</v>
      </c>
      <c r="AU38" s="32">
        <v>13</v>
      </c>
      <c r="AV38" s="32">
        <v>1.0925229999999999E-2</v>
      </c>
      <c r="AW38" s="32">
        <v>0.125</v>
      </c>
      <c r="AX38" s="32">
        <v>4.3600000000000003</v>
      </c>
      <c r="AY38" s="32">
        <v>21.7</v>
      </c>
      <c r="AZ38" s="32">
        <v>193</v>
      </c>
      <c r="BA38" s="32">
        <v>0.17</v>
      </c>
      <c r="BB38" s="32">
        <v>0.82</v>
      </c>
      <c r="BC38" s="32">
        <v>0.28000000000000003</v>
      </c>
      <c r="BD38" s="32">
        <v>0.4</v>
      </c>
    </row>
    <row r="39" spans="1:56" x14ac:dyDescent="0.3">
      <c r="A39" s="32">
        <v>87015</v>
      </c>
      <c r="B39" s="32" t="s">
        <v>223</v>
      </c>
      <c r="C39" s="32" t="s">
        <v>5</v>
      </c>
      <c r="D39" s="32">
        <v>486855</v>
      </c>
      <c r="E39" s="32">
        <v>1</v>
      </c>
      <c r="F39" s="32" t="s">
        <v>197</v>
      </c>
      <c r="G39" s="32">
        <v>0</v>
      </c>
      <c r="H39" s="32">
        <v>-0.03</v>
      </c>
      <c r="I39" s="32">
        <v>2537</v>
      </c>
      <c r="J39" s="32">
        <v>0.97</v>
      </c>
      <c r="K39" s="32">
        <v>66.72</v>
      </c>
      <c r="L39" s="32">
        <v>40.549999999999997</v>
      </c>
      <c r="M39" s="32">
        <v>3601</v>
      </c>
      <c r="N39" s="32">
        <v>0.08</v>
      </c>
      <c r="O39" s="32">
        <v>52.92</v>
      </c>
      <c r="P39" s="32">
        <v>1.34</v>
      </c>
      <c r="Q39" s="32">
        <v>17.850000000000001</v>
      </c>
      <c r="R39" s="32">
        <v>6.98</v>
      </c>
      <c r="S39" s="32">
        <v>0.19</v>
      </c>
      <c r="T39" s="32">
        <v>0.5</v>
      </c>
      <c r="U39" s="32">
        <v>2</v>
      </c>
      <c r="V39" s="32">
        <v>1</v>
      </c>
      <c r="W39" s="32">
        <v>5</v>
      </c>
      <c r="X39" s="32">
        <v>14</v>
      </c>
      <c r="Y39" s="32">
        <v>0.97</v>
      </c>
      <c r="Z39" s="32">
        <v>15.95</v>
      </c>
      <c r="AA39" s="32">
        <v>11.77</v>
      </c>
      <c r="AB39" s="32">
        <v>15.94</v>
      </c>
      <c r="AC39" s="32">
        <v>470</v>
      </c>
      <c r="AD39" s="32">
        <v>28.54</v>
      </c>
      <c r="AE39" s="32">
        <v>12</v>
      </c>
      <c r="AF39" s="32">
        <v>30.94</v>
      </c>
      <c r="AG39" s="32">
        <v>0.77</v>
      </c>
      <c r="AH39" s="32">
        <v>27.14</v>
      </c>
      <c r="AI39" s="32">
        <v>1.29</v>
      </c>
      <c r="AJ39" s="32">
        <v>281.05</v>
      </c>
      <c r="AK39" s="32">
        <v>24.39</v>
      </c>
      <c r="AL39" s="32">
        <v>1.69</v>
      </c>
      <c r="AM39" s="32">
        <v>9</v>
      </c>
      <c r="AN39" s="32">
        <v>30</v>
      </c>
      <c r="AO39" s="32">
        <v>0.18</v>
      </c>
      <c r="AP39" s="32">
        <v>10</v>
      </c>
      <c r="AQ39" s="32">
        <v>0.56000000000000005</v>
      </c>
      <c r="AR39" s="32">
        <v>0</v>
      </c>
      <c r="AS39" s="32">
        <v>0.22118842599999999</v>
      </c>
      <c r="AT39" s="32">
        <v>1.4932577460000001</v>
      </c>
      <c r="AU39" s="32">
        <v>46</v>
      </c>
      <c r="AV39" s="32">
        <v>3.0021015000000002E-2</v>
      </c>
      <c r="AW39" s="32">
        <v>0</v>
      </c>
      <c r="AX39" s="32">
        <v>4.4400000000000004</v>
      </c>
      <c r="AY39" s="32">
        <v>14.15</v>
      </c>
      <c r="AZ39" s="32">
        <v>379</v>
      </c>
      <c r="BA39" s="32">
        <v>0.05</v>
      </c>
      <c r="BB39" s="32">
        <v>1.08</v>
      </c>
      <c r="BC39" s="32">
        <v>1.51</v>
      </c>
      <c r="BD39" s="32">
        <v>0.625</v>
      </c>
    </row>
    <row r="40" spans="1:56" x14ac:dyDescent="0.3">
      <c r="A40" s="32">
        <v>87017</v>
      </c>
      <c r="B40" s="32" t="s">
        <v>66</v>
      </c>
      <c r="C40" s="32" t="s">
        <v>5</v>
      </c>
      <c r="D40" s="32">
        <v>101854</v>
      </c>
      <c r="E40" s="32">
        <v>3</v>
      </c>
      <c r="F40" s="32" t="s">
        <v>6</v>
      </c>
      <c r="G40" s="32">
        <v>64</v>
      </c>
      <c r="H40" s="32">
        <v>0.06</v>
      </c>
      <c r="I40" s="32">
        <v>399</v>
      </c>
      <c r="J40" s="32">
        <v>3.76</v>
      </c>
      <c r="K40" s="32">
        <v>70.39</v>
      </c>
      <c r="L40" s="32">
        <v>39.130000000000003</v>
      </c>
      <c r="M40" s="32">
        <v>14141</v>
      </c>
      <c r="N40" s="32">
        <v>0.02</v>
      </c>
      <c r="O40" s="32">
        <v>59.73</v>
      </c>
      <c r="P40" s="32">
        <v>2.54</v>
      </c>
      <c r="Q40" s="32">
        <v>29.44</v>
      </c>
      <c r="R40" s="32">
        <v>3.05</v>
      </c>
      <c r="S40" s="32">
        <v>0.12</v>
      </c>
      <c r="T40" s="32">
        <v>0.22</v>
      </c>
      <c r="U40" s="32">
        <v>0</v>
      </c>
      <c r="V40" s="32">
        <v>1</v>
      </c>
      <c r="W40" s="32">
        <v>2</v>
      </c>
      <c r="X40" s="32">
        <v>9</v>
      </c>
      <c r="Y40" s="32">
        <v>0.71</v>
      </c>
      <c r="Z40" s="32">
        <v>16.02</v>
      </c>
      <c r="AA40" s="32">
        <v>2.5499999999999998</v>
      </c>
      <c r="AB40" s="32">
        <v>22.41</v>
      </c>
      <c r="AC40" s="32">
        <v>139</v>
      </c>
      <c r="AD40" s="32">
        <v>22.94</v>
      </c>
      <c r="AE40" s="32">
        <v>0.5</v>
      </c>
      <c r="AF40" s="32">
        <v>81.87</v>
      </c>
      <c r="AG40" s="32">
        <v>0.96</v>
      </c>
      <c r="AH40" s="32">
        <v>68.650000000000006</v>
      </c>
      <c r="AI40" s="32">
        <v>0.61</v>
      </c>
      <c r="AJ40" s="32">
        <v>109.2</v>
      </c>
      <c r="AK40" s="32">
        <v>30.95</v>
      </c>
      <c r="AL40" s="32">
        <v>0.39</v>
      </c>
      <c r="AM40" s="32">
        <v>1</v>
      </c>
      <c r="AN40" s="32">
        <v>0</v>
      </c>
      <c r="AO40" s="32">
        <v>0.1</v>
      </c>
      <c r="AP40" s="32">
        <v>2</v>
      </c>
      <c r="AQ40" s="32">
        <v>0.02</v>
      </c>
      <c r="AR40" s="32">
        <v>0.63</v>
      </c>
      <c r="AS40" s="32">
        <v>0.192117432</v>
      </c>
      <c r="AT40" s="32">
        <v>1.8457792529999999</v>
      </c>
      <c r="AU40" s="32">
        <v>12</v>
      </c>
      <c r="AV40" s="32">
        <v>3.2350087E-2</v>
      </c>
      <c r="AW40" s="32">
        <v>0</v>
      </c>
      <c r="AX40" s="32">
        <v>4.33</v>
      </c>
      <c r="AY40" s="32">
        <v>18.350000000000001</v>
      </c>
      <c r="AZ40" s="32">
        <v>66</v>
      </c>
      <c r="BA40" s="32">
        <v>0.06</v>
      </c>
      <c r="BB40" s="32">
        <v>1.1100000000000001</v>
      </c>
      <c r="BC40" s="32">
        <v>0.21</v>
      </c>
      <c r="BD40" s="32">
        <v>0.67272727300000001</v>
      </c>
    </row>
    <row r="41" spans="1:56" x14ac:dyDescent="0.3">
      <c r="A41" s="32">
        <v>87032</v>
      </c>
      <c r="B41" s="32" t="s">
        <v>115</v>
      </c>
      <c r="C41" s="32" t="s">
        <v>5</v>
      </c>
      <c r="D41" s="32">
        <v>65002</v>
      </c>
      <c r="E41" s="32">
        <v>3</v>
      </c>
      <c r="F41" s="32" t="s">
        <v>6</v>
      </c>
      <c r="G41" s="32">
        <v>100</v>
      </c>
      <c r="H41" s="32">
        <v>0</v>
      </c>
      <c r="I41" s="32">
        <v>194</v>
      </c>
      <c r="J41" s="32">
        <v>4.0599999999999996</v>
      </c>
      <c r="K41" s="32">
        <v>73.86</v>
      </c>
      <c r="L41" s="32">
        <v>34.82</v>
      </c>
      <c r="M41" s="32">
        <v>340</v>
      </c>
      <c r="N41" s="32">
        <v>0.01</v>
      </c>
      <c r="O41" s="32">
        <v>57.48</v>
      </c>
      <c r="P41" s="32">
        <v>3.04</v>
      </c>
      <c r="Q41" s="32">
        <v>22.57</v>
      </c>
      <c r="R41" s="32">
        <v>1.43</v>
      </c>
      <c r="S41" s="32">
        <v>0.04</v>
      </c>
      <c r="T41" s="32">
        <v>0.12</v>
      </c>
      <c r="U41" s="32">
        <v>0</v>
      </c>
      <c r="V41" s="32">
        <v>0</v>
      </c>
      <c r="W41" s="32">
        <v>0</v>
      </c>
      <c r="X41" s="32">
        <v>3</v>
      </c>
      <c r="Y41" s="32">
        <v>2.81</v>
      </c>
      <c r="Z41" s="32">
        <v>18.62</v>
      </c>
      <c r="AA41" s="32">
        <v>1.22</v>
      </c>
      <c r="AB41" s="32">
        <v>29.15</v>
      </c>
      <c r="AC41" s="32">
        <v>78</v>
      </c>
      <c r="AD41" s="32">
        <v>27.1</v>
      </c>
      <c r="AE41" s="32">
        <v>0</v>
      </c>
      <c r="AF41" s="32">
        <v>32.159999999999997</v>
      </c>
      <c r="AG41" s="32">
        <v>1.08</v>
      </c>
      <c r="AH41" s="32">
        <v>57.78</v>
      </c>
      <c r="AI41" s="32">
        <v>0.61</v>
      </c>
      <c r="AJ41" s="32">
        <v>150.58000000000001</v>
      </c>
      <c r="AK41" s="32">
        <v>32.64</v>
      </c>
      <c r="AL41" s="32">
        <v>3.99</v>
      </c>
      <c r="AM41" s="32">
        <v>1</v>
      </c>
      <c r="AN41" s="32">
        <v>0</v>
      </c>
      <c r="AO41" s="32">
        <v>0.15</v>
      </c>
      <c r="AP41" s="32">
        <v>1</v>
      </c>
      <c r="AQ41" s="32">
        <v>7.0000000000000007E-2</v>
      </c>
      <c r="AR41" s="32">
        <v>0</v>
      </c>
      <c r="AS41" s="32">
        <v>0.26600985199999999</v>
      </c>
      <c r="AT41" s="32">
        <v>1.7691763330000001</v>
      </c>
      <c r="AU41" s="32">
        <v>7</v>
      </c>
      <c r="AV41" s="32">
        <v>8.5425229999999998E-3</v>
      </c>
      <c r="AW41" s="32">
        <v>0.28571428599999998</v>
      </c>
      <c r="AX41" s="32">
        <v>3.48</v>
      </c>
      <c r="AY41" s="32">
        <v>22.83</v>
      </c>
      <c r="AZ41" s="32">
        <v>90</v>
      </c>
      <c r="BA41" s="32">
        <v>0.15</v>
      </c>
      <c r="BB41" s="32">
        <v>0.85</v>
      </c>
      <c r="BC41" s="32">
        <v>0.12</v>
      </c>
      <c r="BD41" s="32">
        <v>0.34285714299999998</v>
      </c>
    </row>
    <row r="42" spans="1:56" x14ac:dyDescent="0.3">
      <c r="A42" s="32">
        <v>87038</v>
      </c>
      <c r="B42" s="32" t="s">
        <v>133</v>
      </c>
      <c r="C42" s="32" t="s">
        <v>5</v>
      </c>
      <c r="D42" s="32">
        <v>14115</v>
      </c>
      <c r="E42" s="32">
        <v>3</v>
      </c>
      <c r="F42" s="32" t="s">
        <v>6</v>
      </c>
      <c r="G42" s="32">
        <v>100</v>
      </c>
      <c r="H42" s="32">
        <v>-0.01</v>
      </c>
      <c r="I42" s="32">
        <v>41</v>
      </c>
      <c r="J42" s="32">
        <v>5.89</v>
      </c>
      <c r="K42" s="32">
        <v>72.760000000000005</v>
      </c>
      <c r="L42" s="32">
        <v>41.06</v>
      </c>
      <c r="M42" s="32">
        <v>1497</v>
      </c>
      <c r="N42" s="32">
        <v>0</v>
      </c>
      <c r="O42" s="32">
        <v>68.760000000000005</v>
      </c>
      <c r="P42" s="32">
        <v>2.21</v>
      </c>
      <c r="Q42" s="32">
        <v>33.61</v>
      </c>
      <c r="R42" s="32">
        <v>1</v>
      </c>
      <c r="S42" s="32">
        <v>0.11</v>
      </c>
      <c r="T42" s="32">
        <v>0.13</v>
      </c>
      <c r="U42" s="32">
        <v>0</v>
      </c>
      <c r="V42" s="32">
        <v>0</v>
      </c>
      <c r="W42" s="32">
        <v>0</v>
      </c>
      <c r="X42" s="32">
        <v>5</v>
      </c>
      <c r="Y42" s="32">
        <v>0.48</v>
      </c>
      <c r="Z42" s="32">
        <v>15.42</v>
      </c>
      <c r="AA42" s="32">
        <v>0.24</v>
      </c>
      <c r="AB42" s="32">
        <v>24.83</v>
      </c>
      <c r="AC42" s="32">
        <v>24</v>
      </c>
      <c r="AD42" s="32">
        <v>32.43</v>
      </c>
      <c r="AE42" s="32">
        <v>0</v>
      </c>
      <c r="AF42" s="32">
        <v>30.93</v>
      </c>
      <c r="AG42" s="32">
        <v>1.44</v>
      </c>
      <c r="AH42" s="32">
        <v>93.75</v>
      </c>
      <c r="AI42" s="32">
        <v>0.53</v>
      </c>
      <c r="AJ42" s="32">
        <v>57.25</v>
      </c>
      <c r="AK42" s="32">
        <v>35.450000000000003</v>
      </c>
      <c r="AL42" s="32">
        <v>0</v>
      </c>
      <c r="AM42" s="32">
        <v>0</v>
      </c>
      <c r="AN42" s="32">
        <v>1</v>
      </c>
      <c r="AO42" s="32">
        <v>0</v>
      </c>
      <c r="AP42" s="32">
        <v>0</v>
      </c>
      <c r="AQ42" s="32">
        <v>0</v>
      </c>
      <c r="AR42" s="32">
        <v>0</v>
      </c>
      <c r="AS42" s="32">
        <v>0.27637384700000001</v>
      </c>
      <c r="AT42" s="32">
        <v>3.2589443849999999</v>
      </c>
      <c r="AU42" s="32">
        <v>3</v>
      </c>
      <c r="AV42" s="32">
        <v>6.2000120000000004E-3</v>
      </c>
      <c r="AW42" s="32">
        <v>0</v>
      </c>
      <c r="AX42" s="32">
        <v>3.33</v>
      </c>
      <c r="AY42" s="32">
        <v>16.600000000000001</v>
      </c>
      <c r="AZ42" s="32">
        <v>83</v>
      </c>
      <c r="BA42" s="32">
        <v>0.14000000000000001</v>
      </c>
      <c r="BB42" s="32">
        <v>0.7</v>
      </c>
      <c r="BC42" s="32">
        <v>0.26</v>
      </c>
      <c r="BD42" s="32">
        <v>0.8</v>
      </c>
    </row>
    <row r="43" spans="1:56" x14ac:dyDescent="0.3">
      <c r="A43" s="32">
        <v>88003</v>
      </c>
      <c r="B43" s="32" t="s">
        <v>52</v>
      </c>
      <c r="C43" s="32" t="s">
        <v>5</v>
      </c>
      <c r="D43" s="32">
        <v>118767</v>
      </c>
      <c r="E43" s="32">
        <v>3</v>
      </c>
      <c r="F43" s="32" t="s">
        <v>6</v>
      </c>
      <c r="G43" s="32">
        <v>100</v>
      </c>
      <c r="H43" s="32">
        <v>0.02</v>
      </c>
      <c r="I43" s="32">
        <v>178</v>
      </c>
      <c r="J43" s="32">
        <v>9.31</v>
      </c>
      <c r="K43" s="32">
        <v>72.260000000000005</v>
      </c>
      <c r="L43" s="32">
        <v>39.71</v>
      </c>
      <c r="M43" s="32">
        <v>1966</v>
      </c>
      <c r="N43" s="32">
        <v>0.02</v>
      </c>
      <c r="O43" s="32">
        <v>44.11</v>
      </c>
      <c r="P43" s="32">
        <v>2.81</v>
      </c>
      <c r="Q43" s="32">
        <v>32.74</v>
      </c>
      <c r="R43" s="32">
        <v>2.72</v>
      </c>
      <c r="S43" s="32">
        <v>0.06</v>
      </c>
      <c r="T43" s="32">
        <v>0.1</v>
      </c>
      <c r="U43" s="32">
        <v>1</v>
      </c>
      <c r="V43" s="32">
        <v>1</v>
      </c>
      <c r="W43" s="32">
        <v>0</v>
      </c>
      <c r="X43" s="32">
        <v>5</v>
      </c>
      <c r="Y43" s="32">
        <v>3.47</v>
      </c>
      <c r="Z43" s="32">
        <v>17.190000000000001</v>
      </c>
      <c r="AA43" s="32">
        <v>1.97</v>
      </c>
      <c r="AB43" s="32">
        <v>29.49</v>
      </c>
      <c r="AC43" s="32">
        <v>108</v>
      </c>
      <c r="AD43" s="32">
        <v>17.64</v>
      </c>
      <c r="AE43" s="32">
        <v>0.5</v>
      </c>
      <c r="AF43" s="32">
        <v>17.21</v>
      </c>
      <c r="AG43" s="32">
        <v>0.82</v>
      </c>
      <c r="AH43" s="32">
        <v>68.94</v>
      </c>
      <c r="AI43" s="32">
        <v>0.52</v>
      </c>
      <c r="AJ43" s="32">
        <v>133.49</v>
      </c>
      <c r="AK43" s="32">
        <v>28.82</v>
      </c>
      <c r="AL43" s="32">
        <v>1.61</v>
      </c>
      <c r="AM43" s="32">
        <v>2</v>
      </c>
      <c r="AN43" s="32">
        <v>0</v>
      </c>
      <c r="AO43" s="32">
        <v>0.17</v>
      </c>
      <c r="AP43" s="32">
        <v>2</v>
      </c>
      <c r="AQ43" s="32">
        <v>0.16</v>
      </c>
      <c r="AR43" s="32">
        <v>1.64</v>
      </c>
      <c r="AS43" s="32">
        <v>0.21804742799999999</v>
      </c>
      <c r="AT43" s="32">
        <v>1.515572508</v>
      </c>
      <c r="AU43" s="32">
        <v>8</v>
      </c>
      <c r="AV43" s="32">
        <v>1.0437505E-2</v>
      </c>
      <c r="AW43" s="32">
        <v>0.66666666699999999</v>
      </c>
      <c r="AX43" s="32">
        <v>3.66</v>
      </c>
      <c r="AY43" s="32">
        <v>17.78</v>
      </c>
      <c r="AZ43" s="32">
        <v>150</v>
      </c>
      <c r="BA43" s="32">
        <v>0.1</v>
      </c>
      <c r="BB43" s="32">
        <v>0.53</v>
      </c>
      <c r="BC43" s="32">
        <v>0.28000000000000003</v>
      </c>
      <c r="BD43" s="32">
        <v>0.3</v>
      </c>
    </row>
    <row r="44" spans="1:56" x14ac:dyDescent="0.3">
      <c r="A44" s="32">
        <v>88006</v>
      </c>
      <c r="B44" s="32" t="s">
        <v>100</v>
      </c>
      <c r="C44" s="32" t="s">
        <v>5</v>
      </c>
      <c r="D44" s="32">
        <v>117323</v>
      </c>
      <c r="E44" s="32">
        <v>3</v>
      </c>
      <c r="F44" s="32" t="s">
        <v>6</v>
      </c>
      <c r="G44" s="32">
        <v>100</v>
      </c>
      <c r="H44" s="32">
        <v>0</v>
      </c>
      <c r="I44" s="32">
        <v>433</v>
      </c>
      <c r="J44" s="32">
        <v>13.63</v>
      </c>
      <c r="K44" s="32">
        <v>62.29</v>
      </c>
      <c r="L44" s="32">
        <v>39.729999999999997</v>
      </c>
      <c r="M44" s="32">
        <v>12107</v>
      </c>
      <c r="N44" s="32">
        <v>0.03</v>
      </c>
      <c r="O44" s="32">
        <v>52.18</v>
      </c>
      <c r="P44" s="32">
        <v>1.59</v>
      </c>
      <c r="Q44" s="32">
        <v>44.23</v>
      </c>
      <c r="R44" s="32">
        <v>3.15</v>
      </c>
      <c r="S44" s="32">
        <v>0.09</v>
      </c>
      <c r="T44" s="32">
        <v>0.08</v>
      </c>
      <c r="U44" s="32">
        <v>1</v>
      </c>
      <c r="V44" s="32">
        <v>1</v>
      </c>
      <c r="W44" s="32">
        <v>0</v>
      </c>
      <c r="X44" s="32">
        <v>6</v>
      </c>
      <c r="Y44" s="32">
        <v>4.1900000000000004</v>
      </c>
      <c r="Z44" s="32">
        <v>16.71</v>
      </c>
      <c r="AA44" s="32">
        <v>2.4</v>
      </c>
      <c r="AB44" s="32">
        <v>23.78</v>
      </c>
      <c r="AC44" s="32">
        <v>146</v>
      </c>
      <c r="AD44" s="32">
        <v>24.92</v>
      </c>
      <c r="AE44" s="32">
        <v>1</v>
      </c>
      <c r="AF44" s="32">
        <v>11.97</v>
      </c>
      <c r="AG44" s="32">
        <v>0.9</v>
      </c>
      <c r="AH44" s="32">
        <v>62.33</v>
      </c>
      <c r="AI44" s="32">
        <v>0.55000000000000004</v>
      </c>
      <c r="AJ44" s="32">
        <v>190.31</v>
      </c>
      <c r="AK44" s="32">
        <v>28.73</v>
      </c>
      <c r="AL44" s="32">
        <v>2.84</v>
      </c>
      <c r="AM44" s="32">
        <v>2</v>
      </c>
      <c r="AN44" s="32">
        <v>1</v>
      </c>
      <c r="AO44" s="32">
        <v>0.17</v>
      </c>
      <c r="AP44" s="32">
        <v>2</v>
      </c>
      <c r="AQ44" s="32">
        <v>0.41</v>
      </c>
      <c r="AR44" s="32">
        <v>1.39</v>
      </c>
      <c r="AS44" s="32">
        <v>0.20545419600000001</v>
      </c>
      <c r="AT44" s="32">
        <v>1.6194608049999999</v>
      </c>
      <c r="AU44" s="32">
        <v>5</v>
      </c>
      <c r="AV44" s="32">
        <v>7.1818439999999997E-3</v>
      </c>
      <c r="AW44" s="32">
        <v>0</v>
      </c>
      <c r="AX44" s="32">
        <v>4.09</v>
      </c>
      <c r="AY44" s="32">
        <v>16</v>
      </c>
      <c r="AZ44" s="32">
        <v>177</v>
      </c>
      <c r="BA44" s="32">
        <v>0.06</v>
      </c>
      <c r="BB44" s="32">
        <v>0.62</v>
      </c>
      <c r="BC44" s="32">
        <v>0.33</v>
      </c>
      <c r="BD44" s="32">
        <v>0.7</v>
      </c>
    </row>
    <row r="45" spans="1:56" x14ac:dyDescent="0.3">
      <c r="A45" s="32">
        <v>88009</v>
      </c>
      <c r="B45" s="32" t="s">
        <v>224</v>
      </c>
      <c r="C45" s="32" t="s">
        <v>5</v>
      </c>
      <c r="D45" s="32">
        <v>84136</v>
      </c>
      <c r="E45" s="32">
        <v>2</v>
      </c>
      <c r="F45" s="32" t="s">
        <v>197</v>
      </c>
      <c r="G45" s="32">
        <v>50</v>
      </c>
      <c r="H45" s="32">
        <v>0.16</v>
      </c>
      <c r="I45" s="32">
        <v>193</v>
      </c>
      <c r="J45" s="32">
        <v>7.37</v>
      </c>
      <c r="K45" s="32">
        <v>58.96</v>
      </c>
      <c r="L45" s="32">
        <v>41.66</v>
      </c>
      <c r="M45" s="32">
        <v>8794</v>
      </c>
      <c r="N45" s="32">
        <v>0.02</v>
      </c>
      <c r="O45" s="32">
        <v>51.73</v>
      </c>
      <c r="P45" s="32">
        <v>4.67</v>
      </c>
      <c r="Q45" s="32">
        <v>35.33</v>
      </c>
      <c r="R45" s="32">
        <v>2.93</v>
      </c>
      <c r="S45" s="32">
        <v>0.09</v>
      </c>
      <c r="T45" s="32">
        <v>0.1</v>
      </c>
      <c r="U45" s="32">
        <v>0</v>
      </c>
      <c r="V45" s="32">
        <v>1</v>
      </c>
      <c r="W45" s="32">
        <v>0</v>
      </c>
      <c r="X45" s="32">
        <v>4</v>
      </c>
      <c r="Y45" s="32">
        <v>0</v>
      </c>
      <c r="Z45" s="32">
        <v>14.31</v>
      </c>
      <c r="AA45" s="32">
        <v>1.58</v>
      </c>
      <c r="AB45" s="32">
        <v>24.29</v>
      </c>
      <c r="AC45" s="32">
        <v>82</v>
      </c>
      <c r="AD45" s="32">
        <v>24.45</v>
      </c>
      <c r="AE45" s="32">
        <v>0.5</v>
      </c>
      <c r="AF45" s="32">
        <v>8.73</v>
      </c>
      <c r="AG45" s="32">
        <v>1.18</v>
      </c>
      <c r="AH45" s="32">
        <v>67.98</v>
      </c>
      <c r="AI45" s="32">
        <v>0.56000000000000005</v>
      </c>
      <c r="AJ45" s="32">
        <v>231.38</v>
      </c>
      <c r="AK45" s="32">
        <v>29.5</v>
      </c>
      <c r="AL45" s="32">
        <v>2.08</v>
      </c>
      <c r="AM45" s="32">
        <v>3</v>
      </c>
      <c r="AN45" s="32">
        <v>3</v>
      </c>
      <c r="AO45" s="32">
        <v>0.36</v>
      </c>
      <c r="AP45" s="32">
        <v>1</v>
      </c>
      <c r="AQ45" s="32">
        <v>0.92</v>
      </c>
      <c r="AR45" s="32">
        <v>0</v>
      </c>
      <c r="AS45" s="32">
        <v>0.22476128000000001</v>
      </c>
      <c r="AT45" s="32">
        <v>2.246363031</v>
      </c>
      <c r="AU45" s="32">
        <v>25</v>
      </c>
      <c r="AV45" s="32">
        <v>4.13993E-3</v>
      </c>
      <c r="AW45" s="32">
        <v>0</v>
      </c>
      <c r="AX45" s="32">
        <v>7.7</v>
      </c>
      <c r="AY45" s="32">
        <v>12.15</v>
      </c>
      <c r="AZ45" s="32">
        <v>153</v>
      </c>
      <c r="BA45" s="32">
        <v>0.02</v>
      </c>
      <c r="BB45" s="32">
        <v>0.67</v>
      </c>
      <c r="BC45" s="32">
        <v>0.32</v>
      </c>
      <c r="BD45" s="32">
        <v>0.9</v>
      </c>
    </row>
    <row r="46" spans="1:56" x14ac:dyDescent="0.3">
      <c r="A46" s="32">
        <v>89001</v>
      </c>
      <c r="B46" s="32" t="s">
        <v>19</v>
      </c>
      <c r="C46" s="32" t="s">
        <v>5</v>
      </c>
      <c r="D46" s="32">
        <v>74051</v>
      </c>
      <c r="E46" s="32">
        <v>3</v>
      </c>
      <c r="F46" s="32" t="s">
        <v>6</v>
      </c>
      <c r="G46" s="32">
        <v>83</v>
      </c>
      <c r="H46" s="32">
        <v>0.05</v>
      </c>
      <c r="I46" s="32">
        <v>146</v>
      </c>
      <c r="J46" s="32">
        <v>8</v>
      </c>
      <c r="K46" s="32">
        <v>75.06</v>
      </c>
      <c r="L46" s="32">
        <v>39.840000000000003</v>
      </c>
      <c r="M46" s="32">
        <v>6945</v>
      </c>
      <c r="N46" s="32">
        <v>0.01</v>
      </c>
      <c r="O46" s="32">
        <v>39.369999999999997</v>
      </c>
      <c r="P46" s="32">
        <v>1.1499999999999999</v>
      </c>
      <c r="Q46" s="32">
        <v>26.39</v>
      </c>
      <c r="R46" s="32">
        <v>3.61</v>
      </c>
      <c r="S46" s="32">
        <v>0.1</v>
      </c>
      <c r="T46" s="32">
        <v>0.19</v>
      </c>
      <c r="U46" s="32">
        <v>1</v>
      </c>
      <c r="V46" s="32">
        <v>0</v>
      </c>
      <c r="W46" s="32">
        <v>5</v>
      </c>
      <c r="X46" s="32">
        <v>5</v>
      </c>
      <c r="Y46" s="32">
        <v>0.06</v>
      </c>
      <c r="Z46" s="32">
        <v>15.82</v>
      </c>
      <c r="AA46" s="32">
        <v>1.48</v>
      </c>
      <c r="AB46" s="32">
        <v>21.83</v>
      </c>
      <c r="AC46" s="32">
        <v>72</v>
      </c>
      <c r="AD46" s="32">
        <v>17.420000000000002</v>
      </c>
      <c r="AE46" s="32">
        <v>0.5</v>
      </c>
      <c r="AF46" s="32">
        <v>37.950000000000003</v>
      </c>
      <c r="AG46" s="32">
        <v>1.07</v>
      </c>
      <c r="AH46" s="32">
        <v>82.82</v>
      </c>
      <c r="AI46" s="32">
        <v>0.6</v>
      </c>
      <c r="AJ46" s="32">
        <v>97.87</v>
      </c>
      <c r="AK46" s="32">
        <v>30.4</v>
      </c>
      <c r="AL46" s="32">
        <v>0.75</v>
      </c>
      <c r="AM46" s="32">
        <v>1</v>
      </c>
      <c r="AN46" s="32">
        <v>2</v>
      </c>
      <c r="AO46" s="32">
        <v>0.14000000000000001</v>
      </c>
      <c r="AP46" s="32">
        <v>1</v>
      </c>
      <c r="AQ46" s="32">
        <v>0.64</v>
      </c>
      <c r="AR46" s="32">
        <v>0.79</v>
      </c>
      <c r="AS46" s="32">
        <v>0.142285994</v>
      </c>
      <c r="AT46" s="32">
        <v>1.8500762989999999</v>
      </c>
      <c r="AU46" s="32">
        <v>10</v>
      </c>
      <c r="AV46" s="32">
        <v>1.3651256000000001E-2</v>
      </c>
      <c r="AW46" s="32">
        <v>0.5</v>
      </c>
      <c r="AX46" s="32">
        <v>4.6900000000000004</v>
      </c>
      <c r="AY46" s="32">
        <v>17.829999999999998</v>
      </c>
      <c r="AZ46" s="32">
        <v>154</v>
      </c>
      <c r="BA46" s="32">
        <v>0.05</v>
      </c>
      <c r="BB46" s="32">
        <v>0.73</v>
      </c>
      <c r="BC46" s="32">
        <v>0.36</v>
      </c>
      <c r="BD46" s="32">
        <v>0.4</v>
      </c>
    </row>
    <row r="47" spans="1:56" x14ac:dyDescent="0.3">
      <c r="A47" s="32">
        <v>89011</v>
      </c>
      <c r="B47" s="32" t="s">
        <v>78</v>
      </c>
      <c r="C47" s="32" t="s">
        <v>5</v>
      </c>
      <c r="D47" s="32">
        <v>54683</v>
      </c>
      <c r="E47" s="32">
        <v>3</v>
      </c>
      <c r="F47" s="32" t="s">
        <v>6</v>
      </c>
      <c r="G47" s="32">
        <v>100</v>
      </c>
      <c r="H47" s="32">
        <v>0.01</v>
      </c>
      <c r="I47" s="32">
        <v>133</v>
      </c>
      <c r="J47" s="32">
        <v>1.21</v>
      </c>
      <c r="K47" s="32">
        <v>72.5</v>
      </c>
      <c r="L47" s="32">
        <v>35.76</v>
      </c>
      <c r="M47" s="32">
        <v>0</v>
      </c>
      <c r="N47" s="32">
        <v>0.01</v>
      </c>
      <c r="O47" s="32">
        <v>61.38</v>
      </c>
      <c r="P47" s="32">
        <v>4.54</v>
      </c>
      <c r="Q47" s="32">
        <v>21.69</v>
      </c>
      <c r="R47" s="32">
        <v>2.12</v>
      </c>
      <c r="S47" s="32">
        <v>7.0000000000000007E-2</v>
      </c>
      <c r="T47" s="32">
        <v>0.18</v>
      </c>
      <c r="U47" s="32">
        <v>0</v>
      </c>
      <c r="V47" s="32">
        <v>0</v>
      </c>
      <c r="W47" s="32">
        <v>2</v>
      </c>
      <c r="X47" s="32">
        <v>3</v>
      </c>
      <c r="Y47" s="32">
        <v>2.35</v>
      </c>
      <c r="Z47" s="32">
        <v>15.55</v>
      </c>
      <c r="AA47" s="32">
        <v>0.97</v>
      </c>
      <c r="AB47" s="32">
        <v>25.14</v>
      </c>
      <c r="AC47" s="32">
        <v>50</v>
      </c>
      <c r="AD47" s="32">
        <v>41.64</v>
      </c>
      <c r="AE47" s="32">
        <v>0</v>
      </c>
      <c r="AF47" s="32">
        <v>43.22</v>
      </c>
      <c r="AG47" s="32">
        <v>0.79</v>
      </c>
      <c r="AH47" s="32">
        <v>55.3</v>
      </c>
      <c r="AI47" s="32">
        <v>0.68</v>
      </c>
      <c r="AJ47" s="32">
        <v>205.81</v>
      </c>
      <c r="AK47" s="32">
        <v>29.63</v>
      </c>
      <c r="AL47" s="32">
        <v>2.52</v>
      </c>
      <c r="AM47" s="32">
        <v>1</v>
      </c>
      <c r="AN47" s="32">
        <v>0</v>
      </c>
      <c r="AO47" s="32">
        <v>0.18</v>
      </c>
      <c r="AP47" s="32">
        <v>1</v>
      </c>
      <c r="AQ47" s="32">
        <v>0.71</v>
      </c>
      <c r="AR47" s="32">
        <v>0</v>
      </c>
      <c r="AS47" s="32">
        <v>0.26656184500000002</v>
      </c>
      <c r="AT47" s="32">
        <v>1.6458497160000001</v>
      </c>
      <c r="AU47" s="32">
        <v>4</v>
      </c>
      <c r="AV47" s="32">
        <v>6.7085579999999999E-3</v>
      </c>
      <c r="AW47" s="32">
        <v>0.33333333300000001</v>
      </c>
      <c r="AX47" s="32">
        <v>3.93</v>
      </c>
      <c r="AY47" s="32">
        <v>24.47</v>
      </c>
      <c r="AZ47" s="32">
        <v>50</v>
      </c>
      <c r="BA47" s="32">
        <v>0.04</v>
      </c>
      <c r="BB47" s="32">
        <v>1</v>
      </c>
      <c r="BC47" s="32">
        <v>0.12</v>
      </c>
      <c r="BD47" s="32">
        <v>0.46666666699999998</v>
      </c>
    </row>
    <row r="48" spans="1:56" x14ac:dyDescent="0.3">
      <c r="A48" s="32">
        <v>89013</v>
      </c>
      <c r="B48" s="32" t="s">
        <v>110</v>
      </c>
      <c r="C48" s="32" t="s">
        <v>5</v>
      </c>
      <c r="D48" s="32">
        <v>114998</v>
      </c>
      <c r="E48" s="32">
        <v>3</v>
      </c>
      <c r="F48" s="32" t="s">
        <v>6</v>
      </c>
      <c r="G48" s="32">
        <v>100</v>
      </c>
      <c r="H48" s="32">
        <v>0.02</v>
      </c>
      <c r="I48" s="32">
        <v>198</v>
      </c>
      <c r="J48" s="32">
        <v>9.4600000000000009</v>
      </c>
      <c r="K48" s="32">
        <v>72.599999999999994</v>
      </c>
      <c r="L48" s="32">
        <v>38.92</v>
      </c>
      <c r="M48" s="32">
        <v>15401</v>
      </c>
      <c r="N48" s="32">
        <v>0.02</v>
      </c>
      <c r="O48" s="32">
        <v>52.06</v>
      </c>
      <c r="P48" s="32">
        <v>2.42</v>
      </c>
      <c r="Q48" s="32">
        <v>32.909999999999997</v>
      </c>
      <c r="R48" s="32">
        <v>2.08</v>
      </c>
      <c r="S48" s="32">
        <v>0.03</v>
      </c>
      <c r="T48" s="32">
        <v>0.16</v>
      </c>
      <c r="U48" s="32">
        <v>0</v>
      </c>
      <c r="V48" s="32">
        <v>1</v>
      </c>
      <c r="W48" s="32">
        <v>3</v>
      </c>
      <c r="X48" s="32">
        <v>4</v>
      </c>
      <c r="Y48" s="32">
        <v>0.17</v>
      </c>
      <c r="Z48" s="32">
        <v>16.97</v>
      </c>
      <c r="AA48" s="32">
        <v>2.38</v>
      </c>
      <c r="AB48" s="32">
        <v>22.04</v>
      </c>
      <c r="AC48" s="32">
        <v>127</v>
      </c>
      <c r="AD48" s="32">
        <v>22.43</v>
      </c>
      <c r="AE48" s="32">
        <v>0</v>
      </c>
      <c r="AF48" s="32">
        <v>17.899999999999999</v>
      </c>
      <c r="AG48" s="32">
        <v>1.02</v>
      </c>
      <c r="AH48" s="32">
        <v>72.650000000000006</v>
      </c>
      <c r="AI48" s="32">
        <v>0.49</v>
      </c>
      <c r="AJ48" s="32">
        <v>126.28</v>
      </c>
      <c r="AK48" s="32">
        <v>30.88</v>
      </c>
      <c r="AL48" s="32">
        <v>1.67</v>
      </c>
      <c r="AM48" s="32">
        <v>2</v>
      </c>
      <c r="AN48" s="32">
        <v>0</v>
      </c>
      <c r="AO48" s="32">
        <v>0.17</v>
      </c>
      <c r="AP48" s="32">
        <v>2</v>
      </c>
      <c r="AQ48" s="32">
        <v>0.14000000000000001</v>
      </c>
      <c r="AR48" s="32">
        <v>0</v>
      </c>
      <c r="AS48" s="32">
        <v>0.28549426700000002</v>
      </c>
      <c r="AT48" s="32">
        <v>1.730464878</v>
      </c>
      <c r="AU48" s="32">
        <v>9</v>
      </c>
      <c r="AV48" s="32">
        <v>8.3030619999999999E-3</v>
      </c>
      <c r="AW48" s="32">
        <v>0.375</v>
      </c>
      <c r="AX48" s="32">
        <v>4</v>
      </c>
      <c r="AY48" s="32">
        <v>21.99</v>
      </c>
      <c r="AZ48" s="32">
        <v>315</v>
      </c>
      <c r="BA48" s="32">
        <v>0.03</v>
      </c>
      <c r="BB48" s="32">
        <v>1.1299999999999999</v>
      </c>
      <c r="BC48" s="32">
        <v>0.33</v>
      </c>
      <c r="BD48" s="32">
        <v>0.55000000000000004</v>
      </c>
    </row>
    <row r="49" spans="1:56" x14ac:dyDescent="0.3">
      <c r="A49" s="32">
        <v>89017</v>
      </c>
      <c r="B49" s="32" t="s">
        <v>225</v>
      </c>
      <c r="C49" s="32" t="s">
        <v>5</v>
      </c>
      <c r="D49" s="32">
        <v>160253</v>
      </c>
      <c r="E49" s="32">
        <v>2</v>
      </c>
      <c r="F49" s="32" t="s">
        <v>197</v>
      </c>
      <c r="G49" s="32">
        <v>25</v>
      </c>
      <c r="H49" s="32">
        <v>0.04</v>
      </c>
      <c r="I49" s="32">
        <v>626</v>
      </c>
      <c r="J49" s="32">
        <v>4.3600000000000003</v>
      </c>
      <c r="K49" s="32">
        <v>72.44</v>
      </c>
      <c r="L49" s="32">
        <v>41.91</v>
      </c>
      <c r="M49" s="32">
        <v>4026</v>
      </c>
      <c r="N49" s="32">
        <v>0.03</v>
      </c>
      <c r="O49" s="32">
        <v>38.369999999999997</v>
      </c>
      <c r="P49" s="32">
        <v>1.79</v>
      </c>
      <c r="Q49" s="32">
        <v>20.72</v>
      </c>
      <c r="R49" s="32">
        <v>4.3899999999999997</v>
      </c>
      <c r="S49" s="32">
        <v>0.14000000000000001</v>
      </c>
      <c r="T49" s="32">
        <v>0.28999999999999998</v>
      </c>
      <c r="U49" s="32">
        <v>1</v>
      </c>
      <c r="V49" s="32">
        <v>1</v>
      </c>
      <c r="W49" s="32">
        <v>3</v>
      </c>
      <c r="X49" s="32">
        <v>3</v>
      </c>
      <c r="Y49" s="32">
        <v>0</v>
      </c>
      <c r="Z49" s="32">
        <v>15.2</v>
      </c>
      <c r="AA49" s="32">
        <v>3.17</v>
      </c>
      <c r="AB49" s="32">
        <v>24.86</v>
      </c>
      <c r="AC49" s="32">
        <v>139</v>
      </c>
      <c r="AD49" s="32">
        <v>20.47</v>
      </c>
      <c r="AE49" s="32">
        <v>1.5</v>
      </c>
      <c r="AF49" s="32">
        <v>11.17</v>
      </c>
      <c r="AG49" s="32">
        <v>0.76</v>
      </c>
      <c r="AH49" s="32">
        <v>63.55</v>
      </c>
      <c r="AI49" s="32">
        <v>0.7</v>
      </c>
      <c r="AJ49" s="32">
        <v>193.18</v>
      </c>
      <c r="AK49" s="32">
        <v>27.9</v>
      </c>
      <c r="AL49" s="32">
        <v>0.98</v>
      </c>
      <c r="AM49" s="32">
        <v>2</v>
      </c>
      <c r="AN49" s="32">
        <v>5</v>
      </c>
      <c r="AO49" s="32">
        <v>0.12</v>
      </c>
      <c r="AP49" s="32">
        <v>2</v>
      </c>
      <c r="AQ49" s="32">
        <v>0.85</v>
      </c>
      <c r="AR49" s="32">
        <v>0</v>
      </c>
      <c r="AS49" s="32">
        <v>0.23311736199999999</v>
      </c>
      <c r="AT49" s="32">
        <v>1.6536351890000001</v>
      </c>
      <c r="AU49" s="32">
        <v>24</v>
      </c>
      <c r="AV49" s="32">
        <v>1.5349783000000001E-2</v>
      </c>
      <c r="AW49" s="32">
        <v>0.25</v>
      </c>
      <c r="AX49" s="32">
        <v>6.08</v>
      </c>
      <c r="AY49" s="32">
        <v>20</v>
      </c>
      <c r="AZ49" s="32">
        <v>267</v>
      </c>
      <c r="BA49" s="32">
        <v>0.1</v>
      </c>
      <c r="BB49" s="32">
        <v>0.43</v>
      </c>
      <c r="BC49" s="32">
        <v>1.0900000000000001</v>
      </c>
      <c r="BD49" s="32">
        <v>0.5</v>
      </c>
    </row>
    <row r="55" spans="1:56" x14ac:dyDescent="0.3">
      <c r="A55" s="32" t="s">
        <v>324</v>
      </c>
      <c r="B55" s="32" t="s">
        <v>0</v>
      </c>
      <c r="C55" s="32" t="s">
        <v>1</v>
      </c>
      <c r="D55" s="32" t="s">
        <v>2</v>
      </c>
      <c r="E55" s="32" t="s">
        <v>325</v>
      </c>
      <c r="F55" s="32" t="s">
        <v>3</v>
      </c>
      <c r="G55" s="32" t="s">
        <v>326</v>
      </c>
      <c r="H55" s="32" t="s">
        <v>327</v>
      </c>
      <c r="I55" s="32" t="s">
        <v>328</v>
      </c>
      <c r="J55" s="32" t="s">
        <v>329</v>
      </c>
      <c r="K55" s="32" t="s">
        <v>330</v>
      </c>
      <c r="L55" s="32" t="s">
        <v>331</v>
      </c>
      <c r="M55" s="32" t="s">
        <v>332</v>
      </c>
      <c r="N55" s="32" t="s">
        <v>333</v>
      </c>
      <c r="O55" s="32" t="s">
        <v>334</v>
      </c>
      <c r="P55" s="32" t="s">
        <v>335</v>
      </c>
      <c r="Q55" s="32" t="s">
        <v>336</v>
      </c>
      <c r="R55" s="32" t="s">
        <v>337</v>
      </c>
      <c r="S55" s="32" t="s">
        <v>338</v>
      </c>
      <c r="T55" s="32" t="s">
        <v>339</v>
      </c>
      <c r="U55" s="32" t="s">
        <v>340</v>
      </c>
      <c r="V55" s="32" t="s">
        <v>341</v>
      </c>
      <c r="W55" s="32" t="s">
        <v>342</v>
      </c>
      <c r="X55" s="32" t="s">
        <v>343</v>
      </c>
      <c r="Y55" s="32" t="s">
        <v>344</v>
      </c>
      <c r="Z55" s="32" t="s">
        <v>345</v>
      </c>
      <c r="AA55" s="32" t="s">
        <v>346</v>
      </c>
      <c r="AB55" s="32" t="s">
        <v>347</v>
      </c>
      <c r="AC55" s="32" t="s">
        <v>348</v>
      </c>
      <c r="AD55" s="32" t="s">
        <v>349</v>
      </c>
      <c r="AE55" s="32" t="s">
        <v>350</v>
      </c>
      <c r="AF55" s="32" t="s">
        <v>351</v>
      </c>
      <c r="AG55" s="32" t="s">
        <v>352</v>
      </c>
      <c r="AH55" s="32" t="s">
        <v>353</v>
      </c>
      <c r="AI55" s="32" t="s">
        <v>354</v>
      </c>
      <c r="AJ55" s="32" t="s">
        <v>355</v>
      </c>
      <c r="AK55" s="32" t="s">
        <v>356</v>
      </c>
      <c r="AL55" s="32" t="s">
        <v>357</v>
      </c>
      <c r="AM55" s="32" t="s">
        <v>358</v>
      </c>
      <c r="AN55" s="32" t="s">
        <v>359</v>
      </c>
      <c r="AO55" s="32" t="s">
        <v>360</v>
      </c>
      <c r="AP55" s="32" t="s">
        <v>361</v>
      </c>
      <c r="AQ55" s="32" t="s">
        <v>362</v>
      </c>
      <c r="AR55" s="32" t="s">
        <v>363</v>
      </c>
      <c r="AS55" s="32" t="s">
        <v>384</v>
      </c>
      <c r="AT55" s="32" t="s">
        <v>385</v>
      </c>
      <c r="AU55" s="32" t="s">
        <v>386</v>
      </c>
      <c r="AV55" s="32" t="s">
        <v>387</v>
      </c>
      <c r="AW55" s="32" t="s">
        <v>388</v>
      </c>
      <c r="AX55" s="32" t="s">
        <v>369</v>
      </c>
      <c r="AY55" s="32" t="s">
        <v>370</v>
      </c>
      <c r="AZ55" s="32" t="s">
        <v>371</v>
      </c>
      <c r="BA55" s="32" t="s">
        <v>372</v>
      </c>
      <c r="BB55" s="32" t="s">
        <v>373</v>
      </c>
      <c r="BC55" s="32" t="s">
        <v>374</v>
      </c>
      <c r="BD55" s="32" t="s">
        <v>375</v>
      </c>
    </row>
    <row r="56" spans="1:56" ht="13.8" customHeight="1" x14ac:dyDescent="0.3">
      <c r="A56" s="32">
        <f>A3</f>
        <v>81001</v>
      </c>
      <c r="B56" s="32" t="str">
        <f t="shared" ref="B56:F56" si="0">B3</f>
        <v>ALCAMO</v>
      </c>
      <c r="C56" s="32" t="str">
        <f t="shared" si="0"/>
        <v>SICILIA</v>
      </c>
      <c r="D56" s="32">
        <f t="shared" si="0"/>
        <v>67413</v>
      </c>
      <c r="E56" s="32">
        <f t="shared" si="0"/>
        <v>3</v>
      </c>
      <c r="F56" s="32" t="str">
        <f t="shared" si="0"/>
        <v>B</v>
      </c>
      <c r="G56" s="32">
        <f>IF(SICILIA!$G$1="-",((SICILIA!G3-MAX(SICILIA!$G$3:$G$51))/(MIN(SICILIA!$G$3:$G$51)-MAX(SICILIA!$G$3:$G$51))),((SICILIA!G3-MIN(SICILIA!$G$3:$G$51))/(MAX(SICILIA!$G$3:$G$51)-MIN(SICILIA!$G$3:$G$51))))</f>
        <v>0</v>
      </c>
      <c r="H56" s="32">
        <f>IF(SICILIA!$H$1="-",((SICILIA!H3-MAX(SICILIA!$H$3:$H$51))/(MIN(SICILIA!$H$3:$H$51)-MAX(SICILIA!$H$3:$H$51))),((SICILIA!H3-MIN(SICILIA!$H$3:$H$51))/(MAX(SICILIA!$H$3:$H$51)-MIN(SICILIA!$H$3:$H$51))))</f>
        <v>0.15151515151515152</v>
      </c>
      <c r="I56" s="32">
        <f>IF(SICILIA!$I$1="-",((SICILIA!I3-MAX(SICILIA!$I$3:$I$51))/(MIN(SICILIA!$I$3:$I$51)-MAX(SICILIA!$I$3:$I$51))),((SICILIA!I3-MIN(SICILIA!$I$3:$I$51))/(MAX(SICILIA!$I$3:$I$51)-MIN(SICILIA!$I$3:$I$51))))</f>
        <v>0.99160335865653737</v>
      </c>
      <c r="J56" s="32">
        <f>IF(SICILIA!$J$1="-",((SICILIA!J3-MAX(SICILIA!$J$3:$J$51))/(MIN(SICILIA!$J$3:$J$51)-MAX(SICILIA!$J$3:$J$51))),((SICILIA!J3-MIN(SICILIA!$J$3:$J$51))/(MAX(SICILIA!$J$3:$J$51)-MIN(SICILIA!$J$3:$J$51))))</f>
        <v>0.52052117263843656</v>
      </c>
      <c r="K56" s="32">
        <f>IF(SICILIA!$K$1="-",((SICILIA!K3-MAX(SICILIA!$K$3:$K$51))/(MIN(SICILIA!$K$3:$K$51)-MAX(SICILIA!$K$3:$K$51))),((SICILIA!K3-MIN(SICILIA!$K$3:$K$51))/(MAX(SICILIA!$K$3:$K$51)-MIN(SICILIA!$K$3:$K$51))))</f>
        <v>0.78784446961117383</v>
      </c>
      <c r="L56" s="32">
        <f>IF(SICILIA!$L$1="-",((SICILIA!L3-MAX(SICILIA!$L$3:$L$51))/(MIN(SICILIA!$L$3:$L$51)-MAX(SICILIA!$L$3:$L$51))),((SICILIA!L3-MIN(SICILIA!$L$3:$L$51))/(MAX(SICILIA!$L$3:$L$51)-MIN(SICILIA!$L$3:$L$51))))</f>
        <v>0.47611336032388679</v>
      </c>
      <c r="M56" s="32">
        <f>IF(SICILIA!$M$1="-",((SICILIA!M3-MAX(SICILIA!$M$3:$M$51))/(MIN(SICILIA!$M$3:$M$51)-MAX(SICILIA!$M$3:$M$51))),((SICILIA!M3-MIN(SICILIA!$M$3:$M$51))/(MAX(SICILIA!$M$3:$M$51)-MIN(SICILIA!$M$3:$M$51))))</f>
        <v>1.6542133665421337E-2</v>
      </c>
      <c r="N56" s="32">
        <f>IF(SICILIA!$N$1="-",((SICILIA!N3-MAX(SICILIA!$N$3:$N$51))/(MIN(SICILIA!$N$3:$N$51)-MAX(SICILIA!$N$3:$N$51))),((SICILIA!N3-MIN(SICILIA!$N$3:$N$51))/(MAX(SICILIA!$N$3:$N$51)-MIN(SICILIA!$N$3:$N$51))))</f>
        <v>8.3333333333333343E-2</v>
      </c>
      <c r="O56" s="32">
        <f>IF(SICILIA!$O$1="-",((SICILIA!O3-MAX(SICILIA!$O$3:$O$51))/(MIN(SICILIA!$O$3:$O$51)-MAX(SICILIA!$O$3:$O$51))),((SICILIA!O3-MIN(SICILIA!$O$3:$O$51))/(MAX(SICILIA!$O$3:$O$51)-MIN(SICILIA!$O$3:$O$51))))</f>
        <v>0.58189571622407443</v>
      </c>
      <c r="P56" s="32">
        <f>IF(SICILIA!$P$1="-",((SICILIA!P3-MAX(SICILIA!$P$3:$P$51))/(MIN(SICILIA!$P$3:$P$51)-MAX(SICILIA!$P$3:$P$51))),((SICILIA!P3-MIN(SICILIA!$P$3:$P$51))/(MAX(SICILIA!$P$3:$P$51)-MIN(SICILIA!$P$3:$P$51))))</f>
        <v>0.51706036745406814</v>
      </c>
      <c r="Q56" s="32">
        <f>IF(SICILIA!$Q$1="-",((SICILIA!Q3-MAX(SICILIA!$Q$3:$Q$51))/(MIN(SICILIA!$Q$3:$Q$51)-MAX(SICILIA!$Q$3:$Q$51))),((SICILIA!Q3-MIN(SICILIA!$Q$3:$Q$51))/(MAX(SICILIA!$Q$3:$Q$51)-MIN(SICILIA!$Q$3:$Q$51))))</f>
        <v>0.20332225913621274</v>
      </c>
      <c r="R56" s="32">
        <f>IF(SICILIA!$R$1="-",((SICILIA!R3-MAX(SICILIA!$R$3:$R$51))/(MIN(SICILIA!$R$3:$R$51)-MAX(SICILIA!$R$3:$R$51))),((SICILIA!R3-MIN(SICILIA!$R$3:$R$51))/(MAX(SICILIA!$R$3:$R$51)-MIN(SICILIA!$R$3:$R$51))))</f>
        <v>0.24999999999999997</v>
      </c>
      <c r="S56" s="32">
        <f>IF(SICILIA!$S$1="-",((SICILIA!S3-MAX(SICILIA!$S$3:$S$51))/(MIN(SICILIA!$S$3:$S$51)-MAX(SICILIA!$S$3:$S$51))),((SICILIA!S3-MIN(SICILIA!$S$3:$S$51))/(MAX(SICILIA!$S$3:$S$51)-MIN(SICILIA!$S$3:$S$51))))</f>
        <v>0.6</v>
      </c>
      <c r="T56" s="32">
        <f>IF(SICILIA!$T$1="-",((SICILIA!T3-MAX(SICILIA!$T$3:$T$51))/(MIN(SICILIA!$T$3:$T$51)-MAX(SICILIA!$T$3:$T$51))),((SICILIA!T3-MIN(SICILIA!$T$3:$T$51))/(MAX(SICILIA!$T$3:$T$51)-MIN(SICILIA!$T$3:$T$51))))</f>
        <v>0.56363636363636371</v>
      </c>
      <c r="U56" s="32">
        <f>IF(SICILIA!$U$1="-",((SICILIA!U3-MAX(SICILIA!$U$3:$U$51))/(MIN(SICILIA!$U$3:$U$51)-MAX(SICILIA!$U$3:$U$51))),((SICILIA!U3-MIN(SICILIA!$U$3:$U$51))/(MAX(SICILIA!$U$3:$U$51)-MIN(SICILIA!$U$3:$U$51))))</f>
        <v>0</v>
      </c>
      <c r="V56" s="32">
        <f>IF(SICILIA!$V$1="-",((SICILIA!V3-MAX(SICILIA!$V$3:$V$51))/(MIN(SICILIA!$V$3:$V$51)-MAX(SICILIA!$V$3:$V$51))),((SICILIA!V3-MIN(SICILIA!$V$3:$V$51))/(MAX(SICILIA!$V$3:$V$51)-MIN(SICILIA!$V$3:$V$51))))</f>
        <v>1</v>
      </c>
      <c r="W56" s="32">
        <f>IF(SICILIA!$W$1="-",((SICILIA!W3-MAX(SICILIA!$W$3:$W$51))/(MIN(SICILIA!$W$3:$W$51)-MAX(SICILIA!$W$3:$W$51))),((SICILIA!W3-MIN(SICILIA!$W$3:$W$51))/(MAX(SICILIA!$W$3:$W$51)-MIN(SICILIA!$W$3:$W$51))))</f>
        <v>0.2857142857142857</v>
      </c>
      <c r="X56" s="32">
        <f>IF(SICILIA!$X$1="-",((SICILIA!X3-MAX(SICILIA!$X$3:$X$51))/(MIN(SICILIA!$X$3:$X$51)-MAX(SICILIA!$X$3:$X$51))),((SICILIA!X3-MIN(SICILIA!$X$3:$X$51))/(MAX(SICILIA!$X$3:$X$51)-MIN(SICILIA!$X$3:$X$51))))</f>
        <v>0.23529411764705882</v>
      </c>
      <c r="Y56" s="32">
        <f>IF(SICILIA!$Y$1="-",((SICILIA!Y3-MAX(SICILIA!$Y$3:$Y$51))/(MIN(SICILIA!$Y$3:$Y$51)-MAX(SICILIA!$Y$3:$Y$51))),((SICILIA!Y3-MIN(SICILIA!$Y$3:$Y$51))/(MAX(SICILIA!$Y$3:$Y$51)-MIN(SICILIA!$Y$3:$Y$51))))</f>
        <v>0.85659246575342463</v>
      </c>
      <c r="Z56" s="32">
        <f>IF(SICILIA!$Z$1="-",((SICILIA!Z3-MAX(SICILIA!$Z$3:$Z$51))/(MIN(SICILIA!$Z$3:$Z$51)-MAX(SICILIA!$Z$3:$Z$51))),((SICILIA!Z3-MIN(SICILIA!$Z$3:$Z$51))/(MAX(SICILIA!$Z$3:$Z$51)-MIN(SICILIA!$Z$3:$Z$51))))</f>
        <v>0.18566176470588233</v>
      </c>
      <c r="AA56" s="32">
        <f>IF(SICILIA!$AA$1="-",((SICILIA!AA3-MAX(SICILIA!$AA$3:$AA$51))/(MIN(SICILIA!$AA$3:$AA$51)-MAX(SICILIA!$AA$3:$AA$51))),((SICILIA!AA3-MIN(SICILIA!$AA$3:$AA$51))/(MAX(SICILIA!$AA$3:$AA$51)-MIN(SICILIA!$AA$3:$AA$51))))</f>
        <v>1.1221945137157106E-2</v>
      </c>
      <c r="AB56" s="32">
        <f>IF(SICILIA!$AB$1="-",((SICILIA!AB3-MAX(SICILIA!$AB$3:$AB$51))/(MIN(SICILIA!$AB$3:$AB$51)-MAX(SICILIA!$AB$3:$AB$51))),((SICILIA!AB3-MIN(SICILIA!$AB$3:$AB$51))/(MAX(SICILIA!$AB$3:$AB$51)-MIN(SICILIA!$AB$3:$AB$51))))</f>
        <v>0</v>
      </c>
      <c r="AC56" s="32">
        <f>IF(SICILIA!$AC$1="-",((SICILIA!AC3-MAX(SICILIA!$AC$3:$AC$51))/(MIN(SICILIA!$AC$3:$AC$51)-MAX(SICILIA!$AC$3:$AC$51))),((SICILIA!AC3-MIN(SICILIA!$AC$3:$AC$51))/(MAX(SICILIA!$AC$3:$AC$51)-MIN(SICILIA!$AC$3:$AC$51))))</f>
        <v>2.0338983050847456E-2</v>
      </c>
      <c r="AD56" s="32">
        <f>IF(SICILIA!$AD$1="-",((SICILIA!AD3-MAX(SICILIA!$AD$3:$AD$51))/(MIN(SICILIA!$AD$3:$AD$51)-MAX(SICILIA!$AD$3:$AD$51))),((SICILIA!AD3-MIN(SICILIA!$AD$3:$AD$51))/(MAX(SICILIA!$AD$3:$AD$51)-MIN(SICILIA!$AD$3:$AD$51))))</f>
        <v>3.7443802183686585E-2</v>
      </c>
      <c r="AE56" s="32">
        <f>IF(SICILIA!$AE$1="-",((SICILIA!AE3-MAX(SICILIA!$AE$3:$AE$51))/(MIN(SICILIA!$AE$3:$AE$51)-MAX(SICILIA!$AE$3:$AE$51))),((SICILIA!AE3-MIN(SICILIA!$AE$3:$AE$51))/(MAX(SICILIA!$AE$3:$AE$51)-MIN(SICILIA!$AE$3:$AE$51))))</f>
        <v>6.0606060606060608E-2</v>
      </c>
      <c r="AF56" s="32">
        <f>IF(SICILIA!$AF$1="-",((SICILIA!AF3-MAX(SICILIA!$AF$3:$AF$51))/(MIN(SICILIA!$AF$3:$AF$51)-MAX(SICILIA!$AF$3:$AF$51))),((SICILIA!AF3-MIN(SICILIA!$AF$3:$AF$51))/(MAX(SICILIA!$AF$3:$AF$51)-MIN(SICILIA!$AF$3:$AF$51))))</f>
        <v>0.71633907697636157</v>
      </c>
      <c r="AG56" s="32">
        <f>IF(SICILIA!$AG$1="-",((SICILIA!AG3-MAX(SICILIA!$AG$3:$AG$51))/(MIN(SICILIA!$AG$3:$AG$51)-MAX(SICILIA!$AG$3:$AG$51))),((SICILIA!AG3-MIN(SICILIA!$AG$3:$AG$51))/(MAX(SICILIA!$AG$3:$AG$51)-MIN(SICILIA!$AG$3:$AG$51))))</f>
        <v>0.55555555555555547</v>
      </c>
      <c r="AH56" s="32">
        <f>IF(SICILIA!$AH$1="-",((SICILIA!AH3-MAX(SICILIA!$AH$3:$AH$51))/(MIN(SICILIA!$AH$3:$AH$51)-MAX(SICILIA!$AH$3:$AH$51))),((SICILIA!AH38-MIN(SICILIA!$AH$3:$AH$51))/(MAX(SICILIA!$AH$3:$AH$51)-MIN(SICILIA!$AH$3:$AH$51))))</f>
        <v>0.28146042196618287</v>
      </c>
      <c r="AI56" s="32">
        <f>IF(SICILIA!$AI$1="-",((SICILIA!AI3-MAX(SICILIA!$AI$3:$AI$51))/(MIN(SICILIA!$AI$3:$AI$51)-MAX(SICILIA!$AI$3:$AI$51))),((SICILIA!AI3-MIN(SICILIA!$AI$3:$AI$51))/(MAX(SICILIA!$AI$3:$AI$51)-MIN(SICILIA!$AI$3:$AI$51))))</f>
        <v>7.5221238938053103E-2</v>
      </c>
      <c r="AJ56" s="32">
        <f>IF(SICILIA!$AJ$1="-",((SICILIA!AJ3-MAX(SICILIA!$AJ$3:$AJ$51))/(MIN(SICILIA!$AJ$3:$AJ$51)-MAX(SICILIA!$AJ$3:$AJ$51))),((SICILIA!AJ3-MIN(SICILIA!$AJ$3:$AJ$51))/(MAX(SICILIA!$AJ$3:$AJ$51)-MIN(SICILIA!$AJ$3:$AJ$51))))</f>
        <v>0.92890066042927899</v>
      </c>
      <c r="AK56" s="32">
        <f>IF(SICILIA!$AK$1="-",((SICILIA!AK3-MAX(SICILIA!$AK$3:$AK$51))/(MIN(SICILIA!$AK$3:$AK$51)-MAX(SICILIA!$AK$3:$AK$51))),((SICILIA!AK3-MIN(SICILIA!$AK$3:$AK$51))/(MAX(SICILIA!$AK$3:$AK$51)-MIN(SICILIA!$AK$3:$AK$51))))</f>
        <v>0.36926790024135187</v>
      </c>
      <c r="AL56" s="32">
        <f>IF(SICILIA!$AL$1="-",((SICILIA!AL3-MAX(SICILIA!$AL$3:$AL$51))/(MIN(SICILIA!$AL$3:$AL$51)-MAX(SICILIA!$AL$3:$AL$51))),((SICILIA!AL3-MIN(SICILIA!$AL$3:$AL$51))/(MAX(SICILIA!$AL$3:$AL$51)-MIN(SICILIA!$AL$3:$AL$51))))</f>
        <v>0</v>
      </c>
      <c r="AM56" s="32">
        <f>IF(SICILIA!$AM$1="-",((SICILIA!AM3-MAX(SICILIA!$AM$3:$AM$51))/(MIN(SICILIA!$AM$3:$AM$51)-MAX(SICILIA!$AM$3:$AM$51))),((SICILIA!AM3-MIN(SICILIA!$AM$3:$AM$51))/(MAX(SICILIA!$AM$3:$AM$51)-MIN(SICILIA!$AM$3:$AM$51))))</f>
        <v>0</v>
      </c>
      <c r="AN56" s="32">
        <f>IF(SICILIA!$AN$1="-",((SICILIA!AN3-MAX(SICILIA!$AN$3:$AN$51))/(MIN(SICILIA!$AN$3:$AN$51)-MAX(SICILIA!$AN$3:$AN$51))),((SICILIA!AN3-MIN(SICILIA!$AN$3:$AN$51))/(MAX(SICILIA!$AN$3:$AN$51)-MIN(SICILIA!$AN$3:$AN$51))))</f>
        <v>0</v>
      </c>
      <c r="AO56" s="32">
        <f>IF(SICILIA!$AO$1="-",((SICILIA!AO3-MAX(SICILIA!$AO$3:$AO$51))/(MIN(SICILIA!$AO$3:$AO$51)-MAX(SICILIA!$AO$3:$AO$51))),((SICILIA!AO3-MIN(SICILIA!$AO$3:$AO$51))/(MAX(SICILIA!$AO$3:$AO$51)-MIN(SICILIA!$AO$3:$AO$51))))</f>
        <v>0</v>
      </c>
      <c r="AP56" s="32">
        <f>IF(SICILIA!$AP$1="-",((SICILIA!AP3-MAX(SICILIA!$AP$3:$AP$51))/(MIN(SICILIA!$AP$3:$AP$51)-MAX(SICILIA!$AP$3:$AP$51))),((SICILIA!AP3-MIN(SICILIA!$AP$3:$AP$51))/(MAX(SICILIA!$AP$3:$AP$51)-MIN(SICILIA!$AP$3:$AP$51))))</f>
        <v>0</v>
      </c>
      <c r="AQ56" s="32">
        <f>IF(SICILIA!$AQ$1="-",((SICILIA!AQ3-MAX(SICILIA!$AQ$3:$AQ$51))/(MIN(SICILIA!$AQ$3:$AQ$51)-MAX(SICILIA!$AQ$3:$AQ$51))),((SICILIA!AQ3-MIN(SICILIA!$AQ$3:$AQ$51))/(MAX(SICILIA!$AQ$3:$AQ$51)-MIN(SICILIA!$AQ$3:$AQ$51))))</f>
        <v>0</v>
      </c>
      <c r="AR56" s="32">
        <f>IF(SICILIA!$AR$1="-",((SICILIA!AR3-MAX(SICILIA!$AR$3:$AR$51))/(MIN(SICILIA!$AR$3:$AR$51)-MAX(SICILIA!$AR$3:$AR$51))),((SICILIA!AR3-MIN(SICILIA!$AR$3:$AR$51))/(MAX(SICILIA!$AR$3:$AR$51)-MIN(SICILIA!$AR$3:$AR$51))))</f>
        <v>0</v>
      </c>
      <c r="AS56" s="32">
        <f>IF(SICILIA!$AS$1="-",((SICILIA!AS3-MAX(SICILIA!$AS$3:$AS$51))/(MIN(SICILIA!$AS$3:$AS$51)-MAX(SICILIA!$AS$3:$AS$51))),((SICILIA!AS3-MIN(SICILIA!$AS$3:$AS$51))/(MAX(SICILIA!$AS$3:$AS$51)-MIN(SICILIA!$AS$3:$AS$51))))</f>
        <v>0.37234002677141231</v>
      </c>
      <c r="AT56" s="32">
        <f>IF(SICILIA!$AT$1="-",((SICILIA!AT3-MAX(SICILIA!$AT$3:$AT$51))/(MIN(SICILIA!$AT$3:$AT$51)-MAX(SICILIA!$AT$3:$AT$51))),((SICILIA!AT3-MIN(SICILIA!$AT$3:$AT$51))/(MAX(SICILIA!$AT$3:$AT$51)-MIN(SICILIA!$AT$3:$AT$51))))</f>
        <v>0.17751571389593315</v>
      </c>
      <c r="AU56" s="32">
        <f>IF(SICILIA!$AU$1="-",((SICILIA!AU3-MAX(SICILIA!$AU$3:$AU$51))/(MIN(SICILIA!$AU$3:$AU$51)-MAX(SICILIA!$AU$3:$AU$51))),((SICILIA!AU3-MIN(SICILIA!$AU$3:$AU$51))/(MAX(SICILIA!$AU$3:$AU$51)-MIN(SICILIA!$AU$3:$AU$51))))</f>
        <v>6.3492063492063489E-2</v>
      </c>
      <c r="AV56" s="32">
        <f>IF(SICILIA!$AV$1="-",((SICILIA!AV3-MAX(SICILIA!$AV$3:$AV$51))/(MIN(SICILIA!$AV$3:$AV$51)-MAX(SICILIA!$AV$3:$AV$51))),((SICILIA!AV3-MIN(SICILIA!$AV$3:$AV$51))/(MAX(SICILIA!$AV$3:$AV$51)-MIN(SICILIA!$AV$3:$AV$51))))</f>
        <v>0.9552165713602182</v>
      </c>
      <c r="AW56" s="32">
        <f>IF(SICILIA!$AW$1="-",((SICILIA!AW3-MAX(SICILIA!$AW$3:$AW$51))/(MIN(SICILIA!$AW$3:$AW$51)-MAX(SICILIA!$AW$3:$AW$51))),((SICILIA!AW3-MIN(SICILIA!$AW$3:$AW$51))/(MAX(SICILIA!$AW$3:$AW$51)-MIN(SICILIA!$AW$3:$AW$51))))</f>
        <v>0</v>
      </c>
      <c r="AX56" s="32">
        <f>IF(SICILIA!$AX$1="-",((SICILIA!AX3-MAX(SICILIA!$AX$3:$AX$51))/(MIN(SICILIA!$AX$3:$AX$51)-MAX(SICILIA!$AX$3:$AX$51))),((SICILIA!AX3-MIN(SICILIA!$AX$3:$AX$51))/(MAX(SICILIA!$AX$3:$AX$51)-MIN(SICILIA!$AX$3:$AX$51))))</f>
        <v>0.33609271523178808</v>
      </c>
      <c r="AY56" s="32">
        <f>IF(SICILIA!$AY$1="-",((SICILIA!AY3-MAX(SICILIA!$AY$3:$AY$51))/(MIN(SICILIA!$AY$3:$AY$51)-MAX(SICILIA!$AY$3:$AY$51))),((SICILIA!AY3-MIN(SICILIA!$AY$3:$AY$51))/(MAX(SICILIA!$AY$3:$AY$51)-MIN(SICILIA!$AY$3:$AY$51))))</f>
        <v>0.78830645161290325</v>
      </c>
      <c r="AZ56" s="32">
        <f>IF(SICILIA!$AZ$1="-",((SICILIA!AZ3-MAX(SICILIA!$AZ$3:$AZ$51))/(MIN(SICILIA!$AZ$3:$AZ$51)-MAX(SICILIA!$AZ$3:$AZ$51))),((SICILIA!AZ3-MIN(SICILIA!$AZ$3:$AZ$51))/(MAX(SICILIA!$AZ$3:$AZ$51)-MIN(SICILIA!$AZ$3:$AZ$51))))</f>
        <v>5.8096415327564897E-2</v>
      </c>
      <c r="BA56" s="32">
        <f>IF(SICILIA!$BA$1="-",((SICILIA!BA3-MAX(SICILIA!$BA$3:$BA$51))/(MIN(SICILIA!$BA$3:$BA$51)-MAX(SICILIA!$BA$3:$BA$51))),((SICILIA!BA3-MIN(SICILIA!$BA$3:$BA$51))/(MAX(SICILIA!$BA$3:$BA$51)-MIN(SICILIA!$BA$3:$BA$51))))</f>
        <v>0.14285714285714285</v>
      </c>
      <c r="BB56" s="32">
        <f>IF(SICILIA!$BB$1="-",((SICILIA!BB3-MAX(SICILIA!$BB$3:$BB$51))/(MIN(SICILIA!$BB$3:$BB$51)-MAX(SICILIA!$BB$3:$BB$51))),((SICILIA!BB3-MIN(SICILIA!$BB$3:$BB$51))/(MAX(SICILIA!$BB$3:$BB$51)-MIN(SICILIA!$BB$3:$BB$51))))</f>
        <v>0.32682926829268294</v>
      </c>
      <c r="BC56" s="32">
        <f>IF(SICILIA!$BC$1="-",((SICILIA!BC3-MAX(SICILIA!$BC$3:$BC$51))/(MIN(SICILIA!$BC$3:$BC$51)-MAX(SICILIA!$BC$3:$BC$51))),((SICILIA!BC3-MIN(SICILIA!$BC$3:$BC$51))/(MAX(SICILIA!$BC$3:$BC$51)-MIN(SICILIA!$BC$3:$BC$51))))</f>
        <v>3.5087719298245619E-2</v>
      </c>
      <c r="BD56" s="32">
        <f>IF(SICILIA!$BD$1="-",((SICILIA!BD3-MAX(SICILIA!$BD$3:$BD$51))/(MIN(SICILIA!$BD$3:$BD$51)-MAX(SICILIA!$BD$3:$BD$51))),((SICILIA!BD3-MIN(SICILIA!$BD$3:$BD$51))/(MAX(SICILIA!$BD$3:$BD$51)-MIN(SICILIA!$BD$3:$BD$51))))</f>
        <v>0.72000000028799993</v>
      </c>
    </row>
    <row r="57" spans="1:56" x14ac:dyDescent="0.3">
      <c r="A57" s="32">
        <f t="shared" ref="A57:F72" si="1">A4</f>
        <v>81006</v>
      </c>
      <c r="B57" s="32" t="str">
        <f t="shared" si="1"/>
        <v>CASTELVETRANO</v>
      </c>
      <c r="C57" s="32" t="str">
        <f t="shared" si="1"/>
        <v>SICILIA</v>
      </c>
      <c r="D57" s="32">
        <f t="shared" si="1"/>
        <v>79567</v>
      </c>
      <c r="E57" s="32">
        <f t="shared" si="1"/>
        <v>3</v>
      </c>
      <c r="F57" s="32" t="str">
        <f t="shared" si="1"/>
        <v>B</v>
      </c>
      <c r="G57" s="32">
        <f>IF(SICILIA!$G$1="-",((SICILIA!G4-MAX(SICILIA!$G$3:$G$51))/(MIN(SICILIA!$G$3:$G$51)-MAX(SICILIA!$G$3:$G$51))),((SICILIA!G4-MIN(SICILIA!$G$3:$G$51))/(MAX(SICILIA!$G$3:$G$51)-MIN(SICILIA!$G$3:$G$51))))</f>
        <v>0.56000000000000005</v>
      </c>
      <c r="H57" s="32">
        <f>IF(SICILIA!$H$1="-",((SICILIA!H4-MAX(SICILIA!$H$3:$H$51))/(MIN(SICILIA!$H$3:$H$51)-MAX(SICILIA!$H$3:$H$51))),((SICILIA!H4-MIN(SICILIA!$H$3:$H$51))/(MAX(SICILIA!$H$3:$H$51)-MIN(SICILIA!$H$3:$H$51))))</f>
        <v>0.33333333333333331</v>
      </c>
      <c r="I57" s="32">
        <f>IF(SICILIA!$I$1="-",((SICILIA!I4-MAX(SICILIA!$I$3:$I$51))/(MIN(SICILIA!$I$3:$I$51)-MAX(SICILIA!$I$3:$I$51))),((SICILIA!I4-MIN(SICILIA!$I$3:$I$51))/(MAX(SICILIA!$I$3:$I$51)-MIN(SICILIA!$I$3:$I$51))))</f>
        <v>0.96961215513794485</v>
      </c>
      <c r="J57" s="32">
        <f>IF(SICILIA!$J$1="-",((SICILIA!J4-MAX(SICILIA!$J$3:$J$51))/(MIN(SICILIA!$J$3:$J$51)-MAX(SICILIA!$J$3:$J$51))),((SICILIA!J4-MIN(SICILIA!$J$3:$J$51))/(MAX(SICILIA!$J$3:$J$51)-MIN(SICILIA!$J$3:$J$51))))</f>
        <v>0.84169381107491859</v>
      </c>
      <c r="K57" s="32">
        <f>IF(SICILIA!$K$1="-",((SICILIA!K4-MAX(SICILIA!$K$3:$K$51))/(MIN(SICILIA!$K$3:$K$51)-MAX(SICILIA!$K$3:$K$51))),((SICILIA!K4-MIN(SICILIA!$K$3:$K$51))/(MAX(SICILIA!$K$3:$K$51)-MIN(SICILIA!$K$3:$K$51))))</f>
        <v>0.5122687806719517</v>
      </c>
      <c r="L57" s="32">
        <f>IF(SICILIA!$L$1="-",((SICILIA!L4-MAX(SICILIA!$L$3:$L$51))/(MIN(SICILIA!$L$3:$L$51)-MAX(SICILIA!$L$3:$L$51))),((SICILIA!L4-MIN(SICILIA!$L$3:$L$51))/(MAX(SICILIA!$L$3:$L$51)-MIN(SICILIA!$L$3:$L$51))))</f>
        <v>1</v>
      </c>
      <c r="M57" s="32">
        <f>IF(SICILIA!$M$1="-",((SICILIA!M4-MAX(SICILIA!$M$3:$M$51))/(MIN(SICILIA!$M$3:$M$51)-MAX(SICILIA!$M$3:$M$51))),((SICILIA!M4-MIN(SICILIA!$M$3:$M$51))/(MAX(SICILIA!$M$3:$M$51)-MIN(SICILIA!$M$3:$M$51))))</f>
        <v>3.8549882385498821E-2</v>
      </c>
      <c r="N57" s="32">
        <f>IF(SICILIA!$N$1="-",((SICILIA!N4-MAX(SICILIA!$N$3:$N$51))/(MIN(SICILIA!$N$3:$N$51)-MAX(SICILIA!$N$3:$N$51))),((SICILIA!N4-MIN(SICILIA!$N$3:$N$51))/(MAX(SICILIA!$N$3:$N$51)-MIN(SICILIA!$N$3:$N$51))))</f>
        <v>0.16666666666666669</v>
      </c>
      <c r="O57" s="32">
        <f>IF(SICILIA!$O$1="-",((SICILIA!O4-MAX(SICILIA!$O$3:$O$51))/(MIN(SICILIA!$O$3:$O$51)-MAX(SICILIA!$O$3:$O$51))),((SICILIA!O4-MIN(SICILIA!$O$3:$O$51))/(MAX(SICILIA!$O$3:$O$51)-MIN(SICILIA!$O$3:$O$51))))</f>
        <v>0.96065128900949792</v>
      </c>
      <c r="P57" s="32">
        <f>IF(SICILIA!$P$1="-",((SICILIA!P4-MAX(SICILIA!$P$3:$P$51))/(MIN(SICILIA!$P$3:$P$51)-MAX(SICILIA!$P$3:$P$51))),((SICILIA!P4-MIN(SICILIA!$P$3:$P$51))/(MAX(SICILIA!$P$3:$P$51)-MIN(SICILIA!$P$3:$P$51))))</f>
        <v>0.3884514435695538</v>
      </c>
      <c r="Q57" s="32">
        <f>IF(SICILIA!$Q$1="-",((SICILIA!Q4-MAX(SICILIA!$Q$3:$Q$51))/(MIN(SICILIA!$Q$3:$Q$51)-MAX(SICILIA!$Q$3:$Q$51))),((SICILIA!Q4-MIN(SICILIA!$Q$3:$Q$51))/(MAX(SICILIA!$Q$3:$Q$51)-MIN(SICILIA!$Q$3:$Q$51))))</f>
        <v>0.14950166112956809</v>
      </c>
      <c r="R57" s="32">
        <f>IF(SICILIA!$R$1="-",((SICILIA!R4-MAX(SICILIA!$R$3:$R$51))/(MIN(SICILIA!$R$3:$R$51)-MAX(SICILIA!$R$3:$R$51))),((SICILIA!R4-MIN(SICILIA!$R$3:$R$51))/(MAX(SICILIA!$R$3:$R$51)-MIN(SICILIA!$R$3:$R$51))))</f>
        <v>0.28343949044585981</v>
      </c>
      <c r="S57" s="32">
        <f>IF(SICILIA!$S$1="-",((SICILIA!S4-MAX(SICILIA!$S$3:$S$51))/(MIN(SICILIA!$S$3:$S$51)-MAX(SICILIA!$S$3:$S$51))),((SICILIA!S4-MIN(SICILIA!$S$3:$S$51))/(MAX(SICILIA!$S$3:$S$51)-MIN(SICILIA!$S$3:$S$51))))</f>
        <v>0.25</v>
      </c>
      <c r="T57" s="32">
        <f>IF(SICILIA!$T$1="-",((SICILIA!T4-MAX(SICILIA!$T$3:$T$51))/(MIN(SICILIA!$T$3:$T$51)-MAX(SICILIA!$T$3:$T$51))),((SICILIA!T4-MIN(SICILIA!$T$3:$T$51))/(MAX(SICILIA!$T$3:$T$51)-MIN(SICILIA!$T$3:$T$51))))</f>
        <v>0.38181818181818183</v>
      </c>
      <c r="U57" s="32">
        <f>IF(SICILIA!$U$1="-",((SICILIA!U4-MAX(SICILIA!$U$3:$U$51))/(MIN(SICILIA!$U$3:$U$51)-MAX(SICILIA!$U$3:$U$51))),((SICILIA!U4-MIN(SICILIA!$U$3:$U$51))/(MAX(SICILIA!$U$3:$U$51)-MIN(SICILIA!$U$3:$U$51))))</f>
        <v>0</v>
      </c>
      <c r="V57" s="32">
        <f>IF(SICILIA!$V$1="-",((SICILIA!V4-MAX(SICILIA!$V$3:$V$51))/(MIN(SICILIA!$V$3:$V$51)-MAX(SICILIA!$V$3:$V$51))),((SICILIA!V4-MIN(SICILIA!$V$3:$V$51))/(MAX(SICILIA!$V$3:$V$51)-MIN(SICILIA!$V$3:$V$51))))</f>
        <v>1</v>
      </c>
      <c r="W57" s="32">
        <f>IF(SICILIA!$W$1="-",((SICILIA!W4-MAX(SICILIA!$W$3:$W$51))/(MIN(SICILIA!$W$3:$W$51)-MAX(SICILIA!$W$3:$W$51))),((SICILIA!W4-MIN(SICILIA!$W$3:$W$51))/(MAX(SICILIA!$W$3:$W$51)-MIN(SICILIA!$W$3:$W$51))))</f>
        <v>0.7142857142857143</v>
      </c>
      <c r="X57" s="32">
        <f>IF(SICILIA!$X$1="-",((SICILIA!X4-MAX(SICILIA!$X$3:$X$51))/(MIN(SICILIA!$X$3:$X$51)-MAX(SICILIA!$X$3:$X$51))),((SICILIA!X4-MIN(SICILIA!$X$3:$X$51))/(MAX(SICILIA!$X$3:$X$51)-MIN(SICILIA!$X$3:$X$51))))</f>
        <v>0.23529411764705882</v>
      </c>
      <c r="Y57" s="32">
        <f>IF(SICILIA!$Y$1="-",((SICILIA!Y4-MAX(SICILIA!$Y$3:$Y$51))/(MIN(SICILIA!$Y$3:$Y$51)-MAX(SICILIA!$Y$3:$Y$51))),((SICILIA!Y4-MIN(SICILIA!$Y$3:$Y$51))/(MAX(SICILIA!$Y$3:$Y$51)-MIN(SICILIA!$Y$3:$Y$51))))</f>
        <v>0.91352739726027399</v>
      </c>
      <c r="Z57" s="32">
        <f>IF(SICILIA!$Z$1="-",((SICILIA!Z4-MAX(SICILIA!$Z$3:$Z$51))/(MIN(SICILIA!$Z$3:$Z$51)-MAX(SICILIA!$Z$3:$Z$51))),((SICILIA!Z4-MIN(SICILIA!$Z$3:$Z$51))/(MAX(SICILIA!$Z$3:$Z$51)-MIN(SICILIA!$Z$3:$Z$51))))</f>
        <v>0.28492647058823545</v>
      </c>
      <c r="AA57" s="32">
        <f>IF(SICILIA!$AA$1="-",((SICILIA!AA4-MAX(SICILIA!$AA$3:$AA$51))/(MIN(SICILIA!$AA$3:$AA$51)-MAX(SICILIA!$AA$3:$AA$51))),((SICILIA!AA4-MIN(SICILIA!$AA$3:$AA$51))/(MAX(SICILIA!$AA$3:$AA$51)-MIN(SICILIA!$AA$3:$AA$51))))</f>
        <v>0.10037406483790523</v>
      </c>
      <c r="AB57" s="32">
        <f>IF(SICILIA!$AB$1="-",((SICILIA!AB4-MAX(SICILIA!$AB$3:$AB$51))/(MIN(SICILIA!$AB$3:$AB$51)-MAX(SICILIA!$AB$3:$AB$51))),((SICILIA!AB4-MIN(SICILIA!$AB$3:$AB$51))/(MAX(SICILIA!$AB$3:$AB$51)-MIN(SICILIA!$AB$3:$AB$51))))</f>
        <v>0.89255189255189249</v>
      </c>
      <c r="AC57" s="32">
        <f>IF(SICILIA!$AC$1="-",((SICILIA!AC4-MAX(SICILIA!$AC$3:$AC$51))/(MIN(SICILIA!$AC$3:$AC$51)-MAX(SICILIA!$AC$3:$AC$51))),((SICILIA!AC4-MIN(SICILIA!$AC$3:$AC$51))/(MAX(SICILIA!$AC$3:$AC$51)-MIN(SICILIA!$AC$3:$AC$51))))</f>
        <v>0.14067796610169492</v>
      </c>
      <c r="AD57" s="32">
        <f>IF(SICILIA!$AD$1="-",((SICILIA!AD4-MAX(SICILIA!$AD$3:$AD$51))/(MIN(SICILIA!$AD$3:$AD$51)-MAX(SICILIA!$AD$3:$AD$51))),((SICILIA!AD4-MIN(SICILIA!$AD$3:$AD$51))/(MAX(SICILIA!$AD$3:$AD$51)-MIN(SICILIA!$AD$3:$AD$51))))</f>
        <v>0.15032113037893385</v>
      </c>
      <c r="AE57" s="32">
        <f>IF(SICILIA!$AE$1="-",((SICILIA!AE4-MAX(SICILIA!$AE$3:$AE$51))/(MIN(SICILIA!$AE$3:$AE$51)-MAX(SICILIA!$AE$3:$AE$51))),((SICILIA!AE4-MIN(SICILIA!$AE$3:$AE$51))/(MAX(SICILIA!$AE$3:$AE$51)-MIN(SICILIA!$AE$3:$AE$51))))</f>
        <v>0</v>
      </c>
      <c r="AF57" s="32">
        <f>IF(SICILIA!$AF$1="-",((SICILIA!AF4-MAX(SICILIA!$AF$3:$AF$51))/(MIN(SICILIA!$AF$3:$AF$51)-MAX(SICILIA!$AF$3:$AF$51))),((SICILIA!AF4-MIN(SICILIA!$AF$3:$AF$51))/(MAX(SICILIA!$AF$3:$AF$51)-MIN(SICILIA!$AF$3:$AF$51))))</f>
        <v>0.82760412156896701</v>
      </c>
      <c r="AG57" s="32">
        <f>IF(SICILIA!$AG$1="-",((SICILIA!AG4-MAX(SICILIA!$AG$3:$AG$51))/(MIN(SICILIA!$AG$3:$AG$51)-MAX(SICILIA!$AG$3:$AG$51))),((SICILIA!AG4-MIN(SICILIA!$AG$3:$AG$51))/(MAX(SICILIA!$AG$3:$AG$51)-MIN(SICILIA!$AG$3:$AG$51))))</f>
        <v>0.30769230769230771</v>
      </c>
      <c r="AH57" s="32">
        <f>IF(SICILIA!$AH$1="-",((SICILIA!AH4-MAX(SICILIA!$AH$3:$AH$51))/(MIN(SICILIA!$AH$3:$AH$51)-MAX(SICILIA!$AH$3:$AH$51))),((SICILIA!AH39-MIN(SICILIA!$AH$3:$AH$51))/(MAX(SICILIA!$AH$3:$AH$51)-MIN(SICILIA!$AH$3:$AH$51))))</f>
        <v>0.85066586862187643</v>
      </c>
      <c r="AI57" s="32">
        <f>IF(SICILIA!$AI$1="-",((SICILIA!AI4-MAX(SICILIA!$AI$3:$AI$51))/(MIN(SICILIA!$AI$3:$AI$51)-MAX(SICILIA!$AI$3:$AI$51))),((SICILIA!AI4-MIN(SICILIA!$AI$3:$AI$51))/(MAX(SICILIA!$AI$3:$AI$51)-MIN(SICILIA!$AI$3:$AI$51))))</f>
        <v>0.19026548672566373</v>
      </c>
      <c r="AJ57" s="32">
        <f>IF(SICILIA!$AJ$1="-",((SICILIA!AJ4-MAX(SICILIA!$AJ$3:$AJ$51))/(MIN(SICILIA!$AJ$3:$AJ$51)-MAX(SICILIA!$AJ$3:$AJ$51))),((SICILIA!AJ4-MIN(SICILIA!$AJ$3:$AJ$51))/(MAX(SICILIA!$AJ$3:$AJ$51)-MIN(SICILIA!$AJ$3:$AJ$51))))</f>
        <v>0.71377958172812328</v>
      </c>
      <c r="AK57" s="32">
        <f>IF(SICILIA!$AK$1="-",((SICILIA!AK4-MAX(SICILIA!$AK$3:$AK$51))/(MIN(SICILIA!$AK$3:$AK$51)-MAX(SICILIA!$AK$3:$AK$51))),((SICILIA!AK4-MIN(SICILIA!$AK$3:$AK$51))/(MAX(SICILIA!$AK$3:$AK$51)-MIN(SICILIA!$AK$3:$AK$51))))</f>
        <v>0.43041029766693495</v>
      </c>
      <c r="AL57" s="32">
        <f>IF(SICILIA!$AL$1="-",((SICILIA!AL4-MAX(SICILIA!$AL$3:$AL$51))/(MIN(SICILIA!$AL$3:$AL$51)-MAX(SICILIA!$AL$3:$AL$51))),((SICILIA!AL4-MIN(SICILIA!$AL$3:$AL$51))/(MAX(SICILIA!$AL$3:$AL$51)-MIN(SICILIA!$AL$3:$AL$51))))</f>
        <v>0.16892502258355918</v>
      </c>
      <c r="AM57" s="32">
        <f>IF(SICILIA!$AM$1="-",((SICILIA!AM4-MAX(SICILIA!$AM$3:$AM$51))/(MIN(SICILIA!$AM$3:$AM$51)-MAX(SICILIA!$AM$3:$AM$51))),((SICILIA!AM4-MIN(SICILIA!$AM$3:$AM$51))/(MAX(SICILIA!$AM$3:$AM$51)-MIN(SICILIA!$AM$3:$AM$51))))</f>
        <v>0.16666666666666666</v>
      </c>
      <c r="AN57" s="32">
        <f>IF(SICILIA!$AN$1="-",((SICILIA!AN4-MAX(SICILIA!$AN$3:$AN$51))/(MIN(SICILIA!$AN$3:$AN$51)-MAX(SICILIA!$AN$3:$AN$51))),((SICILIA!AN4-MIN(SICILIA!$AN$3:$AN$51))/(MAX(SICILIA!$AN$3:$AN$51)-MIN(SICILIA!$AN$3:$AN$51))))</f>
        <v>6.6666666666666666E-2</v>
      </c>
      <c r="AO57" s="32">
        <f>IF(SICILIA!$AO$1="-",((SICILIA!AO4-MAX(SICILIA!$AO$3:$AO$51))/(MIN(SICILIA!$AO$3:$AO$51)-MAX(SICILIA!$AO$3:$AO$51))),((SICILIA!AO4-MIN(SICILIA!$AO$3:$AO$51))/(MAX(SICILIA!$AO$3:$AO$51)-MIN(SICILIA!$AO$3:$AO$51))))</f>
        <v>0.37313432835820892</v>
      </c>
      <c r="AP57" s="32">
        <f>IF(SICILIA!$AP$1="-",((SICILIA!AP4-MAX(SICILIA!$AP$3:$AP$51))/(MIN(SICILIA!$AP$3:$AP$51)-MAX(SICILIA!$AP$3:$AP$51))),((SICILIA!AP4-MIN(SICILIA!$AP$3:$AP$51))/(MAX(SICILIA!$AP$3:$AP$51)-MIN(SICILIA!$AP$3:$AP$51))))</f>
        <v>0.2</v>
      </c>
      <c r="AQ57" s="32">
        <f>IF(SICILIA!$AQ$1="-",((SICILIA!AQ4-MAX(SICILIA!$AQ$3:$AQ$51))/(MIN(SICILIA!$AQ$3:$AQ$51)-MAX(SICILIA!$AQ$3:$AQ$51))),((SICILIA!AQ4-MIN(SICILIA!$AQ$3:$AQ$51))/(MAX(SICILIA!$AQ$3:$AQ$51)-MIN(SICILIA!$AQ$3:$AQ$51))))</f>
        <v>9.1954022988505746E-2</v>
      </c>
      <c r="AR57" s="32">
        <f>IF(SICILIA!$AR$1="-",((SICILIA!AR4-MAX(SICILIA!$AR$3:$AR$51))/(MIN(SICILIA!$AR$3:$AR$51)-MAX(SICILIA!$AR$3:$AR$51))),((SICILIA!AR4-MIN(SICILIA!$AR$3:$AR$51))/(MAX(SICILIA!$AR$3:$AR$51)-MIN(SICILIA!$AR$3:$AR$51))))</f>
        <v>0</v>
      </c>
      <c r="AS57" s="32">
        <f>IF(SICILIA!$AS$1="-",((SICILIA!AS4-MAX(SICILIA!$AS$3:$AS$51))/(MIN(SICILIA!$AS$3:$AS$51)-MAX(SICILIA!$AS$3:$AS$51))),((SICILIA!AS4-MIN(SICILIA!$AS$3:$AS$51))/(MAX(SICILIA!$AS$3:$AS$51)-MIN(SICILIA!$AS$3:$AS$51))))</f>
        <v>0.63749102286268389</v>
      </c>
      <c r="AT57" s="32">
        <f>IF(SICILIA!$AT$1="-",((SICILIA!AT4-MAX(SICILIA!$AT$3:$AT$51))/(MIN(SICILIA!$AT$3:$AT$51)-MAX(SICILIA!$AT$3:$AT$51))),((SICILIA!AT4-MIN(SICILIA!$AT$3:$AT$51))/(MAX(SICILIA!$AT$3:$AT$51)-MIN(SICILIA!$AT$3:$AT$51))))</f>
        <v>0.23159354627363649</v>
      </c>
      <c r="AU57" s="32">
        <f>IF(SICILIA!$AU$1="-",((SICILIA!AU4-MAX(SICILIA!$AU$3:$AU$51))/(MIN(SICILIA!$AU$3:$AU$51)-MAX(SICILIA!$AU$3:$AU$51))),((SICILIA!AU4-MIN(SICILIA!$AU$3:$AU$51))/(MAX(SICILIA!$AU$3:$AU$51)-MIN(SICILIA!$AU$3:$AU$51))))</f>
        <v>0.14285714285714285</v>
      </c>
      <c r="AV57" s="32">
        <f>IF(SICILIA!$AV$1="-",((SICILIA!AV4-MAX(SICILIA!$AV$3:$AV$51))/(MIN(SICILIA!$AV$3:$AV$51)-MAX(SICILIA!$AV$3:$AV$51))),((SICILIA!AV4-MIN(SICILIA!$AV$3:$AV$51))/(MAX(SICILIA!$AV$3:$AV$51)-MIN(SICILIA!$AV$3:$AV$51))))</f>
        <v>0.88425980168127205</v>
      </c>
      <c r="AW57" s="32">
        <f>IF(SICILIA!$AW$1="-",((SICILIA!AW4-MAX(SICILIA!$AW$3:$AW$51))/(MIN(SICILIA!$AW$3:$AW$51)-MAX(SICILIA!$AW$3:$AW$51))),((SICILIA!AW4-MIN(SICILIA!$AW$3:$AW$51))/(MAX(SICILIA!$AW$3:$AW$51)-MIN(SICILIA!$AW$3:$AW$51))))</f>
        <v>0.44444444479999995</v>
      </c>
      <c r="AX57" s="32">
        <f>IF(SICILIA!$AX$1="-",((SICILIA!AX4-MAX(SICILIA!$AX$3:$AX$51))/(MIN(SICILIA!$AX$3:$AX$51)-MAX(SICILIA!$AX$3:$AX$51))),((SICILIA!AX4-MIN(SICILIA!$AX$3:$AX$51))/(MAX(SICILIA!$AX$3:$AX$51)-MIN(SICILIA!$AX$3:$AX$51))))</f>
        <v>0.50662251655629142</v>
      </c>
      <c r="AY57" s="32">
        <f>IF(SICILIA!$AY$1="-",((SICILIA!AY4-MAX(SICILIA!$AY$3:$AY$51))/(MIN(SICILIA!$AY$3:$AY$51)-MAX(SICILIA!$AY$3:$AY$51))),((SICILIA!AY4-MIN(SICILIA!$AY$3:$AY$51))/(MAX(SICILIA!$AY$3:$AY$51)-MIN(SICILIA!$AY$3:$AY$51))))</f>
        <v>0.67540322580645162</v>
      </c>
      <c r="AZ57" s="32">
        <f>IF(SICILIA!$AZ$1="-",((SICILIA!AZ4-MAX(SICILIA!$AZ$3:$AZ$51))/(MIN(SICILIA!$AZ$3:$AZ$51)-MAX(SICILIA!$AZ$3:$AZ$51))),((SICILIA!AZ4-MIN(SICILIA!$AZ$3:$AZ$51))/(MAX(SICILIA!$AZ$3:$AZ$51)-MIN(SICILIA!$AZ$3:$AZ$51))))</f>
        <v>9.8887515451174288E-2</v>
      </c>
      <c r="BA57" s="32">
        <f>IF(SICILIA!$BA$1="-",((SICILIA!BA4-MAX(SICILIA!$BA$3:$BA$51))/(MIN(SICILIA!$BA$3:$BA$51)-MAX(SICILIA!$BA$3:$BA$51))),((SICILIA!BA4-MIN(SICILIA!$BA$3:$BA$51))/(MAX(SICILIA!$BA$3:$BA$51)-MIN(SICILIA!$BA$3:$BA$51))))</f>
        <v>0.47619047619047622</v>
      </c>
      <c r="BB57" s="32">
        <f>IF(SICILIA!$BB$1="-",((SICILIA!BB4-MAX(SICILIA!$BB$3:$BB$51))/(MIN(SICILIA!$BB$3:$BB$51)-MAX(SICILIA!$BB$3:$BB$51))),((SICILIA!BB4-MIN(SICILIA!$BB$3:$BB$51))/(MAX(SICILIA!$BB$3:$BB$51)-MIN(SICILIA!$BB$3:$BB$51))))</f>
        <v>0.17560975609756097</v>
      </c>
      <c r="BC57" s="32">
        <f>IF(SICILIA!$BC$1="-",((SICILIA!BC4-MAX(SICILIA!$BC$3:$BC$51))/(MIN(SICILIA!$BC$3:$BC$51)-MAX(SICILIA!$BC$3:$BC$51))),((SICILIA!BC4-MIN(SICILIA!$BC$3:$BC$51))/(MAX(SICILIA!$BC$3:$BC$51)-MIN(SICILIA!$BC$3:$BC$51))))</f>
        <v>2.9239766081871347E-2</v>
      </c>
      <c r="BD57" s="32">
        <f>IF(SICILIA!$BD$1="-",((SICILIA!BD4-MAX(SICILIA!$BD$3:$BD$51))/(MIN(SICILIA!$BD$3:$BD$51)-MAX(SICILIA!$BD$3:$BD$51))),((SICILIA!BD4-MIN(SICILIA!$BD$3:$BD$51))/(MAX(SICILIA!$BD$3:$BD$51)-MIN(SICILIA!$BD$3:$BD$51))))</f>
        <v>0.42666666617066662</v>
      </c>
    </row>
    <row r="58" spans="1:56" x14ac:dyDescent="0.3">
      <c r="A58" s="32">
        <f t="shared" si="1"/>
        <v>81012</v>
      </c>
      <c r="B58" s="32" t="str">
        <f t="shared" si="1"/>
        <v>MAZARA DEL VALLO</v>
      </c>
      <c r="C58" s="32" t="str">
        <f t="shared" si="1"/>
        <v>SICILIA</v>
      </c>
      <c r="D58" s="32">
        <f t="shared" si="1"/>
        <v>143017</v>
      </c>
      <c r="E58" s="32">
        <f t="shared" si="1"/>
        <v>3</v>
      </c>
      <c r="F58" s="32" t="str">
        <f t="shared" si="1"/>
        <v>B</v>
      </c>
      <c r="G58" s="32">
        <f>IF(SICILIA!$G$1="-",((SICILIA!G5-MAX(SICILIA!$G$3:$G$51))/(MIN(SICILIA!$G$3:$G$51)-MAX(SICILIA!$G$3:$G$51))),((SICILIA!G5-MIN(SICILIA!$G$3:$G$51))/(MAX(SICILIA!$G$3:$G$51)-MIN(SICILIA!$G$3:$G$51))))</f>
        <v>1</v>
      </c>
      <c r="H58" s="32">
        <f>IF(SICILIA!$H$1="-",((SICILIA!H5-MAX(SICILIA!$H$3:$H$51))/(MIN(SICILIA!$H$3:$H$51)-MAX(SICILIA!$H$3:$H$51))),((SICILIA!H5-MIN(SICILIA!$H$3:$H$51))/(MAX(SICILIA!$H$3:$H$51)-MIN(SICILIA!$H$3:$H$51))))</f>
        <v>0.27272727272727271</v>
      </c>
      <c r="I58" s="32">
        <f>IF(SICILIA!$I$1="-",((SICILIA!I5-MAX(SICILIA!$I$3:$I$51))/(MIN(SICILIA!$I$3:$I$51)-MAX(SICILIA!$I$3:$I$51))),((SICILIA!I5-MIN(SICILIA!$I$3:$I$51))/(MAX(SICILIA!$I$3:$I$51)-MIN(SICILIA!$I$3:$I$51))))</f>
        <v>0.9236305477808876</v>
      </c>
      <c r="J58" s="32">
        <f>IF(SICILIA!$J$1="-",((SICILIA!J5-MAX(SICILIA!$J$3:$J$51))/(MIN(SICILIA!$J$3:$J$51)-MAX(SICILIA!$J$3:$J$51))),((SICILIA!J5-MIN(SICILIA!$J$3:$J$51))/(MAX(SICILIA!$J$3:$J$51)-MIN(SICILIA!$J$3:$J$51))))</f>
        <v>0.89315960912052128</v>
      </c>
      <c r="K58" s="32">
        <f>IF(SICILIA!$K$1="-",((SICILIA!K5-MAX(SICILIA!$K$3:$K$51))/(MIN(SICILIA!$K$3:$K$51)-MAX(SICILIA!$K$3:$K$51))),((SICILIA!K5-MIN(SICILIA!$K$3:$K$51))/(MAX(SICILIA!$K$3:$K$51)-MIN(SICILIA!$K$3:$K$51))))</f>
        <v>0.73121932804832002</v>
      </c>
      <c r="L58" s="32">
        <f>IF(SICILIA!$L$1="-",((SICILIA!L5-MAX(SICILIA!$L$3:$L$51))/(MIN(SICILIA!$L$3:$L$51)-MAX(SICILIA!$L$3:$L$51))),((SICILIA!L5-MIN(SICILIA!$L$3:$L$51))/(MAX(SICILIA!$L$3:$L$51)-MIN(SICILIA!$L$3:$L$51))))</f>
        <v>0.56923076923076921</v>
      </c>
      <c r="M58" s="32">
        <f>IF(SICILIA!$M$1="-",((SICILIA!M5-MAX(SICILIA!$M$3:$M$51))/(MIN(SICILIA!$M$3:$M$51)-MAX(SICILIA!$M$3:$M$51))),((SICILIA!M5-MIN(SICILIA!$M$3:$M$51))/(MAX(SICILIA!$M$3:$M$51)-MIN(SICILIA!$M$3:$M$51))))</f>
        <v>3.627369586273696E-2</v>
      </c>
      <c r="N58" s="32">
        <f>IF(SICILIA!$N$1="-",((SICILIA!N5-MAX(SICILIA!$N$3:$N$51))/(MIN(SICILIA!$N$3:$N$51)-MAX(SICILIA!$N$3:$N$51))),((SICILIA!N5-MIN(SICILIA!$N$3:$N$51))/(MAX(SICILIA!$N$3:$N$51)-MIN(SICILIA!$N$3:$N$51))))</f>
        <v>0.25</v>
      </c>
      <c r="O58" s="32">
        <f>IF(SICILIA!$O$1="-",((SICILIA!O5-MAX(SICILIA!$O$3:$O$51))/(MIN(SICILIA!$O$3:$O$51)-MAX(SICILIA!$O$3:$O$51))),((SICILIA!O5-MIN(SICILIA!$O$3:$O$51))/(MAX(SICILIA!$O$3:$O$51)-MIN(SICILIA!$O$3:$O$51))))</f>
        <v>0.81100988563675136</v>
      </c>
      <c r="P58" s="32">
        <f>IF(SICILIA!$P$1="-",((SICILIA!P5-MAX(SICILIA!$P$3:$P$51))/(MIN(SICILIA!$P$3:$P$51)-MAX(SICILIA!$P$3:$P$51))),((SICILIA!P5-MIN(SICILIA!$P$3:$P$51))/(MAX(SICILIA!$P$3:$P$51)-MIN(SICILIA!$P$3:$P$51))))</f>
        <v>0.88188976377952755</v>
      </c>
      <c r="Q58" s="32">
        <f>IF(SICILIA!$Q$1="-",((SICILIA!Q5-MAX(SICILIA!$Q$3:$Q$51))/(MIN(SICILIA!$Q$3:$Q$51)-MAX(SICILIA!$Q$3:$Q$51))),((SICILIA!Q5-MIN(SICILIA!$Q$3:$Q$51))/(MAX(SICILIA!$Q$3:$Q$51)-MIN(SICILIA!$Q$3:$Q$51))))</f>
        <v>0.52093023255813953</v>
      </c>
      <c r="R58" s="32">
        <f>IF(SICILIA!$R$1="-",((SICILIA!R5-MAX(SICILIA!$R$3:$R$51))/(MIN(SICILIA!$R$3:$R$51)-MAX(SICILIA!$R$3:$R$51))),((SICILIA!R5-MIN(SICILIA!$R$3:$R$51))/(MAX(SICILIA!$R$3:$R$51)-MIN(SICILIA!$R$3:$R$51))))</f>
        <v>0.42197452229299359</v>
      </c>
      <c r="S58" s="32">
        <f>IF(SICILIA!$S$1="-",((SICILIA!S5-MAX(SICILIA!$S$3:$S$51))/(MIN(SICILIA!$S$3:$S$51)-MAX(SICILIA!$S$3:$S$51))),((SICILIA!S5-MIN(SICILIA!$S$3:$S$51))/(MAX(SICILIA!$S$3:$S$51)-MIN(SICILIA!$S$3:$S$51))))</f>
        <v>0.39999999999999997</v>
      </c>
      <c r="T58" s="32">
        <f>IF(SICILIA!$T$1="-",((SICILIA!T5-MAX(SICILIA!$T$3:$T$51))/(MIN(SICILIA!$T$3:$T$51)-MAX(SICILIA!$T$3:$T$51))),((SICILIA!T5-MIN(SICILIA!$T$3:$T$51))/(MAX(SICILIA!$T$3:$T$51)-MIN(SICILIA!$T$3:$T$51))))</f>
        <v>0.2181818181818182</v>
      </c>
      <c r="U58" s="32">
        <f>IF(SICILIA!$U$1="-",((SICILIA!U5-MAX(SICILIA!$U$3:$U$51))/(MIN(SICILIA!$U$3:$U$51)-MAX(SICILIA!$U$3:$U$51))),((SICILIA!U5-MIN(SICILIA!$U$3:$U$51))/(MAX(SICILIA!$U$3:$U$51)-MIN(SICILIA!$U$3:$U$51))))</f>
        <v>0</v>
      </c>
      <c r="V58" s="32">
        <f>IF(SICILIA!$V$1="-",((SICILIA!V5-MAX(SICILIA!$V$3:$V$51))/(MIN(SICILIA!$V$3:$V$51)-MAX(SICILIA!$V$3:$V$51))),((SICILIA!V5-MIN(SICILIA!$V$3:$V$51))/(MAX(SICILIA!$V$3:$V$51)-MIN(SICILIA!$V$3:$V$51))))</f>
        <v>1</v>
      </c>
      <c r="W58" s="32">
        <f>IF(SICILIA!$W$1="-",((SICILIA!W5-MAX(SICILIA!$W$3:$W$51))/(MIN(SICILIA!$W$3:$W$51)-MAX(SICILIA!$W$3:$W$51))),((SICILIA!W5-MIN(SICILIA!$W$3:$W$51))/(MAX(SICILIA!$W$3:$W$51)-MIN(SICILIA!$W$3:$W$51))))</f>
        <v>0.14285714285714285</v>
      </c>
      <c r="X58" s="32">
        <f>IF(SICILIA!$X$1="-",((SICILIA!X5-MAX(SICILIA!$X$3:$X$51))/(MIN(SICILIA!$X$3:$X$51)-MAX(SICILIA!$X$3:$X$51))),((SICILIA!X5-MIN(SICILIA!$X$3:$X$51))/(MAX(SICILIA!$X$3:$X$51)-MIN(SICILIA!$X$3:$X$51))))</f>
        <v>0.41176470588235292</v>
      </c>
      <c r="Y58" s="32">
        <f>IF(SICILIA!$Y$1="-",((SICILIA!Y5-MAX(SICILIA!$Y$3:$Y$51))/(MIN(SICILIA!$Y$3:$Y$51)-MAX(SICILIA!$Y$3:$Y$51))),((SICILIA!Y5-MIN(SICILIA!$Y$3:$Y$51))/(MAX(SICILIA!$Y$3:$Y$51)-MIN(SICILIA!$Y$3:$Y$51))))</f>
        <v>0.87970890410958913</v>
      </c>
      <c r="Z58" s="32">
        <f>IF(SICILIA!$Z$1="-",((SICILIA!Z5-MAX(SICILIA!$Z$3:$Z$51))/(MIN(SICILIA!$Z$3:$Z$51)-MAX(SICILIA!$Z$3:$Z$51))),((SICILIA!Z5-MIN(SICILIA!$Z$3:$Z$51))/(MAX(SICILIA!$Z$3:$Z$51)-MIN(SICILIA!$Z$3:$Z$51))))</f>
        <v>0.42647058823529388</v>
      </c>
      <c r="AA58" s="32">
        <f>IF(SICILIA!$AA$1="-",((SICILIA!AA5-MAX(SICILIA!$AA$3:$AA$51))/(MIN(SICILIA!$AA$3:$AA$51)-MAX(SICILIA!$AA$3:$AA$51))),((SICILIA!AA5-MIN(SICILIA!$AA$3:$AA$51))/(MAX(SICILIA!$AA$3:$AA$51)-MIN(SICILIA!$AA$3:$AA$51))))</f>
        <v>0.15897755610972564</v>
      </c>
      <c r="AB58" s="32">
        <f>IF(SICILIA!$AB$1="-",((SICILIA!AB5-MAX(SICILIA!$AB$3:$AB$51))/(MIN(SICILIA!$AB$3:$AB$51)-MAX(SICILIA!$AB$3:$AB$51))),((SICILIA!AB5-MIN(SICILIA!$AB$3:$AB$51))/(MAX(SICILIA!$AB$3:$AB$51)-MIN(SICILIA!$AB$3:$AB$51))))</f>
        <v>0.80748880748880736</v>
      </c>
      <c r="AC58" s="32">
        <f>IF(SICILIA!$AC$1="-",((SICILIA!AC5-MAX(SICILIA!$AC$3:$AC$51))/(MIN(SICILIA!$AC$3:$AC$51)-MAX(SICILIA!$AC$3:$AC$51))),((SICILIA!AC5-MIN(SICILIA!$AC$3:$AC$51))/(MAX(SICILIA!$AC$3:$AC$51)-MIN(SICILIA!$AC$3:$AC$51))))</f>
        <v>0.27627118644067794</v>
      </c>
      <c r="AD58" s="32">
        <f>IF(SICILIA!$AD$1="-",((SICILIA!AD5-MAX(SICILIA!$AD$3:$AD$51))/(MIN(SICILIA!$AD$3:$AD$51)-MAX(SICILIA!$AD$3:$AD$51))),((SICILIA!AD5-MIN(SICILIA!$AD$3:$AD$51))/(MAX(SICILIA!$AD$3:$AD$51)-MIN(SICILIA!$AD$3:$AD$51))))</f>
        <v>0.1374438021836866</v>
      </c>
      <c r="AE58" s="32">
        <f>IF(SICILIA!$AE$1="-",((SICILIA!AE5-MAX(SICILIA!$AE$3:$AE$51))/(MIN(SICILIA!$AE$3:$AE$51)-MAX(SICILIA!$AE$3:$AE$51))),((SICILIA!AE5-MIN(SICILIA!$AE$3:$AE$51))/(MAX(SICILIA!$AE$3:$AE$51)-MIN(SICILIA!$AE$3:$AE$51))))</f>
        <v>0.15151515151515152</v>
      </c>
      <c r="AF58" s="32">
        <f>IF(SICILIA!$AF$1="-",((SICILIA!AF5-MAX(SICILIA!$AF$3:$AF$51))/(MIN(SICILIA!$AF$3:$AF$51)-MAX(SICILIA!$AF$3:$AF$51))),((SICILIA!AF5-MIN(SICILIA!$AF$3:$AF$51))/(MAX(SICILIA!$AF$3:$AF$51)-MIN(SICILIA!$AF$3:$AF$51))))</f>
        <v>0.97549571391462464</v>
      </c>
      <c r="AG58" s="32">
        <f>IF(SICILIA!$AG$1="-",((SICILIA!AG5-MAX(SICILIA!$AG$3:$AG$51))/(MIN(SICILIA!$AG$3:$AG$51)-MAX(SICILIA!$AG$3:$AG$51))),((SICILIA!AG5-MIN(SICILIA!$AG$3:$AG$51))/(MAX(SICILIA!$AG$3:$AG$51)-MIN(SICILIA!$AG$3:$AG$51))))</f>
        <v>0.40170940170940173</v>
      </c>
      <c r="AH58" s="32">
        <f>IF(SICILIA!$AH$1="-",((SICILIA!AH5-MAX(SICILIA!$AH$3:$AH$51))/(MIN(SICILIA!$AH$3:$AH$51)-MAX(SICILIA!$AH$3:$AH$51))),((SICILIA!AH40-MIN(SICILIA!$AH$3:$AH$51))/(MAX(SICILIA!$AH$3:$AH$51)-MIN(SICILIA!$AH$3:$AH$51))))</f>
        <v>0.66556935508005388</v>
      </c>
      <c r="AI58" s="32">
        <f>IF(SICILIA!$AI$1="-",((SICILIA!AI5-MAX(SICILIA!$AI$3:$AI$51))/(MIN(SICILIA!$AI$3:$AI$51)-MAX(SICILIA!$AI$3:$AI$51))),((SICILIA!AI5-MIN(SICILIA!$AI$3:$AI$51))/(MAX(SICILIA!$AI$3:$AI$51)-MIN(SICILIA!$AI$3:$AI$51))))</f>
        <v>0.17256637168141592</v>
      </c>
      <c r="AJ58" s="32">
        <f>IF(SICILIA!$AJ$1="-",((SICILIA!AJ5-MAX(SICILIA!$AJ$3:$AJ$51))/(MIN(SICILIA!$AJ$3:$AJ$51)-MAX(SICILIA!$AJ$3:$AJ$51))),((SICILIA!AJ5-MIN(SICILIA!$AJ$3:$AJ$51))/(MAX(SICILIA!$AJ$3:$AJ$51)-MIN(SICILIA!$AJ$3:$AJ$51))))</f>
        <v>0.37503439735828281</v>
      </c>
      <c r="AK58" s="32">
        <f>IF(SICILIA!$AK$1="-",((SICILIA!AK5-MAX(SICILIA!$AK$3:$AK$51))/(MIN(SICILIA!$AK$3:$AK$51)-MAX(SICILIA!$AK$3:$AK$51))),((SICILIA!AK5-MIN(SICILIA!$AK$3:$AK$51))/(MAX(SICILIA!$AK$3:$AK$51)-MIN(SICILIA!$AK$3:$AK$51))))</f>
        <v>0.72807723250201128</v>
      </c>
      <c r="AL58" s="32">
        <f>IF(SICILIA!$AL$1="-",((SICILIA!AL5-MAX(SICILIA!$AL$3:$AL$51))/(MIN(SICILIA!$AL$3:$AL$51)-MAX(SICILIA!$AL$3:$AL$51))),((SICILIA!AL5-MIN(SICILIA!$AL$3:$AL$51))/(MAX(SICILIA!$AL$3:$AL$51)-MIN(SICILIA!$AL$3:$AL$51))))</f>
        <v>0.2068654019873532</v>
      </c>
      <c r="AM58" s="32">
        <f>IF(SICILIA!$AM$1="-",((SICILIA!AM5-MAX(SICILIA!$AM$3:$AM$51))/(MIN(SICILIA!$AM$3:$AM$51)-MAX(SICILIA!$AM$3:$AM$51))),((SICILIA!AM5-MIN(SICILIA!$AM$3:$AM$51))/(MAX(SICILIA!$AM$3:$AM$51)-MIN(SICILIA!$AM$3:$AM$51))))</f>
        <v>0.16666666666666666</v>
      </c>
      <c r="AN58" s="32">
        <f>IF(SICILIA!$AN$1="-",((SICILIA!AN5-MAX(SICILIA!$AN$3:$AN$51))/(MIN(SICILIA!$AN$3:$AN$51)-MAX(SICILIA!$AN$3:$AN$51))),((SICILIA!AN5-MIN(SICILIA!$AN$3:$AN$51))/(MAX(SICILIA!$AN$3:$AN$51)-MIN(SICILIA!$AN$3:$AN$51))))</f>
        <v>0.13333333333333333</v>
      </c>
      <c r="AO58" s="32">
        <f>IF(SICILIA!$AO$1="-",((SICILIA!AO5-MAX(SICILIA!$AO$3:$AO$51))/(MIN(SICILIA!$AO$3:$AO$51)-MAX(SICILIA!$AO$3:$AO$51))),((SICILIA!AO5-MIN(SICILIA!$AO$3:$AO$51))/(MAX(SICILIA!$AO$3:$AO$51)-MIN(SICILIA!$AO$3:$AO$51))))</f>
        <v>0.20895522388059704</v>
      </c>
      <c r="AP58" s="32">
        <f>IF(SICILIA!$AP$1="-",((SICILIA!AP5-MAX(SICILIA!$AP$3:$AP$51))/(MIN(SICILIA!$AP$3:$AP$51)-MAX(SICILIA!$AP$3:$AP$51))),((SICILIA!AP5-MIN(SICILIA!$AP$3:$AP$51))/(MAX(SICILIA!$AP$3:$AP$51)-MIN(SICILIA!$AP$3:$AP$51))))</f>
        <v>0.2</v>
      </c>
      <c r="AQ58" s="32">
        <f>IF(SICILIA!$AQ$1="-",((SICILIA!AQ5-MAX(SICILIA!$AQ$3:$AQ$51))/(MIN(SICILIA!$AQ$3:$AQ$51)-MAX(SICILIA!$AQ$3:$AQ$51))),((SICILIA!AQ5-MIN(SICILIA!$AQ$3:$AQ$51))/(MAX(SICILIA!$AQ$3:$AQ$51)-MIN(SICILIA!$AQ$3:$AQ$51))))</f>
        <v>0.18773946360153257</v>
      </c>
      <c r="AR58" s="32">
        <f>IF(SICILIA!$AR$1="-",((SICILIA!AR5-MAX(SICILIA!$AR$3:$AR$51))/(MIN(SICILIA!$AR$3:$AR$51)-MAX(SICILIA!$AR$3:$AR$51))),((SICILIA!AR5-MIN(SICILIA!$AR$3:$AR$51))/(MAX(SICILIA!$AR$3:$AR$51)-MIN(SICILIA!$AR$3:$AR$51))))</f>
        <v>0</v>
      </c>
      <c r="AS58" s="32">
        <f>IF(SICILIA!$AS$1="-",((SICILIA!AS5-MAX(SICILIA!$AS$3:$AS$51))/(MIN(SICILIA!$AS$3:$AS$51)-MAX(SICILIA!$AS$3:$AS$51))),((SICILIA!AS5-MIN(SICILIA!$AS$3:$AS$51))/(MAX(SICILIA!$AS$3:$AS$51)-MIN(SICILIA!$AS$3:$AS$51))))</f>
        <v>0.34538573517262344</v>
      </c>
      <c r="AT58" s="32">
        <f>IF(SICILIA!$AT$1="-",((SICILIA!AT5-MAX(SICILIA!$AT$3:$AT$51))/(MIN(SICILIA!$AT$3:$AT$51)-MAX(SICILIA!$AT$3:$AT$51))),((SICILIA!AT5-MIN(SICILIA!$AT$3:$AT$51))/(MAX(SICILIA!$AT$3:$AT$51)-MIN(SICILIA!$AT$3:$AT$51))))</f>
        <v>8.1581294949409869E-2</v>
      </c>
      <c r="AU58" s="32">
        <f>IF(SICILIA!$AU$1="-",((SICILIA!AU5-MAX(SICILIA!$AU$3:$AU$51))/(MIN(SICILIA!$AU$3:$AU$51)-MAX(SICILIA!$AU$3:$AU$51))),((SICILIA!AU5-MIN(SICILIA!$AU$3:$AU$51))/(MAX(SICILIA!$AU$3:$AU$51)-MIN(SICILIA!$AU$3:$AU$51))))</f>
        <v>9.5238095238095233E-2</v>
      </c>
      <c r="AV58" s="32">
        <f>IF(SICILIA!$AV$1="-",((SICILIA!AV5-MAX(SICILIA!$AV$3:$AV$51))/(MIN(SICILIA!$AV$3:$AV$51)-MAX(SICILIA!$AV$3:$AV$51))),((SICILIA!AV5-MIN(SICILIA!$AV$3:$AV$51))/(MAX(SICILIA!$AV$3:$AV$51)-MIN(SICILIA!$AV$3:$AV$51))))</f>
        <v>0.98293056007142188</v>
      </c>
      <c r="AW58" s="32">
        <f>IF(SICILIA!$AW$1="-",((SICILIA!AW5-MAX(SICILIA!$AW$3:$AW$51))/(MIN(SICILIA!$AW$3:$AW$51)-MAX(SICILIA!$AW$3:$AW$51))),((SICILIA!AW5-MIN(SICILIA!$AW$3:$AW$51))/(MAX(SICILIA!$AW$3:$AW$51)-MIN(SICILIA!$AW$3:$AW$51))))</f>
        <v>0</v>
      </c>
      <c r="AX58" s="32">
        <f>IF(SICILIA!$AX$1="-",((SICILIA!AX5-MAX(SICILIA!$AX$3:$AX$51))/(MIN(SICILIA!$AX$3:$AX$51)-MAX(SICILIA!$AX$3:$AX$51))),((SICILIA!AX5-MIN(SICILIA!$AX$3:$AX$51))/(MAX(SICILIA!$AX$3:$AX$51)-MIN(SICILIA!$AX$3:$AX$51))))</f>
        <v>0.20364238410596028</v>
      </c>
      <c r="AY58" s="32">
        <f>IF(SICILIA!$AY$1="-",((SICILIA!AY5-MAX(SICILIA!$AY$3:$AY$51))/(MIN(SICILIA!$AY$3:$AY$51)-MAX(SICILIA!$AY$3:$AY$51))),((SICILIA!AY5-MIN(SICILIA!$AY$3:$AY$51))/(MAX(SICILIA!$AY$3:$AY$51)-MIN(SICILIA!$AY$3:$AY$51))))</f>
        <v>0.48387096774193566</v>
      </c>
      <c r="AZ58" s="32">
        <f>IF(SICILIA!$AZ$1="-",((SICILIA!AZ5-MAX(SICILIA!$AZ$3:$AZ$51))/(MIN(SICILIA!$AZ$3:$AZ$51)-MAX(SICILIA!$AZ$3:$AZ$51))),((SICILIA!AZ5-MIN(SICILIA!$AZ$3:$AZ$51))/(MAX(SICILIA!$AZ$3:$AZ$51)-MIN(SICILIA!$AZ$3:$AZ$51))))</f>
        <v>0.14091470951792337</v>
      </c>
      <c r="BA58" s="32">
        <f>IF(SICILIA!$BA$1="-",((SICILIA!BA5-MAX(SICILIA!$BA$3:$BA$51))/(MIN(SICILIA!$BA$3:$BA$51)-MAX(SICILIA!$BA$3:$BA$51))),((SICILIA!BA5-MIN(SICILIA!$BA$3:$BA$51))/(MAX(SICILIA!$BA$3:$BA$51)-MIN(SICILIA!$BA$3:$BA$51))))</f>
        <v>0.38095238095238099</v>
      </c>
      <c r="BB58" s="32">
        <f>IF(SICILIA!$BB$1="-",((SICILIA!BB5-MAX(SICILIA!$BB$3:$BB$51))/(MIN(SICILIA!$BB$3:$BB$51)-MAX(SICILIA!$BB$3:$BB$51))),((SICILIA!BB5-MIN(SICILIA!$BB$3:$BB$51))/(MAX(SICILIA!$BB$3:$BB$51)-MIN(SICILIA!$BB$3:$BB$51))))</f>
        <v>0.65365853658536588</v>
      </c>
      <c r="BC58" s="32">
        <f>IF(SICILIA!$BC$1="-",((SICILIA!BC5-MAX(SICILIA!$BC$3:$BC$51))/(MIN(SICILIA!$BC$3:$BC$51)-MAX(SICILIA!$BC$3:$BC$51))),((SICILIA!BC5-MIN(SICILIA!$BC$3:$BC$51))/(MAX(SICILIA!$BC$3:$BC$51)-MIN(SICILIA!$BC$3:$BC$51))))</f>
        <v>8.7719298245614044E-2</v>
      </c>
      <c r="BD58" s="32">
        <f>IF(SICILIA!$BD$1="-",((SICILIA!BD5-MAX(SICILIA!$BD$3:$BD$51))/(MIN(SICILIA!$BD$3:$BD$51)-MAX(SICILIA!$BD$3:$BD$51))),((SICILIA!BD5-MIN(SICILIA!$BD$3:$BD$51))/(MAX(SICILIA!$BD$3:$BD$51)-MIN(SICILIA!$BD$3:$BD$51))))</f>
        <v>0.87999999995200007</v>
      </c>
    </row>
    <row r="59" spans="1:56" x14ac:dyDescent="0.3">
      <c r="A59" s="32">
        <f t="shared" si="1"/>
        <v>81021</v>
      </c>
      <c r="B59" s="32" t="str">
        <f t="shared" si="1"/>
        <v>TRAPANI</v>
      </c>
      <c r="C59" s="32" t="str">
        <f t="shared" si="1"/>
        <v>SICILIA</v>
      </c>
      <c r="D59" s="32">
        <f t="shared" si="1"/>
        <v>145768</v>
      </c>
      <c r="E59" s="32">
        <f t="shared" si="1"/>
        <v>2</v>
      </c>
      <c r="F59" s="32" t="str">
        <f t="shared" si="1"/>
        <v>A</v>
      </c>
      <c r="G59" s="32">
        <f>IF(SICILIA!$G$1="-",((SICILIA!G6-MAX(SICILIA!$G$3:$G$51))/(MIN(SICILIA!$G$3:$G$51)-MAX(SICILIA!$G$3:$G$51))),((SICILIA!G6-MIN(SICILIA!$G$3:$G$51))/(MAX(SICILIA!$G$3:$G$51)-MIN(SICILIA!$G$3:$G$51))))</f>
        <v>0.56000000000000005</v>
      </c>
      <c r="H59" s="32">
        <f>IF(SICILIA!$H$1="-",((SICILIA!H6-MAX(SICILIA!$H$3:$H$51))/(MIN(SICILIA!$H$3:$H$51)-MAX(SICILIA!$H$3:$H$51))),((SICILIA!H6-MIN(SICILIA!$H$3:$H$51))/(MAX(SICILIA!$H$3:$H$51)-MIN(SICILIA!$H$3:$H$51))))</f>
        <v>0.30303030303030304</v>
      </c>
      <c r="I59" s="32">
        <f>IF(SICILIA!$I$1="-",((SICILIA!I6-MAX(SICILIA!$I$3:$I$51))/(MIN(SICILIA!$I$3:$I$51)-MAX(SICILIA!$I$3:$I$51))),((SICILIA!I6-MIN(SICILIA!$I$3:$I$51))/(MAX(SICILIA!$I$3:$I$51)-MIN(SICILIA!$I$3:$I$51))))</f>
        <v>0.94082367053178728</v>
      </c>
      <c r="J59" s="32">
        <f>IF(SICILIA!$J$1="-",((SICILIA!J6-MAX(SICILIA!$J$3:$J$51))/(MIN(SICILIA!$J$3:$J$51)-MAX(SICILIA!$J$3:$J$51))),((SICILIA!J6-MIN(SICILIA!$J$3:$J$51))/(MAX(SICILIA!$J$3:$J$51)-MIN(SICILIA!$J$3:$J$51))))</f>
        <v>0.51400651465798053</v>
      </c>
      <c r="K59" s="32">
        <f>IF(SICILIA!$K$1="-",((SICILIA!K6-MAX(SICILIA!$K$3:$K$51))/(MIN(SICILIA!$K$3:$K$51)-MAX(SICILIA!$K$3:$K$51))),((SICILIA!K6-MIN(SICILIA!$K$3:$K$51))/(MAX(SICILIA!$K$3:$K$51)-MIN(SICILIA!$K$3:$K$51))))</f>
        <v>0.7017742544356359</v>
      </c>
      <c r="L59" s="32">
        <f>IF(SICILIA!$L$1="-",((SICILIA!L6-MAX(SICILIA!$L$3:$L$51))/(MIN(SICILIA!$L$3:$L$51)-MAX(SICILIA!$L$3:$L$51))),((SICILIA!L6-MIN(SICILIA!$L$3:$L$51))/(MAX(SICILIA!$L$3:$L$51)-MIN(SICILIA!$L$3:$L$51))))</f>
        <v>0.62995951417004048</v>
      </c>
      <c r="M59" s="32">
        <f>IF(SICILIA!$M$1="-",((SICILIA!M6-MAX(SICILIA!$M$3:$M$51))/(MIN(SICILIA!$M$3:$M$51)-MAX(SICILIA!$M$3:$M$51))),((SICILIA!M6-MIN(SICILIA!$M$3:$M$51))/(MAX(SICILIA!$M$3:$M$51)-MIN(SICILIA!$M$3:$M$51))))</f>
        <v>0.45614708731147086</v>
      </c>
      <c r="N59" s="32">
        <f>IF(SICILIA!$N$1="-",((SICILIA!N6-MAX(SICILIA!$N$3:$N$51))/(MIN(SICILIA!$N$3:$N$51)-MAX(SICILIA!$N$3:$N$51))),((SICILIA!N6-MIN(SICILIA!$N$3:$N$51))/(MAX(SICILIA!$N$3:$N$51)-MIN(SICILIA!$N$3:$N$51))))</f>
        <v>0.25</v>
      </c>
      <c r="O59" s="32">
        <f>IF(SICILIA!$O$1="-",((SICILIA!O6-MAX(SICILIA!$O$3:$O$51))/(MIN(SICILIA!$O$3:$O$51)-MAX(SICILIA!$O$3:$O$51))),((SICILIA!O6-MIN(SICILIA!$O$3:$O$51))/(MAX(SICILIA!$O$3:$O$51)-MIN(SICILIA!$O$3:$O$51))))</f>
        <v>0.53149835239387477</v>
      </c>
      <c r="P59" s="32">
        <f>IF(SICILIA!$P$1="-",((SICILIA!P6-MAX(SICILIA!$P$3:$P$51))/(MIN(SICILIA!$P$3:$P$51)-MAX(SICILIA!$P$3:$P$51))),((SICILIA!P6-MIN(SICILIA!$P$3:$P$51))/(MAX(SICILIA!$P$3:$P$51)-MIN(SICILIA!$P$3:$P$51))))</f>
        <v>0.56167979002624679</v>
      </c>
      <c r="Q59" s="32">
        <f>IF(SICILIA!$Q$1="-",((SICILIA!Q6-MAX(SICILIA!$Q$3:$Q$51))/(MIN(SICILIA!$Q$3:$Q$51)-MAX(SICILIA!$Q$3:$Q$51))),((SICILIA!Q6-MIN(SICILIA!$Q$3:$Q$51))/(MAX(SICILIA!$Q$3:$Q$51)-MIN(SICILIA!$Q$3:$Q$51))))</f>
        <v>0.60697674418604652</v>
      </c>
      <c r="R59" s="32">
        <f>IF(SICILIA!$R$1="-",((SICILIA!R6-MAX(SICILIA!$R$3:$R$51))/(MIN(SICILIA!$R$3:$R$51)-MAX(SICILIA!$R$3:$R$51))),((SICILIA!R6-MIN(SICILIA!$R$3:$R$51))/(MAX(SICILIA!$R$3:$R$51)-MIN(SICILIA!$R$3:$R$51))))</f>
        <v>0.29140127388535031</v>
      </c>
      <c r="S59" s="32">
        <f>IF(SICILIA!$S$1="-",((SICILIA!S6-MAX(SICILIA!$S$3:$S$51))/(MIN(SICILIA!$S$3:$S$51)-MAX(SICILIA!$S$3:$S$51))),((SICILIA!S6-MIN(SICILIA!$S$3:$S$51))/(MAX(SICILIA!$S$3:$S$51)-MIN(SICILIA!$S$3:$S$51))))</f>
        <v>0.3</v>
      </c>
      <c r="T59" s="32">
        <f>IF(SICILIA!$T$1="-",((SICILIA!T6-MAX(SICILIA!$T$3:$T$51))/(MIN(SICILIA!$T$3:$T$51)-MAX(SICILIA!$T$3:$T$51))),((SICILIA!T6-MIN(SICILIA!$T$3:$T$51))/(MAX(SICILIA!$T$3:$T$51)-MIN(SICILIA!$T$3:$T$51))))</f>
        <v>0.25454545454545457</v>
      </c>
      <c r="U59" s="32">
        <f>IF(SICILIA!$U$1="-",((SICILIA!U6-MAX(SICILIA!$U$3:$U$51))/(MIN(SICILIA!$U$3:$U$51)-MAX(SICILIA!$U$3:$U$51))),((SICILIA!U6-MIN(SICILIA!$U$3:$U$51))/(MAX(SICILIA!$U$3:$U$51)-MIN(SICILIA!$U$3:$U$51))))</f>
        <v>1</v>
      </c>
      <c r="V59" s="32">
        <f>IF(SICILIA!$V$1="-",((SICILIA!V6-MAX(SICILIA!$V$3:$V$51))/(MIN(SICILIA!$V$3:$V$51)-MAX(SICILIA!$V$3:$V$51))),((SICILIA!V6-MIN(SICILIA!$V$3:$V$51))/(MAX(SICILIA!$V$3:$V$51)-MIN(SICILIA!$V$3:$V$51))))</f>
        <v>1</v>
      </c>
      <c r="W59" s="32">
        <f>IF(SICILIA!$W$1="-",((SICILIA!W6-MAX(SICILIA!$W$3:$W$51))/(MIN(SICILIA!$W$3:$W$51)-MAX(SICILIA!$W$3:$W$51))),((SICILIA!W6-MIN(SICILIA!$W$3:$W$51))/(MAX(SICILIA!$W$3:$W$51)-MIN(SICILIA!$W$3:$W$51))))</f>
        <v>0</v>
      </c>
      <c r="X59" s="32">
        <f>IF(SICILIA!$X$1="-",((SICILIA!X6-MAX(SICILIA!$X$3:$X$51))/(MIN(SICILIA!$X$3:$X$51)-MAX(SICILIA!$X$3:$X$51))),((SICILIA!X6-MIN(SICILIA!$X$3:$X$51))/(MAX(SICILIA!$X$3:$X$51)-MIN(SICILIA!$X$3:$X$51))))</f>
        <v>0.29411764705882354</v>
      </c>
      <c r="Y59" s="32">
        <f>IF(SICILIA!$Y$1="-",((SICILIA!Y6-MAX(SICILIA!$Y$3:$Y$51))/(MIN(SICILIA!$Y$3:$Y$51)-MAX(SICILIA!$Y$3:$Y$51))),((SICILIA!Y6-MIN(SICILIA!$Y$3:$Y$51))/(MAX(SICILIA!$Y$3:$Y$51)-MIN(SICILIA!$Y$3:$Y$51))))</f>
        <v>0.97474315068493156</v>
      </c>
      <c r="Z59" s="32">
        <f>IF(SICILIA!$Z$1="-",((SICILIA!Z6-MAX(SICILIA!$Z$3:$Z$51))/(MIN(SICILIA!$Z$3:$Z$51)-MAX(SICILIA!$Z$3:$Z$51))),((SICILIA!Z6-MIN(SICILIA!$Z$3:$Z$51))/(MAX(SICILIA!$Z$3:$Z$51)-MIN(SICILIA!$Z$3:$Z$51))))</f>
        <v>0.39705882352941152</v>
      </c>
      <c r="AA59" s="32">
        <f>IF(SICILIA!$AA$1="-",((SICILIA!AA6-MAX(SICILIA!$AA$3:$AA$51))/(MIN(SICILIA!$AA$3:$AA$51)-MAX(SICILIA!$AA$3:$AA$51))),((SICILIA!AA6-MIN(SICILIA!$AA$3:$AA$51))/(MAX(SICILIA!$AA$3:$AA$51)-MIN(SICILIA!$AA$3:$AA$51))))</f>
        <v>0.16147132169576056</v>
      </c>
      <c r="AB59" s="32">
        <f>IF(SICILIA!$AB$1="-",((SICILIA!AB6-MAX(SICILIA!$AB$3:$AB$51))/(MIN(SICILIA!$AB$3:$AB$51)-MAX(SICILIA!$AB$3:$AB$51))),((SICILIA!AB6-MIN(SICILIA!$AB$3:$AB$51))/(MAX(SICILIA!$AB$3:$AB$51)-MIN(SICILIA!$AB$3:$AB$51))))</f>
        <v>0.72934472934472927</v>
      </c>
      <c r="AC59" s="32">
        <f>IF(SICILIA!$AC$1="-",((SICILIA!AC6-MAX(SICILIA!$AC$3:$AC$51))/(MIN(SICILIA!$AC$3:$AC$51)-MAX(SICILIA!$AC$3:$AC$51))),((SICILIA!AC6-MIN(SICILIA!$AC$3:$AC$51))/(MAX(SICILIA!$AC$3:$AC$51)-MIN(SICILIA!$AC$3:$AC$51))))</f>
        <v>0.26440677966101694</v>
      </c>
      <c r="AD59" s="32">
        <f>IF(SICILIA!$AD$1="-",((SICILIA!AD6-MAX(SICILIA!$AD$3:$AD$51))/(MIN(SICILIA!$AD$3:$AD$51)-MAX(SICILIA!$AD$3:$AD$51))),((SICILIA!AD6-MIN(SICILIA!$AD$3:$AD$51))/(MAX(SICILIA!$AD$3:$AD$51)-MIN(SICILIA!$AD$3:$AD$51))))</f>
        <v>4.2903018625561985E-2</v>
      </c>
      <c r="AE59" s="32">
        <f>IF(SICILIA!$AE$1="-",((SICILIA!AE6-MAX(SICILIA!$AE$3:$AE$51))/(MIN(SICILIA!$AE$3:$AE$51)-MAX(SICILIA!$AE$3:$AE$51))),((SICILIA!AE6-MIN(SICILIA!$AE$3:$AE$51))/(MAX(SICILIA!$AE$3:$AE$51)-MIN(SICILIA!$AE$3:$AE$51))))</f>
        <v>3.0303030303030304E-2</v>
      </c>
      <c r="AF59" s="32">
        <f>IF(SICILIA!$AF$1="-",((SICILIA!AF6-MAX(SICILIA!$AF$3:$AF$51))/(MIN(SICILIA!$AF$3:$AF$51)-MAX(SICILIA!$AF$3:$AF$51))),((SICILIA!AF6-MIN(SICILIA!$AF$3:$AF$51))/(MAX(SICILIA!$AF$3:$AF$51)-MIN(SICILIA!$AF$3:$AF$51))))</f>
        <v>0.70127283747510605</v>
      </c>
      <c r="AG59" s="32">
        <f>IF(SICILIA!$AG$1="-",((SICILIA!AG6-MAX(SICILIA!$AG$3:$AG$51))/(MIN(SICILIA!$AG$3:$AG$51)-MAX(SICILIA!$AG$3:$AG$51))),((SICILIA!AG6-MIN(SICILIA!$AG$3:$AG$51))/(MAX(SICILIA!$AG$3:$AG$51)-MIN(SICILIA!$AG$3:$AG$51))))</f>
        <v>0.41880341880341881</v>
      </c>
      <c r="AH59" s="32">
        <f>IF(SICILIA!$AH$1="-",((SICILIA!AH6-MAX(SICILIA!$AH$3:$AH$51))/(MIN(SICILIA!$AH$3:$AH$51)-MAX(SICILIA!$AH$3:$AH$51))),((SICILIA!AH41-MIN(SICILIA!$AH$3:$AH$51))/(MAX(SICILIA!$AH$3:$AH$51)-MIN(SICILIA!$AH$3:$AH$51))))</f>
        <v>0.15352386652700892</v>
      </c>
      <c r="AI59" s="32">
        <f>IF(SICILIA!$AI$1="-",((SICILIA!AI6-MAX(SICILIA!$AI$3:$AI$51))/(MIN(SICILIA!$AI$3:$AI$51)-MAX(SICILIA!$AI$3:$AI$51))),((SICILIA!AI6-MIN(SICILIA!$AI$3:$AI$51))/(MAX(SICILIA!$AI$3:$AI$51)-MIN(SICILIA!$AI$3:$AI$51))))</f>
        <v>0.16814159292035402</v>
      </c>
      <c r="AJ59" s="32">
        <f>IF(SICILIA!$AJ$1="-",((SICILIA!AJ6-MAX(SICILIA!$AJ$3:$AJ$51))/(MIN(SICILIA!$AJ$3:$AJ$51)-MAX(SICILIA!$AJ$3:$AJ$51))),((SICILIA!AJ6-MIN(SICILIA!$AJ$3:$AJ$51))/(MAX(SICILIA!$AJ$3:$AJ$51)-MIN(SICILIA!$AJ$3:$AJ$51))))</f>
        <v>0.69252201430930105</v>
      </c>
      <c r="AK59" s="32">
        <f>IF(SICILIA!$AK$1="-",((SICILIA!AK6-MAX(SICILIA!$AK$3:$AK$51))/(MIN(SICILIA!$AK$3:$AK$51)-MAX(SICILIA!$AK$3:$AK$51))),((SICILIA!AK6-MIN(SICILIA!$AK$3:$AK$51))/(MAX(SICILIA!$AK$3:$AK$51)-MIN(SICILIA!$AK$3:$AK$51))))</f>
        <v>0.39903459372485928</v>
      </c>
      <c r="AL59" s="32">
        <f>IF(SICILIA!$AL$1="-",((SICILIA!AL6-MAX(SICILIA!$AL$3:$AL$51))/(MIN(SICILIA!$AL$3:$AL$51)-MAX(SICILIA!$AL$3:$AL$51))),((SICILIA!AL6-MIN(SICILIA!$AL$3:$AL$51))/(MAX(SICILIA!$AL$3:$AL$51)-MIN(SICILIA!$AL$3:$AL$51))))</f>
        <v>0.3224932249322493</v>
      </c>
      <c r="AM59" s="32">
        <f>IF(SICILIA!$AM$1="-",((SICILIA!AM6-MAX(SICILIA!$AM$3:$AM$51))/(MIN(SICILIA!$AM$3:$AM$51)-MAX(SICILIA!$AM$3:$AM$51))),((SICILIA!AM6-MIN(SICILIA!$AM$3:$AM$51))/(MAX(SICILIA!$AM$3:$AM$51)-MIN(SICILIA!$AM$3:$AM$51))))</f>
        <v>0.25</v>
      </c>
      <c r="AN59" s="32">
        <f>IF(SICILIA!$AN$1="-",((SICILIA!AN6-MAX(SICILIA!$AN$3:$AN$51))/(MIN(SICILIA!$AN$3:$AN$51)-MAX(SICILIA!$AN$3:$AN$51))),((SICILIA!AN6-MIN(SICILIA!$AN$3:$AN$51))/(MAX(SICILIA!$AN$3:$AN$51)-MIN(SICILIA!$AN$3:$AN$51))))</f>
        <v>0.13333333333333333</v>
      </c>
      <c r="AO59" s="32">
        <f>IF(SICILIA!$AO$1="-",((SICILIA!AO6-MAX(SICILIA!$AO$3:$AO$51))/(MIN(SICILIA!$AO$3:$AO$51)-MAX(SICILIA!$AO$3:$AO$51))),((SICILIA!AO6-MIN(SICILIA!$AO$3:$AO$51))/(MAX(SICILIA!$AO$3:$AO$51)-MIN(SICILIA!$AO$3:$AO$51))))</f>
        <v>0.31343283582089548</v>
      </c>
      <c r="AP59" s="32">
        <f>IF(SICILIA!$AP$1="-",((SICILIA!AP6-MAX(SICILIA!$AP$3:$AP$51))/(MIN(SICILIA!$AP$3:$AP$51)-MAX(SICILIA!$AP$3:$AP$51))),((SICILIA!AP6-MIN(SICILIA!$AP$3:$AP$51))/(MAX(SICILIA!$AP$3:$AP$51)-MIN(SICILIA!$AP$3:$AP$51))))</f>
        <v>0.3</v>
      </c>
      <c r="AQ59" s="32">
        <f>IF(SICILIA!$AQ$1="-",((SICILIA!AQ6-MAX(SICILIA!$AQ$3:$AQ$51))/(MIN(SICILIA!$AQ$3:$AQ$51)-MAX(SICILIA!$AQ$3:$AQ$51))),((SICILIA!AQ6-MIN(SICILIA!$AQ$3:$AQ$51))/(MAX(SICILIA!$AQ$3:$AQ$51)-MIN(SICILIA!$AQ$3:$AQ$51))))</f>
        <v>0.11877394636015326</v>
      </c>
      <c r="AR59" s="32">
        <f>IF(SICILIA!$AR$1="-",((SICILIA!AR6-MAX(SICILIA!$AR$3:$AR$51))/(MIN(SICILIA!$AR$3:$AR$51)-MAX(SICILIA!$AR$3:$AR$51))),((SICILIA!AR6-MIN(SICILIA!$AR$3:$AR$51))/(MAX(SICILIA!$AR$3:$AR$51)-MIN(SICILIA!$AR$3:$AR$51))))</f>
        <v>0</v>
      </c>
      <c r="AS59" s="32">
        <f>IF(SICILIA!$AS$1="-",((SICILIA!AS6-MAX(SICILIA!$AS$3:$AS$51))/(MIN(SICILIA!$AS$3:$AS$51)-MAX(SICILIA!$AS$3:$AS$51))),((SICILIA!AS6-MIN(SICILIA!$AS$3:$AS$51))/(MAX(SICILIA!$AS$3:$AS$51)-MIN(SICILIA!$AS$3:$AS$51))))</f>
        <v>0.50351277626076352</v>
      </c>
      <c r="AT59" s="32">
        <f>IF(SICILIA!$AT$1="-",((SICILIA!AT6-MAX(SICILIA!$AT$3:$AT$51))/(MIN(SICILIA!$AT$3:$AT$51)-MAX(SICILIA!$AT$3:$AT$51))),((SICILIA!AT6-MIN(SICILIA!$AT$3:$AT$51))/(MAX(SICILIA!$AT$3:$AT$51)-MIN(SICILIA!$AT$3:$AT$51))))</f>
        <v>0.21736962477299829</v>
      </c>
      <c r="AU59" s="32">
        <f>IF(SICILIA!$AU$1="-",((SICILIA!AU6-MAX(SICILIA!$AU$3:$AU$51))/(MIN(SICILIA!$AU$3:$AU$51)-MAX(SICILIA!$AU$3:$AU$51))),((SICILIA!AU6-MIN(SICILIA!$AU$3:$AU$51))/(MAX(SICILIA!$AU$3:$AU$51)-MIN(SICILIA!$AU$3:$AU$51))))</f>
        <v>0.49206349206349204</v>
      </c>
      <c r="AV59" s="32">
        <f>IF(SICILIA!$AV$1="-",((SICILIA!AV6-MAX(SICILIA!$AV$3:$AV$51))/(MIN(SICILIA!$AV$3:$AV$51)-MAX(SICILIA!$AV$3:$AV$51))),((SICILIA!AV6-MIN(SICILIA!$AV$3:$AV$51))/(MAX(SICILIA!$AV$3:$AV$51)-MIN(SICILIA!$AV$3:$AV$51))))</f>
        <v>0.88914926889920254</v>
      </c>
      <c r="AW59" s="32">
        <f>IF(SICILIA!$AW$1="-",((SICILIA!AW6-MAX(SICILIA!$AW$3:$AW$51))/(MIN(SICILIA!$AW$3:$AW$51)-MAX(SICILIA!$AW$3:$AW$51))),((SICILIA!AW6-MIN(SICILIA!$AW$3:$AW$51))/(MAX(SICILIA!$AW$3:$AW$51)-MIN(SICILIA!$AW$3:$AW$51))))</f>
        <v>0.53333333360000001</v>
      </c>
      <c r="AX59" s="32">
        <f>IF(SICILIA!$AX$1="-",((SICILIA!AX6-MAX(SICILIA!$AX$3:$AX$51))/(MIN(SICILIA!$AX$3:$AX$51)-MAX(SICILIA!$AX$3:$AX$51))),((SICILIA!AX6-MIN(SICILIA!$AX$3:$AX$51))/(MAX(SICILIA!$AX$3:$AX$51)-MIN(SICILIA!$AX$3:$AX$51))))</f>
        <v>0.6539735099337749</v>
      </c>
      <c r="AY59" s="32">
        <f>IF(SICILIA!$AY$1="-",((SICILIA!AY6-MAX(SICILIA!$AY$3:$AY$51))/(MIN(SICILIA!$AY$3:$AY$51)-MAX(SICILIA!$AY$3:$AY$51))),((SICILIA!AY6-MIN(SICILIA!$AY$3:$AY$51))/(MAX(SICILIA!$AY$3:$AY$51)-MIN(SICILIA!$AY$3:$AY$51))))</f>
        <v>0.52083333333333326</v>
      </c>
      <c r="AZ59" s="32">
        <f>IF(SICILIA!$AZ$1="-",((SICILIA!AZ6-MAX(SICILIA!$AZ$3:$AZ$51))/(MIN(SICILIA!$AZ$3:$AZ$51)-MAX(SICILIA!$AZ$3:$AZ$51))),((SICILIA!AZ6-MIN(SICILIA!$AZ$3:$AZ$51))/(MAX(SICILIA!$AZ$3:$AZ$51)-MIN(SICILIA!$AZ$3:$AZ$51))))</f>
        <v>0.23980222496909764</v>
      </c>
      <c r="BA59" s="32">
        <f>IF(SICILIA!$BA$1="-",((SICILIA!BA6-MAX(SICILIA!$BA$3:$BA$51))/(MIN(SICILIA!$BA$3:$BA$51)-MAX(SICILIA!$BA$3:$BA$51))),((SICILIA!BA6-MIN(SICILIA!$BA$3:$BA$51))/(MAX(SICILIA!$BA$3:$BA$51)-MIN(SICILIA!$BA$3:$BA$51))))</f>
        <v>0.33333333333333337</v>
      </c>
      <c r="BB59" s="32">
        <f>IF(SICILIA!$BB$1="-",((SICILIA!BB6-MAX(SICILIA!$BB$3:$BB$51))/(MIN(SICILIA!$BB$3:$BB$51)-MAX(SICILIA!$BB$3:$BB$51))),((SICILIA!BB6-MIN(SICILIA!$BB$3:$BB$51))/(MAX(SICILIA!$BB$3:$BB$51)-MIN(SICILIA!$BB$3:$BB$51))))</f>
        <v>0.1658536585365854</v>
      </c>
      <c r="BC59" s="32">
        <f>IF(SICILIA!$BC$1="-",((SICILIA!BC6-MAX(SICILIA!$BC$3:$BC$51))/(MIN(SICILIA!$BC$3:$BC$51)-MAX(SICILIA!$BC$3:$BC$51))),((SICILIA!BC6-MIN(SICILIA!$BC$3:$BC$51))/(MAX(SICILIA!$BC$3:$BC$51)-MIN(SICILIA!$BC$3:$BC$51))))</f>
        <v>0.11695906432748539</v>
      </c>
      <c r="BD59" s="32">
        <f>IF(SICILIA!$BD$1="-",((SICILIA!BD6-MAX(SICILIA!$BD$3:$BD$51))/(MIN(SICILIA!$BD$3:$BD$51)-MAX(SICILIA!$BD$3:$BD$51))),((SICILIA!BD6-MIN(SICILIA!$BD$3:$BD$51))/(MAX(SICILIA!$BD$3:$BD$51)-MIN(SICILIA!$BD$3:$BD$51))))</f>
        <v>0.82666666713066661</v>
      </c>
    </row>
    <row r="60" spans="1:56" x14ac:dyDescent="0.3">
      <c r="A60" s="32">
        <f t="shared" si="1"/>
        <v>82019</v>
      </c>
      <c r="B60" s="32" t="str">
        <f t="shared" si="1"/>
        <v>CAMPOREALE</v>
      </c>
      <c r="C60" s="32" t="str">
        <f t="shared" si="1"/>
        <v>SICILIA</v>
      </c>
      <c r="D60" s="32">
        <f t="shared" si="1"/>
        <v>17395</v>
      </c>
      <c r="E60" s="32">
        <f t="shared" si="1"/>
        <v>3</v>
      </c>
      <c r="F60" s="32" t="str">
        <f t="shared" si="1"/>
        <v>B</v>
      </c>
      <c r="G60" s="32">
        <f>IF(SICILIA!$G$1="-",((SICILIA!G7-MAX(SICILIA!$G$3:$G$51))/(MIN(SICILIA!$G$3:$G$51)-MAX(SICILIA!$G$3:$G$51))),((SICILIA!G7-MIN(SICILIA!$G$3:$G$51))/(MAX(SICILIA!$G$3:$G$51)-MIN(SICILIA!$G$3:$G$51))))</f>
        <v>0</v>
      </c>
      <c r="H60" s="32">
        <f>IF(SICILIA!$H$1="-",((SICILIA!H7-MAX(SICILIA!$H$3:$H$51))/(MIN(SICILIA!$H$3:$H$51)-MAX(SICILIA!$H$3:$H$51))),((SICILIA!H7-MIN(SICILIA!$H$3:$H$51))/(MAX(SICILIA!$H$3:$H$51)-MIN(SICILIA!$H$3:$H$51))))</f>
        <v>0.33333333333333331</v>
      </c>
      <c r="I60" s="32">
        <f>IF(SICILIA!$I$1="-",((SICILIA!I7-MAX(SICILIA!$I$3:$I$51))/(MIN(SICILIA!$I$3:$I$51)-MAX(SICILIA!$I$3:$I$51))),((SICILIA!I7-MIN(SICILIA!$I$3:$I$51))/(MAX(SICILIA!$I$3:$I$51)-MIN(SICILIA!$I$3:$I$51))))</f>
        <v>0.92962814874050381</v>
      </c>
      <c r="J60" s="32">
        <f>IF(SICILIA!$J$1="-",((SICILIA!J7-MAX(SICILIA!$J$3:$J$51))/(MIN(SICILIA!$J$3:$J$51)-MAX(SICILIA!$J$3:$J$51))),((SICILIA!J7-MIN(SICILIA!$J$3:$J$51))/(MAX(SICILIA!$J$3:$J$51)-MIN(SICILIA!$J$3:$J$51))))</f>
        <v>0.81237785016286646</v>
      </c>
      <c r="K60" s="32">
        <f>IF(SICILIA!$K$1="-",((SICILIA!K7-MAX(SICILIA!$K$3:$K$51))/(MIN(SICILIA!$K$3:$K$51)-MAX(SICILIA!$K$3:$K$51))),((SICILIA!K7-MIN(SICILIA!$K$3:$K$51))/(MAX(SICILIA!$K$3:$K$51)-MIN(SICILIA!$K$3:$K$51))))</f>
        <v>0.38278595696489243</v>
      </c>
      <c r="L60" s="32">
        <f>IF(SICILIA!$L$1="-",((SICILIA!L7-MAX(SICILIA!$L$3:$L$51))/(MIN(SICILIA!$L$3:$L$51)-MAX(SICILIA!$L$3:$L$51))),((SICILIA!L7-MIN(SICILIA!$L$3:$L$51))/(MAX(SICILIA!$L$3:$L$51)-MIN(SICILIA!$L$3:$L$51))))</f>
        <v>0.40647773279352245</v>
      </c>
      <c r="M60" s="32">
        <f>IF(SICILIA!$M$1="-",((SICILIA!M7-MAX(SICILIA!$M$3:$M$51))/(MIN(SICILIA!$M$3:$M$51)-MAX(SICILIA!$M$3:$M$51))),((SICILIA!M7-MIN(SICILIA!$M$3:$M$51))/(MAX(SICILIA!$M$3:$M$51)-MIN(SICILIA!$M$3:$M$51))))</f>
        <v>0</v>
      </c>
      <c r="N60" s="32">
        <f>IF(SICILIA!$N$1="-",((SICILIA!N7-MAX(SICILIA!$N$3:$N$51))/(MIN(SICILIA!$N$3:$N$51)-MAX(SICILIA!$N$3:$N$51))),((SICILIA!N7-MIN(SICILIA!$N$3:$N$51))/(MAX(SICILIA!$N$3:$N$51)-MIN(SICILIA!$N$3:$N$51))))</f>
        <v>0</v>
      </c>
      <c r="O60" s="32">
        <f>IF(SICILIA!$O$1="-",((SICILIA!O7-MAX(SICILIA!$O$3:$O$51))/(MIN(SICILIA!$O$3:$O$51)-MAX(SICILIA!$O$3:$O$51))),((SICILIA!O7-MIN(SICILIA!$O$3:$O$51))/(MAX(SICILIA!$O$3:$O$51)-MIN(SICILIA!$O$3:$O$51))))</f>
        <v>0.53188602442333777</v>
      </c>
      <c r="P60" s="32">
        <f>IF(SICILIA!$P$1="-",((SICILIA!P7-MAX(SICILIA!$P$3:$P$51))/(MIN(SICILIA!$P$3:$P$51)-MAX(SICILIA!$P$3:$P$51))),((SICILIA!P7-MIN(SICILIA!$P$3:$P$51))/(MAX(SICILIA!$P$3:$P$51)-MIN(SICILIA!$P$3:$P$51))))</f>
        <v>0.93175853018372701</v>
      </c>
      <c r="Q60" s="32">
        <f>IF(SICILIA!$Q$1="-",((SICILIA!Q7-MAX(SICILIA!$Q$3:$Q$51))/(MIN(SICILIA!$Q$3:$Q$51)-MAX(SICILIA!$Q$3:$Q$51))),((SICILIA!Q7-MIN(SICILIA!$Q$3:$Q$51))/(MAX(SICILIA!$Q$3:$Q$51)-MIN(SICILIA!$Q$3:$Q$51))))</f>
        <v>0.26411960132890372</v>
      </c>
      <c r="R60" s="32">
        <f>IF(SICILIA!$R$1="-",((SICILIA!R7-MAX(SICILIA!$R$3:$R$51))/(MIN(SICILIA!$R$3:$R$51)-MAX(SICILIA!$R$3:$R$51))),((SICILIA!R7-MIN(SICILIA!$R$3:$R$51))/(MAX(SICILIA!$R$3:$R$51)-MIN(SICILIA!$R$3:$R$51))))</f>
        <v>0.31210191082802546</v>
      </c>
      <c r="S60" s="32">
        <f>IF(SICILIA!$S$1="-",((SICILIA!S7-MAX(SICILIA!$S$3:$S$51))/(MIN(SICILIA!$S$3:$S$51)-MAX(SICILIA!$S$3:$S$51))),((SICILIA!S7-MIN(SICILIA!$S$3:$S$51))/(MAX(SICILIA!$S$3:$S$51)-MIN(SICILIA!$S$3:$S$51))))</f>
        <v>0</v>
      </c>
      <c r="T60" s="32">
        <f>IF(SICILIA!$T$1="-",((SICILIA!T7-MAX(SICILIA!$T$3:$T$51))/(MIN(SICILIA!$T$3:$T$51)-MAX(SICILIA!$T$3:$T$51))),((SICILIA!T7-MIN(SICILIA!$T$3:$T$51))/(MAX(SICILIA!$T$3:$T$51)-MIN(SICILIA!$T$3:$T$51))))</f>
        <v>0.12727272727272729</v>
      </c>
      <c r="U60" s="32">
        <f>IF(SICILIA!$U$1="-",((SICILIA!U7-MAX(SICILIA!$U$3:$U$51))/(MIN(SICILIA!$U$3:$U$51)-MAX(SICILIA!$U$3:$U$51))),((SICILIA!U7-MIN(SICILIA!$U$3:$U$51))/(MAX(SICILIA!$U$3:$U$51)-MIN(SICILIA!$U$3:$U$51))))</f>
        <v>0</v>
      </c>
      <c r="V60" s="32">
        <f>IF(SICILIA!$V$1="-",((SICILIA!V7-MAX(SICILIA!$V$3:$V$51))/(MIN(SICILIA!$V$3:$V$51)-MAX(SICILIA!$V$3:$V$51))),((SICILIA!V7-MIN(SICILIA!$V$3:$V$51))/(MAX(SICILIA!$V$3:$V$51)-MIN(SICILIA!$V$3:$V$51))))</f>
        <v>0</v>
      </c>
      <c r="W60" s="32">
        <f>IF(SICILIA!$W$1="-",((SICILIA!W7-MAX(SICILIA!$W$3:$W$51))/(MIN(SICILIA!$W$3:$W$51)-MAX(SICILIA!$W$3:$W$51))),((SICILIA!W7-MIN(SICILIA!$W$3:$W$51))/(MAX(SICILIA!$W$3:$W$51)-MIN(SICILIA!$W$3:$W$51))))</f>
        <v>0</v>
      </c>
      <c r="X60" s="32">
        <f>IF(SICILIA!$X$1="-",((SICILIA!X7-MAX(SICILIA!$X$3:$X$51))/(MIN(SICILIA!$X$3:$X$51)-MAX(SICILIA!$X$3:$X$51))),((SICILIA!X7-MIN(SICILIA!$X$3:$X$51))/(MAX(SICILIA!$X$3:$X$51)-MIN(SICILIA!$X$3:$X$51))))</f>
        <v>0</v>
      </c>
      <c r="Y60" s="32">
        <f>IF(SICILIA!$Y$1="-",((SICILIA!Y7-MAX(SICILIA!$Y$3:$Y$51))/(MIN(SICILIA!$Y$3:$Y$51)-MAX(SICILIA!$Y$3:$Y$51))),((SICILIA!Y7-MIN(SICILIA!$Y$3:$Y$51))/(MAX(SICILIA!$Y$3:$Y$51)-MIN(SICILIA!$Y$3:$Y$51))))</f>
        <v>1</v>
      </c>
      <c r="Z60" s="32">
        <f>IF(SICILIA!$Z$1="-",((SICILIA!Z7-MAX(SICILIA!$Z$3:$Z$51))/(MIN(SICILIA!$Z$3:$Z$51)-MAX(SICILIA!$Z$3:$Z$51))),((SICILIA!Z7-MIN(SICILIA!$Z$3:$Z$51))/(MAX(SICILIA!$Z$3:$Z$51)-MIN(SICILIA!$Z$3:$Z$51))))</f>
        <v>0.79779411764705921</v>
      </c>
      <c r="AA60" s="32">
        <f>IF(SICILIA!$AA$1="-",((SICILIA!AA7-MAX(SICILIA!$AA$3:$AA$51))/(MIN(SICILIA!$AA$3:$AA$51)-MAX(SICILIA!$AA$3:$AA$51))),((SICILIA!AA7-MIN(SICILIA!$AA$3:$AA$51))/(MAX(SICILIA!$AA$3:$AA$51)-MIN(SICILIA!$AA$3:$AA$51))))</f>
        <v>5.6109725685785546E-3</v>
      </c>
      <c r="AB60" s="32">
        <f>IF(SICILIA!$AB$1="-",((SICILIA!AB7-MAX(SICILIA!$AB$3:$AB$51))/(MIN(SICILIA!$AB$3:$AB$51)-MAX(SICILIA!$AB$3:$AB$51))),((SICILIA!AB7-MIN(SICILIA!$AB$3:$AB$51))/(MAX(SICILIA!$AB$3:$AB$51)-MIN(SICILIA!$AB$3:$AB$51))))</f>
        <v>0.44810744810744801</v>
      </c>
      <c r="AC60" s="32">
        <f>IF(SICILIA!$AC$1="-",((SICILIA!AC7-MAX(SICILIA!$AC$3:$AC$51))/(MIN(SICILIA!$AC$3:$AC$51)-MAX(SICILIA!$AC$3:$AC$51))),((SICILIA!AC7-MIN(SICILIA!$AC$3:$AC$51))/(MAX(SICILIA!$AC$3:$AC$51)-MIN(SICILIA!$AC$3:$AC$51))))</f>
        <v>0</v>
      </c>
      <c r="AD60" s="32">
        <f>IF(SICILIA!$AD$1="-",((SICILIA!AD7-MAX(SICILIA!$AD$3:$AD$51))/(MIN(SICILIA!$AD$3:$AD$51)-MAX(SICILIA!$AD$3:$AD$51))),((SICILIA!AD7-MIN(SICILIA!$AD$3:$AD$51))/(MAX(SICILIA!$AD$3:$AD$51)-MIN(SICILIA!$AD$3:$AD$51))))</f>
        <v>1.7854849068721906E-2</v>
      </c>
      <c r="AE60" s="32">
        <f>IF(SICILIA!$AE$1="-",((SICILIA!AE7-MAX(SICILIA!$AE$3:$AE$51))/(MIN(SICILIA!$AE$3:$AE$51)-MAX(SICILIA!$AE$3:$AE$51))),((SICILIA!AE7-MIN(SICILIA!$AE$3:$AE$51))/(MAX(SICILIA!$AE$3:$AE$51)-MIN(SICILIA!$AE$3:$AE$51))))</f>
        <v>0</v>
      </c>
      <c r="AF60" s="32">
        <f>IF(SICILIA!$AF$1="-",((SICILIA!AF7-MAX(SICILIA!$AF$3:$AF$51))/(MIN(SICILIA!$AF$3:$AF$51)-MAX(SICILIA!$AF$3:$AF$51))),((SICILIA!AF7-MIN(SICILIA!$AF$3:$AF$51))/(MAX(SICILIA!$AF$3:$AF$51)-MIN(SICILIA!$AF$3:$AF$51))))</f>
        <v>0.48575634254047972</v>
      </c>
      <c r="AG60" s="32">
        <f>IF(SICILIA!$AG$1="-",((SICILIA!AG7-MAX(SICILIA!$AG$3:$AG$51))/(MIN(SICILIA!$AG$3:$AG$51)-MAX(SICILIA!$AG$3:$AG$51))),((SICILIA!AG7-MIN(SICILIA!$AG$3:$AG$51))/(MAX(SICILIA!$AG$3:$AG$51)-MIN(SICILIA!$AG$3:$AG$51))))</f>
        <v>0.1538461538461538</v>
      </c>
      <c r="AH60" s="32">
        <f>IF(SICILIA!$AH$1="-",((SICILIA!AH7-MAX(SICILIA!$AH$3:$AH$51))/(MIN(SICILIA!$AH$3:$AH$51)-MAX(SICILIA!$AH$3:$AH$51))),((SICILIA!AH42-MIN(SICILIA!$AH$3:$AH$51))/(MAX(SICILIA!$AH$3:$AH$51)-MIN(SICILIA!$AH$3:$AH$51))))</f>
        <v>0.68472243004638633</v>
      </c>
      <c r="AI60" s="32">
        <f>IF(SICILIA!$AI$1="-",((SICILIA!AI7-MAX(SICILIA!$AI$3:$AI$51))/(MIN(SICILIA!$AI$3:$AI$51)-MAX(SICILIA!$AI$3:$AI$51))),((SICILIA!AI7-MIN(SICILIA!$AI$3:$AI$51))/(MAX(SICILIA!$AI$3:$AI$51)-MIN(SICILIA!$AI$3:$AI$51))))</f>
        <v>0.21681415929203543</v>
      </c>
      <c r="AJ60" s="32">
        <f>IF(SICILIA!$AJ$1="-",((SICILIA!AJ7-MAX(SICILIA!$AJ$3:$AJ$51))/(MIN(SICILIA!$AJ$3:$AJ$51)-MAX(SICILIA!$AJ$3:$AJ$51))),((SICILIA!AJ7-MIN(SICILIA!$AJ$3:$AJ$51))/(MAX(SICILIA!$AJ$3:$AJ$51)-MIN(SICILIA!$AJ$3:$AJ$51))))</f>
        <v>0.67092047330765003</v>
      </c>
      <c r="AK60" s="32">
        <f>IF(SICILIA!$AK$1="-",((SICILIA!AK7-MAX(SICILIA!$AK$3:$AK$51))/(MIN(SICILIA!$AK$3:$AK$51)-MAX(SICILIA!$AK$3:$AK$51))),((SICILIA!AK7-MIN(SICILIA!$AK$3:$AK$51))/(MAX(SICILIA!$AK$3:$AK$51)-MIN(SICILIA!$AK$3:$AK$51))))</f>
        <v>0.510860820595334</v>
      </c>
      <c r="AL60" s="32">
        <f>IF(SICILIA!$AL$1="-",((SICILIA!AL7-MAX(SICILIA!$AL$3:$AL$51))/(MIN(SICILIA!$AL$3:$AL$51)-MAX(SICILIA!$AL$3:$AL$51))),((SICILIA!AL7-MIN(SICILIA!$AL$3:$AL$51))/(MAX(SICILIA!$AL$3:$AL$51)-MIN(SICILIA!$AL$3:$AL$51))))</f>
        <v>0</v>
      </c>
      <c r="AM60" s="32">
        <f>IF(SICILIA!$AM$1="-",((SICILIA!AM7-MAX(SICILIA!$AM$3:$AM$51))/(MIN(SICILIA!$AM$3:$AM$51)-MAX(SICILIA!$AM$3:$AM$51))),((SICILIA!AM7-MIN(SICILIA!$AM$3:$AM$51))/(MAX(SICILIA!$AM$3:$AM$51)-MIN(SICILIA!$AM$3:$AM$51))))</f>
        <v>0</v>
      </c>
      <c r="AN60" s="32">
        <f>IF(SICILIA!$AN$1="-",((SICILIA!AN7-MAX(SICILIA!$AN$3:$AN$51))/(MIN(SICILIA!$AN$3:$AN$51)-MAX(SICILIA!$AN$3:$AN$51))),((SICILIA!AN7-MIN(SICILIA!$AN$3:$AN$51))/(MAX(SICILIA!$AN$3:$AN$51)-MIN(SICILIA!$AN$3:$AN$51))))</f>
        <v>0</v>
      </c>
      <c r="AO60" s="32">
        <f>IF(SICILIA!$AO$1="-",((SICILIA!AO7-MAX(SICILIA!$AO$3:$AO$51))/(MIN(SICILIA!$AO$3:$AO$51)-MAX(SICILIA!$AO$3:$AO$51))),((SICILIA!AO7-MIN(SICILIA!$AO$3:$AO$51))/(MAX(SICILIA!$AO$3:$AO$51)-MIN(SICILIA!$AO$3:$AO$51))))</f>
        <v>0</v>
      </c>
      <c r="AP60" s="32">
        <f>IF(SICILIA!$AP$1="-",((SICILIA!AP7-MAX(SICILIA!$AP$3:$AP$51))/(MIN(SICILIA!$AP$3:$AP$51)-MAX(SICILIA!$AP$3:$AP$51))),((SICILIA!AP7-MIN(SICILIA!$AP$3:$AP$51))/(MAX(SICILIA!$AP$3:$AP$51)-MIN(SICILIA!$AP$3:$AP$51))))</f>
        <v>0</v>
      </c>
      <c r="AQ60" s="32">
        <f>IF(SICILIA!$AQ$1="-",((SICILIA!AQ7-MAX(SICILIA!$AQ$3:$AQ$51))/(MIN(SICILIA!$AQ$3:$AQ$51)-MAX(SICILIA!$AQ$3:$AQ$51))),((SICILIA!AQ7-MIN(SICILIA!$AQ$3:$AQ$51))/(MAX(SICILIA!$AQ$3:$AQ$51)-MIN(SICILIA!$AQ$3:$AQ$51))))</f>
        <v>0</v>
      </c>
      <c r="AR60" s="32">
        <f>IF(SICILIA!$AR$1="-",((SICILIA!AR7-MAX(SICILIA!$AR$3:$AR$51))/(MIN(SICILIA!$AR$3:$AR$51)-MAX(SICILIA!$AR$3:$AR$51))),((SICILIA!AR7-MIN(SICILIA!$AR$3:$AR$51))/(MAX(SICILIA!$AR$3:$AR$51)-MIN(SICILIA!$AR$3:$AR$51))))</f>
        <v>0</v>
      </c>
      <c r="AS60" s="32">
        <f>IF(SICILIA!$AS$1="-",((SICILIA!AS7-MAX(SICILIA!$AS$3:$AS$51))/(MIN(SICILIA!$AS$3:$AS$51)-MAX(SICILIA!$AS$3:$AS$51))),((SICILIA!AS7-MIN(SICILIA!$AS$3:$AS$51))/(MAX(SICILIA!$AS$3:$AS$51)-MIN(SICILIA!$AS$3:$AS$51))))</f>
        <v>0.59823607092924402</v>
      </c>
      <c r="AT60" s="32">
        <f>IF(SICILIA!$AT$1="-",((SICILIA!AT7-MAX(SICILIA!$AT$3:$AT$51))/(MIN(SICILIA!$AT$3:$AT$51)-MAX(SICILIA!$AT$3:$AT$51))),((SICILIA!AT7-MIN(SICILIA!$AT$3:$AT$51))/(MAX(SICILIA!$AT$3:$AT$51)-MIN(SICILIA!$AT$3:$AT$51))))</f>
        <v>0.17668958314089944</v>
      </c>
      <c r="AU60" s="32">
        <f>IF(SICILIA!$AU$1="-",((SICILIA!AU7-MAX(SICILIA!$AU$3:$AU$51))/(MIN(SICILIA!$AU$3:$AU$51)-MAX(SICILIA!$AU$3:$AU$51))),((SICILIA!AU7-MIN(SICILIA!$AU$3:$AU$51))/(MAX(SICILIA!$AU$3:$AU$51)-MIN(SICILIA!$AU$3:$AU$51))))</f>
        <v>0</v>
      </c>
      <c r="AV60" s="32">
        <f>IF(SICILIA!$AV$1="-",((SICILIA!AV7-MAX(SICILIA!$AV$3:$AV$51))/(MIN(SICILIA!$AV$3:$AV$51)-MAX(SICILIA!$AV$3:$AV$51))),((SICILIA!AV7-MIN(SICILIA!$AV$3:$AV$51))/(MAX(SICILIA!$AV$3:$AV$51)-MIN(SICILIA!$AV$3:$AV$51))))</f>
        <v>0.57869261362167757</v>
      </c>
      <c r="AW60" s="32">
        <f>IF(SICILIA!$AW$1="-",((SICILIA!AW7-MAX(SICILIA!$AW$3:$AW$51))/(MIN(SICILIA!$AW$3:$AW$51)-MAX(SICILIA!$AW$3:$AW$51))),((SICILIA!AW7-MIN(SICILIA!$AW$3:$AW$51))/(MAX(SICILIA!$AW$3:$AW$51)-MIN(SICILIA!$AW$3:$AW$51))))</f>
        <v>0</v>
      </c>
      <c r="AX60" s="32">
        <f>IF(SICILIA!$AX$1="-",((SICILIA!AX7-MAX(SICILIA!$AX$3:$AX$51))/(MIN(SICILIA!$AX$3:$AX$51)-MAX(SICILIA!$AX$3:$AX$51))),((SICILIA!AX7-MIN(SICILIA!$AX$3:$AX$51))/(MAX(SICILIA!$AX$3:$AX$51)-MIN(SICILIA!$AX$3:$AX$51))))</f>
        <v>2.9801324503311289E-2</v>
      </c>
      <c r="AY60" s="32">
        <f>IF(SICILIA!$AY$1="-",((SICILIA!AY7-MAX(SICILIA!$AY$3:$AY$51))/(MIN(SICILIA!$AY$3:$AY$51)-MAX(SICILIA!$AY$3:$AY$51))),((SICILIA!AY7-MIN(SICILIA!$AY$3:$AY$51))/(MAX(SICILIA!$AY$3:$AY$51)-MIN(SICILIA!$AY$3:$AY$51))))</f>
        <v>9.1397849462365552E-2</v>
      </c>
      <c r="AZ60" s="32">
        <f>IF(SICILIA!$AZ$1="-",((SICILIA!AZ7-MAX(SICILIA!$AZ$3:$AZ$51))/(MIN(SICILIA!$AZ$3:$AZ$51)-MAX(SICILIA!$AZ$3:$AZ$51))),((SICILIA!AZ7-MIN(SICILIA!$AZ$3:$AZ$51))/(MAX(SICILIA!$AZ$3:$AZ$51)-MIN(SICILIA!$AZ$3:$AZ$51))))</f>
        <v>0</v>
      </c>
      <c r="BA60" s="32">
        <f>IF(SICILIA!$BA$1="-",((SICILIA!BA7-MAX(SICILIA!$BA$3:$BA$51))/(MIN(SICILIA!$BA$3:$BA$51)-MAX(SICILIA!$BA$3:$BA$51))),((SICILIA!BA7-MIN(SICILIA!$BA$3:$BA$51))/(MAX(SICILIA!$BA$3:$BA$51)-MIN(SICILIA!$BA$3:$BA$51))))</f>
        <v>0.2857142857142857</v>
      </c>
      <c r="BB60" s="32">
        <f>IF(SICILIA!$BB$1="-",((SICILIA!BB7-MAX(SICILIA!$BB$3:$BB$51))/(MIN(SICILIA!$BB$3:$BB$51)-MAX(SICILIA!$BB$3:$BB$51))),((SICILIA!BB7-MIN(SICILIA!$BB$3:$BB$51))/(MAX(SICILIA!$BB$3:$BB$51)-MIN(SICILIA!$BB$3:$BB$51))))</f>
        <v>0.32682926829268294</v>
      </c>
      <c r="BC60" s="32">
        <f>IF(SICILIA!$BC$1="-",((SICILIA!BC7-MAX(SICILIA!$BC$3:$BC$51))/(MIN(SICILIA!$BC$3:$BC$51)-MAX(SICILIA!$BC$3:$BC$51))),((SICILIA!BC7-MIN(SICILIA!$BC$3:$BC$51))/(MAX(SICILIA!$BC$3:$BC$51)-MIN(SICILIA!$BC$3:$BC$51))))</f>
        <v>5.8479532163742661E-3</v>
      </c>
      <c r="BD60" s="32">
        <f>IF(SICILIA!$BD$1="-",((SICILIA!BD7-MAX(SICILIA!$BD$3:$BD$51))/(MIN(SICILIA!$BD$3:$BD$51)-MAX(SICILIA!$BD$3:$BD$51))),((SICILIA!BD7-MIN(SICILIA!$BD$3:$BD$51))/(MAX(SICILIA!$BD$3:$BD$51)-MIN(SICILIA!$BD$3:$BD$51))))</f>
        <v>0</v>
      </c>
    </row>
    <row r="61" spans="1:56" x14ac:dyDescent="0.3">
      <c r="A61" s="32">
        <f t="shared" si="1"/>
        <v>82021</v>
      </c>
      <c r="B61" s="32" t="str">
        <f t="shared" si="1"/>
        <v>CARINI</v>
      </c>
      <c r="C61" s="32" t="str">
        <f t="shared" si="1"/>
        <v>SICILIA</v>
      </c>
      <c r="D61" s="32">
        <f t="shared" si="1"/>
        <v>86287</v>
      </c>
      <c r="E61" s="32">
        <f t="shared" si="1"/>
        <v>3</v>
      </c>
      <c r="F61" s="32" t="str">
        <f t="shared" si="1"/>
        <v>B</v>
      </c>
      <c r="G61" s="32">
        <f>IF(SICILIA!$G$1="-",((SICILIA!G8-MAX(SICILIA!$G$3:$G$51))/(MIN(SICILIA!$G$3:$G$51)-MAX(SICILIA!$G$3:$G$51))),((SICILIA!G8-MIN(SICILIA!$G$3:$G$51))/(MAX(SICILIA!$G$3:$G$51)-MIN(SICILIA!$G$3:$G$51))))</f>
        <v>1</v>
      </c>
      <c r="H61" s="32">
        <f>IF(SICILIA!$H$1="-",((SICILIA!H8-MAX(SICILIA!$H$3:$H$51))/(MIN(SICILIA!$H$3:$H$51)-MAX(SICILIA!$H$3:$H$51))),((SICILIA!H8-MIN(SICILIA!$H$3:$H$51))/(MAX(SICILIA!$H$3:$H$51)-MIN(SICILIA!$H$3:$H$51))))</f>
        <v>1</v>
      </c>
      <c r="I61" s="32">
        <f>IF(SICILIA!$I$1="-",((SICILIA!I8-MAX(SICILIA!$I$3:$I$51))/(MIN(SICILIA!$I$3:$I$51)-MAX(SICILIA!$I$3:$I$51))),((SICILIA!I8-MIN(SICILIA!$I$3:$I$51))/(MAX(SICILIA!$I$3:$I$51)-MIN(SICILIA!$I$3:$I$51))))</f>
        <v>0.65573770491803274</v>
      </c>
      <c r="J61" s="32">
        <f>IF(SICILIA!$J$1="-",((SICILIA!J8-MAX(SICILIA!$J$3:$J$51))/(MIN(SICILIA!$J$3:$J$51)-MAX(SICILIA!$J$3:$J$51))),((SICILIA!J8-MIN(SICILIA!$J$3:$J$51))/(MAX(SICILIA!$J$3:$J$51)-MIN(SICILIA!$J$3:$J$51))))</f>
        <v>0.58892508143322475</v>
      </c>
      <c r="K61" s="32">
        <f>IF(SICILIA!$K$1="-",((SICILIA!K8-MAX(SICILIA!$K$3:$K$51))/(MIN(SICILIA!$K$3:$K$51)-MAX(SICILIA!$K$3:$K$51))),((SICILIA!K8-MIN(SICILIA!$K$3:$K$51))/(MAX(SICILIA!$K$3:$K$51)-MIN(SICILIA!$K$3:$K$51))))</f>
        <v>0.43978859947149856</v>
      </c>
      <c r="L61" s="32">
        <f>IF(SICILIA!$L$1="-",((SICILIA!L8-MAX(SICILIA!$L$3:$L$51))/(MIN(SICILIA!$L$3:$L$51)-MAX(SICILIA!$L$3:$L$51))),((SICILIA!L8-MIN(SICILIA!$L$3:$L$51))/(MAX(SICILIA!$L$3:$L$51)-MIN(SICILIA!$L$3:$L$51))))</f>
        <v>0.28906882591093114</v>
      </c>
      <c r="M61" s="32">
        <f>IF(SICILIA!$M$1="-",((SICILIA!M8-MAX(SICILIA!$M$3:$M$51))/(MIN(SICILIA!$M$3:$M$51)-MAX(SICILIA!$M$3:$M$51))),((SICILIA!M8-MIN(SICILIA!$M$3:$M$51))/(MAX(SICILIA!$M$3:$M$51)-MIN(SICILIA!$M$3:$M$51))))</f>
        <v>0.17730386052303859</v>
      </c>
      <c r="N61" s="32">
        <f>IF(SICILIA!$N$1="-",((SICILIA!N8-MAX(SICILIA!$N$3:$N$51))/(MIN(SICILIA!$N$3:$N$51)-MAX(SICILIA!$N$3:$N$51))),((SICILIA!N8-MIN(SICILIA!$N$3:$N$51))/(MAX(SICILIA!$N$3:$N$51)-MIN(SICILIA!$N$3:$N$51))))</f>
        <v>0.16666666666666669</v>
      </c>
      <c r="O61" s="32">
        <f>IF(SICILIA!$O$1="-",((SICILIA!O8-MAX(SICILIA!$O$3:$O$51))/(MIN(SICILIA!$O$3:$O$51)-MAX(SICILIA!$O$3:$O$51))),((SICILIA!O8-MIN(SICILIA!$O$3:$O$51))/(MAX(SICILIA!$O$3:$O$51)-MIN(SICILIA!$O$3:$O$51))))</f>
        <v>1</v>
      </c>
      <c r="P61" s="32">
        <f>IF(SICILIA!$P$1="-",((SICILIA!P8-MAX(SICILIA!$P$3:$P$51))/(MIN(SICILIA!$P$3:$P$51)-MAX(SICILIA!$P$3:$P$51))),((SICILIA!P8-MIN(SICILIA!$P$3:$P$51))/(MAX(SICILIA!$P$3:$P$51)-MIN(SICILIA!$P$3:$P$51))))</f>
        <v>0.70078740157480313</v>
      </c>
      <c r="Q61" s="32">
        <f>IF(SICILIA!$Q$1="-",((SICILIA!Q8-MAX(SICILIA!$Q$3:$Q$51))/(MIN(SICILIA!$Q$3:$Q$51)-MAX(SICILIA!$Q$3:$Q$51))),((SICILIA!Q8-MIN(SICILIA!$Q$3:$Q$51))/(MAX(SICILIA!$Q$3:$Q$51)-MIN(SICILIA!$Q$3:$Q$51))))</f>
        <v>0.23887043189368784</v>
      </c>
      <c r="R61" s="32">
        <f>IF(SICILIA!$R$1="-",((SICILIA!R8-MAX(SICILIA!$R$3:$R$51))/(MIN(SICILIA!$R$3:$R$51)-MAX(SICILIA!$R$3:$R$51))),((SICILIA!R8-MIN(SICILIA!$R$3:$R$51))/(MAX(SICILIA!$R$3:$R$51)-MIN(SICILIA!$R$3:$R$51))))</f>
        <v>0.68949044585987262</v>
      </c>
      <c r="S61" s="32">
        <f>IF(SICILIA!$S$1="-",((SICILIA!S8-MAX(SICILIA!$S$3:$S$51))/(MIN(SICILIA!$S$3:$S$51)-MAX(SICILIA!$S$3:$S$51))),((SICILIA!S8-MIN(SICILIA!$S$3:$S$51))/(MAX(SICILIA!$S$3:$S$51)-MIN(SICILIA!$S$3:$S$51))))</f>
        <v>0.95</v>
      </c>
      <c r="T61" s="32">
        <f>IF(SICILIA!$T$1="-",((SICILIA!T8-MAX(SICILIA!$T$3:$T$51))/(MIN(SICILIA!$T$3:$T$51)-MAX(SICILIA!$T$3:$T$51))),((SICILIA!T8-MIN(SICILIA!$T$3:$T$51))/(MAX(SICILIA!$T$3:$T$51)-MIN(SICILIA!$T$3:$T$51))))</f>
        <v>0.92727272727272736</v>
      </c>
      <c r="U61" s="32">
        <f>IF(SICILIA!$U$1="-",((SICILIA!U8-MAX(SICILIA!$U$3:$U$51))/(MIN(SICILIA!$U$3:$U$51)-MAX(SICILIA!$U$3:$U$51))),((SICILIA!U8-MIN(SICILIA!$U$3:$U$51))/(MAX(SICILIA!$U$3:$U$51)-MIN(SICILIA!$U$3:$U$51))))</f>
        <v>0.5</v>
      </c>
      <c r="V61" s="32">
        <f>IF(SICILIA!$V$1="-",((SICILIA!V8-MAX(SICILIA!$V$3:$V$51))/(MIN(SICILIA!$V$3:$V$51)-MAX(SICILIA!$V$3:$V$51))),((SICILIA!V8-MIN(SICILIA!$V$3:$V$51))/(MAX(SICILIA!$V$3:$V$51)-MIN(SICILIA!$V$3:$V$51))))</f>
        <v>1</v>
      </c>
      <c r="W61" s="32">
        <f>IF(SICILIA!$W$1="-",((SICILIA!W8-MAX(SICILIA!$W$3:$W$51))/(MIN(SICILIA!$W$3:$W$51)-MAX(SICILIA!$W$3:$W$51))),((SICILIA!W8-MIN(SICILIA!$W$3:$W$51))/(MAX(SICILIA!$W$3:$W$51)-MIN(SICILIA!$W$3:$W$51))))</f>
        <v>0.5714285714285714</v>
      </c>
      <c r="X61" s="32">
        <f>IF(SICILIA!$X$1="-",((SICILIA!X8-MAX(SICILIA!$X$3:$X$51))/(MIN(SICILIA!$X$3:$X$51)-MAX(SICILIA!$X$3:$X$51))),((SICILIA!X8-MIN(SICILIA!$X$3:$X$51))/(MAX(SICILIA!$X$3:$X$51)-MIN(SICILIA!$X$3:$X$51))))</f>
        <v>0.47058823529411764</v>
      </c>
      <c r="Y61" s="32">
        <f>IF(SICILIA!$Y$1="-",((SICILIA!Y8-MAX(SICILIA!$Y$3:$Y$51))/(MIN(SICILIA!$Y$3:$Y$51)-MAX(SICILIA!$Y$3:$Y$51))),((SICILIA!Y8-MIN(SICILIA!$Y$3:$Y$51))/(MAX(SICILIA!$Y$3:$Y$51)-MIN(SICILIA!$Y$3:$Y$51))))</f>
        <v>1</v>
      </c>
      <c r="Z61" s="32">
        <f>IF(SICILIA!$Z$1="-",((SICILIA!Z8-MAX(SICILIA!$Z$3:$Z$51))/(MIN(SICILIA!$Z$3:$Z$51)-MAX(SICILIA!$Z$3:$Z$51))),((SICILIA!Z8-MIN(SICILIA!$Z$3:$Z$51))/(MAX(SICILIA!$Z$3:$Z$51)-MIN(SICILIA!$Z$3:$Z$51))))</f>
        <v>0.78308823529411764</v>
      </c>
      <c r="AA61" s="32">
        <f>IF(SICILIA!$AA$1="-",((SICILIA!AA8-MAX(SICILIA!$AA$3:$AA$51))/(MIN(SICILIA!$AA$3:$AA$51)-MAX(SICILIA!$AA$3:$AA$51))),((SICILIA!AA8-MIN(SICILIA!$AA$3:$AA$51))/(MAX(SICILIA!$AA$3:$AA$51)-MIN(SICILIA!$AA$3:$AA$51))))</f>
        <v>3.4912718204488775E-2</v>
      </c>
      <c r="AB61" s="32">
        <f>IF(SICILIA!$AB$1="-",((SICILIA!AB8-MAX(SICILIA!$AB$3:$AB$51))/(MIN(SICILIA!$AB$3:$AB$51)-MAX(SICILIA!$AB$3:$AB$51))),((SICILIA!AB8-MIN(SICILIA!$AB$3:$AB$51))/(MAX(SICILIA!$AB$3:$AB$51)-MIN(SICILIA!$AB$3:$AB$51))))</f>
        <v>0.73097273097273086</v>
      </c>
      <c r="AC61" s="32">
        <f>IF(SICILIA!$AC$1="-",((SICILIA!AC8-MAX(SICILIA!$AC$3:$AC$51))/(MIN(SICILIA!$AC$3:$AC$51)-MAX(SICILIA!$AC$3:$AC$51))),((SICILIA!AC8-MIN(SICILIA!$AC$3:$AC$51))/(MAX(SICILIA!$AC$3:$AC$51)-MIN(SICILIA!$AC$3:$AC$51))))</f>
        <v>6.1016949152542375E-2</v>
      </c>
      <c r="AD61" s="32">
        <f>IF(SICILIA!$AD$1="-",((SICILIA!AD8-MAX(SICILIA!$AD$3:$AD$51))/(MIN(SICILIA!$AD$3:$AD$51)-MAX(SICILIA!$AD$3:$AD$51))),((SICILIA!AD8-MIN(SICILIA!$AD$3:$AD$51))/(MAX(SICILIA!$AD$3:$AD$51)-MIN(SICILIA!$AD$3:$AD$51))))</f>
        <v>9.7302504816955734E-3</v>
      </c>
      <c r="AE61" s="32">
        <f>IF(SICILIA!$AE$1="-",((SICILIA!AE8-MAX(SICILIA!$AE$3:$AE$51))/(MIN(SICILIA!$AE$3:$AE$51)-MAX(SICILIA!$AE$3:$AE$51))),((SICILIA!AE8-MIN(SICILIA!$AE$3:$AE$51))/(MAX(SICILIA!$AE$3:$AE$51)-MIN(SICILIA!$AE$3:$AE$51))))</f>
        <v>0</v>
      </c>
      <c r="AF61" s="32">
        <f>IF(SICILIA!$AF$1="-",((SICILIA!AF8-MAX(SICILIA!$AF$3:$AF$51))/(MIN(SICILIA!$AF$3:$AF$51)-MAX(SICILIA!$AF$3:$AF$51))),((SICILIA!AF8-MIN(SICILIA!$AF$3:$AF$51))/(MAX(SICILIA!$AF$3:$AF$51)-MIN(SICILIA!$AF$3:$AF$51))))</f>
        <v>0.40722140445060179</v>
      </c>
      <c r="AG61" s="32">
        <f>IF(SICILIA!$AG$1="-",((SICILIA!AG8-MAX(SICILIA!$AG$3:$AG$51))/(MIN(SICILIA!$AG$3:$AG$51)-MAX(SICILIA!$AG$3:$AG$51))),((SICILIA!AG8-MIN(SICILIA!$AG$3:$AG$51))/(MAX(SICILIA!$AG$3:$AG$51)-MIN(SICILIA!$AG$3:$AG$51))))</f>
        <v>0</v>
      </c>
      <c r="AH61" s="32">
        <f>IF(SICILIA!$AH$1="-",((SICILIA!AH8-MAX(SICILIA!$AH$3:$AH$51))/(MIN(SICILIA!$AH$3:$AH$51)-MAX(SICILIA!$AH$3:$AH$51))),((SICILIA!AH43-MIN(SICILIA!$AH$3:$AH$51))/(MAX(SICILIA!$AH$3:$AH$51)-MIN(SICILIA!$AH$3:$AH$51))))</f>
        <v>0.43049528654795743</v>
      </c>
      <c r="AI61" s="32">
        <f>IF(SICILIA!$AI$1="-",((SICILIA!AI8-MAX(SICILIA!$AI$3:$AI$51))/(MIN(SICILIA!$AI$3:$AI$51)-MAX(SICILIA!$AI$3:$AI$51))),((SICILIA!AI8-MIN(SICILIA!$AI$3:$AI$51))/(MAX(SICILIA!$AI$3:$AI$51)-MIN(SICILIA!$AI$3:$AI$51))))</f>
        <v>0.12389380530973454</v>
      </c>
      <c r="AJ61" s="32">
        <f>IF(SICILIA!$AJ$1="-",((SICILIA!AJ8-MAX(SICILIA!$AJ$3:$AJ$51))/(MIN(SICILIA!$AJ$3:$AJ$51)-MAX(SICILIA!$AJ$3:$AJ$51))),((SICILIA!AJ8-MIN(SICILIA!$AJ$3:$AJ$51))/(MAX(SICILIA!$AJ$3:$AJ$51)-MIN(SICILIA!$AJ$3:$AJ$51))))</f>
        <v>0.46175013758943312</v>
      </c>
      <c r="AK61" s="32">
        <f>IF(SICILIA!$AK$1="-",((SICILIA!AK8-MAX(SICILIA!$AK$3:$AK$51))/(MIN(SICILIA!$AK$3:$AK$51)-MAX(SICILIA!$AK$3:$AK$51))),((SICILIA!AK8-MIN(SICILIA!$AK$3:$AK$51))/(MAX(SICILIA!$AK$3:$AK$51)-MIN(SICILIA!$AK$3:$AK$51))))</f>
        <v>0.67739340305712004</v>
      </c>
      <c r="AL61" s="32">
        <f>IF(SICILIA!$AL$1="-",((SICILIA!AL8-MAX(SICILIA!$AL$3:$AL$51))/(MIN(SICILIA!$AL$3:$AL$51)-MAX(SICILIA!$AL$3:$AL$51))),((SICILIA!AL8-MIN(SICILIA!$AL$3:$AL$51))/(MAX(SICILIA!$AL$3:$AL$51)-MIN(SICILIA!$AL$3:$AL$51))))</f>
        <v>0</v>
      </c>
      <c r="AM61" s="32">
        <f>IF(SICILIA!$AM$1="-",((SICILIA!AM8-MAX(SICILIA!$AM$3:$AM$51))/(MIN(SICILIA!$AM$3:$AM$51)-MAX(SICILIA!$AM$3:$AM$51))),((SICILIA!AM8-MIN(SICILIA!$AM$3:$AM$51))/(MAX(SICILIA!$AM$3:$AM$51)-MIN(SICILIA!$AM$3:$AM$51))))</f>
        <v>0</v>
      </c>
      <c r="AN61" s="32">
        <f>IF(SICILIA!$AN$1="-",((SICILIA!AN8-MAX(SICILIA!$AN$3:$AN$51))/(MIN(SICILIA!$AN$3:$AN$51)-MAX(SICILIA!$AN$3:$AN$51))),((SICILIA!AN8-MIN(SICILIA!$AN$3:$AN$51))/(MAX(SICILIA!$AN$3:$AN$51)-MIN(SICILIA!$AN$3:$AN$51))))</f>
        <v>0</v>
      </c>
      <c r="AO61" s="32">
        <f>IF(SICILIA!$AO$1="-",((SICILIA!AO8-MAX(SICILIA!$AO$3:$AO$51))/(MIN(SICILIA!$AO$3:$AO$51)-MAX(SICILIA!$AO$3:$AO$51))),((SICILIA!AO8-MIN(SICILIA!$AO$3:$AO$51))/(MAX(SICILIA!$AO$3:$AO$51)-MIN(SICILIA!$AO$3:$AO$51))))</f>
        <v>0</v>
      </c>
      <c r="AP61" s="32">
        <f>IF(SICILIA!$AP$1="-",((SICILIA!AP8-MAX(SICILIA!$AP$3:$AP$51))/(MIN(SICILIA!$AP$3:$AP$51)-MAX(SICILIA!$AP$3:$AP$51))),((SICILIA!AP8-MIN(SICILIA!$AP$3:$AP$51))/(MAX(SICILIA!$AP$3:$AP$51)-MIN(SICILIA!$AP$3:$AP$51))))</f>
        <v>0</v>
      </c>
      <c r="AQ61" s="32">
        <f>IF(SICILIA!$AQ$1="-",((SICILIA!AQ8-MAX(SICILIA!$AQ$3:$AQ$51))/(MIN(SICILIA!$AQ$3:$AQ$51)-MAX(SICILIA!$AQ$3:$AQ$51))),((SICILIA!AQ8-MIN(SICILIA!$AQ$3:$AQ$51))/(MAX(SICILIA!$AQ$3:$AQ$51)-MIN(SICILIA!$AQ$3:$AQ$51))))</f>
        <v>0</v>
      </c>
      <c r="AR61" s="32">
        <f>IF(SICILIA!$AR$1="-",((SICILIA!AR8-MAX(SICILIA!$AR$3:$AR$51))/(MIN(SICILIA!$AR$3:$AR$51)-MAX(SICILIA!$AR$3:$AR$51))),((SICILIA!AR8-MIN(SICILIA!$AR$3:$AR$51))/(MAX(SICILIA!$AR$3:$AR$51)-MIN(SICILIA!$AR$3:$AR$51))))</f>
        <v>0</v>
      </c>
      <c r="AS61" s="32">
        <f>IF(SICILIA!$AS$1="-",((SICILIA!AS8-MAX(SICILIA!$AS$3:$AS$51))/(MIN(SICILIA!$AS$3:$AS$51)-MAX(SICILIA!$AS$3:$AS$51))),((SICILIA!AS8-MIN(SICILIA!$AS$3:$AS$51))/(MAX(SICILIA!$AS$3:$AS$51)-MIN(SICILIA!$AS$3:$AS$51))))</f>
        <v>0.17413377153484444</v>
      </c>
      <c r="AT61" s="32">
        <f>IF(SICILIA!$AT$1="-",((SICILIA!AT8-MAX(SICILIA!$AT$3:$AT$51))/(MIN(SICILIA!$AT$3:$AT$51)-MAX(SICILIA!$AT$3:$AT$51))),((SICILIA!AT8-MIN(SICILIA!$AT$3:$AT$51))/(MAX(SICILIA!$AT$3:$AT$51)-MIN(SICILIA!$AT$3:$AT$51))))</f>
        <v>3.5170814039302507E-2</v>
      </c>
      <c r="AU61" s="32">
        <f>IF(SICILIA!$AU$1="-",((SICILIA!AU8-MAX(SICILIA!$AU$3:$AU$51))/(MIN(SICILIA!$AU$3:$AU$51)-MAX(SICILIA!$AU$3:$AU$51))),((SICILIA!AU8-MIN(SICILIA!$AU$3:$AU$51))/(MAX(SICILIA!$AU$3:$AU$51)-MIN(SICILIA!$AU$3:$AU$51))))</f>
        <v>6.3492063492063489E-2</v>
      </c>
      <c r="AV61" s="32">
        <f>IF(SICILIA!$AV$1="-",((SICILIA!AV8-MAX(SICILIA!$AV$3:$AV$51))/(MIN(SICILIA!$AV$3:$AV$51)-MAX(SICILIA!$AV$3:$AV$51))),((SICILIA!AV8-MIN(SICILIA!$AV$3:$AV$51))/(MAX(SICILIA!$AV$3:$AV$51)-MIN(SICILIA!$AV$3:$AV$51))))</f>
        <v>0.53825555409230463</v>
      </c>
      <c r="AW61" s="32">
        <f>IF(SICILIA!$AW$1="-",((SICILIA!AW8-MAX(SICILIA!$AW$3:$AW$51))/(MIN(SICILIA!$AW$3:$AW$51)-MAX(SICILIA!$AW$3:$AW$51))),((SICILIA!AW8-MIN(SICILIA!$AW$3:$AW$51))/(MAX(SICILIA!$AW$3:$AW$51)-MIN(SICILIA!$AW$3:$AW$51))))</f>
        <v>0</v>
      </c>
      <c r="AX61" s="32">
        <f>IF(SICILIA!$AX$1="-",((SICILIA!AX8-MAX(SICILIA!$AX$3:$AX$51))/(MIN(SICILIA!$AX$3:$AX$51)-MAX(SICILIA!$AX$3:$AX$51))),((SICILIA!AX8-MIN(SICILIA!$AX$3:$AX$51))/(MAX(SICILIA!$AX$3:$AX$51)-MIN(SICILIA!$AX$3:$AX$51))))</f>
        <v>0</v>
      </c>
      <c r="AY61" s="32">
        <f>IF(SICILIA!$AY$1="-",((SICILIA!AY8-MAX(SICILIA!$AY$3:$AY$51))/(MIN(SICILIA!$AY$3:$AY$51)-MAX(SICILIA!$AY$3:$AY$51))),((SICILIA!AY8-MIN(SICILIA!$AY$3:$AY$51))/(MAX(SICILIA!$AY$3:$AY$51)-MIN(SICILIA!$AY$3:$AY$51))))</f>
        <v>0.31653225806451618</v>
      </c>
      <c r="AZ61" s="32">
        <f>IF(SICILIA!$AZ$1="-",((SICILIA!AZ8-MAX(SICILIA!$AZ$3:$AZ$51))/(MIN(SICILIA!$AZ$3:$AZ$51)-MAX(SICILIA!$AZ$3:$AZ$51))),((SICILIA!AZ8-MIN(SICILIA!$AZ$3:$AZ$51))/(MAX(SICILIA!$AZ$3:$AZ$51)-MIN(SICILIA!$AZ$3:$AZ$51))))</f>
        <v>2.9666254635352288E-2</v>
      </c>
      <c r="BA61" s="32">
        <f>IF(SICILIA!$BA$1="-",((SICILIA!BA8-MAX(SICILIA!$BA$3:$BA$51))/(MIN(SICILIA!$BA$3:$BA$51)-MAX(SICILIA!$BA$3:$BA$51))),((SICILIA!BA8-MIN(SICILIA!$BA$3:$BA$51))/(MAX(SICILIA!$BA$3:$BA$51)-MIN(SICILIA!$BA$3:$BA$51))))</f>
        <v>9.5238095238095247E-2</v>
      </c>
      <c r="BB61" s="32">
        <f>IF(SICILIA!$BB$1="-",((SICILIA!BB8-MAX(SICILIA!$BB$3:$BB$51))/(MIN(SICILIA!$BB$3:$BB$51)-MAX(SICILIA!$BB$3:$BB$51))),((SICILIA!BB8-MIN(SICILIA!$BB$3:$BB$51))/(MAX(SICILIA!$BB$3:$BB$51)-MIN(SICILIA!$BB$3:$BB$51))))</f>
        <v>0.32682926829268294</v>
      </c>
      <c r="BC61" s="32">
        <f>IF(SICILIA!$BC$1="-",((SICILIA!BC8-MAX(SICILIA!$BC$3:$BC$51))/(MIN(SICILIA!$BC$3:$BC$51)-MAX(SICILIA!$BC$3:$BC$51))),((SICILIA!BC8-MIN(SICILIA!$BC$3:$BC$51))/(MAX(SICILIA!$BC$3:$BC$51)-MIN(SICILIA!$BC$3:$BC$51))))</f>
        <v>7.0175438596491238E-2</v>
      </c>
      <c r="BD61" s="32">
        <f>IF(SICILIA!$BD$1="-",((SICILIA!BD8-MAX(SICILIA!$BD$3:$BD$51))/(MIN(SICILIA!$BD$3:$BD$51)-MAX(SICILIA!$BD$3:$BD$51))),((SICILIA!BD8-MIN(SICILIA!$BD$3:$BD$51))/(MAX(SICILIA!$BD$3:$BD$51)-MIN(SICILIA!$BD$3:$BD$51))))</f>
        <v>0.55999999942399992</v>
      </c>
    </row>
    <row r="62" spans="1:56" x14ac:dyDescent="0.3">
      <c r="A62" s="32">
        <f t="shared" si="1"/>
        <v>82027</v>
      </c>
      <c r="B62" s="32" t="str">
        <f t="shared" si="1"/>
        <v>CEFALU'</v>
      </c>
      <c r="C62" s="32" t="str">
        <f t="shared" si="1"/>
        <v>SICILIA</v>
      </c>
      <c r="D62" s="32">
        <f t="shared" si="1"/>
        <v>44041</v>
      </c>
      <c r="E62" s="32">
        <f t="shared" si="1"/>
        <v>3</v>
      </c>
      <c r="F62" s="32" t="str">
        <f t="shared" si="1"/>
        <v>B</v>
      </c>
      <c r="G62" s="32">
        <f>IF(SICILIA!$G$1="-",((SICILIA!G9-MAX(SICILIA!$G$3:$G$51))/(MIN(SICILIA!$G$3:$G$51)-MAX(SICILIA!$G$3:$G$51))),((SICILIA!G9-MIN(SICILIA!$G$3:$G$51))/(MAX(SICILIA!$G$3:$G$51)-MIN(SICILIA!$G$3:$G$51))))</f>
        <v>0</v>
      </c>
      <c r="H62" s="32">
        <f>IF(SICILIA!$H$1="-",((SICILIA!H9-MAX(SICILIA!$H$3:$H$51))/(MIN(SICILIA!$H$3:$H$51)-MAX(SICILIA!$H$3:$H$51))),((SICILIA!H9-MIN(SICILIA!$H$3:$H$51))/(MAX(SICILIA!$H$3:$H$51)-MIN(SICILIA!$H$3:$H$51))))</f>
        <v>0.30303030303030304</v>
      </c>
      <c r="I62" s="32">
        <f>IF(SICILIA!$I$1="-",((SICILIA!I9-MAX(SICILIA!$I$3:$I$51))/(MIN(SICILIA!$I$3:$I$51)-MAX(SICILIA!$I$3:$I$51))),((SICILIA!I9-MIN(SICILIA!$I$3:$I$51))/(MAX(SICILIA!$I$3:$I$51)-MIN(SICILIA!$I$3:$I$51))))</f>
        <v>0.94762095161935223</v>
      </c>
      <c r="J62" s="32">
        <f>IF(SICILIA!$J$1="-",((SICILIA!J9-MAX(SICILIA!$J$3:$J$51))/(MIN(SICILIA!$J$3:$J$51)-MAX(SICILIA!$J$3:$J$51))),((SICILIA!J9-MIN(SICILIA!$J$3:$J$51))/(MAX(SICILIA!$J$3:$J$51)-MIN(SICILIA!$J$3:$J$51))))</f>
        <v>0</v>
      </c>
      <c r="K62" s="32">
        <f>IF(SICILIA!$K$1="-",((SICILIA!K9-MAX(SICILIA!$K$3:$K$51))/(MIN(SICILIA!$K$3:$K$51)-MAX(SICILIA!$K$3:$K$51))),((SICILIA!K9-MIN(SICILIA!$K$3:$K$51))/(MAX(SICILIA!$K$3:$K$51)-MIN(SICILIA!$K$3:$K$51))))</f>
        <v>0.68818422046055094</v>
      </c>
      <c r="L62" s="32">
        <f>IF(SICILIA!$L$1="-",((SICILIA!L9-MAX(SICILIA!$L$3:$L$51))/(MIN(SICILIA!$L$3:$L$51)-MAX(SICILIA!$L$3:$L$51))),((SICILIA!L9-MIN(SICILIA!$L$3:$L$51))/(MAX(SICILIA!$L$3:$L$51)-MIN(SICILIA!$L$3:$L$51))))</f>
        <v>0.54979757085020231</v>
      </c>
      <c r="M62" s="32">
        <f>IF(SICILIA!$M$1="-",((SICILIA!M9-MAX(SICILIA!$M$3:$M$51))/(MIN(SICILIA!$M$3:$M$51)-MAX(SICILIA!$M$3:$M$51))),((SICILIA!M9-MIN(SICILIA!$M$3:$M$51))/(MAX(SICILIA!$M$3:$M$51)-MIN(SICILIA!$M$3:$M$51))))</f>
        <v>0.37760481527604817</v>
      </c>
      <c r="N62" s="32">
        <f>IF(SICILIA!$N$1="-",((SICILIA!N9-MAX(SICILIA!$N$3:$N$51))/(MIN(SICILIA!$N$3:$N$51)-MAX(SICILIA!$N$3:$N$51))),((SICILIA!N9-MIN(SICILIA!$N$3:$N$51))/(MAX(SICILIA!$N$3:$N$51)-MIN(SICILIA!$N$3:$N$51))))</f>
        <v>8.3333333333333343E-2</v>
      </c>
      <c r="O62" s="32">
        <f>IF(SICILIA!$O$1="-",((SICILIA!O9-MAX(SICILIA!$O$3:$O$51))/(MIN(SICILIA!$O$3:$O$51)-MAX(SICILIA!$O$3:$O$51))),((SICILIA!O9-MIN(SICILIA!$O$3:$O$51))/(MAX(SICILIA!$O$3:$O$51)-MIN(SICILIA!$O$3:$O$51))))</f>
        <v>0.59178135297538281</v>
      </c>
      <c r="P62" s="32">
        <f>IF(SICILIA!$P$1="-",((SICILIA!P9-MAX(SICILIA!$P$3:$P$51))/(MIN(SICILIA!$P$3:$P$51)-MAX(SICILIA!$P$3:$P$51))),((SICILIA!P9-MIN(SICILIA!$P$3:$P$51))/(MAX(SICILIA!$P$3:$P$51)-MIN(SICILIA!$P$3:$P$51))))</f>
        <v>1</v>
      </c>
      <c r="Q62" s="32">
        <f>IF(SICILIA!$Q$1="-",((SICILIA!Q9-MAX(SICILIA!$Q$3:$Q$51))/(MIN(SICILIA!$Q$3:$Q$51)-MAX(SICILIA!$Q$3:$Q$51))),((SICILIA!Q9-MIN(SICILIA!$Q$3:$Q$51))/(MAX(SICILIA!$Q$3:$Q$51)-MIN(SICILIA!$Q$3:$Q$51))))</f>
        <v>0.27242524916943528</v>
      </c>
      <c r="R62" s="32">
        <f>IF(SICILIA!$R$1="-",((SICILIA!R9-MAX(SICILIA!$R$3:$R$51))/(MIN(SICILIA!$R$3:$R$51)-MAX(SICILIA!$R$3:$R$51))),((SICILIA!R9-MIN(SICILIA!$R$3:$R$51))/(MAX(SICILIA!$R$3:$R$51)-MIN(SICILIA!$R$3:$R$51))))</f>
        <v>0.2213375796178344</v>
      </c>
      <c r="S62" s="32">
        <f>IF(SICILIA!$S$1="-",((SICILIA!S9-MAX(SICILIA!$S$3:$S$51))/(MIN(SICILIA!$S$3:$S$51)-MAX(SICILIA!$S$3:$S$51))),((SICILIA!S9-MIN(SICILIA!$S$3:$S$51))/(MAX(SICILIA!$S$3:$S$51)-MIN(SICILIA!$S$3:$S$51))))</f>
        <v>0.44999999999999996</v>
      </c>
      <c r="T62" s="32">
        <f>IF(SICILIA!$T$1="-",((SICILIA!T9-MAX(SICILIA!$T$3:$T$51))/(MIN(SICILIA!$T$3:$T$51)-MAX(SICILIA!$T$3:$T$51))),((SICILIA!T9-MIN(SICILIA!$T$3:$T$51))/(MAX(SICILIA!$T$3:$T$51)-MIN(SICILIA!$T$3:$T$51))))</f>
        <v>0.52727272727272745</v>
      </c>
      <c r="U62" s="32">
        <f>IF(SICILIA!$U$1="-",((SICILIA!U9-MAX(SICILIA!$U$3:$U$51))/(MIN(SICILIA!$U$3:$U$51)-MAX(SICILIA!$U$3:$U$51))),((SICILIA!U9-MIN(SICILIA!$U$3:$U$51))/(MAX(SICILIA!$U$3:$U$51)-MIN(SICILIA!$U$3:$U$51))))</f>
        <v>0</v>
      </c>
      <c r="V62" s="32">
        <f>IF(SICILIA!$V$1="-",((SICILIA!V9-MAX(SICILIA!$V$3:$V$51))/(MIN(SICILIA!$V$3:$V$51)-MAX(SICILIA!$V$3:$V$51))),((SICILIA!V9-MIN(SICILIA!$V$3:$V$51))/(MAX(SICILIA!$V$3:$V$51)-MIN(SICILIA!$V$3:$V$51))))</f>
        <v>1</v>
      </c>
      <c r="W62" s="32">
        <f>IF(SICILIA!$W$1="-",((SICILIA!W9-MAX(SICILIA!$W$3:$W$51))/(MIN(SICILIA!$W$3:$W$51)-MAX(SICILIA!$W$3:$W$51))),((SICILIA!W9-MIN(SICILIA!$W$3:$W$51))/(MAX(SICILIA!$W$3:$W$51)-MIN(SICILIA!$W$3:$W$51))))</f>
        <v>0.42857142857142855</v>
      </c>
      <c r="X62" s="32">
        <f>IF(SICILIA!$X$1="-",((SICILIA!X9-MAX(SICILIA!$X$3:$X$51))/(MIN(SICILIA!$X$3:$X$51)-MAX(SICILIA!$X$3:$X$51))),((SICILIA!X9-MIN(SICILIA!$X$3:$X$51))/(MAX(SICILIA!$X$3:$X$51)-MIN(SICILIA!$X$3:$X$51))))</f>
        <v>0.29411764705882354</v>
      </c>
      <c r="Y62" s="32">
        <f>IF(SICILIA!$Y$1="-",((SICILIA!Y9-MAX(SICILIA!$Y$3:$Y$51))/(MIN(SICILIA!$Y$3:$Y$51)-MAX(SICILIA!$Y$3:$Y$51))),((SICILIA!Y9-MIN(SICILIA!$Y$3:$Y$51))/(MAX(SICILIA!$Y$3:$Y$51)-MIN(SICILIA!$Y$3:$Y$51))))</f>
        <v>0.93535958904109584</v>
      </c>
      <c r="Z62" s="32">
        <f>IF(SICILIA!$Z$1="-",((SICILIA!Z9-MAX(SICILIA!$Z$3:$Z$51))/(MIN(SICILIA!$Z$3:$Z$51)-MAX(SICILIA!$Z$3:$Z$51))),((SICILIA!Z9-MIN(SICILIA!$Z$3:$Z$51))/(MAX(SICILIA!$Z$3:$Z$51)-MIN(SICILIA!$Z$3:$Z$51))))</f>
        <v>0</v>
      </c>
      <c r="AA62" s="32">
        <f>IF(SICILIA!$AA$1="-",((SICILIA!AA9-MAX(SICILIA!$AA$3:$AA$51))/(MIN(SICILIA!$AA$3:$AA$51)-MAX(SICILIA!$AA$3:$AA$51))),((SICILIA!AA9-MIN(SICILIA!$AA$3:$AA$51))/(MAX(SICILIA!$AA$3:$AA$51)-MIN(SICILIA!$AA$3:$AA$51))))</f>
        <v>3.8653366583541141E-2</v>
      </c>
      <c r="AB62" s="32">
        <f>IF(SICILIA!$AB$1="-",((SICILIA!AB9-MAX(SICILIA!$AB$3:$AB$51))/(MIN(SICILIA!$AB$3:$AB$51)-MAX(SICILIA!$AB$3:$AB$51))),((SICILIA!AB9-MIN(SICILIA!$AB$3:$AB$51))/(MAX(SICILIA!$AB$3:$AB$51)-MIN(SICILIA!$AB$3:$AB$51))))</f>
        <v>0.78225478225478218</v>
      </c>
      <c r="AC62" s="32">
        <f>IF(SICILIA!$AC$1="-",((SICILIA!AC9-MAX(SICILIA!$AC$3:$AC$51))/(MIN(SICILIA!$AC$3:$AC$51)-MAX(SICILIA!$AC$3:$AC$51))),((SICILIA!AC9-MIN(SICILIA!$AC$3:$AC$51))/(MAX(SICILIA!$AC$3:$AC$51)-MIN(SICILIA!$AC$3:$AC$51))))</f>
        <v>5.0847457627118647E-2</v>
      </c>
      <c r="AD62" s="32">
        <f>IF(SICILIA!$AD$1="-",((SICILIA!AD9-MAX(SICILIA!$AD$3:$AD$51))/(MIN(SICILIA!$AD$3:$AD$51)-MAX(SICILIA!$AD$3:$AD$51))),((SICILIA!AD9-MIN(SICILIA!$AD$3:$AD$51))/(MAX(SICILIA!$AD$3:$AD$51)-MIN(SICILIA!$AD$3:$AD$51))))</f>
        <v>4.2292870905587671E-2</v>
      </c>
      <c r="AE62" s="32">
        <f>IF(SICILIA!$AE$1="-",((SICILIA!AE9-MAX(SICILIA!$AE$3:$AE$51))/(MIN(SICILIA!$AE$3:$AE$51)-MAX(SICILIA!$AE$3:$AE$51))),((SICILIA!AE9-MIN(SICILIA!$AE$3:$AE$51))/(MAX(SICILIA!$AE$3:$AE$51)-MIN(SICILIA!$AE$3:$AE$51))))</f>
        <v>0.12121212121212122</v>
      </c>
      <c r="AF62" s="32">
        <f>IF(SICILIA!$AF$1="-",((SICILIA!AF9-MAX(SICILIA!$AF$3:$AF$51))/(MIN(SICILIA!$AF$3:$AF$51)-MAX(SICILIA!$AF$3:$AF$51))),((SICILIA!AF9-MIN(SICILIA!$AF$3:$AF$51))/(MAX(SICILIA!$AF$3:$AF$51)-MIN(SICILIA!$AF$3:$AF$51))))</f>
        <v>0.67365139838947097</v>
      </c>
      <c r="AG62" s="32">
        <f>IF(SICILIA!$AG$1="-",((SICILIA!AG9-MAX(SICILIA!$AG$3:$AG$51))/(MIN(SICILIA!$AG$3:$AG$51)-MAX(SICILIA!$AG$3:$AG$51))),((SICILIA!AG9-MIN(SICILIA!$AG$3:$AG$51))/(MAX(SICILIA!$AG$3:$AG$51)-MIN(SICILIA!$AG$3:$AG$51))))</f>
        <v>0.3247863247863248</v>
      </c>
      <c r="AH62" s="32">
        <f>IF(SICILIA!$AH$1="-",((SICILIA!AH9-MAX(SICILIA!$AH$3:$AH$51))/(MIN(SICILIA!$AH$3:$AH$51)-MAX(SICILIA!$AH$3:$AH$51))),((SICILIA!AH44-MIN(SICILIA!$AH$3:$AH$51))/(MAX(SICILIA!$AH$3:$AH$51)-MIN(SICILIA!$AH$3:$AH$51))))</f>
        <v>0.39682777195870111</v>
      </c>
      <c r="AI62" s="32">
        <f>IF(SICILIA!$AI$1="-",((SICILIA!AI9-MAX(SICILIA!$AI$3:$AI$51))/(MIN(SICILIA!$AI$3:$AI$51)-MAX(SICILIA!$AI$3:$AI$51))),((SICILIA!AI9-MIN(SICILIA!$AI$3:$AI$51))/(MAX(SICILIA!$AI$3:$AI$51)-MIN(SICILIA!$AI$3:$AI$51))))</f>
        <v>0.17699115044247787</v>
      </c>
      <c r="AJ62" s="32">
        <f>IF(SICILIA!$AJ$1="-",((SICILIA!AJ9-MAX(SICILIA!$AJ$3:$AJ$51))/(MIN(SICILIA!$AJ$3:$AJ$51)-MAX(SICILIA!$AJ$3:$AJ$51))),((SICILIA!AJ9-MIN(SICILIA!$AJ$3:$AJ$51))/(MAX(SICILIA!$AJ$3:$AJ$51)-MIN(SICILIA!$AJ$3:$AJ$51))))</f>
        <v>0.8486860209135938</v>
      </c>
      <c r="AK62" s="32">
        <f>IF(SICILIA!$AK$1="-",((SICILIA!AK9-MAX(SICILIA!$AK$3:$AK$51))/(MIN(SICILIA!$AK$3:$AK$51)-MAX(SICILIA!$AK$3:$AK$51))),((SICILIA!AK9-MIN(SICILIA!$AK$3:$AK$51))/(MAX(SICILIA!$AK$3:$AK$51)-MIN(SICILIA!$AK$3:$AK$51))))</f>
        <v>0.33226065969428825</v>
      </c>
      <c r="AL62" s="32">
        <f>IF(SICILIA!$AL$1="-",((SICILIA!AL9-MAX(SICILIA!$AL$3:$AL$51))/(MIN(SICILIA!$AL$3:$AL$51)-MAX(SICILIA!$AL$3:$AL$51))),((SICILIA!AL9-MIN(SICILIA!$AL$3:$AL$51))/(MAX(SICILIA!$AL$3:$AL$51)-MIN(SICILIA!$AL$3:$AL$51))))</f>
        <v>3.342366757000903E-2</v>
      </c>
      <c r="AM62" s="32">
        <f>IF(SICILIA!$AM$1="-",((SICILIA!AM9-MAX(SICILIA!$AM$3:$AM$51))/(MIN(SICILIA!$AM$3:$AM$51)-MAX(SICILIA!$AM$3:$AM$51))),((SICILIA!AM9-MIN(SICILIA!$AM$3:$AM$51))/(MAX(SICILIA!$AM$3:$AM$51)-MIN(SICILIA!$AM$3:$AM$51))))</f>
        <v>8.3333333333333329E-2</v>
      </c>
      <c r="AN62" s="32">
        <f>IF(SICILIA!$AN$1="-",((SICILIA!AN9-MAX(SICILIA!$AN$3:$AN$51))/(MIN(SICILIA!$AN$3:$AN$51)-MAX(SICILIA!$AN$3:$AN$51))),((SICILIA!AN9-MIN(SICILIA!$AN$3:$AN$51))/(MAX(SICILIA!$AN$3:$AN$51)-MIN(SICILIA!$AN$3:$AN$51))))</f>
        <v>0</v>
      </c>
      <c r="AO62" s="32">
        <f>IF(SICILIA!$AO$1="-",((SICILIA!AO9-MAX(SICILIA!$AO$3:$AO$51))/(MIN(SICILIA!$AO$3:$AO$51)-MAX(SICILIA!$AO$3:$AO$51))),((SICILIA!AO9-MIN(SICILIA!$AO$3:$AO$51))/(MAX(SICILIA!$AO$3:$AO$51)-MIN(SICILIA!$AO$3:$AO$51))))</f>
        <v>0.34328358208955223</v>
      </c>
      <c r="AP62" s="32">
        <f>IF(SICILIA!$AP$1="-",((SICILIA!AP9-MAX(SICILIA!$AP$3:$AP$51))/(MIN(SICILIA!$AP$3:$AP$51)-MAX(SICILIA!$AP$3:$AP$51))),((SICILIA!AP9-MIN(SICILIA!$AP$3:$AP$51))/(MAX(SICILIA!$AP$3:$AP$51)-MIN(SICILIA!$AP$3:$AP$51))))</f>
        <v>0.1</v>
      </c>
      <c r="AQ62" s="32">
        <f>IF(SICILIA!$AQ$1="-",((SICILIA!AQ9-MAX(SICILIA!$AQ$3:$AQ$51))/(MIN(SICILIA!$AQ$3:$AQ$51)-MAX(SICILIA!$AQ$3:$AQ$51))),((SICILIA!AQ9-MIN(SICILIA!$AQ$3:$AQ$51))/(MAX(SICILIA!$AQ$3:$AQ$51)-MIN(SICILIA!$AQ$3:$AQ$51))))</f>
        <v>0.2873563218390805</v>
      </c>
      <c r="AR62" s="32">
        <f>IF(SICILIA!$AR$1="-",((SICILIA!AR9-MAX(SICILIA!$AR$3:$AR$51))/(MIN(SICILIA!$AR$3:$AR$51)-MAX(SICILIA!$AR$3:$AR$51))),((SICILIA!AR9-MIN(SICILIA!$AR$3:$AR$51))/(MAX(SICILIA!$AR$3:$AR$51)-MIN(SICILIA!$AR$3:$AR$51))))</f>
        <v>0</v>
      </c>
      <c r="AS62" s="32">
        <f>IF(SICILIA!$AS$1="-",((SICILIA!AS9-MAX(SICILIA!$AS$3:$AS$51))/(MIN(SICILIA!$AS$3:$AS$51)-MAX(SICILIA!$AS$3:$AS$51))),((SICILIA!AS9-MIN(SICILIA!$AS$3:$AS$51))/(MAX(SICILIA!$AS$3:$AS$51)-MIN(SICILIA!$AS$3:$AS$51))))</f>
        <v>0.34729835865614173</v>
      </c>
      <c r="AT62" s="32">
        <f>IF(SICILIA!$AT$1="-",((SICILIA!AT9-MAX(SICILIA!$AT$3:$AT$51))/(MIN(SICILIA!$AT$3:$AT$51)-MAX(SICILIA!$AT$3:$AT$51))),((SICILIA!AT9-MIN(SICILIA!$AT$3:$AT$51))/(MAX(SICILIA!$AT$3:$AT$51)-MIN(SICILIA!$AT$3:$AT$51))))</f>
        <v>0.34264870610733239</v>
      </c>
      <c r="AU62" s="32">
        <f>IF(SICILIA!$AU$1="-",((SICILIA!AU9-MAX(SICILIA!$AU$3:$AU$51))/(MIN(SICILIA!$AU$3:$AU$51)-MAX(SICILIA!$AU$3:$AU$51))),((SICILIA!AU9-MIN(SICILIA!$AU$3:$AU$51))/(MAX(SICILIA!$AU$3:$AU$51)-MIN(SICILIA!$AU$3:$AU$51))))</f>
        <v>9.5238095238095233E-2</v>
      </c>
      <c r="AV62" s="32">
        <f>IF(SICILIA!$AV$1="-",((SICILIA!AV9-MAX(SICILIA!$AV$3:$AV$51))/(MIN(SICILIA!$AV$3:$AV$51)-MAX(SICILIA!$AV$3:$AV$51))),((SICILIA!AV9-MIN(SICILIA!$AV$3:$AV$51))/(MAX(SICILIA!$AV$3:$AV$51)-MIN(SICILIA!$AV$3:$AV$51))))</f>
        <v>0.77187037824431071</v>
      </c>
      <c r="AW62" s="32">
        <f>IF(SICILIA!$AW$1="-",((SICILIA!AW9-MAX(SICILIA!$AW$3:$AW$51))/(MIN(SICILIA!$AW$3:$AW$51)-MAX(SICILIA!$AW$3:$AW$51))),((SICILIA!AW9-MIN(SICILIA!$AW$3:$AW$51))/(MAX(SICILIA!$AW$3:$AW$51)-MIN(SICILIA!$AW$3:$AW$51))))</f>
        <v>0.6</v>
      </c>
      <c r="AX62" s="32">
        <f>IF(SICILIA!$AX$1="-",((SICILIA!AX9-MAX(SICILIA!$AX$3:$AX$51))/(MIN(SICILIA!$AX$3:$AX$51)-MAX(SICILIA!$AX$3:$AX$51))),((SICILIA!AX9-MIN(SICILIA!$AX$3:$AX$51))/(MAX(SICILIA!$AX$3:$AX$51)-MIN(SICILIA!$AX$3:$AX$51))))</f>
        <v>0.48344370860927166</v>
      </c>
      <c r="AY62" s="32">
        <f>IF(SICILIA!$AY$1="-",((SICILIA!AY9-MAX(SICILIA!$AY$3:$AY$51))/(MIN(SICILIA!$AY$3:$AY$51)-MAX(SICILIA!$AY$3:$AY$51))),((SICILIA!AY9-MIN(SICILIA!$AY$3:$AY$51))/(MAX(SICILIA!$AY$3:$AY$51)-MIN(SICILIA!$AY$3:$AY$51))))</f>
        <v>0.71706989247311836</v>
      </c>
      <c r="AZ62" s="32">
        <f>IF(SICILIA!$AZ$1="-",((SICILIA!AZ9-MAX(SICILIA!$AZ$3:$AZ$51))/(MIN(SICILIA!$AZ$3:$AZ$51)-MAX(SICILIA!$AZ$3:$AZ$51))),((SICILIA!AZ9-MIN(SICILIA!$AZ$3:$AZ$51))/(MAX(SICILIA!$AZ$3:$AZ$51)-MIN(SICILIA!$AZ$3:$AZ$51))))</f>
        <v>0.138442521631644</v>
      </c>
      <c r="BA62" s="32">
        <f>IF(SICILIA!$BA$1="-",((SICILIA!BA9-MAX(SICILIA!$BA$3:$BA$51))/(MIN(SICILIA!$BA$3:$BA$51)-MAX(SICILIA!$BA$3:$BA$51))),((SICILIA!BA9-MIN(SICILIA!$BA$3:$BA$51))/(MAX(SICILIA!$BA$3:$BA$51)-MIN(SICILIA!$BA$3:$BA$51))))</f>
        <v>0.42857142857142855</v>
      </c>
      <c r="BB62" s="32">
        <f>IF(SICILIA!$BB$1="-",((SICILIA!BB9-MAX(SICILIA!$BB$3:$BB$51))/(MIN(SICILIA!$BB$3:$BB$51)-MAX(SICILIA!$BB$3:$BB$51))),((SICILIA!BB9-MIN(SICILIA!$BB$3:$BB$51))/(MAX(SICILIA!$BB$3:$BB$51)-MIN(SICILIA!$BB$3:$BB$51))))</f>
        <v>0.28292682926829277</v>
      </c>
      <c r="BC62" s="32">
        <f>IF(SICILIA!$BC$1="-",((SICILIA!BC9-MAX(SICILIA!$BC$3:$BC$51))/(MIN(SICILIA!$BC$3:$BC$51)-MAX(SICILIA!$BC$3:$BC$51))),((SICILIA!BC9-MIN(SICILIA!$BC$3:$BC$51))/(MAX(SICILIA!$BC$3:$BC$51)-MIN(SICILIA!$BC$3:$BC$51))))</f>
        <v>0.13450292397660818</v>
      </c>
      <c r="BD62" s="32">
        <f>IF(SICILIA!$BD$1="-",((SICILIA!BD9-MAX(SICILIA!$BD$3:$BD$51))/(MIN(SICILIA!$BD$3:$BD$51)-MAX(SICILIA!$BD$3:$BD$51))),((SICILIA!BD9-MIN(SICILIA!$BD$3:$BD$51))/(MAX(SICILIA!$BD$3:$BD$51)-MIN(SICILIA!$BD$3:$BD$51))))</f>
        <v>0.72999999989200004</v>
      </c>
    </row>
    <row r="63" spans="1:56" x14ac:dyDescent="0.3">
      <c r="A63" s="32">
        <f t="shared" si="1"/>
        <v>82034</v>
      </c>
      <c r="B63" s="32" t="str">
        <f t="shared" si="1"/>
        <v>CORLEONE</v>
      </c>
      <c r="C63" s="32" t="str">
        <f t="shared" si="1"/>
        <v>SICILIA</v>
      </c>
      <c r="D63" s="32">
        <f t="shared" si="1"/>
        <v>41442</v>
      </c>
      <c r="E63" s="32">
        <f t="shared" si="1"/>
        <v>3</v>
      </c>
      <c r="F63" s="32" t="str">
        <f t="shared" si="1"/>
        <v>B</v>
      </c>
      <c r="G63" s="32">
        <f>IF(SICILIA!$G$1="-",((SICILIA!G10-MAX(SICILIA!$G$3:$G$51))/(MIN(SICILIA!$G$3:$G$51)-MAX(SICILIA!$G$3:$G$51))),((SICILIA!G10-MIN(SICILIA!$G$3:$G$51))/(MAX(SICILIA!$G$3:$G$51)-MIN(SICILIA!$G$3:$G$51))))</f>
        <v>0</v>
      </c>
      <c r="H63" s="32">
        <f>IF(SICILIA!$H$1="-",((SICILIA!H10-MAX(SICILIA!$H$3:$H$51))/(MIN(SICILIA!$H$3:$H$51)-MAX(SICILIA!$H$3:$H$51))),((SICILIA!H10-MIN(SICILIA!$H$3:$H$51))/(MAX(SICILIA!$H$3:$H$51)-MIN(SICILIA!$H$3:$H$51))))</f>
        <v>0.24242424242424243</v>
      </c>
      <c r="I63" s="32">
        <f>IF(SICILIA!$I$1="-",((SICILIA!I10-MAX(SICILIA!$I$3:$I$51))/(MIN(SICILIA!$I$3:$I$51)-MAX(SICILIA!$I$3:$I$51))),((SICILIA!I10-MIN(SICILIA!$I$3:$I$51))/(MAX(SICILIA!$I$3:$I$51)-MIN(SICILIA!$I$3:$I$51))))</f>
        <v>0.98320671731307474</v>
      </c>
      <c r="J63" s="32">
        <f>IF(SICILIA!$J$1="-",((SICILIA!J10-MAX(SICILIA!$J$3:$J$51))/(MIN(SICILIA!$J$3:$J$51)-MAX(SICILIA!$J$3:$J$51))),((SICILIA!J10-MIN(SICILIA!$J$3:$J$51))/(MAX(SICILIA!$J$3:$J$51)-MIN(SICILIA!$J$3:$J$51))))</f>
        <v>0.3609120521172639</v>
      </c>
      <c r="K63" s="32">
        <f>IF(SICILIA!$K$1="-",((SICILIA!K10-MAX(SICILIA!$K$3:$K$51))/(MIN(SICILIA!$K$3:$K$51)-MAX(SICILIA!$K$3:$K$51))),((SICILIA!K10-MIN(SICILIA!$K$3:$K$51))/(MAX(SICILIA!$K$3:$K$51)-MIN(SICILIA!$K$3:$K$51))))</f>
        <v>0.76179690449226112</v>
      </c>
      <c r="L63" s="32">
        <f>IF(SICILIA!$L$1="-",((SICILIA!L10-MAX(SICILIA!$L$3:$L$51))/(MIN(SICILIA!$L$3:$L$51)-MAX(SICILIA!$L$3:$L$51))),((SICILIA!L10-MIN(SICILIA!$L$3:$L$51))/(MAX(SICILIA!$L$3:$L$51)-MIN(SICILIA!$L$3:$L$51))))</f>
        <v>0.52388663967611315</v>
      </c>
      <c r="M63" s="32">
        <f>IF(SICILIA!$M$1="-",((SICILIA!M10-MAX(SICILIA!$M$3:$M$51))/(MIN(SICILIA!$M$3:$M$51)-MAX(SICILIA!$M$3:$M$51))),((SICILIA!M10-MIN(SICILIA!$M$3:$M$51))/(MAX(SICILIA!$M$3:$M$51)-MIN(SICILIA!$M$3:$M$51))))</f>
        <v>9.4264563442645628E-3</v>
      </c>
      <c r="N63" s="32">
        <f>IF(SICILIA!$N$1="-",((SICILIA!N10-MAX(SICILIA!$N$3:$N$51))/(MIN(SICILIA!$N$3:$N$51)-MAX(SICILIA!$N$3:$N$51))),((SICILIA!N10-MIN(SICILIA!$N$3:$N$51))/(MAX(SICILIA!$N$3:$N$51)-MIN(SICILIA!$N$3:$N$51))))</f>
        <v>8.3333333333333343E-2</v>
      </c>
      <c r="O63" s="32">
        <f>IF(SICILIA!$O$1="-",((SICILIA!O10-MAX(SICILIA!$O$3:$O$51))/(MIN(SICILIA!$O$3:$O$51)-MAX(SICILIA!$O$3:$O$51))),((SICILIA!O10-MIN(SICILIA!$O$3:$O$51))/(MAX(SICILIA!$O$3:$O$51)-MIN(SICILIA!$O$3:$O$51))))</f>
        <v>0.52723396006978096</v>
      </c>
      <c r="P63" s="32">
        <f>IF(SICILIA!$P$1="-",((SICILIA!P10-MAX(SICILIA!$P$3:$P$51))/(MIN(SICILIA!$P$3:$P$51)-MAX(SICILIA!$P$3:$P$51))),((SICILIA!P10-MIN(SICILIA!$P$3:$P$51))/(MAX(SICILIA!$P$3:$P$51)-MIN(SICILIA!$P$3:$P$51))))</f>
        <v>0.76377952755905509</v>
      </c>
      <c r="Q63" s="32">
        <f>IF(SICILIA!$Q$1="-",((SICILIA!Q10-MAX(SICILIA!$Q$3:$Q$51))/(MIN(SICILIA!$Q$3:$Q$51)-MAX(SICILIA!$Q$3:$Q$51))),((SICILIA!Q10-MIN(SICILIA!$Q$3:$Q$51))/(MAX(SICILIA!$Q$3:$Q$51)-MIN(SICILIA!$Q$3:$Q$51))))</f>
        <v>0.24551495016611294</v>
      </c>
      <c r="R63" s="32">
        <f>IF(SICILIA!$R$1="-",((SICILIA!R10-MAX(SICILIA!$R$3:$R$51))/(MIN(SICILIA!$R$3:$R$51)-MAX(SICILIA!$R$3:$R$51))),((SICILIA!R10-MIN(SICILIA!$R$3:$R$51))/(MAX(SICILIA!$R$3:$R$51)-MIN(SICILIA!$R$3:$R$51))))</f>
        <v>9.3949044585987268E-2</v>
      </c>
      <c r="S63" s="32">
        <f>IF(SICILIA!$S$1="-",((SICILIA!S10-MAX(SICILIA!$S$3:$S$51))/(MIN(SICILIA!$S$3:$S$51)-MAX(SICILIA!$S$3:$S$51))),((SICILIA!S10-MIN(SICILIA!$S$3:$S$51))/(MAX(SICILIA!$S$3:$S$51)-MIN(SICILIA!$S$3:$S$51))))</f>
        <v>0</v>
      </c>
      <c r="T63" s="32">
        <f>IF(SICILIA!$T$1="-",((SICILIA!T10-MAX(SICILIA!$T$3:$T$51))/(MIN(SICILIA!$T$3:$T$51)-MAX(SICILIA!$T$3:$T$51))),((SICILIA!T10-MIN(SICILIA!$T$3:$T$51))/(MAX(SICILIA!$T$3:$T$51)-MIN(SICILIA!$T$3:$T$51))))</f>
        <v>0.12727272727272729</v>
      </c>
      <c r="U63" s="32">
        <f>IF(SICILIA!$U$1="-",((SICILIA!U10-MAX(SICILIA!$U$3:$U$51))/(MIN(SICILIA!$U$3:$U$51)-MAX(SICILIA!$U$3:$U$51))),((SICILIA!U10-MIN(SICILIA!$U$3:$U$51))/(MAX(SICILIA!$U$3:$U$51)-MIN(SICILIA!$U$3:$U$51))))</f>
        <v>0</v>
      </c>
      <c r="V63" s="32">
        <f>IF(SICILIA!$V$1="-",((SICILIA!V10-MAX(SICILIA!$V$3:$V$51))/(MIN(SICILIA!$V$3:$V$51)-MAX(SICILIA!$V$3:$V$51))),((SICILIA!V10-MIN(SICILIA!$V$3:$V$51))/(MAX(SICILIA!$V$3:$V$51)-MIN(SICILIA!$V$3:$V$51))))</f>
        <v>0</v>
      </c>
      <c r="W63" s="32">
        <f>IF(SICILIA!$W$1="-",((SICILIA!W10-MAX(SICILIA!$W$3:$W$51))/(MIN(SICILIA!$W$3:$W$51)-MAX(SICILIA!$W$3:$W$51))),((SICILIA!W10-MIN(SICILIA!$W$3:$W$51))/(MAX(SICILIA!$W$3:$W$51)-MIN(SICILIA!$W$3:$W$51))))</f>
        <v>0</v>
      </c>
      <c r="X63" s="32">
        <f>IF(SICILIA!$X$1="-",((SICILIA!X10-MAX(SICILIA!$X$3:$X$51))/(MIN(SICILIA!$X$3:$X$51)-MAX(SICILIA!$X$3:$X$51))),((SICILIA!X10-MIN(SICILIA!$X$3:$X$51))/(MAX(SICILIA!$X$3:$X$51)-MIN(SICILIA!$X$3:$X$51))))</f>
        <v>0</v>
      </c>
      <c r="Y63" s="32">
        <f>IF(SICILIA!$Y$1="-",((SICILIA!Y10-MAX(SICILIA!$Y$3:$Y$51))/(MIN(SICILIA!$Y$3:$Y$51)-MAX(SICILIA!$Y$3:$Y$51))),((SICILIA!Y10-MIN(SICILIA!$Y$3:$Y$51))/(MAX(SICILIA!$Y$3:$Y$51)-MIN(SICILIA!$Y$3:$Y$51))))</f>
        <v>0.46318493150684936</v>
      </c>
      <c r="Z63" s="32">
        <f>IF(SICILIA!$Z$1="-",((SICILIA!Z10-MAX(SICILIA!$Z$3:$Z$51))/(MIN(SICILIA!$Z$3:$Z$51)-MAX(SICILIA!$Z$3:$Z$51))),((SICILIA!Z10-MIN(SICILIA!$Z$3:$Z$51))/(MAX(SICILIA!$Z$3:$Z$51)-MIN(SICILIA!$Z$3:$Z$51))))</f>
        <v>0.51286764705882371</v>
      </c>
      <c r="AA63" s="32">
        <f>IF(SICILIA!$AA$1="-",((SICILIA!AA10-MAX(SICILIA!$AA$3:$AA$51))/(MIN(SICILIA!$AA$3:$AA$51)-MAX(SICILIA!$AA$3:$AA$51))),((SICILIA!AA10-MIN(SICILIA!$AA$3:$AA$51))/(MAX(SICILIA!$AA$3:$AA$51)-MIN(SICILIA!$AA$3:$AA$51))))</f>
        <v>2.7431421446384038E-2</v>
      </c>
      <c r="AB63" s="32">
        <f>IF(SICILIA!$AB$1="-",((SICILIA!AB10-MAX(SICILIA!$AB$3:$AB$51))/(MIN(SICILIA!$AB$3:$AB$51)-MAX(SICILIA!$AB$3:$AB$51))),((SICILIA!AB10-MIN(SICILIA!$AB$3:$AB$51))/(MAX(SICILIA!$AB$3:$AB$51)-MIN(SICILIA!$AB$3:$AB$51))))</f>
        <v>0.56776556776556775</v>
      </c>
      <c r="AC63" s="32">
        <f>IF(SICILIA!$AC$1="-",((SICILIA!AC10-MAX(SICILIA!$AC$3:$AC$51))/(MIN(SICILIA!$AC$3:$AC$51)-MAX(SICILIA!$AC$3:$AC$51))),((SICILIA!AC10-MIN(SICILIA!$AC$3:$AC$51))/(MAX(SICILIA!$AC$3:$AC$51)-MIN(SICILIA!$AC$3:$AC$51))))</f>
        <v>6.2711864406779658E-2</v>
      </c>
      <c r="AD63" s="32">
        <f>IF(SICILIA!$AD$1="-",((SICILIA!AD10-MAX(SICILIA!$AD$3:$AD$51))/(MIN(SICILIA!$AD$3:$AD$51)-MAX(SICILIA!$AD$3:$AD$51))),((SICILIA!AD10-MIN(SICILIA!$AD$3:$AD$51))/(MAX(SICILIA!$AD$3:$AD$51)-MIN(SICILIA!$AD$3:$AD$51))))</f>
        <v>8.8728323699421977E-2</v>
      </c>
      <c r="AE63" s="32">
        <f>IF(SICILIA!$AE$1="-",((SICILIA!AE10-MAX(SICILIA!$AE$3:$AE$51))/(MIN(SICILIA!$AE$3:$AE$51)-MAX(SICILIA!$AE$3:$AE$51))),((SICILIA!AE10-MIN(SICILIA!$AE$3:$AE$51))/(MAX(SICILIA!$AE$3:$AE$51)-MIN(SICILIA!$AE$3:$AE$51))))</f>
        <v>0</v>
      </c>
      <c r="AF63" s="32">
        <f>IF(SICILIA!$AF$1="-",((SICILIA!AF10-MAX(SICILIA!$AF$3:$AF$51))/(MIN(SICILIA!$AF$3:$AF$51)-MAX(SICILIA!$AF$3:$AF$51))),((SICILIA!AF10-MIN(SICILIA!$AF$3:$AF$51))/(MAX(SICILIA!$AF$3:$AF$51)-MIN(SICILIA!$AF$3:$AF$51))))</f>
        <v>0.61875487055156297</v>
      </c>
      <c r="AG63" s="32">
        <f>IF(SICILIA!$AG$1="-",((SICILIA!AG10-MAX(SICILIA!$AG$3:$AG$51))/(MIN(SICILIA!$AG$3:$AG$51)-MAX(SICILIA!$AG$3:$AG$51))),((SICILIA!AG10-MIN(SICILIA!$AG$3:$AG$51))/(MAX(SICILIA!$AG$3:$AG$51)-MIN(SICILIA!$AG$3:$AG$51))))</f>
        <v>0.6495726495726496</v>
      </c>
      <c r="AH63" s="32">
        <f>IF(SICILIA!$AH$1="-",((SICILIA!AH10-MAX(SICILIA!$AH$3:$AH$51))/(MIN(SICILIA!$AH$3:$AH$51)-MAX(SICILIA!$AH$3:$AH$51))),((SICILIA!AH45-MIN(SICILIA!$AH$3:$AH$51))/(MAX(SICILIA!$AH$3:$AH$51)-MIN(SICILIA!$AH$3:$AH$51))))</f>
        <v>0.50785575340415978</v>
      </c>
      <c r="AI63" s="32">
        <f>IF(SICILIA!$AI$1="-",((SICILIA!AI10-MAX(SICILIA!$AI$3:$AI$51))/(MIN(SICILIA!$AI$3:$AI$51)-MAX(SICILIA!$AI$3:$AI$51))),((SICILIA!AI10-MIN(SICILIA!$AI$3:$AI$51))/(MAX(SICILIA!$AI$3:$AI$51)-MIN(SICILIA!$AI$3:$AI$51))))</f>
        <v>0.19026548672566373</v>
      </c>
      <c r="AJ63" s="32">
        <f>IF(SICILIA!$AJ$1="-",((SICILIA!AJ10-MAX(SICILIA!$AJ$3:$AJ$51))/(MIN(SICILIA!$AJ$3:$AJ$51)-MAX(SICILIA!$AJ$3:$AJ$51))),((SICILIA!AJ10-MIN(SICILIA!$AJ$3:$AJ$51))/(MAX(SICILIA!$AJ$3:$AJ$51)-MIN(SICILIA!$AJ$3:$AJ$51))))</f>
        <v>0.89787424325811782</v>
      </c>
      <c r="AK63" s="32">
        <f>IF(SICILIA!$AK$1="-",((SICILIA!AK10-MAX(SICILIA!$AK$3:$AK$51))/(MIN(SICILIA!$AK$3:$AK$51)-MAX(SICILIA!$AK$3:$AK$51))),((SICILIA!AK10-MIN(SICILIA!$AK$3:$AK$51))/(MAX(SICILIA!$AK$3:$AK$51)-MIN(SICILIA!$AK$3:$AK$51))))</f>
        <v>0.54706355591311351</v>
      </c>
      <c r="AL63" s="32">
        <f>IF(SICILIA!$AL$1="-",((SICILIA!AL10-MAX(SICILIA!$AL$3:$AL$51))/(MIN(SICILIA!$AL$3:$AL$51)-MAX(SICILIA!$AL$3:$AL$51))),((SICILIA!AL10-MIN(SICILIA!$AL$3:$AL$51))/(MAX(SICILIA!$AL$3:$AL$51)-MIN(SICILIA!$AL$3:$AL$51))))</f>
        <v>8.5817524841915085E-2</v>
      </c>
      <c r="AM63" s="32">
        <f>IF(SICILIA!$AM$1="-",((SICILIA!AM10-MAX(SICILIA!$AM$3:$AM$51))/(MIN(SICILIA!$AM$3:$AM$51)-MAX(SICILIA!$AM$3:$AM$51))),((SICILIA!AM10-MIN(SICILIA!$AM$3:$AM$51))/(MAX(SICILIA!$AM$3:$AM$51)-MIN(SICILIA!$AM$3:$AM$51))))</f>
        <v>8.3333333333333329E-2</v>
      </c>
      <c r="AN63" s="32">
        <f>IF(SICILIA!$AN$1="-",((SICILIA!AN10-MAX(SICILIA!$AN$3:$AN$51))/(MIN(SICILIA!$AN$3:$AN$51)-MAX(SICILIA!$AN$3:$AN$51))),((SICILIA!AN10-MIN(SICILIA!$AN$3:$AN$51))/(MAX(SICILIA!$AN$3:$AN$51)-MIN(SICILIA!$AN$3:$AN$51))))</f>
        <v>0</v>
      </c>
      <c r="AO63" s="32">
        <f>IF(SICILIA!$AO$1="-",((SICILIA!AO10-MAX(SICILIA!$AO$3:$AO$51))/(MIN(SICILIA!$AO$3:$AO$51)-MAX(SICILIA!$AO$3:$AO$51))),((SICILIA!AO10-MIN(SICILIA!$AO$3:$AO$51))/(MAX(SICILIA!$AO$3:$AO$51)-MIN(SICILIA!$AO$3:$AO$51))))</f>
        <v>0.35820895522388058</v>
      </c>
      <c r="AP63" s="32">
        <f>IF(SICILIA!$AP$1="-",((SICILIA!AP10-MAX(SICILIA!$AP$3:$AP$51))/(MIN(SICILIA!$AP$3:$AP$51)-MAX(SICILIA!$AP$3:$AP$51))),((SICILIA!AP10-MIN(SICILIA!$AP$3:$AP$51))/(MAX(SICILIA!$AP$3:$AP$51)-MIN(SICILIA!$AP$3:$AP$51))))</f>
        <v>0.1</v>
      </c>
      <c r="AQ63" s="32">
        <f>IF(SICILIA!$AQ$1="-",((SICILIA!AQ10-MAX(SICILIA!$AQ$3:$AQ$51))/(MIN(SICILIA!$AQ$3:$AQ$51)-MAX(SICILIA!$AQ$3:$AQ$51))),((SICILIA!AQ10-MIN(SICILIA!$AQ$3:$AQ$51))/(MAX(SICILIA!$AQ$3:$AQ$51)-MIN(SICILIA!$AQ$3:$AQ$51))))</f>
        <v>3.0651340996168584E-2</v>
      </c>
      <c r="AR63" s="32">
        <f>IF(SICILIA!$AR$1="-",((SICILIA!AR10-MAX(SICILIA!$AR$3:$AR$51))/(MIN(SICILIA!$AR$3:$AR$51)-MAX(SICILIA!$AR$3:$AR$51))),((SICILIA!AR10-MIN(SICILIA!$AR$3:$AR$51))/(MAX(SICILIA!$AR$3:$AR$51)-MIN(SICILIA!$AR$3:$AR$51))))</f>
        <v>3.2786885245901641E-2</v>
      </c>
      <c r="AS63" s="32">
        <f>IF(SICILIA!$AS$1="-",((SICILIA!AS10-MAX(SICILIA!$AS$3:$AS$51))/(MIN(SICILIA!$AS$3:$AS$51)-MAX(SICILIA!$AS$3:$AS$51))),((SICILIA!AS10-MIN(SICILIA!$AS$3:$AS$51))/(MAX(SICILIA!$AS$3:$AS$51)-MIN(SICILIA!$AS$3:$AS$51))))</f>
        <v>1</v>
      </c>
      <c r="AT63" s="32">
        <f>IF(SICILIA!$AT$1="-",((SICILIA!AT10-MAX(SICILIA!$AT$3:$AT$51))/(MIN(SICILIA!$AT$3:$AT$51)-MAX(SICILIA!$AT$3:$AT$51))),((SICILIA!AT10-MIN(SICILIA!$AT$3:$AT$51))/(MAX(SICILIA!$AT$3:$AT$51)-MIN(SICILIA!$AT$3:$AT$51))))</f>
        <v>0.56457287224470454</v>
      </c>
      <c r="AU63" s="32">
        <f>IF(SICILIA!$AU$1="-",((SICILIA!AU10-MAX(SICILIA!$AU$3:$AU$51))/(MIN(SICILIA!$AU$3:$AU$51)-MAX(SICILIA!$AU$3:$AU$51))),((SICILIA!AU10-MIN(SICILIA!$AU$3:$AU$51))/(MAX(SICILIA!$AU$3:$AU$51)-MIN(SICILIA!$AU$3:$AU$51))))</f>
        <v>0.22222222222222221</v>
      </c>
      <c r="AV63" s="32">
        <f>IF(SICILIA!$AV$1="-",((SICILIA!AV10-MAX(SICILIA!$AV$3:$AV$51))/(MIN(SICILIA!$AV$3:$AV$51)-MAX(SICILIA!$AV$3:$AV$51))),((SICILIA!AV10-MIN(SICILIA!$AV$3:$AV$51))/(MAX(SICILIA!$AV$3:$AV$51)-MIN(SICILIA!$AV$3:$AV$51))))</f>
        <v>0.80127430523526622</v>
      </c>
      <c r="AW63" s="32">
        <f>IF(SICILIA!$AW$1="-",((SICILIA!AW10-MAX(SICILIA!$AW$3:$AW$51))/(MIN(SICILIA!$AW$3:$AW$51)-MAX(SICILIA!$AW$3:$AW$51))),((SICILIA!AW10-MIN(SICILIA!$AW$3:$AW$51))/(MAX(SICILIA!$AW$3:$AW$51)-MIN(SICILIA!$AW$3:$AW$51))))</f>
        <v>0.49230769199999996</v>
      </c>
      <c r="AX63" s="32">
        <f>IF(SICILIA!$AX$1="-",((SICILIA!AX10-MAX(SICILIA!$AX$3:$AX$51))/(MIN(SICILIA!$AX$3:$AX$51)-MAX(SICILIA!$AX$3:$AX$51))),((SICILIA!AX10-MIN(SICILIA!$AX$3:$AX$51))/(MAX(SICILIA!$AX$3:$AX$51)-MIN(SICILIA!$AX$3:$AX$51))))</f>
        <v>0.51821192052980147</v>
      </c>
      <c r="AY63" s="32">
        <f>IF(SICILIA!$AY$1="-",((SICILIA!AY10-MAX(SICILIA!$AY$3:$AY$51))/(MIN(SICILIA!$AY$3:$AY$51)-MAX(SICILIA!$AY$3:$AY$51))),((SICILIA!AY10-MIN(SICILIA!$AY$3:$AY$51))/(MAX(SICILIA!$AY$3:$AY$51)-MIN(SICILIA!$AY$3:$AY$51))))</f>
        <v>0.26545698924731198</v>
      </c>
      <c r="AZ63" s="32">
        <f>IF(SICILIA!$AZ$1="-",((SICILIA!AZ10-MAX(SICILIA!$AZ$3:$AZ$51))/(MIN(SICILIA!$AZ$3:$AZ$51)-MAX(SICILIA!$AZ$3:$AZ$51))),((SICILIA!AZ10-MIN(SICILIA!$AZ$3:$AZ$51))/(MAX(SICILIA!$AZ$3:$AZ$51)-MIN(SICILIA!$AZ$3:$AZ$51))))</f>
        <v>7.2929542645241041E-2</v>
      </c>
      <c r="BA63" s="32">
        <f>IF(SICILIA!$BA$1="-",((SICILIA!BA10-MAX(SICILIA!$BA$3:$BA$51))/(MIN(SICILIA!$BA$3:$BA$51)-MAX(SICILIA!$BA$3:$BA$51))),((SICILIA!BA10-MIN(SICILIA!$BA$3:$BA$51))/(MAX(SICILIA!$BA$3:$BA$51)-MIN(SICILIA!$BA$3:$BA$51))))</f>
        <v>0.5714285714285714</v>
      </c>
      <c r="BB63" s="32">
        <f>IF(SICILIA!$BB$1="-",((SICILIA!BB10-MAX(SICILIA!$BB$3:$BB$51))/(MIN(SICILIA!$BB$3:$BB$51)-MAX(SICILIA!$BB$3:$BB$51))),((SICILIA!BB10-MIN(SICILIA!$BB$3:$BB$51))/(MAX(SICILIA!$BB$3:$BB$51)-MIN(SICILIA!$BB$3:$BB$51))))</f>
        <v>0.29268292682926839</v>
      </c>
      <c r="BC63" s="32">
        <f>IF(SICILIA!$BC$1="-",((SICILIA!BC10-MAX(SICILIA!$BC$3:$BC$51))/(MIN(SICILIA!$BC$3:$BC$51)-MAX(SICILIA!$BC$3:$BC$51))),((SICILIA!BC10-MIN(SICILIA!$BC$3:$BC$51))/(MAX(SICILIA!$BC$3:$BC$51)-MIN(SICILIA!$BC$3:$BC$51))))</f>
        <v>1.1695906432748541E-2</v>
      </c>
      <c r="BD63" s="32">
        <f>IF(SICILIA!$BD$1="-",((SICILIA!BD10-MAX(SICILIA!$BD$3:$BD$51))/(MIN(SICILIA!$BD$3:$BD$51)-MAX(SICILIA!$BD$3:$BD$51))),((SICILIA!BD10-MIN(SICILIA!$BD$3:$BD$51))/(MAX(SICILIA!$BD$3:$BD$51)-MIN(SICILIA!$BD$3:$BD$51))))</f>
        <v>0.19692307687876923</v>
      </c>
    </row>
    <row r="64" spans="1:56" x14ac:dyDescent="0.3">
      <c r="A64" s="32">
        <f t="shared" si="1"/>
        <v>82053</v>
      </c>
      <c r="B64" s="32" t="str">
        <f t="shared" si="1"/>
        <v>PALERMO</v>
      </c>
      <c r="C64" s="32" t="str">
        <f t="shared" si="1"/>
        <v>SICILIA</v>
      </c>
      <c r="D64" s="32">
        <f t="shared" si="1"/>
        <v>777611</v>
      </c>
      <c r="E64" s="32">
        <f t="shared" si="1"/>
        <v>1</v>
      </c>
      <c r="F64" s="32" t="str">
        <f t="shared" si="1"/>
        <v>A</v>
      </c>
      <c r="G64" s="32">
        <f>IF(SICILIA!$G$1="-",((SICILIA!G11-MAX(SICILIA!$G$3:$G$51))/(MIN(SICILIA!$G$3:$G$51)-MAX(SICILIA!$G$3:$G$51))),((SICILIA!G11-MIN(SICILIA!$G$3:$G$51))/(MAX(SICILIA!$G$3:$G$51)-MIN(SICILIA!$G$3:$G$51))))</f>
        <v>0.83</v>
      </c>
      <c r="H64" s="32">
        <f>IF(SICILIA!$H$1="-",((SICILIA!H11-MAX(SICILIA!$H$3:$H$51))/(MIN(SICILIA!$H$3:$H$51)-MAX(SICILIA!$H$3:$H$51))),((SICILIA!H11-MIN(SICILIA!$H$3:$H$51))/(MAX(SICILIA!$H$3:$H$51)-MIN(SICILIA!$H$3:$H$51))))</f>
        <v>0.72727272727272718</v>
      </c>
      <c r="I64" s="32">
        <f>IF(SICILIA!$I$1="-",((SICILIA!I11-MAX(SICILIA!$I$3:$I$51))/(MIN(SICILIA!$I$3:$I$51)-MAX(SICILIA!$I$3:$I$51))),((SICILIA!I11-MIN(SICILIA!$I$3:$I$51))/(MAX(SICILIA!$I$3:$I$51)-MIN(SICILIA!$I$3:$I$51))))</f>
        <v>0.13594562175129948</v>
      </c>
      <c r="J64" s="32">
        <f>IF(SICILIA!$J$1="-",((SICILIA!J11-MAX(SICILIA!$J$3:$J$51))/(MIN(SICILIA!$J$3:$J$51)-MAX(SICILIA!$J$3:$J$51))),((SICILIA!J11-MIN(SICILIA!$J$3:$J$51))/(MAX(SICILIA!$J$3:$J$51)-MIN(SICILIA!$J$3:$J$51))))</f>
        <v>0.93094462540716616</v>
      </c>
      <c r="K64" s="32">
        <f>IF(SICILIA!$K$1="-",((SICILIA!K11-MAX(SICILIA!$K$3:$K$51))/(MIN(SICILIA!$K$3:$K$51)-MAX(SICILIA!$K$3:$K$51))),((SICILIA!K11-MIN(SICILIA!$K$3:$K$51))/(MAX(SICILIA!$K$3:$K$51)-MIN(SICILIA!$K$3:$K$51))))</f>
        <v>0.48924122310305773</v>
      </c>
      <c r="L64" s="32">
        <f>IF(SICILIA!$L$1="-",((SICILIA!L11-MAX(SICILIA!$L$3:$L$51))/(MIN(SICILIA!$L$3:$L$51)-MAX(SICILIA!$L$3:$L$51))),((SICILIA!L11-MIN(SICILIA!$L$3:$L$51))/(MAX(SICILIA!$L$3:$L$51)-MIN(SICILIA!$L$3:$L$51))))</f>
        <v>8.1781376518218457E-2</v>
      </c>
      <c r="M64" s="32">
        <f>IF(SICILIA!$M$1="-",((SICILIA!M11-MAX(SICILIA!$M$3:$M$51))/(MIN(SICILIA!$M$3:$M$51)-MAX(SICILIA!$M$3:$M$51))),((SICILIA!M11-MIN(SICILIA!$M$3:$M$51))/(MAX(SICILIA!$M$3:$M$51)-MIN(SICILIA!$M$3:$M$51))))</f>
        <v>0.28526359485263597</v>
      </c>
      <c r="N64" s="32">
        <f>IF(SICILIA!$N$1="-",((SICILIA!N11-MAX(SICILIA!$N$3:$N$51))/(MIN(SICILIA!$N$3:$N$51)-MAX(SICILIA!$N$3:$N$51))),((SICILIA!N11-MIN(SICILIA!$N$3:$N$51))/(MAX(SICILIA!$N$3:$N$51)-MIN(SICILIA!$N$3:$N$51))))</f>
        <v>1</v>
      </c>
      <c r="O64" s="32">
        <f>IF(SICILIA!$O$1="-",((SICILIA!O11-MAX(SICILIA!$O$3:$O$51))/(MIN(SICILIA!$O$3:$O$51)-MAX(SICILIA!$O$3:$O$51))),((SICILIA!O11-MIN(SICILIA!$O$3:$O$51))/(MAX(SICILIA!$O$3:$O$51)-MIN(SICILIA!$O$3:$O$51))))</f>
        <v>0.47334754797441364</v>
      </c>
      <c r="P64" s="32">
        <f>IF(SICILIA!$P$1="-",((SICILIA!P11-MAX(SICILIA!$P$3:$P$51))/(MIN(SICILIA!$P$3:$P$51)-MAX(SICILIA!$P$3:$P$51))),((SICILIA!P11-MIN(SICILIA!$P$3:$P$51))/(MAX(SICILIA!$P$3:$P$51)-MIN(SICILIA!$P$3:$P$51))))</f>
        <v>0.70341207349081358</v>
      </c>
      <c r="Q64" s="32">
        <f>IF(SICILIA!$Q$1="-",((SICILIA!Q11-MAX(SICILIA!$Q$3:$Q$51))/(MIN(SICILIA!$Q$3:$Q$51)-MAX(SICILIA!$Q$3:$Q$51))),((SICILIA!Q11-MIN(SICILIA!$Q$3:$Q$51))/(MAX(SICILIA!$Q$3:$Q$51)-MIN(SICILIA!$Q$3:$Q$51))))</f>
        <v>0.96445182724252487</v>
      </c>
      <c r="R64" s="32">
        <f>IF(SICILIA!$R$1="-",((SICILIA!R11-MAX(SICILIA!$R$3:$R$51))/(MIN(SICILIA!$R$3:$R$51)-MAX(SICILIA!$R$3:$R$51))),((SICILIA!R11-MIN(SICILIA!$R$3:$R$51))/(MAX(SICILIA!$R$3:$R$51)-MIN(SICILIA!$R$3:$R$51))))</f>
        <v>0.41719745222929938</v>
      </c>
      <c r="S64" s="32">
        <f>IF(SICILIA!$S$1="-",((SICILIA!S11-MAX(SICILIA!$S$3:$S$51))/(MIN(SICILIA!$S$3:$S$51)-MAX(SICILIA!$S$3:$S$51))),((SICILIA!S11-MIN(SICILIA!$S$3:$S$51))/(MAX(SICILIA!$S$3:$S$51)-MIN(SICILIA!$S$3:$S$51))))</f>
        <v>0.25</v>
      </c>
      <c r="T64" s="32">
        <f>IF(SICILIA!$T$1="-",((SICILIA!T11-MAX(SICILIA!$T$3:$T$51))/(MIN(SICILIA!$T$3:$T$51)-MAX(SICILIA!$T$3:$T$51))),((SICILIA!T11-MIN(SICILIA!$T$3:$T$51))/(MAX(SICILIA!$T$3:$T$51)-MIN(SICILIA!$T$3:$T$51))))</f>
        <v>0.23636363636363639</v>
      </c>
      <c r="U64" s="32">
        <f>IF(SICILIA!$U$1="-",((SICILIA!U11-MAX(SICILIA!$U$3:$U$51))/(MIN(SICILIA!$U$3:$U$51)-MAX(SICILIA!$U$3:$U$51))),((SICILIA!U11-MIN(SICILIA!$U$3:$U$51))/(MAX(SICILIA!$U$3:$U$51)-MIN(SICILIA!$U$3:$U$51))))</f>
        <v>0.5</v>
      </c>
      <c r="V64" s="32">
        <f>IF(SICILIA!$V$1="-",((SICILIA!V11-MAX(SICILIA!$V$3:$V$51))/(MIN(SICILIA!$V$3:$V$51)-MAX(SICILIA!$V$3:$V$51))),((SICILIA!V11-MIN(SICILIA!$V$3:$V$51))/(MAX(SICILIA!$V$3:$V$51)-MIN(SICILIA!$V$3:$V$51))))</f>
        <v>1</v>
      </c>
      <c r="W64" s="32">
        <f>IF(SICILIA!$W$1="-",((SICILIA!W11-MAX(SICILIA!$W$3:$W$51))/(MIN(SICILIA!$W$3:$W$51)-MAX(SICILIA!$W$3:$W$51))),((SICILIA!W11-MIN(SICILIA!$W$3:$W$51))/(MAX(SICILIA!$W$3:$W$51)-MIN(SICILIA!$W$3:$W$51))))</f>
        <v>0.42857142857142855</v>
      </c>
      <c r="X64" s="32">
        <f>IF(SICILIA!$X$1="-",((SICILIA!X11-MAX(SICILIA!$X$3:$X$51))/(MIN(SICILIA!$X$3:$X$51)-MAX(SICILIA!$X$3:$X$51))),((SICILIA!X11-MIN(SICILIA!$X$3:$X$51))/(MAX(SICILIA!$X$3:$X$51)-MIN(SICILIA!$X$3:$X$51))))</f>
        <v>1</v>
      </c>
      <c r="Y64" s="32">
        <f>IF(SICILIA!$Y$1="-",((SICILIA!Y11-MAX(SICILIA!$Y$3:$Y$51))/(MIN(SICILIA!$Y$3:$Y$51)-MAX(SICILIA!$Y$3:$Y$51))),((SICILIA!Y11-MIN(SICILIA!$Y$3:$Y$51))/(MAX(SICILIA!$Y$3:$Y$51)-MIN(SICILIA!$Y$3:$Y$51))))</f>
        <v>0.99529109589041098</v>
      </c>
      <c r="Z64" s="32">
        <f>IF(SICILIA!$Z$1="-",((SICILIA!Z11-MAX(SICILIA!$Z$3:$Z$51))/(MIN(SICILIA!$Z$3:$Z$51)-MAX(SICILIA!$Z$3:$Z$51))),((SICILIA!Z11-MIN(SICILIA!$Z$3:$Z$51))/(MAX(SICILIA!$Z$3:$Z$51)-MIN(SICILIA!$Z$3:$Z$51))))</f>
        <v>0.46507352941176461</v>
      </c>
      <c r="AA64" s="32">
        <f>IF(SICILIA!$AA$1="-",((SICILIA!AA11-MAX(SICILIA!$AA$3:$AA$51))/(MIN(SICILIA!$AA$3:$AA$51)-MAX(SICILIA!$AA$3:$AA$51))),((SICILIA!AA11-MIN(SICILIA!$AA$3:$AA$51))/(MAX(SICILIA!$AA$3:$AA$51)-MIN(SICILIA!$AA$3:$AA$51))))</f>
        <v>1</v>
      </c>
      <c r="AB64" s="32">
        <f>IF(SICILIA!$AB$1="-",((SICILIA!AB11-MAX(SICILIA!$AB$3:$AB$51))/(MIN(SICILIA!$AB$3:$AB$51)-MAX(SICILIA!$AB$3:$AB$51))),((SICILIA!AB11-MIN(SICILIA!$AB$3:$AB$51))/(MAX(SICILIA!$AB$3:$AB$51)-MIN(SICILIA!$AB$3:$AB$51))))</f>
        <v>0.61212861212861214</v>
      </c>
      <c r="AC64" s="32">
        <f>IF(SICILIA!$AC$1="-",((SICILIA!AC11-MAX(SICILIA!$AC$3:$AC$51))/(MIN(SICILIA!$AC$3:$AC$51)-MAX(SICILIA!$AC$3:$AC$51))),((SICILIA!AC11-MIN(SICILIA!$AC$3:$AC$51))/(MAX(SICILIA!$AC$3:$AC$51)-MIN(SICILIA!$AC$3:$AC$51))))</f>
        <v>1</v>
      </c>
      <c r="AD64" s="32">
        <f>IF(SICILIA!$AD$1="-",((SICILIA!AD11-MAX(SICILIA!$AD$3:$AD$51))/(MIN(SICILIA!$AD$3:$AD$51)-MAX(SICILIA!$AD$3:$AD$51))),((SICILIA!AD11-MIN(SICILIA!$AD$3:$AD$51))/(MAX(SICILIA!$AD$3:$AD$51)-MIN(SICILIA!$AD$3:$AD$51))))</f>
        <v>0.11962106615285807</v>
      </c>
      <c r="AE64" s="32">
        <f>IF(SICILIA!$AE$1="-",((SICILIA!AE11-MAX(SICILIA!$AE$3:$AE$51))/(MIN(SICILIA!$AE$3:$AE$51)-MAX(SICILIA!$AE$3:$AE$51))),((SICILIA!AE11-MIN(SICILIA!$AE$3:$AE$51))/(MAX(SICILIA!$AE$3:$AE$51)-MIN(SICILIA!$AE$3:$AE$51))))</f>
        <v>1</v>
      </c>
      <c r="AF64" s="32">
        <f>IF(SICILIA!$AF$1="-",((SICILIA!AF11-MAX(SICILIA!$AF$3:$AF$51))/(MIN(SICILIA!$AF$3:$AF$51)-MAX(SICILIA!$AF$3:$AF$51))),((SICILIA!AF11-MIN(SICILIA!$AF$3:$AF$51))/(MAX(SICILIA!$AF$3:$AF$51)-MIN(SICILIA!$AF$3:$AF$51))))</f>
        <v>0.9676162438306346</v>
      </c>
      <c r="AG64" s="32">
        <f>IF(SICILIA!$AG$1="-",((SICILIA!AG11-MAX(SICILIA!$AG$3:$AG$51))/(MIN(SICILIA!$AG$3:$AG$51)-MAX(SICILIA!$AG$3:$AG$51))),((SICILIA!AG11-MIN(SICILIA!$AG$3:$AG$51))/(MAX(SICILIA!$AG$3:$AG$51)-MIN(SICILIA!$AG$3:$AG$51))))</f>
        <v>0.33333333333333326</v>
      </c>
      <c r="AH64" s="32">
        <f>IF(SICILIA!$AH$1="-",((SICILIA!AH11-MAX(SICILIA!$AH$3:$AH$51))/(MIN(SICILIA!$AH$3:$AH$51)-MAX(SICILIA!$AH$3:$AH$51))),((SICILIA!AH46-MIN(SICILIA!$AH$3:$AH$51))/(MAX(SICILIA!$AH$3:$AH$51)-MIN(SICILIA!$AH$3:$AH$51))))</f>
        <v>0.69519676791859941</v>
      </c>
      <c r="AI64" s="32">
        <f>IF(SICILIA!$AI$1="-",((SICILIA!AI11-MAX(SICILIA!$AI$3:$AI$51))/(MIN(SICILIA!$AI$3:$AI$51)-MAX(SICILIA!$AI$3:$AI$51))),((SICILIA!AI11-MIN(SICILIA!$AI$3:$AI$51))/(MAX(SICILIA!$AI$3:$AI$51)-MIN(SICILIA!$AI$3:$AI$51))))</f>
        <v>0.13716814159292037</v>
      </c>
      <c r="AJ64" s="32">
        <f>IF(SICILIA!$AJ$1="-",((SICILIA!AJ11-MAX(SICILIA!$AJ$3:$AJ$51))/(MIN(SICILIA!$AJ$3:$AJ$51)-MAX(SICILIA!$AJ$3:$AJ$51))),((SICILIA!AJ11-MIN(SICILIA!$AJ$3:$AJ$51))/(MAX(SICILIA!$AJ$3:$AJ$51)-MIN(SICILIA!$AJ$3:$AJ$51))))</f>
        <v>0.33547743533296637</v>
      </c>
      <c r="AK64" s="32">
        <f>IF(SICILIA!$AK$1="-",((SICILIA!AK11-MAX(SICILIA!$AK$3:$AK$51))/(MIN(SICILIA!$AK$3:$AK$51)-MAX(SICILIA!$AK$3:$AK$51))),((SICILIA!AK11-MIN(SICILIA!$AK$3:$AK$51))/(MAX(SICILIA!$AK$3:$AK$51)-MIN(SICILIA!$AK$3:$AK$51))))</f>
        <v>0.8688656476267097</v>
      </c>
      <c r="AL64" s="32">
        <f>IF(SICILIA!$AL$1="-",((SICILIA!AL11-MAX(SICILIA!$AL$3:$AL$51))/(MIN(SICILIA!$AL$3:$AL$51)-MAX(SICILIA!$AL$3:$AL$51))),((SICILIA!AL11-MIN(SICILIA!$AL$3:$AL$51))/(MAX(SICILIA!$AL$3:$AL$51)-MIN(SICILIA!$AL$3:$AL$51))))</f>
        <v>0.12285456187895213</v>
      </c>
      <c r="AM64" s="32">
        <f>IF(SICILIA!$AM$1="-",((SICILIA!AM11-MAX(SICILIA!$AM$3:$AM$51))/(MIN(SICILIA!$AM$3:$AM$51)-MAX(SICILIA!$AM$3:$AM$51))),((SICILIA!AM11-MIN(SICILIA!$AM$3:$AM$51))/(MAX(SICILIA!$AM$3:$AM$51)-MIN(SICILIA!$AM$3:$AM$51))))</f>
        <v>1</v>
      </c>
      <c r="AN64" s="32">
        <f>IF(SICILIA!$AN$1="-",((SICILIA!AN11-MAX(SICILIA!$AN$3:$AN$51))/(MIN(SICILIA!$AN$3:$AN$51)-MAX(SICILIA!$AN$3:$AN$51))),((SICILIA!AN11-MIN(SICILIA!$AN$3:$AN$51))/(MAX(SICILIA!$AN$3:$AN$51)-MIN(SICILIA!$AN$3:$AN$51))))</f>
        <v>0.8666666666666667</v>
      </c>
      <c r="AO64" s="32">
        <f>IF(SICILIA!$AO$1="-",((SICILIA!AO11-MAX(SICILIA!$AO$3:$AO$51))/(MIN(SICILIA!$AO$3:$AO$51)-MAX(SICILIA!$AO$3:$AO$51))),((SICILIA!AO11-MIN(SICILIA!$AO$3:$AO$51))/(MAX(SICILIA!$AO$3:$AO$51)-MIN(SICILIA!$AO$3:$AO$51))))</f>
        <v>0.22388059701492535</v>
      </c>
      <c r="AP64" s="32">
        <f>IF(SICILIA!$AP$1="-",((SICILIA!AP11-MAX(SICILIA!$AP$3:$AP$51))/(MIN(SICILIA!$AP$3:$AP$51)-MAX(SICILIA!$AP$3:$AP$51))),((SICILIA!AP11-MIN(SICILIA!$AP$3:$AP$51))/(MAX(SICILIA!$AP$3:$AP$51)-MIN(SICILIA!$AP$3:$AP$51))))</f>
        <v>0.8</v>
      </c>
      <c r="AQ64" s="32">
        <f>IF(SICILIA!$AQ$1="-",((SICILIA!AQ11-MAX(SICILIA!$AQ$3:$AQ$51))/(MIN(SICILIA!$AQ$3:$AQ$51)-MAX(SICILIA!$AQ$3:$AQ$51))),((SICILIA!AQ11-MIN(SICILIA!$AQ$3:$AQ$51))/(MAX(SICILIA!$AQ$3:$AQ$51)-MIN(SICILIA!$AQ$3:$AQ$51))))</f>
        <v>0.26436781609195403</v>
      </c>
      <c r="AR64" s="32">
        <f>IF(SICILIA!$AR$1="-",((SICILIA!AR11-MAX(SICILIA!$AR$3:$AR$51))/(MIN(SICILIA!$AR$3:$AR$51)-MAX(SICILIA!$AR$3:$AR$51))),((SICILIA!AR11-MIN(SICILIA!$AR$3:$AR$51))/(MAX(SICILIA!$AR$3:$AR$51)-MIN(SICILIA!$AR$3:$AR$51))))</f>
        <v>0.17780580075662042</v>
      </c>
      <c r="AS64" s="32">
        <f>IF(SICILIA!$AS$1="-",((SICILIA!AS11-MAX(SICILIA!$AS$3:$AS$51))/(MIN(SICILIA!$AS$3:$AS$51)-MAX(SICILIA!$AS$3:$AS$51))),((SICILIA!AS11-MIN(SICILIA!$AS$3:$AS$51))/(MAX(SICILIA!$AS$3:$AS$51)-MIN(SICILIA!$AS$3:$AS$51))))</f>
        <v>0.65617075663012991</v>
      </c>
      <c r="AT64" s="32">
        <f>IF(SICILIA!$AT$1="-",((SICILIA!AT11-MAX(SICILIA!$AT$3:$AT$51))/(MIN(SICILIA!$AT$3:$AT$51)-MAX(SICILIA!$AT$3:$AT$51))),((SICILIA!AT11-MIN(SICILIA!$AT$3:$AT$51))/(MAX(SICILIA!$AT$3:$AT$51)-MIN(SICILIA!$AT$3:$AT$51))))</f>
        <v>8.9065221872924143E-3</v>
      </c>
      <c r="AU64" s="32">
        <f>IF(SICILIA!$AU$1="-",((SICILIA!AU11-MAX(SICILIA!$AU$3:$AU$51))/(MIN(SICILIA!$AU$3:$AU$51)-MAX(SICILIA!$AU$3:$AU$51))),((SICILIA!AU11-MIN(SICILIA!$AU$3:$AU$51))/(MAX(SICILIA!$AU$3:$AU$51)-MIN(SICILIA!$AU$3:$AU$51))))</f>
        <v>1</v>
      </c>
      <c r="AV64" s="32">
        <f>IF(SICILIA!$AV$1="-",((SICILIA!AV11-MAX(SICILIA!$AV$3:$AV$51))/(MIN(SICILIA!$AV$3:$AV$51)-MAX(SICILIA!$AV$3:$AV$51))),((SICILIA!AV11-MIN(SICILIA!$AV$3:$AV$51))/(MAX(SICILIA!$AV$3:$AV$51)-MIN(SICILIA!$AV$3:$AV$51))))</f>
        <v>0.94841892468829769</v>
      </c>
      <c r="AW64" s="32">
        <f>IF(SICILIA!$AW$1="-",((SICILIA!AW11-MAX(SICILIA!$AW$3:$AW$51))/(MIN(SICILIA!$AW$3:$AW$51)-MAX(SICILIA!$AW$3:$AW$51))),((SICILIA!AW11-MIN(SICILIA!$AW$3:$AW$51))/(MAX(SICILIA!$AW$3:$AW$51)-MIN(SICILIA!$AW$3:$AW$51))))</f>
        <v>0.13333333359999999</v>
      </c>
      <c r="AX64" s="32">
        <f>IF(SICILIA!$AX$1="-",((SICILIA!AX11-MAX(SICILIA!$AX$3:$AX$51))/(MIN(SICILIA!$AX$3:$AX$51)-MAX(SICILIA!$AX$3:$AX$51))),((SICILIA!AX11-MIN(SICILIA!$AX$3:$AX$51))/(MAX(SICILIA!$AX$3:$AX$51)-MIN(SICILIA!$AX$3:$AX$51))))</f>
        <v>0.2781456953642385</v>
      </c>
      <c r="AY64" s="32">
        <f>IF(SICILIA!$AY$1="-",((SICILIA!AY11-MAX(SICILIA!$AY$3:$AY$51))/(MIN(SICILIA!$AY$3:$AY$51)-MAX(SICILIA!$AY$3:$AY$51))),((SICILIA!AY11-MIN(SICILIA!$AY$3:$AY$51))/(MAX(SICILIA!$AY$3:$AY$51)-MIN(SICILIA!$AY$3:$AY$51))))</f>
        <v>0.17876344086021506</v>
      </c>
      <c r="AZ64" s="32">
        <f>IF(SICILIA!$AZ$1="-",((SICILIA!AZ11-MAX(SICILIA!$AZ$3:$AZ$51))/(MIN(SICILIA!$AZ$3:$AZ$51)-MAX(SICILIA!$AZ$3:$AZ$51))),((SICILIA!AZ11-MIN(SICILIA!$AZ$3:$AZ$51))/(MAX(SICILIA!$AZ$3:$AZ$51)-MIN(SICILIA!$AZ$3:$AZ$51))))</f>
        <v>1</v>
      </c>
      <c r="BA64" s="32">
        <f>IF(SICILIA!$BA$1="-",((SICILIA!BA11-MAX(SICILIA!$BA$3:$BA$51))/(MIN(SICILIA!$BA$3:$BA$51)-MAX(SICILIA!$BA$3:$BA$51))),((SICILIA!BA11-MIN(SICILIA!$BA$3:$BA$51))/(MAX(SICILIA!$BA$3:$BA$51)-MIN(SICILIA!$BA$3:$BA$51))))</f>
        <v>0.33333333333333337</v>
      </c>
      <c r="BB64" s="32">
        <f>IF(SICILIA!$BB$1="-",((SICILIA!BB11-MAX(SICILIA!$BB$3:$BB$51))/(MIN(SICILIA!$BB$3:$BB$51)-MAX(SICILIA!$BB$3:$BB$51))),((SICILIA!BB11-MIN(SICILIA!$BB$3:$BB$51))/(MAX(SICILIA!$BB$3:$BB$51)-MIN(SICILIA!$BB$3:$BB$51))))</f>
        <v>0.79024390243902443</v>
      </c>
      <c r="BC64" s="32">
        <f>IF(SICILIA!$BC$1="-",((SICILIA!BC11-MAX(SICILIA!$BC$3:$BC$51))/(MIN(SICILIA!$BC$3:$BC$51)-MAX(SICILIA!$BC$3:$BC$51))),((SICILIA!BC11-MIN(SICILIA!$BC$3:$BC$51))/(MAX(SICILIA!$BC$3:$BC$51)-MIN(SICILIA!$BC$3:$BC$51))))</f>
        <v>0.60818713450292405</v>
      </c>
      <c r="BD64" s="32">
        <f>IF(SICILIA!$BD$1="-",((SICILIA!BD11-MAX(SICILIA!$BD$3:$BD$51))/(MIN(SICILIA!$BD$3:$BD$51)-MAX(SICILIA!$BD$3:$BD$51))),((SICILIA!BD11-MIN(SICILIA!$BD$3:$BD$51))/(MAX(SICILIA!$BD$3:$BD$51)-MIN(SICILIA!$BD$3:$BD$51))))</f>
        <v>0.55999999942399992</v>
      </c>
    </row>
    <row r="65" spans="1:56" x14ac:dyDescent="0.3">
      <c r="A65" s="32">
        <f t="shared" si="1"/>
        <v>82054</v>
      </c>
      <c r="B65" s="32" t="str">
        <f t="shared" si="1"/>
        <v>PARTINICO</v>
      </c>
      <c r="C65" s="32" t="str">
        <f t="shared" si="1"/>
        <v>SICILIA</v>
      </c>
      <c r="D65" s="32">
        <f t="shared" si="1"/>
        <v>57725</v>
      </c>
      <c r="E65" s="32">
        <f t="shared" si="1"/>
        <v>3</v>
      </c>
      <c r="F65" s="32" t="str">
        <f t="shared" si="1"/>
        <v>B</v>
      </c>
      <c r="G65" s="32">
        <f>IF(SICILIA!$G$1="-",((SICILIA!G12-MAX(SICILIA!$G$3:$G$51))/(MIN(SICILIA!$G$3:$G$51)-MAX(SICILIA!$G$3:$G$51))),((SICILIA!G12-MIN(SICILIA!$G$3:$G$51))/(MAX(SICILIA!$G$3:$G$51)-MIN(SICILIA!$G$3:$G$51))))</f>
        <v>0</v>
      </c>
      <c r="H65" s="32">
        <f>IF(SICILIA!$H$1="-",((SICILIA!H12-MAX(SICILIA!$H$3:$H$51))/(MIN(SICILIA!$H$3:$H$51)-MAX(SICILIA!$H$3:$H$51))),((SICILIA!H12-MIN(SICILIA!$H$3:$H$51))/(MAX(SICILIA!$H$3:$H$51)-MIN(SICILIA!$H$3:$H$51))))</f>
        <v>0.30303030303030304</v>
      </c>
      <c r="I65" s="32">
        <f>IF(SICILIA!$I$1="-",((SICILIA!I12-MAX(SICILIA!$I$3:$I$51))/(MIN(SICILIA!$I$3:$I$51)-MAX(SICILIA!$I$3:$I$51))),((SICILIA!I12-MIN(SICILIA!$I$3:$I$51))/(MAX(SICILIA!$I$3:$I$51)-MIN(SICILIA!$I$3:$I$51))))</f>
        <v>0.80487804878048785</v>
      </c>
      <c r="J65" s="32">
        <f>IF(SICILIA!$J$1="-",((SICILIA!J12-MAX(SICILIA!$J$3:$J$51))/(MIN(SICILIA!$J$3:$J$51)-MAX(SICILIA!$J$3:$J$51))),((SICILIA!J12-MIN(SICILIA!$J$3:$J$51))/(MAX(SICILIA!$J$3:$J$51)-MIN(SICILIA!$J$3:$J$51))))</f>
        <v>0.41824104234527687</v>
      </c>
      <c r="K65" s="32">
        <f>IF(SICILIA!$K$1="-",((SICILIA!K12-MAX(SICILIA!$K$3:$K$51))/(MIN(SICILIA!$K$3:$K$51)-MAX(SICILIA!$K$3:$K$51))),((SICILIA!K12-MIN(SICILIA!$K$3:$K$51))/(MAX(SICILIA!$K$3:$K$51)-MIN(SICILIA!$K$3:$K$51))))</f>
        <v>0.67308418271045689</v>
      </c>
      <c r="L65" s="32">
        <f>IF(SICILIA!$L$1="-",((SICILIA!L12-MAX(SICILIA!$L$3:$L$51))/(MIN(SICILIA!$L$3:$L$51)-MAX(SICILIA!$L$3:$L$51))),((SICILIA!L12-MIN(SICILIA!$L$3:$L$51))/(MAX(SICILIA!$L$3:$L$51)-MIN(SICILIA!$L$3:$L$51))))</f>
        <v>0.49959514170040492</v>
      </c>
      <c r="M65" s="32">
        <f>IF(SICILIA!$M$1="-",((SICILIA!M12-MAX(SICILIA!$M$3:$M$51))/(MIN(SICILIA!$M$3:$M$51)-MAX(SICILIA!$M$3:$M$51))),((SICILIA!M12-MIN(SICILIA!$M$3:$M$51))/(MAX(SICILIA!$M$3:$M$51)-MIN(SICILIA!$M$3:$M$51))))</f>
        <v>2.2104607721046079E-2</v>
      </c>
      <c r="N65" s="32">
        <f>IF(SICILIA!$N$1="-",((SICILIA!N12-MAX(SICILIA!$N$3:$N$51))/(MIN(SICILIA!$N$3:$N$51)-MAX(SICILIA!$N$3:$N$51))),((SICILIA!N12-MIN(SICILIA!$N$3:$N$51))/(MAX(SICILIA!$N$3:$N$51)-MIN(SICILIA!$N$3:$N$51))))</f>
        <v>8.3333333333333343E-2</v>
      </c>
      <c r="O65" s="32">
        <f>IF(SICILIA!$O$1="-",((SICILIA!O12-MAX(SICILIA!$O$3:$O$51))/(MIN(SICILIA!$O$3:$O$51)-MAX(SICILIA!$O$3:$O$51))),((SICILIA!O12-MIN(SICILIA!$O$3:$O$51))/(MAX(SICILIA!$O$3:$O$51)-MIN(SICILIA!$O$3:$O$51))))</f>
        <v>0.74471796859856565</v>
      </c>
      <c r="P65" s="32">
        <f>IF(SICILIA!$P$1="-",((SICILIA!P12-MAX(SICILIA!$P$3:$P$51))/(MIN(SICILIA!$P$3:$P$51)-MAX(SICILIA!$P$3:$P$51))),((SICILIA!P12-MIN(SICILIA!$P$3:$P$51))/(MAX(SICILIA!$P$3:$P$51)-MIN(SICILIA!$P$3:$P$51))))</f>
        <v>0.57742782152230965</v>
      </c>
      <c r="Q65" s="32">
        <f>IF(SICILIA!$Q$1="-",((SICILIA!Q12-MAX(SICILIA!$Q$3:$Q$51))/(MIN(SICILIA!$Q$3:$Q$51)-MAX(SICILIA!$Q$3:$Q$51))),((SICILIA!Q12-MIN(SICILIA!$Q$3:$Q$51))/(MAX(SICILIA!$Q$3:$Q$51)-MIN(SICILIA!$Q$3:$Q$51))))</f>
        <v>0.18139534883720931</v>
      </c>
      <c r="R65" s="32">
        <f>IF(SICILIA!$R$1="-",((SICILIA!R12-MAX(SICILIA!$R$3:$R$51))/(MIN(SICILIA!$R$3:$R$51)-MAX(SICILIA!$R$3:$R$51))),((SICILIA!R12-MIN(SICILIA!$R$3:$R$51))/(MAX(SICILIA!$R$3:$R$51)-MIN(SICILIA!$R$3:$R$51))))</f>
        <v>0.5859872611464968</v>
      </c>
      <c r="S65" s="32">
        <f>IF(SICILIA!$S$1="-",((SICILIA!S12-MAX(SICILIA!$S$3:$S$51))/(MIN(SICILIA!$S$3:$S$51)-MAX(SICILIA!$S$3:$S$51))),((SICILIA!S12-MIN(SICILIA!$S$3:$S$51))/(MAX(SICILIA!$S$3:$S$51)-MIN(SICILIA!$S$3:$S$51))))</f>
        <v>0.5</v>
      </c>
      <c r="T65" s="32">
        <f>IF(SICILIA!$T$1="-",((SICILIA!T12-MAX(SICILIA!$T$3:$T$51))/(MIN(SICILIA!$T$3:$T$51)-MAX(SICILIA!$T$3:$T$51))),((SICILIA!T12-MIN(SICILIA!$T$3:$T$51))/(MAX(SICILIA!$T$3:$T$51)-MIN(SICILIA!$T$3:$T$51))))</f>
        <v>0.61818181818181828</v>
      </c>
      <c r="U65" s="32">
        <f>IF(SICILIA!$U$1="-",((SICILIA!U12-MAX(SICILIA!$U$3:$U$51))/(MIN(SICILIA!$U$3:$U$51)-MAX(SICILIA!$U$3:$U$51))),((SICILIA!U12-MIN(SICILIA!$U$3:$U$51))/(MAX(SICILIA!$U$3:$U$51)-MIN(SICILIA!$U$3:$U$51))))</f>
        <v>0</v>
      </c>
      <c r="V65" s="32">
        <f>IF(SICILIA!$V$1="-",((SICILIA!V12-MAX(SICILIA!$V$3:$V$51))/(MIN(SICILIA!$V$3:$V$51)-MAX(SICILIA!$V$3:$V$51))),((SICILIA!V12-MIN(SICILIA!$V$3:$V$51))/(MAX(SICILIA!$V$3:$V$51)-MIN(SICILIA!$V$3:$V$51))))</f>
        <v>1</v>
      </c>
      <c r="W65" s="32">
        <f>IF(SICILIA!$W$1="-",((SICILIA!W12-MAX(SICILIA!$W$3:$W$51))/(MIN(SICILIA!$W$3:$W$51)-MAX(SICILIA!$W$3:$W$51))),((SICILIA!W12-MIN(SICILIA!$W$3:$W$51))/(MAX(SICILIA!$W$3:$W$51)-MIN(SICILIA!$W$3:$W$51))))</f>
        <v>0.7142857142857143</v>
      </c>
      <c r="X65" s="32">
        <f>IF(SICILIA!$X$1="-",((SICILIA!X12-MAX(SICILIA!$X$3:$X$51))/(MIN(SICILIA!$X$3:$X$51)-MAX(SICILIA!$X$3:$X$51))),((SICILIA!X12-MIN(SICILIA!$X$3:$X$51))/(MAX(SICILIA!$X$3:$X$51)-MIN(SICILIA!$X$3:$X$51))))</f>
        <v>0.17647058823529413</v>
      </c>
      <c r="Y65" s="32">
        <f>IF(SICILIA!$Y$1="-",((SICILIA!Y12-MAX(SICILIA!$Y$3:$Y$51))/(MIN(SICILIA!$Y$3:$Y$51)-MAX(SICILIA!$Y$3:$Y$51))),((SICILIA!Y12-MIN(SICILIA!$Y$3:$Y$51))/(MAX(SICILIA!$Y$3:$Y$51)-MIN(SICILIA!$Y$3:$Y$51))))</f>
        <v>0.99357876712328774</v>
      </c>
      <c r="Z65" s="32">
        <f>IF(SICILIA!$Z$1="-",((SICILIA!Z12-MAX(SICILIA!$Z$3:$Z$51))/(MIN(SICILIA!$Z$3:$Z$51)-MAX(SICILIA!$Z$3:$Z$51))),((SICILIA!Z12-MIN(SICILIA!$Z$3:$Z$51))/(MAX(SICILIA!$Z$3:$Z$51)-MIN(SICILIA!$Z$3:$Z$51))))</f>
        <v>0.64889705882352933</v>
      </c>
      <c r="AA65" s="32">
        <f>IF(SICILIA!$AA$1="-",((SICILIA!AA12-MAX(SICILIA!$AA$3:$AA$51))/(MIN(SICILIA!$AA$3:$AA$51)-MAX(SICILIA!$AA$3:$AA$51))),((SICILIA!AA12-MIN(SICILIA!$AA$3:$AA$51))/(MAX(SICILIA!$AA$3:$AA$51)-MIN(SICILIA!$AA$3:$AA$51))))</f>
        <v>5.2992518703241891E-2</v>
      </c>
      <c r="AB65" s="32">
        <f>IF(SICILIA!$AB$1="-",((SICILIA!AB12-MAX(SICILIA!$AB$3:$AB$51))/(MIN(SICILIA!$AB$3:$AB$51)-MAX(SICILIA!$AB$3:$AB$51))),((SICILIA!AB12-MIN(SICILIA!$AB$3:$AB$51))/(MAX(SICILIA!$AB$3:$AB$51)-MIN(SICILIA!$AB$3:$AB$51))))</f>
        <v>0.72730972730972721</v>
      </c>
      <c r="AC65" s="32">
        <f>IF(SICILIA!$AC$1="-",((SICILIA!AC12-MAX(SICILIA!$AC$3:$AC$51))/(MIN(SICILIA!$AC$3:$AC$51)-MAX(SICILIA!$AC$3:$AC$51))),((SICILIA!AC12-MIN(SICILIA!$AC$3:$AC$51))/(MAX(SICILIA!$AC$3:$AC$51)-MIN(SICILIA!$AC$3:$AC$51))))</f>
        <v>6.7796610169491525E-2</v>
      </c>
      <c r="AD65" s="32">
        <f>IF(SICILIA!$AD$1="-",((SICILIA!AD12-MAX(SICILIA!$AD$3:$AD$51))/(MIN(SICILIA!$AD$3:$AD$51)-MAX(SICILIA!$AD$3:$AD$51))),((SICILIA!AD12-MIN(SICILIA!$AD$3:$AD$51))/(MAX(SICILIA!$AD$3:$AD$51)-MIN(SICILIA!$AD$3:$AD$51))))</f>
        <v>2.6910725754656396E-2</v>
      </c>
      <c r="AE65" s="32">
        <f>IF(SICILIA!$AE$1="-",((SICILIA!AE12-MAX(SICILIA!$AE$3:$AE$51))/(MIN(SICILIA!$AE$3:$AE$51)-MAX(SICILIA!$AE$3:$AE$51))),((SICILIA!AE12-MIN(SICILIA!$AE$3:$AE$51))/(MAX(SICILIA!$AE$3:$AE$51)-MIN(SICILIA!$AE$3:$AE$51))))</f>
        <v>0</v>
      </c>
      <c r="AF65" s="32">
        <f>IF(SICILIA!$AF$1="-",((SICILIA!AF12-MAX(SICILIA!$AF$3:$AF$51))/(MIN(SICILIA!$AF$3:$AF$51)-MAX(SICILIA!$AF$3:$AF$51))),((SICILIA!AF12-MIN(SICILIA!$AF$3:$AF$51))/(MAX(SICILIA!$AF$3:$AF$51)-MIN(SICILIA!$AF$3:$AF$51))))</f>
        <v>0.67979911680664995</v>
      </c>
      <c r="AG65" s="32">
        <f>IF(SICILIA!$AG$1="-",((SICILIA!AG12-MAX(SICILIA!$AG$3:$AG$51))/(MIN(SICILIA!$AG$3:$AG$51)-MAX(SICILIA!$AG$3:$AG$51))),((SICILIA!AG12-MIN(SICILIA!$AG$3:$AG$51))/(MAX(SICILIA!$AG$3:$AG$51)-MIN(SICILIA!$AG$3:$AG$51))))</f>
        <v>0.33333333333333326</v>
      </c>
      <c r="AH65" s="32">
        <f>IF(SICILIA!$AH$1="-",((SICILIA!AH12-MAX(SICILIA!$AH$3:$AH$51))/(MIN(SICILIA!$AH$3:$AH$51)-MAX(SICILIA!$AH$3:$AH$51))),((SICILIA!AH47-MIN(SICILIA!$AH$3:$AH$51))/(MAX(SICILIA!$AH$3:$AH$51)-MIN(SICILIA!$AH$3:$AH$51))))</f>
        <v>0.64312434535388296</v>
      </c>
      <c r="AI65" s="32">
        <f>IF(SICILIA!$AI$1="-",((SICILIA!AI12-MAX(SICILIA!$AI$3:$AI$51))/(MIN(SICILIA!$AI$3:$AI$51)-MAX(SICILIA!$AI$3:$AI$51))),((SICILIA!AI12-MIN(SICILIA!$AI$3:$AI$51))/(MAX(SICILIA!$AI$3:$AI$51)-MIN(SICILIA!$AI$3:$AI$51))))</f>
        <v>0.17256637168141592</v>
      </c>
      <c r="AJ65" s="32">
        <f>IF(SICILIA!$AJ$1="-",((SICILIA!AJ12-MAX(SICILIA!$AJ$3:$AJ$51))/(MIN(SICILIA!$AJ$3:$AJ$51)-MAX(SICILIA!$AJ$3:$AJ$51))),((SICILIA!AJ12-MIN(SICILIA!$AJ$3:$AJ$51))/(MAX(SICILIA!$AJ$3:$AJ$51)-MIN(SICILIA!$AJ$3:$AJ$51))))</f>
        <v>0.61812052834342324</v>
      </c>
      <c r="AK65" s="32">
        <f>IF(SICILIA!$AK$1="-",((SICILIA!AK12-MAX(SICILIA!$AK$3:$AK$51))/(MIN(SICILIA!$AK$3:$AK$51)-MAX(SICILIA!$AK$3:$AK$51))),((SICILIA!AK12-MIN(SICILIA!$AK$3:$AK$51))/(MAX(SICILIA!$AK$3:$AK$51)-MIN(SICILIA!$AK$3:$AK$51))))</f>
        <v>0.78841512469831065</v>
      </c>
      <c r="AL65" s="32">
        <f>IF(SICILIA!$AL$1="-",((SICILIA!AL12-MAX(SICILIA!$AL$3:$AL$51))/(MIN(SICILIA!$AL$3:$AL$51)-MAX(SICILIA!$AL$3:$AL$51))),((SICILIA!AL12-MIN(SICILIA!$AL$3:$AL$51))/(MAX(SICILIA!$AL$3:$AL$51)-MIN(SICILIA!$AL$3:$AL$51))))</f>
        <v>0.12466124661246611</v>
      </c>
      <c r="AM65" s="32">
        <f>IF(SICILIA!$AM$1="-",((SICILIA!AM12-MAX(SICILIA!$AM$3:$AM$51))/(MIN(SICILIA!$AM$3:$AM$51)-MAX(SICILIA!$AM$3:$AM$51))),((SICILIA!AM12-MIN(SICILIA!$AM$3:$AM$51))/(MAX(SICILIA!$AM$3:$AM$51)-MIN(SICILIA!$AM$3:$AM$51))))</f>
        <v>8.3333333333333329E-2</v>
      </c>
      <c r="AN65" s="32">
        <f>IF(SICILIA!$AN$1="-",((SICILIA!AN12-MAX(SICILIA!$AN$3:$AN$51))/(MIN(SICILIA!$AN$3:$AN$51)-MAX(SICILIA!$AN$3:$AN$51))),((SICILIA!AN12-MIN(SICILIA!$AN$3:$AN$51))/(MAX(SICILIA!$AN$3:$AN$51)-MIN(SICILIA!$AN$3:$AN$51))))</f>
        <v>6.6666666666666666E-2</v>
      </c>
      <c r="AO65" s="32">
        <f>IF(SICILIA!$AO$1="-",((SICILIA!AO12-MAX(SICILIA!$AO$3:$AO$51))/(MIN(SICILIA!$AO$3:$AO$51)-MAX(SICILIA!$AO$3:$AO$51))),((SICILIA!AO12-MIN(SICILIA!$AO$3:$AO$51))/(MAX(SICILIA!$AO$3:$AO$51)-MIN(SICILIA!$AO$3:$AO$51))))</f>
        <v>0.2537313432835821</v>
      </c>
      <c r="AP65" s="32">
        <f>IF(SICILIA!$AP$1="-",((SICILIA!AP12-MAX(SICILIA!$AP$3:$AP$51))/(MIN(SICILIA!$AP$3:$AP$51)-MAX(SICILIA!$AP$3:$AP$51))),((SICILIA!AP12-MIN(SICILIA!$AP$3:$AP$51))/(MAX(SICILIA!$AP$3:$AP$51)-MIN(SICILIA!$AP$3:$AP$51))))</f>
        <v>0.1</v>
      </c>
      <c r="AQ65" s="32">
        <f>IF(SICILIA!$AQ$1="-",((SICILIA!AQ12-MAX(SICILIA!$AQ$3:$AQ$51))/(MIN(SICILIA!$AQ$3:$AQ$51)-MAX(SICILIA!$AQ$3:$AQ$51))),((SICILIA!AQ12-MIN(SICILIA!$AQ$3:$AQ$51))/(MAX(SICILIA!$AQ$3:$AQ$51)-MIN(SICILIA!$AQ$3:$AQ$51))))</f>
        <v>0.17241379310344829</v>
      </c>
      <c r="AR65" s="32">
        <f>IF(SICILIA!$AR$1="-",((SICILIA!AR12-MAX(SICILIA!$AR$3:$AR$51))/(MIN(SICILIA!$AR$3:$AR$51)-MAX(SICILIA!$AR$3:$AR$51))),((SICILIA!AR12-MIN(SICILIA!$AR$3:$AR$51))/(MAX(SICILIA!$AR$3:$AR$51)-MIN(SICILIA!$AR$3:$AR$51))))</f>
        <v>6.5573770491803282E-2</v>
      </c>
      <c r="AS65" s="32">
        <f>IF(SICILIA!$AS$1="-",((SICILIA!AS12-MAX(SICILIA!$AS$3:$AS$51))/(MIN(SICILIA!$AS$3:$AS$51)-MAX(SICILIA!$AS$3:$AS$51))),((SICILIA!AS12-MIN(SICILIA!$AS$3:$AS$51))/(MAX(SICILIA!$AS$3:$AS$51)-MIN(SICILIA!$AS$3:$AS$51))))</f>
        <v>0.65093660197762349</v>
      </c>
      <c r="AT65" s="32">
        <f>IF(SICILIA!$AT$1="-",((SICILIA!AT12-MAX(SICILIA!$AT$3:$AT$51))/(MIN(SICILIA!$AT$3:$AT$51)-MAX(SICILIA!$AT$3:$AT$51))),((SICILIA!AT12-MIN(SICILIA!$AT$3:$AT$51))/(MAX(SICILIA!$AT$3:$AT$51)-MIN(SICILIA!$AT$3:$AT$51))))</f>
        <v>0.14053503066191231</v>
      </c>
      <c r="AU65" s="32">
        <f>IF(SICILIA!$AU$1="-",((SICILIA!AU12-MAX(SICILIA!$AU$3:$AU$51))/(MIN(SICILIA!$AU$3:$AU$51)-MAX(SICILIA!$AU$3:$AU$51))),((SICILIA!AU12-MIN(SICILIA!$AU$3:$AU$51))/(MAX(SICILIA!$AU$3:$AU$51)-MIN(SICILIA!$AU$3:$AU$51))))</f>
        <v>4.7619047619047616E-2</v>
      </c>
      <c r="AV65" s="32">
        <f>IF(SICILIA!$AV$1="-",((SICILIA!AV12-MAX(SICILIA!$AV$3:$AV$51))/(MIN(SICILIA!$AV$3:$AV$51)-MAX(SICILIA!$AV$3:$AV$51))),((SICILIA!AV12-MIN(SICILIA!$AV$3:$AV$51))/(MAX(SICILIA!$AV$3:$AV$51)-MIN(SICILIA!$AV$3:$AV$51))))</f>
        <v>0.54654746273119115</v>
      </c>
      <c r="AW65" s="32">
        <f>IF(SICILIA!$AW$1="-",((SICILIA!AW12-MAX(SICILIA!$AW$3:$AW$51))/(MIN(SICILIA!$AW$3:$AW$51)-MAX(SICILIA!$AW$3:$AW$51))),((SICILIA!AW12-MIN(SICILIA!$AW$3:$AW$51))/(MAX(SICILIA!$AW$3:$AW$51)-MIN(SICILIA!$AW$3:$AW$51))))</f>
        <v>0</v>
      </c>
      <c r="AX65" s="32">
        <f>IF(SICILIA!$AX$1="-",((SICILIA!AX12-MAX(SICILIA!$AX$3:$AX$51))/(MIN(SICILIA!$AX$3:$AX$51)-MAX(SICILIA!$AX$3:$AX$51))),((SICILIA!AX12-MIN(SICILIA!$AX$3:$AX$51))/(MAX(SICILIA!$AX$3:$AX$51)-MIN(SICILIA!$AX$3:$AX$51))))</f>
        <v>0.25662251655629142</v>
      </c>
      <c r="AY65" s="32">
        <f>IF(SICILIA!$AY$1="-",((SICILIA!AY12-MAX(SICILIA!$AY$3:$AY$51))/(MIN(SICILIA!$AY$3:$AY$51)-MAX(SICILIA!$AY$3:$AY$51))),((SICILIA!AY12-MIN(SICILIA!$AY$3:$AY$51))/(MAX(SICILIA!$AY$3:$AY$51)-MIN(SICILIA!$AY$3:$AY$51))))</f>
        <v>0.15188172043010761</v>
      </c>
      <c r="AZ65" s="32">
        <f>IF(SICILIA!$AZ$1="-",((SICILIA!AZ12-MAX(SICILIA!$AZ$3:$AZ$51))/(MIN(SICILIA!$AZ$3:$AZ$51)-MAX(SICILIA!$AZ$3:$AZ$51))),((SICILIA!AZ12-MIN(SICILIA!$AZ$3:$AZ$51))/(MAX(SICILIA!$AZ$3:$AZ$51)-MIN(SICILIA!$AZ$3:$AZ$51))))</f>
        <v>4.944375772558714E-3</v>
      </c>
      <c r="BA65" s="32">
        <f>IF(SICILIA!$BA$1="-",((SICILIA!BA12-MAX(SICILIA!$BA$3:$BA$51))/(MIN(SICILIA!$BA$3:$BA$51)-MAX(SICILIA!$BA$3:$BA$51))),((SICILIA!BA12-MIN(SICILIA!$BA$3:$BA$51))/(MAX(SICILIA!$BA$3:$BA$51)-MIN(SICILIA!$BA$3:$BA$51))))</f>
        <v>0.14285714285714285</v>
      </c>
      <c r="BB65" s="32">
        <f>IF(SICILIA!$BB$1="-",((SICILIA!BB12-MAX(SICILIA!$BB$3:$BB$51))/(MIN(SICILIA!$BB$3:$BB$51)-MAX(SICILIA!$BB$3:$BB$51))),((SICILIA!BB12-MIN(SICILIA!$BB$3:$BB$51))/(MAX(SICILIA!$BB$3:$BB$51)-MIN(SICILIA!$BB$3:$BB$51))))</f>
        <v>0.1951219512195122</v>
      </c>
      <c r="BC65" s="32">
        <f>IF(SICILIA!$BC$1="-",((SICILIA!BC12-MAX(SICILIA!$BC$3:$BC$51))/(MIN(SICILIA!$BC$3:$BC$51)-MAX(SICILIA!$BC$3:$BC$51))),((SICILIA!BC12-MIN(SICILIA!$BC$3:$BC$51))/(MAX(SICILIA!$BC$3:$BC$51)-MIN(SICILIA!$BC$3:$BC$51))))</f>
        <v>0</v>
      </c>
      <c r="BD65" s="32">
        <f>IF(SICILIA!$BD$1="-",((SICILIA!BD12-MAX(SICILIA!$BD$3:$BD$51))/(MIN(SICILIA!$BD$3:$BD$51)-MAX(SICILIA!$BD$3:$BD$51))),((SICILIA!BD12-MIN(SICILIA!$BD$3:$BD$51))/(MAX(SICILIA!$BD$3:$BD$51)-MIN(SICILIA!$BD$3:$BD$51))))</f>
        <v>0.39999999976</v>
      </c>
    </row>
    <row r="66" spans="1:56" x14ac:dyDescent="0.3">
      <c r="A66" s="32">
        <f t="shared" si="1"/>
        <v>82056</v>
      </c>
      <c r="B66" s="32" t="str">
        <f t="shared" si="1"/>
        <v>PETRALIA SOTTANA</v>
      </c>
      <c r="C66" s="32" t="str">
        <f t="shared" si="1"/>
        <v>SICILIA</v>
      </c>
      <c r="D66" s="32">
        <f t="shared" si="1"/>
        <v>27918</v>
      </c>
      <c r="E66" s="32">
        <f t="shared" si="1"/>
        <v>3</v>
      </c>
      <c r="F66" s="32" t="str">
        <f t="shared" si="1"/>
        <v>B</v>
      </c>
      <c r="G66" s="32">
        <f>IF(SICILIA!$G$1="-",((SICILIA!G13-MAX(SICILIA!$G$3:$G$51))/(MIN(SICILIA!$G$3:$G$51)-MAX(SICILIA!$G$3:$G$51))),((SICILIA!G13-MIN(SICILIA!$G$3:$G$51))/(MAX(SICILIA!$G$3:$G$51)-MIN(SICILIA!$G$3:$G$51))))</f>
        <v>0</v>
      </c>
      <c r="H66" s="32">
        <f>IF(SICILIA!$H$1="-",((SICILIA!H13-MAX(SICILIA!$H$3:$H$51))/(MIN(SICILIA!$H$3:$H$51)-MAX(SICILIA!$H$3:$H$51))),((SICILIA!H13-MIN(SICILIA!$H$3:$H$51))/(MAX(SICILIA!$H$3:$H$51)-MIN(SICILIA!$H$3:$H$51))))</f>
        <v>9.0909090909090898E-2</v>
      </c>
      <c r="I66" s="32">
        <f>IF(SICILIA!$I$1="-",((SICILIA!I13-MAX(SICILIA!$I$3:$I$51))/(MIN(SICILIA!$I$3:$I$51)-MAX(SICILIA!$I$3:$I$51))),((SICILIA!I13-MIN(SICILIA!$I$3:$I$51))/(MAX(SICILIA!$I$3:$I$51)-MIN(SICILIA!$I$3:$I$51))))</f>
        <v>1</v>
      </c>
      <c r="J66" s="32">
        <f>IF(SICILIA!$J$1="-",((SICILIA!J13-MAX(SICILIA!$J$3:$J$51))/(MIN(SICILIA!$J$3:$J$51)-MAX(SICILIA!$J$3:$J$51))),((SICILIA!J13-MIN(SICILIA!$J$3:$J$51))/(MAX(SICILIA!$J$3:$J$51)-MIN(SICILIA!$J$3:$J$51))))</f>
        <v>0.37980456026058634</v>
      </c>
      <c r="K66" s="32">
        <f>IF(SICILIA!$K$1="-",((SICILIA!K13-MAX(SICILIA!$K$3:$K$51))/(MIN(SICILIA!$K$3:$K$51)-MAX(SICILIA!$K$3:$K$51))),((SICILIA!K13-MIN(SICILIA!$K$3:$K$51))/(MAX(SICILIA!$K$3:$K$51)-MIN(SICILIA!$K$3:$K$51))))</f>
        <v>1</v>
      </c>
      <c r="L66" s="32">
        <f>IF(SICILIA!$L$1="-",((SICILIA!L13-MAX(SICILIA!$L$3:$L$51))/(MIN(SICILIA!$L$3:$L$51)-MAX(SICILIA!$L$3:$L$51))),((SICILIA!L13-MIN(SICILIA!$L$3:$L$51))/(MAX(SICILIA!$L$3:$L$51)-MIN(SICILIA!$L$3:$L$51))))</f>
        <v>0.74412955465587016</v>
      </c>
      <c r="M66" s="32">
        <f>IF(SICILIA!$M$1="-",((SICILIA!M13-MAX(SICILIA!$M$3:$M$51))/(MIN(SICILIA!$M$3:$M$51)-MAX(SICILIA!$M$3:$M$51))),((SICILIA!M13-MIN(SICILIA!$M$3:$M$51))/(MAX(SICILIA!$M$3:$M$51)-MIN(SICILIA!$M$3:$M$51))))</f>
        <v>3.4606337346063373E-2</v>
      </c>
      <c r="N66" s="32">
        <f>IF(SICILIA!$N$1="-",((SICILIA!N13-MAX(SICILIA!$N$3:$N$51))/(MIN(SICILIA!$N$3:$N$51)-MAX(SICILIA!$N$3:$N$51))),((SICILIA!N13-MIN(SICILIA!$N$3:$N$51))/(MAX(SICILIA!$N$3:$N$51)-MIN(SICILIA!$N$3:$N$51))))</f>
        <v>8.3333333333333343E-2</v>
      </c>
      <c r="O66" s="32">
        <f>IF(SICILIA!$O$1="-",((SICILIA!O13-MAX(SICILIA!$O$3:$O$51))/(MIN(SICILIA!$O$3:$O$51)-MAX(SICILIA!$O$3:$O$51))),((SICILIA!O13-MIN(SICILIA!$O$3:$O$51))/(MAX(SICILIA!$O$3:$O$51)-MIN(SICILIA!$O$3:$O$51))))</f>
        <v>8.6450862570265422E-2</v>
      </c>
      <c r="P66" s="32">
        <f>IF(SICILIA!$P$1="-",((SICILIA!P13-MAX(SICILIA!$P$3:$P$51))/(MIN(SICILIA!$P$3:$P$51)-MAX(SICILIA!$P$3:$P$51))),((SICILIA!P13-MIN(SICILIA!$P$3:$P$51))/(MAX(SICILIA!$P$3:$P$51)-MIN(SICILIA!$P$3:$P$51))))</f>
        <v>0.78477690288713919</v>
      </c>
      <c r="Q66" s="32">
        <f>IF(SICILIA!$Q$1="-",((SICILIA!Q13-MAX(SICILIA!$Q$3:$Q$51))/(MIN(SICILIA!$Q$3:$Q$51)-MAX(SICILIA!$Q$3:$Q$51))),((SICILIA!Q13-MIN(SICILIA!$Q$3:$Q$51))/(MAX(SICILIA!$Q$3:$Q$51)-MIN(SICILIA!$Q$3:$Q$51))))</f>
        <v>0</v>
      </c>
      <c r="R66" s="32">
        <f>IF(SICILIA!$R$1="-",((SICILIA!R13-MAX(SICILIA!$R$3:$R$51))/(MIN(SICILIA!$R$3:$R$51)-MAX(SICILIA!$R$3:$R$51))),((SICILIA!R13-MIN(SICILIA!$R$3:$R$51))/(MAX(SICILIA!$R$3:$R$51)-MIN(SICILIA!$R$3:$R$51))))</f>
        <v>5.4140127388535041E-2</v>
      </c>
      <c r="S66" s="32">
        <f>IF(SICILIA!$S$1="-",((SICILIA!S13-MAX(SICILIA!$S$3:$S$51))/(MIN(SICILIA!$S$3:$S$51)-MAX(SICILIA!$S$3:$S$51))),((SICILIA!S13-MIN(SICILIA!$S$3:$S$51))/(MAX(SICILIA!$S$3:$S$51)-MIN(SICILIA!$S$3:$S$51))))</f>
        <v>4.9999999999999996E-2</v>
      </c>
      <c r="T66" s="32">
        <f>IF(SICILIA!$T$1="-",((SICILIA!T13-MAX(SICILIA!$T$3:$T$51))/(MIN(SICILIA!$T$3:$T$51)-MAX(SICILIA!$T$3:$T$51))),((SICILIA!T13-MIN(SICILIA!$T$3:$T$51))/(MAX(SICILIA!$T$3:$T$51)-MIN(SICILIA!$T$3:$T$51))))</f>
        <v>0.27272727272727276</v>
      </c>
      <c r="U66" s="32">
        <f>IF(SICILIA!$U$1="-",((SICILIA!U13-MAX(SICILIA!$U$3:$U$51))/(MIN(SICILIA!$U$3:$U$51)-MAX(SICILIA!$U$3:$U$51))),((SICILIA!U13-MIN(SICILIA!$U$3:$U$51))/(MAX(SICILIA!$U$3:$U$51)-MIN(SICILIA!$U$3:$U$51))))</f>
        <v>0</v>
      </c>
      <c r="V66" s="32">
        <f>IF(SICILIA!$V$1="-",((SICILIA!V13-MAX(SICILIA!$V$3:$V$51))/(MIN(SICILIA!$V$3:$V$51)-MAX(SICILIA!$V$3:$V$51))),((SICILIA!V13-MIN(SICILIA!$V$3:$V$51))/(MAX(SICILIA!$V$3:$V$51)-MIN(SICILIA!$V$3:$V$51))))</f>
        <v>0</v>
      </c>
      <c r="W66" s="32">
        <f>IF(SICILIA!$W$1="-",((SICILIA!W13-MAX(SICILIA!$W$3:$W$51))/(MIN(SICILIA!$W$3:$W$51)-MAX(SICILIA!$W$3:$W$51))),((SICILIA!W13-MIN(SICILIA!$W$3:$W$51))/(MAX(SICILIA!$W$3:$W$51)-MIN(SICILIA!$W$3:$W$51))))</f>
        <v>0.14285714285714285</v>
      </c>
      <c r="X66" s="32">
        <f>IF(SICILIA!$X$1="-",((SICILIA!X13-MAX(SICILIA!$X$3:$X$51))/(MIN(SICILIA!$X$3:$X$51)-MAX(SICILIA!$X$3:$X$51))),((SICILIA!X13-MIN(SICILIA!$X$3:$X$51))/(MAX(SICILIA!$X$3:$X$51)-MIN(SICILIA!$X$3:$X$51))))</f>
        <v>5.8823529411764705E-2</v>
      </c>
      <c r="Y66" s="32">
        <f>IF(SICILIA!$Y$1="-",((SICILIA!Y13-MAX(SICILIA!$Y$3:$Y$51))/(MIN(SICILIA!$Y$3:$Y$51)-MAX(SICILIA!$Y$3:$Y$51))),((SICILIA!Y13-MIN(SICILIA!$Y$3:$Y$51))/(MAX(SICILIA!$Y$3:$Y$51)-MIN(SICILIA!$Y$3:$Y$51))))</f>
        <v>0.81078767123287665</v>
      </c>
      <c r="Z66" s="32">
        <f>IF(SICILIA!$Z$1="-",((SICILIA!Z13-MAX(SICILIA!$Z$3:$Z$51))/(MIN(SICILIA!$Z$3:$Z$51)-MAX(SICILIA!$Z$3:$Z$51))),((SICILIA!Z13-MIN(SICILIA!$Z$3:$Z$51))/(MAX(SICILIA!$Z$3:$Z$51)-MIN(SICILIA!$Z$3:$Z$51))))</f>
        <v>1.1029411764705975E-2</v>
      </c>
      <c r="AA66" s="32">
        <f>IF(SICILIA!$AA$1="-",((SICILIA!AA13-MAX(SICILIA!$AA$3:$AA$51))/(MIN(SICILIA!$AA$3:$AA$51)-MAX(SICILIA!$AA$3:$AA$51))),((SICILIA!AA13-MIN(SICILIA!$AA$3:$AA$51))/(MAX(SICILIA!$AA$3:$AA$51)-MIN(SICILIA!$AA$3:$AA$51))))</f>
        <v>2.4314214463840397E-2</v>
      </c>
      <c r="AB66" s="32">
        <f>IF(SICILIA!$AB$1="-",((SICILIA!AB13-MAX(SICILIA!$AB$3:$AB$51))/(MIN(SICILIA!$AB$3:$AB$51)-MAX(SICILIA!$AB$3:$AB$51))),((SICILIA!AB13-MIN(SICILIA!$AB$3:$AB$51))/(MAX(SICILIA!$AB$3:$AB$51)-MIN(SICILIA!$AB$3:$AB$51))))</f>
        <v>0.99755799755799746</v>
      </c>
      <c r="AC66" s="32">
        <f>IF(SICILIA!$AC$1="-",((SICILIA!AC13-MAX(SICILIA!$AC$3:$AC$51))/(MIN(SICILIA!$AC$3:$AC$51)-MAX(SICILIA!$AC$3:$AC$51))),((SICILIA!AC13-MIN(SICILIA!$AC$3:$AC$51))/(MAX(SICILIA!$AC$3:$AC$51)-MIN(SICILIA!$AC$3:$AC$51))))</f>
        <v>6.9491525423728814E-2</v>
      </c>
      <c r="AD66" s="32">
        <f>IF(SICILIA!$AD$1="-",((SICILIA!AD13-MAX(SICILIA!$AD$3:$AD$51))/(MIN(SICILIA!$AD$3:$AD$51)-MAX(SICILIA!$AD$3:$AD$51))),((SICILIA!AD13-MIN(SICILIA!$AD$3:$AD$51))/(MAX(SICILIA!$AD$3:$AD$51)-MIN(SICILIA!$AD$3:$AD$51))))</f>
        <v>0.12700706486833657</v>
      </c>
      <c r="AE66" s="32">
        <f>IF(SICILIA!$AE$1="-",((SICILIA!AE13-MAX(SICILIA!$AE$3:$AE$51))/(MIN(SICILIA!$AE$3:$AE$51)-MAX(SICILIA!$AE$3:$AE$51))),((SICILIA!AE13-MIN(SICILIA!$AE$3:$AE$51))/(MAX(SICILIA!$AE$3:$AE$51)-MIN(SICILIA!$AE$3:$AE$51))))</f>
        <v>6.0606060606060608E-2</v>
      </c>
      <c r="AF66" s="32">
        <f>IF(SICILIA!$AF$1="-",((SICILIA!AF13-MAX(SICILIA!$AF$3:$AF$51))/(MIN(SICILIA!$AF$3:$AF$51)-MAX(SICILIA!$AF$3:$AF$51))),((SICILIA!AF13-MIN(SICILIA!$AF$3:$AF$51))/(MAX(SICILIA!$AF$3:$AF$51)-MIN(SICILIA!$AF$3:$AF$51))))</f>
        <v>0.62412330071867705</v>
      </c>
      <c r="AG66" s="32">
        <f>IF(SICILIA!$AG$1="-",((SICILIA!AG13-MAX(SICILIA!$AG$3:$AG$51))/(MIN(SICILIA!$AG$3:$AG$51)-MAX(SICILIA!$AG$3:$AG$51))),((SICILIA!AG13-MIN(SICILIA!$AG$3:$AG$51))/(MAX(SICILIA!$AG$3:$AG$51)-MIN(SICILIA!$AG$3:$AG$51))))</f>
        <v>1</v>
      </c>
      <c r="AH66" s="32">
        <f>IF(SICILIA!$AH$1="-",((SICILIA!AH13-MAX(SICILIA!$AH$3:$AH$51))/(MIN(SICILIA!$AH$3:$AH$51)-MAX(SICILIA!$AH$3:$AH$51))),((SICILIA!AH48-MIN(SICILIA!$AH$3:$AH$51))/(MAX(SICILIA!$AH$3:$AH$51)-MIN(SICILIA!$AH$3:$AH$51))))</f>
        <v>0.3564267544515935</v>
      </c>
      <c r="AI66" s="32">
        <f>IF(SICILIA!$AI$1="-",((SICILIA!AI13-MAX(SICILIA!$AI$3:$AI$51))/(MIN(SICILIA!$AI$3:$AI$51)-MAX(SICILIA!$AI$3:$AI$51))),((SICILIA!AI13-MIN(SICILIA!$AI$3:$AI$51))/(MAX(SICILIA!$AI$3:$AI$51)-MIN(SICILIA!$AI$3:$AI$51))))</f>
        <v>0.16371681415929207</v>
      </c>
      <c r="AJ66" s="32">
        <f>IF(SICILIA!$AJ$1="-",((SICILIA!AJ13-MAX(SICILIA!$AJ$3:$AJ$51))/(MIN(SICILIA!$AJ$3:$AJ$51)-MAX(SICILIA!$AJ$3:$AJ$51))),((SICILIA!AJ13-MIN(SICILIA!$AJ$3:$AJ$51))/(MAX(SICILIA!$AJ$3:$AJ$51)-MIN(SICILIA!$AJ$3:$AJ$51))))</f>
        <v>0.95696890478811225</v>
      </c>
      <c r="AK66" s="32">
        <f>IF(SICILIA!$AK$1="-",((SICILIA!AK13-MAX(SICILIA!$AK$3:$AK$51))/(MIN(SICILIA!$AK$3:$AK$51)-MAX(SICILIA!$AK$3:$AK$51))),((SICILIA!AK13-MIN(SICILIA!$AK$3:$AK$51))/(MAX(SICILIA!$AK$3:$AK$51)-MIN(SICILIA!$AK$3:$AK$51))))</f>
        <v>0.23572003218020915</v>
      </c>
      <c r="AL66" s="32">
        <f>IF(SICILIA!$AL$1="-",((SICILIA!AL13-MAX(SICILIA!$AL$3:$AL$51))/(MIN(SICILIA!$AL$3:$AL$51)-MAX(SICILIA!$AL$3:$AL$51))),((SICILIA!AL13-MIN(SICILIA!$AL$3:$AL$51))/(MAX(SICILIA!$AL$3:$AL$51)-MIN(SICILIA!$AL$3:$AL$51))))</f>
        <v>0.30352303523035229</v>
      </c>
      <c r="AM66" s="32">
        <f>IF(SICILIA!$AM$1="-",((SICILIA!AM13-MAX(SICILIA!$AM$3:$AM$51))/(MIN(SICILIA!$AM$3:$AM$51)-MAX(SICILIA!$AM$3:$AM$51))),((SICILIA!AM13-MIN(SICILIA!$AM$3:$AM$51))/(MAX(SICILIA!$AM$3:$AM$51)-MIN(SICILIA!$AM$3:$AM$51))))</f>
        <v>8.3333333333333329E-2</v>
      </c>
      <c r="AN66" s="32">
        <f>IF(SICILIA!$AN$1="-",((SICILIA!AN13-MAX(SICILIA!$AN$3:$AN$51))/(MIN(SICILIA!$AN$3:$AN$51)-MAX(SICILIA!$AN$3:$AN$51))),((SICILIA!AN13-MIN(SICILIA!$AN$3:$AN$51))/(MAX(SICILIA!$AN$3:$AN$51)-MIN(SICILIA!$AN$3:$AN$51))))</f>
        <v>0</v>
      </c>
      <c r="AO66" s="32">
        <f>IF(SICILIA!$AO$1="-",((SICILIA!AO13-MAX(SICILIA!$AO$3:$AO$51))/(MIN(SICILIA!$AO$3:$AO$51)-MAX(SICILIA!$AO$3:$AO$51))),((SICILIA!AO13-MIN(SICILIA!$AO$3:$AO$51))/(MAX(SICILIA!$AO$3:$AO$51)-MIN(SICILIA!$AO$3:$AO$51))))</f>
        <v>0.53731343283582089</v>
      </c>
      <c r="AP66" s="32">
        <f>IF(SICILIA!$AP$1="-",((SICILIA!AP13-MAX(SICILIA!$AP$3:$AP$51))/(MIN(SICILIA!$AP$3:$AP$51)-MAX(SICILIA!$AP$3:$AP$51))),((SICILIA!AP13-MIN(SICILIA!$AP$3:$AP$51))/(MAX(SICILIA!$AP$3:$AP$51)-MIN(SICILIA!$AP$3:$AP$51))))</f>
        <v>0.1</v>
      </c>
      <c r="AQ66" s="32">
        <f>IF(SICILIA!$AQ$1="-",((SICILIA!AQ13-MAX(SICILIA!$AQ$3:$AQ$51))/(MIN(SICILIA!$AQ$3:$AQ$51)-MAX(SICILIA!$AQ$3:$AQ$51))),((SICILIA!AQ13-MIN(SICILIA!$AQ$3:$AQ$51))/(MAX(SICILIA!$AQ$3:$AQ$51)-MIN(SICILIA!$AQ$3:$AQ$51))))</f>
        <v>5.3639846743295028E-2</v>
      </c>
      <c r="AR66" s="32">
        <f>IF(SICILIA!$AR$1="-",((SICILIA!AR13-MAX(SICILIA!$AR$3:$AR$51))/(MIN(SICILIA!$AR$3:$AR$51)-MAX(SICILIA!$AR$3:$AR$51))),((SICILIA!AR13-MIN(SICILIA!$AR$3:$AR$51))/(MAX(SICILIA!$AR$3:$AR$51)-MIN(SICILIA!$AR$3:$AR$51))))</f>
        <v>0</v>
      </c>
      <c r="AS66" s="32">
        <f>IF(SICILIA!$AS$1="-",((SICILIA!AS13-MAX(SICILIA!$AS$3:$AS$51))/(MIN(SICILIA!$AS$3:$AS$51)-MAX(SICILIA!$AS$3:$AS$51))),((SICILIA!AS13-MIN(SICILIA!$AS$3:$AS$51))/(MAX(SICILIA!$AS$3:$AS$51)-MIN(SICILIA!$AS$3:$AS$51))))</f>
        <v>0.66955510427119314</v>
      </c>
      <c r="AT66" s="32">
        <f>IF(SICILIA!$AT$1="-",((SICILIA!AT13-MAX(SICILIA!$AT$3:$AT$51))/(MIN(SICILIA!$AT$3:$AT$51)-MAX(SICILIA!$AT$3:$AT$51))),((SICILIA!AT13-MIN(SICILIA!$AT$3:$AT$51))/(MAX(SICILIA!$AT$3:$AT$51)-MIN(SICILIA!$AT$3:$AT$51))))</f>
        <v>0.77307925823999646</v>
      </c>
      <c r="AU66" s="32">
        <f>IF(SICILIA!$AU$1="-",((SICILIA!AU13-MAX(SICILIA!$AU$3:$AU$51))/(MIN(SICILIA!$AU$3:$AU$51)-MAX(SICILIA!$AU$3:$AU$51))),((SICILIA!AU13-MIN(SICILIA!$AU$3:$AU$51))/(MAX(SICILIA!$AU$3:$AU$51)-MIN(SICILIA!$AU$3:$AU$51))))</f>
        <v>0.14285714285714285</v>
      </c>
      <c r="AV66" s="32">
        <f>IF(SICILIA!$AV$1="-",((SICILIA!AV13-MAX(SICILIA!$AV$3:$AV$51))/(MIN(SICILIA!$AV$3:$AV$51)-MAX(SICILIA!$AV$3:$AV$51))),((SICILIA!AV13-MIN(SICILIA!$AV$3:$AV$51))/(MAX(SICILIA!$AV$3:$AV$51)-MIN(SICILIA!$AV$3:$AV$51))))</f>
        <v>0.90356738756094379</v>
      </c>
      <c r="AW66" s="32">
        <f>IF(SICILIA!$AW$1="-",((SICILIA!AW13-MAX(SICILIA!$AW$3:$AW$51))/(MIN(SICILIA!$AW$3:$AW$51)-MAX(SICILIA!$AW$3:$AW$51))),((SICILIA!AW13-MIN(SICILIA!$AW$3:$AW$51))/(MAX(SICILIA!$AW$3:$AW$51)-MIN(SICILIA!$AW$3:$AW$51))))</f>
        <v>0.88000000000000012</v>
      </c>
      <c r="AX66" s="32">
        <f>IF(SICILIA!$AX$1="-",((SICILIA!AX13-MAX(SICILIA!$AX$3:$AX$51))/(MIN(SICILIA!$AX$3:$AX$51)-MAX(SICILIA!$AX$3:$AX$51))),((SICILIA!AX13-MIN(SICILIA!$AX$3:$AX$51))/(MAX(SICILIA!$AX$3:$AX$51)-MIN(SICILIA!$AX$3:$AX$51))))</f>
        <v>1</v>
      </c>
      <c r="AY66" s="32">
        <f>IF(SICILIA!$AY$1="-",((SICILIA!AY13-MAX(SICILIA!$AY$3:$AY$51))/(MIN(SICILIA!$AY$3:$AY$51)-MAX(SICILIA!$AY$3:$AY$51))),((SICILIA!AY13-MIN(SICILIA!$AY$3:$AY$51))/(MAX(SICILIA!$AY$3:$AY$51)-MIN(SICILIA!$AY$3:$AY$51))))</f>
        <v>0.81854838709677424</v>
      </c>
      <c r="AZ66" s="32">
        <f>IF(SICILIA!$AZ$1="-",((SICILIA!AZ13-MAX(SICILIA!$AZ$3:$AZ$51))/(MIN(SICILIA!$AZ$3:$AZ$51)-MAX(SICILIA!$AZ$3:$AZ$51))),((SICILIA!AZ13-MIN(SICILIA!$AZ$3:$AZ$51))/(MAX(SICILIA!$AZ$3:$AZ$51)-MIN(SICILIA!$AZ$3:$AZ$51))))</f>
        <v>0.10259579728059333</v>
      </c>
      <c r="BA66" s="32">
        <f>IF(SICILIA!$BA$1="-",((SICILIA!BA13-MAX(SICILIA!$BA$3:$BA$51))/(MIN(SICILIA!$BA$3:$BA$51)-MAX(SICILIA!$BA$3:$BA$51))),((SICILIA!BA13-MIN(SICILIA!$BA$3:$BA$51))/(MAX(SICILIA!$BA$3:$BA$51)-MIN(SICILIA!$BA$3:$BA$51))))</f>
        <v>1</v>
      </c>
      <c r="BB66" s="32">
        <f>IF(SICILIA!$BB$1="-",((SICILIA!BB13-MAX(SICILIA!$BB$3:$BB$51))/(MIN(SICILIA!$BB$3:$BB$51)-MAX(SICILIA!$BB$3:$BB$51))),((SICILIA!BB13-MIN(SICILIA!$BB$3:$BB$51))/(MAX(SICILIA!$BB$3:$BB$51)-MIN(SICILIA!$BB$3:$BB$51))))</f>
        <v>0.57073170731707323</v>
      </c>
      <c r="BC66" s="32">
        <f>IF(SICILIA!$BC$1="-",((SICILIA!BC13-MAX(SICILIA!$BC$3:$BC$51))/(MIN(SICILIA!$BC$3:$BC$51)-MAX(SICILIA!$BC$3:$BC$51))),((SICILIA!BC13-MIN(SICILIA!$BC$3:$BC$51))/(MAX(SICILIA!$BC$3:$BC$51)-MIN(SICILIA!$BC$3:$BC$51))))</f>
        <v>1.1695906432748541E-2</v>
      </c>
      <c r="BD66" s="32">
        <f>IF(SICILIA!$BD$1="-",((SICILIA!BD13-MAX(SICILIA!$BD$3:$BD$51))/(MIN(SICILIA!$BD$3:$BD$51)-MAX(SICILIA!$BD$3:$BD$51))),((SICILIA!BD13-MIN(SICILIA!$BD$3:$BD$51))/(MAX(SICILIA!$BD$3:$BD$51)-MIN(SICILIA!$BD$3:$BD$51))))</f>
        <v>0.37599999975039999</v>
      </c>
    </row>
    <row r="67" spans="1:56" x14ac:dyDescent="0.3">
      <c r="A67" s="32">
        <f t="shared" si="1"/>
        <v>82060</v>
      </c>
      <c r="B67" s="32" t="str">
        <f t="shared" si="1"/>
        <v>PRIZZI</v>
      </c>
      <c r="C67" s="32" t="str">
        <f t="shared" si="1"/>
        <v>SICILIA</v>
      </c>
      <c r="D67" s="32">
        <f t="shared" si="1"/>
        <v>38849</v>
      </c>
      <c r="E67" s="32">
        <f t="shared" si="1"/>
        <v>3</v>
      </c>
      <c r="F67" s="32" t="str">
        <f t="shared" si="1"/>
        <v>B</v>
      </c>
      <c r="G67" s="32">
        <f>IF(SICILIA!$G$1="-",((SICILIA!G14-MAX(SICILIA!$G$3:$G$51))/(MIN(SICILIA!$G$3:$G$51)-MAX(SICILIA!$G$3:$G$51))),((SICILIA!G14-MIN(SICILIA!$G$3:$G$51))/(MAX(SICILIA!$G$3:$G$51)-MIN(SICILIA!$G$3:$G$51))))</f>
        <v>0</v>
      </c>
      <c r="H67" s="32">
        <f>IF(SICILIA!$H$1="-",((SICILIA!H14-MAX(SICILIA!$H$3:$H$51))/(MIN(SICILIA!$H$3:$H$51)-MAX(SICILIA!$H$3:$H$51))),((SICILIA!H14-MIN(SICILIA!$H$3:$H$51))/(MAX(SICILIA!$H$3:$H$51)-MIN(SICILIA!$H$3:$H$51))))</f>
        <v>0.1818181818181818</v>
      </c>
      <c r="I67" s="32">
        <f>IF(SICILIA!$I$1="-",((SICILIA!I14-MAX(SICILIA!$I$3:$I$51))/(MIN(SICILIA!$I$3:$I$51)-MAX(SICILIA!$I$3:$I$51))),((SICILIA!I14-MIN(SICILIA!$I$3:$I$51))/(MAX(SICILIA!$I$3:$I$51)-MIN(SICILIA!$I$3:$I$51))))</f>
        <v>0.98440623750499801</v>
      </c>
      <c r="J67" s="32">
        <f>IF(SICILIA!$J$1="-",((SICILIA!J14-MAX(SICILIA!$J$3:$J$51))/(MIN(SICILIA!$J$3:$J$51)-MAX(SICILIA!$J$3:$J$51))),((SICILIA!J14-MIN(SICILIA!$J$3:$J$51))/(MAX(SICILIA!$J$3:$J$51)-MIN(SICILIA!$J$3:$J$51))))</f>
        <v>0.64820846905537455</v>
      </c>
      <c r="K67" s="32">
        <f>IF(SICILIA!$K$1="-",((SICILIA!K14-MAX(SICILIA!$K$3:$K$51))/(MIN(SICILIA!$K$3:$K$51)-MAX(SICILIA!$K$3:$K$51))),((SICILIA!K14-MIN(SICILIA!$K$3:$K$51))/(MAX(SICILIA!$K$3:$K$51)-MIN(SICILIA!$K$3:$K$51))))</f>
        <v>0.72480181200452976</v>
      </c>
      <c r="L67" s="32">
        <f>IF(SICILIA!$L$1="-",((SICILIA!L14-MAX(SICILIA!$L$3:$L$51))/(MIN(SICILIA!$L$3:$L$51)-MAX(SICILIA!$L$3:$L$51))),((SICILIA!L14-MIN(SICILIA!$L$3:$L$51))/(MAX(SICILIA!$L$3:$L$51)-MIN(SICILIA!$L$3:$L$51))))</f>
        <v>0.41943319838056675</v>
      </c>
      <c r="M67" s="32">
        <f>IF(SICILIA!$M$1="-",((SICILIA!M14-MAX(SICILIA!$M$3:$M$51))/(MIN(SICILIA!$M$3:$M$51)-MAX(SICILIA!$M$3:$M$51))),((SICILIA!M14-MIN(SICILIA!$M$3:$M$51))/(MAX(SICILIA!$M$3:$M$51)-MIN(SICILIA!$M$3:$M$51))))</f>
        <v>6.112494811124948E-3</v>
      </c>
      <c r="N67" s="32">
        <f>IF(SICILIA!$N$1="-",((SICILIA!N14-MAX(SICILIA!$N$3:$N$51))/(MIN(SICILIA!$N$3:$N$51)-MAX(SICILIA!$N$3:$N$51))),((SICILIA!N14-MIN(SICILIA!$N$3:$N$51))/(MAX(SICILIA!$N$3:$N$51)-MIN(SICILIA!$N$3:$N$51))))</f>
        <v>8.3333333333333343E-2</v>
      </c>
      <c r="O67" s="32">
        <f>IF(SICILIA!$O$1="-",((SICILIA!O14-MAX(SICILIA!$O$3:$O$51))/(MIN(SICILIA!$O$3:$O$51)-MAX(SICILIA!$O$3:$O$51))),((SICILIA!O14-MIN(SICILIA!$O$3:$O$51))/(MAX(SICILIA!$O$3:$O$51)-MIN(SICILIA!$O$3:$O$51))))</f>
        <v>0.1133940686179491</v>
      </c>
      <c r="P67" s="32">
        <f>IF(SICILIA!$P$1="-",((SICILIA!P14-MAX(SICILIA!$P$3:$P$51))/(MIN(SICILIA!$P$3:$P$51)-MAX(SICILIA!$P$3:$P$51))),((SICILIA!P14-MIN(SICILIA!$P$3:$P$51))/(MAX(SICILIA!$P$3:$P$51)-MIN(SICILIA!$P$3:$P$51))))</f>
        <v>0.62204724409448819</v>
      </c>
      <c r="Q67" s="32">
        <f>IF(SICILIA!$Q$1="-",((SICILIA!Q14-MAX(SICILIA!$Q$3:$Q$51))/(MIN(SICILIA!$Q$3:$Q$51)-MAX(SICILIA!$Q$3:$Q$51))),((SICILIA!Q14-MIN(SICILIA!$Q$3:$Q$51))/(MAX(SICILIA!$Q$3:$Q$51)-MIN(SICILIA!$Q$3:$Q$51))))</f>
        <v>0.28970099667774102</v>
      </c>
      <c r="R67" s="32">
        <f>IF(SICILIA!$R$1="-",((SICILIA!R14-MAX(SICILIA!$R$3:$R$51))/(MIN(SICILIA!$R$3:$R$51)-MAX(SICILIA!$R$3:$R$51))),((SICILIA!R14-MIN(SICILIA!$R$3:$R$51))/(MAX(SICILIA!$R$3:$R$51)-MIN(SICILIA!$R$3:$R$51))))</f>
        <v>8.1210191082802544E-2</v>
      </c>
      <c r="S67" s="32">
        <f>IF(SICILIA!$S$1="-",((SICILIA!S14-MAX(SICILIA!$S$3:$S$51))/(MIN(SICILIA!$S$3:$S$51)-MAX(SICILIA!$S$3:$S$51))),((SICILIA!S14-MIN(SICILIA!$S$3:$S$51))/(MAX(SICILIA!$S$3:$S$51)-MIN(SICILIA!$S$3:$S$51))))</f>
        <v>0.25</v>
      </c>
      <c r="T67" s="32">
        <f>IF(SICILIA!$T$1="-",((SICILIA!T14-MAX(SICILIA!$T$3:$T$51))/(MIN(SICILIA!$T$3:$T$51)-MAX(SICILIA!$T$3:$T$51))),((SICILIA!T14-MIN(SICILIA!$T$3:$T$51))/(MAX(SICILIA!$T$3:$T$51)-MIN(SICILIA!$T$3:$T$51))))</f>
        <v>0.25454545454545457</v>
      </c>
      <c r="U67" s="32">
        <f>IF(SICILIA!$U$1="-",((SICILIA!U14-MAX(SICILIA!$U$3:$U$51))/(MIN(SICILIA!$U$3:$U$51)-MAX(SICILIA!$U$3:$U$51))),((SICILIA!U14-MIN(SICILIA!$U$3:$U$51))/(MAX(SICILIA!$U$3:$U$51)-MIN(SICILIA!$U$3:$U$51))))</f>
        <v>0</v>
      </c>
      <c r="V67" s="32">
        <f>IF(SICILIA!$V$1="-",((SICILIA!V14-MAX(SICILIA!$V$3:$V$51))/(MIN(SICILIA!$V$3:$V$51)-MAX(SICILIA!$V$3:$V$51))),((SICILIA!V14-MIN(SICILIA!$V$3:$V$51))/(MAX(SICILIA!$V$3:$V$51)-MIN(SICILIA!$V$3:$V$51))))</f>
        <v>1</v>
      </c>
      <c r="W67" s="32">
        <f>IF(SICILIA!$W$1="-",((SICILIA!W14-MAX(SICILIA!$W$3:$W$51))/(MIN(SICILIA!$W$3:$W$51)-MAX(SICILIA!$W$3:$W$51))),((SICILIA!W14-MIN(SICILIA!$W$3:$W$51))/(MAX(SICILIA!$W$3:$W$51)-MIN(SICILIA!$W$3:$W$51))))</f>
        <v>0</v>
      </c>
      <c r="X67" s="32">
        <f>IF(SICILIA!$X$1="-",((SICILIA!X14-MAX(SICILIA!$X$3:$X$51))/(MIN(SICILIA!$X$3:$X$51)-MAX(SICILIA!$X$3:$X$51))),((SICILIA!X14-MIN(SICILIA!$X$3:$X$51))/(MAX(SICILIA!$X$3:$X$51)-MIN(SICILIA!$X$3:$X$51))))</f>
        <v>0.23529411764705882</v>
      </c>
      <c r="Y67" s="32">
        <f>IF(SICILIA!$Y$1="-",((SICILIA!Y14-MAX(SICILIA!$Y$3:$Y$51))/(MIN(SICILIA!$Y$3:$Y$51)-MAX(SICILIA!$Y$3:$Y$51))),((SICILIA!Y14-MIN(SICILIA!$Y$3:$Y$51))/(MAX(SICILIA!$Y$3:$Y$51)-MIN(SICILIA!$Y$3:$Y$51))))</f>
        <v>0.96532534246575352</v>
      </c>
      <c r="Z67" s="32">
        <f>IF(SICILIA!$Z$1="-",((SICILIA!Z14-MAX(SICILIA!$Z$3:$Z$51))/(MIN(SICILIA!$Z$3:$Z$51)-MAX(SICILIA!$Z$3:$Z$51))),((SICILIA!Z14-MIN(SICILIA!$Z$3:$Z$51))/(MAX(SICILIA!$Z$3:$Z$51)-MIN(SICILIA!$Z$3:$Z$51))))</f>
        <v>0.27757352941176472</v>
      </c>
      <c r="AA67" s="32">
        <f>IF(SICILIA!$AA$1="-",((SICILIA!AA14-MAX(SICILIA!$AA$3:$AA$51))/(MIN(SICILIA!$AA$3:$AA$51)-MAX(SICILIA!$AA$3:$AA$51))),((SICILIA!AA14-MIN(SICILIA!$AA$3:$AA$51))/(MAX(SICILIA!$AA$3:$AA$51)-MIN(SICILIA!$AA$3:$AA$51))))</f>
        <v>3.8653366583541141E-2</v>
      </c>
      <c r="AB67" s="32">
        <f>IF(SICILIA!$AB$1="-",((SICILIA!AB14-MAX(SICILIA!$AB$3:$AB$51))/(MIN(SICILIA!$AB$3:$AB$51)-MAX(SICILIA!$AB$3:$AB$51))),((SICILIA!AB14-MIN(SICILIA!$AB$3:$AB$51))/(MAX(SICILIA!$AB$3:$AB$51)-MIN(SICILIA!$AB$3:$AB$51))))</f>
        <v>0.72649572649572636</v>
      </c>
      <c r="AC67" s="32">
        <f>IF(SICILIA!$AC$1="-",((SICILIA!AC14-MAX(SICILIA!$AC$3:$AC$51))/(MIN(SICILIA!$AC$3:$AC$51)-MAX(SICILIA!$AC$3:$AC$51))),((SICILIA!AC14-MIN(SICILIA!$AC$3:$AC$51))/(MAX(SICILIA!$AC$3:$AC$51)-MIN(SICILIA!$AC$3:$AC$51))))</f>
        <v>6.9491525423728814E-2</v>
      </c>
      <c r="AD67" s="32">
        <f>IF(SICILIA!$AD$1="-",((SICILIA!AD14-MAX(SICILIA!$AD$3:$AD$51))/(MIN(SICILIA!$AD$3:$AD$51)-MAX(SICILIA!$AD$3:$AD$51))),((SICILIA!AD14-MIN(SICILIA!$AD$3:$AD$51))/(MAX(SICILIA!$AD$3:$AD$51)-MIN(SICILIA!$AD$3:$AD$51))))</f>
        <v>6.1721258831085424E-2</v>
      </c>
      <c r="AE67" s="32">
        <f>IF(SICILIA!$AE$1="-",((SICILIA!AE14-MAX(SICILIA!$AE$3:$AE$51))/(MIN(SICILIA!$AE$3:$AE$51)-MAX(SICILIA!$AE$3:$AE$51))),((SICILIA!AE14-MIN(SICILIA!$AE$3:$AE$51))/(MAX(SICILIA!$AE$3:$AE$51)-MIN(SICILIA!$AE$3:$AE$51))))</f>
        <v>0</v>
      </c>
      <c r="AF67" s="32">
        <f>IF(SICILIA!$AF$1="-",((SICILIA!AF14-MAX(SICILIA!$AF$3:$AF$51))/(MIN(SICILIA!$AF$3:$AF$51)-MAX(SICILIA!$AF$3:$AF$51))),((SICILIA!AF14-MIN(SICILIA!$AF$3:$AF$51))/(MAX(SICILIA!$AF$3:$AF$51)-MIN(SICILIA!$AF$3:$AF$51))))</f>
        <v>0.5812624469651051</v>
      </c>
      <c r="AG67" s="32">
        <f>IF(SICILIA!$AG$1="-",((SICILIA!AG14-MAX(SICILIA!$AG$3:$AG$51))/(MIN(SICILIA!$AG$3:$AG$51)-MAX(SICILIA!$AG$3:$AG$51))),((SICILIA!AG14-MIN(SICILIA!$AG$3:$AG$51))/(MAX(SICILIA!$AG$3:$AG$51)-MIN(SICILIA!$AG$3:$AG$51))))</f>
        <v>0.45299145299145305</v>
      </c>
      <c r="AH67" s="32">
        <f>IF(SICILIA!$AH$1="-",((SICILIA!AH14-MAX(SICILIA!$AH$3:$AH$51))/(MIN(SICILIA!$AH$3:$AH$51)-MAX(SICILIA!$AH$3:$AH$51))),((SICILIA!AH49-MIN(SICILIA!$AH$3:$AH$51))/(MAX(SICILIA!$AH$3:$AH$51)-MIN(SICILIA!$AH$3:$AH$51))))</f>
        <v>0.29612449498728105</v>
      </c>
      <c r="AI67" s="32">
        <f>IF(SICILIA!$AI$1="-",((SICILIA!AI14-MAX(SICILIA!$AI$3:$AI$51))/(MIN(SICILIA!$AI$3:$AI$51)-MAX(SICILIA!$AI$3:$AI$51))),((SICILIA!AI14-MIN(SICILIA!$AI$3:$AI$51))/(MAX(SICILIA!$AI$3:$AI$51)-MIN(SICILIA!$AI$3:$AI$51))))</f>
        <v>0.13716814159292037</v>
      </c>
      <c r="AJ67" s="32">
        <f>IF(SICILIA!$AJ$1="-",((SICILIA!AJ14-MAX(SICILIA!$AJ$3:$AJ$51))/(MIN(SICILIA!$AJ$3:$AJ$51)-MAX(SICILIA!$AJ$3:$AJ$51))),((SICILIA!AJ14-MIN(SICILIA!$AJ$3:$AJ$51))/(MAX(SICILIA!$AJ$3:$AJ$51)-MIN(SICILIA!$AJ$3:$AJ$51))))</f>
        <v>0.85298569069895425</v>
      </c>
      <c r="AK67" s="32">
        <f>IF(SICILIA!$AK$1="-",((SICILIA!AK14-MAX(SICILIA!$AK$3:$AK$51))/(MIN(SICILIA!$AK$3:$AK$51)-MAX(SICILIA!$AK$3:$AK$51))),((SICILIA!AK14-MIN(SICILIA!$AK$3:$AK$51))/(MAX(SICILIA!$AK$3:$AK$51)-MIN(SICILIA!$AK$3:$AK$51))))</f>
        <v>0.41110217216411904</v>
      </c>
      <c r="AL67" s="32">
        <f>IF(SICILIA!$AL$1="-",((SICILIA!AL14-MAX(SICILIA!$AL$3:$AL$51))/(MIN(SICILIA!$AL$3:$AL$51)-MAX(SICILIA!$AL$3:$AL$51))),((SICILIA!AL14-MIN(SICILIA!$AL$3:$AL$51))/(MAX(SICILIA!$AL$3:$AL$51)-MIN(SICILIA!$AL$3:$AL$51))))</f>
        <v>0</v>
      </c>
      <c r="AM67" s="32">
        <f>IF(SICILIA!$AM$1="-",((SICILIA!AM14-MAX(SICILIA!$AM$3:$AM$51))/(MIN(SICILIA!$AM$3:$AM$51)-MAX(SICILIA!$AM$3:$AM$51))),((SICILIA!AM14-MIN(SICILIA!$AM$3:$AM$51))/(MAX(SICILIA!$AM$3:$AM$51)-MIN(SICILIA!$AM$3:$AM$51))))</f>
        <v>8.3333333333333329E-2</v>
      </c>
      <c r="AN67" s="32">
        <f>IF(SICILIA!$AN$1="-",((SICILIA!AN14-MAX(SICILIA!$AN$3:$AN$51))/(MIN(SICILIA!$AN$3:$AN$51)-MAX(SICILIA!$AN$3:$AN$51))),((SICILIA!AN14-MIN(SICILIA!$AN$3:$AN$51))/(MAX(SICILIA!$AN$3:$AN$51)-MIN(SICILIA!$AN$3:$AN$51))))</f>
        <v>3.3333333333333333E-2</v>
      </c>
      <c r="AO67" s="32">
        <f>IF(SICILIA!$AO$1="-",((SICILIA!AO14-MAX(SICILIA!$AO$3:$AO$51))/(MIN(SICILIA!$AO$3:$AO$51)-MAX(SICILIA!$AO$3:$AO$51))),((SICILIA!AO14-MIN(SICILIA!$AO$3:$AO$51))/(MAX(SICILIA!$AO$3:$AO$51)-MIN(SICILIA!$AO$3:$AO$51))))</f>
        <v>0.38805970149253732</v>
      </c>
      <c r="AP67" s="32">
        <f>IF(SICILIA!$AP$1="-",((SICILIA!AP14-MAX(SICILIA!$AP$3:$AP$51))/(MIN(SICILIA!$AP$3:$AP$51)-MAX(SICILIA!$AP$3:$AP$51))),((SICILIA!AP14-MIN(SICILIA!$AP$3:$AP$51))/(MAX(SICILIA!$AP$3:$AP$51)-MIN(SICILIA!$AP$3:$AP$51))))</f>
        <v>0.1</v>
      </c>
      <c r="AQ67" s="32">
        <f>IF(SICILIA!$AQ$1="-",((SICILIA!AQ14-MAX(SICILIA!$AQ$3:$AQ$51))/(MIN(SICILIA!$AQ$3:$AQ$51)-MAX(SICILIA!$AQ$3:$AQ$51))),((SICILIA!AQ14-MIN(SICILIA!$AQ$3:$AQ$51))/(MAX(SICILIA!$AQ$3:$AQ$51)-MIN(SICILIA!$AQ$3:$AQ$51))))</f>
        <v>0</v>
      </c>
      <c r="AR67" s="32">
        <f>IF(SICILIA!$AR$1="-",((SICILIA!AR14-MAX(SICILIA!$AR$3:$AR$51))/(MIN(SICILIA!$AR$3:$AR$51)-MAX(SICILIA!$AR$3:$AR$51))),((SICILIA!AR14-MIN(SICILIA!$AR$3:$AR$51))/(MAX(SICILIA!$AR$3:$AR$51)-MIN(SICILIA!$AR$3:$AR$51))))</f>
        <v>0</v>
      </c>
      <c r="AS67" s="32">
        <f>IF(SICILIA!$AS$1="-",((SICILIA!AS14-MAX(SICILIA!$AS$3:$AS$51))/(MIN(SICILIA!$AS$3:$AS$51)-MAX(SICILIA!$AS$3:$AS$51))),((SICILIA!AS14-MIN(SICILIA!$AS$3:$AS$51))/(MAX(SICILIA!$AS$3:$AS$51)-MIN(SICILIA!$AS$3:$AS$51))))</f>
        <v>0.89291226175262906</v>
      </c>
      <c r="AT67" s="32">
        <f>IF(SICILIA!$AT$1="-",((SICILIA!AT14-MAX(SICILIA!$AT$3:$AT$51))/(MIN(SICILIA!$AT$3:$AT$51)-MAX(SICILIA!$AT$3:$AT$51))),((SICILIA!AT14-MIN(SICILIA!$AT$3:$AT$51))/(MAX(SICILIA!$AT$3:$AT$51)-MIN(SICILIA!$AT$3:$AT$51))))</f>
        <v>0.61521786465511552</v>
      </c>
      <c r="AU67" s="32">
        <f>IF(SICILIA!$AU$1="-",((SICILIA!AU14-MAX(SICILIA!$AU$3:$AU$51))/(MIN(SICILIA!$AU$3:$AU$51)-MAX(SICILIA!$AU$3:$AU$51))),((SICILIA!AU14-MIN(SICILIA!$AU$3:$AU$51))/(MAX(SICILIA!$AU$3:$AU$51)-MIN(SICILIA!$AU$3:$AU$51))))</f>
        <v>0.17460317460317459</v>
      </c>
      <c r="AV67" s="32">
        <f>IF(SICILIA!$AV$1="-",((SICILIA!AV14-MAX(SICILIA!$AV$3:$AV$51))/(MIN(SICILIA!$AV$3:$AV$51)-MAX(SICILIA!$AV$3:$AV$51))),((SICILIA!AV14-MIN(SICILIA!$AV$3:$AV$51))/(MAX(SICILIA!$AV$3:$AV$51)-MIN(SICILIA!$AV$3:$AV$51))))</f>
        <v>0.86213593269499855</v>
      </c>
      <c r="AW67" s="32">
        <f>IF(SICILIA!$AW$1="-",((SICILIA!AW14-MAX(SICILIA!$AW$3:$AW$51))/(MIN(SICILIA!$AW$3:$AW$51)-MAX(SICILIA!$AW$3:$AW$51))),((SICILIA!AW14-MIN(SICILIA!$AW$3:$AW$51))/(MAX(SICILIA!$AW$3:$AW$51)-MIN(SICILIA!$AW$3:$AW$51))))</f>
        <v>0.87272727280000006</v>
      </c>
      <c r="AX67" s="32">
        <f>IF(SICILIA!$AX$1="-",((SICILIA!AX14-MAX(SICILIA!$AX$3:$AX$51))/(MIN(SICILIA!$AX$3:$AX$51)-MAX(SICILIA!$AX$3:$AX$51))),((SICILIA!AX14-MIN(SICILIA!$AX$3:$AX$51))/(MAX(SICILIA!$AX$3:$AX$51)-MIN(SICILIA!$AX$3:$AX$51))))</f>
        <v>0.32119205298013248</v>
      </c>
      <c r="AY67" s="32">
        <f>IF(SICILIA!$AY$1="-",((SICILIA!AY14-MAX(SICILIA!$AY$3:$AY$51))/(MIN(SICILIA!$AY$3:$AY$51)-MAX(SICILIA!$AY$3:$AY$51))),((SICILIA!AY14-MIN(SICILIA!$AY$3:$AY$51))/(MAX(SICILIA!$AY$3:$AY$51)-MIN(SICILIA!$AY$3:$AY$51))))</f>
        <v>0.46908602150537637</v>
      </c>
      <c r="AZ67" s="32">
        <f>IF(SICILIA!$AZ$1="-",((SICILIA!AZ14-MAX(SICILIA!$AZ$3:$AZ$51))/(MIN(SICILIA!$AZ$3:$AZ$51)-MAX(SICILIA!$AZ$3:$AZ$51))),((SICILIA!AZ14-MIN(SICILIA!$AZ$3:$AZ$51))/(MAX(SICILIA!$AZ$3:$AZ$51)-MIN(SICILIA!$AZ$3:$AZ$51))))</f>
        <v>9.270704573547589E-2</v>
      </c>
      <c r="BA67" s="32">
        <f>IF(SICILIA!$BA$1="-",((SICILIA!BA14-MAX(SICILIA!$BA$3:$BA$51))/(MIN(SICILIA!$BA$3:$BA$51)-MAX(SICILIA!$BA$3:$BA$51))),((SICILIA!BA14-MIN(SICILIA!$BA$3:$BA$51))/(MAX(SICILIA!$BA$3:$BA$51)-MIN(SICILIA!$BA$3:$BA$51))))</f>
        <v>0.38095238095238099</v>
      </c>
      <c r="BB67" s="32">
        <f>IF(SICILIA!$BB$1="-",((SICILIA!BB14-MAX(SICILIA!$BB$3:$BB$51))/(MIN(SICILIA!$BB$3:$BB$51)-MAX(SICILIA!$BB$3:$BB$51))),((SICILIA!BB14-MIN(SICILIA!$BB$3:$BB$51))/(MAX(SICILIA!$BB$3:$BB$51)-MIN(SICILIA!$BB$3:$BB$51))))</f>
        <v>0.32682926829268294</v>
      </c>
      <c r="BC67" s="32">
        <f>IF(SICILIA!$BC$1="-",((SICILIA!BC14-MAX(SICILIA!$BC$3:$BC$51))/(MIN(SICILIA!$BC$3:$BC$51)-MAX(SICILIA!$BC$3:$BC$51))),((SICILIA!BC14-MIN(SICILIA!$BC$3:$BC$51))/(MAX(SICILIA!$BC$3:$BC$51)-MIN(SICILIA!$BC$3:$BC$51))))</f>
        <v>1.7543859649122806E-2</v>
      </c>
      <c r="BD67" s="32">
        <f>IF(SICILIA!$BD$1="-",((SICILIA!BD14-MAX(SICILIA!$BD$3:$BD$51))/(MIN(SICILIA!$BD$3:$BD$51)-MAX(SICILIA!$BD$3:$BD$51))),((SICILIA!BD14-MIN(SICILIA!$BD$3:$BD$51))/(MAX(SICILIA!$BD$3:$BD$51)-MIN(SICILIA!$BD$3:$BD$51))))</f>
        <v>0.18181818127272728</v>
      </c>
    </row>
    <row r="68" spans="1:56" x14ac:dyDescent="0.3">
      <c r="A68" s="32">
        <f t="shared" si="1"/>
        <v>82066</v>
      </c>
      <c r="B68" s="32" t="str">
        <f t="shared" si="1"/>
        <v>SANTA CRISTINA GELA</v>
      </c>
      <c r="C68" s="32" t="str">
        <f t="shared" si="1"/>
        <v>SICILIA</v>
      </c>
      <c r="D68" s="32">
        <f t="shared" si="1"/>
        <v>28858</v>
      </c>
      <c r="E68" s="32">
        <f t="shared" si="1"/>
        <v>3</v>
      </c>
      <c r="F68" s="32" t="str">
        <f t="shared" si="1"/>
        <v>B</v>
      </c>
      <c r="G68" s="32">
        <f>IF(SICILIA!$G$1="-",((SICILIA!G15-MAX(SICILIA!$G$3:$G$51))/(MIN(SICILIA!$G$3:$G$51)-MAX(SICILIA!$G$3:$G$51))),((SICILIA!G15-MIN(SICILIA!$G$3:$G$51))/(MAX(SICILIA!$G$3:$G$51)-MIN(SICILIA!$G$3:$G$51))))</f>
        <v>0.25</v>
      </c>
      <c r="H68" s="32">
        <f>IF(SICILIA!$H$1="-",((SICILIA!H15-MAX(SICILIA!$H$3:$H$51))/(MIN(SICILIA!$H$3:$H$51)-MAX(SICILIA!$H$3:$H$51))),((SICILIA!H15-MIN(SICILIA!$H$3:$H$51))/(MAX(SICILIA!$H$3:$H$51)-MIN(SICILIA!$H$3:$H$51))))</f>
        <v>0.45454545454545459</v>
      </c>
      <c r="I68" s="32">
        <f>IF(SICILIA!$I$1="-",((SICILIA!I15-MAX(SICILIA!$I$3:$I$51))/(MIN(SICILIA!$I$3:$I$51)-MAX(SICILIA!$I$3:$I$51))),((SICILIA!I15-MIN(SICILIA!$I$3:$I$51))/(MAX(SICILIA!$I$3:$I$51)-MIN(SICILIA!$I$3:$I$51))))</f>
        <v>0.93602558976409433</v>
      </c>
      <c r="J68" s="32">
        <f>IF(SICILIA!$J$1="-",((SICILIA!J15-MAX(SICILIA!$J$3:$J$51))/(MIN(SICILIA!$J$3:$J$51)-MAX(SICILIA!$J$3:$J$51))),((SICILIA!J15-MIN(SICILIA!$J$3:$J$51))/(MAX(SICILIA!$J$3:$J$51)-MIN(SICILIA!$J$3:$J$51))))</f>
        <v>0.43778501628664501</v>
      </c>
      <c r="K68" s="32">
        <f>IF(SICILIA!$K$1="-",((SICILIA!K15-MAX(SICILIA!$K$3:$K$51))/(MIN(SICILIA!$K$3:$K$51)-MAX(SICILIA!$K$3:$K$51))),((SICILIA!K15-MIN(SICILIA!$K$3:$K$51))/(MAX(SICILIA!$K$3:$K$51)-MIN(SICILIA!$K$3:$K$51))))</f>
        <v>0.57795394488486196</v>
      </c>
      <c r="L68" s="32">
        <f>IF(SICILIA!$L$1="-",((SICILIA!L15-MAX(SICILIA!$L$3:$L$51))/(MIN(SICILIA!$L$3:$L$51)-MAX(SICILIA!$L$3:$L$51))),((SICILIA!L15-MIN(SICILIA!$L$3:$L$51))/(MAX(SICILIA!$L$3:$L$51)-MIN(SICILIA!$L$3:$L$51))))</f>
        <v>0.24777327935222687</v>
      </c>
      <c r="M68" s="32">
        <f>IF(SICILIA!$M$1="-",((SICILIA!M15-MAX(SICILIA!$M$3:$M$51))/(MIN(SICILIA!$M$3:$M$51)-MAX(SICILIA!$M$3:$M$51))),((SICILIA!M15-MIN(SICILIA!$M$3:$M$51))/(MAX(SICILIA!$M$3:$M$51)-MIN(SICILIA!$M$3:$M$51))))</f>
        <v>6.973848069738481E-3</v>
      </c>
      <c r="N68" s="32">
        <f>IF(SICILIA!$N$1="-",((SICILIA!N15-MAX(SICILIA!$N$3:$N$51))/(MIN(SICILIA!$N$3:$N$51)-MAX(SICILIA!$N$3:$N$51))),((SICILIA!N15-MIN(SICILIA!$N$3:$N$51))/(MAX(SICILIA!$N$3:$N$51)-MIN(SICILIA!$N$3:$N$51))))</f>
        <v>8.3333333333333343E-2</v>
      </c>
      <c r="O68" s="32">
        <f>IF(SICILIA!$O$1="-",((SICILIA!O15-MAX(SICILIA!$O$3:$O$51))/(MIN(SICILIA!$O$3:$O$51)-MAX(SICILIA!$O$3:$O$51))),((SICILIA!O15-MIN(SICILIA!$O$3:$O$51))/(MAX(SICILIA!$O$3:$O$51)-MIN(SICILIA!$O$3:$O$51))))</f>
        <v>0.4770304322543128</v>
      </c>
      <c r="P68" s="32">
        <f>IF(SICILIA!$P$1="-",((SICILIA!P15-MAX(SICILIA!$P$3:$P$51))/(MIN(SICILIA!$P$3:$P$51)-MAX(SICILIA!$P$3:$P$51))),((SICILIA!P15-MIN(SICILIA!$P$3:$P$51))/(MAX(SICILIA!$P$3:$P$51)-MIN(SICILIA!$P$3:$P$51))))</f>
        <v>0.62204724409448819</v>
      </c>
      <c r="Q68" s="32">
        <f>IF(SICILIA!$Q$1="-",((SICILIA!Q15-MAX(SICILIA!$Q$3:$Q$51))/(MIN(SICILIA!$Q$3:$Q$51)-MAX(SICILIA!$Q$3:$Q$51))),((SICILIA!Q15-MIN(SICILIA!$Q$3:$Q$51))/(MAX(SICILIA!$Q$3:$Q$51)-MIN(SICILIA!$Q$3:$Q$51))))</f>
        <v>0.47342192691029894</v>
      </c>
      <c r="R68" s="32">
        <f>IF(SICILIA!$R$1="-",((SICILIA!R15-MAX(SICILIA!$R$3:$R$51))/(MIN(SICILIA!$R$3:$R$51)-MAX(SICILIA!$R$3:$R$51))),((SICILIA!R15-MIN(SICILIA!$R$3:$R$51))/(MAX(SICILIA!$R$3:$R$51)-MIN(SICILIA!$R$3:$R$51))))</f>
        <v>0.35350318471337583</v>
      </c>
      <c r="S68" s="32">
        <f>IF(SICILIA!$S$1="-",((SICILIA!S15-MAX(SICILIA!$S$3:$S$51))/(MIN(SICILIA!$S$3:$S$51)-MAX(SICILIA!$S$3:$S$51))),((SICILIA!S15-MIN(SICILIA!$S$3:$S$51))/(MAX(SICILIA!$S$3:$S$51)-MIN(SICILIA!$S$3:$S$51))))</f>
        <v>0</v>
      </c>
      <c r="T68" s="32">
        <f>IF(SICILIA!$T$1="-",((SICILIA!T15-MAX(SICILIA!$T$3:$T$51))/(MIN(SICILIA!$T$3:$T$51)-MAX(SICILIA!$T$3:$T$51))),((SICILIA!T15-MIN(SICILIA!$T$3:$T$51))/(MAX(SICILIA!$T$3:$T$51)-MIN(SICILIA!$T$3:$T$51))))</f>
        <v>0</v>
      </c>
      <c r="U68" s="32">
        <f>IF(SICILIA!$U$1="-",((SICILIA!U15-MAX(SICILIA!$U$3:$U$51))/(MIN(SICILIA!$U$3:$U$51)-MAX(SICILIA!$U$3:$U$51))),((SICILIA!U15-MIN(SICILIA!$U$3:$U$51))/(MAX(SICILIA!$U$3:$U$51)-MIN(SICILIA!$U$3:$U$51))))</f>
        <v>0</v>
      </c>
      <c r="V68" s="32">
        <f>IF(SICILIA!$V$1="-",((SICILIA!V15-MAX(SICILIA!$V$3:$V$51))/(MIN(SICILIA!$V$3:$V$51)-MAX(SICILIA!$V$3:$V$51))),((SICILIA!V15-MIN(SICILIA!$V$3:$V$51))/(MAX(SICILIA!$V$3:$V$51)-MIN(SICILIA!$V$3:$V$51))))</f>
        <v>0</v>
      </c>
      <c r="W68" s="32">
        <f>IF(SICILIA!$W$1="-",((SICILIA!W15-MAX(SICILIA!$W$3:$W$51))/(MIN(SICILIA!$W$3:$W$51)-MAX(SICILIA!$W$3:$W$51))),((SICILIA!W15-MIN(SICILIA!$W$3:$W$51))/(MAX(SICILIA!$W$3:$W$51)-MIN(SICILIA!$W$3:$W$51))))</f>
        <v>0</v>
      </c>
      <c r="X68" s="32">
        <f>IF(SICILIA!$X$1="-",((SICILIA!X15-MAX(SICILIA!$X$3:$X$51))/(MIN(SICILIA!$X$3:$X$51)-MAX(SICILIA!$X$3:$X$51))),((SICILIA!X15-MIN(SICILIA!$X$3:$X$51))/(MAX(SICILIA!$X$3:$X$51)-MIN(SICILIA!$X$3:$X$51))))</f>
        <v>0.17647058823529413</v>
      </c>
      <c r="Y68" s="32">
        <f>IF(SICILIA!$Y$1="-",((SICILIA!Y15-MAX(SICILIA!$Y$3:$Y$51))/(MIN(SICILIA!$Y$3:$Y$51)-MAX(SICILIA!$Y$3:$Y$51))),((SICILIA!Y15-MIN(SICILIA!$Y$3:$Y$51))/(MAX(SICILIA!$Y$3:$Y$51)-MIN(SICILIA!$Y$3:$Y$51))))</f>
        <v>0.99529109589041098</v>
      </c>
      <c r="Z68" s="32">
        <f>IF(SICILIA!$Z$1="-",((SICILIA!Z15-MAX(SICILIA!$Z$3:$Z$51))/(MIN(SICILIA!$Z$3:$Z$51)-MAX(SICILIA!$Z$3:$Z$51))),((SICILIA!Z15-MIN(SICILIA!$Z$3:$Z$51))/(MAX(SICILIA!$Z$3:$Z$51)-MIN(SICILIA!$Z$3:$Z$51))))</f>
        <v>0.71139705882352933</v>
      </c>
      <c r="AA68" s="32">
        <f>IF(SICILIA!$AA$1="-",((SICILIA!AA15-MAX(SICILIA!$AA$3:$AA$51))/(MIN(SICILIA!$AA$3:$AA$51)-MAX(SICILIA!$AA$3:$AA$51))),((SICILIA!AA15-MIN(SICILIA!$AA$3:$AA$51))/(MAX(SICILIA!$AA$3:$AA$51)-MIN(SICILIA!$AA$3:$AA$51))))</f>
        <v>4.9875311720698253E-3</v>
      </c>
      <c r="AB68" s="32">
        <f>IF(SICILIA!$AB$1="-",((SICILIA!AB15-MAX(SICILIA!$AB$3:$AB$51))/(MIN(SICILIA!$AB$3:$AB$51)-MAX(SICILIA!$AB$3:$AB$51))),((SICILIA!AB15-MIN(SICILIA!$AB$3:$AB$51))/(MAX(SICILIA!$AB$3:$AB$51)-MIN(SICILIA!$AB$3:$AB$51))))</f>
        <v>0.64102564102564086</v>
      </c>
      <c r="AC68" s="32">
        <f>IF(SICILIA!$AC$1="-",((SICILIA!AC15-MAX(SICILIA!$AC$3:$AC$51))/(MIN(SICILIA!$AC$3:$AC$51)-MAX(SICILIA!$AC$3:$AC$51))),((SICILIA!AC15-MIN(SICILIA!$AC$3:$AC$51))/(MAX(SICILIA!$AC$3:$AC$51)-MIN(SICILIA!$AC$3:$AC$51))))</f>
        <v>6.7796610169491523E-3</v>
      </c>
      <c r="AD68" s="32">
        <f>IF(SICILIA!$AD$1="-",((SICILIA!AD15-MAX(SICILIA!$AD$3:$AD$51))/(MIN(SICILIA!$AD$3:$AD$51)-MAX(SICILIA!$AD$3:$AD$51))),((SICILIA!AD15-MIN(SICILIA!$AD$3:$AD$51))/(MAX(SICILIA!$AD$3:$AD$51)-MIN(SICILIA!$AD$3:$AD$51))))</f>
        <v>8.0282594733461794E-3</v>
      </c>
      <c r="AE68" s="32">
        <f>IF(SICILIA!$AE$1="-",((SICILIA!AE15-MAX(SICILIA!$AE$3:$AE$51))/(MIN(SICILIA!$AE$3:$AE$51)-MAX(SICILIA!$AE$3:$AE$51))),((SICILIA!AE15-MIN(SICILIA!$AE$3:$AE$51))/(MAX(SICILIA!$AE$3:$AE$51)-MIN(SICILIA!$AE$3:$AE$51))))</f>
        <v>0</v>
      </c>
      <c r="AF68" s="32">
        <f>IF(SICILIA!$AF$1="-",((SICILIA!AF15-MAX(SICILIA!$AF$3:$AF$51))/(MIN(SICILIA!$AF$3:$AF$51)-MAX(SICILIA!$AF$3:$AF$51))),((SICILIA!AF15-MIN(SICILIA!$AF$3:$AF$51))/(MAX(SICILIA!$AF$3:$AF$51)-MIN(SICILIA!$AF$3:$AF$51))))</f>
        <v>0.39414667936617892</v>
      </c>
      <c r="AG68" s="32">
        <f>IF(SICILIA!$AG$1="-",((SICILIA!AG15-MAX(SICILIA!$AG$3:$AG$51))/(MIN(SICILIA!$AG$3:$AG$51)-MAX(SICILIA!$AG$3:$AG$51))),((SICILIA!AG15-MIN(SICILIA!$AG$3:$AG$51))/(MAX(SICILIA!$AG$3:$AG$51)-MIN(SICILIA!$AG$3:$AG$51))))</f>
        <v>4.273504273504268E-2</v>
      </c>
      <c r="AH68" s="32">
        <f>IF(SICILIA!$AH$1="-",((SICILIA!AH15-MAX(SICILIA!$AH$3:$AH$51))/(MIN(SICILIA!$AH$3:$AH$51)-MAX(SICILIA!$AH$3:$AH$51))),((SICILIA!AH50-MIN(SICILIA!$AH$3:$AH$51))/(MAX(SICILIA!$AH$3:$AH$51)-MIN(SICILIA!$AH$3:$AH$51))))</f>
        <v>0.25273080951668414</v>
      </c>
      <c r="AI68" s="32">
        <f>IF(SICILIA!$AI$1="-",((SICILIA!AI15-MAX(SICILIA!$AI$3:$AI$51))/(MIN(SICILIA!$AI$3:$AI$51)-MAX(SICILIA!$AI$3:$AI$51))),((SICILIA!AI15-MIN(SICILIA!$AI$3:$AI$51))/(MAX(SICILIA!$AI$3:$AI$51)-MIN(SICILIA!$AI$3:$AI$51))))</f>
        <v>0.14159292035398233</v>
      </c>
      <c r="AJ68" s="32">
        <f>IF(SICILIA!$AJ$1="-",((SICILIA!AJ15-MAX(SICILIA!$AJ$3:$AJ$51))/(MIN(SICILIA!$AJ$3:$AJ$51)-MAX(SICILIA!$AJ$3:$AJ$51))),((SICILIA!AJ15-MIN(SICILIA!$AJ$3:$AJ$51))/(MAX(SICILIA!$AJ$3:$AJ$51)-MIN(SICILIA!$AJ$3:$AJ$51))))</f>
        <v>0.36942762795817274</v>
      </c>
      <c r="AK68" s="32">
        <f>IF(SICILIA!$AK$1="-",((SICILIA!AK15-MAX(SICILIA!$AK$3:$AK$51))/(MIN(SICILIA!$AK$3:$AK$51)-MAX(SICILIA!$AK$3:$AK$51))),((SICILIA!AK15-MIN(SICILIA!$AK$3:$AK$51))/(MAX(SICILIA!$AK$3:$AK$51)-MIN(SICILIA!$AK$3:$AK$51))))</f>
        <v>0.57280772325020124</v>
      </c>
      <c r="AL68" s="32">
        <f>IF(SICILIA!$AL$1="-",((SICILIA!AL15-MAX(SICILIA!$AL$3:$AL$51))/(MIN(SICILIA!$AL$3:$AL$51)-MAX(SICILIA!$AL$3:$AL$51))),((SICILIA!AL15-MIN(SICILIA!$AL$3:$AL$51))/(MAX(SICILIA!$AL$3:$AL$51)-MIN(SICILIA!$AL$3:$AL$51))))</f>
        <v>0</v>
      </c>
      <c r="AM68" s="32">
        <f>IF(SICILIA!$AM$1="-",((SICILIA!AM15-MAX(SICILIA!$AM$3:$AM$51))/(MIN(SICILIA!$AM$3:$AM$51)-MAX(SICILIA!$AM$3:$AM$51))),((SICILIA!AM15-MIN(SICILIA!$AM$3:$AM$51))/(MAX(SICILIA!$AM$3:$AM$51)-MIN(SICILIA!$AM$3:$AM$51))))</f>
        <v>0</v>
      </c>
      <c r="AN68" s="32">
        <f>IF(SICILIA!$AN$1="-",((SICILIA!AN15-MAX(SICILIA!$AN$3:$AN$51))/(MIN(SICILIA!$AN$3:$AN$51)-MAX(SICILIA!$AN$3:$AN$51))),((SICILIA!AN15-MIN(SICILIA!$AN$3:$AN$51))/(MAX(SICILIA!$AN$3:$AN$51)-MIN(SICILIA!$AN$3:$AN$51))))</f>
        <v>0</v>
      </c>
      <c r="AO68" s="32">
        <f>IF(SICILIA!$AO$1="-",((SICILIA!AO15-MAX(SICILIA!$AO$3:$AO$51))/(MIN(SICILIA!$AO$3:$AO$51)-MAX(SICILIA!$AO$3:$AO$51))),((SICILIA!AO15-MIN(SICILIA!$AO$3:$AO$51))/(MAX(SICILIA!$AO$3:$AO$51)-MIN(SICILIA!$AO$3:$AO$51))))</f>
        <v>0.37313432835820892</v>
      </c>
      <c r="AP68" s="32">
        <f>IF(SICILIA!$AP$1="-",((SICILIA!AP15-MAX(SICILIA!$AP$3:$AP$51))/(MIN(SICILIA!$AP$3:$AP$51)-MAX(SICILIA!$AP$3:$AP$51))),((SICILIA!AP15-MIN(SICILIA!$AP$3:$AP$51))/(MAX(SICILIA!$AP$3:$AP$51)-MIN(SICILIA!$AP$3:$AP$51))))</f>
        <v>0.1</v>
      </c>
      <c r="AQ68" s="32">
        <f>IF(SICILIA!$AQ$1="-",((SICILIA!AQ15-MAX(SICILIA!$AQ$3:$AQ$51))/(MIN(SICILIA!$AQ$3:$AQ$51)-MAX(SICILIA!$AQ$3:$AQ$51))),((SICILIA!AQ15-MIN(SICILIA!$AQ$3:$AQ$51))/(MAX(SICILIA!$AQ$3:$AQ$51)-MIN(SICILIA!$AQ$3:$AQ$51))))</f>
        <v>0</v>
      </c>
      <c r="AR68" s="32">
        <f>IF(SICILIA!$AR$1="-",((SICILIA!AR15-MAX(SICILIA!$AR$3:$AR$51))/(MIN(SICILIA!$AR$3:$AR$51)-MAX(SICILIA!$AR$3:$AR$51))),((SICILIA!AR15-MIN(SICILIA!$AR$3:$AR$51))/(MAX(SICILIA!$AR$3:$AR$51)-MIN(SICILIA!$AR$3:$AR$51))))</f>
        <v>0</v>
      </c>
      <c r="AS68" s="32">
        <f>IF(SICILIA!$AS$1="-",((SICILIA!AS15-MAX(SICILIA!$AS$3:$AS$51))/(MIN(SICILIA!$AS$3:$AS$51)-MAX(SICILIA!$AS$3:$AS$51))),((SICILIA!AS15-MIN(SICILIA!$AS$3:$AS$51))/(MAX(SICILIA!$AS$3:$AS$51)-MIN(SICILIA!$AS$3:$AS$51))))</f>
        <v>0.4318871890153328</v>
      </c>
      <c r="AT68" s="32">
        <f>IF(SICILIA!$AT$1="-",((SICILIA!AT15-MAX(SICILIA!$AT$3:$AT$51))/(MIN(SICILIA!$AT$3:$AT$51)-MAX(SICILIA!$AT$3:$AT$51))),((SICILIA!AT15-MIN(SICILIA!$AT$3:$AT$51))/(MAX(SICILIA!$AT$3:$AT$51)-MIN(SICILIA!$AT$3:$AT$51))))</f>
        <v>3.41081896087638E-2</v>
      </c>
      <c r="AU68" s="32">
        <f>IF(SICILIA!$AU$1="-",((SICILIA!AU15-MAX(SICILIA!$AU$3:$AU$51))/(MIN(SICILIA!$AU$3:$AU$51)-MAX(SICILIA!$AU$3:$AU$51))),((SICILIA!AU15-MIN(SICILIA!$AU$3:$AU$51))/(MAX(SICILIA!$AU$3:$AU$51)-MIN(SICILIA!$AU$3:$AU$51))))</f>
        <v>3.1746031746031744E-2</v>
      </c>
      <c r="AV68" s="32">
        <f>IF(SICILIA!$AV$1="-",((SICILIA!AV15-MAX(SICILIA!$AV$3:$AV$51))/(MIN(SICILIA!$AV$3:$AV$51)-MAX(SICILIA!$AV$3:$AV$51))),((SICILIA!AV15-MIN(SICILIA!$AV$3:$AV$51))/(MAX(SICILIA!$AV$3:$AV$51)-MIN(SICILIA!$AV$3:$AV$51))))</f>
        <v>0.71910334177034607</v>
      </c>
      <c r="AW68" s="32">
        <f>IF(SICILIA!$AW$1="-",((SICILIA!AW15-MAX(SICILIA!$AW$3:$AW$51))/(MIN(SICILIA!$AW$3:$AW$51)-MAX(SICILIA!$AW$3:$AW$51))),((SICILIA!AW15-MIN(SICILIA!$AW$3:$AW$51))/(MAX(SICILIA!$AW$3:$AW$51)-MIN(SICILIA!$AW$3:$AW$51))))</f>
        <v>1</v>
      </c>
      <c r="AX68" s="32">
        <f>IF(SICILIA!$AX$1="-",((SICILIA!AX15-MAX(SICILIA!$AX$3:$AX$51))/(MIN(SICILIA!$AX$3:$AX$51)-MAX(SICILIA!$AX$3:$AX$51))),((SICILIA!AX15-MIN(SICILIA!$AX$3:$AX$51))/(MAX(SICILIA!$AX$3:$AX$51)-MIN(SICILIA!$AX$3:$AX$51))))</f>
        <v>0.1241721854304636</v>
      </c>
      <c r="AY68" s="32">
        <f>IF(SICILIA!$AY$1="-",((SICILIA!AY15-MAX(SICILIA!$AY$3:$AY$51))/(MIN(SICILIA!$AY$3:$AY$51)-MAX(SICILIA!$AY$3:$AY$51))),((SICILIA!AY15-MIN(SICILIA!$AY$3:$AY$51))/(MAX(SICILIA!$AY$3:$AY$51)-MIN(SICILIA!$AY$3:$AY$51))))</f>
        <v>0.38172043010752682</v>
      </c>
      <c r="AZ68" s="32">
        <f>IF(SICILIA!$AZ$1="-",((SICILIA!AZ15-MAX(SICILIA!$AZ$3:$AZ$51))/(MIN(SICILIA!$AZ$3:$AZ$51)-MAX(SICILIA!$AZ$3:$AZ$51))),((SICILIA!AZ15-MIN(SICILIA!$AZ$3:$AZ$51))/(MAX(SICILIA!$AZ$3:$AZ$51)-MIN(SICILIA!$AZ$3:$AZ$51))))</f>
        <v>3.8318912237330034E-2</v>
      </c>
      <c r="BA68" s="32">
        <f>IF(SICILIA!$BA$1="-",((SICILIA!BA15-MAX(SICILIA!$BA$3:$BA$51))/(MIN(SICILIA!$BA$3:$BA$51)-MAX(SICILIA!$BA$3:$BA$51))),((SICILIA!BA15-MIN(SICILIA!$BA$3:$BA$51))/(MAX(SICILIA!$BA$3:$BA$51)-MIN(SICILIA!$BA$3:$BA$51))))</f>
        <v>0</v>
      </c>
      <c r="BB68" s="32">
        <f>IF(SICILIA!$BB$1="-",((SICILIA!BB15-MAX(SICILIA!$BB$3:$BB$51))/(MIN(SICILIA!$BB$3:$BB$51)-MAX(SICILIA!$BB$3:$BB$51))),((SICILIA!BB15-MIN(SICILIA!$BB$3:$BB$51))/(MAX(SICILIA!$BB$3:$BB$51)-MIN(SICILIA!$BB$3:$BB$51))))</f>
        <v>0.22926829268292687</v>
      </c>
      <c r="BC68" s="32">
        <f>IF(SICILIA!$BC$1="-",((SICILIA!BC15-MAX(SICILIA!$BC$3:$BC$51))/(MIN(SICILIA!$BC$3:$BC$51)-MAX(SICILIA!$BC$3:$BC$51))),((SICILIA!BC15-MIN(SICILIA!$BC$3:$BC$51))/(MAX(SICILIA!$BC$3:$BC$51)-MIN(SICILIA!$BC$3:$BC$51))))</f>
        <v>8.7719298245614044E-2</v>
      </c>
      <c r="BD68" s="32">
        <f>IF(SICILIA!$BD$1="-",((SICILIA!BD15-MAX(SICILIA!$BD$3:$BD$51))/(MIN(SICILIA!$BD$3:$BD$51)-MAX(SICILIA!$BD$3:$BD$51))),((SICILIA!BD15-MIN(SICILIA!$BD$3:$BD$51))/(MAX(SICILIA!$BD$3:$BD$51)-MIN(SICILIA!$BD$3:$BD$51))))</f>
        <v>0.21999999968799999</v>
      </c>
    </row>
    <row r="69" spans="1:56" ht="13.8" customHeight="1" x14ac:dyDescent="0.3">
      <c r="A69" s="32">
        <f t="shared" si="1"/>
        <v>82070</v>
      </c>
      <c r="B69" s="32" t="str">
        <f t="shared" si="1"/>
        <v>TERMINI IMERESE</v>
      </c>
      <c r="C69" s="32" t="str">
        <f t="shared" si="1"/>
        <v>SICILIA</v>
      </c>
      <c r="D69" s="32">
        <f t="shared" si="1"/>
        <v>151280</v>
      </c>
      <c r="E69" s="32">
        <f t="shared" si="1"/>
        <v>3</v>
      </c>
      <c r="F69" s="32" t="str">
        <f t="shared" si="1"/>
        <v>B</v>
      </c>
      <c r="G69" s="32">
        <f>IF(SICILIA!$G$1="-",((SICILIA!G16-MAX(SICILIA!$G$3:$G$51))/(MIN(SICILIA!$G$3:$G$51)-MAX(SICILIA!$G$3:$G$51))),((SICILIA!G16-MIN(SICILIA!$G$3:$G$51))/(MAX(SICILIA!$G$3:$G$51)-MIN(SICILIA!$G$3:$G$51))))</f>
        <v>0.33</v>
      </c>
      <c r="H69" s="32">
        <f>IF(SICILIA!$H$1="-",((SICILIA!H16-MAX(SICILIA!$H$3:$H$51))/(MIN(SICILIA!$H$3:$H$51)-MAX(SICILIA!$H$3:$H$51))),((SICILIA!H16-MIN(SICILIA!$H$3:$H$51))/(MAX(SICILIA!$H$3:$H$51)-MIN(SICILIA!$H$3:$H$51))))</f>
        <v>0.39393939393939392</v>
      </c>
      <c r="I69" s="32">
        <f>IF(SICILIA!$I$1="-",((SICILIA!I16-MAX(SICILIA!$I$3:$I$51))/(MIN(SICILIA!$I$3:$I$51)-MAX(SICILIA!$I$3:$I$51))),((SICILIA!I16-MIN(SICILIA!$I$3:$I$51))/(MAX(SICILIA!$I$3:$I$51)-MIN(SICILIA!$I$3:$I$51))))</f>
        <v>0.89204318272690919</v>
      </c>
      <c r="J69" s="32">
        <f>IF(SICILIA!$J$1="-",((SICILIA!J16-MAX(SICILIA!$J$3:$J$51))/(MIN(SICILIA!$J$3:$J$51)-MAX(SICILIA!$J$3:$J$51))),((SICILIA!J16-MIN(SICILIA!$J$3:$J$51))/(MAX(SICILIA!$J$3:$J$51)-MIN(SICILIA!$J$3:$J$51))))</f>
        <v>0.62996742671009776</v>
      </c>
      <c r="K69" s="32">
        <f>IF(SICILIA!$K$1="-",((SICILIA!K16-MAX(SICILIA!$K$3:$K$51))/(MIN(SICILIA!$K$3:$K$51)-MAX(SICILIA!$K$3:$K$51))),((SICILIA!K16-MIN(SICILIA!$K$3:$K$51))/(MAX(SICILIA!$K$3:$K$51)-MIN(SICILIA!$K$3:$K$51))))</f>
        <v>0.62514156285390687</v>
      </c>
      <c r="L69" s="32">
        <f>IF(SICILIA!$L$1="-",((SICILIA!L16-MAX(SICILIA!$L$3:$L$51))/(MIN(SICILIA!$L$3:$L$51)-MAX(SICILIA!$L$3:$L$51))),((SICILIA!L16-MIN(SICILIA!$L$3:$L$51))/(MAX(SICILIA!$L$3:$L$51)-MIN(SICILIA!$L$3:$L$51))))</f>
        <v>0.35870445344129548</v>
      </c>
      <c r="M69" s="32">
        <f>IF(SICILIA!$M$1="-",((SICILIA!M16-MAX(SICILIA!$M$3:$M$51))/(MIN(SICILIA!$M$3:$M$51)-MAX(SICILIA!$M$3:$M$51))),((SICILIA!M16-MIN(SICILIA!$M$3:$M$51))/(MAX(SICILIA!$M$3:$M$51)-MIN(SICILIA!$M$3:$M$51))))</f>
        <v>0.15445205479452054</v>
      </c>
      <c r="N69" s="32">
        <f>IF(SICILIA!$N$1="-",((SICILIA!N16-MAX(SICILIA!$N$3:$N$51))/(MIN(SICILIA!$N$3:$N$51)-MAX(SICILIA!$N$3:$N$51))),((SICILIA!N16-MIN(SICILIA!$N$3:$N$51))/(MAX(SICILIA!$N$3:$N$51)-MIN(SICILIA!$N$3:$N$51))))</f>
        <v>0.25</v>
      </c>
      <c r="O69" s="32">
        <f>IF(SICILIA!$O$1="-",((SICILIA!O16-MAX(SICILIA!$O$3:$O$51))/(MIN(SICILIA!$O$3:$O$51)-MAX(SICILIA!$O$3:$O$51))),((SICILIA!O16-MIN(SICILIA!$O$3:$O$51))/(MAX(SICILIA!$O$3:$O$51)-MIN(SICILIA!$O$3:$O$51))))</f>
        <v>0.618918395037798</v>
      </c>
      <c r="P69" s="32">
        <f>IF(SICILIA!$P$1="-",((SICILIA!P16-MAX(SICILIA!$P$3:$P$51))/(MIN(SICILIA!$P$3:$P$51)-MAX(SICILIA!$P$3:$P$51))),((SICILIA!P16-MIN(SICILIA!$P$3:$P$51))/(MAX(SICILIA!$P$3:$P$51)-MIN(SICILIA!$P$3:$P$51))))</f>
        <v>0.64304461942257207</v>
      </c>
      <c r="Q69" s="32">
        <f>IF(SICILIA!$Q$1="-",((SICILIA!Q16-MAX(SICILIA!$Q$3:$Q$51))/(MIN(SICILIA!$Q$3:$Q$51)-MAX(SICILIA!$Q$3:$Q$51))),((SICILIA!Q16-MIN(SICILIA!$Q$3:$Q$51))/(MAX(SICILIA!$Q$3:$Q$51)-MIN(SICILIA!$Q$3:$Q$51))))</f>
        <v>0.61594684385382059</v>
      </c>
      <c r="R69" s="32">
        <f>IF(SICILIA!$R$1="-",((SICILIA!R16-MAX(SICILIA!$R$3:$R$51))/(MIN(SICILIA!$R$3:$R$51)-MAX(SICILIA!$R$3:$R$51))),((SICILIA!R16-MIN(SICILIA!$R$3:$R$51))/(MAX(SICILIA!$R$3:$R$51)-MIN(SICILIA!$R$3:$R$51))))</f>
        <v>0.21337579617834393</v>
      </c>
      <c r="S69" s="32">
        <f>IF(SICILIA!$S$1="-",((SICILIA!S16-MAX(SICILIA!$S$3:$S$51))/(MIN(SICILIA!$S$3:$S$51)-MAX(SICILIA!$S$3:$S$51))),((SICILIA!S16-MIN(SICILIA!$S$3:$S$51))/(MAX(SICILIA!$S$3:$S$51)-MIN(SICILIA!$S$3:$S$51))))</f>
        <v>0.44999999999999996</v>
      </c>
      <c r="T69" s="32">
        <f>IF(SICILIA!$T$1="-",((SICILIA!T16-MAX(SICILIA!$T$3:$T$51))/(MIN(SICILIA!$T$3:$T$51)-MAX(SICILIA!$T$3:$T$51))),((SICILIA!T16-MIN(SICILIA!$T$3:$T$51))/(MAX(SICILIA!$T$3:$T$51)-MIN(SICILIA!$T$3:$T$51))))</f>
        <v>0.47272727272727277</v>
      </c>
      <c r="U69" s="32">
        <f>IF(SICILIA!$U$1="-",((SICILIA!U16-MAX(SICILIA!$U$3:$U$51))/(MIN(SICILIA!$U$3:$U$51)-MAX(SICILIA!$U$3:$U$51))),((SICILIA!U16-MIN(SICILIA!$U$3:$U$51))/(MAX(SICILIA!$U$3:$U$51)-MIN(SICILIA!$U$3:$U$51))))</f>
        <v>0</v>
      </c>
      <c r="V69" s="32">
        <f>IF(SICILIA!$V$1="-",((SICILIA!V16-MAX(SICILIA!$V$3:$V$51))/(MIN(SICILIA!$V$3:$V$51)-MAX(SICILIA!$V$3:$V$51))),((SICILIA!V16-MIN(SICILIA!$V$3:$V$51))/(MAX(SICILIA!$V$3:$V$51)-MIN(SICILIA!$V$3:$V$51))))</f>
        <v>1</v>
      </c>
      <c r="W69" s="32">
        <f>IF(SICILIA!$W$1="-",((SICILIA!W16-MAX(SICILIA!$W$3:$W$51))/(MIN(SICILIA!$W$3:$W$51)-MAX(SICILIA!$W$3:$W$51))),((SICILIA!W16-MIN(SICILIA!$W$3:$W$51))/(MAX(SICILIA!$W$3:$W$51)-MIN(SICILIA!$W$3:$W$51))))</f>
        <v>1</v>
      </c>
      <c r="X69" s="32">
        <f>IF(SICILIA!$X$1="-",((SICILIA!X16-MAX(SICILIA!$X$3:$X$51))/(MIN(SICILIA!$X$3:$X$51)-MAX(SICILIA!$X$3:$X$51))),((SICILIA!X16-MIN(SICILIA!$X$3:$X$51))/(MAX(SICILIA!$X$3:$X$51)-MIN(SICILIA!$X$3:$X$51))))</f>
        <v>0.6470588235294118</v>
      </c>
      <c r="Y69" s="32">
        <f>IF(SICILIA!$Y$1="-",((SICILIA!Y16-MAX(SICILIA!$Y$3:$Y$51))/(MIN(SICILIA!$Y$3:$Y$51)-MAX(SICILIA!$Y$3:$Y$51))),((SICILIA!Y16-MIN(SICILIA!$Y$3:$Y$51))/(MAX(SICILIA!$Y$3:$Y$51)-MIN(SICILIA!$Y$3:$Y$51))))</f>
        <v>0.9845890410958904</v>
      </c>
      <c r="Z69" s="32">
        <f>IF(SICILIA!$Z$1="-",((SICILIA!Z16-MAX(SICILIA!$Z$3:$Z$51))/(MIN(SICILIA!$Z$3:$Z$51)-MAX(SICILIA!$Z$3:$Z$51))),((SICILIA!Z16-MIN(SICILIA!$Z$3:$Z$51))/(MAX(SICILIA!$Z$3:$Z$51)-MIN(SICILIA!$Z$3:$Z$51))))</f>
        <v>0.53492647058823506</v>
      </c>
      <c r="AA69" s="32">
        <f>IF(SICILIA!$AA$1="-",((SICILIA!AA16-MAX(SICILIA!$AA$3:$AA$51))/(MIN(SICILIA!$AA$3:$AA$51)-MAX(SICILIA!$AA$3:$AA$51))),((SICILIA!AA16-MIN(SICILIA!$AA$3:$AA$51))/(MAX(SICILIA!$AA$3:$AA$51)-MIN(SICILIA!$AA$3:$AA$51))))</f>
        <v>0.14962593516209477</v>
      </c>
      <c r="AB69" s="32">
        <f>IF(SICILIA!$AB$1="-",((SICILIA!AB16-MAX(SICILIA!$AB$3:$AB$51))/(MIN(SICILIA!$AB$3:$AB$51)-MAX(SICILIA!$AB$3:$AB$51))),((SICILIA!AB16-MIN(SICILIA!$AB$3:$AB$51))/(MAX(SICILIA!$AB$3:$AB$51)-MIN(SICILIA!$AB$3:$AB$51))))</f>
        <v>0.52462352462352446</v>
      </c>
      <c r="AC69" s="32">
        <f>IF(SICILIA!$AC$1="-",((SICILIA!AC16-MAX(SICILIA!$AC$3:$AC$51))/(MIN(SICILIA!$AC$3:$AC$51)-MAX(SICILIA!$AC$3:$AC$51))),((SICILIA!AC16-MIN(SICILIA!$AC$3:$AC$51))/(MAX(SICILIA!$AC$3:$AC$51)-MIN(SICILIA!$AC$3:$AC$51))))</f>
        <v>0.24067796610169492</v>
      </c>
      <c r="AD69" s="32">
        <f>IF(SICILIA!$AD$1="-",((SICILIA!AD16-MAX(SICILIA!$AD$3:$AD$51))/(MIN(SICILIA!$AD$3:$AD$51)-MAX(SICILIA!$AD$3:$AD$51))),((SICILIA!AD16-MIN(SICILIA!$AD$3:$AD$51))/(MAX(SICILIA!$AD$3:$AD$51)-MIN(SICILIA!$AD$3:$AD$51))))</f>
        <v>3.0603725112395633E-2</v>
      </c>
      <c r="AE69" s="32">
        <f>IF(SICILIA!$AE$1="-",((SICILIA!AE16-MAX(SICILIA!$AE$3:$AE$51))/(MIN(SICILIA!$AE$3:$AE$51)-MAX(SICILIA!$AE$3:$AE$51))),((SICILIA!AE16-MIN(SICILIA!$AE$3:$AE$51))/(MAX(SICILIA!$AE$3:$AE$51)-MIN(SICILIA!$AE$3:$AE$51))))</f>
        <v>6.0606060606060608E-2</v>
      </c>
      <c r="AF69" s="32">
        <f>IF(SICILIA!$AF$1="-",((SICILIA!AF16-MAX(SICILIA!$AF$3:$AF$51))/(MIN(SICILIA!$AF$3:$AF$51)-MAX(SICILIA!$AF$3:$AF$51))),((SICILIA!AF16-MIN(SICILIA!$AF$3:$AF$51))/(MAX(SICILIA!$AF$3:$AF$51)-MIN(SICILIA!$AF$3:$AF$51))))</f>
        <v>0.69244090397436997</v>
      </c>
      <c r="AG69" s="32">
        <f>IF(SICILIA!$AG$1="-",((SICILIA!AG16-MAX(SICILIA!$AG$3:$AG$51))/(MIN(SICILIA!$AG$3:$AG$51)-MAX(SICILIA!$AG$3:$AG$51))),((SICILIA!AG16-MIN(SICILIA!$AG$3:$AG$51))/(MAX(SICILIA!$AG$3:$AG$51)-MIN(SICILIA!$AG$3:$AG$51))))</f>
        <v>0.20512820512820512</v>
      </c>
      <c r="AH69" s="32">
        <f>IF(SICILIA!$AH$1="-",((SICILIA!AH16-MAX(SICILIA!$AH$3:$AH$51))/(MIN(SICILIA!$AH$3:$AH$51)-MAX(SICILIA!$AH$3:$AH$51))),((SICILIA!AH51-MIN(SICILIA!$AH$3:$AH$51))/(MAX(SICILIA!$AH$3:$AH$51)-MIN(SICILIA!$AH$3:$AH$51))))</f>
        <v>0.403710908274727</v>
      </c>
      <c r="AI69" s="32">
        <f>IF(SICILIA!$AI$1="-",((SICILIA!AI16-MAX(SICILIA!$AI$3:$AI$51))/(MIN(SICILIA!$AI$3:$AI$51)-MAX(SICILIA!$AI$3:$AI$51))),((SICILIA!AI16-MIN(SICILIA!$AI$3:$AI$51))/(MAX(SICILIA!$AI$3:$AI$51)-MIN(SICILIA!$AI$3:$AI$51))))</f>
        <v>0.10619469026548674</v>
      </c>
      <c r="AJ69" s="32">
        <f>IF(SICILIA!$AJ$1="-",((SICILIA!AJ16-MAX(SICILIA!$AJ$3:$AJ$51))/(MIN(SICILIA!$AJ$3:$AJ$51)-MAX(SICILIA!$AJ$3:$AJ$51))),((SICILIA!AJ16-MIN(SICILIA!$AJ$3:$AJ$51))/(MAX(SICILIA!$AJ$3:$AJ$51)-MIN(SICILIA!$AJ$3:$AJ$51))))</f>
        <v>0.64962850853054488</v>
      </c>
      <c r="AK69" s="32">
        <f>IF(SICILIA!$AK$1="-",((SICILIA!AK16-MAX(SICILIA!$AK$3:$AK$51))/(MIN(SICILIA!$AK$3:$AK$51)-MAX(SICILIA!$AK$3:$AK$51))),((SICILIA!AK16-MIN(SICILIA!$AK$3:$AK$51))/(MAX(SICILIA!$AK$3:$AK$51)-MIN(SICILIA!$AK$3:$AK$51))))</f>
        <v>0.68785197103781182</v>
      </c>
      <c r="AL69" s="32">
        <f>IF(SICILIA!$AL$1="-",((SICILIA!AL16-MAX(SICILIA!$AL$3:$AL$51))/(MIN(SICILIA!$AL$3:$AL$51)-MAX(SICILIA!$AL$3:$AL$51))),((SICILIA!AL16-MIN(SICILIA!$AL$3:$AL$51))/(MAX(SICILIA!$AL$3:$AL$51)-MIN(SICILIA!$AL$3:$AL$51))))</f>
        <v>2.077687443541102E-2</v>
      </c>
      <c r="AM69" s="32">
        <f>IF(SICILIA!$AM$1="-",((SICILIA!AM16-MAX(SICILIA!$AM$3:$AM$51))/(MIN(SICILIA!$AM$3:$AM$51)-MAX(SICILIA!$AM$3:$AM$51))),((SICILIA!AM16-MIN(SICILIA!$AM$3:$AM$51))/(MAX(SICILIA!$AM$3:$AM$51)-MIN(SICILIA!$AM$3:$AM$51))))</f>
        <v>0.16666666666666666</v>
      </c>
      <c r="AN69" s="32">
        <f>IF(SICILIA!$AN$1="-",((SICILIA!AN16-MAX(SICILIA!$AN$3:$AN$51))/(MIN(SICILIA!$AN$3:$AN$51)-MAX(SICILIA!$AN$3:$AN$51))),((SICILIA!AN16-MIN(SICILIA!$AN$3:$AN$51))/(MAX(SICILIA!$AN$3:$AN$51)-MIN(SICILIA!$AN$3:$AN$51))))</f>
        <v>0</v>
      </c>
      <c r="AO69" s="32">
        <f>IF(SICILIA!$AO$1="-",((SICILIA!AO16-MAX(SICILIA!$AO$3:$AO$51))/(MIN(SICILIA!$AO$3:$AO$51)-MAX(SICILIA!$AO$3:$AO$51))),((SICILIA!AO16-MIN(SICILIA!$AO$3:$AO$51))/(MAX(SICILIA!$AO$3:$AO$51)-MIN(SICILIA!$AO$3:$AO$51))))</f>
        <v>0.19402985074626866</v>
      </c>
      <c r="AP69" s="32">
        <f>IF(SICILIA!$AP$1="-",((SICILIA!AP16-MAX(SICILIA!$AP$3:$AP$51))/(MIN(SICILIA!$AP$3:$AP$51)-MAX(SICILIA!$AP$3:$AP$51))),((SICILIA!AP16-MIN(SICILIA!$AP$3:$AP$51))/(MAX(SICILIA!$AP$3:$AP$51)-MIN(SICILIA!$AP$3:$AP$51))))</f>
        <v>0.1</v>
      </c>
      <c r="AQ69" s="32">
        <f>IF(SICILIA!$AQ$1="-",((SICILIA!AQ16-MAX(SICILIA!$AQ$3:$AQ$51))/(MIN(SICILIA!$AQ$3:$AQ$51)-MAX(SICILIA!$AQ$3:$AQ$51))),((SICILIA!AQ16-MIN(SICILIA!$AQ$3:$AQ$51))/(MAX(SICILIA!$AQ$3:$AQ$51)-MIN(SICILIA!$AQ$3:$AQ$51))))</f>
        <v>2.2988505747126436E-2</v>
      </c>
      <c r="AR69" s="32">
        <f>IF(SICILIA!$AR$1="-",((SICILIA!AR16-MAX(SICILIA!$AR$3:$AR$51))/(MIN(SICILIA!$AR$3:$AR$51)-MAX(SICILIA!$AR$3:$AR$51))),((SICILIA!AR16-MIN(SICILIA!$AR$3:$AR$51))/(MAX(SICILIA!$AR$3:$AR$51)-MIN(SICILIA!$AR$3:$AR$51))))</f>
        <v>0.16771752837326609</v>
      </c>
      <c r="AS69" s="32">
        <f>IF(SICILIA!$AS$1="-",((SICILIA!AS16-MAX(SICILIA!$AS$3:$AS$51))/(MIN(SICILIA!$AS$3:$AS$51)-MAX(SICILIA!$AS$3:$AS$51))),((SICILIA!AS16-MIN(SICILIA!$AS$3:$AS$51))/(MAX(SICILIA!$AS$3:$AS$51)-MIN(SICILIA!$AS$3:$AS$51))))</f>
        <v>0.4180878610958379</v>
      </c>
      <c r="AT69" s="32">
        <f>IF(SICILIA!$AT$1="-",((SICILIA!AT16-MAX(SICILIA!$AT$3:$AT$51))/(MIN(SICILIA!$AT$3:$AT$51)-MAX(SICILIA!$AT$3:$AT$51))),((SICILIA!AT16-MIN(SICILIA!$AT$3:$AT$51))/(MAX(SICILIA!$AT$3:$AT$51)-MIN(SICILIA!$AT$3:$AT$51))))</f>
        <v>0.10841780815650169</v>
      </c>
      <c r="AU69" s="32">
        <f>IF(SICILIA!$AU$1="-",((SICILIA!AU16-MAX(SICILIA!$AU$3:$AU$51))/(MIN(SICILIA!$AU$3:$AU$51)-MAX(SICILIA!$AU$3:$AU$51))),((SICILIA!AU16-MIN(SICILIA!$AU$3:$AU$51))/(MAX(SICILIA!$AU$3:$AU$51)-MIN(SICILIA!$AU$3:$AU$51))))</f>
        <v>0.22222222222222221</v>
      </c>
      <c r="AV69" s="32">
        <f>IF(SICILIA!$AV$1="-",((SICILIA!AV16-MAX(SICILIA!$AV$3:$AV$51))/(MIN(SICILIA!$AV$3:$AV$51)-MAX(SICILIA!$AV$3:$AV$51))),((SICILIA!AV16-MIN(SICILIA!$AV$3:$AV$51))/(MAX(SICILIA!$AV$3:$AV$51)-MIN(SICILIA!$AV$3:$AV$51))))</f>
        <v>0.79100156999198279</v>
      </c>
      <c r="AW69" s="32">
        <f>IF(SICILIA!$AW$1="-",((SICILIA!AW16-MAX(SICILIA!$AW$3:$AW$51))/(MIN(SICILIA!$AW$3:$AW$51)-MAX(SICILIA!$AW$3:$AW$51))),((SICILIA!AW16-MIN(SICILIA!$AW$3:$AW$51))/(MAX(SICILIA!$AW$3:$AW$51)-MIN(SICILIA!$AW$3:$AW$51))))</f>
        <v>0.37333333359999998</v>
      </c>
      <c r="AX69" s="32">
        <f>IF(SICILIA!$AX$1="-",((SICILIA!AX16-MAX(SICILIA!$AX$3:$AX$51))/(MIN(SICILIA!$AX$3:$AX$51)-MAX(SICILIA!$AX$3:$AX$51))),((SICILIA!AX16-MIN(SICILIA!$AX$3:$AX$51))/(MAX(SICILIA!$AX$3:$AX$51)-MIN(SICILIA!$AX$3:$AX$51))))</f>
        <v>0.17880794701986757</v>
      </c>
      <c r="AY69" s="32">
        <f>IF(SICILIA!$AY$1="-",((SICILIA!AY16-MAX(SICILIA!$AY$3:$AY$51))/(MIN(SICILIA!$AY$3:$AY$51)-MAX(SICILIA!$AY$3:$AY$51))),((SICILIA!AY16-MIN(SICILIA!$AY$3:$AY$51))/(MAX(SICILIA!$AY$3:$AY$51)-MIN(SICILIA!$AY$3:$AY$51))))</f>
        <v>0.36424731182795711</v>
      </c>
      <c r="AZ69" s="32">
        <f>IF(SICILIA!$AZ$1="-",((SICILIA!AZ16-MAX(SICILIA!$AZ$3:$AZ$51))/(MIN(SICILIA!$AZ$3:$AZ$51)-MAX(SICILIA!$AZ$3:$AZ$51))),((SICILIA!AZ16-MIN(SICILIA!$AZ$3:$AZ$51))/(MAX(SICILIA!$AZ$3:$AZ$51)-MIN(SICILIA!$AZ$3:$AZ$51))))</f>
        <v>0.20024721878862795</v>
      </c>
      <c r="BA69" s="32">
        <f>IF(SICILIA!$BA$1="-",((SICILIA!BA16-MAX(SICILIA!$BA$3:$BA$51))/(MIN(SICILIA!$BA$3:$BA$51)-MAX(SICILIA!$BA$3:$BA$51))),((SICILIA!BA16-MIN(SICILIA!$BA$3:$BA$51))/(MAX(SICILIA!$BA$3:$BA$51)-MIN(SICILIA!$BA$3:$BA$51))))</f>
        <v>0.14285714285714285</v>
      </c>
      <c r="BB69" s="32">
        <f>IF(SICILIA!$BB$1="-",((SICILIA!BB16-MAX(SICILIA!$BB$3:$BB$51))/(MIN(SICILIA!$BB$3:$BB$51)-MAX(SICILIA!$BB$3:$BB$51))),((SICILIA!BB16-MIN(SICILIA!$BB$3:$BB$51))/(MAX(SICILIA!$BB$3:$BB$51)-MIN(SICILIA!$BB$3:$BB$51))))</f>
        <v>0.32682926829268294</v>
      </c>
      <c r="BC69" s="32">
        <f>IF(SICILIA!$BC$1="-",((SICILIA!BC16-MAX(SICILIA!$BC$3:$BC$51))/(MIN(SICILIA!$BC$3:$BC$51)-MAX(SICILIA!$BC$3:$BC$51))),((SICILIA!BC16-MIN(SICILIA!$BC$3:$BC$51))/(MAX(SICILIA!$BC$3:$BC$51)-MIN(SICILIA!$BC$3:$BC$51))))</f>
        <v>8.1871345029239775E-2</v>
      </c>
      <c r="BD69" s="32">
        <f>IF(SICILIA!$BD$1="-",((SICILIA!BD16-MAX(SICILIA!$BD$3:$BD$51))/(MIN(SICILIA!$BD$3:$BD$51)-MAX(SICILIA!$BD$3:$BD$51))),((SICILIA!BD16-MIN(SICILIA!$BD$3:$BD$51))/(MAX(SICILIA!$BD$3:$BD$51)-MIN(SICILIA!$BD$3:$BD$51))))</f>
        <v>0.38400000015360003</v>
      </c>
    </row>
    <row r="70" spans="1:56" ht="13.8" customHeight="1" x14ac:dyDescent="0.3">
      <c r="A70" s="32">
        <f t="shared" si="1"/>
        <v>83048</v>
      </c>
      <c r="B70" s="32" t="str">
        <f t="shared" si="1"/>
        <v>MESSINA</v>
      </c>
      <c r="C70" s="32" t="str">
        <f t="shared" si="1"/>
        <v>SICILIA</v>
      </c>
      <c r="D70" s="32">
        <f t="shared" si="1"/>
        <v>242219</v>
      </c>
      <c r="E70" s="32">
        <f t="shared" si="1"/>
        <v>2</v>
      </c>
      <c r="F70" s="32" t="str">
        <f t="shared" si="1"/>
        <v>A</v>
      </c>
      <c r="G70" s="32">
        <f>IF(SICILIA!$G$1="-",((SICILIA!G17-MAX(SICILIA!$G$3:$G$51))/(MIN(SICILIA!$G$3:$G$51)-MAX(SICILIA!$G$3:$G$51))),((SICILIA!G17-MIN(SICILIA!$G$3:$G$51))/(MAX(SICILIA!$G$3:$G$51)-MIN(SICILIA!$G$3:$G$51))))</f>
        <v>1</v>
      </c>
      <c r="H70" s="32">
        <f>IF(SICILIA!$H$1="-",((SICILIA!H17-MAX(SICILIA!$H$3:$H$51))/(MIN(SICILIA!$H$3:$H$51)-MAX(SICILIA!$H$3:$H$51))),((SICILIA!H17-MIN(SICILIA!$H$3:$H$51))/(MAX(SICILIA!$H$3:$H$51)-MIN(SICILIA!$H$3:$H$51))))</f>
        <v>0.15151515151515152</v>
      </c>
      <c r="I70" s="32">
        <f>IF(SICILIA!$I$1="-",((SICILIA!I17-MAX(SICILIA!$I$3:$I$51))/(MIN(SICILIA!$I$3:$I$51)-MAX(SICILIA!$I$3:$I$51))),((SICILIA!I17-MIN(SICILIA!$I$3:$I$51))/(MAX(SICILIA!$I$3:$I$51)-MIN(SICILIA!$I$3:$I$51))))</f>
        <v>0.77968812475009996</v>
      </c>
      <c r="J70" s="32">
        <f>IF(SICILIA!$J$1="-",((SICILIA!J17-MAX(SICILIA!$J$3:$J$51))/(MIN(SICILIA!$J$3:$J$51)-MAX(SICILIA!$J$3:$J$51))),((SICILIA!J17-MIN(SICILIA!$J$3:$J$51))/(MAX(SICILIA!$J$3:$J$51)-MIN(SICILIA!$J$3:$J$51))))</f>
        <v>0.89120521172638434</v>
      </c>
      <c r="K70" s="32">
        <f>IF(SICILIA!$K$1="-",((SICILIA!K17-MAX(SICILIA!$K$3:$K$51))/(MIN(SICILIA!$K$3:$K$51)-MAX(SICILIA!$K$3:$K$51))),((SICILIA!K17-MIN(SICILIA!$K$3:$K$51))/(MAX(SICILIA!$K$3:$K$51)-MIN(SICILIA!$K$3:$K$51))))</f>
        <v>0.61947904869762183</v>
      </c>
      <c r="L70" s="32">
        <f>IF(SICILIA!$L$1="-",((SICILIA!L17-MAX(SICILIA!$L$3:$L$51))/(MIN(SICILIA!$L$3:$L$51)-MAX(SICILIA!$L$3:$L$51))),((SICILIA!L17-MIN(SICILIA!$L$3:$L$51))/(MAX(SICILIA!$L$3:$L$51)-MIN(SICILIA!$L$3:$L$51))))</f>
        <v>0.1481781376518217</v>
      </c>
      <c r="M70" s="32">
        <f>IF(SICILIA!$M$1="-",((SICILIA!M17-MAX(SICILIA!$M$3:$M$51))/(MIN(SICILIA!$M$3:$M$51)-MAX(SICILIA!$M$3:$M$51))),((SICILIA!M17-MIN(SICILIA!$M$3:$M$51))/(MAX(SICILIA!$M$3:$M$51)-MIN(SICILIA!$M$3:$M$51))))</f>
        <v>5.2269268022692682E-3</v>
      </c>
      <c r="N70" s="32">
        <f>IF(SICILIA!$N$1="-",((SICILIA!N17-MAX(SICILIA!$N$3:$N$51))/(MIN(SICILIA!$N$3:$N$51)-MAX(SICILIA!$N$3:$N$51))),((SICILIA!N17-MIN(SICILIA!$N$3:$N$51))/(MAX(SICILIA!$N$3:$N$51)-MIN(SICILIA!$N$3:$N$51))))</f>
        <v>0.33333333333333337</v>
      </c>
      <c r="O70" s="32">
        <f>IF(SICILIA!$O$1="-",((SICILIA!O17-MAX(SICILIA!$O$3:$O$51))/(MIN(SICILIA!$O$3:$O$51)-MAX(SICILIA!$O$3:$O$51))),((SICILIA!O17-MIN(SICILIA!$O$3:$O$51))/(MAX(SICILIA!$O$3:$O$51)-MIN(SICILIA!$O$3:$O$51))))</f>
        <v>0.30490405117270797</v>
      </c>
      <c r="P70" s="32">
        <f>IF(SICILIA!$P$1="-",((SICILIA!P17-MAX(SICILIA!$P$3:$P$51))/(MIN(SICILIA!$P$3:$P$51)-MAX(SICILIA!$P$3:$P$51))),((SICILIA!P17-MIN(SICILIA!$P$3:$P$51))/(MAX(SICILIA!$P$3:$P$51)-MIN(SICILIA!$P$3:$P$51))))</f>
        <v>0.59055118110236215</v>
      </c>
      <c r="Q70" s="32">
        <f>IF(SICILIA!$Q$1="-",((SICILIA!Q17-MAX(SICILIA!$Q$3:$Q$51))/(MIN(SICILIA!$Q$3:$Q$51)-MAX(SICILIA!$Q$3:$Q$51))),((SICILIA!Q17-MIN(SICILIA!$Q$3:$Q$51))/(MAX(SICILIA!$Q$3:$Q$51)-MIN(SICILIA!$Q$3:$Q$51))))</f>
        <v>1</v>
      </c>
      <c r="R70" s="32">
        <f>IF(SICILIA!$R$1="-",((SICILIA!R17-MAX(SICILIA!$R$3:$R$51))/(MIN(SICILIA!$R$3:$R$51)-MAX(SICILIA!$R$3:$R$51))),((SICILIA!R17-MIN(SICILIA!$R$3:$R$51))/(MAX(SICILIA!$R$3:$R$51)-MIN(SICILIA!$R$3:$R$51))))</f>
        <v>0.63216560509554132</v>
      </c>
      <c r="S70" s="32">
        <f>IF(SICILIA!$S$1="-",((SICILIA!S17-MAX(SICILIA!$S$3:$S$51))/(MIN(SICILIA!$S$3:$S$51)-MAX(SICILIA!$S$3:$S$51))),((SICILIA!S17-MIN(SICILIA!$S$3:$S$51))/(MAX(SICILIA!$S$3:$S$51)-MIN(SICILIA!$S$3:$S$51))))</f>
        <v>0.95</v>
      </c>
      <c r="T70" s="32">
        <f>IF(SICILIA!$T$1="-",((SICILIA!T17-MAX(SICILIA!$T$3:$T$51))/(MIN(SICILIA!$T$3:$T$51)-MAX(SICILIA!$T$3:$T$51))),((SICILIA!T17-MIN(SICILIA!$T$3:$T$51))/(MAX(SICILIA!$T$3:$T$51)-MIN(SICILIA!$T$3:$T$51))))</f>
        <v>1</v>
      </c>
      <c r="U70" s="32">
        <f>IF(SICILIA!$U$1="-",((SICILIA!U17-MAX(SICILIA!$U$3:$U$51))/(MIN(SICILIA!$U$3:$U$51)-MAX(SICILIA!$U$3:$U$51))),((SICILIA!U17-MIN(SICILIA!$U$3:$U$51))/(MAX(SICILIA!$U$3:$U$51)-MIN(SICILIA!$U$3:$U$51))))</f>
        <v>0.5</v>
      </c>
      <c r="V70" s="32">
        <f>IF(SICILIA!$V$1="-",((SICILIA!V17-MAX(SICILIA!$V$3:$V$51))/(MIN(SICILIA!$V$3:$V$51)-MAX(SICILIA!$V$3:$V$51))),((SICILIA!V17-MIN(SICILIA!$V$3:$V$51))/(MAX(SICILIA!$V$3:$V$51)-MIN(SICILIA!$V$3:$V$51))))</f>
        <v>1</v>
      </c>
      <c r="W70" s="32">
        <f>IF(SICILIA!$W$1="-",((SICILIA!W17-MAX(SICILIA!$W$3:$W$51))/(MIN(SICILIA!$W$3:$W$51)-MAX(SICILIA!$W$3:$W$51))),((SICILIA!W17-MIN(SICILIA!$W$3:$W$51))/(MAX(SICILIA!$W$3:$W$51)-MIN(SICILIA!$W$3:$W$51))))</f>
        <v>0.2857142857142857</v>
      </c>
      <c r="X70" s="32">
        <f>IF(SICILIA!$X$1="-",((SICILIA!X17-MAX(SICILIA!$X$3:$X$51))/(MIN(SICILIA!$X$3:$X$51)-MAX(SICILIA!$X$3:$X$51))),((SICILIA!X17-MIN(SICILIA!$X$3:$X$51))/(MAX(SICILIA!$X$3:$X$51)-MIN(SICILIA!$X$3:$X$51))))</f>
        <v>0.23529411764705882</v>
      </c>
      <c r="Y70" s="32">
        <f>IF(SICILIA!$Y$1="-",((SICILIA!Y17-MAX(SICILIA!$Y$3:$Y$51))/(MIN(SICILIA!$Y$3:$Y$51)-MAX(SICILIA!$Y$3:$Y$51))),((SICILIA!Y17-MIN(SICILIA!$Y$3:$Y$51))/(MAX(SICILIA!$Y$3:$Y$51)-MIN(SICILIA!$Y$3:$Y$51))))</f>
        <v>0.85231164383561642</v>
      </c>
      <c r="Z70" s="32">
        <f>IF(SICILIA!$Z$1="-",((SICILIA!Z17-MAX(SICILIA!$Z$3:$Z$51))/(MIN(SICILIA!$Z$3:$Z$51)-MAX(SICILIA!$Z$3:$Z$51))),((SICILIA!Z17-MIN(SICILIA!$Z$3:$Z$51))/(MAX(SICILIA!$Z$3:$Z$51)-MIN(SICILIA!$Z$3:$Z$51))))</f>
        <v>0.25367647058823545</v>
      </c>
      <c r="AA70" s="32">
        <f>IF(SICILIA!$AA$1="-",((SICILIA!AA17-MAX(SICILIA!$AA$3:$AA$51))/(MIN(SICILIA!$AA$3:$AA$51)-MAX(SICILIA!$AA$3:$AA$51))),((SICILIA!AA17-MIN(SICILIA!$AA$3:$AA$51))/(MAX(SICILIA!$AA$3:$AA$51)-MIN(SICILIA!$AA$3:$AA$51))))</f>
        <v>0.41895261845386528</v>
      </c>
      <c r="AB70" s="32">
        <f>IF(SICILIA!$AB$1="-",((SICILIA!AB17-MAX(SICILIA!$AB$3:$AB$51))/(MIN(SICILIA!$AB$3:$AB$51)-MAX(SICILIA!$AB$3:$AB$51))),((SICILIA!AB17-MIN(SICILIA!$AB$3:$AB$51))/(MAX(SICILIA!$AB$3:$AB$51)-MIN(SICILIA!$AB$3:$AB$51))))</f>
        <v>0.70899470899470896</v>
      </c>
      <c r="AC70" s="32">
        <f>IF(SICILIA!$AC$1="-",((SICILIA!AC17-MAX(SICILIA!$AC$3:$AC$51))/(MIN(SICILIA!$AC$3:$AC$51)-MAX(SICILIA!$AC$3:$AC$51))),((SICILIA!AC17-MIN(SICILIA!$AC$3:$AC$51))/(MAX(SICILIA!$AC$3:$AC$51)-MIN(SICILIA!$AC$3:$AC$51))))</f>
        <v>0.33559322033898303</v>
      </c>
      <c r="AD70" s="32">
        <f>IF(SICILIA!$AD$1="-",((SICILIA!AD17-MAX(SICILIA!$AD$3:$AD$51))/(MIN(SICILIA!$AD$3:$AD$51)-MAX(SICILIA!$AD$3:$AD$51))),((SICILIA!AD17-MIN(SICILIA!$AD$3:$AD$51))/(MAX(SICILIA!$AD$3:$AD$51)-MIN(SICILIA!$AD$3:$AD$51))))</f>
        <v>1.1560693641618537E-3</v>
      </c>
      <c r="AE70" s="32">
        <f>IF(SICILIA!$AE$1="-",((SICILIA!AE17-MAX(SICILIA!$AE$3:$AE$51))/(MIN(SICILIA!$AE$3:$AE$51)-MAX(SICILIA!$AE$3:$AE$51))),((SICILIA!AE17-MIN(SICILIA!$AE$3:$AE$51))/(MAX(SICILIA!$AE$3:$AE$51)-MIN(SICILIA!$AE$3:$AE$51))))</f>
        <v>0.24242424242424243</v>
      </c>
      <c r="AF70" s="32">
        <f>IF(SICILIA!$AF$1="-",((SICILIA!AF17-MAX(SICILIA!$AF$3:$AF$51))/(MIN(SICILIA!$AF$3:$AF$51)-MAX(SICILIA!$AF$3:$AF$51))),((SICILIA!AF17-MIN(SICILIA!$AF$3:$AF$51))/(MAX(SICILIA!$AF$3:$AF$51)-MIN(SICILIA!$AF$3:$AF$51))))</f>
        <v>1</v>
      </c>
      <c r="AG70" s="32">
        <f>IF(SICILIA!$AG$1="-",((SICILIA!AG17-MAX(SICILIA!$AG$3:$AG$51))/(MIN(SICILIA!$AG$3:$AG$51)-MAX(SICILIA!$AG$3:$AG$51))),((SICILIA!AG17-MIN(SICILIA!$AG$3:$AG$51))/(MAX(SICILIA!$AG$3:$AG$51)-MIN(SICILIA!$AG$3:$AG$51))))</f>
        <v>0.39316239316239315</v>
      </c>
      <c r="AH70" s="32">
        <f>IF(SICILIA!$AH$1="-",((SICILIA!AH17-MAX(SICILIA!$AH$3:$AH$51))/(MIN(SICILIA!$AH$3:$AH$51)-MAX(SICILIA!$AH$3:$AH$51))),((SICILIA!AH52-MIN(SICILIA!$AH$3:$AH$51))/(MAX(SICILIA!$AH$3:$AH$51)-MIN(SICILIA!$AH$3:$AH$51))))</f>
        <v>0</v>
      </c>
      <c r="AI70" s="32">
        <f>IF(SICILIA!$AI$1="-",((SICILIA!AI17-MAX(SICILIA!$AI$3:$AI$51))/(MIN(SICILIA!$AI$3:$AI$51)-MAX(SICILIA!$AI$3:$AI$51))),((SICILIA!AI17-MIN(SICILIA!$AI$3:$AI$51))/(MAX(SICILIA!$AI$3:$AI$51)-MIN(SICILIA!$AI$3:$AI$51))))</f>
        <v>0.12389380530973454</v>
      </c>
      <c r="AJ70" s="32">
        <f>IF(SICILIA!$AJ$1="-",((SICILIA!AJ17-MAX(SICILIA!$AJ$3:$AJ$51))/(MIN(SICILIA!$AJ$3:$AJ$51)-MAX(SICILIA!$AJ$3:$AJ$51))),((SICILIA!AJ17-MIN(SICILIA!$AJ$3:$AJ$51))/(MAX(SICILIA!$AJ$3:$AJ$51)-MIN(SICILIA!$AJ$3:$AJ$51))))</f>
        <v>0.8625825536598789</v>
      </c>
      <c r="AK70" s="32">
        <f>IF(SICILIA!$AK$1="-",((SICILIA!AK17-MAX(SICILIA!$AK$3:$AK$51))/(MIN(SICILIA!$AK$3:$AK$51)-MAX(SICILIA!$AK$3:$AK$51))),((SICILIA!AK17-MIN(SICILIA!$AK$3:$AK$51))/(MAX(SICILIA!$AK$3:$AK$51)-MIN(SICILIA!$AK$3:$AK$51))))</f>
        <v>0.48189863234111041</v>
      </c>
      <c r="AL70" s="32">
        <f>IF(SICILIA!$AL$1="-",((SICILIA!AL17-MAX(SICILIA!$AL$3:$AL$51))/(MIN(SICILIA!$AL$3:$AL$51)-MAX(SICILIA!$AL$3:$AL$51))),((SICILIA!AL17-MIN(SICILIA!$AL$3:$AL$51))/(MAX(SICILIA!$AL$3:$AL$51)-MIN(SICILIA!$AL$3:$AL$51))))</f>
        <v>0.3188798554652213</v>
      </c>
      <c r="AM70" s="32">
        <f>IF(SICILIA!$AM$1="-",((SICILIA!AM17-MAX(SICILIA!$AM$3:$AM$51))/(MIN(SICILIA!$AM$3:$AM$51)-MAX(SICILIA!$AM$3:$AM$51))),((SICILIA!AM17-MIN(SICILIA!$AM$3:$AM$51))/(MAX(SICILIA!$AM$3:$AM$51)-MIN(SICILIA!$AM$3:$AM$51))))</f>
        <v>0.33333333333333331</v>
      </c>
      <c r="AN70" s="32">
        <f>IF(SICILIA!$AN$1="-",((SICILIA!AN17-MAX(SICILIA!$AN$3:$AN$51))/(MIN(SICILIA!$AN$3:$AN$51)-MAX(SICILIA!$AN$3:$AN$51))),((SICILIA!AN17-MIN(SICILIA!$AN$3:$AN$51))/(MAX(SICILIA!$AN$3:$AN$51)-MIN(SICILIA!$AN$3:$AN$51))))</f>
        <v>0.43333333333333335</v>
      </c>
      <c r="AO70" s="32">
        <f>IF(SICILIA!$AO$1="-",((SICILIA!AO17-MAX(SICILIA!$AO$3:$AO$51))/(MIN(SICILIA!$AO$3:$AO$51)-MAX(SICILIA!$AO$3:$AO$51))),((SICILIA!AO17-MIN(SICILIA!$AO$3:$AO$51))/(MAX(SICILIA!$AO$3:$AO$51)-MIN(SICILIA!$AO$3:$AO$51))))</f>
        <v>0.2537313432835821</v>
      </c>
      <c r="AP70" s="32">
        <f>IF(SICILIA!$AP$1="-",((SICILIA!AP17-MAX(SICILIA!$AP$3:$AP$51))/(MIN(SICILIA!$AP$3:$AP$51)-MAX(SICILIA!$AP$3:$AP$51))),((SICILIA!AP17-MIN(SICILIA!$AP$3:$AP$51))/(MAX(SICILIA!$AP$3:$AP$51)-MIN(SICILIA!$AP$3:$AP$51))))</f>
        <v>0.5</v>
      </c>
      <c r="AQ70" s="32">
        <f>IF(SICILIA!$AQ$1="-",((SICILIA!AQ17-MAX(SICILIA!$AQ$3:$AQ$51))/(MIN(SICILIA!$AQ$3:$AQ$51)-MAX(SICILIA!$AQ$3:$AQ$51))),((SICILIA!AQ17-MIN(SICILIA!$AQ$3:$AQ$51))/(MAX(SICILIA!$AQ$3:$AQ$51)-MIN(SICILIA!$AQ$3:$AQ$51))))</f>
        <v>0.95019157088122608</v>
      </c>
      <c r="AR70" s="32">
        <f>IF(SICILIA!$AR$1="-",((SICILIA!AR17-MAX(SICILIA!$AR$3:$AR$51))/(MIN(SICILIA!$AR$3:$AR$51)-MAX(SICILIA!$AR$3:$AR$51))),((SICILIA!AR17-MIN(SICILIA!$AR$3:$AR$51))/(MAX(SICILIA!$AR$3:$AR$51)-MIN(SICILIA!$AR$3:$AR$51))))</f>
        <v>0</v>
      </c>
      <c r="AS70" s="32">
        <f>IF(SICILIA!$AS$1="-",((SICILIA!AS17-MAX(SICILIA!$AS$3:$AS$51))/(MIN(SICILIA!$AS$3:$AS$51)-MAX(SICILIA!$AS$3:$AS$51))),((SICILIA!AS17-MIN(SICILIA!$AS$3:$AS$51))/(MAX(SICILIA!$AS$3:$AS$51)-MIN(SICILIA!$AS$3:$AS$51))))</f>
        <v>0.76249527688417573</v>
      </c>
      <c r="AT70" s="32">
        <f>IF(SICILIA!$AT$1="-",((SICILIA!AT17-MAX(SICILIA!$AT$3:$AT$51))/(MIN(SICILIA!$AT$3:$AT$51)-MAX(SICILIA!$AT$3:$AT$51))),((SICILIA!AT17-MIN(SICILIA!$AT$3:$AT$51))/(MAX(SICILIA!$AT$3:$AT$51)-MIN(SICILIA!$AT$3:$AT$51))))</f>
        <v>0.10111281467564463</v>
      </c>
      <c r="AU70" s="32">
        <f>IF(SICILIA!$AU$1="-",((SICILIA!AU17-MAX(SICILIA!$AU$3:$AU$51))/(MIN(SICILIA!$AU$3:$AU$51)-MAX(SICILIA!$AU$3:$AU$51))),((SICILIA!AU17-MIN(SICILIA!$AU$3:$AU$51))/(MAX(SICILIA!$AU$3:$AU$51)-MIN(SICILIA!$AU$3:$AU$51))))</f>
        <v>0.53968253968253965</v>
      </c>
      <c r="AV70" s="32">
        <f>IF(SICILIA!$AV$1="-",((SICILIA!AV17-MAX(SICILIA!$AV$3:$AV$51))/(MIN(SICILIA!$AV$3:$AV$51)-MAX(SICILIA!$AV$3:$AV$51))),((SICILIA!AV17-MIN(SICILIA!$AV$3:$AV$51))/(MAX(SICILIA!$AV$3:$AV$51)-MIN(SICILIA!$AV$3:$AV$51))))</f>
        <v>0.87117549326451726</v>
      </c>
      <c r="AW70" s="32">
        <f>IF(SICILIA!$AW$1="-",((SICILIA!AW17-MAX(SICILIA!$AW$3:$AW$51))/(MIN(SICILIA!$AW$3:$AW$51)-MAX(SICILIA!$AW$3:$AW$51))),((SICILIA!AW17-MIN(SICILIA!$AW$3:$AW$51))/(MAX(SICILIA!$AW$3:$AW$51)-MIN(SICILIA!$AW$3:$AW$51))))</f>
        <v>0.53333333360000001</v>
      </c>
      <c r="AX70" s="32">
        <f>IF(SICILIA!$AX$1="-",((SICILIA!AX17-MAX(SICILIA!$AX$3:$AX$51))/(MIN(SICILIA!$AX$3:$AX$51)-MAX(SICILIA!$AX$3:$AX$51))),((SICILIA!AX17-MIN(SICILIA!$AX$3:$AX$51))/(MAX(SICILIA!$AX$3:$AX$51)-MIN(SICILIA!$AX$3:$AX$51))))</f>
        <v>0.51324503311258285</v>
      </c>
      <c r="AY70" s="32">
        <f>IF(SICILIA!$AY$1="-",((SICILIA!AY17-MAX(SICILIA!$AY$3:$AY$51))/(MIN(SICILIA!$AY$3:$AY$51)-MAX(SICILIA!$AY$3:$AY$51))),((SICILIA!AY17-MIN(SICILIA!$AY$3:$AY$51))/(MAX(SICILIA!$AY$3:$AY$51)-MIN(SICILIA!$AY$3:$AY$51))))</f>
        <v>0.7768817204301075</v>
      </c>
      <c r="AZ70" s="32">
        <f>IF(SICILIA!$AZ$1="-",((SICILIA!AZ17-MAX(SICILIA!$AZ$3:$AZ$51))/(MIN(SICILIA!$AZ$3:$AZ$51)-MAX(SICILIA!$AZ$3:$AZ$51))),((SICILIA!AZ17-MIN(SICILIA!$AZ$3:$AZ$51))/(MAX(SICILIA!$AZ$3:$AZ$51)-MIN(SICILIA!$AZ$3:$AZ$51))))</f>
        <v>0.47960444993819529</v>
      </c>
      <c r="BA70" s="32">
        <f>IF(SICILIA!$BA$1="-",((SICILIA!BA17-MAX(SICILIA!$BA$3:$BA$51))/(MIN(SICILIA!$BA$3:$BA$51)-MAX(SICILIA!$BA$3:$BA$51))),((SICILIA!BA17-MIN(SICILIA!$BA$3:$BA$51))/(MAX(SICILIA!$BA$3:$BA$51)-MIN(SICILIA!$BA$3:$BA$51))))</f>
        <v>0.23809523809523811</v>
      </c>
      <c r="BB70" s="32">
        <f>IF(SICILIA!$BB$1="-",((SICILIA!BB17-MAX(SICILIA!$BB$3:$BB$51))/(MIN(SICILIA!$BB$3:$BB$51)-MAX(SICILIA!$BB$3:$BB$51))),((SICILIA!BB17-MIN(SICILIA!$BB$3:$BB$51))/(MAX(SICILIA!$BB$3:$BB$51)-MIN(SICILIA!$BB$3:$BB$51))))</f>
        <v>1</v>
      </c>
      <c r="BC70" s="32">
        <f>IF(SICILIA!$BC$1="-",((SICILIA!BC17-MAX(SICILIA!$BC$3:$BC$51))/(MIN(SICILIA!$BC$3:$BC$51)-MAX(SICILIA!$BC$3:$BC$51))),((SICILIA!BC17-MIN(SICILIA!$BC$3:$BC$51))/(MAX(SICILIA!$BC$3:$BC$51)-MIN(SICILIA!$BC$3:$BC$51))))</f>
        <v>1</v>
      </c>
      <c r="BD70" s="32">
        <f>IF(SICILIA!$BD$1="-",((SICILIA!BD17-MAX(SICILIA!$BD$3:$BD$51))/(MIN(SICILIA!$BD$3:$BD$51)-MAX(SICILIA!$BD$3:$BD$51))),((SICILIA!BD17-MIN(SICILIA!$BD$3:$BD$51))/(MAX(SICILIA!$BD$3:$BD$51)-MIN(SICILIA!$BD$3:$BD$51))))</f>
        <v>0.240000000096</v>
      </c>
    </row>
    <row r="71" spans="1:56" ht="13.8" customHeight="1" x14ac:dyDescent="0.3">
      <c r="A71" s="32">
        <f t="shared" si="1"/>
        <v>83049</v>
      </c>
      <c r="B71" s="32" t="str">
        <f t="shared" si="1"/>
        <v>MILAZZO</v>
      </c>
      <c r="C71" s="32" t="str">
        <f t="shared" si="1"/>
        <v>SICILIA</v>
      </c>
      <c r="D71" s="32">
        <f t="shared" si="1"/>
        <v>113309</v>
      </c>
      <c r="E71" s="32">
        <f t="shared" si="1"/>
        <v>3</v>
      </c>
      <c r="F71" s="32" t="str">
        <f t="shared" si="1"/>
        <v>B</v>
      </c>
      <c r="G71" s="32">
        <f>IF(SICILIA!$G$1="-",((SICILIA!G18-MAX(SICILIA!$G$3:$G$51))/(MIN(SICILIA!$G$3:$G$51)-MAX(SICILIA!$G$3:$G$51))),((SICILIA!G18-MIN(SICILIA!$G$3:$G$51))/(MAX(SICILIA!$G$3:$G$51)-MIN(SICILIA!$G$3:$G$51))))</f>
        <v>0.48</v>
      </c>
      <c r="H71" s="32">
        <f>IF(SICILIA!$H$1="-",((SICILIA!H18-MAX(SICILIA!$H$3:$H$51))/(MIN(SICILIA!$H$3:$H$51)-MAX(SICILIA!$H$3:$H$51))),((SICILIA!H18-MIN(SICILIA!$H$3:$H$51))/(MAX(SICILIA!$H$3:$H$51)-MIN(SICILIA!$H$3:$H$51))))</f>
        <v>0.33333333333333331</v>
      </c>
      <c r="I71" s="32">
        <f>IF(SICILIA!$I$1="-",((SICILIA!I18-MAX(SICILIA!$I$3:$I$51))/(MIN(SICILIA!$I$3:$I$51)-MAX(SICILIA!$I$3:$I$51))),((SICILIA!I18-MIN(SICILIA!$I$3:$I$51))/(MAX(SICILIA!$I$3:$I$51)-MIN(SICILIA!$I$3:$I$51))))</f>
        <v>0.84486205517792878</v>
      </c>
      <c r="J71" s="32">
        <f>IF(SICILIA!$J$1="-",((SICILIA!J18-MAX(SICILIA!$J$3:$J$51))/(MIN(SICILIA!$J$3:$J$51)-MAX(SICILIA!$J$3:$J$51))),((SICILIA!J18-MIN(SICILIA!$J$3:$J$51))/(MAX(SICILIA!$J$3:$J$51)-MIN(SICILIA!$J$3:$J$51))))</f>
        <v>0.82019543973941367</v>
      </c>
      <c r="K71" s="32">
        <f>IF(SICILIA!$K$1="-",((SICILIA!K18-MAX(SICILIA!$K$3:$K$51))/(MIN(SICILIA!$K$3:$K$51)-MAX(SICILIA!$K$3:$K$51))),((SICILIA!K18-MIN(SICILIA!$K$3:$K$51))/(MAX(SICILIA!$K$3:$K$51)-MIN(SICILIA!$K$3:$K$51))))</f>
        <v>0.67119667799169525</v>
      </c>
      <c r="L71" s="32">
        <f>IF(SICILIA!$L$1="-",((SICILIA!L18-MAX(SICILIA!$L$3:$L$51))/(MIN(SICILIA!$L$3:$L$51)-MAX(SICILIA!$L$3:$L$51))),((SICILIA!L18-MIN(SICILIA!$L$3:$L$51))/(MAX(SICILIA!$L$3:$L$51)-MIN(SICILIA!$L$3:$L$51))))</f>
        <v>0.37246963562753044</v>
      </c>
      <c r="M71" s="32">
        <f>IF(SICILIA!$M$1="-",((SICILIA!M18-MAX(SICILIA!$M$3:$M$51))/(MIN(SICILIA!$M$3:$M$51)-MAX(SICILIA!$M$3:$M$51))),((SICILIA!M18-MIN(SICILIA!$M$3:$M$51))/(MAX(SICILIA!$M$3:$M$51)-MIN(SICILIA!$M$3:$M$51))))</f>
        <v>0.32859070153590703</v>
      </c>
      <c r="N71" s="32">
        <f>IF(SICILIA!$N$1="-",((SICILIA!N18-MAX(SICILIA!$N$3:$N$51))/(MIN(SICILIA!$N$3:$N$51)-MAX(SICILIA!$N$3:$N$51))),((SICILIA!N18-MIN(SICILIA!$N$3:$N$51))/(MAX(SICILIA!$N$3:$N$51)-MIN(SICILIA!$N$3:$N$51))))</f>
        <v>0.25</v>
      </c>
      <c r="O71" s="32">
        <f>IF(SICILIA!$O$1="-",((SICILIA!O18-MAX(SICILIA!$O$3:$O$51))/(MIN(SICILIA!$O$3:$O$51)-MAX(SICILIA!$O$3:$O$51))),((SICILIA!O18-MIN(SICILIA!$O$3:$O$51))/(MAX(SICILIA!$O$3:$O$51)-MIN(SICILIA!$O$3:$O$51))))</f>
        <v>0.27621632099244037</v>
      </c>
      <c r="P71" s="32">
        <f>IF(SICILIA!$P$1="-",((SICILIA!P18-MAX(SICILIA!$P$3:$P$51))/(MIN(SICILIA!$P$3:$P$51)-MAX(SICILIA!$P$3:$P$51))),((SICILIA!P18-MIN(SICILIA!$P$3:$P$51))/(MAX(SICILIA!$P$3:$P$51)-MIN(SICILIA!$P$3:$P$51))))</f>
        <v>0.75065616797900259</v>
      </c>
      <c r="Q71" s="32">
        <f>IF(SICILIA!$Q$1="-",((SICILIA!Q18-MAX(SICILIA!$Q$3:$Q$51))/(MIN(SICILIA!$Q$3:$Q$51)-MAX(SICILIA!$Q$3:$Q$51))),((SICILIA!Q18-MIN(SICILIA!$Q$3:$Q$51))/(MAX(SICILIA!$Q$3:$Q$51)-MIN(SICILIA!$Q$3:$Q$51))))</f>
        <v>0.56611295681063123</v>
      </c>
      <c r="R71" s="32">
        <f>IF(SICILIA!$R$1="-",((SICILIA!R18-MAX(SICILIA!$R$3:$R$51))/(MIN(SICILIA!$R$3:$R$51)-MAX(SICILIA!$R$3:$R$51))),((SICILIA!R18-MIN(SICILIA!$R$3:$R$51))/(MAX(SICILIA!$R$3:$R$51)-MIN(SICILIA!$R$3:$R$51))))</f>
        <v>0.3073248407643312</v>
      </c>
      <c r="S71" s="32">
        <f>IF(SICILIA!$S$1="-",((SICILIA!S18-MAX(SICILIA!$S$3:$S$51))/(MIN(SICILIA!$S$3:$S$51)-MAX(SICILIA!$S$3:$S$51))),((SICILIA!S18-MIN(SICILIA!$S$3:$S$51))/(MAX(SICILIA!$S$3:$S$51)-MIN(SICILIA!$S$3:$S$51))))</f>
        <v>0.3</v>
      </c>
      <c r="T71" s="32">
        <f>IF(SICILIA!$T$1="-",((SICILIA!T18-MAX(SICILIA!$T$3:$T$51))/(MIN(SICILIA!$T$3:$T$51)-MAX(SICILIA!$T$3:$T$51))),((SICILIA!T18-MIN(SICILIA!$T$3:$T$51))/(MAX(SICILIA!$T$3:$T$51)-MIN(SICILIA!$T$3:$T$51))))</f>
        <v>0.2</v>
      </c>
      <c r="U71" s="32">
        <f>IF(SICILIA!$U$1="-",((SICILIA!U18-MAX(SICILIA!$U$3:$U$51))/(MIN(SICILIA!$U$3:$U$51)-MAX(SICILIA!$U$3:$U$51))),((SICILIA!U18-MIN(SICILIA!$U$3:$U$51))/(MAX(SICILIA!$U$3:$U$51)-MIN(SICILIA!$U$3:$U$51))))</f>
        <v>1</v>
      </c>
      <c r="V71" s="32">
        <f>IF(SICILIA!$V$1="-",((SICILIA!V18-MAX(SICILIA!$V$3:$V$51))/(MIN(SICILIA!$V$3:$V$51)-MAX(SICILIA!$V$3:$V$51))),((SICILIA!V18-MIN(SICILIA!$V$3:$V$51))/(MAX(SICILIA!$V$3:$V$51)-MIN(SICILIA!$V$3:$V$51))))</f>
        <v>1</v>
      </c>
      <c r="W71" s="32">
        <f>IF(SICILIA!$W$1="-",((SICILIA!W18-MAX(SICILIA!$W$3:$W$51))/(MIN(SICILIA!$W$3:$W$51)-MAX(SICILIA!$W$3:$W$51))),((SICILIA!W18-MIN(SICILIA!$W$3:$W$51))/(MAX(SICILIA!$W$3:$W$51)-MIN(SICILIA!$W$3:$W$51))))</f>
        <v>0.5714285714285714</v>
      </c>
      <c r="X71" s="32">
        <f>IF(SICILIA!$X$1="-",((SICILIA!X18-MAX(SICILIA!$X$3:$X$51))/(MIN(SICILIA!$X$3:$X$51)-MAX(SICILIA!$X$3:$X$51))),((SICILIA!X18-MIN(SICILIA!$X$3:$X$51))/(MAX(SICILIA!$X$3:$X$51)-MIN(SICILIA!$X$3:$X$51))))</f>
        <v>0.52941176470588236</v>
      </c>
      <c r="Y71" s="32">
        <f>IF(SICILIA!$Y$1="-",((SICILIA!Y18-MAX(SICILIA!$Y$3:$Y$51))/(MIN(SICILIA!$Y$3:$Y$51)-MAX(SICILIA!$Y$3:$Y$51))),((SICILIA!Y18-MIN(SICILIA!$Y$3:$Y$51))/(MAX(SICILIA!$Y$3:$Y$51)-MIN(SICILIA!$Y$3:$Y$51))))</f>
        <v>0.65967465753424659</v>
      </c>
      <c r="Z71" s="32">
        <f>IF(SICILIA!$Z$1="-",((SICILIA!Z18-MAX(SICILIA!$Z$3:$Z$51))/(MIN(SICILIA!$Z$3:$Z$51)-MAX(SICILIA!$Z$3:$Z$51))),((SICILIA!Z18-MIN(SICILIA!$Z$3:$Z$51))/(MAX(SICILIA!$Z$3:$Z$51)-MIN(SICILIA!$Z$3:$Z$51))))</f>
        <v>0.18566176470588233</v>
      </c>
      <c r="AA71" s="32">
        <f>IF(SICILIA!$AA$1="-",((SICILIA!AA18-MAX(SICILIA!$AA$3:$AA$51))/(MIN(SICILIA!$AA$3:$AA$51)-MAX(SICILIA!$AA$3:$AA$51))),((SICILIA!AA18-MIN(SICILIA!$AA$3:$AA$51))/(MAX(SICILIA!$AA$3:$AA$51)-MIN(SICILIA!$AA$3:$AA$51))))</f>
        <v>0.12281795511221943</v>
      </c>
      <c r="AB71" s="32">
        <f>IF(SICILIA!$AB$1="-",((SICILIA!AB18-MAX(SICILIA!$AB$3:$AB$51))/(MIN(SICILIA!$AB$3:$AB$51)-MAX(SICILIA!$AB$3:$AB$51))),((SICILIA!AB18-MIN(SICILIA!$AB$3:$AB$51))/(MAX(SICILIA!$AB$3:$AB$51)-MIN(SICILIA!$AB$3:$AB$51))))</f>
        <v>0.84615384615384615</v>
      </c>
      <c r="AC71" s="32">
        <f>IF(SICILIA!$AC$1="-",((SICILIA!AC18-MAX(SICILIA!$AC$3:$AC$51))/(MIN(SICILIA!$AC$3:$AC$51)-MAX(SICILIA!$AC$3:$AC$51))),((SICILIA!AC18-MIN(SICILIA!$AC$3:$AC$51))/(MAX(SICILIA!$AC$3:$AC$51)-MIN(SICILIA!$AC$3:$AC$51))))</f>
        <v>0.2830508474576271</v>
      </c>
      <c r="AD71" s="32">
        <f>IF(SICILIA!$AD$1="-",((SICILIA!AD18-MAX(SICILIA!$AD$3:$AD$51))/(MIN(SICILIA!$AD$3:$AD$51)-MAX(SICILIA!$AD$3:$AD$51))),((SICILIA!AD18-MIN(SICILIA!$AD$3:$AD$51))/(MAX(SICILIA!$AD$3:$AD$51)-MIN(SICILIA!$AD$3:$AD$51))))</f>
        <v>4.0815671162491969E-2</v>
      </c>
      <c r="AE71" s="32">
        <f>IF(SICILIA!$AE$1="-",((SICILIA!AE18-MAX(SICILIA!$AE$3:$AE$51))/(MIN(SICILIA!$AE$3:$AE$51)-MAX(SICILIA!$AE$3:$AE$51))),((SICILIA!AE18-MIN(SICILIA!$AE$3:$AE$51))/(MAX(SICILIA!$AE$3:$AE$51)-MIN(SICILIA!$AE$3:$AE$51))))</f>
        <v>0.12121212121212122</v>
      </c>
      <c r="AF71" s="32">
        <f>IF(SICILIA!$AF$1="-",((SICILIA!AF18-MAX(SICILIA!$AF$3:$AF$51))/(MIN(SICILIA!$AF$3:$AF$51)-MAX(SICILIA!$AF$3:$AF$51))),((SICILIA!AF18-MIN(SICILIA!$AF$3:$AF$51))/(MAX(SICILIA!$AF$3:$AF$51)-MIN(SICILIA!$AF$3:$AF$51))))</f>
        <v>0.55528617196294039</v>
      </c>
      <c r="AG71" s="32">
        <f>IF(SICILIA!$AG$1="-",((SICILIA!AG18-MAX(SICILIA!$AG$3:$AG$51))/(MIN(SICILIA!$AG$3:$AG$51)-MAX(SICILIA!$AG$3:$AG$51))),((SICILIA!AG18-MIN(SICILIA!$AG$3:$AG$51))/(MAX(SICILIA!$AG$3:$AG$51)-MIN(SICILIA!$AG$3:$AG$51))))</f>
        <v>0.33333333333333326</v>
      </c>
      <c r="AH71" s="32">
        <f>IF(SICILIA!$AH$1="-",((SICILIA!AH18-MAX(SICILIA!$AH$3:$AH$51))/(MIN(SICILIA!$AH$3:$AH$51)-MAX(SICILIA!$AH$3:$AH$51))),((SICILIA!AH53-MIN(SICILIA!$AH$3:$AH$51))/(MAX(SICILIA!$AH$3:$AH$51)-MIN(SICILIA!$AH$3:$AH$51))))</f>
        <v>0.48256770911267394</v>
      </c>
      <c r="AI71" s="32">
        <f>IF(SICILIA!$AI$1="-",((SICILIA!AI18-MAX(SICILIA!$AI$3:$AI$51))/(MIN(SICILIA!$AI$3:$AI$51)-MAX(SICILIA!$AI$3:$AI$51))),((SICILIA!AI18-MIN(SICILIA!$AI$3:$AI$51))/(MAX(SICILIA!$AI$3:$AI$51)-MIN(SICILIA!$AI$3:$AI$51))))</f>
        <v>1</v>
      </c>
      <c r="AJ71" s="32">
        <f>IF(SICILIA!$AJ$1="-",((SICILIA!AJ18-MAX(SICILIA!$AJ$3:$AJ$51))/(MIN(SICILIA!$AJ$3:$AJ$51)-MAX(SICILIA!$AJ$3:$AJ$51))),((SICILIA!AJ18-MIN(SICILIA!$AJ$3:$AJ$51))/(MAX(SICILIA!$AJ$3:$AJ$51)-MIN(SICILIA!$AJ$3:$AJ$51))))</f>
        <v>0.88731425426527244</v>
      </c>
      <c r="AK71" s="32">
        <f>IF(SICILIA!$AK$1="-",((SICILIA!AK18-MAX(SICILIA!$AK$3:$AK$51))/(MIN(SICILIA!$AK$3:$AK$51)-MAX(SICILIA!$AK$3:$AK$51))),((SICILIA!AK18-MIN(SICILIA!$AK$3:$AK$51))/(MAX(SICILIA!$AK$3:$AK$51)-MIN(SICILIA!$AK$3:$AK$51))))</f>
        <v>0.30410297666934843</v>
      </c>
      <c r="AL71" s="32">
        <f>IF(SICILIA!$AL$1="-",((SICILIA!AL18-MAX(SICILIA!$AL$3:$AL$51))/(MIN(SICILIA!$AL$3:$AL$51)-MAX(SICILIA!$AL$3:$AL$51))),((SICILIA!AL18-MIN(SICILIA!$AL$3:$AL$51))/(MAX(SICILIA!$AL$3:$AL$51)-MIN(SICILIA!$AL$3:$AL$51))))</f>
        <v>9.3947606142728096E-2</v>
      </c>
      <c r="AM71" s="32">
        <f>IF(SICILIA!$AM$1="-",((SICILIA!AM18-MAX(SICILIA!$AM$3:$AM$51))/(MIN(SICILIA!$AM$3:$AM$51)-MAX(SICILIA!$AM$3:$AM$51))),((SICILIA!AM18-MIN(SICILIA!$AM$3:$AM$51))/(MAX(SICILIA!$AM$3:$AM$51)-MIN(SICILIA!$AM$3:$AM$51))))</f>
        <v>0.25</v>
      </c>
      <c r="AN71" s="32">
        <f>IF(SICILIA!$AN$1="-",((SICILIA!AN18-MAX(SICILIA!$AN$3:$AN$51))/(MIN(SICILIA!$AN$3:$AN$51)-MAX(SICILIA!$AN$3:$AN$51))),((SICILIA!AN18-MIN(SICILIA!$AN$3:$AN$51))/(MAX(SICILIA!$AN$3:$AN$51)-MIN(SICILIA!$AN$3:$AN$51))))</f>
        <v>0</v>
      </c>
      <c r="AO71" s="32">
        <f>IF(SICILIA!$AO$1="-",((SICILIA!AO18-MAX(SICILIA!$AO$3:$AO$51))/(MIN(SICILIA!$AO$3:$AO$51)-MAX(SICILIA!$AO$3:$AO$51))),((SICILIA!AO18-MIN(SICILIA!$AO$3:$AO$51))/(MAX(SICILIA!$AO$3:$AO$51)-MIN(SICILIA!$AO$3:$AO$51))))</f>
        <v>0.34328358208955223</v>
      </c>
      <c r="AP71" s="32">
        <f>IF(SICILIA!$AP$1="-",((SICILIA!AP18-MAX(SICILIA!$AP$3:$AP$51))/(MIN(SICILIA!$AP$3:$AP$51)-MAX(SICILIA!$AP$3:$AP$51))),((SICILIA!AP18-MIN(SICILIA!$AP$3:$AP$51))/(MAX(SICILIA!$AP$3:$AP$51)-MIN(SICILIA!$AP$3:$AP$51))))</f>
        <v>0.3</v>
      </c>
      <c r="AQ71" s="32">
        <f>IF(SICILIA!$AQ$1="-",((SICILIA!AQ18-MAX(SICILIA!$AQ$3:$AQ$51))/(MIN(SICILIA!$AQ$3:$AQ$51)-MAX(SICILIA!$AQ$3:$AQ$51))),((SICILIA!AQ18-MIN(SICILIA!$AQ$3:$AQ$51))/(MAX(SICILIA!$AQ$3:$AQ$51)-MIN(SICILIA!$AQ$3:$AQ$51))))</f>
        <v>2.6819923371647514E-2</v>
      </c>
      <c r="AR71" s="32">
        <f>IF(SICILIA!$AR$1="-",((SICILIA!AR18-MAX(SICILIA!$AR$3:$AR$51))/(MIN(SICILIA!$AR$3:$AR$51)-MAX(SICILIA!$AR$3:$AR$51))),((SICILIA!AR18-MIN(SICILIA!$AR$3:$AR$51))/(MAX(SICILIA!$AR$3:$AR$51)-MIN(SICILIA!$AR$3:$AR$51))))</f>
        <v>7.5662042875157629E-3</v>
      </c>
      <c r="AS71" s="32">
        <f>IF(SICILIA!$AS$1="-",((SICILIA!AS18-MAX(SICILIA!$AS$3:$AS$51))/(MIN(SICILIA!$AS$3:$AS$51)-MAX(SICILIA!$AS$3:$AS$51))),((SICILIA!AS18-MIN(SICILIA!$AS$3:$AS$51))/(MAX(SICILIA!$AS$3:$AS$51)-MIN(SICILIA!$AS$3:$AS$51))))</f>
        <v>0.25690112250762764</v>
      </c>
      <c r="AT71" s="32">
        <f>IF(SICILIA!$AT$1="-",((SICILIA!AT18-MAX(SICILIA!$AT$3:$AT$51))/(MIN(SICILIA!$AT$3:$AT$51)-MAX(SICILIA!$AT$3:$AT$51))),((SICILIA!AT18-MIN(SICILIA!$AT$3:$AT$51))/(MAX(SICILIA!$AT$3:$AT$51)-MIN(SICILIA!$AT$3:$AT$51))))</f>
        <v>0.37390501463413861</v>
      </c>
      <c r="AU71" s="32">
        <f>IF(SICILIA!$AU$1="-",((SICILIA!AU18-MAX(SICILIA!$AU$3:$AU$51))/(MIN(SICILIA!$AU$3:$AU$51)-MAX(SICILIA!$AU$3:$AU$51))),((SICILIA!AU18-MIN(SICILIA!$AU$3:$AU$51))/(MAX(SICILIA!$AU$3:$AU$51)-MIN(SICILIA!$AU$3:$AU$51))))</f>
        <v>0.36507936507936506</v>
      </c>
      <c r="AV71" s="32">
        <f>IF(SICILIA!$AV$1="-",((SICILIA!AV18-MAX(SICILIA!$AV$3:$AV$51))/(MIN(SICILIA!$AV$3:$AV$51)-MAX(SICILIA!$AV$3:$AV$51))),((SICILIA!AV18-MIN(SICILIA!$AV$3:$AV$51))/(MAX(SICILIA!$AV$3:$AV$51)-MIN(SICILIA!$AV$3:$AV$51))))</f>
        <v>0.37416262562729707</v>
      </c>
      <c r="AW71" s="32">
        <f>IF(SICILIA!$AW$1="-",((SICILIA!AW18-MAX(SICILIA!$AW$3:$AW$51))/(MIN(SICILIA!$AW$3:$AW$51)-MAX(SICILIA!$AW$3:$AW$51))),((SICILIA!AW18-MIN(SICILIA!$AW$3:$AW$51))/(MAX(SICILIA!$AW$3:$AW$51)-MIN(SICILIA!$AW$3:$AW$51))))</f>
        <v>0.34285714319999999</v>
      </c>
      <c r="AX71" s="32">
        <f>IF(SICILIA!$AX$1="-",((SICILIA!AX18-MAX(SICILIA!$AX$3:$AX$51))/(MIN(SICILIA!$AX$3:$AX$51)-MAX(SICILIA!$AX$3:$AX$51))),((SICILIA!AX18-MIN(SICILIA!$AX$3:$AX$51))/(MAX(SICILIA!$AX$3:$AX$51)-MIN(SICILIA!$AX$3:$AX$51))))</f>
        <v>0.32119205298013248</v>
      </c>
      <c r="AY71" s="32">
        <f>IF(SICILIA!$AY$1="-",((SICILIA!AY18-MAX(SICILIA!$AY$3:$AY$51))/(MIN(SICILIA!$AY$3:$AY$51)-MAX(SICILIA!$AY$3:$AY$51))),((SICILIA!AY18-MIN(SICILIA!$AY$3:$AY$51))/(MAX(SICILIA!$AY$3:$AY$51)-MIN(SICILIA!$AY$3:$AY$51))))</f>
        <v>0.65658602150537626</v>
      </c>
      <c r="AZ71" s="32">
        <f>IF(SICILIA!$AZ$1="-",((SICILIA!AZ18-MAX(SICILIA!$AZ$3:$AZ$51))/(MIN(SICILIA!$AZ$3:$AZ$51)-MAX(SICILIA!$AZ$3:$AZ$51))),((SICILIA!AZ18-MIN(SICILIA!$AZ$3:$AZ$51))/(MAX(SICILIA!$AZ$3:$AZ$51)-MIN(SICILIA!$AZ$3:$AZ$51))))</f>
        <v>0.35352286773794811</v>
      </c>
      <c r="BA71" s="32">
        <f>IF(SICILIA!$BA$1="-",((SICILIA!BA18-MAX(SICILIA!$BA$3:$BA$51))/(MIN(SICILIA!$BA$3:$BA$51)-MAX(SICILIA!$BA$3:$BA$51))),((SICILIA!BA18-MIN(SICILIA!$BA$3:$BA$51))/(MAX(SICILIA!$BA$3:$BA$51)-MIN(SICILIA!$BA$3:$BA$51))))</f>
        <v>0.38095238095238099</v>
      </c>
      <c r="BB71" s="32">
        <f>IF(SICILIA!$BB$1="-",((SICILIA!BB18-MAX(SICILIA!$BB$3:$BB$51))/(MIN(SICILIA!$BB$3:$BB$51)-MAX(SICILIA!$BB$3:$BB$51))),((SICILIA!BB18-MIN(SICILIA!$BB$3:$BB$51))/(MAX(SICILIA!$BB$3:$BB$51)-MIN(SICILIA!$BB$3:$BB$51))))</f>
        <v>0.39999999999999997</v>
      </c>
      <c r="BC71" s="32">
        <f>IF(SICILIA!$BC$1="-",((SICILIA!BC18-MAX(SICILIA!$BC$3:$BC$51))/(MIN(SICILIA!$BC$3:$BC$51)-MAX(SICILIA!$BC$3:$BC$51))),((SICILIA!BC18-MIN(SICILIA!$BC$3:$BC$51))/(MAX(SICILIA!$BC$3:$BC$51)-MIN(SICILIA!$BC$3:$BC$51))))</f>
        <v>0.35672514619883039</v>
      </c>
      <c r="BD71" s="32">
        <f>IF(SICILIA!$BD$1="-",((SICILIA!BD18-MAX(SICILIA!$BD$3:$BD$51))/(MIN(SICILIA!$BD$3:$BD$51)-MAX(SICILIA!$BD$3:$BD$51))),((SICILIA!BD18-MIN(SICILIA!$BD$3:$BD$51))/(MAX(SICILIA!$BD$3:$BD$51)-MIN(SICILIA!$BD$3:$BD$51))))</f>
        <v>0.36571428494628566</v>
      </c>
    </row>
    <row r="72" spans="1:56" ht="13.8" customHeight="1" x14ac:dyDescent="0.3">
      <c r="A72" s="32">
        <f t="shared" si="1"/>
        <v>83052</v>
      </c>
      <c r="B72" s="32" t="str">
        <f t="shared" si="1"/>
        <v>MISTRETTA</v>
      </c>
      <c r="C72" s="32" t="str">
        <f t="shared" si="1"/>
        <v>SICILIA</v>
      </c>
      <c r="D72" s="32">
        <f t="shared" si="1"/>
        <v>15081</v>
      </c>
      <c r="E72" s="32">
        <f t="shared" si="1"/>
        <v>3</v>
      </c>
      <c r="F72" s="32" t="str">
        <f t="shared" si="1"/>
        <v>B</v>
      </c>
      <c r="G72" s="32">
        <f>IF(SICILIA!$G$1="-",((SICILIA!G19-MAX(SICILIA!$G$3:$G$51))/(MIN(SICILIA!$G$3:$G$51)-MAX(SICILIA!$G$3:$G$51))),((SICILIA!G19-MIN(SICILIA!$G$3:$G$51))/(MAX(SICILIA!$G$3:$G$51)-MIN(SICILIA!$G$3:$G$51))))</f>
        <v>0</v>
      </c>
      <c r="H72" s="32">
        <f>IF(SICILIA!$H$1="-",((SICILIA!H19-MAX(SICILIA!$H$3:$H$51))/(MIN(SICILIA!$H$3:$H$51)-MAX(SICILIA!$H$3:$H$51))),((SICILIA!H19-MIN(SICILIA!$H$3:$H$51))/(MAX(SICILIA!$H$3:$H$51)-MIN(SICILIA!$H$3:$H$51))))</f>
        <v>0</v>
      </c>
      <c r="I72" s="32">
        <f>IF(SICILIA!$I$1="-",((SICILIA!I19-MAX(SICILIA!$I$3:$I$51))/(MIN(SICILIA!$I$3:$I$51)-MAX(SICILIA!$I$3:$I$51))),((SICILIA!I19-MIN(SICILIA!$I$3:$I$51))/(MAX(SICILIA!$I$3:$I$51)-MIN(SICILIA!$I$3:$I$51))))</f>
        <v>0.99360255897640948</v>
      </c>
      <c r="J72" s="32">
        <f>IF(SICILIA!$J$1="-",((SICILIA!J19-MAX(SICILIA!$J$3:$J$51))/(MIN(SICILIA!$J$3:$J$51)-MAX(SICILIA!$J$3:$J$51))),((SICILIA!J19-MIN(SICILIA!$J$3:$J$51))/(MAX(SICILIA!$J$3:$J$51)-MIN(SICILIA!$J$3:$J$51))))</f>
        <v>0.76612377850162883</v>
      </c>
      <c r="K72" s="32">
        <f>IF(SICILIA!$K$1="-",((SICILIA!K19-MAX(SICILIA!$K$3:$K$51))/(MIN(SICILIA!$K$3:$K$51)-MAX(SICILIA!$K$3:$K$51))),((SICILIA!K19-MIN(SICILIA!$K$3:$K$51))/(MAX(SICILIA!$K$3:$K$51)-MIN(SICILIA!$K$3:$K$51))))</f>
        <v>0.91053227633069067</v>
      </c>
      <c r="L72" s="32">
        <f>IF(SICILIA!$L$1="-",((SICILIA!L19-MAX(SICILIA!$L$3:$L$51))/(MIN(SICILIA!$L$3:$L$51)-MAX(SICILIA!$L$3:$L$51))),((SICILIA!L19-MIN(SICILIA!$L$3:$L$51))/(MAX(SICILIA!$L$3:$L$51)-MIN(SICILIA!$L$3:$L$51))))</f>
        <v>0.48016194331983797</v>
      </c>
      <c r="M72" s="32">
        <f>IF(SICILIA!$M$1="-",((SICILIA!M19-MAX(SICILIA!$M$3:$M$51))/(MIN(SICILIA!$M$3:$M$51)-MAX(SICILIA!$M$3:$M$51))),((SICILIA!M19-MIN(SICILIA!$M$3:$M$51))/(MAX(SICILIA!$M$3:$M$51)-MIN(SICILIA!$M$3:$M$51))))</f>
        <v>1.2342604123426042E-2</v>
      </c>
      <c r="N72" s="32">
        <f>IF(SICILIA!$N$1="-",((SICILIA!N19-MAX(SICILIA!$N$3:$N$51))/(MIN(SICILIA!$N$3:$N$51)-MAX(SICILIA!$N$3:$N$51))),((SICILIA!N19-MIN(SICILIA!$N$3:$N$51))/(MAX(SICILIA!$N$3:$N$51)-MIN(SICILIA!$N$3:$N$51))))</f>
        <v>0</v>
      </c>
      <c r="O72" s="32">
        <f>IF(SICILIA!$O$1="-",((SICILIA!O19-MAX(SICILIA!$O$3:$O$51))/(MIN(SICILIA!$O$3:$O$51)-MAX(SICILIA!$O$3:$O$51))),((SICILIA!O19-MIN(SICILIA!$O$3:$O$51))/(MAX(SICILIA!$O$3:$O$51)-MIN(SICILIA!$O$3:$O$51))))</f>
        <v>0</v>
      </c>
      <c r="P72" s="32">
        <f>IF(SICILIA!$P$1="-",((SICILIA!P19-MAX(SICILIA!$P$3:$P$51))/(MIN(SICILIA!$P$3:$P$51)-MAX(SICILIA!$P$3:$P$51))),((SICILIA!P19-MIN(SICILIA!$P$3:$P$51))/(MAX(SICILIA!$P$3:$P$51)-MIN(SICILIA!$P$3:$P$51))))</f>
        <v>0.74540682414698156</v>
      </c>
      <c r="Q72" s="32">
        <f>IF(SICILIA!$Q$1="-",((SICILIA!Q19-MAX(SICILIA!$Q$3:$Q$51))/(MIN(SICILIA!$Q$3:$Q$51)-MAX(SICILIA!$Q$3:$Q$51))),((SICILIA!Q19-MIN(SICILIA!$Q$3:$Q$51))/(MAX(SICILIA!$Q$3:$Q$51)-MIN(SICILIA!$Q$3:$Q$51))))</f>
        <v>0.12558139534883722</v>
      </c>
      <c r="R72" s="32">
        <f>IF(SICILIA!$R$1="-",((SICILIA!R19-MAX(SICILIA!$R$3:$R$51))/(MIN(SICILIA!$R$3:$R$51)-MAX(SICILIA!$R$3:$R$51))),((SICILIA!R19-MIN(SICILIA!$R$3:$R$51))/(MAX(SICILIA!$R$3:$R$51)-MIN(SICILIA!$R$3:$R$51))))</f>
        <v>0.1162420382165605</v>
      </c>
      <c r="S72" s="32">
        <f>IF(SICILIA!$S$1="-",((SICILIA!S19-MAX(SICILIA!$S$3:$S$51))/(MIN(SICILIA!$S$3:$S$51)-MAX(SICILIA!$S$3:$S$51))),((SICILIA!S19-MIN(SICILIA!$S$3:$S$51))/(MAX(SICILIA!$S$3:$S$51)-MIN(SICILIA!$S$3:$S$51))))</f>
        <v>0.25</v>
      </c>
      <c r="T72" s="32">
        <f>IF(SICILIA!$T$1="-",((SICILIA!T19-MAX(SICILIA!$T$3:$T$51))/(MIN(SICILIA!$T$3:$T$51)-MAX(SICILIA!$T$3:$T$51))),((SICILIA!T19-MIN(SICILIA!$T$3:$T$51))/(MAX(SICILIA!$T$3:$T$51)-MIN(SICILIA!$T$3:$T$51))))</f>
        <v>0.32727272727272733</v>
      </c>
      <c r="U72" s="32">
        <f>IF(SICILIA!$U$1="-",((SICILIA!U19-MAX(SICILIA!$U$3:$U$51))/(MIN(SICILIA!$U$3:$U$51)-MAX(SICILIA!$U$3:$U$51))),((SICILIA!U19-MIN(SICILIA!$U$3:$U$51))/(MAX(SICILIA!$U$3:$U$51)-MIN(SICILIA!$U$3:$U$51))))</f>
        <v>0</v>
      </c>
      <c r="V72" s="32">
        <f>IF(SICILIA!$V$1="-",((SICILIA!V19-MAX(SICILIA!$V$3:$V$51))/(MIN(SICILIA!$V$3:$V$51)-MAX(SICILIA!$V$3:$V$51))),((SICILIA!V19-MIN(SICILIA!$V$3:$V$51))/(MAX(SICILIA!$V$3:$V$51)-MIN(SICILIA!$V$3:$V$51))))</f>
        <v>1</v>
      </c>
      <c r="W72" s="32">
        <f>IF(SICILIA!$W$1="-",((SICILIA!W19-MAX(SICILIA!$W$3:$W$51))/(MIN(SICILIA!$W$3:$W$51)-MAX(SICILIA!$W$3:$W$51))),((SICILIA!W19-MIN(SICILIA!$W$3:$W$51))/(MAX(SICILIA!$W$3:$W$51)-MIN(SICILIA!$W$3:$W$51))))</f>
        <v>0.14285714285714285</v>
      </c>
      <c r="X72" s="32">
        <f>IF(SICILIA!$X$1="-",((SICILIA!X19-MAX(SICILIA!$X$3:$X$51))/(MIN(SICILIA!$X$3:$X$51)-MAX(SICILIA!$X$3:$X$51))),((SICILIA!X19-MIN(SICILIA!$X$3:$X$51))/(MAX(SICILIA!$X$3:$X$51)-MIN(SICILIA!$X$3:$X$51))))</f>
        <v>5.8823529411764705E-2</v>
      </c>
      <c r="Y72" s="32">
        <f>IF(SICILIA!$Y$1="-",((SICILIA!Y19-MAX(SICILIA!$Y$3:$Y$51))/(MIN(SICILIA!$Y$3:$Y$51)-MAX(SICILIA!$Y$3:$Y$51))),((SICILIA!Y19-MIN(SICILIA!$Y$3:$Y$51))/(MAX(SICILIA!$Y$3:$Y$51)-MIN(SICILIA!$Y$3:$Y$51))))</f>
        <v>0.99871575342465746</v>
      </c>
      <c r="Z72" s="32">
        <f>IF(SICILIA!$Z$1="-",((SICILIA!Z19-MAX(SICILIA!$Z$3:$Z$51))/(MIN(SICILIA!$Z$3:$Z$51)-MAX(SICILIA!$Z$3:$Z$51))),((SICILIA!Z19-MIN(SICILIA!$Z$3:$Z$51))/(MAX(SICILIA!$Z$3:$Z$51)-MIN(SICILIA!$Z$3:$Z$51))))</f>
        <v>0.39522058823529421</v>
      </c>
      <c r="AA72" s="32">
        <f>IF(SICILIA!$AA$1="-",((SICILIA!AA19-MAX(SICILIA!$AA$3:$AA$51))/(MIN(SICILIA!$AA$3:$AA$51)-MAX(SICILIA!$AA$3:$AA$51))),((SICILIA!AA19-MIN(SICILIA!$AA$3:$AA$51))/(MAX(SICILIA!$AA$3:$AA$51)-MIN(SICILIA!$AA$3:$AA$51))))</f>
        <v>1.2468827930174572E-3</v>
      </c>
      <c r="AB72" s="32">
        <f>IF(SICILIA!$AB$1="-",((SICILIA!AB19-MAX(SICILIA!$AB$3:$AB$51))/(MIN(SICILIA!$AB$3:$AB$51)-MAX(SICILIA!$AB$3:$AB$51))),((SICILIA!AB19-MIN(SICILIA!$AB$3:$AB$51))/(MAX(SICILIA!$AB$3:$AB$51)-MIN(SICILIA!$AB$3:$AB$51))))</f>
        <v>0.97150997150997143</v>
      </c>
      <c r="AC72" s="32">
        <f>IF(SICILIA!$AC$1="-",((SICILIA!AC19-MAX(SICILIA!$AC$3:$AC$51))/(MIN(SICILIA!$AC$3:$AC$51)-MAX(SICILIA!$AC$3:$AC$51))),((SICILIA!AC19-MIN(SICILIA!$AC$3:$AC$51))/(MAX(SICILIA!$AC$3:$AC$51)-MIN(SICILIA!$AC$3:$AC$51))))</f>
        <v>2.3728813559322035E-2</v>
      </c>
      <c r="AD72" s="32">
        <f>IF(SICILIA!$AD$1="-",((SICILIA!AD19-MAX(SICILIA!$AD$3:$AD$51))/(MIN(SICILIA!$AD$3:$AD$51)-MAX(SICILIA!$AD$3:$AD$51))),((SICILIA!AD19-MIN(SICILIA!$AD$3:$AD$51))/(MAX(SICILIA!$AD$3:$AD$51)-MIN(SICILIA!$AD$3:$AD$51))))</f>
        <v>4.3962748876043678E-2</v>
      </c>
      <c r="AE72" s="32">
        <f>IF(SICILIA!$AE$1="-",((SICILIA!AE19-MAX(SICILIA!$AE$3:$AE$51))/(MIN(SICILIA!$AE$3:$AE$51)-MAX(SICILIA!$AE$3:$AE$51))),((SICILIA!AE19-MIN(SICILIA!$AE$3:$AE$51))/(MAX(SICILIA!$AE$3:$AE$51)-MIN(SICILIA!$AE$3:$AE$51))))</f>
        <v>0</v>
      </c>
      <c r="AF72" s="32">
        <f>IF(SICILIA!$AF$1="-",((SICILIA!AF19-MAX(SICILIA!$AF$3:$AF$51))/(MIN(SICILIA!$AF$3:$AF$51)-MAX(SICILIA!$AF$3:$AF$51))),((SICILIA!AF19-MIN(SICILIA!$AF$3:$AF$51))/(MAX(SICILIA!$AF$3:$AF$51)-MIN(SICILIA!$AF$3:$AF$51))))</f>
        <v>0.50714347562559536</v>
      </c>
      <c r="AG72" s="32">
        <f>IF(SICILIA!$AG$1="-",((SICILIA!AG19-MAX(SICILIA!$AG$3:$AG$51))/(MIN(SICILIA!$AG$3:$AG$51)-MAX(SICILIA!$AG$3:$AG$51))),((SICILIA!AG19-MIN(SICILIA!$AG$3:$AG$51))/(MAX(SICILIA!$AG$3:$AG$51)-MIN(SICILIA!$AG$3:$AG$51))))</f>
        <v>0.41880341880341881</v>
      </c>
      <c r="AH72" s="32">
        <f>IF(SICILIA!$AH$1="-",((SICILIA!AH19-MAX(SICILIA!$AH$3:$AH$51))/(MIN(SICILIA!$AH$3:$AH$51)-MAX(SICILIA!$AH$3:$AH$51))),((SICILIA!AH54-MIN(SICILIA!$AH$3:$AH$51))/(MAX(SICILIA!$AH$3:$AH$51)-MIN(SICILIA!$AH$3:$AH$51))))</f>
        <v>0.27577435283555279</v>
      </c>
      <c r="AI72" s="32">
        <f>IF(SICILIA!$AI$1="-",((SICILIA!AI19-MAX(SICILIA!$AI$3:$AI$51))/(MIN(SICILIA!$AI$3:$AI$51)-MAX(SICILIA!$AI$3:$AI$51))),((SICILIA!AI19-MIN(SICILIA!$AI$3:$AI$51))/(MAX(SICILIA!$AI$3:$AI$51)-MIN(SICILIA!$AI$3:$AI$51))))</f>
        <v>0.15044247787610621</v>
      </c>
      <c r="AJ72" s="32">
        <f>IF(SICILIA!$AJ$1="-",((SICILIA!AJ19-MAX(SICILIA!$AJ$3:$AJ$51))/(MIN(SICILIA!$AJ$3:$AJ$51)-MAX(SICILIA!$AJ$3:$AJ$51))),((SICILIA!AJ19-MIN(SICILIA!$AJ$3:$AJ$51))/(MAX(SICILIA!$AJ$3:$AJ$51)-MIN(SICILIA!$AJ$3:$AJ$51))))</f>
        <v>0.94713126031920747</v>
      </c>
      <c r="AK72" s="32">
        <f>IF(SICILIA!$AK$1="-",((SICILIA!AK19-MAX(SICILIA!$AK$3:$AK$51))/(MIN(SICILIA!$AK$3:$AK$51)-MAX(SICILIA!$AK$3:$AK$51))),((SICILIA!AK19-MIN(SICILIA!$AK$3:$AK$51))/(MAX(SICILIA!$AK$3:$AK$51)-MIN(SICILIA!$AK$3:$AK$51))))</f>
        <v>0.14400643604183422</v>
      </c>
      <c r="AL72" s="32">
        <f>IF(SICILIA!$AL$1="-",((SICILIA!AL19-MAX(SICILIA!$AL$3:$AL$51))/(MIN(SICILIA!$AL$3:$AL$51)-MAX(SICILIA!$AL$3:$AL$51))),((SICILIA!AL19-MIN(SICILIA!$AL$3:$AL$51))/(MAX(SICILIA!$AL$3:$AL$51)-MIN(SICILIA!$AL$3:$AL$51))))</f>
        <v>0.30442637759710933</v>
      </c>
      <c r="AM72" s="32">
        <f>IF(SICILIA!$AM$1="-",((SICILIA!AM19-MAX(SICILIA!$AM$3:$AM$51))/(MIN(SICILIA!$AM$3:$AM$51)-MAX(SICILIA!$AM$3:$AM$51))),((SICILIA!AM19-MIN(SICILIA!$AM$3:$AM$51))/(MAX(SICILIA!$AM$3:$AM$51)-MIN(SICILIA!$AM$3:$AM$51))))</f>
        <v>8.3333333333333329E-2</v>
      </c>
      <c r="AN72" s="32">
        <f>IF(SICILIA!$AN$1="-",((SICILIA!AN19-MAX(SICILIA!$AN$3:$AN$51))/(MIN(SICILIA!$AN$3:$AN$51)-MAX(SICILIA!$AN$3:$AN$51))),((SICILIA!AN19-MIN(SICILIA!$AN$3:$AN$51))/(MAX(SICILIA!$AN$3:$AN$51)-MIN(SICILIA!$AN$3:$AN$51))))</f>
        <v>0</v>
      </c>
      <c r="AO72" s="32">
        <f>IF(SICILIA!$AO$1="-",((SICILIA!AO19-MAX(SICILIA!$AO$3:$AO$51))/(MIN(SICILIA!$AO$3:$AO$51)-MAX(SICILIA!$AO$3:$AO$51))),((SICILIA!AO19-MIN(SICILIA!$AO$3:$AO$51))/(MAX(SICILIA!$AO$3:$AO$51)-MIN(SICILIA!$AO$3:$AO$51))))</f>
        <v>0.9850746268656716</v>
      </c>
      <c r="AP72" s="32">
        <f>IF(SICILIA!$AP$1="-",((SICILIA!AP19-MAX(SICILIA!$AP$3:$AP$51))/(MIN(SICILIA!$AP$3:$AP$51)-MAX(SICILIA!$AP$3:$AP$51))),((SICILIA!AP19-MIN(SICILIA!$AP$3:$AP$51))/(MAX(SICILIA!$AP$3:$AP$51)-MIN(SICILIA!$AP$3:$AP$51))))</f>
        <v>0.1</v>
      </c>
      <c r="AQ72" s="32">
        <f>IF(SICILIA!$AQ$1="-",((SICILIA!AQ19-MAX(SICILIA!$AQ$3:$AQ$51))/(MIN(SICILIA!$AQ$3:$AQ$51)-MAX(SICILIA!$AQ$3:$AQ$51))),((SICILIA!AQ19-MIN(SICILIA!$AQ$3:$AQ$51))/(MAX(SICILIA!$AQ$3:$AQ$51)-MIN(SICILIA!$AQ$3:$AQ$51))))</f>
        <v>0.16475095785440613</v>
      </c>
      <c r="AR72" s="32">
        <f>IF(SICILIA!$AR$1="-",((SICILIA!AR19-MAX(SICILIA!$AR$3:$AR$51))/(MIN(SICILIA!$AR$3:$AR$51)-MAX(SICILIA!$AR$3:$AR$51))),((SICILIA!AR19-MIN(SICILIA!$AR$3:$AR$51))/(MAX(SICILIA!$AR$3:$AR$51)-MIN(SICILIA!$AR$3:$AR$51))))</f>
        <v>0.34678436317780581</v>
      </c>
      <c r="AS72" s="32">
        <f>IF(SICILIA!$AS$1="-",((SICILIA!AS19-MAX(SICILIA!$AS$3:$AS$51))/(MIN(SICILIA!$AS$3:$AS$51)-MAX(SICILIA!$AS$3:$AS$51))),((SICILIA!AS19-MIN(SICILIA!$AS$3:$AS$51))/(MAX(SICILIA!$AS$3:$AS$51)-MIN(SICILIA!$AS$3:$AS$51))))</f>
        <v>0.93669425257711647</v>
      </c>
      <c r="AT72" s="32">
        <f>IF(SICILIA!$AT$1="-",((SICILIA!AT19-MAX(SICILIA!$AT$3:$AT$51))/(MIN(SICILIA!$AT$3:$AT$51)-MAX(SICILIA!$AT$3:$AT$51))),((SICILIA!AT19-MIN(SICILIA!$AT$3:$AT$51))/(MAX(SICILIA!$AT$3:$AT$51)-MIN(SICILIA!$AT$3:$AT$51))))</f>
        <v>1</v>
      </c>
      <c r="AU72" s="32">
        <f>IF(SICILIA!$AU$1="-",((SICILIA!AU19-MAX(SICILIA!$AU$3:$AU$51))/(MIN(SICILIA!$AU$3:$AU$51)-MAX(SICILIA!$AU$3:$AU$51))),((SICILIA!AU19-MIN(SICILIA!$AU$3:$AU$51))/(MAX(SICILIA!$AU$3:$AU$51)-MIN(SICILIA!$AU$3:$AU$51))))</f>
        <v>9.5238095238095233E-2</v>
      </c>
      <c r="AV72" s="32">
        <f>IF(SICILIA!$AV$1="-",((SICILIA!AV19-MAX(SICILIA!$AV$3:$AV$51))/(MIN(SICILIA!$AV$3:$AV$51)-MAX(SICILIA!$AV$3:$AV$51))),((SICILIA!AV19-MIN(SICILIA!$AV$3:$AV$51))/(MAX(SICILIA!$AV$3:$AV$51)-MIN(SICILIA!$AV$3:$AV$51))))</f>
        <v>0.75193420183453619</v>
      </c>
      <c r="AW72" s="32">
        <f>IF(SICILIA!$AW$1="-",((SICILIA!AW19-MAX(SICILIA!$AW$3:$AW$51))/(MIN(SICILIA!$AW$3:$AW$51)-MAX(SICILIA!$AW$3:$AW$51))),((SICILIA!AW19-MIN(SICILIA!$AW$3:$AW$51))/(MAX(SICILIA!$AW$3:$AW$51)-MIN(SICILIA!$AW$3:$AW$51))))</f>
        <v>0.22857142879999998</v>
      </c>
      <c r="AX72" s="32">
        <f>IF(SICILIA!$AX$1="-",((SICILIA!AX19-MAX(SICILIA!$AX$3:$AX$51))/(MIN(SICILIA!$AX$3:$AX$51)-MAX(SICILIA!$AX$3:$AX$51))),((SICILIA!AX19-MIN(SICILIA!$AX$3:$AX$51))/(MAX(SICILIA!$AX$3:$AX$51)-MIN(SICILIA!$AX$3:$AX$51))))</f>
        <v>0.47682119205298024</v>
      </c>
      <c r="AY72" s="32">
        <f>IF(SICILIA!$AY$1="-",((SICILIA!AY19-MAX(SICILIA!$AY$3:$AY$51))/(MIN(SICILIA!$AY$3:$AY$51)-MAX(SICILIA!$AY$3:$AY$51))),((SICILIA!AY19-MIN(SICILIA!$AY$3:$AY$51))/(MAX(SICILIA!$AY$3:$AY$51)-MIN(SICILIA!$AY$3:$AY$51))))</f>
        <v>0.61357526881720448</v>
      </c>
      <c r="AZ72" s="32">
        <f>IF(SICILIA!$AZ$1="-",((SICILIA!AZ19-MAX(SICILIA!$AZ$3:$AZ$51))/(MIN(SICILIA!$AZ$3:$AZ$51)-MAX(SICILIA!$AZ$3:$AZ$51))),((SICILIA!AZ19-MIN(SICILIA!$AZ$3:$AZ$51))/(MAX(SICILIA!$AZ$3:$AZ$51)-MIN(SICILIA!$AZ$3:$AZ$51))))</f>
        <v>6.1804697156983932E-2</v>
      </c>
      <c r="BA72" s="32">
        <f>IF(SICILIA!$BA$1="-",((SICILIA!BA19-MAX(SICILIA!$BA$3:$BA$51))/(MIN(SICILIA!$BA$3:$BA$51)-MAX(SICILIA!$BA$3:$BA$51))),((SICILIA!BA19-MIN(SICILIA!$BA$3:$BA$51))/(MAX(SICILIA!$BA$3:$BA$51)-MIN(SICILIA!$BA$3:$BA$51))))</f>
        <v>0</v>
      </c>
      <c r="BB72" s="32">
        <f>IF(SICILIA!$BB$1="-",((SICILIA!BB19-MAX(SICILIA!$BB$3:$BB$51))/(MIN(SICILIA!$BB$3:$BB$51)-MAX(SICILIA!$BB$3:$BB$51))),((SICILIA!BB19-MIN(SICILIA!$BB$3:$BB$51))/(MAX(SICILIA!$BB$3:$BB$51)-MIN(SICILIA!$BB$3:$BB$51))))</f>
        <v>0.28292682926829277</v>
      </c>
      <c r="BC72" s="32">
        <f>IF(SICILIA!$BC$1="-",((SICILIA!BC19-MAX(SICILIA!$BC$3:$BC$51))/(MIN(SICILIA!$BC$3:$BC$51)-MAX(SICILIA!$BC$3:$BC$51))),((SICILIA!BC19-MIN(SICILIA!$BC$3:$BC$51))/(MAX(SICILIA!$BC$3:$BC$51)-MIN(SICILIA!$BC$3:$BC$51))))</f>
        <v>5.8479532163742687E-2</v>
      </c>
      <c r="BD72" s="32">
        <f>IF(SICILIA!$BD$1="-",((SICILIA!BD19-MAX(SICILIA!$BD$3:$BD$51))/(MIN(SICILIA!$BD$3:$BD$51)-MAX(SICILIA!$BD$3:$BD$51))),((SICILIA!BD19-MIN(SICILIA!$BD$3:$BD$51))/(MAX(SICILIA!$BD$3:$BD$51)-MIN(SICILIA!$BD$3:$BD$51))))</f>
        <v>0.12571428485028571</v>
      </c>
    </row>
    <row r="73" spans="1:56" ht="13.8" customHeight="1" x14ac:dyDescent="0.3">
      <c r="A73" s="32">
        <f t="shared" ref="A73:F88" si="2">A20</f>
        <v>83066</v>
      </c>
      <c r="B73" s="32" t="str">
        <f t="shared" si="2"/>
        <v>PATTI</v>
      </c>
      <c r="C73" s="32" t="str">
        <f t="shared" si="2"/>
        <v>SICILIA</v>
      </c>
      <c r="D73" s="32">
        <f t="shared" si="2"/>
        <v>100246</v>
      </c>
      <c r="E73" s="32">
        <f t="shared" si="2"/>
        <v>3</v>
      </c>
      <c r="F73" s="32" t="str">
        <f t="shared" si="2"/>
        <v>B</v>
      </c>
      <c r="G73" s="32">
        <f>IF(SICILIA!$G$1="-",((SICILIA!G20-MAX(SICILIA!$G$3:$G$51))/(MIN(SICILIA!$G$3:$G$51)-MAX(SICILIA!$G$3:$G$51))),((SICILIA!G20-MIN(SICILIA!$G$3:$G$51))/(MAX(SICILIA!$G$3:$G$51)-MIN(SICILIA!$G$3:$G$51))))</f>
        <v>0</v>
      </c>
      <c r="H73" s="32">
        <f>IF(SICILIA!$H$1="-",((SICILIA!H20-MAX(SICILIA!$H$3:$H$51))/(MIN(SICILIA!$H$3:$H$51)-MAX(SICILIA!$H$3:$H$51))),((SICILIA!H20-MIN(SICILIA!$H$3:$H$51))/(MAX(SICILIA!$H$3:$H$51)-MIN(SICILIA!$H$3:$H$51))))</f>
        <v>0.1818181818181818</v>
      </c>
      <c r="I73" s="32">
        <f>IF(SICILIA!$I$1="-",((SICILIA!I20-MAX(SICILIA!$I$3:$I$51))/(MIN(SICILIA!$I$3:$I$51)-MAX(SICILIA!$I$3:$I$51))),((SICILIA!I20-MIN(SICILIA!$I$3:$I$51))/(MAX(SICILIA!$I$3:$I$51)-MIN(SICILIA!$I$3:$I$51))))</f>
        <v>0.94922031187524991</v>
      </c>
      <c r="J73" s="32">
        <f>IF(SICILIA!$J$1="-",((SICILIA!J20-MAX(SICILIA!$J$3:$J$51))/(MIN(SICILIA!$J$3:$J$51)-MAX(SICILIA!$J$3:$J$51))),((SICILIA!J20-MIN(SICILIA!$J$3:$J$51))/(MAX(SICILIA!$J$3:$J$51)-MIN(SICILIA!$J$3:$J$51))))</f>
        <v>0.28729641693811075</v>
      </c>
      <c r="K73" s="32">
        <f>IF(SICILIA!$K$1="-",((SICILIA!K20-MAX(SICILIA!$K$3:$K$51))/(MIN(SICILIA!$K$3:$K$51)-MAX(SICILIA!$K$3:$K$51))),((SICILIA!K20-MIN(SICILIA!$K$3:$K$51))/(MAX(SICILIA!$K$3:$K$51)-MIN(SICILIA!$K$3:$K$51))))</f>
        <v>0.58248395620989046</v>
      </c>
      <c r="L73" s="32">
        <f>IF(SICILIA!$L$1="-",((SICILIA!L20-MAX(SICILIA!$L$3:$L$51))/(MIN(SICILIA!$L$3:$L$51)-MAX(SICILIA!$L$3:$L$51))),((SICILIA!L20-MIN(SICILIA!$L$3:$L$51))/(MAX(SICILIA!$L$3:$L$51)-MIN(SICILIA!$L$3:$L$51))))</f>
        <v>0.53684210526315801</v>
      </c>
      <c r="M73" s="32">
        <f>IF(SICILIA!$M$1="-",((SICILIA!M20-MAX(SICILIA!$M$3:$M$51))/(MIN(SICILIA!$M$3:$M$51)-MAX(SICILIA!$M$3:$M$51))),((SICILIA!M20-MIN(SICILIA!$M$3:$M$51))/(MAX(SICILIA!$M$3:$M$51)-MIN(SICILIA!$M$3:$M$51))))</f>
        <v>0.48835616438356166</v>
      </c>
      <c r="N73" s="32">
        <f>IF(SICILIA!$N$1="-",((SICILIA!N20-MAX(SICILIA!$N$3:$N$51))/(MIN(SICILIA!$N$3:$N$51)-MAX(SICILIA!$N$3:$N$51))),((SICILIA!N20-MIN(SICILIA!$N$3:$N$51))/(MAX(SICILIA!$N$3:$N$51)-MIN(SICILIA!$N$3:$N$51))))</f>
        <v>0.16666666666666669</v>
      </c>
      <c r="O73" s="32">
        <f>IF(SICILIA!$O$1="-",((SICILIA!O20-MAX(SICILIA!$O$3:$O$51))/(MIN(SICILIA!$O$3:$O$51)-MAX(SICILIA!$O$3:$O$51))),((SICILIA!O20-MIN(SICILIA!$O$3:$O$51))/(MAX(SICILIA!$O$3:$O$51)-MIN(SICILIA!$O$3:$O$51))))</f>
        <v>0.42004264392324092</v>
      </c>
      <c r="P73" s="32">
        <f>IF(SICILIA!$P$1="-",((SICILIA!P20-MAX(SICILIA!$P$3:$P$51))/(MIN(SICILIA!$P$3:$P$51)-MAX(SICILIA!$P$3:$P$51))),((SICILIA!P20-MIN(SICILIA!$P$3:$P$51))/(MAX(SICILIA!$P$3:$P$51)-MIN(SICILIA!$P$3:$P$51))))</f>
        <v>0.72703412073490814</v>
      </c>
      <c r="Q73" s="32">
        <f>IF(SICILIA!$Q$1="-",((SICILIA!Q20-MAX(SICILIA!$Q$3:$Q$51))/(MIN(SICILIA!$Q$3:$Q$51)-MAX(SICILIA!$Q$3:$Q$51))),((SICILIA!Q20-MIN(SICILIA!$Q$3:$Q$51))/(MAX(SICILIA!$Q$3:$Q$51)-MIN(SICILIA!$Q$3:$Q$51))))</f>
        <v>5.4152823920265859E-2</v>
      </c>
      <c r="R73" s="32">
        <f>IF(SICILIA!$R$1="-",((SICILIA!R20-MAX(SICILIA!$R$3:$R$51))/(MIN(SICILIA!$R$3:$R$51)-MAX(SICILIA!$R$3:$R$51))),((SICILIA!R20-MIN(SICILIA!$R$3:$R$51))/(MAX(SICILIA!$R$3:$R$51)-MIN(SICILIA!$R$3:$R$51))))</f>
        <v>0.26910828025477707</v>
      </c>
      <c r="S73" s="32">
        <f>IF(SICILIA!$S$1="-",((SICILIA!S20-MAX(SICILIA!$S$3:$S$51))/(MIN(SICILIA!$S$3:$S$51)-MAX(SICILIA!$S$3:$S$51))),((SICILIA!S20-MIN(SICILIA!$S$3:$S$51))/(MAX(SICILIA!$S$3:$S$51)-MIN(SICILIA!$S$3:$S$51))))</f>
        <v>0.3</v>
      </c>
      <c r="T73" s="32">
        <f>IF(SICILIA!$T$1="-",((SICILIA!T20-MAX(SICILIA!$T$3:$T$51))/(MIN(SICILIA!$T$3:$T$51)-MAX(SICILIA!$T$3:$T$51))),((SICILIA!T20-MIN(SICILIA!$T$3:$T$51))/(MAX(SICILIA!$T$3:$T$51)-MIN(SICILIA!$T$3:$T$51))))</f>
        <v>0.34545454545454551</v>
      </c>
      <c r="U73" s="32">
        <f>IF(SICILIA!$U$1="-",((SICILIA!U20-MAX(SICILIA!$U$3:$U$51))/(MIN(SICILIA!$U$3:$U$51)-MAX(SICILIA!$U$3:$U$51))),((SICILIA!U20-MIN(SICILIA!$U$3:$U$51))/(MAX(SICILIA!$U$3:$U$51)-MIN(SICILIA!$U$3:$U$51))))</f>
        <v>0</v>
      </c>
      <c r="V73" s="32">
        <f>IF(SICILIA!$V$1="-",((SICILIA!V20-MAX(SICILIA!$V$3:$V$51))/(MIN(SICILIA!$V$3:$V$51)-MAX(SICILIA!$V$3:$V$51))),((SICILIA!V20-MIN(SICILIA!$V$3:$V$51))/(MAX(SICILIA!$V$3:$V$51)-MIN(SICILIA!$V$3:$V$51))))</f>
        <v>1</v>
      </c>
      <c r="W73" s="32">
        <f>IF(SICILIA!$W$1="-",((SICILIA!W20-MAX(SICILIA!$W$3:$W$51))/(MIN(SICILIA!$W$3:$W$51)-MAX(SICILIA!$W$3:$W$51))),((SICILIA!W20-MIN(SICILIA!$W$3:$W$51))/(MAX(SICILIA!$W$3:$W$51)-MIN(SICILIA!$W$3:$W$51))))</f>
        <v>0.2857142857142857</v>
      </c>
      <c r="X73" s="32">
        <f>IF(SICILIA!$X$1="-",((SICILIA!X20-MAX(SICILIA!$X$3:$X$51))/(MIN(SICILIA!$X$3:$X$51)-MAX(SICILIA!$X$3:$X$51))),((SICILIA!X20-MIN(SICILIA!$X$3:$X$51))/(MAX(SICILIA!$X$3:$X$51)-MIN(SICILIA!$X$3:$X$51))))</f>
        <v>0.23529411764705882</v>
      </c>
      <c r="Y73" s="32">
        <f>IF(SICILIA!$Y$1="-",((SICILIA!Y20-MAX(SICILIA!$Y$3:$Y$51))/(MIN(SICILIA!$Y$3:$Y$51)-MAX(SICILIA!$Y$3:$Y$51))),((SICILIA!Y20-MIN(SICILIA!$Y$3:$Y$51))/(MAX(SICILIA!$Y$3:$Y$51)-MIN(SICILIA!$Y$3:$Y$51))))</f>
        <v>0.51027397260273977</v>
      </c>
      <c r="Z73" s="32">
        <f>IF(SICILIA!$Z$1="-",((SICILIA!Z20-MAX(SICILIA!$Z$3:$Z$51))/(MIN(SICILIA!$Z$3:$Z$51)-MAX(SICILIA!$Z$3:$Z$51))),((SICILIA!Z20-MIN(SICILIA!$Z$3:$Z$51))/(MAX(SICILIA!$Z$3:$Z$51)-MIN(SICILIA!$Z$3:$Z$51))))</f>
        <v>0.20955882352941188</v>
      </c>
      <c r="AA73" s="32">
        <f>IF(SICILIA!$AA$1="-",((SICILIA!AA20-MAX(SICILIA!$AA$3:$AA$51))/(MIN(SICILIA!$AA$3:$AA$51)-MAX(SICILIA!$AA$3:$AA$51))),((SICILIA!AA20-MIN(SICILIA!$AA$3:$AA$51))/(MAX(SICILIA!$AA$3:$AA$51)-MIN(SICILIA!$AA$3:$AA$51))))</f>
        <v>0.11658354114713214</v>
      </c>
      <c r="AB73" s="32">
        <f>IF(SICILIA!$AB$1="-",((SICILIA!AB20-MAX(SICILIA!$AB$3:$AB$51))/(MIN(SICILIA!$AB$3:$AB$51)-MAX(SICILIA!$AB$3:$AB$51))),((SICILIA!AB20-MIN(SICILIA!$AB$3:$AB$51))/(MAX(SICILIA!$AB$3:$AB$51)-MIN(SICILIA!$AB$3:$AB$51))))</f>
        <v>0.85795685795685783</v>
      </c>
      <c r="AC73" s="32">
        <f>IF(SICILIA!$AC$1="-",((SICILIA!AC20-MAX(SICILIA!$AC$3:$AC$51))/(MIN(SICILIA!$AC$3:$AC$51)-MAX(SICILIA!$AC$3:$AC$51))),((SICILIA!AC20-MIN(SICILIA!$AC$3:$AC$51))/(MAX(SICILIA!$AC$3:$AC$51)-MIN(SICILIA!$AC$3:$AC$51))))</f>
        <v>0.24745762711864408</v>
      </c>
      <c r="AD73" s="32">
        <f>IF(SICILIA!$AD$1="-",((SICILIA!AD20-MAX(SICILIA!$AD$3:$AD$51))/(MIN(SICILIA!$AD$3:$AD$51)-MAX(SICILIA!$AD$3:$AD$51))),((SICILIA!AD20-MIN(SICILIA!$AD$3:$AD$51))/(MAX(SICILIA!$AD$3:$AD$51)-MIN(SICILIA!$AD$3:$AD$51))))</f>
        <v>7.0456005138086059E-2</v>
      </c>
      <c r="AE73" s="32">
        <f>IF(SICILIA!$AE$1="-",((SICILIA!AE20-MAX(SICILIA!$AE$3:$AE$51))/(MIN(SICILIA!$AE$3:$AE$51)-MAX(SICILIA!$AE$3:$AE$51))),((SICILIA!AE20-MIN(SICILIA!$AE$3:$AE$51))/(MAX(SICILIA!$AE$3:$AE$51)-MIN(SICILIA!$AE$3:$AE$51))))</f>
        <v>0</v>
      </c>
      <c r="AF73" s="32">
        <f>IF(SICILIA!$AF$1="-",((SICILIA!AF20-MAX(SICILIA!$AF$3:$AF$51))/(MIN(SICILIA!$AF$3:$AF$51)-MAX(SICILIA!$AF$3:$AF$51))),((SICILIA!AF20-MIN(SICILIA!$AF$3:$AF$51))/(MAX(SICILIA!$AF$3:$AF$51)-MIN(SICILIA!$AF$3:$AF$51))))</f>
        <v>0.65693999480474496</v>
      </c>
      <c r="AG73" s="32">
        <f>IF(SICILIA!$AG$1="-",((SICILIA!AG20-MAX(SICILIA!$AG$3:$AG$51))/(MIN(SICILIA!$AG$3:$AG$51)-MAX(SICILIA!$AG$3:$AG$51))),((SICILIA!AG20-MIN(SICILIA!$AG$3:$AG$51))/(MAX(SICILIA!$AG$3:$AG$51)-MIN(SICILIA!$AG$3:$AG$51))))</f>
        <v>0.58119658119658113</v>
      </c>
      <c r="AH73" s="32">
        <f>IF(SICILIA!$AH$1="-",((SICILIA!AH20-MAX(SICILIA!$AH$3:$AH$51))/(MIN(SICILIA!$AH$3:$AH$51)-MAX(SICILIA!$AH$3:$AH$51))),((SICILIA!AH55-MIN(SICILIA!$AH$3:$AH$51))/(MAX(SICILIA!$AH$3:$AH$51)-MIN(SICILIA!$AH$3:$AH$51))))</f>
        <v>0.26440221457429303</v>
      </c>
      <c r="AI73" s="32">
        <f>IF(SICILIA!$AI$1="-",((SICILIA!AI20-MAX(SICILIA!$AI$3:$AI$51))/(MIN(SICILIA!$AI$3:$AI$51)-MAX(SICILIA!$AI$3:$AI$51))),((SICILIA!AI20-MIN(SICILIA!$AI$3:$AI$51))/(MAX(SICILIA!$AI$3:$AI$51)-MIN(SICILIA!$AI$3:$AI$51))))</f>
        <v>0.13274336283185842</v>
      </c>
      <c r="AJ73" s="32">
        <f>IF(SICILIA!$AJ$1="-",((SICILIA!AJ20-MAX(SICILIA!$AJ$3:$AJ$51))/(MIN(SICILIA!$AJ$3:$AJ$51)-MAX(SICILIA!$AJ$3:$AJ$51))),((SICILIA!AJ20-MIN(SICILIA!$AJ$3:$AJ$51))/(MAX(SICILIA!$AJ$3:$AJ$51)-MIN(SICILIA!$AJ$3:$AJ$51))))</f>
        <v>1</v>
      </c>
      <c r="AK73" s="32">
        <f>IF(SICILIA!$AK$1="-",((SICILIA!AK20-MAX(SICILIA!$AK$3:$AK$51))/(MIN(SICILIA!$AK$3:$AK$51)-MAX(SICILIA!$AK$3:$AK$51))),((SICILIA!AK20-MIN(SICILIA!$AK$3:$AK$51))/(MAX(SICILIA!$AK$3:$AK$51)-MIN(SICILIA!$AK$3:$AK$51))))</f>
        <v>8.8495575221239048E-2</v>
      </c>
      <c r="AL73" s="32">
        <f>IF(SICILIA!$AL$1="-",((SICILIA!AL20-MAX(SICILIA!$AL$3:$AL$51))/(MIN(SICILIA!$AL$3:$AL$51)-MAX(SICILIA!$AL$3:$AL$51))),((SICILIA!AL20-MIN(SICILIA!$AL$3:$AL$51))/(MAX(SICILIA!$AL$3:$AL$51)-MIN(SICILIA!$AL$3:$AL$51))))</f>
        <v>1.7163504968383016E-2</v>
      </c>
      <c r="AM73" s="32">
        <f>IF(SICILIA!$AM$1="-",((SICILIA!AM20-MAX(SICILIA!$AM$3:$AM$51))/(MIN(SICILIA!$AM$3:$AM$51)-MAX(SICILIA!$AM$3:$AM$51))),((SICILIA!AM20-MIN(SICILIA!$AM$3:$AM$51))/(MAX(SICILIA!$AM$3:$AM$51)-MIN(SICILIA!$AM$3:$AM$51))))</f>
        <v>8.3333333333333329E-2</v>
      </c>
      <c r="AN73" s="32">
        <f>IF(SICILIA!$AN$1="-",((SICILIA!AN20-MAX(SICILIA!$AN$3:$AN$51))/(MIN(SICILIA!$AN$3:$AN$51)-MAX(SICILIA!$AN$3:$AN$51))),((SICILIA!AN20-MIN(SICILIA!$AN$3:$AN$51))/(MAX(SICILIA!$AN$3:$AN$51)-MIN(SICILIA!$AN$3:$AN$51))))</f>
        <v>3.3333333333333333E-2</v>
      </c>
      <c r="AO73" s="32">
        <f>IF(SICILIA!$AO$1="-",((SICILIA!AO20-MAX(SICILIA!$AO$3:$AO$51))/(MIN(SICILIA!$AO$3:$AO$51)-MAX(SICILIA!$AO$3:$AO$51))),((SICILIA!AO20-MIN(SICILIA!$AO$3:$AO$51))/(MAX(SICILIA!$AO$3:$AO$51)-MIN(SICILIA!$AO$3:$AO$51))))</f>
        <v>0.16417910447761194</v>
      </c>
      <c r="AP73" s="32">
        <f>IF(SICILIA!$AP$1="-",((SICILIA!AP20-MAX(SICILIA!$AP$3:$AP$51))/(MIN(SICILIA!$AP$3:$AP$51)-MAX(SICILIA!$AP$3:$AP$51))),((SICILIA!AP20-MIN(SICILIA!$AP$3:$AP$51))/(MAX(SICILIA!$AP$3:$AP$51)-MIN(SICILIA!$AP$3:$AP$51))))</f>
        <v>0.1</v>
      </c>
      <c r="AQ73" s="32">
        <f>IF(SICILIA!$AQ$1="-",((SICILIA!AQ20-MAX(SICILIA!$AQ$3:$AQ$51))/(MIN(SICILIA!$AQ$3:$AQ$51)-MAX(SICILIA!$AQ$3:$AQ$51))),((SICILIA!AQ20-MIN(SICILIA!$AQ$3:$AQ$51))/(MAX(SICILIA!$AQ$3:$AQ$51)-MIN(SICILIA!$AQ$3:$AQ$51))))</f>
        <v>1.1494252873563218E-2</v>
      </c>
      <c r="AR73" s="32">
        <f>IF(SICILIA!$AR$1="-",((SICILIA!AR20-MAX(SICILIA!$AR$3:$AR$51))/(MIN(SICILIA!$AR$3:$AR$51)-MAX(SICILIA!$AR$3:$AR$51))),((SICILIA!AR20-MIN(SICILIA!$AR$3:$AR$51))/(MAX(SICILIA!$AR$3:$AR$51)-MIN(SICILIA!$AR$3:$AR$51))))</f>
        <v>1.261034047919294E-2</v>
      </c>
      <c r="AS73" s="32">
        <f>IF(SICILIA!$AS$1="-",((SICILIA!AS20-MAX(SICILIA!$AS$3:$AS$51))/(MIN(SICILIA!$AS$3:$AS$51)-MAX(SICILIA!$AS$3:$AS$51))),((SICILIA!AS20-MIN(SICILIA!$AS$3:$AS$51))/(MAX(SICILIA!$AS$3:$AS$51)-MIN(SICILIA!$AS$3:$AS$51))))</f>
        <v>0.52129933532697215</v>
      </c>
      <c r="AT73" s="32">
        <f>IF(SICILIA!$AT$1="-",((SICILIA!AT20-MAX(SICILIA!$AT$3:$AT$51))/(MIN(SICILIA!$AT$3:$AT$51)-MAX(SICILIA!$AT$3:$AT$51))),((SICILIA!AT20-MIN(SICILIA!$AT$3:$AT$51))/(MAX(SICILIA!$AT$3:$AT$51)-MIN(SICILIA!$AT$3:$AT$51))))</f>
        <v>0.60366428047995879</v>
      </c>
      <c r="AU73" s="32">
        <f>IF(SICILIA!$AU$1="-",((SICILIA!AU20-MAX(SICILIA!$AU$3:$AU$51))/(MIN(SICILIA!$AU$3:$AU$51)-MAX(SICILIA!$AU$3:$AU$51))),((SICILIA!AU20-MIN(SICILIA!$AU$3:$AU$51))/(MAX(SICILIA!$AU$3:$AU$51)-MIN(SICILIA!$AU$3:$AU$51))))</f>
        <v>0.46031746031746029</v>
      </c>
      <c r="AV73" s="32">
        <f>IF(SICILIA!$AV$1="-",((SICILIA!AV20-MAX(SICILIA!$AV$3:$AV$51))/(MIN(SICILIA!$AV$3:$AV$51)-MAX(SICILIA!$AV$3:$AV$51))),((SICILIA!AV20-MIN(SICILIA!$AV$3:$AV$51))/(MAX(SICILIA!$AV$3:$AV$51)-MIN(SICILIA!$AV$3:$AV$51))))</f>
        <v>0.5831571021459897</v>
      </c>
      <c r="AW73" s="32">
        <f>IF(SICILIA!$AW$1="-",((SICILIA!AW20-MAX(SICILIA!$AW$3:$AW$51))/(MIN(SICILIA!$AW$3:$AW$51)-MAX(SICILIA!$AW$3:$AW$51))),((SICILIA!AW20-MIN(SICILIA!$AW$3:$AW$51))/(MAX(SICILIA!$AW$3:$AW$51)-MIN(SICILIA!$AW$3:$AW$51))))</f>
        <v>0.24347826079999998</v>
      </c>
      <c r="AX73" s="32">
        <f>IF(SICILIA!$AX$1="-",((SICILIA!AX20-MAX(SICILIA!$AX$3:$AX$51))/(MIN(SICILIA!$AX$3:$AX$51)-MAX(SICILIA!$AX$3:$AX$51))),((SICILIA!AX20-MIN(SICILIA!$AX$3:$AX$51))/(MAX(SICILIA!$AX$3:$AX$51)-MIN(SICILIA!$AX$3:$AX$51))))</f>
        <v>0.41059602649006627</v>
      </c>
      <c r="AY73" s="32">
        <f>IF(SICILIA!$AY$1="-",((SICILIA!AY20-MAX(SICILIA!$AY$3:$AY$51))/(MIN(SICILIA!$AY$3:$AY$51)-MAX(SICILIA!$AY$3:$AY$51))),((SICILIA!AY20-MIN(SICILIA!$AY$3:$AY$51))/(MAX(SICILIA!$AY$3:$AY$51)-MIN(SICILIA!$AY$3:$AY$51))))</f>
        <v>0.80309139784946237</v>
      </c>
      <c r="AZ73" s="32">
        <f>IF(SICILIA!$AZ$1="-",((SICILIA!AZ20-MAX(SICILIA!$AZ$3:$AZ$51))/(MIN(SICILIA!$AZ$3:$AZ$51)-MAX(SICILIA!$AZ$3:$AZ$51))),((SICILIA!AZ20-MIN(SICILIA!$AZ$3:$AZ$51))/(MAX(SICILIA!$AZ$3:$AZ$51)-MIN(SICILIA!$AZ$3:$AZ$51))))</f>
        <v>0.39802224969097649</v>
      </c>
      <c r="BA73" s="32">
        <f>IF(SICILIA!$BA$1="-",((SICILIA!BA20-MAX(SICILIA!$BA$3:$BA$51))/(MIN(SICILIA!$BA$3:$BA$51)-MAX(SICILIA!$BA$3:$BA$51))),((SICILIA!BA20-MIN(SICILIA!$BA$3:$BA$51))/(MAX(SICILIA!$BA$3:$BA$51)-MIN(SICILIA!$BA$3:$BA$51))))</f>
        <v>0.38095238095238099</v>
      </c>
      <c r="BB73" s="32">
        <f>IF(SICILIA!$BB$1="-",((SICILIA!BB20-MAX(SICILIA!$BB$3:$BB$51))/(MIN(SICILIA!$BB$3:$BB$51)-MAX(SICILIA!$BB$3:$BB$51))),((SICILIA!BB20-MIN(SICILIA!$BB$3:$BB$51))/(MAX(SICILIA!$BB$3:$BB$51)-MIN(SICILIA!$BB$3:$BB$51))))</f>
        <v>0.27317073170731715</v>
      </c>
      <c r="BC73" s="32">
        <f>IF(SICILIA!$BC$1="-",((SICILIA!BC20-MAX(SICILIA!$BC$3:$BC$51))/(MIN(SICILIA!$BC$3:$BC$51)-MAX(SICILIA!$BC$3:$BC$51))),((SICILIA!BC20-MIN(SICILIA!$BC$3:$BC$51))/(MAX(SICILIA!$BC$3:$BC$51)-MIN(SICILIA!$BC$3:$BC$51))))</f>
        <v>0.23976608187134502</v>
      </c>
      <c r="BD73" s="32">
        <f>IF(SICILIA!$BD$1="-",((SICILIA!BD20-MAX(SICILIA!$BD$3:$BD$51))/(MIN(SICILIA!$BD$3:$BD$51)-MAX(SICILIA!$BD$3:$BD$51))),((SICILIA!BD20-MIN(SICILIA!$BD$3:$BD$51))/(MAX(SICILIA!$BD$3:$BD$51)-MIN(SICILIA!$BD$3:$BD$51))))</f>
        <v>0.3269565217307826</v>
      </c>
    </row>
    <row r="74" spans="1:56" ht="13.8" customHeight="1" x14ac:dyDescent="0.3">
      <c r="A74" s="32">
        <f t="shared" si="2"/>
        <v>83084</v>
      </c>
      <c r="B74" s="32" t="str">
        <f t="shared" si="2"/>
        <v>SANT'AGATA DI MILITELLO</v>
      </c>
      <c r="C74" s="32" t="str">
        <f t="shared" si="2"/>
        <v>SICILIA</v>
      </c>
      <c r="D74" s="32">
        <f t="shared" si="2"/>
        <v>101018</v>
      </c>
      <c r="E74" s="32">
        <f t="shared" si="2"/>
        <v>3</v>
      </c>
      <c r="F74" s="32" t="str">
        <f t="shared" si="2"/>
        <v>B</v>
      </c>
      <c r="G74" s="32">
        <f>IF(SICILIA!$G$1="-",((SICILIA!G21-MAX(SICILIA!$G$3:$G$51))/(MIN(SICILIA!$G$3:$G$51)-MAX(SICILIA!$G$3:$G$51))),((SICILIA!G21-MIN(SICILIA!$G$3:$G$51))/(MAX(SICILIA!$G$3:$G$51)-MIN(SICILIA!$G$3:$G$51))))</f>
        <v>0</v>
      </c>
      <c r="H74" s="32">
        <f>IF(SICILIA!$H$1="-",((SICILIA!H21-MAX(SICILIA!$H$3:$H$51))/(MIN(SICILIA!$H$3:$H$51)-MAX(SICILIA!$H$3:$H$51))),((SICILIA!H21-MIN(SICILIA!$H$3:$H$51))/(MAX(SICILIA!$H$3:$H$51)-MIN(SICILIA!$H$3:$H$51))))</f>
        <v>0.1818181818181818</v>
      </c>
      <c r="I74" s="32">
        <f>IF(SICILIA!$I$1="-",((SICILIA!I21-MAX(SICILIA!$I$3:$I$51))/(MIN(SICILIA!$I$3:$I$51)-MAX(SICILIA!$I$3:$I$51))),((SICILIA!I21-MIN(SICILIA!$I$3:$I$51))/(MAX(SICILIA!$I$3:$I$51)-MIN(SICILIA!$I$3:$I$51))))</f>
        <v>0.93442622950819676</v>
      </c>
      <c r="J74" s="32">
        <f>IF(SICILIA!$J$1="-",((SICILIA!J21-MAX(SICILIA!$J$3:$J$51))/(MIN(SICILIA!$J$3:$J$51)-MAX(SICILIA!$J$3:$J$51))),((SICILIA!J21-MIN(SICILIA!$J$3:$J$51))/(MAX(SICILIA!$J$3:$J$51)-MIN(SICILIA!$J$3:$J$51))))</f>
        <v>0.22736156351791534</v>
      </c>
      <c r="K74" s="32">
        <f>IF(SICILIA!$K$1="-",((SICILIA!K21-MAX(SICILIA!$K$3:$K$51))/(MIN(SICILIA!$K$3:$K$51)-MAX(SICILIA!$K$3:$K$51))),((SICILIA!K21-MIN(SICILIA!$K$3:$K$51))/(MAX(SICILIA!$K$3:$K$51)-MIN(SICILIA!$K$3:$K$51))))</f>
        <v>0.62249905624764068</v>
      </c>
      <c r="L74" s="32">
        <f>IF(SICILIA!$L$1="-",((SICILIA!L21-MAX(SICILIA!$L$3:$L$51))/(MIN(SICILIA!$L$3:$L$51)-MAX(SICILIA!$L$3:$L$51))),((SICILIA!L21-MIN(SICILIA!$L$3:$L$51))/(MAX(SICILIA!$L$3:$L$51)-MIN(SICILIA!$L$3:$L$51))))</f>
        <v>0.37732793522267172</v>
      </c>
      <c r="M74" s="32">
        <f>IF(SICILIA!$M$1="-",((SICILIA!M21-MAX(SICILIA!$M$3:$M$51))/(MIN(SICILIA!$M$3:$M$51)-MAX(SICILIA!$M$3:$M$51))),((SICILIA!M21-MIN(SICILIA!$M$3:$M$51))/(MAX(SICILIA!$M$3:$M$51)-MIN(SICILIA!$M$3:$M$51))))</f>
        <v>0.12896084128960841</v>
      </c>
      <c r="N74" s="32">
        <f>IF(SICILIA!$N$1="-",((SICILIA!N21-MAX(SICILIA!$N$3:$N$51))/(MIN(SICILIA!$N$3:$N$51)-MAX(SICILIA!$N$3:$N$51))),((SICILIA!N21-MIN(SICILIA!$N$3:$N$51))/(MAX(SICILIA!$N$3:$N$51)-MIN(SICILIA!$N$3:$N$51))))</f>
        <v>0.25</v>
      </c>
      <c r="O74" s="32">
        <f>IF(SICILIA!$O$1="-",((SICILIA!O21-MAX(SICILIA!$O$3:$O$51))/(MIN(SICILIA!$O$3:$O$51)-MAX(SICILIA!$O$3:$O$51))),((SICILIA!O21-MIN(SICILIA!$O$3:$O$51))/(MAX(SICILIA!$O$3:$O$51)-MIN(SICILIA!$O$3:$O$51))))</f>
        <v>0.30490405117270797</v>
      </c>
      <c r="P74" s="32">
        <f>IF(SICILIA!$P$1="-",((SICILIA!P21-MAX(SICILIA!$P$3:$P$51))/(MIN(SICILIA!$P$3:$P$51)-MAX(SICILIA!$P$3:$P$51))),((SICILIA!P21-MIN(SICILIA!$P$3:$P$51))/(MAX(SICILIA!$P$3:$P$51)-MIN(SICILIA!$P$3:$P$51))))</f>
        <v>0.72703412073490814</v>
      </c>
      <c r="Q74" s="32">
        <f>IF(SICILIA!$Q$1="-",((SICILIA!Q21-MAX(SICILIA!$Q$3:$Q$51))/(MIN(SICILIA!$Q$3:$Q$51)-MAX(SICILIA!$Q$3:$Q$51))),((SICILIA!Q21-MIN(SICILIA!$Q$3:$Q$51))/(MAX(SICILIA!$Q$3:$Q$51)-MIN(SICILIA!$Q$3:$Q$51))))</f>
        <v>0.23687707641196018</v>
      </c>
      <c r="R74" s="32">
        <f>IF(SICILIA!$R$1="-",((SICILIA!R21-MAX(SICILIA!$R$3:$R$51))/(MIN(SICILIA!$R$3:$R$51)-MAX(SICILIA!$R$3:$R$51))),((SICILIA!R21-MIN(SICILIA!$R$3:$R$51))/(MAX(SICILIA!$R$3:$R$51)-MIN(SICILIA!$R$3:$R$51))))</f>
        <v>0.1894904458598726</v>
      </c>
      <c r="S74" s="32">
        <f>IF(SICILIA!$S$1="-",((SICILIA!S21-MAX(SICILIA!$S$3:$S$51))/(MIN(SICILIA!$S$3:$S$51)-MAX(SICILIA!$S$3:$S$51))),((SICILIA!S21-MIN(SICILIA!$S$3:$S$51))/(MAX(SICILIA!$S$3:$S$51)-MIN(SICILIA!$S$3:$S$51))))</f>
        <v>0.25</v>
      </c>
      <c r="T74" s="32">
        <f>IF(SICILIA!$T$1="-",((SICILIA!T21-MAX(SICILIA!$T$3:$T$51))/(MIN(SICILIA!$T$3:$T$51)-MAX(SICILIA!$T$3:$T$51))),((SICILIA!T21-MIN(SICILIA!$T$3:$T$51))/(MAX(SICILIA!$T$3:$T$51)-MIN(SICILIA!$T$3:$T$51))))</f>
        <v>0.40000000000000008</v>
      </c>
      <c r="U74" s="32">
        <f>IF(SICILIA!$U$1="-",((SICILIA!U21-MAX(SICILIA!$U$3:$U$51))/(MIN(SICILIA!$U$3:$U$51)-MAX(SICILIA!$U$3:$U$51))),((SICILIA!U21-MIN(SICILIA!$U$3:$U$51))/(MAX(SICILIA!$U$3:$U$51)-MIN(SICILIA!$U$3:$U$51))))</f>
        <v>0</v>
      </c>
      <c r="V74" s="32">
        <f>IF(SICILIA!$V$1="-",((SICILIA!V21-MAX(SICILIA!$V$3:$V$51))/(MIN(SICILIA!$V$3:$V$51)-MAX(SICILIA!$V$3:$V$51))),((SICILIA!V21-MIN(SICILIA!$V$3:$V$51))/(MAX(SICILIA!$V$3:$V$51)-MIN(SICILIA!$V$3:$V$51))))</f>
        <v>1</v>
      </c>
      <c r="W74" s="32">
        <f>IF(SICILIA!$W$1="-",((SICILIA!W21-MAX(SICILIA!$W$3:$W$51))/(MIN(SICILIA!$W$3:$W$51)-MAX(SICILIA!$W$3:$W$51))),((SICILIA!W21-MIN(SICILIA!$W$3:$W$51))/(MAX(SICILIA!$W$3:$W$51)-MIN(SICILIA!$W$3:$W$51))))</f>
        <v>0.7142857142857143</v>
      </c>
      <c r="X74" s="32">
        <f>IF(SICILIA!$X$1="-",((SICILIA!X21-MAX(SICILIA!$X$3:$X$51))/(MIN(SICILIA!$X$3:$X$51)-MAX(SICILIA!$X$3:$X$51))),((SICILIA!X21-MIN(SICILIA!$X$3:$X$51))/(MAX(SICILIA!$X$3:$X$51)-MIN(SICILIA!$X$3:$X$51))))</f>
        <v>0.52941176470588236</v>
      </c>
      <c r="Y74" s="32">
        <f>IF(SICILIA!$Y$1="-",((SICILIA!Y21-MAX(SICILIA!$Y$3:$Y$51))/(MIN(SICILIA!$Y$3:$Y$51)-MAX(SICILIA!$Y$3:$Y$51))),((SICILIA!Y21-MIN(SICILIA!$Y$3:$Y$51))/(MAX(SICILIA!$Y$3:$Y$51)-MIN(SICILIA!$Y$3:$Y$51))))</f>
        <v>0.81549657534246578</v>
      </c>
      <c r="Z74" s="32">
        <f>IF(SICILIA!$Z$1="-",((SICILIA!Z21-MAX(SICILIA!$Z$3:$Z$51))/(MIN(SICILIA!$Z$3:$Z$51)-MAX(SICILIA!$Z$3:$Z$51))),((SICILIA!Z21-MIN(SICILIA!$Z$3:$Z$51))/(MAX(SICILIA!$Z$3:$Z$51)-MIN(SICILIA!$Z$3:$Z$51))))</f>
        <v>0.17279411764705874</v>
      </c>
      <c r="AA74" s="32">
        <f>IF(SICILIA!$AA$1="-",((SICILIA!AA21-MAX(SICILIA!$AA$3:$AA$51))/(MIN(SICILIA!$AA$3:$AA$51)-MAX(SICILIA!$AA$3:$AA$51))),((SICILIA!AA21-MIN(SICILIA!$AA$3:$AA$51))/(MAX(SICILIA!$AA$3:$AA$51)-MIN(SICILIA!$AA$3:$AA$51))))</f>
        <v>0.12780548628428925</v>
      </c>
      <c r="AB74" s="32">
        <f>IF(SICILIA!$AB$1="-",((SICILIA!AB21-MAX(SICILIA!$AB$3:$AB$51))/(MIN(SICILIA!$AB$3:$AB$51)-MAX(SICILIA!$AB$3:$AB$51))),((SICILIA!AB21-MIN(SICILIA!$AB$3:$AB$51))/(MAX(SICILIA!$AB$3:$AB$51)-MIN(SICILIA!$AB$3:$AB$51))))</f>
        <v>0.95645095645095635</v>
      </c>
      <c r="AC74" s="32">
        <f>IF(SICILIA!$AC$1="-",((SICILIA!AC21-MAX(SICILIA!$AC$3:$AC$51))/(MIN(SICILIA!$AC$3:$AC$51)-MAX(SICILIA!$AC$3:$AC$51))),((SICILIA!AC21-MIN(SICILIA!$AC$3:$AC$51))/(MAX(SICILIA!$AC$3:$AC$51)-MIN(SICILIA!$AC$3:$AC$51))))</f>
        <v>0.25084745762711863</v>
      </c>
      <c r="AD74" s="32">
        <f>IF(SICILIA!$AD$1="-",((SICILIA!AD21-MAX(SICILIA!$AD$3:$AD$51))/(MIN(SICILIA!$AD$3:$AD$51)-MAX(SICILIA!$AD$3:$AD$51))),((SICILIA!AD21-MIN(SICILIA!$AD$3:$AD$51))/(MAX(SICILIA!$AD$3:$AD$51)-MIN(SICILIA!$AD$3:$AD$51))))</f>
        <v>3.5934489402697493E-2</v>
      </c>
      <c r="AE74" s="32">
        <f>IF(SICILIA!$AE$1="-",((SICILIA!AE21-MAX(SICILIA!$AE$3:$AE$51))/(MIN(SICILIA!$AE$3:$AE$51)-MAX(SICILIA!$AE$3:$AE$51))),((SICILIA!AE21-MIN(SICILIA!$AE$3:$AE$51))/(MAX(SICILIA!$AE$3:$AE$51)-MIN(SICILIA!$AE$3:$AE$51))))</f>
        <v>0</v>
      </c>
      <c r="AF74" s="32">
        <f>IF(SICILIA!$AF$1="-",((SICILIA!AF21-MAX(SICILIA!$AF$3:$AF$51))/(MIN(SICILIA!$AF$3:$AF$51)-MAX(SICILIA!$AF$3:$AF$51))),((SICILIA!AF21-MIN(SICILIA!$AF$3:$AF$51))/(MAX(SICILIA!$AF$3:$AF$51)-MIN(SICILIA!$AF$3:$AF$51))))</f>
        <v>0.53467832712788987</v>
      </c>
      <c r="AG74" s="32">
        <f>IF(SICILIA!$AG$1="-",((SICILIA!AG21-MAX(SICILIA!$AG$3:$AG$51))/(MIN(SICILIA!$AG$3:$AG$51)-MAX(SICILIA!$AG$3:$AG$51))),((SICILIA!AG21-MIN(SICILIA!$AG$3:$AG$51))/(MAX(SICILIA!$AG$3:$AG$51)-MIN(SICILIA!$AG$3:$AG$51))))</f>
        <v>0.44444444444444448</v>
      </c>
      <c r="AH74" s="32">
        <f>IF(SICILIA!$AH$1="-",((SICILIA!AH21-MAX(SICILIA!$AH$3:$AH$51))/(MIN(SICILIA!$AH$3:$AH$51)-MAX(SICILIA!$AH$3:$AH$51))),((SICILIA!AH56-MIN(SICILIA!$AH$3:$AH$51))/(MAX(SICILIA!$AH$3:$AH$51)-MIN(SICILIA!$AH$3:$AH$51))))</f>
        <v>0.41553194673051019</v>
      </c>
      <c r="AI74" s="32">
        <f>IF(SICILIA!$AI$1="-",((SICILIA!AI21-MAX(SICILIA!$AI$3:$AI$51))/(MIN(SICILIA!$AI$3:$AI$51)-MAX(SICILIA!$AI$3:$AI$51))),((SICILIA!AI21-MIN(SICILIA!$AI$3:$AI$51))/(MAX(SICILIA!$AI$3:$AI$51)-MIN(SICILIA!$AI$3:$AI$51))))</f>
        <v>0.18141592920353983</v>
      </c>
      <c r="AJ74" s="32">
        <f>IF(SICILIA!$AJ$1="-",((SICILIA!AJ21-MAX(SICILIA!$AJ$3:$AJ$51))/(MIN(SICILIA!$AJ$3:$AJ$51)-MAX(SICILIA!$AJ$3:$AJ$51))),((SICILIA!AJ21-MIN(SICILIA!$AJ$3:$AJ$51))/(MAX(SICILIA!$AJ$3:$AJ$51)-MIN(SICILIA!$AJ$3:$AJ$51))))</f>
        <v>0.92050770500825552</v>
      </c>
      <c r="AK74" s="32">
        <f>IF(SICILIA!$AK$1="-",((SICILIA!AK21-MAX(SICILIA!$AK$3:$AK$51))/(MIN(SICILIA!$AK$3:$AK$51)-MAX(SICILIA!$AK$3:$AK$51))),((SICILIA!AK21-MIN(SICILIA!$AK$3:$AK$51))/(MAX(SICILIA!$AK$3:$AK$51)-MIN(SICILIA!$AK$3:$AK$51))))</f>
        <v>0.12711182622687034</v>
      </c>
      <c r="AL74" s="32">
        <f>IF(SICILIA!$AL$1="-",((SICILIA!AL21-MAX(SICILIA!$AL$3:$AL$51))/(MIN(SICILIA!$AL$3:$AL$51)-MAX(SICILIA!$AL$3:$AL$51))),((SICILIA!AL21-MIN(SICILIA!$AL$3:$AL$51))/(MAX(SICILIA!$AL$3:$AL$51)-MIN(SICILIA!$AL$3:$AL$51))))</f>
        <v>3.4327009936766031E-2</v>
      </c>
      <c r="AM74" s="32">
        <f>IF(SICILIA!$AM$1="-",((SICILIA!AM21-MAX(SICILIA!$AM$3:$AM$51))/(MIN(SICILIA!$AM$3:$AM$51)-MAX(SICILIA!$AM$3:$AM$51))),((SICILIA!AM21-MIN(SICILIA!$AM$3:$AM$51))/(MAX(SICILIA!$AM$3:$AM$51)-MIN(SICILIA!$AM$3:$AM$51))))</f>
        <v>8.3333333333333329E-2</v>
      </c>
      <c r="AN74" s="32">
        <f>IF(SICILIA!$AN$1="-",((SICILIA!AN21-MAX(SICILIA!$AN$3:$AN$51))/(MIN(SICILIA!$AN$3:$AN$51)-MAX(SICILIA!$AN$3:$AN$51))),((SICILIA!AN21-MIN(SICILIA!$AN$3:$AN$51))/(MAX(SICILIA!$AN$3:$AN$51)-MIN(SICILIA!$AN$3:$AN$51))))</f>
        <v>0</v>
      </c>
      <c r="AO74" s="32">
        <f>IF(SICILIA!$AO$1="-",((SICILIA!AO21-MAX(SICILIA!$AO$3:$AO$51))/(MIN(SICILIA!$AO$3:$AO$51)-MAX(SICILIA!$AO$3:$AO$51))),((SICILIA!AO21-MIN(SICILIA!$AO$3:$AO$51))/(MAX(SICILIA!$AO$3:$AO$51)-MIN(SICILIA!$AO$3:$AO$51))))</f>
        <v>0</v>
      </c>
      <c r="AP74" s="32">
        <f>IF(SICILIA!$AP$1="-",((SICILIA!AP21-MAX(SICILIA!$AP$3:$AP$51))/(MIN(SICILIA!$AP$3:$AP$51)-MAX(SICILIA!$AP$3:$AP$51))),((SICILIA!AP21-MIN(SICILIA!$AP$3:$AP$51))/(MAX(SICILIA!$AP$3:$AP$51)-MIN(SICILIA!$AP$3:$AP$51))))</f>
        <v>0</v>
      </c>
      <c r="AQ74" s="32">
        <f>IF(SICILIA!$AQ$1="-",((SICILIA!AQ21-MAX(SICILIA!$AQ$3:$AQ$51))/(MIN(SICILIA!$AQ$3:$AQ$51)-MAX(SICILIA!$AQ$3:$AQ$51))),((SICILIA!AQ21-MIN(SICILIA!$AQ$3:$AQ$51))/(MAX(SICILIA!$AQ$3:$AQ$51)-MIN(SICILIA!$AQ$3:$AQ$51))))</f>
        <v>1.1494252873563218E-2</v>
      </c>
      <c r="AR74" s="32">
        <f>IF(SICILIA!$AR$1="-",((SICILIA!AR21-MAX(SICILIA!$AR$3:$AR$51))/(MIN(SICILIA!$AR$3:$AR$51)-MAX(SICILIA!$AR$3:$AR$51))),((SICILIA!AR21-MIN(SICILIA!$AR$3:$AR$51))/(MAX(SICILIA!$AR$3:$AR$51)-MIN(SICILIA!$AR$3:$AR$51))))</f>
        <v>2.0176544766708701E-2</v>
      </c>
      <c r="AS74" s="32">
        <f>IF(SICILIA!$AS$1="-",((SICILIA!AS21-MAX(SICILIA!$AS$3:$AS$51))/(MIN(SICILIA!$AS$3:$AS$51)-MAX(SICILIA!$AS$3:$AS$51))),((SICILIA!AS21-MIN(SICILIA!$AS$3:$AS$51))/(MAX(SICILIA!$AS$3:$AS$51)-MIN(SICILIA!$AS$3:$AS$51))))</f>
        <v>0.41335043883529254</v>
      </c>
      <c r="AT74" s="32">
        <f>IF(SICILIA!$AT$1="-",((SICILIA!AT21-MAX(SICILIA!$AT$3:$AT$51))/(MIN(SICILIA!$AT$3:$AT$51)-MAX(SICILIA!$AT$3:$AT$51))),((SICILIA!AT21-MIN(SICILIA!$AT$3:$AT$51))/(MAX(SICILIA!$AT$3:$AT$51)-MIN(SICILIA!$AT$3:$AT$51))))</f>
        <v>0.69047663108386192</v>
      </c>
      <c r="AU74" s="32">
        <f>IF(SICILIA!$AU$1="-",((SICILIA!AU21-MAX(SICILIA!$AU$3:$AU$51))/(MIN(SICILIA!$AU$3:$AU$51)-MAX(SICILIA!$AU$3:$AU$51))),((SICILIA!AU21-MIN(SICILIA!$AU$3:$AU$51))/(MAX(SICILIA!$AU$3:$AU$51)-MIN(SICILIA!$AU$3:$AU$51))))</f>
        <v>0.53968253968253965</v>
      </c>
      <c r="AV74" s="32">
        <f>IF(SICILIA!$AV$1="-",((SICILIA!AV21-MAX(SICILIA!$AV$3:$AV$51))/(MIN(SICILIA!$AV$3:$AV$51)-MAX(SICILIA!$AV$3:$AV$51))),((SICILIA!AV21-MIN(SICILIA!$AV$3:$AV$51))/(MAX(SICILIA!$AV$3:$AV$51)-MIN(SICILIA!$AV$3:$AV$51))))</f>
        <v>0.70286888735065955</v>
      </c>
      <c r="AW74" s="32">
        <f>IF(SICILIA!$AW$1="-",((SICILIA!AW21-MAX(SICILIA!$AW$3:$AW$51))/(MIN(SICILIA!$AW$3:$AW$51)-MAX(SICILIA!$AW$3:$AW$51))),((SICILIA!AW21-MIN(SICILIA!$AW$3:$AW$51))/(MAX(SICILIA!$AW$3:$AW$51)-MIN(SICILIA!$AW$3:$AW$51))))</f>
        <v>0.48571428560000002</v>
      </c>
      <c r="AX74" s="32">
        <f>IF(SICILIA!$AX$1="-",((SICILIA!AX21-MAX(SICILIA!$AX$3:$AX$51))/(MIN(SICILIA!$AX$3:$AX$51)-MAX(SICILIA!$AX$3:$AX$51))),((SICILIA!AX21-MIN(SICILIA!$AX$3:$AX$51))/(MAX(SICILIA!$AX$3:$AX$51)-MIN(SICILIA!$AX$3:$AX$51))))</f>
        <v>0.57615894039735105</v>
      </c>
      <c r="AY74" s="32">
        <f>IF(SICILIA!$AY$1="-",((SICILIA!AY21-MAX(SICILIA!$AY$3:$AY$51))/(MIN(SICILIA!$AY$3:$AY$51)-MAX(SICILIA!$AY$3:$AY$51))),((SICILIA!AY21-MIN(SICILIA!$AY$3:$AY$51))/(MAX(SICILIA!$AY$3:$AY$51)-MIN(SICILIA!$AY$3:$AY$51))))</f>
        <v>0.769489247311828</v>
      </c>
      <c r="AZ74" s="32">
        <f>IF(SICILIA!$AZ$1="-",((SICILIA!AZ21-MAX(SICILIA!$AZ$3:$AZ$51))/(MIN(SICILIA!$AZ$3:$AZ$51)-MAX(SICILIA!$AZ$3:$AZ$51))),((SICILIA!AZ21-MIN(SICILIA!$AZ$3:$AZ$51))/(MAX(SICILIA!$AZ$3:$AZ$51)-MIN(SICILIA!$AZ$3:$AZ$51))))</f>
        <v>0.25339925834363414</v>
      </c>
      <c r="BA74" s="32">
        <f>IF(SICILIA!$BA$1="-",((SICILIA!BA21-MAX(SICILIA!$BA$3:$BA$51))/(MIN(SICILIA!$BA$3:$BA$51)-MAX(SICILIA!$BA$3:$BA$51))),((SICILIA!BA21-MIN(SICILIA!$BA$3:$BA$51))/(MAX(SICILIA!$BA$3:$BA$51)-MIN(SICILIA!$BA$3:$BA$51))))</f>
        <v>0.33333333333333337</v>
      </c>
      <c r="BB74" s="32">
        <f>IF(SICILIA!$BB$1="-",((SICILIA!BB21-MAX(SICILIA!$BB$3:$BB$51))/(MIN(SICILIA!$BB$3:$BB$51)-MAX(SICILIA!$BB$3:$BB$51))),((SICILIA!BB21-MIN(SICILIA!$BB$3:$BB$51))/(MAX(SICILIA!$BB$3:$BB$51)-MIN(SICILIA!$BB$3:$BB$51))))</f>
        <v>9.7560975609756115E-2</v>
      </c>
      <c r="BC74" s="32">
        <f>IF(SICILIA!$BC$1="-",((SICILIA!BC21-MAX(SICILIA!$BC$3:$BC$51))/(MIN(SICILIA!$BC$3:$BC$51)-MAX(SICILIA!$BC$3:$BC$51))),((SICILIA!BC21-MIN(SICILIA!$BC$3:$BC$51))/(MAX(SICILIA!$BC$3:$BC$51)-MIN(SICILIA!$BC$3:$BC$51))))</f>
        <v>7.0175438596491238E-2</v>
      </c>
      <c r="BD74" s="32">
        <f>IF(SICILIA!$BD$1="-",((SICILIA!BD21-MAX(SICILIA!$BD$3:$BD$51))/(MIN(SICILIA!$BD$3:$BD$51)-MAX(SICILIA!$BD$3:$BD$51))),((SICILIA!BD21-MIN(SICILIA!$BD$3:$BD$51))/(MAX(SICILIA!$BD$3:$BD$51)-MIN(SICILIA!$BD$3:$BD$51))))</f>
        <v>0.29714285651885713</v>
      </c>
    </row>
    <row r="75" spans="1:56" ht="13.8" customHeight="1" x14ac:dyDescent="0.3">
      <c r="A75" s="32">
        <f t="shared" si="2"/>
        <v>83097</v>
      </c>
      <c r="B75" s="32" t="str">
        <f t="shared" si="2"/>
        <v>TAORMINA</v>
      </c>
      <c r="C75" s="32" t="str">
        <f t="shared" si="2"/>
        <v>SICILIA</v>
      </c>
      <c r="D75" s="32">
        <f t="shared" si="2"/>
        <v>68802</v>
      </c>
      <c r="E75" s="32">
        <f t="shared" si="2"/>
        <v>3</v>
      </c>
      <c r="F75" s="32" t="str">
        <f t="shared" si="2"/>
        <v>B</v>
      </c>
      <c r="G75" s="32">
        <f>IF(SICILIA!$G$1="-",((SICILIA!G22-MAX(SICILIA!$G$3:$G$51))/(MIN(SICILIA!$G$3:$G$51)-MAX(SICILIA!$G$3:$G$51))),((SICILIA!G22-MIN(SICILIA!$G$3:$G$51))/(MAX(SICILIA!$G$3:$G$51)-MIN(SICILIA!$G$3:$G$51))))</f>
        <v>0.19</v>
      </c>
      <c r="H75" s="32">
        <f>IF(SICILIA!$H$1="-",((SICILIA!H22-MAX(SICILIA!$H$3:$H$51))/(MIN(SICILIA!$H$3:$H$51)-MAX(SICILIA!$H$3:$H$51))),((SICILIA!H22-MIN(SICILIA!$H$3:$H$51))/(MAX(SICILIA!$H$3:$H$51)-MIN(SICILIA!$H$3:$H$51))))</f>
        <v>0.27272727272727271</v>
      </c>
      <c r="I75" s="32">
        <f>IF(SICILIA!$I$1="-",((SICILIA!I22-MAX(SICILIA!$I$3:$I$51))/(MIN(SICILIA!$I$3:$I$51)-MAX(SICILIA!$I$3:$I$51))),((SICILIA!I22-MIN(SICILIA!$I$3:$I$51))/(MAX(SICILIA!$I$3:$I$51)-MIN(SICILIA!$I$3:$I$51))))</f>
        <v>0.90563774490203919</v>
      </c>
      <c r="J75" s="32">
        <f>IF(SICILIA!$J$1="-",((SICILIA!J22-MAX(SICILIA!$J$3:$J$51))/(MIN(SICILIA!$J$3:$J$51)-MAX(SICILIA!$J$3:$J$51))),((SICILIA!J22-MIN(SICILIA!$J$3:$J$51))/(MAX(SICILIA!$J$3:$J$51)-MIN(SICILIA!$J$3:$J$51))))</f>
        <v>0.45798045602605869</v>
      </c>
      <c r="K75" s="32">
        <f>IF(SICILIA!$K$1="-",((SICILIA!K22-MAX(SICILIA!$K$3:$K$51))/(MIN(SICILIA!$K$3:$K$51)-MAX(SICILIA!$K$3:$K$51))),((SICILIA!K22-MIN(SICILIA!$K$3:$K$51))/(MAX(SICILIA!$K$3:$K$51)-MIN(SICILIA!$K$3:$K$51))))</f>
        <v>0.7006417516043788</v>
      </c>
      <c r="L75" s="32">
        <f>IF(SICILIA!$L$1="-",((SICILIA!L22-MAX(SICILIA!$L$3:$L$51))/(MIN(SICILIA!$L$3:$L$51)-MAX(SICILIA!$L$3:$L$51))),((SICILIA!L22-MIN(SICILIA!$L$3:$L$51))/(MAX(SICILIA!$L$3:$L$51)-MIN(SICILIA!$L$3:$L$51))))</f>
        <v>0.4137651821862347</v>
      </c>
      <c r="M75" s="32">
        <f>IF(SICILIA!$M$1="-",((SICILIA!M22-MAX(SICILIA!$M$3:$M$51))/(MIN(SICILIA!$M$3:$M$51)-MAX(SICILIA!$M$3:$M$51))),((SICILIA!M22-MIN(SICILIA!$M$3:$M$51))/(MAX(SICILIA!$M$3:$M$51)-MIN(SICILIA!$M$3:$M$51))))</f>
        <v>1</v>
      </c>
      <c r="N75" s="32">
        <f>IF(SICILIA!$N$1="-",((SICILIA!N22-MAX(SICILIA!$N$3:$N$51))/(MIN(SICILIA!$N$3:$N$51)-MAX(SICILIA!$N$3:$N$51))),((SICILIA!N22-MIN(SICILIA!$N$3:$N$51))/(MAX(SICILIA!$N$3:$N$51)-MIN(SICILIA!$N$3:$N$51))))</f>
        <v>0.16666666666666669</v>
      </c>
      <c r="O75" s="32">
        <f>IF(SICILIA!$O$1="-",((SICILIA!O22-MAX(SICILIA!$O$3:$O$51))/(MIN(SICILIA!$O$3:$O$51)-MAX(SICILIA!$O$3:$O$51))),((SICILIA!O22-MIN(SICILIA!$O$3:$O$51))/(MAX(SICILIA!$O$3:$O$51)-MIN(SICILIA!$O$3:$O$51))))</f>
        <v>0.37933708082961815</v>
      </c>
      <c r="P75" s="32">
        <f>IF(SICILIA!$P$1="-",((SICILIA!P22-MAX(SICILIA!$P$3:$P$51))/(MIN(SICILIA!$P$3:$P$51)-MAX(SICILIA!$P$3:$P$51))),((SICILIA!P22-MIN(SICILIA!$P$3:$P$51))/(MAX(SICILIA!$P$3:$P$51)-MIN(SICILIA!$P$3:$P$51))))</f>
        <v>0.70866141732283472</v>
      </c>
      <c r="Q75" s="32">
        <f>IF(SICILIA!$Q$1="-",((SICILIA!Q22-MAX(SICILIA!$Q$3:$Q$51))/(MIN(SICILIA!$Q$3:$Q$51)-MAX(SICILIA!$Q$3:$Q$51))),((SICILIA!Q22-MIN(SICILIA!$Q$3:$Q$51))/(MAX(SICILIA!$Q$3:$Q$51)-MIN(SICILIA!$Q$3:$Q$51))))</f>
        <v>6.0465116279069767E-2</v>
      </c>
      <c r="R75" s="32">
        <f>IF(SICILIA!$R$1="-",((SICILIA!R22-MAX(SICILIA!$R$3:$R$51))/(MIN(SICILIA!$R$3:$R$51)-MAX(SICILIA!$R$3:$R$51))),((SICILIA!R22-MIN(SICILIA!$R$3:$R$51))/(MAX(SICILIA!$R$3:$R$51)-MIN(SICILIA!$R$3:$R$51))))</f>
        <v>0.23726114649681532</v>
      </c>
      <c r="S75" s="32">
        <f>IF(SICILIA!$S$1="-",((SICILIA!S22-MAX(SICILIA!$S$3:$S$51))/(MIN(SICILIA!$S$3:$S$51)-MAX(SICILIA!$S$3:$S$51))),((SICILIA!S22-MIN(SICILIA!$S$3:$S$51))/(MAX(SICILIA!$S$3:$S$51)-MIN(SICILIA!$S$3:$S$51))))</f>
        <v>0.39999999999999997</v>
      </c>
      <c r="T75" s="32">
        <f>IF(SICILIA!$T$1="-",((SICILIA!T22-MAX(SICILIA!$T$3:$T$51))/(MIN(SICILIA!$T$3:$T$51)-MAX(SICILIA!$T$3:$T$51))),((SICILIA!T22-MIN(SICILIA!$T$3:$T$51))/(MAX(SICILIA!$T$3:$T$51)-MIN(SICILIA!$T$3:$T$51))))</f>
        <v>0.45454545454545453</v>
      </c>
      <c r="U75" s="32">
        <f>IF(SICILIA!$U$1="-",((SICILIA!U22-MAX(SICILIA!$U$3:$U$51))/(MIN(SICILIA!$U$3:$U$51)-MAX(SICILIA!$U$3:$U$51))),((SICILIA!U22-MIN(SICILIA!$U$3:$U$51))/(MAX(SICILIA!$U$3:$U$51)-MIN(SICILIA!$U$3:$U$51))))</f>
        <v>0</v>
      </c>
      <c r="V75" s="32">
        <f>IF(SICILIA!$V$1="-",((SICILIA!V22-MAX(SICILIA!$V$3:$V$51))/(MIN(SICILIA!$V$3:$V$51)-MAX(SICILIA!$V$3:$V$51))),((SICILIA!V22-MIN(SICILIA!$V$3:$V$51))/(MAX(SICILIA!$V$3:$V$51)-MIN(SICILIA!$V$3:$V$51))))</f>
        <v>1</v>
      </c>
      <c r="W75" s="32">
        <f>IF(SICILIA!$W$1="-",((SICILIA!W22-MAX(SICILIA!$W$3:$W$51))/(MIN(SICILIA!$W$3:$W$51)-MAX(SICILIA!$W$3:$W$51))),((SICILIA!W22-MIN(SICILIA!$W$3:$W$51))/(MAX(SICILIA!$W$3:$W$51)-MIN(SICILIA!$W$3:$W$51))))</f>
        <v>0.42857142857142855</v>
      </c>
      <c r="X75" s="32">
        <f>IF(SICILIA!$X$1="-",((SICILIA!X22-MAX(SICILIA!$X$3:$X$51))/(MIN(SICILIA!$X$3:$X$51)-MAX(SICILIA!$X$3:$X$51))),((SICILIA!X22-MIN(SICILIA!$X$3:$X$51))/(MAX(SICILIA!$X$3:$X$51)-MIN(SICILIA!$X$3:$X$51))))</f>
        <v>0.47058823529411764</v>
      </c>
      <c r="Y75" s="32">
        <f>IF(SICILIA!$Y$1="-",((SICILIA!Y22-MAX(SICILIA!$Y$3:$Y$51))/(MIN(SICILIA!$Y$3:$Y$51)-MAX(SICILIA!$Y$3:$Y$51))),((SICILIA!Y22-MIN(SICILIA!$Y$3:$Y$51))/(MAX(SICILIA!$Y$3:$Y$51)-MIN(SICILIA!$Y$3:$Y$51))))</f>
        <v>0.68321917808219179</v>
      </c>
      <c r="Z75" s="32">
        <f>IF(SICILIA!$Z$1="-",((SICILIA!Z22-MAX(SICILIA!$Z$3:$Z$51))/(MIN(SICILIA!$Z$3:$Z$51)-MAX(SICILIA!$Z$3:$Z$51))),((SICILIA!Z22-MIN(SICILIA!$Z$3:$Z$51))/(MAX(SICILIA!$Z$3:$Z$51)-MIN(SICILIA!$Z$3:$Z$51))))</f>
        <v>1.1029411764705975E-2</v>
      </c>
      <c r="AA75" s="32">
        <f>IF(SICILIA!$AA$1="-",((SICILIA!AA22-MAX(SICILIA!$AA$3:$AA$51))/(MIN(SICILIA!$AA$3:$AA$51)-MAX(SICILIA!$AA$3:$AA$51))),((SICILIA!AA22-MIN(SICILIA!$AA$3:$AA$51))/(MAX(SICILIA!$AA$3:$AA$51)-MIN(SICILIA!$AA$3:$AA$51))))</f>
        <v>6.670822942643391E-2</v>
      </c>
      <c r="AB75" s="32">
        <f>IF(SICILIA!$AB$1="-",((SICILIA!AB22-MAX(SICILIA!$AB$3:$AB$51))/(MIN(SICILIA!$AB$3:$AB$51)-MAX(SICILIA!$AB$3:$AB$51))),((SICILIA!AB22-MIN(SICILIA!$AB$3:$AB$51))/(MAX(SICILIA!$AB$3:$AB$51)-MIN(SICILIA!$AB$3:$AB$51))))</f>
        <v>0.7464387464387463</v>
      </c>
      <c r="AC75" s="32">
        <f>IF(SICILIA!$AC$1="-",((SICILIA!AC22-MAX(SICILIA!$AC$3:$AC$51))/(MIN(SICILIA!$AC$3:$AC$51)-MAX(SICILIA!$AC$3:$AC$51))),((SICILIA!AC22-MIN(SICILIA!$AC$3:$AC$51))/(MAX(SICILIA!$AC$3:$AC$51)-MIN(SICILIA!$AC$3:$AC$51))))</f>
        <v>0.15084745762711865</v>
      </c>
      <c r="AD75" s="32">
        <f>IF(SICILIA!$AD$1="-",((SICILIA!AD22-MAX(SICILIA!$AD$3:$AD$51))/(MIN(SICILIA!$AD$3:$AD$51)-MAX(SICILIA!$AD$3:$AD$51))),((SICILIA!AD22-MIN(SICILIA!$AD$3:$AD$51))/(MAX(SICILIA!$AD$3:$AD$51)-MIN(SICILIA!$AD$3:$AD$51))))</f>
        <v>3.3975594091201031E-2</v>
      </c>
      <c r="AE75" s="32">
        <f>IF(SICILIA!$AE$1="-",((SICILIA!AE22-MAX(SICILIA!$AE$3:$AE$51))/(MIN(SICILIA!$AE$3:$AE$51)-MAX(SICILIA!$AE$3:$AE$51))),((SICILIA!AE22-MIN(SICILIA!$AE$3:$AE$51))/(MAX(SICILIA!$AE$3:$AE$51)-MIN(SICILIA!$AE$3:$AE$51))))</f>
        <v>0</v>
      </c>
      <c r="AF75" s="32">
        <f>IF(SICILIA!$AF$1="-",((SICILIA!AF22-MAX(SICILIA!$AF$3:$AF$51))/(MIN(SICILIA!$AF$3:$AF$51)-MAX(SICILIA!$AF$3:$AF$51))),((SICILIA!AF22-MIN(SICILIA!$AF$3:$AF$51))/(MAX(SICILIA!$AF$3:$AF$51)-MIN(SICILIA!$AF$3:$AF$51))))</f>
        <v>0.3137068144428089</v>
      </c>
      <c r="AG75" s="32">
        <f>IF(SICILIA!$AG$1="-",((SICILIA!AG22-MAX(SICILIA!$AG$3:$AG$51))/(MIN(SICILIA!$AG$3:$AG$51)-MAX(SICILIA!$AG$3:$AG$51))),((SICILIA!AG22-MIN(SICILIA!$AG$3:$AG$51))/(MAX(SICILIA!$AG$3:$AG$51)-MIN(SICILIA!$AG$3:$AG$51))))</f>
        <v>0.25641025641025639</v>
      </c>
      <c r="AH75" s="32">
        <f>IF(SICILIA!$AH$1="-",((SICILIA!AH22-MAX(SICILIA!$AH$3:$AH$51))/(MIN(SICILIA!$AH$3:$AH$51)-MAX(SICILIA!$AH$3:$AH$51))),((SICILIA!AH57-MIN(SICILIA!$AH$3:$AH$51))/(MAX(SICILIA!$AH$3:$AH$51)-MIN(SICILIA!$AH$3:$AH$51))))</f>
        <v>0.40790064342361226</v>
      </c>
      <c r="AI75" s="32">
        <f>IF(SICILIA!$AI$1="-",((SICILIA!AI22-MAX(SICILIA!$AI$3:$AI$51))/(MIN(SICILIA!$AI$3:$AI$51)-MAX(SICILIA!$AI$3:$AI$51))),((SICILIA!AI22-MIN(SICILIA!$AI$3:$AI$51))/(MAX(SICILIA!$AI$3:$AI$51)-MIN(SICILIA!$AI$3:$AI$51))))</f>
        <v>0.15486725663716816</v>
      </c>
      <c r="AJ75" s="32">
        <f>IF(SICILIA!$AJ$1="-",((SICILIA!AJ22-MAX(SICILIA!$AJ$3:$AJ$51))/(MIN(SICILIA!$AJ$3:$AJ$51)-MAX(SICILIA!$AJ$3:$AJ$51))),((SICILIA!AJ22-MIN(SICILIA!$AJ$3:$AJ$51))/(MAX(SICILIA!$AJ$3:$AJ$51)-MIN(SICILIA!$AJ$3:$AJ$51))))</f>
        <v>0.95542102366538262</v>
      </c>
      <c r="AK75" s="32">
        <f>IF(SICILIA!$AK$1="-",((SICILIA!AK22-MAX(SICILIA!$AK$3:$AK$51))/(MIN(SICILIA!$AK$3:$AK$51)-MAX(SICILIA!$AK$3:$AK$51))),((SICILIA!AK22-MIN(SICILIA!$AK$3:$AK$51))/(MAX(SICILIA!$AK$3:$AK$51)-MIN(SICILIA!$AK$3:$AK$51))))</f>
        <v>0</v>
      </c>
      <c r="AL75" s="32">
        <f>IF(SICILIA!$AL$1="-",((SICILIA!AL22-MAX(SICILIA!$AL$3:$AL$51))/(MIN(SICILIA!$AL$3:$AL$51)-MAX(SICILIA!$AL$3:$AL$51))),((SICILIA!AL22-MIN(SICILIA!$AL$3:$AL$51))/(MAX(SICILIA!$AL$3:$AL$51)-MIN(SICILIA!$AL$3:$AL$51))))</f>
        <v>5.4200542005420051E-2</v>
      </c>
      <c r="AM75" s="32">
        <f>IF(SICILIA!$AM$1="-",((SICILIA!AM22-MAX(SICILIA!$AM$3:$AM$51))/(MIN(SICILIA!$AM$3:$AM$51)-MAX(SICILIA!$AM$3:$AM$51))),((SICILIA!AM22-MIN(SICILIA!$AM$3:$AM$51))/(MAX(SICILIA!$AM$3:$AM$51)-MIN(SICILIA!$AM$3:$AM$51))))</f>
        <v>8.3333333333333329E-2</v>
      </c>
      <c r="AN75" s="32">
        <f>IF(SICILIA!$AN$1="-",((SICILIA!AN22-MAX(SICILIA!$AN$3:$AN$51))/(MIN(SICILIA!$AN$3:$AN$51)-MAX(SICILIA!$AN$3:$AN$51))),((SICILIA!AN22-MIN(SICILIA!$AN$3:$AN$51))/(MAX(SICILIA!$AN$3:$AN$51)-MIN(SICILIA!$AN$3:$AN$51))))</f>
        <v>0</v>
      </c>
      <c r="AO75" s="32">
        <f>IF(SICILIA!$AO$1="-",((SICILIA!AO22-MAX(SICILIA!$AO$3:$AO$51))/(MIN(SICILIA!$AO$3:$AO$51)-MAX(SICILIA!$AO$3:$AO$51))),((SICILIA!AO22-MIN(SICILIA!$AO$3:$AO$51))/(MAX(SICILIA!$AO$3:$AO$51)-MIN(SICILIA!$AO$3:$AO$51))))</f>
        <v>0.20895522388059704</v>
      </c>
      <c r="AP75" s="32">
        <f>IF(SICILIA!$AP$1="-",((SICILIA!AP22-MAX(SICILIA!$AP$3:$AP$51))/(MIN(SICILIA!$AP$3:$AP$51)-MAX(SICILIA!$AP$3:$AP$51))),((SICILIA!AP22-MIN(SICILIA!$AP$3:$AP$51))/(MAX(SICILIA!$AP$3:$AP$51)-MIN(SICILIA!$AP$3:$AP$51))))</f>
        <v>0.1</v>
      </c>
      <c r="AQ75" s="32">
        <f>IF(SICILIA!$AQ$1="-",((SICILIA!AQ22-MAX(SICILIA!$AQ$3:$AQ$51))/(MIN(SICILIA!$AQ$3:$AQ$51)-MAX(SICILIA!$AQ$3:$AQ$51))),((SICILIA!AQ22-MIN(SICILIA!$AQ$3:$AQ$51))/(MAX(SICILIA!$AQ$3:$AQ$51)-MIN(SICILIA!$AQ$3:$AQ$51))))</f>
        <v>3.8314176245210732E-2</v>
      </c>
      <c r="AR75" s="32">
        <f>IF(SICILIA!$AR$1="-",((SICILIA!AR22-MAX(SICILIA!$AR$3:$AR$51))/(MIN(SICILIA!$AR$3:$AR$51)-MAX(SICILIA!$AR$3:$AR$51))),((SICILIA!AR22-MIN(SICILIA!$AR$3:$AR$51))/(MAX(SICILIA!$AR$3:$AR$51)-MIN(SICILIA!$AR$3:$AR$51))))</f>
        <v>0.20176544766708704</v>
      </c>
      <c r="AS75" s="32">
        <f>IF(SICILIA!$AS$1="-",((SICILIA!AS22-MAX(SICILIA!$AS$3:$AS$51))/(MIN(SICILIA!$AS$3:$AS$51)-MAX(SICILIA!$AS$3:$AS$51))),((SICILIA!AS22-MIN(SICILIA!$AS$3:$AS$51))/(MAX(SICILIA!$AS$3:$AS$51)-MIN(SICILIA!$AS$3:$AS$51))))</f>
        <v>0.5701275126259302</v>
      </c>
      <c r="AT75" s="32">
        <f>IF(SICILIA!$AT$1="-",((SICILIA!AT22-MAX(SICILIA!$AT$3:$AT$51))/(MIN(SICILIA!$AT$3:$AT$51)-MAX(SICILIA!$AT$3:$AT$51))),((SICILIA!AT22-MIN(SICILIA!$AT$3:$AT$51))/(MAX(SICILIA!$AT$3:$AT$51)-MIN(SICILIA!$AT$3:$AT$51))))</f>
        <v>0.69386759279510379</v>
      </c>
      <c r="AU75" s="32">
        <f>IF(SICILIA!$AU$1="-",((SICILIA!AU22-MAX(SICILIA!$AU$3:$AU$51))/(MIN(SICILIA!$AU$3:$AU$51)-MAX(SICILIA!$AU$3:$AU$51))),((SICILIA!AU22-MIN(SICILIA!$AU$3:$AU$51))/(MAX(SICILIA!$AU$3:$AU$51)-MIN(SICILIA!$AU$3:$AU$51))))</f>
        <v>0.46031746031746029</v>
      </c>
      <c r="AV75" s="32">
        <f>IF(SICILIA!$AV$1="-",((SICILIA!AV22-MAX(SICILIA!$AV$3:$AV$51))/(MIN(SICILIA!$AV$3:$AV$51)-MAX(SICILIA!$AV$3:$AV$51))),((SICILIA!AV22-MIN(SICILIA!$AV$3:$AV$51))/(MAX(SICILIA!$AV$3:$AV$51)-MIN(SICILIA!$AV$3:$AV$51))))</f>
        <v>0.22415499482199944</v>
      </c>
      <c r="AW75" s="32">
        <f>IF(SICILIA!$AW$1="-",((SICILIA!AW22-MAX(SICILIA!$AW$3:$AW$51))/(MIN(SICILIA!$AW$3:$AW$51)-MAX(SICILIA!$AW$3:$AW$51))),((SICILIA!AW22-MIN(SICILIA!$AW$3:$AW$51))/(MAX(SICILIA!$AW$3:$AW$51)-MIN(SICILIA!$AW$3:$AW$51))))</f>
        <v>0.64615384640000006</v>
      </c>
      <c r="AX75" s="32">
        <f>IF(SICILIA!$AX$1="-",((SICILIA!AX22-MAX(SICILIA!$AX$3:$AX$51))/(MIN(SICILIA!$AX$3:$AX$51)-MAX(SICILIA!$AX$3:$AX$51))),((SICILIA!AX22-MIN(SICILIA!$AX$3:$AX$51))/(MAX(SICILIA!$AX$3:$AX$51)-MIN(SICILIA!$AX$3:$AX$51))))</f>
        <v>0.41721854304635769</v>
      </c>
      <c r="AY75" s="32">
        <f>IF(SICILIA!$AY$1="-",((SICILIA!AY22-MAX(SICILIA!$AY$3:$AY$51))/(MIN(SICILIA!$AY$3:$AY$51)-MAX(SICILIA!$AY$3:$AY$51))),((SICILIA!AY22-MIN(SICILIA!$AY$3:$AY$51))/(MAX(SICILIA!$AY$3:$AY$51)-MIN(SICILIA!$AY$3:$AY$51))))</f>
        <v>0.50000000000000011</v>
      </c>
      <c r="AZ75" s="32">
        <f>IF(SICILIA!$AZ$1="-",((SICILIA!AZ22-MAX(SICILIA!$AZ$3:$AZ$51))/(MIN(SICILIA!$AZ$3:$AZ$51)-MAX(SICILIA!$AZ$3:$AZ$51))),((SICILIA!AZ22-MIN(SICILIA!$AZ$3:$AZ$51))/(MAX(SICILIA!$AZ$3:$AZ$51)-MIN(SICILIA!$AZ$3:$AZ$51))))</f>
        <v>0.4264524103831891</v>
      </c>
      <c r="BA75" s="32">
        <f>IF(SICILIA!$BA$1="-",((SICILIA!BA22-MAX(SICILIA!$BA$3:$BA$51))/(MIN(SICILIA!$BA$3:$BA$51)-MAX(SICILIA!$BA$3:$BA$51))),((SICILIA!BA22-MIN(SICILIA!$BA$3:$BA$51))/(MAX(SICILIA!$BA$3:$BA$51)-MIN(SICILIA!$BA$3:$BA$51))))</f>
        <v>0.2857142857142857</v>
      </c>
      <c r="BB75" s="32">
        <f>IF(SICILIA!$BB$1="-",((SICILIA!BB22-MAX(SICILIA!$BB$3:$BB$51))/(MIN(SICILIA!$BB$3:$BB$51)-MAX(SICILIA!$BB$3:$BB$51))),((SICILIA!BB22-MIN(SICILIA!$BB$3:$BB$51))/(MAX(SICILIA!$BB$3:$BB$51)-MIN(SICILIA!$BB$3:$BB$51))))</f>
        <v>0.39512195121951216</v>
      </c>
      <c r="BC75" s="32">
        <f>IF(SICILIA!$BC$1="-",((SICILIA!BC22-MAX(SICILIA!$BC$3:$BC$51))/(MIN(SICILIA!$BC$3:$BC$51)-MAX(SICILIA!$BC$3:$BC$51))),((SICILIA!BC22-MIN(SICILIA!$BC$3:$BC$51))/(MAX(SICILIA!$BC$3:$BC$51)-MIN(SICILIA!$BC$3:$BC$51))))</f>
        <v>0.4210526315789474</v>
      </c>
      <c r="BD75" s="32">
        <f>IF(SICILIA!$BD$1="-",((SICILIA!BD22-MAX(SICILIA!$BD$3:$BD$51))/(MIN(SICILIA!$BD$3:$BD$51)-MAX(SICILIA!$BD$3:$BD$51))),((SICILIA!BD22-MIN(SICILIA!$BD$3:$BD$51))/(MAX(SICILIA!$BD$3:$BD$51)-MIN(SICILIA!$BD$3:$BD$51))))</f>
        <v>0.53846153781538453</v>
      </c>
    </row>
    <row r="76" spans="1:56" ht="13.8" customHeight="1" x14ac:dyDescent="0.3">
      <c r="A76" s="32">
        <f t="shared" si="2"/>
        <v>84001</v>
      </c>
      <c r="B76" s="32" t="str">
        <f t="shared" si="2"/>
        <v>AGRIGENTO</v>
      </c>
      <c r="C76" s="32" t="str">
        <f t="shared" si="2"/>
        <v>SICILIA</v>
      </c>
      <c r="D76" s="32">
        <f t="shared" si="2"/>
        <v>176229</v>
      </c>
      <c r="E76" s="32">
        <f t="shared" si="2"/>
        <v>2</v>
      </c>
      <c r="F76" s="32" t="str">
        <f t="shared" si="2"/>
        <v>A</v>
      </c>
      <c r="G76" s="32">
        <f>IF(SICILIA!$G$1="-",((SICILIA!G23-MAX(SICILIA!$G$3:$G$51))/(MIN(SICILIA!$G$3:$G$51)-MAX(SICILIA!$G$3:$G$51))),((SICILIA!G23-MIN(SICILIA!$G$3:$G$51))/(MAX(SICILIA!$G$3:$G$51)-MIN(SICILIA!$G$3:$G$51))))</f>
        <v>0.53</v>
      </c>
      <c r="H76" s="32">
        <f>IF(SICILIA!$H$1="-",((SICILIA!H23-MAX(SICILIA!$H$3:$H$51))/(MIN(SICILIA!$H$3:$H$51)-MAX(SICILIA!$H$3:$H$51))),((SICILIA!H23-MIN(SICILIA!$H$3:$H$51))/(MAX(SICILIA!$H$3:$H$51)-MIN(SICILIA!$H$3:$H$51))))</f>
        <v>0.36363636363636359</v>
      </c>
      <c r="I76" s="32">
        <f>IF(SICILIA!$I$1="-",((SICILIA!I23-MAX(SICILIA!$I$3:$I$51))/(MIN(SICILIA!$I$3:$I$51)-MAX(SICILIA!$I$3:$I$51))),((SICILIA!I23-MIN(SICILIA!$I$3:$I$51))/(MAX(SICILIA!$I$3:$I$51)-MIN(SICILIA!$I$3:$I$51))))</f>
        <v>0.92642942822870855</v>
      </c>
      <c r="J76" s="32">
        <f>IF(SICILIA!$J$1="-",((SICILIA!J23-MAX(SICILIA!$J$3:$J$51))/(MIN(SICILIA!$J$3:$J$51)-MAX(SICILIA!$J$3:$J$51))),((SICILIA!J23-MIN(SICILIA!$J$3:$J$51))/(MAX(SICILIA!$J$3:$J$51)-MIN(SICILIA!$J$3:$J$51))))</f>
        <v>0.63387622149837142</v>
      </c>
      <c r="K76" s="32">
        <f>IF(SICILIA!$K$1="-",((SICILIA!K23-MAX(SICILIA!$K$3:$K$51))/(MIN(SICILIA!$K$3:$K$51)-MAX(SICILIA!$K$3:$K$51))),((SICILIA!K23-MIN(SICILIA!$K$3:$K$51))/(MAX(SICILIA!$K$3:$K$51)-MIN(SICILIA!$K$3:$K$51))))</f>
        <v>0.56285390713476791</v>
      </c>
      <c r="L76" s="32">
        <f>IF(SICILIA!$L$1="-",((SICILIA!L23-MAX(SICILIA!$L$3:$L$51))/(MIN(SICILIA!$L$3:$L$51)-MAX(SICILIA!$L$3:$L$51))),((SICILIA!L23-MIN(SICILIA!$L$3:$L$51))/(MAX(SICILIA!$L$3:$L$51)-MIN(SICILIA!$L$3:$L$51))))</f>
        <v>0.34089068825910934</v>
      </c>
      <c r="M76" s="32">
        <f>IF(SICILIA!$M$1="-",((SICILIA!M23-MAX(SICILIA!$M$3:$M$51))/(MIN(SICILIA!$M$3:$M$51)-MAX(SICILIA!$M$3:$M$51))),((SICILIA!M23-MIN(SICILIA!$M$3:$M$51))/(MAX(SICILIA!$M$3:$M$51)-MIN(SICILIA!$M$3:$M$51))))</f>
        <v>0.13975024214750242</v>
      </c>
      <c r="N76" s="32">
        <f>IF(SICILIA!$N$1="-",((SICILIA!N23-MAX(SICILIA!$N$3:$N$51))/(MIN(SICILIA!$N$3:$N$51)-MAX(SICILIA!$N$3:$N$51))),((SICILIA!N23-MIN(SICILIA!$N$3:$N$51))/(MAX(SICILIA!$N$3:$N$51)-MIN(SICILIA!$N$3:$N$51))))</f>
        <v>0.33333333333333337</v>
      </c>
      <c r="O76" s="32">
        <f>IF(SICILIA!$O$1="-",((SICILIA!O23-MAX(SICILIA!$O$3:$O$51))/(MIN(SICILIA!$O$3:$O$51)-MAX(SICILIA!$O$3:$O$51))),((SICILIA!O23-MIN(SICILIA!$O$3:$O$51))/(MAX(SICILIA!$O$3:$O$51)-MIN(SICILIA!$O$3:$O$51))))</f>
        <v>0.60147315371195964</v>
      </c>
      <c r="P76" s="32">
        <f>IF(SICILIA!$P$1="-",((SICILIA!P23-MAX(SICILIA!$P$3:$P$51))/(MIN(SICILIA!$P$3:$P$51)-MAX(SICILIA!$P$3:$P$51))),((SICILIA!P23-MIN(SICILIA!$P$3:$P$51))/(MAX(SICILIA!$P$3:$P$51)-MIN(SICILIA!$P$3:$P$51))))</f>
        <v>0.90026246719160097</v>
      </c>
      <c r="Q76" s="32">
        <f>IF(SICILIA!$Q$1="-",((SICILIA!Q23-MAX(SICILIA!$Q$3:$Q$51))/(MIN(SICILIA!$Q$3:$Q$51)-MAX(SICILIA!$Q$3:$Q$51))),((SICILIA!Q23-MIN(SICILIA!$Q$3:$Q$51))/(MAX(SICILIA!$Q$3:$Q$51)-MIN(SICILIA!$Q$3:$Q$51))))</f>
        <v>0.26378737541528252</v>
      </c>
      <c r="R76" s="32">
        <f>IF(SICILIA!$R$1="-",((SICILIA!R23-MAX(SICILIA!$R$3:$R$51))/(MIN(SICILIA!$R$3:$R$51)-MAX(SICILIA!$R$3:$R$51))),((SICILIA!R23-MIN(SICILIA!$R$3:$R$51))/(MAX(SICILIA!$R$3:$R$51)-MIN(SICILIA!$R$3:$R$51))))</f>
        <v>0.3073248407643312</v>
      </c>
      <c r="S76" s="32">
        <f>IF(SICILIA!$S$1="-",((SICILIA!S23-MAX(SICILIA!$S$3:$S$51))/(MIN(SICILIA!$S$3:$S$51)-MAX(SICILIA!$S$3:$S$51))),((SICILIA!S23-MIN(SICILIA!$S$3:$S$51))/(MAX(SICILIA!$S$3:$S$51)-MIN(SICILIA!$S$3:$S$51))))</f>
        <v>0.3</v>
      </c>
      <c r="T76" s="32">
        <f>IF(SICILIA!$T$1="-",((SICILIA!T23-MAX(SICILIA!$T$3:$T$51))/(MIN(SICILIA!$T$3:$T$51)-MAX(SICILIA!$T$3:$T$51))),((SICILIA!T23-MIN(SICILIA!$T$3:$T$51))/(MAX(SICILIA!$T$3:$T$51)-MIN(SICILIA!$T$3:$T$51))))</f>
        <v>0.23636363636363639</v>
      </c>
      <c r="U76" s="32">
        <f>IF(SICILIA!$U$1="-",((SICILIA!U23-MAX(SICILIA!$U$3:$U$51))/(MIN(SICILIA!$U$3:$U$51)-MAX(SICILIA!$U$3:$U$51))),((SICILIA!U23-MIN(SICILIA!$U$3:$U$51))/(MAX(SICILIA!$U$3:$U$51)-MIN(SICILIA!$U$3:$U$51))))</f>
        <v>0.5</v>
      </c>
      <c r="V76" s="32">
        <f>IF(SICILIA!$V$1="-",((SICILIA!V23-MAX(SICILIA!$V$3:$V$51))/(MIN(SICILIA!$V$3:$V$51)-MAX(SICILIA!$V$3:$V$51))),((SICILIA!V23-MIN(SICILIA!$V$3:$V$51))/(MAX(SICILIA!$V$3:$V$51)-MIN(SICILIA!$V$3:$V$51))))</f>
        <v>1</v>
      </c>
      <c r="W76" s="32">
        <f>IF(SICILIA!$W$1="-",((SICILIA!W23-MAX(SICILIA!$W$3:$W$51))/(MIN(SICILIA!$W$3:$W$51)-MAX(SICILIA!$W$3:$W$51))),((SICILIA!W23-MIN(SICILIA!$W$3:$W$51))/(MAX(SICILIA!$W$3:$W$51)-MIN(SICILIA!$W$3:$W$51))))</f>
        <v>0</v>
      </c>
      <c r="X76" s="32">
        <f>IF(SICILIA!$X$1="-",((SICILIA!X23-MAX(SICILIA!$X$3:$X$51))/(MIN(SICILIA!$X$3:$X$51)-MAX(SICILIA!$X$3:$X$51))),((SICILIA!X23-MIN(SICILIA!$X$3:$X$51))/(MAX(SICILIA!$X$3:$X$51)-MIN(SICILIA!$X$3:$X$51))))</f>
        <v>0.52941176470588236</v>
      </c>
      <c r="Y76" s="32">
        <f>IF(SICILIA!$Y$1="-",((SICILIA!Y23-MAX(SICILIA!$Y$3:$Y$51))/(MIN(SICILIA!$Y$3:$Y$51)-MAX(SICILIA!$Y$3:$Y$51))),((SICILIA!Y23-MIN(SICILIA!$Y$3:$Y$51))/(MAX(SICILIA!$Y$3:$Y$51)-MIN(SICILIA!$Y$3:$Y$51))))</f>
        <v>0.93107876712328774</v>
      </c>
      <c r="Z76" s="32">
        <f>IF(SICILIA!$Z$1="-",((SICILIA!Z23-MAX(SICILIA!$Z$3:$Z$51))/(MIN(SICILIA!$Z$3:$Z$51)-MAX(SICILIA!$Z$3:$Z$51))),((SICILIA!Z23-MIN(SICILIA!$Z$3:$Z$51))/(MAX(SICILIA!$Z$3:$Z$51)-MIN(SICILIA!$Z$3:$Z$51))))</f>
        <v>0.49816176470588225</v>
      </c>
      <c r="AA76" s="32">
        <f>IF(SICILIA!$AA$1="-",((SICILIA!AA23-MAX(SICILIA!$AA$3:$AA$51))/(MIN(SICILIA!$AA$3:$AA$51)-MAX(SICILIA!$AA$3:$AA$51))),((SICILIA!AA23-MIN(SICILIA!$AA$3:$AA$51))/(MAX(SICILIA!$AA$3:$AA$51)-MIN(SICILIA!$AA$3:$AA$51))))</f>
        <v>0.19638403990024936</v>
      </c>
      <c r="AB76" s="32">
        <f>IF(SICILIA!$AB$1="-",((SICILIA!AB23-MAX(SICILIA!$AB$3:$AB$51))/(MIN(SICILIA!$AB$3:$AB$51)-MAX(SICILIA!$AB$3:$AB$51))),((SICILIA!AB23-MIN(SICILIA!$AB$3:$AB$51))/(MAX(SICILIA!$AB$3:$AB$51)-MIN(SICILIA!$AB$3:$AB$51))))</f>
        <v>0.89662189662189651</v>
      </c>
      <c r="AC76" s="32">
        <f>IF(SICILIA!$AC$1="-",((SICILIA!AC23-MAX(SICILIA!$AC$3:$AC$51))/(MIN(SICILIA!$AC$3:$AC$51)-MAX(SICILIA!$AC$3:$AC$51))),((SICILIA!AC23-MIN(SICILIA!$AC$3:$AC$51))/(MAX(SICILIA!$AC$3:$AC$51)-MIN(SICILIA!$AC$3:$AC$51))))</f>
        <v>0.33050847457627119</v>
      </c>
      <c r="AD76" s="32">
        <f>IF(SICILIA!$AD$1="-",((SICILIA!AD23-MAX(SICILIA!$AD$3:$AD$51))/(MIN(SICILIA!$AD$3:$AD$51)-MAX(SICILIA!$AD$3:$AD$51))),((SICILIA!AD23-MIN(SICILIA!$AD$3:$AD$51))/(MAX(SICILIA!$AD$3:$AD$51)-MIN(SICILIA!$AD$3:$AD$51))))</f>
        <v>3.2851637764932572E-2</v>
      </c>
      <c r="AE76" s="32">
        <f>IF(SICILIA!$AE$1="-",((SICILIA!AE23-MAX(SICILIA!$AE$3:$AE$51))/(MIN(SICILIA!$AE$3:$AE$51)-MAX(SICILIA!$AE$3:$AE$51))),((SICILIA!AE23-MIN(SICILIA!$AE$3:$AE$51))/(MAX(SICILIA!$AE$3:$AE$51)-MIN(SICILIA!$AE$3:$AE$51))))</f>
        <v>0.12121212121212122</v>
      </c>
      <c r="AF76" s="32">
        <f>IF(SICILIA!$AF$1="-",((SICILIA!AF23-MAX(SICILIA!$AF$3:$AF$51))/(MIN(SICILIA!$AF$3:$AF$51)-MAX(SICILIA!$AF$3:$AF$51))),((SICILIA!AF23-MIN(SICILIA!$AF$3:$AF$51))/(MAX(SICILIA!$AF$3:$AF$51)-MIN(SICILIA!$AF$3:$AF$51))))</f>
        <v>0.80734262706727855</v>
      </c>
      <c r="AG76" s="32">
        <f>IF(SICILIA!$AG$1="-",((SICILIA!AG23-MAX(SICILIA!$AG$3:$AG$51))/(MIN(SICILIA!$AG$3:$AG$51)-MAX(SICILIA!$AG$3:$AG$51))),((SICILIA!AG23-MIN(SICILIA!$AG$3:$AG$51))/(MAX(SICILIA!$AG$3:$AG$51)-MIN(SICILIA!$AG$3:$AG$51))))</f>
        <v>0.3247863247863248</v>
      </c>
      <c r="AH76" s="32">
        <f>IF(SICILIA!$AH$1="-",((SICILIA!AH23-MAX(SICILIA!$AH$3:$AH$51))/(MIN(SICILIA!$AH$3:$AH$51)-MAX(SICILIA!$AH$3:$AH$51))),((SICILIA!AH58-MIN(SICILIA!$AH$3:$AH$51))/(MAX(SICILIA!$AH$3:$AH$51)-MIN(SICILIA!$AH$3:$AH$51))))</f>
        <v>0.60646416280113724</v>
      </c>
      <c r="AI76" s="32">
        <f>IF(SICILIA!$AI$1="-",((SICILIA!AI23-MAX(SICILIA!$AI$3:$AI$51))/(MIN(SICILIA!$AI$3:$AI$51)-MAX(SICILIA!$AI$3:$AI$51))),((SICILIA!AI23-MIN(SICILIA!$AI$3:$AI$51))/(MAX(SICILIA!$AI$3:$AI$51)-MIN(SICILIA!$AI$3:$AI$51))))</f>
        <v>0.15486725663716816</v>
      </c>
      <c r="AJ76" s="32">
        <f>IF(SICILIA!$AJ$1="-",((SICILIA!AJ23-MAX(SICILIA!$AJ$3:$AJ$51))/(MIN(SICILIA!$AJ$3:$AJ$51)-MAX(SICILIA!$AJ$3:$AJ$51))),((SICILIA!AJ23-MIN(SICILIA!$AJ$3:$AJ$51))/(MAX(SICILIA!$AJ$3:$AJ$51)-MIN(SICILIA!$AJ$3:$AJ$51))))</f>
        <v>0.60965877820583381</v>
      </c>
      <c r="AK76" s="32">
        <f>IF(SICILIA!$AK$1="-",((SICILIA!AK23-MAX(SICILIA!$AK$3:$AK$51))/(MIN(SICILIA!$AK$3:$AK$51)-MAX(SICILIA!$AK$3:$AK$51))),((SICILIA!AK23-MIN(SICILIA!$AK$3:$AK$51))/(MAX(SICILIA!$AK$3:$AK$51)-MIN(SICILIA!$AK$3:$AK$51))))</f>
        <v>0.53499597747385352</v>
      </c>
      <c r="AL76" s="32">
        <f>IF(SICILIA!$AL$1="-",((SICILIA!AL23-MAX(SICILIA!$AL$3:$AL$51))/(MIN(SICILIA!$AL$3:$AL$51)-MAX(SICILIA!$AL$3:$AL$51))),((SICILIA!AL23-MIN(SICILIA!$AL$3:$AL$51))/(MAX(SICILIA!$AL$3:$AL$51)-MIN(SICILIA!$AL$3:$AL$51))))</f>
        <v>3.4327009936766031E-2</v>
      </c>
      <c r="AM76" s="32">
        <f>IF(SICILIA!$AM$1="-",((SICILIA!AM23-MAX(SICILIA!$AM$3:$AM$51))/(MIN(SICILIA!$AM$3:$AM$51)-MAX(SICILIA!$AM$3:$AM$51))),((SICILIA!AM23-MIN(SICILIA!$AM$3:$AM$51))/(MAX(SICILIA!$AM$3:$AM$51)-MIN(SICILIA!$AM$3:$AM$51))))</f>
        <v>8.3333333333333329E-2</v>
      </c>
      <c r="AN76" s="32">
        <f>IF(SICILIA!$AN$1="-",((SICILIA!AN23-MAX(SICILIA!$AN$3:$AN$51))/(MIN(SICILIA!$AN$3:$AN$51)-MAX(SICILIA!$AN$3:$AN$51))),((SICILIA!AN23-MIN(SICILIA!$AN$3:$AN$51))/(MAX(SICILIA!$AN$3:$AN$51)-MIN(SICILIA!$AN$3:$AN$51))))</f>
        <v>0.1</v>
      </c>
      <c r="AO76" s="32">
        <f>IF(SICILIA!$AO$1="-",((SICILIA!AO23-MAX(SICILIA!$AO$3:$AO$51))/(MIN(SICILIA!$AO$3:$AO$51)-MAX(SICILIA!$AO$3:$AO$51))),((SICILIA!AO23-MIN(SICILIA!$AO$3:$AO$51))/(MAX(SICILIA!$AO$3:$AO$51)-MIN(SICILIA!$AO$3:$AO$51))))</f>
        <v>8.9552238805970144E-2</v>
      </c>
      <c r="AP76" s="32">
        <f>IF(SICILIA!$AP$1="-",((SICILIA!AP23-MAX(SICILIA!$AP$3:$AP$51))/(MIN(SICILIA!$AP$3:$AP$51)-MAX(SICILIA!$AP$3:$AP$51))),((SICILIA!AP23-MIN(SICILIA!$AP$3:$AP$51))/(MAX(SICILIA!$AP$3:$AP$51)-MIN(SICILIA!$AP$3:$AP$51))))</f>
        <v>0.1</v>
      </c>
      <c r="AQ76" s="32">
        <f>IF(SICILIA!$AQ$1="-",((SICILIA!AQ23-MAX(SICILIA!$AQ$3:$AQ$51))/(MIN(SICILIA!$AQ$3:$AQ$51)-MAX(SICILIA!$AQ$3:$AQ$51))),((SICILIA!AQ23-MIN(SICILIA!$AQ$3:$AQ$51))/(MAX(SICILIA!$AQ$3:$AQ$51)-MIN(SICILIA!$AQ$3:$AQ$51))))</f>
        <v>6.1302681992337169E-2</v>
      </c>
      <c r="AR76" s="32">
        <f>IF(SICILIA!$AR$1="-",((SICILIA!AR23-MAX(SICILIA!$AR$3:$AR$51))/(MIN(SICILIA!$AR$3:$AR$51)-MAX(SICILIA!$AR$3:$AR$51))),((SICILIA!AR23-MIN(SICILIA!$AR$3:$AR$51))/(MAX(SICILIA!$AR$3:$AR$51)-MIN(SICILIA!$AR$3:$AR$51))))</f>
        <v>0.24085750315258511</v>
      </c>
      <c r="AS76" s="32">
        <f>IF(SICILIA!$AS$1="-",((SICILIA!AS23-MAX(SICILIA!$AS$3:$AS$51))/(MIN(SICILIA!$AS$3:$AS$51)-MAX(SICILIA!$AS$3:$AS$51))),((SICILIA!AS23-MIN(SICILIA!$AS$3:$AS$51))/(MAX(SICILIA!$AS$3:$AS$51)-MIN(SICILIA!$AS$3:$AS$51))))</f>
        <v>0.67044968887145151</v>
      </c>
      <c r="AT76" s="32">
        <f>IF(SICILIA!$AT$1="-",((SICILIA!AT23-MAX(SICILIA!$AT$3:$AT$51))/(MIN(SICILIA!$AT$3:$AT$51)-MAX(SICILIA!$AT$3:$AT$51))),((SICILIA!AT23-MIN(SICILIA!$AT$3:$AT$51))/(MAX(SICILIA!$AT$3:$AT$51)-MIN(SICILIA!$AT$3:$AT$51))))</f>
        <v>0.27400420303691214</v>
      </c>
      <c r="AU76" s="32">
        <f>IF(SICILIA!$AU$1="-",((SICILIA!AU23-MAX(SICILIA!$AU$3:$AU$51))/(MIN(SICILIA!$AU$3:$AU$51)-MAX(SICILIA!$AU$3:$AU$51))),((SICILIA!AU23-MIN(SICILIA!$AU$3:$AU$51))/(MAX(SICILIA!$AU$3:$AU$51)-MIN(SICILIA!$AU$3:$AU$51))))</f>
        <v>0.58730158730158732</v>
      </c>
      <c r="AV76" s="32">
        <f>IF(SICILIA!$AV$1="-",((SICILIA!AV23-MAX(SICILIA!$AV$3:$AV$51))/(MIN(SICILIA!$AV$3:$AV$51)-MAX(SICILIA!$AV$3:$AV$51))),((SICILIA!AV23-MIN(SICILIA!$AV$3:$AV$51))/(MAX(SICILIA!$AV$3:$AV$51)-MIN(SICILIA!$AV$3:$AV$51))))</f>
        <v>0.83918291566241021</v>
      </c>
      <c r="AW76" s="32">
        <f>IF(SICILIA!$AW$1="-",((SICILIA!AW23-MAX(SICILIA!$AW$3:$AW$51))/(MIN(SICILIA!$AW$3:$AW$51)-MAX(SICILIA!$AW$3:$AW$51))),((SICILIA!AW23-MIN(SICILIA!$AW$3:$AW$51))/(MAX(SICILIA!$AW$3:$AW$51)-MIN(SICILIA!$AW$3:$AW$51))))</f>
        <v>0.26666666640000003</v>
      </c>
      <c r="AX76" s="32">
        <f>IF(SICILIA!$AX$1="-",((SICILIA!AX23-MAX(SICILIA!$AX$3:$AX$51))/(MIN(SICILIA!$AX$3:$AX$51)-MAX(SICILIA!$AX$3:$AX$51))),((SICILIA!AX23-MIN(SICILIA!$AX$3:$AX$51))/(MAX(SICILIA!$AX$3:$AX$51)-MIN(SICILIA!$AX$3:$AX$51))))</f>
        <v>0.61092715231788086</v>
      </c>
      <c r="AY76" s="32">
        <f>IF(SICILIA!$AY$1="-",((SICILIA!AY23-MAX(SICILIA!$AY$3:$AY$51))/(MIN(SICILIA!$AY$3:$AY$51)-MAX(SICILIA!$AY$3:$AY$51))),((SICILIA!AY23-MIN(SICILIA!$AY$3:$AY$51))/(MAX(SICILIA!$AY$3:$AY$51)-MIN(SICILIA!$AY$3:$AY$51))))</f>
        <v>0.47177419354838707</v>
      </c>
      <c r="AZ76" s="32">
        <f>IF(SICILIA!$AZ$1="-",((SICILIA!AZ23-MAX(SICILIA!$AZ$3:$AZ$51))/(MIN(SICILIA!$AZ$3:$AZ$51)-MAX(SICILIA!$AZ$3:$AZ$51))),((SICILIA!AZ23-MIN(SICILIA!$AZ$3:$AZ$51))/(MAX(SICILIA!$AZ$3:$AZ$51)-MIN(SICILIA!$AZ$3:$AZ$51))))</f>
        <v>0.33745364647713227</v>
      </c>
      <c r="BA76" s="32">
        <f>IF(SICILIA!$BA$1="-",((SICILIA!BA23-MAX(SICILIA!$BA$3:$BA$51))/(MIN(SICILIA!$BA$3:$BA$51)-MAX(SICILIA!$BA$3:$BA$51))),((SICILIA!BA23-MIN(SICILIA!$BA$3:$BA$51))/(MAX(SICILIA!$BA$3:$BA$51)-MIN(SICILIA!$BA$3:$BA$51))))</f>
        <v>0.23809523809523811</v>
      </c>
      <c r="BB76" s="32">
        <f>IF(SICILIA!$BB$1="-",((SICILIA!BB23-MAX(SICILIA!$BB$3:$BB$51))/(MIN(SICILIA!$BB$3:$BB$51)-MAX(SICILIA!$BB$3:$BB$51))),((SICILIA!BB23-MIN(SICILIA!$BB$3:$BB$51))/(MAX(SICILIA!$BB$3:$BB$51)-MIN(SICILIA!$BB$3:$BB$51))))</f>
        <v>0.17560975609756097</v>
      </c>
      <c r="BC76" s="32">
        <f>IF(SICILIA!$BC$1="-",((SICILIA!BC23-MAX(SICILIA!$BC$3:$BC$51))/(MIN(SICILIA!$BC$3:$BC$51)-MAX(SICILIA!$BC$3:$BC$51))),((SICILIA!BC23-MIN(SICILIA!$BC$3:$BC$51))/(MAX(SICILIA!$BC$3:$BC$51)-MIN(SICILIA!$BC$3:$BC$51))))</f>
        <v>0.12865497076023391</v>
      </c>
      <c r="BD76" s="32">
        <f>IF(SICILIA!$BD$1="-",((SICILIA!BD23-MAX(SICILIA!$BD$3:$BD$51))/(MIN(SICILIA!$BD$3:$BD$51)-MAX(SICILIA!$BD$3:$BD$51))),((SICILIA!BD23-MIN(SICILIA!$BD$3:$BD$51))/(MAX(SICILIA!$BD$3:$BD$51)-MIN(SICILIA!$BD$3:$BD$51))))</f>
        <v>0.41599999936640003</v>
      </c>
    </row>
    <row r="77" spans="1:56" ht="13.8" customHeight="1" x14ac:dyDescent="0.3">
      <c r="A77" s="32">
        <f t="shared" si="2"/>
        <v>84011</v>
      </c>
      <c r="B77" s="32" t="str">
        <f t="shared" si="2"/>
        <v>CANICATTI'</v>
      </c>
      <c r="C77" s="32" t="str">
        <f t="shared" si="2"/>
        <v>SICILIA</v>
      </c>
      <c r="D77" s="32">
        <f t="shared" si="2"/>
        <v>62591</v>
      </c>
      <c r="E77" s="32">
        <f t="shared" si="2"/>
        <v>3</v>
      </c>
      <c r="F77" s="32" t="str">
        <f t="shared" si="2"/>
        <v>B</v>
      </c>
      <c r="G77" s="32">
        <f>IF(SICILIA!$G$1="-",((SICILIA!G24-MAX(SICILIA!$G$3:$G$51))/(MIN(SICILIA!$G$3:$G$51)-MAX(SICILIA!$G$3:$G$51))),((SICILIA!G24-MIN(SICILIA!$G$3:$G$51))/(MAX(SICILIA!$G$3:$G$51)-MIN(SICILIA!$G$3:$G$51))))</f>
        <v>0.5</v>
      </c>
      <c r="H77" s="32">
        <f>IF(SICILIA!$H$1="-",((SICILIA!H24-MAX(SICILIA!$H$3:$H$51))/(MIN(SICILIA!$H$3:$H$51)-MAX(SICILIA!$H$3:$H$51))),((SICILIA!H24-MIN(SICILIA!$H$3:$H$51))/(MAX(SICILIA!$H$3:$H$51)-MIN(SICILIA!$H$3:$H$51))))</f>
        <v>0.39393939393939392</v>
      </c>
      <c r="I77" s="32">
        <f>IF(SICILIA!$I$1="-",((SICILIA!I24-MAX(SICILIA!$I$3:$I$51))/(MIN(SICILIA!$I$3:$I$51)-MAX(SICILIA!$I$3:$I$51))),((SICILIA!I24-MIN(SICILIA!$I$3:$I$51))/(MAX(SICILIA!$I$3:$I$51)-MIN(SICILIA!$I$3:$I$51))))</f>
        <v>0.94242303078768497</v>
      </c>
      <c r="J77" s="32">
        <f>IF(SICILIA!$J$1="-",((SICILIA!J24-MAX(SICILIA!$J$3:$J$51))/(MIN(SICILIA!$J$3:$J$51)-MAX(SICILIA!$J$3:$J$51))),((SICILIA!J24-MIN(SICILIA!$J$3:$J$51))/(MAX(SICILIA!$J$3:$J$51)-MIN(SICILIA!$J$3:$J$51))))</f>
        <v>0.69967426710097724</v>
      </c>
      <c r="K77" s="32">
        <f>IF(SICILIA!$K$1="-",((SICILIA!K24-MAX(SICILIA!$K$3:$K$51))/(MIN(SICILIA!$K$3:$K$51)-MAX(SICILIA!$K$3:$K$51))),((SICILIA!K24-MIN(SICILIA!$K$3:$K$51))/(MAX(SICILIA!$K$3:$K$51)-MIN(SICILIA!$K$3:$K$51))))</f>
        <v>0.74896187240468082</v>
      </c>
      <c r="L77" s="32">
        <f>IF(SICILIA!$L$1="-",((SICILIA!L24-MAX(SICILIA!$L$3:$L$51))/(MIN(SICILIA!$L$3:$L$51)-MAX(SICILIA!$L$3:$L$51))),((SICILIA!L24-MIN(SICILIA!$L$3:$L$51))/(MAX(SICILIA!$L$3:$L$51)-MIN(SICILIA!$L$3:$L$51))))</f>
        <v>0.34170040485829944</v>
      </c>
      <c r="M77" s="32">
        <f>IF(SICILIA!$M$1="-",((SICILIA!M24-MAX(SICILIA!$M$3:$M$51))/(MIN(SICILIA!$M$3:$M$51)-MAX(SICILIA!$M$3:$M$51))),((SICILIA!M24-MIN(SICILIA!$M$3:$M$51))/(MAX(SICILIA!$M$3:$M$51)-MIN(SICILIA!$M$3:$M$51))))</f>
        <v>5.130067801300678E-3</v>
      </c>
      <c r="N77" s="32">
        <f>IF(SICILIA!$N$1="-",((SICILIA!N24-MAX(SICILIA!$N$3:$N$51))/(MIN(SICILIA!$N$3:$N$51)-MAX(SICILIA!$N$3:$N$51))),((SICILIA!N24-MIN(SICILIA!$N$3:$N$51))/(MAX(SICILIA!$N$3:$N$51)-MIN(SICILIA!$N$3:$N$51))))</f>
        <v>8.3333333333333343E-2</v>
      </c>
      <c r="O77" s="32">
        <f>IF(SICILIA!$O$1="-",((SICILIA!O24-MAX(SICILIA!$O$3:$O$51))/(MIN(SICILIA!$O$3:$O$51)-MAX(SICILIA!$O$3:$O$51))),((SICILIA!O24-MIN(SICILIA!$O$3:$O$51))/(MAX(SICILIA!$O$3:$O$51)-MIN(SICILIA!$O$3:$O$51))))</f>
        <v>0.35723977515022287</v>
      </c>
      <c r="P77" s="32">
        <f>IF(SICILIA!$P$1="-",((SICILIA!P24-MAX(SICILIA!$P$3:$P$51))/(MIN(SICILIA!$P$3:$P$51)-MAX(SICILIA!$P$3:$P$51))),((SICILIA!P24-MIN(SICILIA!$P$3:$P$51))/(MAX(SICILIA!$P$3:$P$51)-MIN(SICILIA!$P$3:$P$51))))</f>
        <v>0.65879265091863515</v>
      </c>
      <c r="Q77" s="32">
        <f>IF(SICILIA!$Q$1="-",((SICILIA!Q24-MAX(SICILIA!$Q$3:$Q$51))/(MIN(SICILIA!$Q$3:$Q$51)-MAX(SICILIA!$Q$3:$Q$51))),((SICILIA!Q24-MIN(SICILIA!$Q$3:$Q$51))/(MAX(SICILIA!$Q$3:$Q$51)-MIN(SICILIA!$Q$3:$Q$51))))</f>
        <v>0.31993355481727576</v>
      </c>
      <c r="R77" s="32">
        <f>IF(SICILIA!$R$1="-",((SICILIA!R24-MAX(SICILIA!$R$3:$R$51))/(MIN(SICILIA!$R$3:$R$51)-MAX(SICILIA!$R$3:$R$51))),((SICILIA!R24-MIN(SICILIA!$R$3:$R$51))/(MAX(SICILIA!$R$3:$R$51)-MIN(SICILIA!$R$3:$R$51))))</f>
        <v>0.30254777070063693</v>
      </c>
      <c r="S77" s="32">
        <f>IF(SICILIA!$S$1="-",((SICILIA!S24-MAX(SICILIA!$S$3:$S$51))/(MIN(SICILIA!$S$3:$S$51)-MAX(SICILIA!$S$3:$S$51))),((SICILIA!S24-MIN(SICILIA!$S$3:$S$51))/(MAX(SICILIA!$S$3:$S$51)-MIN(SICILIA!$S$3:$S$51))))</f>
        <v>0.5</v>
      </c>
      <c r="T77" s="32">
        <f>IF(SICILIA!$T$1="-",((SICILIA!T24-MAX(SICILIA!$T$3:$T$51))/(MIN(SICILIA!$T$3:$T$51)-MAX(SICILIA!$T$3:$T$51))),((SICILIA!T24-MIN(SICILIA!$T$3:$T$51))/(MAX(SICILIA!$T$3:$T$51)-MIN(SICILIA!$T$3:$T$51))))</f>
        <v>0.43636363636363645</v>
      </c>
      <c r="U77" s="32">
        <f>IF(SICILIA!$U$1="-",((SICILIA!U24-MAX(SICILIA!$U$3:$U$51))/(MIN(SICILIA!$U$3:$U$51)-MAX(SICILIA!$U$3:$U$51))),((SICILIA!U24-MIN(SICILIA!$U$3:$U$51))/(MAX(SICILIA!$U$3:$U$51)-MIN(SICILIA!$U$3:$U$51))))</f>
        <v>0</v>
      </c>
      <c r="V77" s="32">
        <f>IF(SICILIA!$V$1="-",((SICILIA!V24-MAX(SICILIA!$V$3:$V$51))/(MIN(SICILIA!$V$3:$V$51)-MAX(SICILIA!$V$3:$V$51))),((SICILIA!V24-MIN(SICILIA!$V$3:$V$51))/(MAX(SICILIA!$V$3:$V$51)-MIN(SICILIA!$V$3:$V$51))))</f>
        <v>0</v>
      </c>
      <c r="W77" s="32">
        <f>IF(SICILIA!$W$1="-",((SICILIA!W24-MAX(SICILIA!$W$3:$W$51))/(MIN(SICILIA!$W$3:$W$51)-MAX(SICILIA!$W$3:$W$51))),((SICILIA!W24-MIN(SICILIA!$W$3:$W$51))/(MAX(SICILIA!$W$3:$W$51)-MIN(SICILIA!$W$3:$W$51))))</f>
        <v>0</v>
      </c>
      <c r="X77" s="32">
        <f>IF(SICILIA!$X$1="-",((SICILIA!X24-MAX(SICILIA!$X$3:$X$51))/(MIN(SICILIA!$X$3:$X$51)-MAX(SICILIA!$X$3:$X$51))),((SICILIA!X24-MIN(SICILIA!$X$3:$X$51))/(MAX(SICILIA!$X$3:$X$51)-MIN(SICILIA!$X$3:$X$51))))</f>
        <v>0.23529411764705882</v>
      </c>
      <c r="Y77" s="32">
        <f>IF(SICILIA!$Y$1="-",((SICILIA!Y24-MAX(SICILIA!$Y$3:$Y$51))/(MIN(SICILIA!$Y$3:$Y$51)-MAX(SICILIA!$Y$3:$Y$51))),((SICILIA!Y24-MIN(SICILIA!$Y$3:$Y$51))/(MAX(SICILIA!$Y$3:$Y$51)-MIN(SICILIA!$Y$3:$Y$51))))</f>
        <v>1</v>
      </c>
      <c r="Z77" s="32">
        <f>IF(SICILIA!$Z$1="-",((SICILIA!Z24-MAX(SICILIA!$Z$3:$Z$51))/(MIN(SICILIA!$Z$3:$Z$51)-MAX(SICILIA!$Z$3:$Z$51))),((SICILIA!Z24-MIN(SICILIA!$Z$3:$Z$51))/(MAX(SICILIA!$Z$3:$Z$51)-MIN(SICILIA!$Z$3:$Z$51))))</f>
        <v>0.5257352941176473</v>
      </c>
      <c r="AA77" s="32">
        <f>IF(SICILIA!$AA$1="-",((SICILIA!AA24-MAX(SICILIA!$AA$3:$AA$51))/(MIN(SICILIA!$AA$3:$AA$51)-MAX(SICILIA!$AA$3:$AA$51))),((SICILIA!AA24-MIN(SICILIA!$AA$3:$AA$51))/(MAX(SICILIA!$AA$3:$AA$51)-MIN(SICILIA!$AA$3:$AA$51))))</f>
        <v>5.1122194513715705E-2</v>
      </c>
      <c r="AB77" s="32">
        <f>IF(SICILIA!$AB$1="-",((SICILIA!AB24-MAX(SICILIA!$AB$3:$AB$51))/(MIN(SICILIA!$AB$3:$AB$51)-MAX(SICILIA!$AB$3:$AB$51))),((SICILIA!AB24-MIN(SICILIA!$AB$3:$AB$51))/(MAX(SICILIA!$AB$3:$AB$51)-MIN(SICILIA!$AB$3:$AB$51))))</f>
        <v>0.92389092389092387</v>
      </c>
      <c r="AC77" s="32">
        <f>IF(SICILIA!$AC$1="-",((SICILIA!AC24-MAX(SICILIA!$AC$3:$AC$51))/(MIN(SICILIA!$AC$3:$AC$51)-MAX(SICILIA!$AC$3:$AC$51))),((SICILIA!AC24-MIN(SICILIA!$AC$3:$AC$51))/(MAX(SICILIA!$AC$3:$AC$51)-MIN(SICILIA!$AC$3:$AC$51))))</f>
        <v>6.4406779661016947E-2</v>
      </c>
      <c r="AD77" s="32">
        <f>IF(SICILIA!$AD$1="-",((SICILIA!AD24-MAX(SICILIA!$AD$3:$AD$51))/(MIN(SICILIA!$AD$3:$AD$51)-MAX(SICILIA!$AD$3:$AD$51))),((SICILIA!AD24-MIN(SICILIA!$AD$3:$AD$51))/(MAX(SICILIA!$AD$3:$AD$51)-MIN(SICILIA!$AD$3:$AD$51))))</f>
        <v>3.1695568400770716E-2</v>
      </c>
      <c r="AE77" s="32">
        <f>IF(SICILIA!$AE$1="-",((SICILIA!AE24-MAX(SICILIA!$AE$3:$AE$51))/(MIN(SICILIA!$AE$3:$AE$51)-MAX(SICILIA!$AE$3:$AE$51))),((SICILIA!AE24-MIN(SICILIA!$AE$3:$AE$51))/(MAX(SICILIA!$AE$3:$AE$51)-MIN(SICILIA!$AE$3:$AE$51))))</f>
        <v>0</v>
      </c>
      <c r="AF77" s="32">
        <f>IF(SICILIA!$AF$1="-",((SICILIA!AF24-MAX(SICILIA!$AF$3:$AF$51))/(MIN(SICILIA!$AF$3:$AF$51)-MAX(SICILIA!$AF$3:$AF$51))),((SICILIA!AF24-MIN(SICILIA!$AF$3:$AF$51))/(MAX(SICILIA!$AF$3:$AF$51)-MIN(SICILIA!$AF$3:$AF$51))))</f>
        <v>0.81426963373452244</v>
      </c>
      <c r="AG77" s="32">
        <f>IF(SICILIA!$AG$1="-",((SICILIA!AG24-MAX(SICILIA!$AG$3:$AG$51))/(MIN(SICILIA!$AG$3:$AG$51)-MAX(SICILIA!$AG$3:$AG$51))),((SICILIA!AG24-MIN(SICILIA!$AG$3:$AG$51))/(MAX(SICILIA!$AG$3:$AG$51)-MIN(SICILIA!$AG$3:$AG$51))))</f>
        <v>0.2307692307692307</v>
      </c>
      <c r="AH77" s="32">
        <f>IF(SICILIA!$AH$1="-",((SICILIA!AH24-MAX(SICILIA!$AH$3:$AH$51))/(MIN(SICILIA!$AH$3:$AH$51)-MAX(SICILIA!$AH$3:$AH$51))),((SICILIA!AH59-MIN(SICILIA!$AH$3:$AH$51))/(MAX(SICILIA!$AH$3:$AH$51)-MIN(SICILIA!$AH$3:$AH$51))))</f>
        <v>0.13018105641179115</v>
      </c>
      <c r="AI77" s="32">
        <f>IF(SICILIA!$AI$1="-",((SICILIA!AI24-MAX(SICILIA!$AI$3:$AI$51))/(MIN(SICILIA!$AI$3:$AI$51)-MAX(SICILIA!$AI$3:$AI$51))),((SICILIA!AI24-MIN(SICILIA!$AI$3:$AI$51))/(MAX(SICILIA!$AI$3:$AI$51)-MIN(SICILIA!$AI$3:$AI$51))))</f>
        <v>0.14159292035398233</v>
      </c>
      <c r="AJ77" s="32">
        <f>IF(SICILIA!$AJ$1="-",((SICILIA!AJ24-MAX(SICILIA!$AJ$3:$AJ$51))/(MIN(SICILIA!$AJ$3:$AJ$51)-MAX(SICILIA!$AJ$3:$AJ$51))),((SICILIA!AJ24-MIN(SICILIA!$AJ$3:$AJ$51))/(MAX(SICILIA!$AJ$3:$AJ$51)-MIN(SICILIA!$AJ$3:$AJ$51))))</f>
        <v>0.52768987341772144</v>
      </c>
      <c r="AK77" s="32">
        <f>IF(SICILIA!$AK$1="-",((SICILIA!AK24-MAX(SICILIA!$AK$3:$AK$51))/(MIN(SICILIA!$AK$3:$AK$51)-MAX(SICILIA!$AK$3:$AK$51))),((SICILIA!AK24-MIN(SICILIA!$AK$3:$AK$51))/(MAX(SICILIA!$AK$3:$AK$51)-MIN(SICILIA!$AK$3:$AK$51))))</f>
        <v>0.29364440868865638</v>
      </c>
      <c r="AL77" s="32">
        <f>IF(SICILIA!$AL$1="-",((SICILIA!AL24-MAX(SICILIA!$AL$3:$AL$51))/(MIN(SICILIA!$AL$3:$AL$51)-MAX(SICILIA!$AL$3:$AL$51))),((SICILIA!AL24-MIN(SICILIA!$AL$3:$AL$51))/(MAX(SICILIA!$AL$3:$AL$51)-MIN(SICILIA!$AL$3:$AL$51))))</f>
        <v>8.0397470641373078E-2</v>
      </c>
      <c r="AM77" s="32">
        <f>IF(SICILIA!$AM$1="-",((SICILIA!AM24-MAX(SICILIA!$AM$3:$AM$51))/(MIN(SICILIA!$AM$3:$AM$51)-MAX(SICILIA!$AM$3:$AM$51))),((SICILIA!AM24-MIN(SICILIA!$AM$3:$AM$51))/(MAX(SICILIA!$AM$3:$AM$51)-MIN(SICILIA!$AM$3:$AM$51))))</f>
        <v>8.3333333333333329E-2</v>
      </c>
      <c r="AN77" s="32">
        <f>IF(SICILIA!$AN$1="-",((SICILIA!AN24-MAX(SICILIA!$AN$3:$AN$51))/(MIN(SICILIA!$AN$3:$AN$51)-MAX(SICILIA!$AN$3:$AN$51))),((SICILIA!AN24-MIN(SICILIA!$AN$3:$AN$51))/(MAX(SICILIA!$AN$3:$AN$51)-MIN(SICILIA!$AN$3:$AN$51))))</f>
        <v>3.3333333333333333E-2</v>
      </c>
      <c r="AO77" s="32">
        <f>IF(SICILIA!$AO$1="-",((SICILIA!AO24-MAX(SICILIA!$AO$3:$AO$51))/(MIN(SICILIA!$AO$3:$AO$51)-MAX(SICILIA!$AO$3:$AO$51))),((SICILIA!AO24-MIN(SICILIA!$AO$3:$AO$51))/(MAX(SICILIA!$AO$3:$AO$51)-MIN(SICILIA!$AO$3:$AO$51))))</f>
        <v>0.23880597014925373</v>
      </c>
      <c r="AP77" s="32">
        <f>IF(SICILIA!$AP$1="-",((SICILIA!AP24-MAX(SICILIA!$AP$3:$AP$51))/(MIN(SICILIA!$AP$3:$AP$51)-MAX(SICILIA!$AP$3:$AP$51))),((SICILIA!AP24-MIN(SICILIA!$AP$3:$AP$51))/(MAX(SICILIA!$AP$3:$AP$51)-MIN(SICILIA!$AP$3:$AP$51))))</f>
        <v>0</v>
      </c>
      <c r="AQ77" s="32">
        <f>IF(SICILIA!$AQ$1="-",((SICILIA!AQ24-MAX(SICILIA!$AQ$3:$AQ$51))/(MIN(SICILIA!$AQ$3:$AQ$51)-MAX(SICILIA!$AQ$3:$AQ$51))),((SICILIA!AQ24-MIN(SICILIA!$AQ$3:$AQ$51))/(MAX(SICILIA!$AQ$3:$AQ$51)-MIN(SICILIA!$AQ$3:$AQ$51))))</f>
        <v>9.1954022988505746E-2</v>
      </c>
      <c r="AR77" s="32">
        <f>IF(SICILIA!$AR$1="-",((SICILIA!AR24-MAX(SICILIA!$AR$3:$AR$51))/(MIN(SICILIA!$AR$3:$AR$51)-MAX(SICILIA!$AR$3:$AR$51))),((SICILIA!AR24-MIN(SICILIA!$AR$3:$AR$51))/(MAX(SICILIA!$AR$3:$AR$51)-MIN(SICILIA!$AR$3:$AR$51))))</f>
        <v>2.900378310214376E-2</v>
      </c>
      <c r="AS77" s="32">
        <f>IF(SICILIA!$AS$1="-",((SICILIA!AS24-MAX(SICILIA!$AS$3:$AS$51))/(MIN(SICILIA!$AS$3:$AS$51)-MAX(SICILIA!$AS$3:$AS$51))),((SICILIA!AS24-MIN(SICILIA!$AS$3:$AS$51))/(MAX(SICILIA!$AS$3:$AS$51)-MIN(SICILIA!$AS$3:$AS$51))))</f>
        <v>0.51510559018316093</v>
      </c>
      <c r="AT77" s="32">
        <f>IF(SICILIA!$AT$1="-",((SICILIA!AT24-MAX(SICILIA!$AT$3:$AT$51))/(MIN(SICILIA!$AT$3:$AT$51)-MAX(SICILIA!$AT$3:$AT$51))),((SICILIA!AT24-MIN(SICILIA!$AT$3:$AT$51))/(MAX(SICILIA!$AT$3:$AT$51)-MIN(SICILIA!$AT$3:$AT$51))))</f>
        <v>9.2316339129967631E-2</v>
      </c>
      <c r="AU77" s="32">
        <f>IF(SICILIA!$AU$1="-",((SICILIA!AU24-MAX(SICILIA!$AU$3:$AU$51))/(MIN(SICILIA!$AU$3:$AU$51)-MAX(SICILIA!$AU$3:$AU$51))),((SICILIA!AU24-MIN(SICILIA!$AU$3:$AU$51))/(MAX(SICILIA!$AU$3:$AU$51)-MIN(SICILIA!$AU$3:$AU$51))))</f>
        <v>9.5238095238095233E-2</v>
      </c>
      <c r="AV77" s="32">
        <f>IF(SICILIA!$AV$1="-",((SICILIA!AV24-MAX(SICILIA!$AV$3:$AV$51))/(MIN(SICILIA!$AV$3:$AV$51)-MAX(SICILIA!$AV$3:$AV$51))),((SICILIA!AV24-MIN(SICILIA!$AV$3:$AV$51))/(MAX(SICILIA!$AV$3:$AV$51)-MIN(SICILIA!$AV$3:$AV$51))))</f>
        <v>0.85724134164072296</v>
      </c>
      <c r="AW77" s="32">
        <f>IF(SICILIA!$AW$1="-",((SICILIA!AW24-MAX(SICILIA!$AW$3:$AW$51))/(MIN(SICILIA!$AW$3:$AW$51)-MAX(SICILIA!$AW$3:$AW$51))),((SICILIA!AW24-MIN(SICILIA!$AW$3:$AW$51))/(MAX(SICILIA!$AW$3:$AW$51)-MIN(SICILIA!$AW$3:$AW$51))))</f>
        <v>0</v>
      </c>
      <c r="AX77" s="32">
        <f>IF(SICILIA!$AX$1="-",((SICILIA!AX24-MAX(SICILIA!$AX$3:$AX$51))/(MIN(SICILIA!$AX$3:$AX$51)-MAX(SICILIA!$AX$3:$AX$51))),((SICILIA!AX24-MIN(SICILIA!$AX$3:$AX$51))/(MAX(SICILIA!$AX$3:$AX$51)-MIN(SICILIA!$AX$3:$AX$51))))</f>
        <v>0.31291390728476826</v>
      </c>
      <c r="AY77" s="32">
        <f>IF(SICILIA!$AY$1="-",((SICILIA!AY24-MAX(SICILIA!$AY$3:$AY$51))/(MIN(SICILIA!$AY$3:$AY$51)-MAX(SICILIA!$AY$3:$AY$51))),((SICILIA!AY24-MIN(SICILIA!$AY$3:$AY$51))/(MAX(SICILIA!$AY$3:$AY$51)-MIN(SICILIA!$AY$3:$AY$51))))</f>
        <v>0.31115591397849479</v>
      </c>
      <c r="AZ77" s="32">
        <f>IF(SICILIA!$AZ$1="-",((SICILIA!AZ24-MAX(SICILIA!$AZ$3:$AZ$51))/(MIN(SICILIA!$AZ$3:$AZ$51)-MAX(SICILIA!$AZ$3:$AZ$51))),((SICILIA!AZ24-MIN(SICILIA!$AZ$3:$AZ$51))/(MAX(SICILIA!$AZ$3:$AZ$51)-MIN(SICILIA!$AZ$3:$AZ$51))))</f>
        <v>0.11495673671199011</v>
      </c>
      <c r="BA77" s="32">
        <f>IF(SICILIA!$BA$1="-",((SICILIA!BA24-MAX(SICILIA!$BA$3:$BA$51))/(MIN(SICILIA!$BA$3:$BA$51)-MAX(SICILIA!$BA$3:$BA$51))),((SICILIA!BA24-MIN(SICILIA!$BA$3:$BA$51))/(MAX(SICILIA!$BA$3:$BA$51)-MIN(SICILIA!$BA$3:$BA$51))))</f>
        <v>0</v>
      </c>
      <c r="BB77" s="32">
        <f>IF(SICILIA!$BB$1="-",((SICILIA!BB24-MAX(SICILIA!$BB$3:$BB$51))/(MIN(SICILIA!$BB$3:$BB$51)-MAX(SICILIA!$BB$3:$BB$51))),((SICILIA!BB24-MIN(SICILIA!$BB$3:$BB$51))/(MAX(SICILIA!$BB$3:$BB$51)-MIN(SICILIA!$BB$3:$BB$51))))</f>
        <v>0.25853658536585372</v>
      </c>
      <c r="BC77" s="32">
        <f>IF(SICILIA!$BC$1="-",((SICILIA!BC24-MAX(SICILIA!$BC$3:$BC$51))/(MIN(SICILIA!$BC$3:$BC$51)-MAX(SICILIA!$BC$3:$BC$51))),((SICILIA!BC24-MIN(SICILIA!$BC$3:$BC$51))/(MAX(SICILIA!$BC$3:$BC$51)-MIN(SICILIA!$BC$3:$BC$51))))</f>
        <v>9.3567251461988285E-2</v>
      </c>
      <c r="BD77" s="32">
        <f>IF(SICILIA!$BD$1="-",((SICILIA!BD24-MAX(SICILIA!$BD$3:$BD$51))/(MIN(SICILIA!$BD$3:$BD$51)-MAX(SICILIA!$BD$3:$BD$51))),((SICILIA!BD24-MIN(SICILIA!$BD$3:$BD$51))/(MAX(SICILIA!$BD$3:$BD$51)-MIN(SICILIA!$BD$3:$BD$51))))</f>
        <v>0.159999999664</v>
      </c>
    </row>
    <row r="78" spans="1:56" ht="13.8" customHeight="1" x14ac:dyDescent="0.3">
      <c r="A78" s="32">
        <f t="shared" si="2"/>
        <v>84021</v>
      </c>
      <c r="B78" s="32" t="str">
        <f t="shared" si="2"/>
        <v>LICATA</v>
      </c>
      <c r="C78" s="32" t="str">
        <f t="shared" si="2"/>
        <v>SICILIA</v>
      </c>
      <c r="D78" s="32">
        <f t="shared" si="2"/>
        <v>82957</v>
      </c>
      <c r="E78" s="32">
        <f t="shared" si="2"/>
        <v>3</v>
      </c>
      <c r="F78" s="32" t="str">
        <f t="shared" si="2"/>
        <v>B</v>
      </c>
      <c r="G78" s="32">
        <f>IF(SICILIA!$G$1="-",((SICILIA!G25-MAX(SICILIA!$G$3:$G$51))/(MIN(SICILIA!$G$3:$G$51)-MAX(SICILIA!$G$3:$G$51))),((SICILIA!G25-MIN(SICILIA!$G$3:$G$51))/(MAX(SICILIA!$G$3:$G$51)-MIN(SICILIA!$G$3:$G$51))))</f>
        <v>0.25</v>
      </c>
      <c r="H78" s="32">
        <f>IF(SICILIA!$H$1="-",((SICILIA!H25-MAX(SICILIA!$H$3:$H$51))/(MIN(SICILIA!$H$3:$H$51)-MAX(SICILIA!$H$3:$H$51))),((SICILIA!H25-MIN(SICILIA!$H$3:$H$51))/(MAX(SICILIA!$H$3:$H$51)-MIN(SICILIA!$H$3:$H$51))))</f>
        <v>0.21212121212121213</v>
      </c>
      <c r="I78" s="32">
        <f>IF(SICILIA!$I$1="-",((SICILIA!I25-MAX(SICILIA!$I$3:$I$51))/(MIN(SICILIA!$I$3:$I$51)-MAX(SICILIA!$I$3:$I$51))),((SICILIA!I25-MIN(SICILIA!$I$3:$I$51))/(MAX(SICILIA!$I$3:$I$51)-MIN(SICILIA!$I$3:$I$51))))</f>
        <v>0.92522990803678529</v>
      </c>
      <c r="J78" s="32">
        <f>IF(SICILIA!$J$1="-",((SICILIA!J25-MAX(SICILIA!$J$3:$J$51))/(MIN(SICILIA!$J$3:$J$51)-MAX(SICILIA!$J$3:$J$51))),((SICILIA!J25-MIN(SICILIA!$J$3:$J$51))/(MAX(SICILIA!$J$3:$J$51)-MIN(SICILIA!$J$3:$J$51))))</f>
        <v>0.85798045602605866</v>
      </c>
      <c r="K78" s="32">
        <f>IF(SICILIA!$K$1="-",((SICILIA!K25-MAX(SICILIA!$K$3:$K$51))/(MIN(SICILIA!$K$3:$K$51)-MAX(SICILIA!$K$3:$K$51))),((SICILIA!K25-MIN(SICILIA!$K$3:$K$51))/(MAX(SICILIA!$K$3:$K$51)-MIN(SICILIA!$K$3:$K$51))))</f>
        <v>0.78671196677991673</v>
      </c>
      <c r="L78" s="32">
        <f>IF(SICILIA!$L$1="-",((SICILIA!L25-MAX(SICILIA!$L$3:$L$51))/(MIN(SICILIA!$L$3:$L$51)-MAX(SICILIA!$L$3:$L$51))),((SICILIA!L25-MIN(SICILIA!$L$3:$L$51))/(MAX(SICILIA!$L$3:$L$51)-MIN(SICILIA!$L$3:$L$51))))</f>
        <v>0.3425101214574896</v>
      </c>
      <c r="M78" s="32">
        <f>IF(SICILIA!$M$1="-",((SICILIA!M25-MAX(SICILIA!$M$3:$M$51))/(MIN(SICILIA!$M$3:$M$51)-MAX(SICILIA!$M$3:$M$51))),((SICILIA!M25-MIN(SICILIA!$M$3:$M$51))/(MAX(SICILIA!$M$3:$M$51)-MIN(SICILIA!$M$3:$M$51))))</f>
        <v>1.5227618652276186E-2</v>
      </c>
      <c r="N78" s="32">
        <f>IF(SICILIA!$N$1="-",((SICILIA!N25-MAX(SICILIA!$N$3:$N$51))/(MIN(SICILIA!$N$3:$N$51)-MAX(SICILIA!$N$3:$N$51))),((SICILIA!N25-MIN(SICILIA!$N$3:$N$51))/(MAX(SICILIA!$N$3:$N$51)-MIN(SICILIA!$N$3:$N$51))))</f>
        <v>0.16666666666666669</v>
      </c>
      <c r="O78" s="32">
        <f>IF(SICILIA!$O$1="-",((SICILIA!O25-MAX(SICILIA!$O$3:$O$51))/(MIN(SICILIA!$O$3:$O$51)-MAX(SICILIA!$O$3:$O$51))),((SICILIA!O25-MIN(SICILIA!$O$3:$O$51))/(MAX(SICILIA!$O$3:$O$51)-MIN(SICILIA!$O$3:$O$51))))</f>
        <v>0.73522000387672026</v>
      </c>
      <c r="P78" s="32">
        <f>IF(SICILIA!$P$1="-",((SICILIA!P25-MAX(SICILIA!$P$3:$P$51))/(MIN(SICILIA!$P$3:$P$51)-MAX(SICILIA!$P$3:$P$51))),((SICILIA!P25-MIN(SICILIA!$P$3:$P$51))/(MAX(SICILIA!$P$3:$P$51)-MIN(SICILIA!$P$3:$P$51))))</f>
        <v>0.39107611548556426</v>
      </c>
      <c r="Q78" s="32">
        <f>IF(SICILIA!$Q$1="-",((SICILIA!Q25-MAX(SICILIA!$Q$3:$Q$51))/(MIN(SICILIA!$Q$3:$Q$51)-MAX(SICILIA!$Q$3:$Q$51))),((SICILIA!Q25-MIN(SICILIA!$Q$3:$Q$51))/(MAX(SICILIA!$Q$3:$Q$51)-MIN(SICILIA!$Q$3:$Q$51))))</f>
        <v>0.55714285714285716</v>
      </c>
      <c r="R78" s="32">
        <f>IF(SICILIA!$R$1="-",((SICILIA!R25-MAX(SICILIA!$R$3:$R$51))/(MIN(SICILIA!$R$3:$R$51)-MAX(SICILIA!$R$3:$R$51))),((SICILIA!R25-MIN(SICILIA!$R$3:$R$51))/(MAX(SICILIA!$R$3:$R$51)-MIN(SICILIA!$R$3:$R$51))))</f>
        <v>0.30573248407643311</v>
      </c>
      <c r="S78" s="32">
        <f>IF(SICILIA!$S$1="-",((SICILIA!S25-MAX(SICILIA!$S$3:$S$51))/(MIN(SICILIA!$S$3:$S$51)-MAX(SICILIA!$S$3:$S$51))),((SICILIA!S25-MIN(SICILIA!$S$3:$S$51))/(MAX(SICILIA!$S$3:$S$51)-MIN(SICILIA!$S$3:$S$51))))</f>
        <v>0.54999999999999993</v>
      </c>
      <c r="T78" s="32">
        <f>IF(SICILIA!$T$1="-",((SICILIA!T25-MAX(SICILIA!$T$3:$T$51))/(MIN(SICILIA!$T$3:$T$51)-MAX(SICILIA!$T$3:$T$51))),((SICILIA!T25-MIN(SICILIA!$T$3:$T$51))/(MAX(SICILIA!$T$3:$T$51)-MIN(SICILIA!$T$3:$T$51))))</f>
        <v>0.38181818181818183</v>
      </c>
      <c r="U78" s="32">
        <f>IF(SICILIA!$U$1="-",((SICILIA!U25-MAX(SICILIA!$U$3:$U$51))/(MIN(SICILIA!$U$3:$U$51)-MAX(SICILIA!$U$3:$U$51))),((SICILIA!U25-MIN(SICILIA!$U$3:$U$51))/(MAX(SICILIA!$U$3:$U$51)-MIN(SICILIA!$U$3:$U$51))))</f>
        <v>0</v>
      </c>
      <c r="V78" s="32">
        <f>IF(SICILIA!$V$1="-",((SICILIA!V25-MAX(SICILIA!$V$3:$V$51))/(MIN(SICILIA!$V$3:$V$51)-MAX(SICILIA!$V$3:$V$51))),((SICILIA!V25-MIN(SICILIA!$V$3:$V$51))/(MAX(SICILIA!$V$3:$V$51)-MIN(SICILIA!$V$3:$V$51))))</f>
        <v>0</v>
      </c>
      <c r="W78" s="32">
        <f>IF(SICILIA!$W$1="-",((SICILIA!W25-MAX(SICILIA!$W$3:$W$51))/(MIN(SICILIA!$W$3:$W$51)-MAX(SICILIA!$W$3:$W$51))),((SICILIA!W25-MIN(SICILIA!$W$3:$W$51))/(MAX(SICILIA!$W$3:$W$51)-MIN(SICILIA!$W$3:$W$51))))</f>
        <v>0</v>
      </c>
      <c r="X78" s="32">
        <f>IF(SICILIA!$X$1="-",((SICILIA!X25-MAX(SICILIA!$X$3:$X$51))/(MIN(SICILIA!$X$3:$X$51)-MAX(SICILIA!$X$3:$X$51))),((SICILIA!X25-MIN(SICILIA!$X$3:$X$51))/(MAX(SICILIA!$X$3:$X$51)-MIN(SICILIA!$X$3:$X$51))))</f>
        <v>0.29411764705882354</v>
      </c>
      <c r="Y78" s="32">
        <f>IF(SICILIA!$Y$1="-",((SICILIA!Y25-MAX(SICILIA!$Y$3:$Y$51))/(MIN(SICILIA!$Y$3:$Y$51)-MAX(SICILIA!$Y$3:$Y$51))),((SICILIA!Y25-MIN(SICILIA!$Y$3:$Y$51))/(MAX(SICILIA!$Y$3:$Y$51)-MIN(SICILIA!$Y$3:$Y$51))))</f>
        <v>0.8908390410958904</v>
      </c>
      <c r="Z78" s="32">
        <f>IF(SICILIA!$Z$1="-",((SICILIA!Z25-MAX(SICILIA!$Z$3:$Z$51))/(MIN(SICILIA!$Z$3:$Z$51)-MAX(SICILIA!$Z$3:$Z$51))),((SICILIA!Z25-MIN(SICILIA!$Z$3:$Z$51))/(MAX(SICILIA!$Z$3:$Z$51)-MIN(SICILIA!$Z$3:$Z$51))))</f>
        <v>0.95588235294117674</v>
      </c>
      <c r="AA78" s="32">
        <f>IF(SICILIA!$AA$1="-",((SICILIA!AA25-MAX(SICILIA!$AA$3:$AA$51))/(MIN(SICILIA!$AA$3:$AA$51)-MAX(SICILIA!$AA$3:$AA$51))),((SICILIA!AA25-MIN(SICILIA!$AA$3:$AA$51))/(MAX(SICILIA!$AA$3:$AA$51)-MIN(SICILIA!$AA$3:$AA$51))))</f>
        <v>8.0423940149625922E-2</v>
      </c>
      <c r="AB78" s="32">
        <f>IF(SICILIA!$AB$1="-",((SICILIA!AB25-MAX(SICILIA!$AB$3:$AB$51))/(MIN(SICILIA!$AB$3:$AB$51)-MAX(SICILIA!$AB$3:$AB$51))),((SICILIA!AB25-MIN(SICILIA!$AB$3:$AB$51))/(MAX(SICILIA!$AB$3:$AB$51)-MIN(SICILIA!$AB$3:$AB$51))))</f>
        <v>0.54253154253154245</v>
      </c>
      <c r="AC78" s="32">
        <f>IF(SICILIA!$AC$1="-",((SICILIA!AC25-MAX(SICILIA!$AC$3:$AC$51))/(MIN(SICILIA!$AC$3:$AC$51)-MAX(SICILIA!$AC$3:$AC$51))),((SICILIA!AC25-MIN(SICILIA!$AC$3:$AC$51))/(MAX(SICILIA!$AC$3:$AC$51)-MIN(SICILIA!$AC$3:$AC$51))))</f>
        <v>0.12372881355932204</v>
      </c>
      <c r="AD78" s="32">
        <f>IF(SICILIA!$AD$1="-",((SICILIA!AD25-MAX(SICILIA!$AD$3:$AD$51))/(MIN(SICILIA!$AD$3:$AD$51)-MAX(SICILIA!$AD$3:$AD$51))),((SICILIA!AD25-MIN(SICILIA!$AD$3:$AD$51))/(MAX(SICILIA!$AD$3:$AD$51)-MIN(SICILIA!$AD$3:$AD$51))))</f>
        <v>3.32048811817598E-2</v>
      </c>
      <c r="AE78" s="32">
        <f>IF(SICILIA!$AE$1="-",((SICILIA!AE25-MAX(SICILIA!$AE$3:$AE$51))/(MIN(SICILIA!$AE$3:$AE$51)-MAX(SICILIA!$AE$3:$AE$51))),((SICILIA!AE25-MIN(SICILIA!$AE$3:$AE$51))/(MAX(SICILIA!$AE$3:$AE$51)-MIN(SICILIA!$AE$3:$AE$51))))</f>
        <v>0</v>
      </c>
      <c r="AF78" s="32">
        <f>IF(SICILIA!$AF$1="-",((SICILIA!AF25-MAX(SICILIA!$AF$3:$AF$51))/(MIN(SICILIA!$AF$3:$AF$51)-MAX(SICILIA!$AF$3:$AF$51))),((SICILIA!AF25-MIN(SICILIA!$AF$3:$AF$51))/(MAX(SICILIA!$AF$3:$AF$51)-MIN(SICILIA!$AF$3:$AF$51))))</f>
        <v>0.89115940774092994</v>
      </c>
      <c r="AG78" s="32">
        <f>IF(SICILIA!$AG$1="-",((SICILIA!AG25-MAX(SICILIA!$AG$3:$AG$51))/(MIN(SICILIA!$AG$3:$AG$51)-MAX(SICILIA!$AG$3:$AG$51))),((SICILIA!AG25-MIN(SICILIA!$AG$3:$AG$51))/(MAX(SICILIA!$AG$3:$AG$51)-MIN(SICILIA!$AG$3:$AG$51))))</f>
        <v>0.42735042735042739</v>
      </c>
      <c r="AH78" s="32">
        <f>IF(SICILIA!$AH$1="-",((SICILIA!AH25-MAX(SICILIA!$AH$3:$AH$51))/(MIN(SICILIA!$AH$3:$AH$51)-MAX(SICILIA!$AH$3:$AH$51))),((SICILIA!AH60-MIN(SICILIA!$AH$3:$AH$51))/(MAX(SICILIA!$AH$3:$AH$51)-MIN(SICILIA!$AH$3:$AH$51))))</f>
        <v>0.46416280113721375</v>
      </c>
      <c r="AI78" s="32">
        <f>IF(SICILIA!$AI$1="-",((SICILIA!AI25-MAX(SICILIA!$AI$3:$AI$51))/(MIN(SICILIA!$AI$3:$AI$51)-MAX(SICILIA!$AI$3:$AI$51))),((SICILIA!AI25-MIN(SICILIA!$AI$3:$AI$51))/(MAX(SICILIA!$AI$3:$AI$51)-MIN(SICILIA!$AI$3:$AI$51))))</f>
        <v>0.15486725663716816</v>
      </c>
      <c r="AJ78" s="32">
        <f>IF(SICILIA!$AJ$1="-",((SICILIA!AJ25-MAX(SICILIA!$AJ$3:$AJ$51))/(MIN(SICILIA!$AJ$3:$AJ$51)-MAX(SICILIA!$AJ$3:$AJ$51))),((SICILIA!AJ25-MIN(SICILIA!$AJ$3:$AJ$51))/(MAX(SICILIA!$AJ$3:$AJ$51)-MIN(SICILIA!$AJ$3:$AJ$51))))</f>
        <v>0.2217941662080351</v>
      </c>
      <c r="AK78" s="32">
        <f>IF(SICILIA!$AK$1="-",((SICILIA!AK25-MAX(SICILIA!$AK$3:$AK$51))/(MIN(SICILIA!$AK$3:$AK$51)-MAX(SICILIA!$AK$3:$AK$51))),((SICILIA!AK25-MIN(SICILIA!$AK$3:$AK$51))/(MAX(SICILIA!$AK$3:$AK$51)-MIN(SICILIA!$AK$3:$AK$51))))</f>
        <v>0.7071600965406275</v>
      </c>
      <c r="AL78" s="32">
        <f>IF(SICILIA!$AL$1="-",((SICILIA!AL25-MAX(SICILIA!$AL$3:$AL$51))/(MIN(SICILIA!$AL$3:$AL$51)-MAX(SICILIA!$AL$3:$AL$51))),((SICILIA!AL25-MIN(SICILIA!$AL$3:$AL$51))/(MAX(SICILIA!$AL$3:$AL$51)-MIN(SICILIA!$AL$3:$AL$51))))</f>
        <v>0.15627822944896116</v>
      </c>
      <c r="AM78" s="32">
        <f>IF(SICILIA!$AM$1="-",((SICILIA!AM25-MAX(SICILIA!$AM$3:$AM$51))/(MIN(SICILIA!$AM$3:$AM$51)-MAX(SICILIA!$AM$3:$AM$51))),((SICILIA!AM25-MIN(SICILIA!$AM$3:$AM$51))/(MAX(SICILIA!$AM$3:$AM$51)-MIN(SICILIA!$AM$3:$AM$51))))</f>
        <v>8.3333333333333329E-2</v>
      </c>
      <c r="AN78" s="32">
        <f>IF(SICILIA!$AN$1="-",((SICILIA!AN25-MAX(SICILIA!$AN$3:$AN$51))/(MIN(SICILIA!$AN$3:$AN$51)-MAX(SICILIA!$AN$3:$AN$51))),((SICILIA!AN25-MIN(SICILIA!$AN$3:$AN$51))/(MAX(SICILIA!$AN$3:$AN$51)-MIN(SICILIA!$AN$3:$AN$51))))</f>
        <v>0</v>
      </c>
      <c r="AO78" s="32">
        <f>IF(SICILIA!$AO$1="-",((SICILIA!AO25-MAX(SICILIA!$AO$3:$AO$51))/(MIN(SICILIA!$AO$3:$AO$51)-MAX(SICILIA!$AO$3:$AO$51))),((SICILIA!AO25-MIN(SICILIA!$AO$3:$AO$51))/(MAX(SICILIA!$AO$3:$AO$51)-MIN(SICILIA!$AO$3:$AO$51))))</f>
        <v>0.17910447761194029</v>
      </c>
      <c r="AP78" s="32">
        <f>IF(SICILIA!$AP$1="-",((SICILIA!AP25-MAX(SICILIA!$AP$3:$AP$51))/(MIN(SICILIA!$AP$3:$AP$51)-MAX(SICILIA!$AP$3:$AP$51))),((SICILIA!AP25-MIN(SICILIA!$AP$3:$AP$51))/(MAX(SICILIA!$AP$3:$AP$51)-MIN(SICILIA!$AP$3:$AP$51))))</f>
        <v>0.1</v>
      </c>
      <c r="AQ78" s="32">
        <f>IF(SICILIA!$AQ$1="-",((SICILIA!AQ25-MAX(SICILIA!$AQ$3:$AQ$51))/(MIN(SICILIA!$AQ$3:$AQ$51)-MAX(SICILIA!$AQ$3:$AQ$51))),((SICILIA!AQ25-MIN(SICILIA!$AQ$3:$AQ$51))/(MAX(SICILIA!$AQ$3:$AQ$51)-MIN(SICILIA!$AQ$3:$AQ$51))))</f>
        <v>0.10727969348659006</v>
      </c>
      <c r="AR78" s="32">
        <f>IF(SICILIA!$AR$1="-",((SICILIA!AR25-MAX(SICILIA!$AR$3:$AR$51))/(MIN(SICILIA!$AR$3:$AR$51)-MAX(SICILIA!$AR$3:$AR$51))),((SICILIA!AR25-MIN(SICILIA!$AR$3:$AR$51))/(MAX(SICILIA!$AR$3:$AR$51)-MIN(SICILIA!$AR$3:$AR$51))))</f>
        <v>0.27238335435056749</v>
      </c>
      <c r="AS78" s="32">
        <f>IF(SICILIA!$AS$1="-",((SICILIA!AS25-MAX(SICILIA!$AS$3:$AS$51))/(MIN(SICILIA!$AS$3:$AS$51)-MAX(SICILIA!$AS$3:$AS$51))),((SICILIA!AS25-MIN(SICILIA!$AS$3:$AS$51))/(MAX(SICILIA!$AS$3:$AS$51)-MIN(SICILIA!$AS$3:$AS$51))))</f>
        <v>0.66067370240301604</v>
      </c>
      <c r="AT78" s="32">
        <f>IF(SICILIA!$AT$1="-",((SICILIA!AT25-MAX(SICILIA!$AT$3:$AT$51))/(MIN(SICILIA!$AT$3:$AT$51)-MAX(SICILIA!$AT$3:$AT$51))),((SICILIA!AT25-MIN(SICILIA!$AT$3:$AT$51))/(MAX(SICILIA!$AT$3:$AT$51)-MIN(SICILIA!$AT$3:$AT$51))))</f>
        <v>6.2286059213083479E-2</v>
      </c>
      <c r="AU78" s="32">
        <f>IF(SICILIA!$AU$1="-",((SICILIA!AU25-MAX(SICILIA!$AU$3:$AU$51))/(MIN(SICILIA!$AU$3:$AU$51)-MAX(SICILIA!$AU$3:$AU$51))),((SICILIA!AU25-MIN(SICILIA!$AU$3:$AU$51))/(MAX(SICILIA!$AU$3:$AU$51)-MIN(SICILIA!$AU$3:$AU$51))))</f>
        <v>3.1746031746031744E-2</v>
      </c>
      <c r="AV78" s="32">
        <f>IF(SICILIA!$AV$1="-",((SICILIA!AV25-MAX(SICILIA!$AV$3:$AV$51))/(MIN(SICILIA!$AV$3:$AV$51)-MAX(SICILIA!$AV$3:$AV$51))),((SICILIA!AV25-MIN(SICILIA!$AV$3:$AV$51))/(MAX(SICILIA!$AV$3:$AV$51)-MIN(SICILIA!$AV$3:$AV$51))))</f>
        <v>0.91121609060449837</v>
      </c>
      <c r="AW78" s="32">
        <f>IF(SICILIA!$AW$1="-",((SICILIA!AW25-MAX(SICILIA!$AW$3:$AW$51))/(MIN(SICILIA!$AW$3:$AW$51)-MAX(SICILIA!$AW$3:$AW$51))),((SICILIA!AW25-MIN(SICILIA!$AW$3:$AW$51))/(MAX(SICILIA!$AW$3:$AW$51)-MIN(SICILIA!$AW$3:$AW$51))))</f>
        <v>0</v>
      </c>
      <c r="AX78" s="32">
        <f>IF(SICILIA!$AX$1="-",((SICILIA!AX25-MAX(SICILIA!$AX$3:$AX$51))/(MIN(SICILIA!$AX$3:$AX$51)-MAX(SICILIA!$AX$3:$AX$51))),((SICILIA!AX25-MIN(SICILIA!$AX$3:$AX$51))/(MAX(SICILIA!$AX$3:$AX$51)-MIN(SICILIA!$AX$3:$AX$51))))</f>
        <v>0.1937086092715232</v>
      </c>
      <c r="AY78" s="32">
        <f>IF(SICILIA!$AY$1="-",((SICILIA!AY25-MAX(SICILIA!$AY$3:$AY$51))/(MIN(SICILIA!$AY$3:$AY$51)-MAX(SICILIA!$AY$3:$AY$51))),((SICILIA!AY25-MIN(SICILIA!$AY$3:$AY$51))/(MAX(SICILIA!$AY$3:$AY$51)-MIN(SICILIA!$AY$3:$AY$51))))</f>
        <v>0</v>
      </c>
      <c r="AZ78" s="32">
        <f>IF(SICILIA!$AZ$1="-",((SICILIA!AZ25-MAX(SICILIA!$AZ$3:$AZ$51))/(MIN(SICILIA!$AZ$3:$AZ$51)-MAX(SICILIA!$AZ$3:$AZ$51))),((SICILIA!AZ25-MIN(SICILIA!$AZ$3:$AZ$51))/(MAX(SICILIA!$AZ$3:$AZ$51)-MIN(SICILIA!$AZ$3:$AZ$51))))</f>
        <v>0.11990111248454882</v>
      </c>
      <c r="BA78" s="32">
        <f>IF(SICILIA!$BA$1="-",((SICILIA!BA25-MAX(SICILIA!$BA$3:$BA$51))/(MIN(SICILIA!$BA$3:$BA$51)-MAX(SICILIA!$BA$3:$BA$51))),((SICILIA!BA25-MIN(SICILIA!$BA$3:$BA$51))/(MAX(SICILIA!$BA$3:$BA$51)-MIN(SICILIA!$BA$3:$BA$51))))</f>
        <v>9.5238095238095247E-2</v>
      </c>
      <c r="BB78" s="32">
        <f>IF(SICILIA!$BB$1="-",((SICILIA!BB25-MAX(SICILIA!$BB$3:$BB$51))/(MIN(SICILIA!$BB$3:$BB$51)-MAX(SICILIA!$BB$3:$BB$51))),((SICILIA!BB25-MIN(SICILIA!$BB$3:$BB$51))/(MAX(SICILIA!$BB$3:$BB$51)-MIN(SICILIA!$BB$3:$BB$51))))</f>
        <v>0.32682926829268294</v>
      </c>
      <c r="BC78" s="32">
        <f>IF(SICILIA!$BC$1="-",((SICILIA!BC25-MAX(SICILIA!$BC$3:$BC$51))/(MIN(SICILIA!$BC$3:$BC$51)-MAX(SICILIA!$BC$3:$BC$51))),((SICILIA!BC25-MIN(SICILIA!$BC$3:$BC$51))/(MAX(SICILIA!$BC$3:$BC$51)-MIN(SICILIA!$BC$3:$BC$51))))</f>
        <v>0.11111111111111112</v>
      </c>
      <c r="BD78" s="32">
        <f>IF(SICILIA!$BD$1="-",((SICILIA!BD25-MAX(SICILIA!$BD$3:$BD$51))/(MIN(SICILIA!$BD$3:$BD$51)-MAX(SICILIA!$BD$3:$BD$51))),((SICILIA!BD25-MIN(SICILIA!$BD$3:$BD$51))/(MAX(SICILIA!$BD$3:$BD$51)-MIN(SICILIA!$BD$3:$BD$51))))</f>
        <v>0.33999999973599998</v>
      </c>
    </row>
    <row r="79" spans="1:56" ht="13.8" customHeight="1" x14ac:dyDescent="0.3">
      <c r="A79" s="32">
        <f t="shared" si="2"/>
        <v>84033</v>
      </c>
      <c r="B79" s="32" t="str">
        <f t="shared" si="2"/>
        <v>RIBERA</v>
      </c>
      <c r="C79" s="32" t="str">
        <f t="shared" si="2"/>
        <v>SICILIA</v>
      </c>
      <c r="D79" s="32">
        <f t="shared" si="2"/>
        <v>50905</v>
      </c>
      <c r="E79" s="32">
        <f t="shared" si="2"/>
        <v>3</v>
      </c>
      <c r="F79" s="32" t="str">
        <f t="shared" si="2"/>
        <v>B</v>
      </c>
      <c r="G79" s="32">
        <f>IF(SICILIA!$G$1="-",((SICILIA!G26-MAX(SICILIA!$G$3:$G$51))/(MIN(SICILIA!$G$3:$G$51)-MAX(SICILIA!$G$3:$G$51))),((SICILIA!G26-MIN(SICILIA!$G$3:$G$51))/(MAX(SICILIA!$G$3:$G$51)-MIN(SICILIA!$G$3:$G$51))))</f>
        <v>0</v>
      </c>
      <c r="H79" s="32">
        <f>IF(SICILIA!$H$1="-",((SICILIA!H26-MAX(SICILIA!$H$3:$H$51))/(MIN(SICILIA!$H$3:$H$51)-MAX(SICILIA!$H$3:$H$51))),((SICILIA!H26-MIN(SICILIA!$H$3:$H$51))/(MAX(SICILIA!$H$3:$H$51)-MIN(SICILIA!$H$3:$H$51))))</f>
        <v>0.1818181818181818</v>
      </c>
      <c r="I79" s="32">
        <f>IF(SICILIA!$I$1="-",((SICILIA!I26-MAX(SICILIA!$I$3:$I$51))/(MIN(SICILIA!$I$3:$I$51)-MAX(SICILIA!$I$3:$I$51))),((SICILIA!I26-MIN(SICILIA!$I$3:$I$51))/(MAX(SICILIA!$I$3:$I$51)-MIN(SICILIA!$I$3:$I$51))))</f>
        <v>0.97401039584166338</v>
      </c>
      <c r="J79" s="32">
        <f>IF(SICILIA!$J$1="-",((SICILIA!J26-MAX(SICILIA!$J$3:$J$51))/(MIN(SICILIA!$J$3:$J$51)-MAX(SICILIA!$J$3:$J$51))),((SICILIA!J26-MIN(SICILIA!$J$3:$J$51))/(MAX(SICILIA!$J$3:$J$51)-MIN(SICILIA!$J$3:$J$51))))</f>
        <v>0.72833876221498373</v>
      </c>
      <c r="K79" s="32">
        <f>IF(SICILIA!$K$1="-",((SICILIA!K26-MAX(SICILIA!$K$3:$K$51))/(MIN(SICILIA!$K$3:$K$51)-MAX(SICILIA!$K$3:$K$51))),((SICILIA!K26-MIN(SICILIA!$K$3:$K$51))/(MAX(SICILIA!$K$3:$K$51)-MIN(SICILIA!$K$3:$K$51))))</f>
        <v>0.74594186485466196</v>
      </c>
      <c r="L79" s="32">
        <f>IF(SICILIA!$L$1="-",((SICILIA!L26-MAX(SICILIA!$L$3:$L$51))/(MIN(SICILIA!$L$3:$L$51)-MAX(SICILIA!$L$3:$L$51))),((SICILIA!L26-MIN(SICILIA!$L$3:$L$51))/(MAX(SICILIA!$L$3:$L$51)-MIN(SICILIA!$L$3:$L$51))))</f>
        <v>0.56437246963562737</v>
      </c>
      <c r="M79" s="32">
        <f>IF(SICILIA!$M$1="-",((SICILIA!M26-MAX(SICILIA!$M$3:$M$51))/(MIN(SICILIA!$M$3:$M$51)-MAX(SICILIA!$M$3:$M$51))),((SICILIA!M26-MIN(SICILIA!$M$3:$M$51))/(MAX(SICILIA!$M$3:$M$51)-MIN(SICILIA!$M$3:$M$51))))</f>
        <v>5.4829113048291134E-3</v>
      </c>
      <c r="N79" s="32">
        <f>IF(SICILIA!$N$1="-",((SICILIA!N26-MAX(SICILIA!$N$3:$N$51))/(MIN(SICILIA!$N$3:$N$51)-MAX(SICILIA!$N$3:$N$51))),((SICILIA!N26-MIN(SICILIA!$N$3:$N$51))/(MAX(SICILIA!$N$3:$N$51)-MIN(SICILIA!$N$3:$N$51))))</f>
        <v>8.3333333333333343E-2</v>
      </c>
      <c r="O79" s="32">
        <f>IF(SICILIA!$O$1="-",((SICILIA!O26-MAX(SICILIA!$O$3:$O$51))/(MIN(SICILIA!$O$3:$O$51)-MAX(SICILIA!$O$3:$O$51))),((SICILIA!O26-MIN(SICILIA!$O$3:$O$51))/(MAX(SICILIA!$O$3:$O$51)-MIN(SICILIA!$O$3:$O$51))))</f>
        <v>0.27447179685985645</v>
      </c>
      <c r="P79" s="32">
        <f>IF(SICILIA!$P$1="-",((SICILIA!P26-MAX(SICILIA!$P$3:$P$51))/(MIN(SICILIA!$P$3:$P$51)-MAX(SICILIA!$P$3:$P$51))),((SICILIA!P26-MIN(SICILIA!$P$3:$P$51))/(MAX(SICILIA!$P$3:$P$51)-MIN(SICILIA!$P$3:$P$51))))</f>
        <v>0.56167979002624679</v>
      </c>
      <c r="Q79" s="32">
        <f>IF(SICILIA!$Q$1="-",((SICILIA!Q26-MAX(SICILIA!$Q$3:$Q$51))/(MIN(SICILIA!$Q$3:$Q$51)-MAX(SICILIA!$Q$3:$Q$51))),((SICILIA!Q26-MIN(SICILIA!$Q$3:$Q$51))/(MAX(SICILIA!$Q$3:$Q$51)-MIN(SICILIA!$Q$3:$Q$51))))</f>
        <v>0.31860465116279074</v>
      </c>
      <c r="R79" s="32">
        <f>IF(SICILIA!$R$1="-",((SICILIA!R26-MAX(SICILIA!$R$3:$R$51))/(MIN(SICILIA!$R$3:$R$51)-MAX(SICILIA!$R$3:$R$51))),((SICILIA!R26-MIN(SICILIA!$R$3:$R$51))/(MAX(SICILIA!$R$3:$R$51)-MIN(SICILIA!$R$3:$R$51))))</f>
        <v>0.20222929936305731</v>
      </c>
      <c r="S79" s="32">
        <f>IF(SICILIA!$S$1="-",((SICILIA!S26-MAX(SICILIA!$S$3:$S$51))/(MIN(SICILIA!$S$3:$S$51)-MAX(SICILIA!$S$3:$S$51))),((SICILIA!S26-MIN(SICILIA!$S$3:$S$51))/(MAX(SICILIA!$S$3:$S$51)-MIN(SICILIA!$S$3:$S$51))))</f>
        <v>0</v>
      </c>
      <c r="T79" s="32">
        <f>IF(SICILIA!$T$1="-",((SICILIA!T26-MAX(SICILIA!$T$3:$T$51))/(MIN(SICILIA!$T$3:$T$51)-MAX(SICILIA!$T$3:$T$51))),((SICILIA!T26-MIN(SICILIA!$T$3:$T$51))/(MAX(SICILIA!$T$3:$T$51)-MIN(SICILIA!$T$3:$T$51))))</f>
        <v>0.18181818181818185</v>
      </c>
      <c r="U79" s="32">
        <f>IF(SICILIA!$U$1="-",((SICILIA!U26-MAX(SICILIA!$U$3:$U$51))/(MIN(SICILIA!$U$3:$U$51)-MAX(SICILIA!$U$3:$U$51))),((SICILIA!U26-MIN(SICILIA!$U$3:$U$51))/(MAX(SICILIA!$U$3:$U$51)-MIN(SICILIA!$U$3:$U$51))))</f>
        <v>0</v>
      </c>
      <c r="V79" s="32">
        <f>IF(SICILIA!$V$1="-",((SICILIA!V26-MAX(SICILIA!$V$3:$V$51))/(MIN(SICILIA!$V$3:$V$51)-MAX(SICILIA!$V$3:$V$51))),((SICILIA!V26-MIN(SICILIA!$V$3:$V$51))/(MAX(SICILIA!$V$3:$V$51)-MIN(SICILIA!$V$3:$V$51))))</f>
        <v>0</v>
      </c>
      <c r="W79" s="32">
        <f>IF(SICILIA!$W$1="-",((SICILIA!W26-MAX(SICILIA!$W$3:$W$51))/(MIN(SICILIA!$W$3:$W$51)-MAX(SICILIA!$W$3:$W$51))),((SICILIA!W26-MIN(SICILIA!$W$3:$W$51))/(MAX(SICILIA!$W$3:$W$51)-MIN(SICILIA!$W$3:$W$51))))</f>
        <v>0</v>
      </c>
      <c r="X79" s="32">
        <f>IF(SICILIA!$X$1="-",((SICILIA!X26-MAX(SICILIA!$X$3:$X$51))/(MIN(SICILIA!$X$3:$X$51)-MAX(SICILIA!$X$3:$X$51))),((SICILIA!X26-MIN(SICILIA!$X$3:$X$51))/(MAX(SICILIA!$X$3:$X$51)-MIN(SICILIA!$X$3:$X$51))))</f>
        <v>5.8823529411764705E-2</v>
      </c>
      <c r="Y79" s="32">
        <f>IF(SICILIA!$Y$1="-",((SICILIA!Y26-MAX(SICILIA!$Y$3:$Y$51))/(MIN(SICILIA!$Y$3:$Y$51)-MAX(SICILIA!$Y$3:$Y$51))),((SICILIA!Y26-MIN(SICILIA!$Y$3:$Y$51))/(MAX(SICILIA!$Y$3:$Y$51)-MIN(SICILIA!$Y$3:$Y$51))))</f>
        <v>0.89169520547945202</v>
      </c>
      <c r="Z79" s="32">
        <f>IF(SICILIA!$Z$1="-",((SICILIA!Z26-MAX(SICILIA!$Z$3:$Z$51))/(MIN(SICILIA!$Z$3:$Z$51)-MAX(SICILIA!$Z$3:$Z$51))),((SICILIA!Z26-MIN(SICILIA!$Z$3:$Z$51))/(MAX(SICILIA!$Z$3:$Z$51)-MIN(SICILIA!$Z$3:$Z$51))))</f>
        <v>0.31617647058823545</v>
      </c>
      <c r="AA79" s="32">
        <f>IF(SICILIA!$AA$1="-",((SICILIA!AA26-MAX(SICILIA!$AA$3:$AA$51))/(MIN(SICILIA!$AA$3:$AA$51)-MAX(SICILIA!$AA$3:$AA$51))),((SICILIA!AA26-MIN(SICILIA!$AA$3:$AA$51))/(MAX(SICILIA!$AA$3:$AA$51)-MIN(SICILIA!$AA$3:$AA$51))))</f>
        <v>5.4862842892768077E-2</v>
      </c>
      <c r="AB79" s="32">
        <f>IF(SICILIA!$AB$1="-",((SICILIA!AB26-MAX(SICILIA!$AB$3:$AB$51))/(MIN(SICILIA!$AB$3:$AB$51)-MAX(SICILIA!$AB$3:$AB$51))),((SICILIA!AB26-MIN(SICILIA!$AB$3:$AB$51))/(MAX(SICILIA!$AB$3:$AB$51)-MIN(SICILIA!$AB$3:$AB$51))))</f>
        <v>0.8465608465608464</v>
      </c>
      <c r="AC79" s="32">
        <f>IF(SICILIA!$AC$1="-",((SICILIA!AC26-MAX(SICILIA!$AC$3:$AC$51))/(MIN(SICILIA!$AC$3:$AC$51)-MAX(SICILIA!$AC$3:$AC$51))),((SICILIA!AC26-MIN(SICILIA!$AC$3:$AC$51))/(MAX(SICILIA!$AC$3:$AC$51)-MIN(SICILIA!$AC$3:$AC$51))))</f>
        <v>0.10338983050847457</v>
      </c>
      <c r="AD79" s="32">
        <f>IF(SICILIA!$AD$1="-",((SICILIA!AD26-MAX(SICILIA!$AD$3:$AD$51))/(MIN(SICILIA!$AD$3:$AD$51)-MAX(SICILIA!$AD$3:$AD$51))),((SICILIA!AD26-MIN(SICILIA!$AD$3:$AD$51))/(MAX(SICILIA!$AD$3:$AD$51)-MIN(SICILIA!$AD$3:$AD$51))))</f>
        <v>7.9961464354527959E-2</v>
      </c>
      <c r="AE79" s="32">
        <f>IF(SICILIA!$AE$1="-",((SICILIA!AE26-MAX(SICILIA!$AE$3:$AE$51))/(MIN(SICILIA!$AE$3:$AE$51)-MAX(SICILIA!$AE$3:$AE$51))),((SICILIA!AE26-MIN(SICILIA!$AE$3:$AE$51))/(MAX(SICILIA!$AE$3:$AE$51)-MIN(SICILIA!$AE$3:$AE$51))))</f>
        <v>3.0303030303030304E-2</v>
      </c>
      <c r="AF79" s="32">
        <f>IF(SICILIA!$AF$1="-",((SICILIA!AF26-MAX(SICILIA!$AF$3:$AF$51))/(MIN(SICILIA!$AF$3:$AF$51)-MAX(SICILIA!$AF$3:$AF$51))),((SICILIA!AF26-MIN(SICILIA!$AF$3:$AF$51))/(MAX(SICILIA!$AF$3:$AF$51)-MIN(SICILIA!$AF$3:$AF$51))))</f>
        <v>0.69789592172482473</v>
      </c>
      <c r="AG79" s="32">
        <f>IF(SICILIA!$AG$1="-",((SICILIA!AG26-MAX(SICILIA!$AG$3:$AG$51))/(MIN(SICILIA!$AG$3:$AG$51)-MAX(SICILIA!$AG$3:$AG$51))),((SICILIA!AG26-MIN(SICILIA!$AG$3:$AG$51))/(MAX(SICILIA!$AG$3:$AG$51)-MIN(SICILIA!$AG$3:$AG$51))))</f>
        <v>0.33333333333333326</v>
      </c>
      <c r="AH79" s="32">
        <f>IF(SICILIA!$AH$1="-",((SICILIA!AH26-MAX(SICILIA!$AH$3:$AH$51))/(MIN(SICILIA!$AH$3:$AH$51)-MAX(SICILIA!$AH$3:$AH$51))),((SICILIA!AH61-MIN(SICILIA!$AH$3:$AH$51))/(MAX(SICILIA!$AH$3:$AH$51)-MIN(SICILIA!$AH$3:$AH$51))))</f>
        <v>0.28101152177165944</v>
      </c>
      <c r="AI79" s="32">
        <f>IF(SICILIA!$AI$1="-",((SICILIA!AI26-MAX(SICILIA!$AI$3:$AI$51))/(MIN(SICILIA!$AI$3:$AI$51)-MAX(SICILIA!$AI$3:$AI$51))),((SICILIA!AI26-MIN(SICILIA!$AI$3:$AI$51))/(MAX(SICILIA!$AI$3:$AI$51)-MIN(SICILIA!$AI$3:$AI$51))))</f>
        <v>0.16371681415929207</v>
      </c>
      <c r="AJ79" s="32">
        <f>IF(SICILIA!$AJ$1="-",((SICILIA!AJ26-MAX(SICILIA!$AJ$3:$AJ$51))/(MIN(SICILIA!$AJ$3:$AJ$51)-MAX(SICILIA!$AJ$3:$AJ$51))),((SICILIA!AJ26-MIN(SICILIA!$AJ$3:$AJ$51))/(MAX(SICILIA!$AJ$3:$AJ$51)-MIN(SICILIA!$AJ$3:$AJ$51))))</f>
        <v>0.70191249312052839</v>
      </c>
      <c r="AK79" s="32">
        <f>IF(SICILIA!$AK$1="-",((SICILIA!AK26-MAX(SICILIA!$AK$3:$AK$51))/(MIN(SICILIA!$AK$3:$AK$51)-MAX(SICILIA!$AK$3:$AK$51))),((SICILIA!AK26-MIN(SICILIA!$AK$3:$AK$51))/(MAX(SICILIA!$AK$3:$AK$51)-MIN(SICILIA!$AK$3:$AK$51))))</f>
        <v>0.52212389380530988</v>
      </c>
      <c r="AL79" s="32">
        <f>IF(SICILIA!$AL$1="-",((SICILIA!AL26-MAX(SICILIA!$AL$3:$AL$51))/(MIN(SICILIA!$AL$3:$AL$51)-MAX(SICILIA!$AL$3:$AL$51))),((SICILIA!AL26-MIN(SICILIA!$AL$3:$AL$51))/(MAX(SICILIA!$AL$3:$AL$51)-MIN(SICILIA!$AL$3:$AL$51))))</f>
        <v>0.11472448057813911</v>
      </c>
      <c r="AM79" s="32">
        <f>IF(SICILIA!$AM$1="-",((SICILIA!AM26-MAX(SICILIA!$AM$3:$AM$51))/(MIN(SICILIA!$AM$3:$AM$51)-MAX(SICILIA!$AM$3:$AM$51))),((SICILIA!AM26-MIN(SICILIA!$AM$3:$AM$51))/(MAX(SICILIA!$AM$3:$AM$51)-MIN(SICILIA!$AM$3:$AM$51))))</f>
        <v>8.3333333333333329E-2</v>
      </c>
      <c r="AN79" s="32">
        <f>IF(SICILIA!$AN$1="-",((SICILIA!AN26-MAX(SICILIA!$AN$3:$AN$51))/(MIN(SICILIA!$AN$3:$AN$51)-MAX(SICILIA!$AN$3:$AN$51))),((SICILIA!AN26-MIN(SICILIA!$AN$3:$AN$51))/(MAX(SICILIA!$AN$3:$AN$51)-MIN(SICILIA!$AN$3:$AN$51))))</f>
        <v>6.6666666666666666E-2</v>
      </c>
      <c r="AO79" s="32">
        <f>IF(SICILIA!$AO$1="-",((SICILIA!AO26-MAX(SICILIA!$AO$3:$AO$51))/(MIN(SICILIA!$AO$3:$AO$51)-MAX(SICILIA!$AO$3:$AO$51))),((SICILIA!AO26-MIN(SICILIA!$AO$3:$AO$51))/(MAX(SICILIA!$AO$3:$AO$51)-MIN(SICILIA!$AO$3:$AO$51))))</f>
        <v>0.28358208955223879</v>
      </c>
      <c r="AP79" s="32">
        <f>IF(SICILIA!$AP$1="-",((SICILIA!AP26-MAX(SICILIA!$AP$3:$AP$51))/(MIN(SICILIA!$AP$3:$AP$51)-MAX(SICILIA!$AP$3:$AP$51))),((SICILIA!AP26-MIN(SICILIA!$AP$3:$AP$51))/(MAX(SICILIA!$AP$3:$AP$51)-MIN(SICILIA!$AP$3:$AP$51))))</f>
        <v>0.1</v>
      </c>
      <c r="AQ79" s="32">
        <f>IF(SICILIA!$AQ$1="-",((SICILIA!AQ26-MAX(SICILIA!$AQ$3:$AQ$51))/(MIN(SICILIA!$AQ$3:$AQ$51)-MAX(SICILIA!$AQ$3:$AQ$51))),((SICILIA!AQ26-MIN(SICILIA!$AQ$3:$AQ$51))/(MAX(SICILIA!$AQ$3:$AQ$51)-MIN(SICILIA!$AQ$3:$AQ$51))))</f>
        <v>6.8965517241379309E-2</v>
      </c>
      <c r="AR79" s="32">
        <f>IF(SICILIA!$AR$1="-",((SICILIA!AR26-MAX(SICILIA!$AR$3:$AR$51))/(MIN(SICILIA!$AR$3:$AR$51)-MAX(SICILIA!$AR$3:$AR$51))),((SICILIA!AR26-MIN(SICILIA!$AR$3:$AR$51))/(MAX(SICILIA!$AR$3:$AR$51)-MIN(SICILIA!$AR$3:$AR$51))))</f>
        <v>1</v>
      </c>
      <c r="AS79" s="32">
        <f>IF(SICILIA!$AS$1="-",((SICILIA!AS26-MAX(SICILIA!$AS$3:$AS$51))/(MIN(SICILIA!$AS$3:$AS$51)-MAX(SICILIA!$AS$3:$AS$51))),((SICILIA!AS26-MIN(SICILIA!$AS$3:$AS$51))/(MAX(SICILIA!$AS$3:$AS$51)-MIN(SICILIA!$AS$3:$AS$51))))</f>
        <v>0.99457989655607604</v>
      </c>
      <c r="AT79" s="32">
        <f>IF(SICILIA!$AT$1="-",((SICILIA!AT26-MAX(SICILIA!$AT$3:$AT$51))/(MIN(SICILIA!$AT$3:$AT$51)-MAX(SICILIA!$AT$3:$AT$51))),((SICILIA!AT26-MIN(SICILIA!$AT$3:$AT$51))/(MAX(SICILIA!$AT$3:$AT$51)-MIN(SICILIA!$AT$3:$AT$51))))</f>
        <v>0.48087488535590717</v>
      </c>
      <c r="AU79" s="32">
        <f>IF(SICILIA!$AU$1="-",((SICILIA!AU26-MAX(SICILIA!$AU$3:$AU$51))/(MIN(SICILIA!$AU$3:$AU$51)-MAX(SICILIA!$AU$3:$AU$51))),((SICILIA!AU26-MIN(SICILIA!$AU$3:$AU$51))/(MAX(SICILIA!$AU$3:$AU$51)-MIN(SICILIA!$AU$3:$AU$51))))</f>
        <v>0.17460317460317459</v>
      </c>
      <c r="AV79" s="32">
        <f>IF(SICILIA!$AV$1="-",((SICILIA!AV26-MAX(SICILIA!$AV$3:$AV$51))/(MIN(SICILIA!$AV$3:$AV$51)-MAX(SICILIA!$AV$3:$AV$51))),((SICILIA!AV26-MIN(SICILIA!$AV$3:$AV$51))/(MAX(SICILIA!$AV$3:$AV$51)-MIN(SICILIA!$AV$3:$AV$51))))</f>
        <v>0.78924701999319513</v>
      </c>
      <c r="AW79" s="32">
        <f>IF(SICILIA!$AW$1="-",((SICILIA!AW26-MAX(SICILIA!$AW$3:$AW$51))/(MIN(SICILIA!$AW$3:$AW$51)-MAX(SICILIA!$AW$3:$AW$51))),((SICILIA!AW26-MIN(SICILIA!$AW$3:$AW$51))/(MAX(SICILIA!$AW$3:$AW$51)-MIN(SICILIA!$AW$3:$AW$51))))</f>
        <v>0.73333333359999997</v>
      </c>
      <c r="AX79" s="32">
        <f>IF(SICILIA!$AX$1="-",((SICILIA!AX26-MAX(SICILIA!$AX$3:$AX$51))/(MIN(SICILIA!$AX$3:$AX$51)-MAX(SICILIA!$AX$3:$AX$51))),((SICILIA!AX26-MIN(SICILIA!$AX$3:$AX$51))/(MAX(SICILIA!$AX$3:$AX$51)-MIN(SICILIA!$AX$3:$AX$51))))</f>
        <v>0.56788079470198682</v>
      </c>
      <c r="AY79" s="32">
        <f>IF(SICILIA!$AY$1="-",((SICILIA!AY26-MAX(SICILIA!$AY$3:$AY$51))/(MIN(SICILIA!$AY$3:$AY$51)-MAX(SICILIA!$AY$3:$AY$51))),((SICILIA!AY26-MIN(SICILIA!$AY$3:$AY$51))/(MAX(SICILIA!$AY$3:$AY$51)-MIN(SICILIA!$AY$3:$AY$51))))</f>
        <v>0.40188172043010756</v>
      </c>
      <c r="AZ79" s="32">
        <f>IF(SICILIA!$AZ$1="-",((SICILIA!AZ26-MAX(SICILIA!$AZ$3:$AZ$51))/(MIN(SICILIA!$AZ$3:$AZ$51)-MAX(SICILIA!$AZ$3:$AZ$51))),((SICILIA!AZ26-MIN(SICILIA!$AZ$3:$AZ$51))/(MAX(SICILIA!$AZ$3:$AZ$51)-MIN(SICILIA!$AZ$3:$AZ$51))))</f>
        <v>0.1100123609394314</v>
      </c>
      <c r="BA79" s="32">
        <f>IF(SICILIA!$BA$1="-",((SICILIA!BA26-MAX(SICILIA!$BA$3:$BA$51))/(MIN(SICILIA!$BA$3:$BA$51)-MAX(SICILIA!$BA$3:$BA$51))),((SICILIA!BA26-MIN(SICILIA!$BA$3:$BA$51))/(MAX(SICILIA!$BA$3:$BA$51)-MIN(SICILIA!$BA$3:$BA$51))))</f>
        <v>0.38095238095238099</v>
      </c>
      <c r="BB79" s="32">
        <f>IF(SICILIA!$BB$1="-",((SICILIA!BB26-MAX(SICILIA!$BB$3:$BB$51))/(MIN(SICILIA!$BB$3:$BB$51)-MAX(SICILIA!$BB$3:$BB$51))),((SICILIA!BB26-MIN(SICILIA!$BB$3:$BB$51))/(MAX(SICILIA!$BB$3:$BB$51)-MIN(SICILIA!$BB$3:$BB$51))))</f>
        <v>0.29268292682926839</v>
      </c>
      <c r="BC79" s="32">
        <f>IF(SICILIA!$BC$1="-",((SICILIA!BC26-MAX(SICILIA!$BC$3:$BC$51))/(MIN(SICILIA!$BC$3:$BC$51)-MAX(SICILIA!$BC$3:$BC$51))),((SICILIA!BC26-MIN(SICILIA!$BC$3:$BC$51))/(MAX(SICILIA!$BC$3:$BC$51)-MIN(SICILIA!$BC$3:$BC$51))))</f>
        <v>4.6783625730994156E-2</v>
      </c>
      <c r="BD79" s="32">
        <f>IF(SICILIA!$BD$1="-",((SICILIA!BD26-MAX(SICILIA!$BD$3:$BD$51))/(MIN(SICILIA!$BD$3:$BD$51)-MAX(SICILIA!$BD$3:$BD$51))),((SICILIA!BD26-MIN(SICILIA!$BD$3:$BD$51))/(MAX(SICILIA!$BD$3:$BD$51)-MIN(SICILIA!$BD$3:$BD$51))))</f>
        <v>0.18000000007200004</v>
      </c>
    </row>
    <row r="80" spans="1:56" ht="13.8" customHeight="1" x14ac:dyDescent="0.3">
      <c r="A80" s="32">
        <f t="shared" si="2"/>
        <v>84041</v>
      </c>
      <c r="B80" s="32" t="str">
        <f t="shared" si="2"/>
        <v>SCIACCA</v>
      </c>
      <c r="C80" s="32" t="str">
        <f t="shared" si="2"/>
        <v>SICILIA</v>
      </c>
      <c r="D80" s="32">
        <f t="shared" si="2"/>
        <v>72447</v>
      </c>
      <c r="E80" s="32">
        <f t="shared" si="2"/>
        <v>3</v>
      </c>
      <c r="F80" s="32" t="str">
        <f t="shared" si="2"/>
        <v>B</v>
      </c>
      <c r="G80" s="32">
        <f>IF(SICILIA!$G$1="-",((SICILIA!G27-MAX(SICILIA!$G$3:$G$51))/(MIN(SICILIA!$G$3:$G$51)-MAX(SICILIA!$G$3:$G$51))),((SICILIA!G27-MIN(SICILIA!$G$3:$G$51))/(MAX(SICILIA!$G$3:$G$51)-MIN(SICILIA!$G$3:$G$51))))</f>
        <v>0</v>
      </c>
      <c r="H80" s="32">
        <f>IF(SICILIA!$H$1="-",((SICILIA!H27-MAX(SICILIA!$H$3:$H$51))/(MIN(SICILIA!$H$3:$H$51)-MAX(SICILIA!$H$3:$H$51))),((SICILIA!H27-MIN(SICILIA!$H$3:$H$51))/(MAX(SICILIA!$H$3:$H$51)-MIN(SICILIA!$H$3:$H$51))))</f>
        <v>0.21212121212121213</v>
      </c>
      <c r="I80" s="32">
        <f>IF(SICILIA!$I$1="-",((SICILIA!I27-MAX(SICILIA!$I$3:$I$51))/(MIN(SICILIA!$I$3:$I$51)-MAX(SICILIA!$I$3:$I$51))),((SICILIA!I27-MIN(SICILIA!$I$3:$I$51))/(MAX(SICILIA!$I$3:$I$51)-MIN(SICILIA!$I$3:$I$51))))</f>
        <v>0.97401039584166338</v>
      </c>
      <c r="J80" s="32">
        <f>IF(SICILIA!$J$1="-",((SICILIA!J27-MAX(SICILIA!$J$3:$J$51))/(MIN(SICILIA!$J$3:$J$51)-MAX(SICILIA!$J$3:$J$51))),((SICILIA!J27-MIN(SICILIA!$J$3:$J$51))/(MAX(SICILIA!$J$3:$J$51)-MIN(SICILIA!$J$3:$J$51))))</f>
        <v>0.65146579804560267</v>
      </c>
      <c r="K80" s="32">
        <f>IF(SICILIA!$K$1="-",((SICILIA!K27-MAX(SICILIA!$K$3:$K$51))/(MIN(SICILIA!$K$3:$K$51)-MAX(SICILIA!$K$3:$K$51))),((SICILIA!K27-MIN(SICILIA!$K$3:$K$51))/(MAX(SICILIA!$K$3:$K$51)-MIN(SICILIA!$K$3:$K$51))))</f>
        <v>0.60173650434126102</v>
      </c>
      <c r="L80" s="32">
        <f>IF(SICILIA!$L$1="-",((SICILIA!L27-MAX(SICILIA!$L$3:$L$51))/(MIN(SICILIA!$L$3:$L$51)-MAX(SICILIA!$L$3:$L$51))),((SICILIA!L27-MIN(SICILIA!$L$3:$L$51))/(MAX(SICILIA!$L$3:$L$51)-MIN(SICILIA!$L$3:$L$51))))</f>
        <v>0.56275303643724717</v>
      </c>
      <c r="M80" s="32">
        <f>IF(SICILIA!$M$1="-",((SICILIA!M27-MAX(SICILIA!$M$3:$M$51))/(MIN(SICILIA!$M$3:$M$51)-MAX(SICILIA!$M$3:$M$51))),((SICILIA!M27-MIN(SICILIA!$M$3:$M$51))/(MAX(SICILIA!$M$3:$M$51)-MIN(SICILIA!$M$3:$M$51))))</f>
        <v>5.6883907568839077E-2</v>
      </c>
      <c r="N80" s="32">
        <f>IF(SICILIA!$N$1="-",((SICILIA!N27-MAX(SICILIA!$N$3:$N$51))/(MIN(SICILIA!$N$3:$N$51)-MAX(SICILIA!$N$3:$N$51))),((SICILIA!N27-MIN(SICILIA!$N$3:$N$51))/(MAX(SICILIA!$N$3:$N$51)-MIN(SICILIA!$N$3:$N$51))))</f>
        <v>0.16666666666666669</v>
      </c>
      <c r="O80" s="32">
        <f>IF(SICILIA!$O$1="-",((SICILIA!O27-MAX(SICILIA!$O$3:$O$51))/(MIN(SICILIA!$O$3:$O$51)-MAX(SICILIA!$O$3:$O$51))),((SICILIA!O27-MIN(SICILIA!$O$3:$O$51))/(MAX(SICILIA!$O$3:$O$51)-MIN(SICILIA!$O$3:$O$51))))</f>
        <v>0.83737158364024034</v>
      </c>
      <c r="P80" s="32">
        <f>IF(SICILIA!$P$1="-",((SICILIA!P27-MAX(SICILIA!$P$3:$P$51))/(MIN(SICILIA!$P$3:$P$51)-MAX(SICILIA!$P$3:$P$51))),((SICILIA!P27-MIN(SICILIA!$P$3:$P$51))/(MAX(SICILIA!$P$3:$P$51)-MIN(SICILIA!$P$3:$P$51))))</f>
        <v>0.9055118110236221</v>
      </c>
      <c r="Q80" s="32">
        <f>IF(SICILIA!$Q$1="-",((SICILIA!Q27-MAX(SICILIA!$Q$3:$Q$51))/(MIN(SICILIA!$Q$3:$Q$51)-MAX(SICILIA!$Q$3:$Q$51))),((SICILIA!Q27-MIN(SICILIA!$Q$3:$Q$51))/(MAX(SICILIA!$Q$3:$Q$51)-MIN(SICILIA!$Q$3:$Q$51))))</f>
        <v>0.50631229235880393</v>
      </c>
      <c r="R80" s="32">
        <f>IF(SICILIA!$R$1="-",((SICILIA!R27-MAX(SICILIA!$R$3:$R$51))/(MIN(SICILIA!$R$3:$R$51)-MAX(SICILIA!$R$3:$R$51))),((SICILIA!R27-MIN(SICILIA!$R$3:$R$51))/(MAX(SICILIA!$R$3:$R$51)-MIN(SICILIA!$R$3:$R$51))))</f>
        <v>0.25796178343949044</v>
      </c>
      <c r="S80" s="32">
        <f>IF(SICILIA!$S$1="-",((SICILIA!S27-MAX(SICILIA!$S$3:$S$51))/(MIN(SICILIA!$S$3:$S$51)-MAX(SICILIA!$S$3:$S$51))),((SICILIA!S27-MIN(SICILIA!$S$3:$S$51))/(MAX(SICILIA!$S$3:$S$51)-MIN(SICILIA!$S$3:$S$51))))</f>
        <v>0</v>
      </c>
      <c r="T80" s="32">
        <f>IF(SICILIA!$T$1="-",((SICILIA!T27-MAX(SICILIA!$T$3:$T$51))/(MIN(SICILIA!$T$3:$T$51)-MAX(SICILIA!$T$3:$T$51))),((SICILIA!T27-MIN(SICILIA!$T$3:$T$51))/(MAX(SICILIA!$T$3:$T$51)-MIN(SICILIA!$T$3:$T$51))))</f>
        <v>0.2181818181818182</v>
      </c>
      <c r="U80" s="32">
        <f>IF(SICILIA!$U$1="-",((SICILIA!U27-MAX(SICILIA!$U$3:$U$51))/(MIN(SICILIA!$U$3:$U$51)-MAX(SICILIA!$U$3:$U$51))),((SICILIA!U27-MIN(SICILIA!$U$3:$U$51))/(MAX(SICILIA!$U$3:$U$51)-MIN(SICILIA!$U$3:$U$51))))</f>
        <v>0</v>
      </c>
      <c r="V80" s="32">
        <f>IF(SICILIA!$V$1="-",((SICILIA!V27-MAX(SICILIA!$V$3:$V$51))/(MIN(SICILIA!$V$3:$V$51)-MAX(SICILIA!$V$3:$V$51))),((SICILIA!V27-MIN(SICILIA!$V$3:$V$51))/(MAX(SICILIA!$V$3:$V$51)-MIN(SICILIA!$V$3:$V$51))))</f>
        <v>0</v>
      </c>
      <c r="W80" s="32">
        <f>IF(SICILIA!$W$1="-",((SICILIA!W27-MAX(SICILIA!$W$3:$W$51))/(MIN(SICILIA!$W$3:$W$51)-MAX(SICILIA!$W$3:$W$51))),((SICILIA!W27-MIN(SICILIA!$W$3:$W$51))/(MAX(SICILIA!$W$3:$W$51)-MIN(SICILIA!$W$3:$W$51))))</f>
        <v>0</v>
      </c>
      <c r="X80" s="32">
        <f>IF(SICILIA!$X$1="-",((SICILIA!X27-MAX(SICILIA!$X$3:$X$51))/(MIN(SICILIA!$X$3:$X$51)-MAX(SICILIA!$X$3:$X$51))),((SICILIA!X27-MIN(SICILIA!$X$3:$X$51))/(MAX(SICILIA!$X$3:$X$51)-MIN(SICILIA!$X$3:$X$51))))</f>
        <v>0</v>
      </c>
      <c r="Y80" s="32">
        <f>IF(SICILIA!$Y$1="-",((SICILIA!Y27-MAX(SICILIA!$Y$3:$Y$51))/(MIN(SICILIA!$Y$3:$Y$51)-MAX(SICILIA!$Y$3:$Y$51))),((SICILIA!Y27-MIN(SICILIA!$Y$3:$Y$51))/(MAX(SICILIA!$Y$3:$Y$51)-MIN(SICILIA!$Y$3:$Y$51))))</f>
        <v>0.9961472602739726</v>
      </c>
      <c r="Z80" s="32">
        <f>IF(SICILIA!$Z$1="-",((SICILIA!Z27-MAX(SICILIA!$Z$3:$Z$51))/(MIN(SICILIA!$Z$3:$Z$51)-MAX(SICILIA!$Z$3:$Z$51))),((SICILIA!Z27-MIN(SICILIA!$Z$3:$Z$51))/(MAX(SICILIA!$Z$3:$Z$51)-MIN(SICILIA!$Z$3:$Z$51))))</f>
        <v>0.46691176470588258</v>
      </c>
      <c r="AA80" s="32">
        <f>IF(SICILIA!$AA$1="-",((SICILIA!AA27-MAX(SICILIA!$AA$3:$AA$51))/(MIN(SICILIA!$AA$3:$AA$51)-MAX(SICILIA!$AA$3:$AA$51))),((SICILIA!AA27-MIN(SICILIA!$AA$3:$AA$51))/(MAX(SICILIA!$AA$3:$AA$51)-MIN(SICILIA!$AA$3:$AA$51))))</f>
        <v>7.2942643391521178E-2</v>
      </c>
      <c r="AB80" s="32">
        <f>IF(SICILIA!$AB$1="-",((SICILIA!AB27-MAX(SICILIA!$AB$3:$AB$51))/(MIN(SICILIA!$AB$3:$AB$51)-MAX(SICILIA!$AB$3:$AB$51))),((SICILIA!AB27-MIN(SICILIA!$AB$3:$AB$51))/(MAX(SICILIA!$AB$3:$AB$51)-MIN(SICILIA!$AB$3:$AB$51))))</f>
        <v>0.90476190476190466</v>
      </c>
      <c r="AC80" s="32">
        <f>IF(SICILIA!$AC$1="-",((SICILIA!AC27-MAX(SICILIA!$AC$3:$AC$51))/(MIN(SICILIA!$AC$3:$AC$51)-MAX(SICILIA!$AC$3:$AC$51))),((SICILIA!AC27-MIN(SICILIA!$AC$3:$AC$51))/(MAX(SICILIA!$AC$3:$AC$51)-MIN(SICILIA!$AC$3:$AC$51))))</f>
        <v>9.8305084745762716E-2</v>
      </c>
      <c r="AD80" s="32">
        <f>IF(SICILIA!$AD$1="-",((SICILIA!AD27-MAX(SICILIA!$AD$3:$AD$51))/(MIN(SICILIA!$AD$3:$AD$51)-MAX(SICILIA!$AD$3:$AD$51))),((SICILIA!AD27-MIN(SICILIA!$AD$3:$AD$51))/(MAX(SICILIA!$AD$3:$AD$51)-MIN(SICILIA!$AD$3:$AD$51))))</f>
        <v>5.7675016056518952E-2</v>
      </c>
      <c r="AE80" s="32">
        <f>IF(SICILIA!$AE$1="-",((SICILIA!AE27-MAX(SICILIA!$AE$3:$AE$51))/(MIN(SICILIA!$AE$3:$AE$51)-MAX(SICILIA!$AE$3:$AE$51))),((SICILIA!AE27-MIN(SICILIA!$AE$3:$AE$51))/(MAX(SICILIA!$AE$3:$AE$51)-MIN(SICILIA!$AE$3:$AE$51))))</f>
        <v>0</v>
      </c>
      <c r="AF80" s="32">
        <f>IF(SICILIA!$AF$1="-",((SICILIA!AF27-MAX(SICILIA!$AF$3:$AF$51))/(MIN(SICILIA!$AF$3:$AF$51)-MAX(SICILIA!$AF$3:$AF$51))),((SICILIA!AF27-MIN(SICILIA!$AF$3:$AF$51))/(MAX(SICILIA!$AF$3:$AF$51)-MIN(SICILIA!$AF$3:$AF$51))))</f>
        <v>0.8419776604034982</v>
      </c>
      <c r="AG80" s="32">
        <f>IF(SICILIA!$AG$1="-",((SICILIA!AG27-MAX(SICILIA!$AG$3:$AG$51))/(MIN(SICILIA!$AG$3:$AG$51)-MAX(SICILIA!$AG$3:$AG$51))),((SICILIA!AG27-MIN(SICILIA!$AG$3:$AG$51))/(MAX(SICILIA!$AG$3:$AG$51)-MIN(SICILIA!$AG$3:$AG$51))))</f>
        <v>0.54700854700854695</v>
      </c>
      <c r="AH80" s="32">
        <f>IF(SICILIA!$AH$1="-",((SICILIA!AH27-MAX(SICILIA!$AH$3:$AH$51))/(MIN(SICILIA!$AH$3:$AH$51)-MAX(SICILIA!$AH$3:$AH$51))),((SICILIA!AH62-MIN(SICILIA!$AH$3:$AH$51))/(MAX(SICILIA!$AH$3:$AH$51)-MIN(SICILIA!$AH$3:$AH$51))))</f>
        <v>0.14289989525662125</v>
      </c>
      <c r="AI80" s="32">
        <f>IF(SICILIA!$AI$1="-",((SICILIA!AI27-MAX(SICILIA!$AI$3:$AI$51))/(MIN(SICILIA!$AI$3:$AI$51)-MAX(SICILIA!$AI$3:$AI$51))),((SICILIA!AI27-MIN(SICILIA!$AI$3:$AI$51))/(MAX(SICILIA!$AI$3:$AI$51)-MIN(SICILIA!$AI$3:$AI$51))))</f>
        <v>0.20796460176991155</v>
      </c>
      <c r="AJ80" s="32">
        <f>IF(SICILIA!$AJ$1="-",((SICILIA!AJ27-MAX(SICILIA!$AJ$3:$AJ$51))/(MIN(SICILIA!$AJ$3:$AJ$51)-MAX(SICILIA!$AJ$3:$AJ$51))),((SICILIA!AJ27-MIN(SICILIA!$AJ$3:$AJ$51))/(MAX(SICILIA!$AJ$3:$AJ$51)-MIN(SICILIA!$AJ$3:$AJ$51))))</f>
        <v>0.57533021463951572</v>
      </c>
      <c r="AK80" s="32">
        <f>IF(SICILIA!$AK$1="-",((SICILIA!AK27-MAX(SICILIA!$AK$3:$AK$51))/(MIN(SICILIA!$AK$3:$AK$51)-MAX(SICILIA!$AK$3:$AK$51))),((SICILIA!AK27-MIN(SICILIA!$AK$3:$AK$51))/(MAX(SICILIA!$AK$3:$AK$51)-MIN(SICILIA!$AK$3:$AK$51))))</f>
        <v>0.47063555913113447</v>
      </c>
      <c r="AL80" s="32">
        <f>IF(SICILIA!$AL$1="-",((SICILIA!AL27-MAX(SICILIA!$AL$3:$AL$51))/(MIN(SICILIA!$AL$3:$AL$51)-MAX(SICILIA!$AL$3:$AL$51))),((SICILIA!AL27-MIN(SICILIA!$AL$3:$AL$51))/(MAX(SICILIA!$AL$3:$AL$51)-MIN(SICILIA!$AL$3:$AL$51))))</f>
        <v>9.0334236675700091E-2</v>
      </c>
      <c r="AM80" s="32">
        <f>IF(SICILIA!$AM$1="-",((SICILIA!AM27-MAX(SICILIA!$AM$3:$AM$51))/(MIN(SICILIA!$AM$3:$AM$51)-MAX(SICILIA!$AM$3:$AM$51))),((SICILIA!AM27-MIN(SICILIA!$AM$3:$AM$51))/(MAX(SICILIA!$AM$3:$AM$51)-MIN(SICILIA!$AM$3:$AM$51))))</f>
        <v>8.3333333333333329E-2</v>
      </c>
      <c r="AN80" s="32">
        <f>IF(SICILIA!$AN$1="-",((SICILIA!AN27-MAX(SICILIA!$AN$3:$AN$51))/(MIN(SICILIA!$AN$3:$AN$51)-MAX(SICILIA!$AN$3:$AN$51))),((SICILIA!AN27-MIN(SICILIA!$AN$3:$AN$51))/(MAX(SICILIA!$AN$3:$AN$51)-MIN(SICILIA!$AN$3:$AN$51))))</f>
        <v>0</v>
      </c>
      <c r="AO80" s="32">
        <f>IF(SICILIA!$AO$1="-",((SICILIA!AO27-MAX(SICILIA!$AO$3:$AO$51))/(MIN(SICILIA!$AO$3:$AO$51)-MAX(SICILIA!$AO$3:$AO$51))),((SICILIA!AO27-MIN(SICILIA!$AO$3:$AO$51))/(MAX(SICILIA!$AO$3:$AO$51)-MIN(SICILIA!$AO$3:$AO$51))))</f>
        <v>0.20895522388059704</v>
      </c>
      <c r="AP80" s="32">
        <f>IF(SICILIA!$AP$1="-",((SICILIA!AP27-MAX(SICILIA!$AP$3:$AP$51))/(MIN(SICILIA!$AP$3:$AP$51)-MAX(SICILIA!$AP$3:$AP$51))),((SICILIA!AP27-MIN(SICILIA!$AP$3:$AP$51))/(MAX(SICILIA!$AP$3:$AP$51)-MIN(SICILIA!$AP$3:$AP$51))))</f>
        <v>0.1</v>
      </c>
      <c r="AQ80" s="32">
        <f>IF(SICILIA!$AQ$1="-",((SICILIA!AQ27-MAX(SICILIA!$AQ$3:$AQ$51))/(MIN(SICILIA!$AQ$3:$AQ$51)-MAX(SICILIA!$AQ$3:$AQ$51))),((SICILIA!AQ27-MIN(SICILIA!$AQ$3:$AQ$51))/(MAX(SICILIA!$AQ$3:$AQ$51)-MIN(SICILIA!$AQ$3:$AQ$51))))</f>
        <v>0.20306513409961688</v>
      </c>
      <c r="AR80" s="32">
        <f>IF(SICILIA!$AR$1="-",((SICILIA!AR27-MAX(SICILIA!$AR$3:$AR$51))/(MIN(SICILIA!$AR$3:$AR$51)-MAX(SICILIA!$AR$3:$AR$51))),((SICILIA!AR27-MIN(SICILIA!$AR$3:$AR$51))/(MAX(SICILIA!$AR$3:$AR$51)-MIN(SICILIA!$AR$3:$AR$51))))</f>
        <v>0</v>
      </c>
      <c r="AS80" s="32">
        <f>IF(SICILIA!$AS$1="-",((SICILIA!AS27-MAX(SICILIA!$AS$3:$AS$51))/(MIN(SICILIA!$AS$3:$AS$51)-MAX(SICILIA!$AS$3:$AS$51))),((SICILIA!AS27-MIN(SICILIA!$AS$3:$AS$51))/(MAX(SICILIA!$AS$3:$AS$51)-MIN(SICILIA!$AS$3:$AS$51))))</f>
        <v>0.63915792738249744</v>
      </c>
      <c r="AT80" s="32">
        <f>IF(SICILIA!$AT$1="-",((SICILIA!AT27-MAX(SICILIA!$AT$3:$AT$51))/(MIN(SICILIA!$AT$3:$AT$51)-MAX(SICILIA!$AT$3:$AT$51))),((SICILIA!AT27-MIN(SICILIA!$AT$3:$AT$51))/(MAX(SICILIA!$AT$3:$AT$51)-MIN(SICILIA!$AT$3:$AT$51))))</f>
        <v>0.21061298844058557</v>
      </c>
      <c r="AU80" s="32">
        <f>IF(SICILIA!$AU$1="-",((SICILIA!AU27-MAX(SICILIA!$AU$3:$AU$51))/(MIN(SICILIA!$AU$3:$AU$51)-MAX(SICILIA!$AU$3:$AU$51))),((SICILIA!AU27-MIN(SICILIA!$AU$3:$AU$51))/(MAX(SICILIA!$AU$3:$AU$51)-MIN(SICILIA!$AU$3:$AU$51))))</f>
        <v>7.9365079365079361E-2</v>
      </c>
      <c r="AV80" s="32">
        <f>IF(SICILIA!$AV$1="-",((SICILIA!AV27-MAX(SICILIA!$AV$3:$AV$51))/(MIN(SICILIA!$AV$3:$AV$51)-MAX(SICILIA!$AV$3:$AV$51))),((SICILIA!AV27-MIN(SICILIA!$AV$3:$AV$51))/(MAX(SICILIA!$AV$3:$AV$51)-MIN(SICILIA!$AV$3:$AV$51))))</f>
        <v>0.92193715439170787</v>
      </c>
      <c r="AW80" s="32">
        <f>IF(SICILIA!$AW$1="-",((SICILIA!AW27-MAX(SICILIA!$AW$3:$AW$51))/(MIN(SICILIA!$AW$3:$AW$51)-MAX(SICILIA!$AW$3:$AW$51))),((SICILIA!AW27-MIN(SICILIA!$AW$3:$AW$51))/(MAX(SICILIA!$AW$3:$AW$51)-MIN(SICILIA!$AW$3:$AW$51))))</f>
        <v>0.66666666640000005</v>
      </c>
      <c r="AX80" s="32">
        <f>IF(SICILIA!$AX$1="-",((SICILIA!AX27-MAX(SICILIA!$AX$3:$AX$51))/(MIN(SICILIA!$AX$3:$AX$51)-MAX(SICILIA!$AX$3:$AX$51))),((SICILIA!AX27-MIN(SICILIA!$AX$3:$AX$51))/(MAX(SICILIA!$AX$3:$AX$51)-MIN(SICILIA!$AX$3:$AX$51))))</f>
        <v>0.32284768211920528</v>
      </c>
      <c r="AY80" s="32">
        <f>IF(SICILIA!$AY$1="-",((SICILIA!AY27-MAX(SICILIA!$AY$3:$AY$51))/(MIN(SICILIA!$AY$3:$AY$51)-MAX(SICILIA!$AY$3:$AY$51))),((SICILIA!AY27-MIN(SICILIA!$AY$3:$AY$51))/(MAX(SICILIA!$AY$3:$AY$51)-MIN(SICILIA!$AY$3:$AY$51))))</f>
        <v>0.3918010752688173</v>
      </c>
      <c r="AZ80" s="32">
        <f>IF(SICILIA!$AZ$1="-",((SICILIA!AZ27-MAX(SICILIA!$AZ$3:$AZ$51))/(MIN(SICILIA!$AZ$3:$AZ$51)-MAX(SICILIA!$AZ$3:$AZ$51))),((SICILIA!AZ27-MIN(SICILIA!$AZ$3:$AZ$51))/(MAX(SICILIA!$AZ$3:$AZ$51)-MIN(SICILIA!$AZ$3:$AZ$51))))</f>
        <v>0.32138442521631644</v>
      </c>
      <c r="BA80" s="32">
        <f>IF(SICILIA!$BA$1="-",((SICILIA!BA27-MAX(SICILIA!$BA$3:$BA$51))/(MIN(SICILIA!$BA$3:$BA$51)-MAX(SICILIA!$BA$3:$BA$51))),((SICILIA!BA27-MIN(SICILIA!$BA$3:$BA$51))/(MAX(SICILIA!$BA$3:$BA$51)-MIN(SICILIA!$BA$3:$BA$51))))</f>
        <v>0.33333333333333337</v>
      </c>
      <c r="BB80" s="32">
        <f>IF(SICILIA!$BB$1="-",((SICILIA!BB27-MAX(SICILIA!$BB$3:$BB$51))/(MIN(SICILIA!$BB$3:$BB$51)-MAX(SICILIA!$BB$3:$BB$51))),((SICILIA!BB27-MIN(SICILIA!$BB$3:$BB$51))/(MAX(SICILIA!$BB$3:$BB$51)-MIN(SICILIA!$BB$3:$BB$51))))</f>
        <v>0.22926829268292687</v>
      </c>
      <c r="BC80" s="32">
        <f>IF(SICILIA!$BC$1="-",((SICILIA!BC27-MAX(SICILIA!$BC$3:$BC$51))/(MIN(SICILIA!$BC$3:$BC$51)-MAX(SICILIA!$BC$3:$BC$51))),((SICILIA!BC27-MIN(SICILIA!$BC$3:$BC$51))/(MAX(SICILIA!$BC$3:$BC$51)-MIN(SICILIA!$BC$3:$BC$51))))</f>
        <v>0.21052631578947367</v>
      </c>
      <c r="BD80" s="32">
        <f>IF(SICILIA!$BD$1="-",((SICILIA!BD27-MAX(SICILIA!$BD$3:$BD$51))/(MIN(SICILIA!$BD$3:$BD$51)-MAX(SICILIA!$BD$3:$BD$51))),((SICILIA!BD27-MIN(SICILIA!$BD$3:$BD$51))/(MAX(SICILIA!$BD$3:$BD$51)-MIN(SICILIA!$BD$3:$BD$51))))</f>
        <v>0.48000000019199995</v>
      </c>
    </row>
    <row r="81" spans="1:56" ht="13.8" customHeight="1" x14ac:dyDescent="0.3">
      <c r="A81" s="32">
        <f t="shared" si="2"/>
        <v>85004</v>
      </c>
      <c r="B81" s="32" t="str">
        <f t="shared" si="2"/>
        <v>CALTANISSETTA</v>
      </c>
      <c r="C81" s="32" t="str">
        <f t="shared" si="2"/>
        <v>SICILIA</v>
      </c>
      <c r="D81" s="32">
        <f t="shared" si="2"/>
        <v>118556</v>
      </c>
      <c r="E81" s="32">
        <f t="shared" si="2"/>
        <v>2</v>
      </c>
      <c r="F81" s="32" t="str">
        <f t="shared" si="2"/>
        <v>A</v>
      </c>
      <c r="G81" s="32">
        <f>IF(SICILIA!$G$1="-",((SICILIA!G28-MAX(SICILIA!$G$3:$G$51))/(MIN(SICILIA!$G$3:$G$51)-MAX(SICILIA!$G$3:$G$51))),((SICILIA!G28-MIN(SICILIA!$G$3:$G$51))/(MAX(SICILIA!$G$3:$G$51)-MIN(SICILIA!$G$3:$G$51))))</f>
        <v>0.36</v>
      </c>
      <c r="H81" s="32">
        <f>IF(SICILIA!$H$1="-",((SICILIA!H28-MAX(SICILIA!$H$3:$H$51))/(MIN(SICILIA!$H$3:$H$51)-MAX(SICILIA!$H$3:$H$51))),((SICILIA!H28-MIN(SICILIA!$H$3:$H$51))/(MAX(SICILIA!$H$3:$H$51)-MIN(SICILIA!$H$3:$H$51))))</f>
        <v>0.24242424242424243</v>
      </c>
      <c r="I81" s="32">
        <f>IF(SICILIA!$I$1="-",((SICILIA!I28-MAX(SICILIA!$I$3:$I$51))/(MIN(SICILIA!$I$3:$I$51)-MAX(SICILIA!$I$3:$I$51))),((SICILIA!I28-MIN(SICILIA!$I$3:$I$51))/(MAX(SICILIA!$I$3:$I$51)-MIN(SICILIA!$I$3:$I$51))))</f>
        <v>0.95161935225909633</v>
      </c>
      <c r="J81" s="32">
        <f>IF(SICILIA!$J$1="-",((SICILIA!J28-MAX(SICILIA!$J$3:$J$51))/(MIN(SICILIA!$J$3:$J$51)-MAX(SICILIA!$J$3:$J$51))),((SICILIA!J28-MIN(SICILIA!$J$3:$J$51))/(MAX(SICILIA!$J$3:$J$51)-MIN(SICILIA!$J$3:$J$51))))</f>
        <v>0.61302931596091204</v>
      </c>
      <c r="K81" s="32">
        <f>IF(SICILIA!$K$1="-",((SICILIA!K28-MAX(SICILIA!$K$3:$K$51))/(MIN(SICILIA!$K$3:$K$51)-MAX(SICILIA!$K$3:$K$51))),((SICILIA!K28-MIN(SICILIA!$K$3:$K$51))/(MAX(SICILIA!$K$3:$K$51)-MIN(SICILIA!$K$3:$K$51))))</f>
        <v>0.76632691581728962</v>
      </c>
      <c r="L81" s="32">
        <f>IF(SICILIA!$L$1="-",((SICILIA!L28-MAX(SICILIA!$L$3:$L$51))/(MIN(SICILIA!$L$3:$L$51)-MAX(SICILIA!$L$3:$L$51))),((SICILIA!L28-MIN(SICILIA!$L$3:$L$51))/(MAX(SICILIA!$L$3:$L$51)-MIN(SICILIA!$L$3:$L$51))))</f>
        <v>0.4582995951417001</v>
      </c>
      <c r="M81" s="32">
        <f>IF(SICILIA!$M$1="-",((SICILIA!M28-MAX(SICILIA!$M$3:$M$51))/(MIN(SICILIA!$M$3:$M$51)-MAX(SICILIA!$M$3:$M$51))),((SICILIA!M28-MIN(SICILIA!$M$3:$M$51))/(MAX(SICILIA!$M$3:$M$51)-MIN(SICILIA!$M$3:$M$51))))</f>
        <v>7.1917808219178082E-3</v>
      </c>
      <c r="N81" s="32">
        <f>IF(SICILIA!$N$1="-",((SICILIA!N28-MAX(SICILIA!$N$3:$N$51))/(MIN(SICILIA!$N$3:$N$51)-MAX(SICILIA!$N$3:$N$51))),((SICILIA!N28-MIN(SICILIA!$N$3:$N$51))/(MAX(SICILIA!$N$3:$N$51)-MIN(SICILIA!$N$3:$N$51))))</f>
        <v>0.25</v>
      </c>
      <c r="O81" s="32">
        <f>IF(SICILIA!$O$1="-",((SICILIA!O28-MAX(SICILIA!$O$3:$O$51))/(MIN(SICILIA!$O$3:$O$51)-MAX(SICILIA!$O$3:$O$51))),((SICILIA!O28-MIN(SICILIA!$O$3:$O$51))/(MAX(SICILIA!$O$3:$O$51)-MIN(SICILIA!$O$3:$O$51))))</f>
        <v>0.35879046326807512</v>
      </c>
      <c r="P81" s="32">
        <f>IF(SICILIA!$P$1="-",((SICILIA!P28-MAX(SICILIA!$P$3:$P$51))/(MIN(SICILIA!$P$3:$P$51)-MAX(SICILIA!$P$3:$P$51))),((SICILIA!P28-MIN(SICILIA!$P$3:$P$51))/(MAX(SICILIA!$P$3:$P$51)-MIN(SICILIA!$P$3:$P$51))))</f>
        <v>0.3070866141732283</v>
      </c>
      <c r="Q81" s="32">
        <f>IF(SICILIA!$Q$1="-",((SICILIA!Q28-MAX(SICILIA!$Q$3:$Q$51))/(MIN(SICILIA!$Q$3:$Q$51)-MAX(SICILIA!$Q$3:$Q$51))),((SICILIA!Q28-MIN(SICILIA!$Q$3:$Q$51))/(MAX(SICILIA!$Q$3:$Q$51)-MIN(SICILIA!$Q$3:$Q$51))))</f>
        <v>0.79933554817275743</v>
      </c>
      <c r="R81" s="32">
        <f>IF(SICILIA!$R$1="-",((SICILIA!R28-MAX(SICILIA!$R$3:$R$51))/(MIN(SICILIA!$R$3:$R$51)-MAX(SICILIA!$R$3:$R$51))),((SICILIA!R28-MIN(SICILIA!$R$3:$R$51))/(MAX(SICILIA!$R$3:$R$51)-MIN(SICILIA!$R$3:$R$51))))</f>
        <v>0.23089171974522296</v>
      </c>
      <c r="S81" s="32">
        <f>IF(SICILIA!$S$1="-",((SICILIA!S28-MAX(SICILIA!$S$3:$S$51))/(MIN(SICILIA!$S$3:$S$51)-MAX(SICILIA!$S$3:$S$51))),((SICILIA!S28-MIN(SICILIA!$S$3:$S$51))/(MAX(SICILIA!$S$3:$S$51)-MIN(SICILIA!$S$3:$S$51))))</f>
        <v>0.35000000000000003</v>
      </c>
      <c r="T81" s="32">
        <f>IF(SICILIA!$T$1="-",((SICILIA!T28-MAX(SICILIA!$T$3:$T$51))/(MIN(SICILIA!$T$3:$T$51)-MAX(SICILIA!$T$3:$T$51))),((SICILIA!T28-MIN(SICILIA!$T$3:$T$51))/(MAX(SICILIA!$T$3:$T$51)-MIN(SICILIA!$T$3:$T$51))))</f>
        <v>0.34545454545454551</v>
      </c>
      <c r="U81" s="32">
        <f>IF(SICILIA!$U$1="-",((SICILIA!U28-MAX(SICILIA!$U$3:$U$51))/(MIN(SICILIA!$U$3:$U$51)-MAX(SICILIA!$U$3:$U$51))),((SICILIA!U28-MIN(SICILIA!$U$3:$U$51))/(MAX(SICILIA!$U$3:$U$51)-MIN(SICILIA!$U$3:$U$51))))</f>
        <v>0</v>
      </c>
      <c r="V81" s="32">
        <f>IF(SICILIA!$V$1="-",((SICILIA!V28-MAX(SICILIA!$V$3:$V$51))/(MIN(SICILIA!$V$3:$V$51)-MAX(SICILIA!$V$3:$V$51))),((SICILIA!V28-MIN(SICILIA!$V$3:$V$51))/(MAX(SICILIA!$V$3:$V$51)-MIN(SICILIA!$V$3:$V$51))))</f>
        <v>1</v>
      </c>
      <c r="W81" s="32">
        <f>IF(SICILIA!$W$1="-",((SICILIA!W28-MAX(SICILIA!$W$3:$W$51))/(MIN(SICILIA!$W$3:$W$51)-MAX(SICILIA!$W$3:$W$51))),((SICILIA!W28-MIN(SICILIA!$W$3:$W$51))/(MAX(SICILIA!$W$3:$W$51)-MIN(SICILIA!$W$3:$W$51))))</f>
        <v>0.42857142857142855</v>
      </c>
      <c r="X81" s="32">
        <f>IF(SICILIA!$X$1="-",((SICILIA!X28-MAX(SICILIA!$X$3:$X$51))/(MIN(SICILIA!$X$3:$X$51)-MAX(SICILIA!$X$3:$X$51))),((SICILIA!X28-MIN(SICILIA!$X$3:$X$51))/(MAX(SICILIA!$X$3:$X$51)-MIN(SICILIA!$X$3:$X$51))))</f>
        <v>0.23529411764705882</v>
      </c>
      <c r="Y81" s="32">
        <f>IF(SICILIA!$Y$1="-",((SICILIA!Y28-MAX(SICILIA!$Y$3:$Y$51))/(MIN(SICILIA!$Y$3:$Y$51)-MAX(SICILIA!$Y$3:$Y$51))),((SICILIA!Y28-MIN(SICILIA!$Y$3:$Y$51))/(MAX(SICILIA!$Y$3:$Y$51)-MIN(SICILIA!$Y$3:$Y$51))))</f>
        <v>0.95376712328767133</v>
      </c>
      <c r="Z81" s="32">
        <f>IF(SICILIA!$Z$1="-",((SICILIA!Z28-MAX(SICILIA!$Z$3:$Z$51))/(MIN(SICILIA!$Z$3:$Z$51)-MAX(SICILIA!$Z$3:$Z$51))),((SICILIA!Z28-MIN(SICILIA!$Z$3:$Z$51))/(MAX(SICILIA!$Z$3:$Z$51)-MIN(SICILIA!$Z$3:$Z$51))))</f>
        <v>0.45955882352941146</v>
      </c>
      <c r="AA81" s="32">
        <f>IF(SICILIA!$AA$1="-",((SICILIA!AA28-MAX(SICILIA!$AA$3:$AA$51))/(MIN(SICILIA!$AA$3:$AA$51)-MAX(SICILIA!$AA$3:$AA$51))),((SICILIA!AA28-MIN(SICILIA!$AA$3:$AA$51))/(MAX(SICILIA!$AA$3:$AA$51)-MIN(SICILIA!$AA$3:$AA$51))))</f>
        <v>0.20199501246882792</v>
      </c>
      <c r="AB81" s="32">
        <f>IF(SICILIA!$AB$1="-",((SICILIA!AB28-MAX(SICILIA!$AB$3:$AB$51))/(MIN(SICILIA!$AB$3:$AB$51)-MAX(SICILIA!$AB$3:$AB$51))),((SICILIA!AB28-MIN(SICILIA!$AB$3:$AB$51))/(MAX(SICILIA!$AB$3:$AB$51)-MIN(SICILIA!$AB$3:$AB$51))))</f>
        <v>0.78103378103378096</v>
      </c>
      <c r="AC81" s="32">
        <f>IF(SICILIA!$AC$1="-",((SICILIA!AC28-MAX(SICILIA!$AC$3:$AC$51))/(MIN(SICILIA!$AC$3:$AC$51)-MAX(SICILIA!$AC$3:$AC$51))),((SICILIA!AC28-MIN(SICILIA!$AC$3:$AC$51))/(MAX(SICILIA!$AC$3:$AC$51)-MIN(SICILIA!$AC$3:$AC$51))))</f>
        <v>0.19830508474576272</v>
      </c>
      <c r="AD81" s="32">
        <f>IF(SICILIA!$AD$1="-",((SICILIA!AD28-MAX(SICILIA!$AD$3:$AD$51))/(MIN(SICILIA!$AD$3:$AD$51)-MAX(SICILIA!$AD$3:$AD$51))),((SICILIA!AD28-MIN(SICILIA!$AD$3:$AD$51))/(MAX(SICILIA!$AD$3:$AD$51)-MIN(SICILIA!$AD$3:$AD$51))))</f>
        <v>5.7321772639691723E-2</v>
      </c>
      <c r="AE81" s="32">
        <f>IF(SICILIA!$AE$1="-",((SICILIA!AE28-MAX(SICILIA!$AE$3:$AE$51))/(MIN(SICILIA!$AE$3:$AE$51)-MAX(SICILIA!$AE$3:$AE$51))),((SICILIA!AE28-MIN(SICILIA!$AE$3:$AE$51))/(MAX(SICILIA!$AE$3:$AE$51)-MIN(SICILIA!$AE$3:$AE$51))))</f>
        <v>6.0606060606060608E-2</v>
      </c>
      <c r="AF81" s="32">
        <f>IF(SICILIA!$AF$1="-",((SICILIA!AF28-MAX(SICILIA!$AF$3:$AF$51))/(MIN(SICILIA!$AF$3:$AF$51)-MAX(SICILIA!$AF$3:$AF$51))),((SICILIA!AF28-MIN(SICILIA!$AF$3:$AF$51))/(MAX(SICILIA!$AF$3:$AF$51)-MIN(SICILIA!$AF$3:$AF$51))))</f>
        <v>0.82197592865183133</v>
      </c>
      <c r="AG81" s="32">
        <f>IF(SICILIA!$AG$1="-",((SICILIA!AG28-MAX(SICILIA!$AG$3:$AG$51))/(MIN(SICILIA!$AG$3:$AG$51)-MAX(SICILIA!$AG$3:$AG$51))),((SICILIA!AG28-MIN(SICILIA!$AG$3:$AG$51))/(MAX(SICILIA!$AG$3:$AG$51)-MIN(SICILIA!$AG$3:$AG$51))))</f>
        <v>0.35897435897435892</v>
      </c>
      <c r="AH81" s="32">
        <f>IF(SICILIA!$AH$1="-",((SICILIA!AH28-MAX(SICILIA!$AH$3:$AH$51))/(MIN(SICILIA!$AH$3:$AH$51)-MAX(SICILIA!$AH$3:$AH$51))),((SICILIA!AH63-MIN(SICILIA!$AH$3:$AH$51))/(MAX(SICILIA!$AH$3:$AH$51)-MIN(SICILIA!$AH$3:$AH$51))))</f>
        <v>0.237468202902888</v>
      </c>
      <c r="AI81" s="32">
        <f>IF(SICILIA!$AI$1="-",((SICILIA!AI28-MAX(SICILIA!$AI$3:$AI$51))/(MIN(SICILIA!$AI$3:$AI$51)-MAX(SICILIA!$AI$3:$AI$51))),((SICILIA!AI28-MIN(SICILIA!$AI$3:$AI$51))/(MAX(SICILIA!$AI$3:$AI$51)-MIN(SICILIA!$AI$3:$AI$51))))</f>
        <v>0.18141592920353983</v>
      </c>
      <c r="AJ81" s="32">
        <f>IF(SICILIA!$AJ$1="-",((SICILIA!AJ28-MAX(SICILIA!$AJ$3:$AJ$51))/(MIN(SICILIA!$AJ$3:$AJ$51)-MAX(SICILIA!$AJ$3:$AJ$51))),((SICILIA!AJ28-MIN(SICILIA!$AJ$3:$AJ$51))/(MAX(SICILIA!$AJ$3:$AJ$51)-MIN(SICILIA!$AJ$3:$AJ$51))))</f>
        <v>0.72096862960924601</v>
      </c>
      <c r="AK81" s="32">
        <f>IF(SICILIA!$AK$1="-",((SICILIA!AK28-MAX(SICILIA!$AK$3:$AK$51))/(MIN(SICILIA!$AK$3:$AK$51)-MAX(SICILIA!$AK$3:$AK$51))),((SICILIA!AK28-MIN(SICILIA!$AK$3:$AK$51))/(MAX(SICILIA!$AK$3:$AK$51)-MIN(SICILIA!$AK$3:$AK$51))))</f>
        <v>0.32582461786001587</v>
      </c>
      <c r="AL81" s="32">
        <f>IF(SICILIA!$AL$1="-",((SICILIA!AL28-MAX(SICILIA!$AL$3:$AL$51))/(MIN(SICILIA!$AL$3:$AL$51)-MAX(SICILIA!$AL$3:$AL$51))),((SICILIA!AL28-MIN(SICILIA!$AL$3:$AL$51))/(MAX(SICILIA!$AL$3:$AL$51)-MIN(SICILIA!$AL$3:$AL$51))))</f>
        <v>9.66576332429991E-2</v>
      </c>
      <c r="AM81" s="32">
        <f>IF(SICILIA!$AM$1="-",((SICILIA!AM28-MAX(SICILIA!$AM$3:$AM$51))/(MIN(SICILIA!$AM$3:$AM$51)-MAX(SICILIA!$AM$3:$AM$51))),((SICILIA!AM28-MIN(SICILIA!$AM$3:$AM$51))/(MAX(SICILIA!$AM$3:$AM$51)-MIN(SICILIA!$AM$3:$AM$51))))</f>
        <v>0.16666666666666666</v>
      </c>
      <c r="AN81" s="32">
        <f>IF(SICILIA!$AN$1="-",((SICILIA!AN28-MAX(SICILIA!$AN$3:$AN$51))/(MIN(SICILIA!$AN$3:$AN$51)-MAX(SICILIA!$AN$3:$AN$51))),((SICILIA!AN28-MIN(SICILIA!$AN$3:$AN$51))/(MAX(SICILIA!$AN$3:$AN$51)-MIN(SICILIA!$AN$3:$AN$51))))</f>
        <v>6.6666666666666666E-2</v>
      </c>
      <c r="AO81" s="32">
        <f>IF(SICILIA!$AO$1="-",((SICILIA!AO28-MAX(SICILIA!$AO$3:$AO$51))/(MIN(SICILIA!$AO$3:$AO$51)-MAX(SICILIA!$AO$3:$AO$51))),((SICILIA!AO28-MIN(SICILIA!$AO$3:$AO$51))/(MAX(SICILIA!$AO$3:$AO$51)-MIN(SICILIA!$AO$3:$AO$51))))</f>
        <v>0.2537313432835821</v>
      </c>
      <c r="AP81" s="32">
        <f>IF(SICILIA!$AP$1="-",((SICILIA!AP28-MAX(SICILIA!$AP$3:$AP$51))/(MIN(SICILIA!$AP$3:$AP$51)-MAX(SICILIA!$AP$3:$AP$51))),((SICILIA!AP28-MIN(SICILIA!$AP$3:$AP$51))/(MAX(SICILIA!$AP$3:$AP$51)-MIN(SICILIA!$AP$3:$AP$51))))</f>
        <v>0.2</v>
      </c>
      <c r="AQ81" s="32">
        <f>IF(SICILIA!$AQ$1="-",((SICILIA!AQ28-MAX(SICILIA!$AQ$3:$AQ$51))/(MIN(SICILIA!$AQ$3:$AQ$51)-MAX(SICILIA!$AQ$3:$AQ$51))),((SICILIA!AQ28-MIN(SICILIA!$AQ$3:$AQ$51))/(MAX(SICILIA!$AQ$3:$AQ$51)-MIN(SICILIA!$AQ$3:$AQ$51))))</f>
        <v>0.10344827586206898</v>
      </c>
      <c r="AR81" s="32">
        <f>IF(SICILIA!$AR$1="-",((SICILIA!AR28-MAX(SICILIA!$AR$3:$AR$51))/(MIN(SICILIA!$AR$3:$AR$51)-MAX(SICILIA!$AR$3:$AR$51))),((SICILIA!AR28-MIN(SICILIA!$AR$3:$AR$51))/(MAX(SICILIA!$AR$3:$AR$51)-MIN(SICILIA!$AR$3:$AR$51))))</f>
        <v>0</v>
      </c>
      <c r="AS81" s="32">
        <f>IF(SICILIA!$AS$1="-",((SICILIA!AS28-MAX(SICILIA!$AS$3:$AS$51))/(MIN(SICILIA!$AS$3:$AS$51)-MAX(SICILIA!$AS$3:$AS$51))),((SICILIA!AS28-MIN(SICILIA!$AS$3:$AS$51))/(MAX(SICILIA!$AS$3:$AS$51)-MIN(SICILIA!$AS$3:$AS$51))))</f>
        <v>0.55102983926075377</v>
      </c>
      <c r="AT81" s="32">
        <f>IF(SICILIA!$AT$1="-",((SICILIA!AT28-MAX(SICILIA!$AT$3:$AT$51))/(MIN(SICILIA!$AT$3:$AT$51)-MAX(SICILIA!$AT$3:$AT$51))),((SICILIA!AT28-MIN(SICILIA!$AT$3:$AT$51))/(MAX(SICILIA!$AT$3:$AT$51)-MIN(SICILIA!$AT$3:$AT$51))))</f>
        <v>0.28091958294945674</v>
      </c>
      <c r="AU81" s="32">
        <f>IF(SICILIA!$AU$1="-",((SICILIA!AU28-MAX(SICILIA!$AU$3:$AU$51))/(MIN(SICILIA!$AU$3:$AU$51)-MAX(SICILIA!$AU$3:$AU$51))),((SICILIA!AU28-MIN(SICILIA!$AU$3:$AU$51))/(MAX(SICILIA!$AU$3:$AU$51)-MIN(SICILIA!$AU$3:$AU$51))))</f>
        <v>0.53968253968253965</v>
      </c>
      <c r="AV81" s="32">
        <f>IF(SICILIA!$AV$1="-",((SICILIA!AV28-MAX(SICILIA!$AV$3:$AV$51))/(MIN(SICILIA!$AV$3:$AV$51)-MAX(SICILIA!$AV$3:$AV$51))),((SICILIA!AV28-MIN(SICILIA!$AV$3:$AV$51))/(MAX(SICILIA!$AV$3:$AV$51)-MIN(SICILIA!$AV$3:$AV$51))))</f>
        <v>0.85421490988135262</v>
      </c>
      <c r="AW81" s="32">
        <f>IF(SICILIA!$AW$1="-",((SICILIA!AW28-MAX(SICILIA!$AW$3:$AW$51))/(MIN(SICILIA!$AW$3:$AW$51)-MAX(SICILIA!$AW$3:$AW$51))),((SICILIA!AW28-MIN(SICILIA!$AW$3:$AW$51))/(MAX(SICILIA!$AW$3:$AW$51)-MIN(SICILIA!$AW$3:$AW$51))))</f>
        <v>0.36363636399999999</v>
      </c>
      <c r="AX81" s="32">
        <f>IF(SICILIA!$AX$1="-",((SICILIA!AX28-MAX(SICILIA!$AX$3:$AX$51))/(MIN(SICILIA!$AX$3:$AX$51)-MAX(SICILIA!$AX$3:$AX$51))),((SICILIA!AX28-MIN(SICILIA!$AX$3:$AX$51))/(MAX(SICILIA!$AX$3:$AX$51)-MIN(SICILIA!$AX$3:$AX$51))))</f>
        <v>0.69039735099337762</v>
      </c>
      <c r="AY81" s="32">
        <f>IF(SICILIA!$AY$1="-",((SICILIA!AY28-MAX(SICILIA!$AY$3:$AY$51))/(MIN(SICILIA!$AY$3:$AY$51)-MAX(SICILIA!$AY$3:$AY$51))),((SICILIA!AY28-MIN(SICILIA!$AY$3:$AY$51))/(MAX(SICILIA!$AY$3:$AY$51)-MIN(SICILIA!$AY$3:$AY$51))))</f>
        <v>0.70967741935483886</v>
      </c>
      <c r="AZ81" s="32">
        <f>IF(SICILIA!$AZ$1="-",((SICILIA!AZ28-MAX(SICILIA!$AZ$3:$AZ$51))/(MIN(SICILIA!$AZ$3:$AZ$51)-MAX(SICILIA!$AZ$3:$AZ$51))),((SICILIA!AZ28-MIN(SICILIA!$AZ$3:$AZ$51))/(MAX(SICILIA!$AZ$3:$AZ$51)-MIN(SICILIA!$AZ$3:$AZ$51))))</f>
        <v>0.21508034610630408</v>
      </c>
      <c r="BA81" s="32">
        <f>IF(SICILIA!$BA$1="-",((SICILIA!BA28-MAX(SICILIA!$BA$3:$BA$51))/(MIN(SICILIA!$BA$3:$BA$51)-MAX(SICILIA!$BA$3:$BA$51))),((SICILIA!BA28-MIN(SICILIA!$BA$3:$BA$51))/(MAX(SICILIA!$BA$3:$BA$51)-MIN(SICILIA!$BA$3:$BA$51))))</f>
        <v>0.19047619047619049</v>
      </c>
      <c r="BB81" s="32">
        <f>IF(SICILIA!$BB$1="-",((SICILIA!BB28-MAX(SICILIA!$BB$3:$BB$51))/(MIN(SICILIA!$BB$3:$BB$51)-MAX(SICILIA!$BB$3:$BB$51))),((SICILIA!BB28-MIN(SICILIA!$BB$3:$BB$51))/(MAX(SICILIA!$BB$3:$BB$51)-MIN(SICILIA!$BB$3:$BB$51))))</f>
        <v>0.74146341463414644</v>
      </c>
      <c r="BC81" s="32">
        <f>IF(SICILIA!$BC$1="-",((SICILIA!BC28-MAX(SICILIA!$BC$3:$BC$51))/(MIN(SICILIA!$BC$3:$BC$51)-MAX(SICILIA!$BC$3:$BC$51))),((SICILIA!BC28-MIN(SICILIA!$BC$3:$BC$51))/(MAX(SICILIA!$BC$3:$BC$51)-MIN(SICILIA!$BC$3:$BC$51))))</f>
        <v>9.3567251461988285E-2</v>
      </c>
      <c r="BD81" s="32">
        <f>IF(SICILIA!$BD$1="-",((SICILIA!BD28-MAX(SICILIA!$BD$3:$BD$51))/(MIN(SICILIA!$BD$3:$BD$51)-MAX(SICILIA!$BD$3:$BD$51))),((SICILIA!BD28-MIN(SICILIA!$BD$3:$BD$51))/(MAX(SICILIA!$BD$3:$BD$51)-MIN(SICILIA!$BD$3:$BD$51))))</f>
        <v>0.20363636288145451</v>
      </c>
    </row>
    <row r="82" spans="1:56" ht="13.8" customHeight="1" x14ac:dyDescent="0.3">
      <c r="A82" s="32">
        <f t="shared" si="2"/>
        <v>85007</v>
      </c>
      <c r="B82" s="32" t="str">
        <f t="shared" si="2"/>
        <v>GELA</v>
      </c>
      <c r="C82" s="32" t="str">
        <f t="shared" si="2"/>
        <v>SICILIA</v>
      </c>
      <c r="D82" s="32">
        <f t="shared" si="2"/>
        <v>131870</v>
      </c>
      <c r="E82" s="32">
        <f t="shared" si="2"/>
        <v>3</v>
      </c>
      <c r="F82" s="32" t="str">
        <f t="shared" si="2"/>
        <v>B</v>
      </c>
      <c r="G82" s="32">
        <f>IF(SICILIA!$G$1="-",((SICILIA!G29-MAX(SICILIA!$G$3:$G$51))/(MIN(SICILIA!$G$3:$G$51)-MAX(SICILIA!$G$3:$G$51))),((SICILIA!G29-MIN(SICILIA!$G$3:$G$51))/(MAX(SICILIA!$G$3:$G$51)-MIN(SICILIA!$G$3:$G$51))))</f>
        <v>0.2</v>
      </c>
      <c r="H82" s="32">
        <f>IF(SICILIA!$H$1="-",((SICILIA!H29-MAX(SICILIA!$H$3:$H$51))/(MIN(SICILIA!$H$3:$H$51)-MAX(SICILIA!$H$3:$H$51))),((SICILIA!H29-MIN(SICILIA!$H$3:$H$51))/(MAX(SICILIA!$H$3:$H$51)-MIN(SICILIA!$H$3:$H$51))))</f>
        <v>0.30303030303030304</v>
      </c>
      <c r="I82" s="32">
        <f>IF(SICILIA!$I$1="-",((SICILIA!I29-MAX(SICILIA!$I$3:$I$51))/(MIN(SICILIA!$I$3:$I$51)-MAX(SICILIA!$I$3:$I$51))),((SICILIA!I29-MIN(SICILIA!$I$3:$I$51))/(MAX(SICILIA!$I$3:$I$51)-MIN(SICILIA!$I$3:$I$51))))</f>
        <v>0.95121951219512191</v>
      </c>
      <c r="J82" s="32">
        <f>IF(SICILIA!$J$1="-",((SICILIA!J29-MAX(SICILIA!$J$3:$J$51))/(MIN(SICILIA!$J$3:$J$51)-MAX(SICILIA!$J$3:$J$51))),((SICILIA!J29-MIN(SICILIA!$J$3:$J$51))/(MAX(SICILIA!$J$3:$J$51)-MIN(SICILIA!$J$3:$J$51))))</f>
        <v>0.89902280130293166</v>
      </c>
      <c r="K82" s="32">
        <f>IF(SICILIA!$K$1="-",((SICILIA!K29-MAX(SICILIA!$K$3:$K$51))/(MIN(SICILIA!$K$3:$K$51)-MAX(SICILIA!$K$3:$K$51))),((SICILIA!K29-MIN(SICILIA!$K$3:$K$51))/(MAX(SICILIA!$K$3:$K$51)-MIN(SICILIA!$K$3:$K$51))))</f>
        <v>0.75877689694224237</v>
      </c>
      <c r="L82" s="32">
        <f>IF(SICILIA!$L$1="-",((SICILIA!L29-MAX(SICILIA!$L$3:$L$51))/(MIN(SICILIA!$L$3:$L$51)-MAX(SICILIA!$L$3:$L$51))),((SICILIA!L29-MIN(SICILIA!$L$3:$L$51))/(MAX(SICILIA!$L$3:$L$51)-MIN(SICILIA!$L$3:$L$51))))</f>
        <v>9.3927125506072587E-2</v>
      </c>
      <c r="M82" s="32">
        <f>IF(SICILIA!$M$1="-",((SICILIA!M29-MAX(SICILIA!$M$3:$M$51))/(MIN(SICILIA!$M$3:$M$51)-MAX(SICILIA!$M$3:$M$51))),((SICILIA!M29-MIN(SICILIA!$M$3:$M$51))/(MAX(SICILIA!$M$3:$M$51)-MIN(SICILIA!$M$3:$M$51))))</f>
        <v>1.3868133388681333E-2</v>
      </c>
      <c r="N82" s="32">
        <f>IF(SICILIA!$N$1="-",((SICILIA!N29-MAX(SICILIA!$N$3:$N$51))/(MIN(SICILIA!$N$3:$N$51)-MAX(SICILIA!$N$3:$N$51))),((SICILIA!N29-MIN(SICILIA!$N$3:$N$51))/(MAX(SICILIA!$N$3:$N$51)-MIN(SICILIA!$N$3:$N$51))))</f>
        <v>0.25</v>
      </c>
      <c r="O82" s="32">
        <f>IF(SICILIA!$O$1="-",((SICILIA!O29-MAX(SICILIA!$O$3:$O$51))/(MIN(SICILIA!$O$3:$O$51)-MAX(SICILIA!$O$3:$O$51))),((SICILIA!O29-MIN(SICILIA!$O$3:$O$51))/(MAX(SICILIA!$O$3:$O$51)-MIN(SICILIA!$O$3:$O$51))))</f>
        <v>0.58053886412095368</v>
      </c>
      <c r="P82" s="32">
        <f>IF(SICILIA!$P$1="-",((SICILIA!P29-MAX(SICILIA!$P$3:$P$51))/(MIN(SICILIA!$P$3:$P$51)-MAX(SICILIA!$P$3:$P$51))),((SICILIA!P29-MIN(SICILIA!$P$3:$P$51))/(MAX(SICILIA!$P$3:$P$51)-MIN(SICILIA!$P$3:$P$51))))</f>
        <v>0.53805774278215213</v>
      </c>
      <c r="Q82" s="32">
        <f>IF(SICILIA!$Q$1="-",((SICILIA!Q29-MAX(SICILIA!$Q$3:$Q$51))/(MIN(SICILIA!$Q$3:$Q$51)-MAX(SICILIA!$Q$3:$Q$51))),((SICILIA!Q29-MIN(SICILIA!$Q$3:$Q$51))/(MAX(SICILIA!$Q$3:$Q$51)-MIN(SICILIA!$Q$3:$Q$51))))</f>
        <v>0.27242524916943528</v>
      </c>
      <c r="R82" s="32">
        <f>IF(SICILIA!$R$1="-",((SICILIA!R29-MAX(SICILIA!$R$3:$R$51))/(MIN(SICILIA!$R$3:$R$51)-MAX(SICILIA!$R$3:$R$51))),((SICILIA!R29-MIN(SICILIA!$R$3:$R$51))/(MAX(SICILIA!$R$3:$R$51)-MIN(SICILIA!$R$3:$R$51))))</f>
        <v>0.14490445859872608</v>
      </c>
      <c r="S82" s="32">
        <f>IF(SICILIA!$S$1="-",((SICILIA!S29-MAX(SICILIA!$S$3:$S$51))/(MIN(SICILIA!$S$3:$S$51)-MAX(SICILIA!$S$3:$S$51))),((SICILIA!S29-MIN(SICILIA!$S$3:$S$51))/(MAX(SICILIA!$S$3:$S$51)-MIN(SICILIA!$S$3:$S$51))))</f>
        <v>0.35000000000000003</v>
      </c>
      <c r="T82" s="32">
        <f>IF(SICILIA!$T$1="-",((SICILIA!T29-MAX(SICILIA!$T$3:$T$51))/(MIN(SICILIA!$T$3:$T$51)-MAX(SICILIA!$T$3:$T$51))),((SICILIA!T29-MIN(SICILIA!$T$3:$T$51))/(MAX(SICILIA!$T$3:$T$51)-MIN(SICILIA!$T$3:$T$51))))</f>
        <v>0.2</v>
      </c>
      <c r="U82" s="32">
        <f>IF(SICILIA!$U$1="-",((SICILIA!U29-MAX(SICILIA!$U$3:$U$51))/(MIN(SICILIA!$U$3:$U$51)-MAX(SICILIA!$U$3:$U$51))),((SICILIA!U29-MIN(SICILIA!$U$3:$U$51))/(MAX(SICILIA!$U$3:$U$51)-MIN(SICILIA!$U$3:$U$51))))</f>
        <v>0.5</v>
      </c>
      <c r="V82" s="32">
        <f>IF(SICILIA!$V$1="-",((SICILIA!V29-MAX(SICILIA!$V$3:$V$51))/(MIN(SICILIA!$V$3:$V$51)-MAX(SICILIA!$V$3:$V$51))),((SICILIA!V29-MIN(SICILIA!$V$3:$V$51))/(MAX(SICILIA!$V$3:$V$51)-MIN(SICILIA!$V$3:$V$51))))</f>
        <v>1</v>
      </c>
      <c r="W82" s="32">
        <f>IF(SICILIA!$W$1="-",((SICILIA!W29-MAX(SICILIA!$W$3:$W$51))/(MIN(SICILIA!$W$3:$W$51)-MAX(SICILIA!$W$3:$W$51))),((SICILIA!W29-MIN(SICILIA!$W$3:$W$51))/(MAX(SICILIA!$W$3:$W$51)-MIN(SICILIA!$W$3:$W$51))))</f>
        <v>0</v>
      </c>
      <c r="X82" s="32">
        <f>IF(SICILIA!$X$1="-",((SICILIA!X29-MAX(SICILIA!$X$3:$X$51))/(MIN(SICILIA!$X$3:$X$51)-MAX(SICILIA!$X$3:$X$51))),((SICILIA!X29-MIN(SICILIA!$X$3:$X$51))/(MAX(SICILIA!$X$3:$X$51)-MIN(SICILIA!$X$3:$X$51))))</f>
        <v>0.35294117647058826</v>
      </c>
      <c r="Y82" s="32">
        <f>IF(SICILIA!$Y$1="-",((SICILIA!Y29-MAX(SICILIA!$Y$3:$Y$51))/(MIN(SICILIA!$Y$3:$Y$51)-MAX(SICILIA!$Y$3:$Y$51))),((SICILIA!Y29-MIN(SICILIA!$Y$3:$Y$51))/(MAX(SICILIA!$Y$3:$Y$51)-MIN(SICILIA!$Y$3:$Y$51))))</f>
        <v>0.98758561643835618</v>
      </c>
      <c r="Z82" s="32">
        <f>IF(SICILIA!$Z$1="-",((SICILIA!Z29-MAX(SICILIA!$Z$3:$Z$51))/(MIN(SICILIA!$Z$3:$Z$51)-MAX(SICILIA!$Z$3:$Z$51))),((SICILIA!Z29-MIN(SICILIA!$Z$3:$Z$51))/(MAX(SICILIA!$Z$3:$Z$51)-MIN(SICILIA!$Z$3:$Z$51))))</f>
        <v>1</v>
      </c>
      <c r="AA82" s="32">
        <f>IF(SICILIA!$AA$1="-",((SICILIA!AA29-MAX(SICILIA!$AA$3:$AA$51))/(MIN(SICILIA!$AA$3:$AA$51)-MAX(SICILIA!$AA$3:$AA$51))),((SICILIA!AA29-MIN(SICILIA!$AA$3:$AA$51))/(MAX(SICILIA!$AA$3:$AA$51)-MIN(SICILIA!$AA$3:$AA$51))))</f>
        <v>0.13403990024937656</v>
      </c>
      <c r="AB82" s="32">
        <f>IF(SICILIA!$AB$1="-",((SICILIA!AB29-MAX(SICILIA!$AB$3:$AB$51))/(MIN(SICILIA!$AB$3:$AB$51)-MAX(SICILIA!$AB$3:$AB$51))),((SICILIA!AB29-MIN(SICILIA!$AB$3:$AB$51))/(MAX(SICILIA!$AB$3:$AB$51)-MIN(SICILIA!$AB$3:$AB$51))))</f>
        <v>0.55107855107855108</v>
      </c>
      <c r="AC82" s="32">
        <f>IF(SICILIA!$AC$1="-",((SICILIA!AC29-MAX(SICILIA!$AC$3:$AC$51))/(MIN(SICILIA!$AC$3:$AC$51)-MAX(SICILIA!$AC$3:$AC$51))),((SICILIA!AC29-MIN(SICILIA!$AC$3:$AC$51))/(MAX(SICILIA!$AC$3:$AC$51)-MIN(SICILIA!$AC$3:$AC$51))))</f>
        <v>0.19322033898305085</v>
      </c>
      <c r="AD82" s="32">
        <f>IF(SICILIA!$AD$1="-",((SICILIA!AD29-MAX(SICILIA!$AD$3:$AD$51))/(MIN(SICILIA!$AD$3:$AD$51)-MAX(SICILIA!$AD$3:$AD$51))),((SICILIA!AD29-MIN(SICILIA!$AD$3:$AD$51))/(MAX(SICILIA!$AD$3:$AD$51)-MIN(SICILIA!$AD$3:$AD$51))))</f>
        <v>5.0963391136801546E-2</v>
      </c>
      <c r="AE82" s="32">
        <f>IF(SICILIA!$AE$1="-",((SICILIA!AE29-MAX(SICILIA!$AE$3:$AE$51))/(MIN(SICILIA!$AE$3:$AE$51)-MAX(SICILIA!$AE$3:$AE$51))),((SICILIA!AE29-MIN(SICILIA!$AE$3:$AE$51))/(MAX(SICILIA!$AE$3:$AE$51)-MIN(SICILIA!$AE$3:$AE$51))))</f>
        <v>0</v>
      </c>
      <c r="AF82" s="32">
        <f>IF(SICILIA!$AF$1="-",((SICILIA!AF29-MAX(SICILIA!$AF$3:$AF$51))/(MIN(SICILIA!$AF$3:$AF$51)-MAX(SICILIA!$AF$3:$AF$51))),((SICILIA!AF29-MIN(SICILIA!$AF$3:$AF$51))/(MAX(SICILIA!$AF$3:$AF$51)-MIN(SICILIA!$AF$3:$AF$51))))</f>
        <v>0.9530695298294225</v>
      </c>
      <c r="AG82" s="32">
        <f>IF(SICILIA!$AG$1="-",((SICILIA!AG29-MAX(SICILIA!$AG$3:$AG$51))/(MIN(SICILIA!$AG$3:$AG$51)-MAX(SICILIA!$AG$3:$AG$51))),((SICILIA!AG29-MIN(SICILIA!$AG$3:$AG$51))/(MAX(SICILIA!$AG$3:$AG$51)-MIN(SICILIA!$AG$3:$AG$51))))</f>
        <v>0.33333333333333326</v>
      </c>
      <c r="AH82" s="32">
        <f>IF(SICILIA!$AH$1="-",((SICILIA!AH29-MAX(SICILIA!$AH$3:$AH$51))/(MIN(SICILIA!$AH$3:$AH$51)-MAX(SICILIA!$AH$3:$AH$51))),((SICILIA!AH64-MIN(SICILIA!$AH$3:$AH$51))/(MAX(SICILIA!$AH$3:$AH$51)-MIN(SICILIA!$AH$3:$AH$51))))</f>
        <v>0.542121801586114</v>
      </c>
      <c r="AI82" s="32">
        <f>IF(SICILIA!$AI$1="-",((SICILIA!AI29-MAX(SICILIA!$AI$3:$AI$51))/(MIN(SICILIA!$AI$3:$AI$51)-MAX(SICILIA!$AI$3:$AI$51))),((SICILIA!AI29-MIN(SICILIA!$AI$3:$AI$51))/(MAX(SICILIA!$AI$3:$AI$51)-MIN(SICILIA!$AI$3:$AI$51))))</f>
        <v>0.17256637168141592</v>
      </c>
      <c r="AJ82" s="32">
        <f>IF(SICILIA!$AJ$1="-",((SICILIA!AJ29-MAX(SICILIA!$AJ$3:$AJ$51))/(MIN(SICILIA!$AJ$3:$AJ$51)-MAX(SICILIA!$AJ$3:$AJ$51))),((SICILIA!AJ29-MIN(SICILIA!$AJ$3:$AJ$51))/(MAX(SICILIA!$AJ$3:$AJ$51)-MIN(SICILIA!$AJ$3:$AJ$51))))</f>
        <v>0.57842597688497521</v>
      </c>
      <c r="AK82" s="32">
        <f>IF(SICILIA!$AK$1="-",((SICILIA!AK29-MAX(SICILIA!$AK$3:$AK$51))/(MIN(SICILIA!$AK$3:$AK$51)-MAX(SICILIA!$AK$3:$AK$51))),((SICILIA!AK29-MIN(SICILIA!$AK$3:$AK$51))/(MAX(SICILIA!$AK$3:$AK$51)-MIN(SICILIA!$AK$3:$AK$51))))</f>
        <v>0.48109412711182625</v>
      </c>
      <c r="AL82" s="32">
        <f>IF(SICILIA!$AL$1="-",((SICILIA!AL29-MAX(SICILIA!$AL$3:$AL$51))/(MIN(SICILIA!$AL$3:$AL$51)-MAX(SICILIA!$AL$3:$AL$51))),((SICILIA!AL29-MIN(SICILIA!$AL$3:$AL$51))/(MAX(SICILIA!$AL$3:$AL$51)-MIN(SICILIA!$AL$3:$AL$51))))</f>
        <v>0.32791327913279134</v>
      </c>
      <c r="AM82" s="32">
        <f>IF(SICILIA!$AM$1="-",((SICILIA!AM29-MAX(SICILIA!$AM$3:$AM$51))/(MIN(SICILIA!$AM$3:$AM$51)-MAX(SICILIA!$AM$3:$AM$51))),((SICILIA!AM29-MIN(SICILIA!$AM$3:$AM$51))/(MAX(SICILIA!$AM$3:$AM$51)-MIN(SICILIA!$AM$3:$AM$51))))</f>
        <v>0.25</v>
      </c>
      <c r="AN82" s="32">
        <f>IF(SICILIA!$AN$1="-",((SICILIA!AN29-MAX(SICILIA!$AN$3:$AN$51))/(MIN(SICILIA!$AN$3:$AN$51)-MAX(SICILIA!$AN$3:$AN$51))),((SICILIA!AN29-MIN(SICILIA!$AN$3:$AN$51))/(MAX(SICILIA!$AN$3:$AN$51)-MIN(SICILIA!$AN$3:$AN$51))))</f>
        <v>0.1</v>
      </c>
      <c r="AO82" s="32">
        <f>IF(SICILIA!$AO$1="-",((SICILIA!AO29-MAX(SICILIA!$AO$3:$AO$51))/(MIN(SICILIA!$AO$3:$AO$51)-MAX(SICILIA!$AO$3:$AO$51))),((SICILIA!AO29-MIN(SICILIA!$AO$3:$AO$51))/(MAX(SICILIA!$AO$3:$AO$51)-MIN(SICILIA!$AO$3:$AO$51))))</f>
        <v>0.34328358208955223</v>
      </c>
      <c r="AP82" s="32">
        <f>IF(SICILIA!$AP$1="-",((SICILIA!AP29-MAX(SICILIA!$AP$3:$AP$51))/(MIN(SICILIA!$AP$3:$AP$51)-MAX(SICILIA!$AP$3:$AP$51))),((SICILIA!AP29-MIN(SICILIA!$AP$3:$AP$51))/(MAX(SICILIA!$AP$3:$AP$51)-MIN(SICILIA!$AP$3:$AP$51))))</f>
        <v>0.3</v>
      </c>
      <c r="AQ82" s="32">
        <f>IF(SICILIA!$AQ$1="-",((SICILIA!AQ29-MAX(SICILIA!$AQ$3:$AQ$51))/(MIN(SICILIA!$AQ$3:$AQ$51)-MAX(SICILIA!$AQ$3:$AQ$51))),((SICILIA!AQ29-MIN(SICILIA!$AQ$3:$AQ$51))/(MAX(SICILIA!$AQ$3:$AQ$51)-MIN(SICILIA!$AQ$3:$AQ$51))))</f>
        <v>0.15708812260536398</v>
      </c>
      <c r="AR82" s="32">
        <f>IF(SICILIA!$AR$1="-",((SICILIA!AR29-MAX(SICILIA!$AR$3:$AR$51))/(MIN(SICILIA!$AR$3:$AR$51)-MAX(SICILIA!$AR$3:$AR$51))),((SICILIA!AR29-MIN(SICILIA!$AR$3:$AR$51))/(MAX(SICILIA!$AR$3:$AR$51)-MIN(SICILIA!$AR$3:$AR$51))))</f>
        <v>0.13619167717528374</v>
      </c>
      <c r="AS82" s="32">
        <f>IF(SICILIA!$AS$1="-",((SICILIA!AS29-MAX(SICILIA!$AS$3:$AS$51))/(MIN(SICILIA!$AS$3:$AS$51)-MAX(SICILIA!$AS$3:$AS$51))),((SICILIA!AS29-MIN(SICILIA!$AS$3:$AS$51))/(MAX(SICILIA!$AS$3:$AS$51)-MIN(SICILIA!$AS$3:$AS$51))))</f>
        <v>0.48096944921020701</v>
      </c>
      <c r="AT82" s="32">
        <f>IF(SICILIA!$AT$1="-",((SICILIA!AT29-MAX(SICILIA!$AT$3:$AT$51))/(MIN(SICILIA!$AT$3:$AT$51)-MAX(SICILIA!$AT$3:$AT$51))),((SICILIA!AT29-MIN(SICILIA!$AT$3:$AT$51))/(MAX(SICILIA!$AT$3:$AT$51)-MIN(SICILIA!$AT$3:$AT$51))))</f>
        <v>8.0331943722141891E-2</v>
      </c>
      <c r="AU82" s="32">
        <f>IF(SICILIA!$AU$1="-",((SICILIA!AU29-MAX(SICILIA!$AU$3:$AU$51))/(MIN(SICILIA!$AU$3:$AU$51)-MAX(SICILIA!$AU$3:$AU$51))),((SICILIA!AU29-MIN(SICILIA!$AU$3:$AU$51))/(MAX(SICILIA!$AU$3:$AU$51)-MIN(SICILIA!$AU$3:$AU$51))))</f>
        <v>7.9365079365079361E-2</v>
      </c>
      <c r="AV82" s="32">
        <f>IF(SICILIA!$AV$1="-",((SICILIA!AV29-MAX(SICILIA!$AV$3:$AV$51))/(MIN(SICILIA!$AV$3:$AV$51)-MAX(SICILIA!$AV$3:$AV$51))),((SICILIA!AV29-MIN(SICILIA!$AV$3:$AV$51))/(MAX(SICILIA!$AV$3:$AV$51)-MIN(SICILIA!$AV$3:$AV$51))))</f>
        <v>0.98996019235880717</v>
      </c>
      <c r="AW82" s="32">
        <f>IF(SICILIA!$AW$1="-",((SICILIA!AW29-MAX(SICILIA!$AW$3:$AW$51))/(MIN(SICILIA!$AW$3:$AW$51)-MAX(SICILIA!$AW$3:$AW$51))),((SICILIA!AW29-MIN(SICILIA!$AW$3:$AW$51))/(MAX(SICILIA!$AW$3:$AW$51)-MIN(SICILIA!$AW$3:$AW$51))))</f>
        <v>0</v>
      </c>
      <c r="AX82" s="32">
        <f>IF(SICILIA!$AX$1="-",((SICILIA!AX29-MAX(SICILIA!$AX$3:$AX$51))/(MIN(SICILIA!$AX$3:$AX$51)-MAX(SICILIA!$AX$3:$AX$51))),((SICILIA!AX29-MIN(SICILIA!$AX$3:$AX$51))/(MAX(SICILIA!$AX$3:$AX$51)-MIN(SICILIA!$AX$3:$AX$51))))</f>
        <v>0.1490066225165563</v>
      </c>
      <c r="AY82" s="32">
        <f>IF(SICILIA!$AY$1="-",((SICILIA!AY29-MAX(SICILIA!$AY$3:$AY$51))/(MIN(SICILIA!$AY$3:$AY$51)-MAX(SICILIA!$AY$3:$AY$51))),((SICILIA!AY29-MIN(SICILIA!$AY$3:$AY$51))/(MAX(SICILIA!$AY$3:$AY$51)-MIN(SICILIA!$AY$3:$AY$51))))</f>
        <v>0.24932795698924737</v>
      </c>
      <c r="AZ82" s="32">
        <f>IF(SICILIA!$AZ$1="-",((SICILIA!AZ29-MAX(SICILIA!$AZ$3:$AZ$51))/(MIN(SICILIA!$AZ$3:$AZ$51)-MAX(SICILIA!$AZ$3:$AZ$51))),((SICILIA!AZ29-MIN(SICILIA!$AZ$3:$AZ$51))/(MAX(SICILIA!$AZ$3:$AZ$51)-MIN(SICILIA!$AZ$3:$AZ$51))))</f>
        <v>0.23238566131025959</v>
      </c>
      <c r="BA82" s="32">
        <f>IF(SICILIA!$BA$1="-",((SICILIA!BA29-MAX(SICILIA!$BA$3:$BA$51))/(MIN(SICILIA!$BA$3:$BA$51)-MAX(SICILIA!$BA$3:$BA$51))),((SICILIA!BA29-MIN(SICILIA!$BA$3:$BA$51))/(MAX(SICILIA!$BA$3:$BA$51)-MIN(SICILIA!$BA$3:$BA$51))))</f>
        <v>9.5238095238095247E-2</v>
      </c>
      <c r="BB82" s="32">
        <f>IF(SICILIA!$BB$1="-",((SICILIA!BB29-MAX(SICILIA!$BB$3:$BB$51))/(MIN(SICILIA!$BB$3:$BB$51)-MAX(SICILIA!$BB$3:$BB$51))),((SICILIA!BB29-MIN(SICILIA!$BB$3:$BB$51))/(MAX(SICILIA!$BB$3:$BB$51)-MIN(SICILIA!$BB$3:$BB$51))))</f>
        <v>0.25853658536585372</v>
      </c>
      <c r="BC82" s="32">
        <f>IF(SICILIA!$BC$1="-",((SICILIA!BC29-MAX(SICILIA!$BC$3:$BC$51))/(MIN(SICILIA!$BC$3:$BC$51)-MAX(SICILIA!$BC$3:$BC$51))),((SICILIA!BC29-MIN(SICILIA!$BC$3:$BC$51))/(MAX(SICILIA!$BC$3:$BC$51)-MIN(SICILIA!$BC$3:$BC$51))))</f>
        <v>6.4327485380116955E-2</v>
      </c>
      <c r="BD82" s="32">
        <f>IF(SICILIA!$BD$1="-",((SICILIA!BD29-MAX(SICILIA!$BD$3:$BD$51))/(MIN(SICILIA!$BD$3:$BD$51)-MAX(SICILIA!$BD$3:$BD$51))),((SICILIA!BD29-MIN(SICILIA!$BD$3:$BD$51))/(MAX(SICILIA!$BD$3:$BD$51)-MIN(SICILIA!$BD$3:$BD$51))))</f>
        <v>0.39999999976</v>
      </c>
    </row>
    <row r="83" spans="1:56" ht="13.8" customHeight="1" x14ac:dyDescent="0.3">
      <c r="A83" s="32">
        <f t="shared" si="2"/>
        <v>85012</v>
      </c>
      <c r="B83" s="32" t="str">
        <f t="shared" si="2"/>
        <v>MUSSOMELI</v>
      </c>
      <c r="C83" s="32" t="str">
        <f t="shared" si="2"/>
        <v>SICILIA</v>
      </c>
      <c r="D83" s="32">
        <f t="shared" si="2"/>
        <v>21332</v>
      </c>
      <c r="E83" s="32">
        <f t="shared" si="2"/>
        <v>3</v>
      </c>
      <c r="F83" s="32" t="str">
        <f t="shared" si="2"/>
        <v>B</v>
      </c>
      <c r="G83" s="32">
        <f>IF(SICILIA!$G$1="-",((SICILIA!G30-MAX(SICILIA!$G$3:$G$51))/(MIN(SICILIA!$G$3:$G$51)-MAX(SICILIA!$G$3:$G$51))),((SICILIA!G30-MIN(SICILIA!$G$3:$G$51))/(MAX(SICILIA!$G$3:$G$51)-MIN(SICILIA!$G$3:$G$51))))</f>
        <v>0</v>
      </c>
      <c r="H83" s="32">
        <f>IF(SICILIA!$H$1="-",((SICILIA!H30-MAX(SICILIA!$H$3:$H$51))/(MIN(SICILIA!$H$3:$H$51)-MAX(SICILIA!$H$3:$H$51))),((SICILIA!H30-MIN(SICILIA!$H$3:$H$51))/(MAX(SICILIA!$H$3:$H$51)-MIN(SICILIA!$H$3:$H$51))))</f>
        <v>0.33333333333333331</v>
      </c>
      <c r="I83" s="32">
        <f>IF(SICILIA!$I$1="-",((SICILIA!I30-MAX(SICILIA!$I$3:$I$51))/(MIN(SICILIA!$I$3:$I$51)-MAX(SICILIA!$I$3:$I$51))),((SICILIA!I30-MIN(SICILIA!$I$3:$I$51))/(MAX(SICILIA!$I$3:$I$51)-MIN(SICILIA!$I$3:$I$51))))</f>
        <v>0.98760495801679327</v>
      </c>
      <c r="J83" s="32">
        <f>IF(SICILIA!$J$1="-",((SICILIA!J30-MAX(SICILIA!$J$3:$J$51))/(MIN(SICILIA!$J$3:$J$51)-MAX(SICILIA!$J$3:$J$51))),((SICILIA!J30-MIN(SICILIA!$J$3:$J$51))/(MAX(SICILIA!$J$3:$J$51)-MIN(SICILIA!$J$3:$J$51))))</f>
        <v>0.44364820846905539</v>
      </c>
      <c r="K83" s="32">
        <f>IF(SICILIA!$K$1="-",((SICILIA!K30-MAX(SICILIA!$K$3:$K$51))/(MIN(SICILIA!$K$3:$K$51)-MAX(SICILIA!$K$3:$K$51))),((SICILIA!K30-MIN(SICILIA!$K$3:$K$51))/(MAX(SICILIA!$K$3:$K$51)-MIN(SICILIA!$K$3:$K$51))))</f>
        <v>0</v>
      </c>
      <c r="L83" s="32">
        <f>IF(SICILIA!$L$1="-",((SICILIA!L30-MAX(SICILIA!$L$3:$L$51))/(MIN(SICILIA!$L$3:$L$51)-MAX(SICILIA!$L$3:$L$51))),((SICILIA!L30-MIN(SICILIA!$L$3:$L$51))/(MAX(SICILIA!$L$3:$L$51)-MIN(SICILIA!$L$3:$L$51))))</f>
        <v>0.6129554655870445</v>
      </c>
      <c r="M83" s="32">
        <f>IF(SICILIA!$M$1="-",((SICILIA!M30-MAX(SICILIA!$M$3:$M$51))/(MIN(SICILIA!$M$3:$M$51)-MAX(SICILIA!$M$3:$M$51))),((SICILIA!M30-MIN(SICILIA!$M$3:$M$51))/(MAX(SICILIA!$M$3:$M$51)-MIN(SICILIA!$M$3:$M$51))))</f>
        <v>1.7849730178497302E-3</v>
      </c>
      <c r="N83" s="32">
        <f>IF(SICILIA!$N$1="-",((SICILIA!N30-MAX(SICILIA!$N$3:$N$51))/(MIN(SICILIA!$N$3:$N$51)-MAX(SICILIA!$N$3:$N$51))),((SICILIA!N30-MIN(SICILIA!$N$3:$N$51))/(MAX(SICILIA!$N$3:$N$51)-MIN(SICILIA!$N$3:$N$51))))</f>
        <v>8.3333333333333343E-2</v>
      </c>
      <c r="O83" s="32">
        <f>IF(SICILIA!$O$1="-",((SICILIA!O30-MAX(SICILIA!$O$3:$O$51))/(MIN(SICILIA!$O$3:$O$51)-MAX(SICILIA!$O$3:$O$51))),((SICILIA!O30-MIN(SICILIA!$O$3:$O$51))/(MAX(SICILIA!$O$3:$O$51)-MIN(SICILIA!$O$3:$O$51))))</f>
        <v>0.23008334948633463</v>
      </c>
      <c r="P83" s="32">
        <f>IF(SICILIA!$P$1="-",((SICILIA!P30-MAX(SICILIA!$P$3:$P$51))/(MIN(SICILIA!$P$3:$P$51)-MAX(SICILIA!$P$3:$P$51))),((SICILIA!P30-MIN(SICILIA!$P$3:$P$51))/(MAX(SICILIA!$P$3:$P$51)-MIN(SICILIA!$P$3:$P$51))))</f>
        <v>0.1391076115485565</v>
      </c>
      <c r="Q83" s="32">
        <f>IF(SICILIA!$Q$1="-",((SICILIA!Q30-MAX(SICILIA!$Q$3:$Q$51))/(MIN(SICILIA!$Q$3:$Q$51)-MAX(SICILIA!$Q$3:$Q$51))),((SICILIA!Q30-MIN(SICILIA!$Q$3:$Q$51))/(MAX(SICILIA!$Q$3:$Q$51)-MIN(SICILIA!$Q$3:$Q$51))))</f>
        <v>0.14152823920265795</v>
      </c>
      <c r="R83" s="32">
        <f>IF(SICILIA!$R$1="-",((SICILIA!R30-MAX(SICILIA!$R$3:$R$51))/(MIN(SICILIA!$R$3:$R$51)-MAX(SICILIA!$R$3:$R$51))),((SICILIA!R30-MIN(SICILIA!$R$3:$R$51))/(MAX(SICILIA!$R$3:$R$51)-MIN(SICILIA!$R$3:$R$51))))</f>
        <v>0.24999999999999997</v>
      </c>
      <c r="S83" s="32">
        <f>IF(SICILIA!$S$1="-",((SICILIA!S30-MAX(SICILIA!$S$3:$S$51))/(MIN(SICILIA!$S$3:$S$51)-MAX(SICILIA!$S$3:$S$51))),((SICILIA!S30-MIN(SICILIA!$S$3:$S$51))/(MAX(SICILIA!$S$3:$S$51)-MIN(SICILIA!$S$3:$S$51))))</f>
        <v>0.3</v>
      </c>
      <c r="T83" s="32">
        <f>IF(SICILIA!$T$1="-",((SICILIA!T30-MAX(SICILIA!$T$3:$T$51))/(MIN(SICILIA!$T$3:$T$51)-MAX(SICILIA!$T$3:$T$51))),((SICILIA!T30-MIN(SICILIA!$T$3:$T$51))/(MAX(SICILIA!$T$3:$T$51)-MIN(SICILIA!$T$3:$T$51))))</f>
        <v>0.10909090909090911</v>
      </c>
      <c r="U83" s="32">
        <f>IF(SICILIA!$U$1="-",((SICILIA!U30-MAX(SICILIA!$U$3:$U$51))/(MIN(SICILIA!$U$3:$U$51)-MAX(SICILIA!$U$3:$U$51))),((SICILIA!U30-MIN(SICILIA!$U$3:$U$51))/(MAX(SICILIA!$U$3:$U$51)-MIN(SICILIA!$U$3:$U$51))))</f>
        <v>0</v>
      </c>
      <c r="V83" s="32">
        <f>IF(SICILIA!$V$1="-",((SICILIA!V30-MAX(SICILIA!$V$3:$V$51))/(MIN(SICILIA!$V$3:$V$51)-MAX(SICILIA!$V$3:$V$51))),((SICILIA!V30-MIN(SICILIA!$V$3:$V$51))/(MAX(SICILIA!$V$3:$V$51)-MIN(SICILIA!$V$3:$V$51))))</f>
        <v>0</v>
      </c>
      <c r="W83" s="32">
        <f>IF(SICILIA!$W$1="-",((SICILIA!W30-MAX(SICILIA!$W$3:$W$51))/(MIN(SICILIA!$W$3:$W$51)-MAX(SICILIA!$W$3:$W$51))),((SICILIA!W30-MIN(SICILIA!$W$3:$W$51))/(MAX(SICILIA!$W$3:$W$51)-MIN(SICILIA!$W$3:$W$51))))</f>
        <v>0</v>
      </c>
      <c r="X83" s="32">
        <f>IF(SICILIA!$X$1="-",((SICILIA!X30-MAX(SICILIA!$X$3:$X$51))/(MIN(SICILIA!$X$3:$X$51)-MAX(SICILIA!$X$3:$X$51))),((SICILIA!X30-MIN(SICILIA!$X$3:$X$51))/(MAX(SICILIA!$X$3:$X$51)-MIN(SICILIA!$X$3:$X$51))))</f>
        <v>0.17647058823529413</v>
      </c>
      <c r="Y83" s="32">
        <f>IF(SICILIA!$Y$1="-",((SICILIA!Y30-MAX(SICILIA!$Y$3:$Y$51))/(MIN(SICILIA!$Y$3:$Y$51)-MAX(SICILIA!$Y$3:$Y$51))),((SICILIA!Y30-MIN(SICILIA!$Y$3:$Y$51))/(MAX(SICILIA!$Y$3:$Y$51)-MIN(SICILIA!$Y$3:$Y$51))))</f>
        <v>1</v>
      </c>
      <c r="Z83" s="32">
        <f>IF(SICILIA!$Z$1="-",((SICILIA!Z30-MAX(SICILIA!$Z$3:$Z$51))/(MIN(SICILIA!$Z$3:$Z$51)-MAX(SICILIA!$Z$3:$Z$51))),((SICILIA!Z30-MIN(SICILIA!$Z$3:$Z$51))/(MAX(SICILIA!$Z$3:$Z$51)-MIN(SICILIA!$Z$3:$Z$51))))</f>
        <v>0.21323529411764711</v>
      </c>
      <c r="AA83" s="32">
        <f>IF(SICILIA!$AA$1="-",((SICILIA!AA30-MAX(SICILIA!$AA$3:$AA$51))/(MIN(SICILIA!$AA$3:$AA$51)-MAX(SICILIA!$AA$3:$AA$51))),((SICILIA!AA30-MIN(SICILIA!$AA$3:$AA$51))/(MAX(SICILIA!$AA$3:$AA$51)-MIN(SICILIA!$AA$3:$AA$51))))</f>
        <v>1.5586034912718202E-2</v>
      </c>
      <c r="AB83" s="32">
        <f>IF(SICILIA!$AB$1="-",((SICILIA!AB30-MAX(SICILIA!$AB$3:$AB$51))/(MIN(SICILIA!$AB$3:$AB$51)-MAX(SICILIA!$AB$3:$AB$51))),((SICILIA!AB30-MIN(SICILIA!$AB$3:$AB$51))/(MAX(SICILIA!$AB$3:$AB$51)-MIN(SICILIA!$AB$3:$AB$51))))</f>
        <v>0.85185185185185186</v>
      </c>
      <c r="AC83" s="32">
        <f>IF(SICILIA!$AC$1="-",((SICILIA!AC30-MAX(SICILIA!$AC$3:$AC$51))/(MIN(SICILIA!$AC$3:$AC$51)-MAX(SICILIA!$AC$3:$AC$51))),((SICILIA!AC30-MIN(SICILIA!$AC$3:$AC$51))/(MAX(SICILIA!$AC$3:$AC$51)-MIN(SICILIA!$AC$3:$AC$51))))</f>
        <v>4.4067796610169491E-2</v>
      </c>
      <c r="AD83" s="32">
        <f>IF(SICILIA!$AD$1="-",((SICILIA!AD30-MAX(SICILIA!$AD$3:$AD$51))/(MIN(SICILIA!$AD$3:$AD$51)-MAX(SICILIA!$AD$3:$AD$51))),((SICILIA!AD30-MIN(SICILIA!$AD$3:$AD$51))/(MAX(SICILIA!$AD$3:$AD$51)-MIN(SICILIA!$AD$3:$AD$51))))</f>
        <v>0.1416827231856134</v>
      </c>
      <c r="AE83" s="32">
        <f>IF(SICILIA!$AE$1="-",((SICILIA!AE30-MAX(SICILIA!$AE$3:$AE$51))/(MIN(SICILIA!$AE$3:$AE$51)-MAX(SICILIA!$AE$3:$AE$51))),((SICILIA!AE30-MIN(SICILIA!$AE$3:$AE$51))/(MAX(SICILIA!$AE$3:$AE$51)-MIN(SICILIA!$AE$3:$AE$51))))</f>
        <v>0</v>
      </c>
      <c r="AF83" s="32">
        <f>IF(SICILIA!$AF$1="-",((SICILIA!AF30-MAX(SICILIA!$AF$3:$AF$51))/(MIN(SICILIA!$AF$3:$AF$51)-MAX(SICILIA!$AF$3:$AF$51))),((SICILIA!AF30-MIN(SICILIA!$AF$3:$AF$51))/(MAX(SICILIA!$AF$3:$AF$51)-MIN(SICILIA!$AF$3:$AF$51))))</f>
        <v>0.76681963806390163</v>
      </c>
      <c r="AG83" s="32">
        <f>IF(SICILIA!$AG$1="-",((SICILIA!AG30-MAX(SICILIA!$AG$3:$AG$51))/(MIN(SICILIA!$AG$3:$AG$51)-MAX(SICILIA!$AG$3:$AG$51))),((SICILIA!AG30-MIN(SICILIA!$AG$3:$AG$51))/(MAX(SICILIA!$AG$3:$AG$51)-MIN(SICILIA!$AG$3:$AG$51))))</f>
        <v>5.1282051282051239E-2</v>
      </c>
      <c r="AH83" s="32">
        <f>IF(SICILIA!$AH$1="-",((SICILIA!AH30-MAX(SICILIA!$AH$3:$AH$51))/(MIN(SICILIA!$AH$3:$AH$51)-MAX(SICILIA!$AH$3:$AH$51))),((SICILIA!AH65-MIN(SICILIA!$AH$3:$AH$51))/(MAX(SICILIA!$AH$3:$AH$51)-MIN(SICILIA!$AH$3:$AH$51))))</f>
        <v>0.56277121053419121</v>
      </c>
      <c r="AI83" s="32">
        <f>IF(SICILIA!$AI$1="-",((SICILIA!AI30-MAX(SICILIA!$AI$3:$AI$51))/(MIN(SICILIA!$AI$3:$AI$51)-MAX(SICILIA!$AI$3:$AI$51))),((SICILIA!AI30-MIN(SICILIA!$AI$3:$AI$51))/(MAX(SICILIA!$AI$3:$AI$51)-MIN(SICILIA!$AI$3:$AI$51))))</f>
        <v>0.11946902654867259</v>
      </c>
      <c r="AJ83" s="32">
        <f>IF(SICILIA!$AJ$1="-",((SICILIA!AJ30-MAX(SICILIA!$AJ$3:$AJ$51))/(MIN(SICILIA!$AJ$3:$AJ$51)-MAX(SICILIA!$AJ$3:$AJ$51))),((SICILIA!AJ30-MIN(SICILIA!$AJ$3:$AJ$51))/(MAX(SICILIA!$AJ$3:$AJ$51)-MIN(SICILIA!$AJ$3:$AJ$51))))</f>
        <v>0.79134562465602654</v>
      </c>
      <c r="AK83" s="32">
        <f>IF(SICILIA!$AK$1="-",((SICILIA!AK30-MAX(SICILIA!$AK$3:$AK$51))/(MIN(SICILIA!$AK$3:$AK$51)-MAX(SICILIA!$AK$3:$AK$51))),((SICILIA!AK30-MIN(SICILIA!$AK$3:$AK$51))/(MAX(SICILIA!$AK$3:$AK$51)-MIN(SICILIA!$AK$3:$AK$51))))</f>
        <v>0.15687851971037836</v>
      </c>
      <c r="AL83" s="32">
        <f>IF(SICILIA!$AL$1="-",((SICILIA!AL30-MAX(SICILIA!$AL$3:$AL$51))/(MIN(SICILIA!$AL$3:$AL$51)-MAX(SICILIA!$AL$3:$AL$51))),((SICILIA!AL30-MIN(SICILIA!$AL$3:$AL$51))/(MAX(SICILIA!$AL$3:$AL$51)-MIN(SICILIA!$AL$3:$AL$51))))</f>
        <v>0.15808491418247517</v>
      </c>
      <c r="AM83" s="32">
        <f>IF(SICILIA!$AM$1="-",((SICILIA!AM30-MAX(SICILIA!$AM$3:$AM$51))/(MIN(SICILIA!$AM$3:$AM$51)-MAX(SICILIA!$AM$3:$AM$51))),((SICILIA!AM30-MIN(SICILIA!$AM$3:$AM$51))/(MAX(SICILIA!$AM$3:$AM$51)-MIN(SICILIA!$AM$3:$AM$51))))</f>
        <v>8.3333333333333329E-2</v>
      </c>
      <c r="AN83" s="32">
        <f>IF(SICILIA!$AN$1="-",((SICILIA!AN30-MAX(SICILIA!$AN$3:$AN$51))/(MIN(SICILIA!$AN$3:$AN$51)-MAX(SICILIA!$AN$3:$AN$51))),((SICILIA!AN30-MIN(SICILIA!$AN$3:$AN$51))/(MAX(SICILIA!$AN$3:$AN$51)-MIN(SICILIA!$AN$3:$AN$51))))</f>
        <v>0</v>
      </c>
      <c r="AO83" s="32">
        <f>IF(SICILIA!$AO$1="-",((SICILIA!AO30-MAX(SICILIA!$AO$3:$AO$51))/(MIN(SICILIA!$AO$3:$AO$51)-MAX(SICILIA!$AO$3:$AO$51))),((SICILIA!AO30-MIN(SICILIA!$AO$3:$AO$51))/(MAX(SICILIA!$AO$3:$AO$51)-MIN(SICILIA!$AO$3:$AO$51))))</f>
        <v>0.70149253731343275</v>
      </c>
      <c r="AP83" s="32">
        <f>IF(SICILIA!$AP$1="-",((SICILIA!AP30-MAX(SICILIA!$AP$3:$AP$51))/(MIN(SICILIA!$AP$3:$AP$51)-MAX(SICILIA!$AP$3:$AP$51))),((SICILIA!AP30-MIN(SICILIA!$AP$3:$AP$51))/(MAX(SICILIA!$AP$3:$AP$51)-MIN(SICILIA!$AP$3:$AP$51))))</f>
        <v>0.1</v>
      </c>
      <c r="AQ83" s="32">
        <f>IF(SICILIA!$AQ$1="-",((SICILIA!AQ30-MAX(SICILIA!$AQ$3:$AQ$51))/(MIN(SICILIA!$AQ$3:$AQ$51)-MAX(SICILIA!$AQ$3:$AQ$51))),((SICILIA!AQ30-MIN(SICILIA!$AQ$3:$AQ$51))/(MAX(SICILIA!$AQ$3:$AQ$51)-MIN(SICILIA!$AQ$3:$AQ$51))))</f>
        <v>5.3639846743295028E-2</v>
      </c>
      <c r="AR83" s="32">
        <f>IF(SICILIA!$AR$1="-",((SICILIA!AR30-MAX(SICILIA!$AR$3:$AR$51))/(MIN(SICILIA!$AR$3:$AR$51)-MAX(SICILIA!$AR$3:$AR$51))),((SICILIA!AR30-MIN(SICILIA!$AR$3:$AR$51))/(MAX(SICILIA!$AR$3:$AR$51)-MIN(SICILIA!$AR$3:$AR$51))))</f>
        <v>0.10340479192938209</v>
      </c>
      <c r="AS83" s="32">
        <f>IF(SICILIA!$AS$1="-",((SICILIA!AS30-MAX(SICILIA!$AS$3:$AS$51))/(MIN(SICILIA!$AS$3:$AS$51)-MAX(SICILIA!$AS$3:$AS$51))),((SICILIA!AS30-MIN(SICILIA!$AS$3:$AS$51))/(MAX(SICILIA!$AS$3:$AS$51)-MIN(SICILIA!$AS$3:$AS$51))))</f>
        <v>0.78225487213829548</v>
      </c>
      <c r="AT83" s="32">
        <f>IF(SICILIA!$AT$1="-",((SICILIA!AT30-MAX(SICILIA!$AT$3:$AT$51))/(MIN(SICILIA!$AT$3:$AT$51)-MAX(SICILIA!$AT$3:$AT$51))),((SICILIA!AT30-MIN(SICILIA!$AT$3:$AT$51))/(MAX(SICILIA!$AT$3:$AT$51)-MIN(SICILIA!$AT$3:$AT$51))))</f>
        <v>0.62334250305783012</v>
      </c>
      <c r="AU83" s="32">
        <f>IF(SICILIA!$AU$1="-",((SICILIA!AU30-MAX(SICILIA!$AU$3:$AU$51))/(MIN(SICILIA!$AU$3:$AU$51)-MAX(SICILIA!$AU$3:$AU$51))),((SICILIA!AU30-MIN(SICILIA!$AU$3:$AU$51))/(MAX(SICILIA!$AU$3:$AU$51)-MIN(SICILIA!$AU$3:$AU$51))))</f>
        <v>4.7619047619047616E-2</v>
      </c>
      <c r="AV83" s="32">
        <f>IF(SICILIA!$AV$1="-",((SICILIA!AV30-MAX(SICILIA!$AV$3:$AV$51))/(MIN(SICILIA!$AV$3:$AV$51)-MAX(SICILIA!$AV$3:$AV$51))),((SICILIA!AV30-MIN(SICILIA!$AV$3:$AV$51))/(MAX(SICILIA!$AV$3:$AV$51)-MIN(SICILIA!$AV$3:$AV$51))))</f>
        <v>0.80017523520299938</v>
      </c>
      <c r="AW83" s="32">
        <f>IF(SICILIA!$AW$1="-",((SICILIA!AW30-MAX(SICILIA!$AW$3:$AW$51))/(MIN(SICILIA!$AW$3:$AW$51)-MAX(SICILIA!$AW$3:$AW$51))),((SICILIA!AW30-MIN(SICILIA!$AW$3:$AW$51))/(MAX(SICILIA!$AW$3:$AW$51)-MIN(SICILIA!$AW$3:$AW$51))))</f>
        <v>0</v>
      </c>
      <c r="AX83" s="32">
        <f>IF(SICILIA!$AX$1="-",((SICILIA!AX30-MAX(SICILIA!$AX$3:$AX$51))/(MIN(SICILIA!$AX$3:$AX$51)-MAX(SICILIA!$AX$3:$AX$51))),((SICILIA!AX30-MIN(SICILIA!$AX$3:$AX$51))/(MAX(SICILIA!$AX$3:$AX$51)-MIN(SICILIA!$AX$3:$AX$51))))</f>
        <v>0.49172185430463589</v>
      </c>
      <c r="AY83" s="32">
        <f>IF(SICILIA!$AY$1="-",((SICILIA!AY30-MAX(SICILIA!$AY$3:$AY$51))/(MIN(SICILIA!$AY$3:$AY$51)-MAX(SICILIA!$AY$3:$AY$51))),((SICILIA!AY30-MIN(SICILIA!$AY$3:$AY$51))/(MAX(SICILIA!$AY$3:$AY$51)-MIN(SICILIA!$AY$3:$AY$51))))</f>
        <v>0.49260752688172055</v>
      </c>
      <c r="AZ83" s="32">
        <f>IF(SICILIA!$AZ$1="-",((SICILIA!AZ30-MAX(SICILIA!$AZ$3:$AZ$51))/(MIN(SICILIA!$AZ$3:$AZ$51)-MAX(SICILIA!$AZ$3:$AZ$51))),((SICILIA!AZ30-MIN(SICILIA!$AZ$3:$AZ$51))/(MAX(SICILIA!$AZ$3:$AZ$51)-MIN(SICILIA!$AZ$3:$AZ$51))))</f>
        <v>5.5624227441285541E-2</v>
      </c>
      <c r="BA83" s="32">
        <f>IF(SICILIA!$BA$1="-",((SICILIA!BA30-MAX(SICILIA!$BA$3:$BA$51))/(MIN(SICILIA!$BA$3:$BA$51)-MAX(SICILIA!$BA$3:$BA$51))),((SICILIA!BA30-MIN(SICILIA!$BA$3:$BA$51))/(MAX(SICILIA!$BA$3:$BA$51)-MIN(SICILIA!$BA$3:$BA$51))))</f>
        <v>0</v>
      </c>
      <c r="BB83" s="32">
        <f>IF(SICILIA!$BB$1="-",((SICILIA!BB30-MAX(SICILIA!$BB$3:$BB$51))/(MIN(SICILIA!$BB$3:$BB$51)-MAX(SICILIA!$BB$3:$BB$51))),((SICILIA!BB30-MIN(SICILIA!$BB$3:$BB$51))/(MAX(SICILIA!$BB$3:$BB$51)-MIN(SICILIA!$BB$3:$BB$51))))</f>
        <v>0.32682926829268294</v>
      </c>
      <c r="BC83" s="32">
        <f>IF(SICILIA!$BC$1="-",((SICILIA!BC30-MAX(SICILIA!$BC$3:$BC$51))/(MIN(SICILIA!$BC$3:$BC$51)-MAX(SICILIA!$BC$3:$BC$51))),((SICILIA!BC30-MIN(SICILIA!$BC$3:$BC$51))/(MAX(SICILIA!$BC$3:$BC$51)-MIN(SICILIA!$BC$3:$BC$51))))</f>
        <v>4.6783625730994156E-2</v>
      </c>
      <c r="BD83" s="32">
        <f>IF(SICILIA!$BD$1="-",((SICILIA!BD30-MAX(SICILIA!$BD$3:$BD$51))/(MIN(SICILIA!$BD$3:$BD$51)-MAX(SICILIA!$BD$3:$BD$51))),((SICILIA!BD30-MIN(SICILIA!$BD$3:$BD$51))/(MAX(SICILIA!$BD$3:$BD$51)-MIN(SICILIA!$BD$3:$BD$51))))</f>
        <v>0.19999999928000001</v>
      </c>
    </row>
    <row r="84" spans="1:56" ht="13.8" customHeight="1" x14ac:dyDescent="0.3">
      <c r="A84" s="32">
        <f t="shared" si="2"/>
        <v>86009</v>
      </c>
      <c r="B84" s="32" t="str">
        <f t="shared" si="2"/>
        <v>ENNA</v>
      </c>
      <c r="C84" s="32" t="str">
        <f t="shared" si="2"/>
        <v>SICILIA</v>
      </c>
      <c r="D84" s="32">
        <f t="shared" si="2"/>
        <v>92518</v>
      </c>
      <c r="E84" s="32">
        <f t="shared" si="2"/>
        <v>2</v>
      </c>
      <c r="F84" s="32" t="str">
        <f t="shared" si="2"/>
        <v>A</v>
      </c>
      <c r="G84" s="32">
        <f>IF(SICILIA!$G$1="-",((SICILIA!G31-MAX(SICILIA!$G$3:$G$51))/(MIN(SICILIA!$G$3:$G$51)-MAX(SICILIA!$G$3:$G$51))),((SICILIA!G31-MIN(SICILIA!$G$3:$G$51))/(MAX(SICILIA!$G$3:$G$51)-MIN(SICILIA!$G$3:$G$51))))</f>
        <v>0.37</v>
      </c>
      <c r="H84" s="32">
        <f>IF(SICILIA!$H$1="-",((SICILIA!H31-MAX(SICILIA!$H$3:$H$51))/(MIN(SICILIA!$H$3:$H$51)-MAX(SICILIA!$H$3:$H$51))),((SICILIA!H31-MIN(SICILIA!$H$3:$H$51))/(MAX(SICILIA!$H$3:$H$51)-MIN(SICILIA!$H$3:$H$51))))</f>
        <v>0.33333333333333331</v>
      </c>
      <c r="I84" s="32">
        <f>IF(SICILIA!$I$1="-",((SICILIA!I31-MAX(SICILIA!$I$3:$I$51))/(MIN(SICILIA!$I$3:$I$51)-MAX(SICILIA!$I$3:$I$51))),((SICILIA!I31-MIN(SICILIA!$I$3:$I$51))/(MAX(SICILIA!$I$3:$I$51)-MIN(SICILIA!$I$3:$I$51))))</f>
        <v>0.9392243102758896</v>
      </c>
      <c r="J84" s="32">
        <f>IF(SICILIA!$J$1="-",((SICILIA!J31-MAX(SICILIA!$J$3:$J$51))/(MIN(SICILIA!$J$3:$J$51)-MAX(SICILIA!$J$3:$J$51))),((SICILIA!J31-MIN(SICILIA!$J$3:$J$51))/(MAX(SICILIA!$J$3:$J$51)-MIN(SICILIA!$J$3:$J$51))))</f>
        <v>0.23061889250814338</v>
      </c>
      <c r="K84" s="32">
        <f>IF(SICILIA!$K$1="-",((SICILIA!K31-MAX(SICILIA!$K$3:$K$51))/(MIN(SICILIA!$K$3:$K$51)-MAX(SICILIA!$K$3:$K$51))),((SICILIA!K31-MIN(SICILIA!$K$3:$K$51))/(MAX(SICILIA!$K$3:$K$51)-MIN(SICILIA!$K$3:$K$51))))</f>
        <v>0.77538693846734608</v>
      </c>
      <c r="L84" s="32">
        <f>IF(SICILIA!$L$1="-",((SICILIA!L31-MAX(SICILIA!$L$3:$L$51))/(MIN(SICILIA!$L$3:$L$51)-MAX(SICILIA!$L$3:$L$51))),((SICILIA!L31-MIN(SICILIA!$L$3:$L$51))/(MAX(SICILIA!$L$3:$L$51)-MIN(SICILIA!$L$3:$L$51))))</f>
        <v>0.36680161943319844</v>
      </c>
      <c r="M84" s="32">
        <f>IF(SICILIA!$M$1="-",((SICILIA!M31-MAX(SICILIA!$M$3:$M$51))/(MIN(SICILIA!$M$3:$M$51)-MAX(SICILIA!$M$3:$M$51))),((SICILIA!M31-MIN(SICILIA!$M$3:$M$51))/(MAX(SICILIA!$M$3:$M$51)-MIN(SICILIA!$M$3:$M$51))))</f>
        <v>1.6649370416493704E-2</v>
      </c>
      <c r="N84" s="32">
        <f>IF(SICILIA!$N$1="-",((SICILIA!N31-MAX(SICILIA!$N$3:$N$51))/(MIN(SICILIA!$N$3:$N$51)-MAX(SICILIA!$N$3:$N$51))),((SICILIA!N31-MIN(SICILIA!$N$3:$N$51))/(MAX(SICILIA!$N$3:$N$51)-MIN(SICILIA!$N$3:$N$51))))</f>
        <v>0.16666666666666669</v>
      </c>
      <c r="O84" s="32">
        <f>IF(SICILIA!$O$1="-",((SICILIA!O31-MAX(SICILIA!$O$3:$O$51))/(MIN(SICILIA!$O$3:$O$51)-MAX(SICILIA!$O$3:$O$51))),((SICILIA!O31-MIN(SICILIA!$O$3:$O$51))/(MAX(SICILIA!$O$3:$O$51)-MIN(SICILIA!$O$3:$O$51))))</f>
        <v>0.32215545648381461</v>
      </c>
      <c r="P84" s="32">
        <f>IF(SICILIA!$P$1="-",((SICILIA!P31-MAX(SICILIA!$P$3:$P$51))/(MIN(SICILIA!$P$3:$P$51)-MAX(SICILIA!$P$3:$P$51))),((SICILIA!P31-MIN(SICILIA!$P$3:$P$51))/(MAX(SICILIA!$P$3:$P$51)-MIN(SICILIA!$P$3:$P$51))))</f>
        <v>0.25721784776902884</v>
      </c>
      <c r="Q84" s="32">
        <f>IF(SICILIA!$Q$1="-",((SICILIA!Q31-MAX(SICILIA!$Q$3:$Q$51))/(MIN(SICILIA!$Q$3:$Q$51)-MAX(SICILIA!$Q$3:$Q$51))),((SICILIA!Q31-MIN(SICILIA!$Q$3:$Q$51))/(MAX(SICILIA!$Q$3:$Q$51)-MIN(SICILIA!$Q$3:$Q$51))))</f>
        <v>0.44219269102990033</v>
      </c>
      <c r="R84" s="32">
        <f>IF(SICILIA!$R$1="-",((SICILIA!R31-MAX(SICILIA!$R$3:$R$51))/(MIN(SICILIA!$R$3:$R$51)-MAX(SICILIA!$R$3:$R$51))),((SICILIA!R31-MIN(SICILIA!$R$3:$R$51))/(MAX(SICILIA!$R$3:$R$51)-MIN(SICILIA!$R$3:$R$51))))</f>
        <v>0.10191082802547768</v>
      </c>
      <c r="S84" s="32">
        <f>IF(SICILIA!$S$1="-",((SICILIA!S31-MAX(SICILIA!$S$3:$S$51))/(MIN(SICILIA!$S$3:$S$51)-MAX(SICILIA!$S$3:$S$51))),((SICILIA!S31-MIN(SICILIA!$S$3:$S$51))/(MAX(SICILIA!$S$3:$S$51)-MIN(SICILIA!$S$3:$S$51))))</f>
        <v>0.15</v>
      </c>
      <c r="T84" s="32">
        <f>IF(SICILIA!$T$1="-",((SICILIA!T31-MAX(SICILIA!$T$3:$T$51))/(MIN(SICILIA!$T$3:$T$51)-MAX(SICILIA!$T$3:$T$51))),((SICILIA!T31-MIN(SICILIA!$T$3:$T$51))/(MAX(SICILIA!$T$3:$T$51)-MIN(SICILIA!$T$3:$T$51))))</f>
        <v>0.34545454545454551</v>
      </c>
      <c r="U84" s="32">
        <f>IF(SICILIA!$U$1="-",((SICILIA!U31-MAX(SICILIA!$U$3:$U$51))/(MIN(SICILIA!$U$3:$U$51)-MAX(SICILIA!$U$3:$U$51))),((SICILIA!U31-MIN(SICILIA!$U$3:$U$51))/(MAX(SICILIA!$U$3:$U$51)-MIN(SICILIA!$U$3:$U$51))))</f>
        <v>0</v>
      </c>
      <c r="V84" s="32">
        <f>IF(SICILIA!$V$1="-",((SICILIA!V31-MAX(SICILIA!$V$3:$V$51))/(MIN(SICILIA!$V$3:$V$51)-MAX(SICILIA!$V$3:$V$51))),((SICILIA!V31-MIN(SICILIA!$V$3:$V$51))/(MAX(SICILIA!$V$3:$V$51)-MIN(SICILIA!$V$3:$V$51))))</f>
        <v>1</v>
      </c>
      <c r="W84" s="32">
        <f>IF(SICILIA!$W$1="-",((SICILIA!W31-MAX(SICILIA!$W$3:$W$51))/(MIN(SICILIA!$W$3:$W$51)-MAX(SICILIA!$W$3:$W$51))),((SICILIA!W31-MIN(SICILIA!$W$3:$W$51))/(MAX(SICILIA!$W$3:$W$51)-MIN(SICILIA!$W$3:$W$51))))</f>
        <v>0.14285714285714285</v>
      </c>
      <c r="X84" s="32">
        <f>IF(SICILIA!$X$1="-",((SICILIA!X31-MAX(SICILIA!$X$3:$X$51))/(MIN(SICILIA!$X$3:$X$51)-MAX(SICILIA!$X$3:$X$51))),((SICILIA!X31-MIN(SICILIA!$X$3:$X$51))/(MAX(SICILIA!$X$3:$X$51)-MIN(SICILIA!$X$3:$X$51))))</f>
        <v>0.11764705882352941</v>
      </c>
      <c r="Y84" s="32">
        <f>IF(SICILIA!$Y$1="-",((SICILIA!Y31-MAX(SICILIA!$Y$3:$Y$51))/(MIN(SICILIA!$Y$3:$Y$51)-MAX(SICILIA!$Y$3:$Y$51))),((SICILIA!Y31-MIN(SICILIA!$Y$3:$Y$51))/(MAX(SICILIA!$Y$3:$Y$51)-MIN(SICILIA!$Y$3:$Y$51))))</f>
        <v>0.97388698630136994</v>
      </c>
      <c r="Z84" s="32">
        <f>IF(SICILIA!$Z$1="-",((SICILIA!Z31-MAX(SICILIA!$Z$3:$Z$51))/(MIN(SICILIA!$Z$3:$Z$51)-MAX(SICILIA!$Z$3:$Z$51))),((SICILIA!Z31-MIN(SICILIA!$Z$3:$Z$51))/(MAX(SICILIA!$Z$3:$Z$51)-MIN(SICILIA!$Z$3:$Z$51))))</f>
        <v>0.43198529411764702</v>
      </c>
      <c r="AA84" s="32">
        <f>IF(SICILIA!$AA$1="-",((SICILIA!AA31-MAX(SICILIA!$AA$3:$AA$51))/(MIN(SICILIA!$AA$3:$AA$51)-MAX(SICILIA!$AA$3:$AA$51))),((SICILIA!AA31-MIN(SICILIA!$AA$3:$AA$51))/(MAX(SICILIA!$AA$3:$AA$51)-MIN(SICILIA!$AA$3:$AA$51))))</f>
        <v>0.11658354114713214</v>
      </c>
      <c r="AB84" s="32">
        <f>IF(SICILIA!$AB$1="-",((SICILIA!AB31-MAX(SICILIA!$AB$3:$AB$51))/(MIN(SICILIA!$AB$3:$AB$51)-MAX(SICILIA!$AB$3:$AB$51))),((SICILIA!AB31-MIN(SICILIA!$AB$3:$AB$51))/(MAX(SICILIA!$AB$3:$AB$51)-MIN(SICILIA!$AB$3:$AB$51))))</f>
        <v>0.76841676841676831</v>
      </c>
      <c r="AC84" s="32">
        <f>IF(SICILIA!$AC$1="-",((SICILIA!AC31-MAX(SICILIA!$AC$3:$AC$51))/(MIN(SICILIA!$AC$3:$AC$51)-MAX(SICILIA!$AC$3:$AC$51))),((SICILIA!AC31-MIN(SICILIA!$AC$3:$AC$51))/(MAX(SICILIA!$AC$3:$AC$51)-MIN(SICILIA!$AC$3:$AC$51))))</f>
        <v>0.16610169491525423</v>
      </c>
      <c r="AD84" s="32">
        <f>IF(SICILIA!$AD$1="-",((SICILIA!AD31-MAX(SICILIA!$AD$3:$AD$51))/(MIN(SICILIA!$AD$3:$AD$51)-MAX(SICILIA!$AD$3:$AD$51))),((SICILIA!AD31-MIN(SICILIA!$AD$3:$AD$51))/(MAX(SICILIA!$AD$3:$AD$51)-MIN(SICILIA!$AD$3:$AD$51))))</f>
        <v>2.787411689145794E-2</v>
      </c>
      <c r="AE84" s="32">
        <f>IF(SICILIA!$AE$1="-",((SICILIA!AE31-MAX(SICILIA!$AE$3:$AE$51))/(MIN(SICILIA!$AE$3:$AE$51)-MAX(SICILIA!$AE$3:$AE$51))),((SICILIA!AE31-MIN(SICILIA!$AE$3:$AE$51))/(MAX(SICILIA!$AE$3:$AE$51)-MIN(SICILIA!$AE$3:$AE$51))))</f>
        <v>0.12121212121212122</v>
      </c>
      <c r="AF84" s="32">
        <f>IF(SICILIA!$AF$1="-",((SICILIA!AF31-MAX(SICILIA!$AF$3:$AF$51))/(MIN(SICILIA!$AF$3:$AF$51)-MAX(SICILIA!$AF$3:$AF$51))),((SICILIA!AF31-MIN(SICILIA!$AF$3:$AF$51))/(MAX(SICILIA!$AF$3:$AF$51)-MIN(SICILIA!$AF$3:$AF$51))))</f>
        <v>0.82422720581868547</v>
      </c>
      <c r="AG84" s="32">
        <f>IF(SICILIA!$AG$1="-",((SICILIA!AG31-MAX(SICILIA!$AG$3:$AG$51))/(MIN(SICILIA!$AG$3:$AG$51)-MAX(SICILIA!$AG$3:$AG$51))),((SICILIA!AG31-MIN(SICILIA!$AG$3:$AG$51))/(MAX(SICILIA!$AG$3:$AG$51)-MIN(SICILIA!$AG$3:$AG$51))))</f>
        <v>0.46153846153846162</v>
      </c>
      <c r="AH84" s="32">
        <f>IF(SICILIA!$AH$1="-",((SICILIA!AH31-MAX(SICILIA!$AH$3:$AH$51))/(MIN(SICILIA!$AH$3:$AH$51)-MAX(SICILIA!$AH$3:$AH$51))),((SICILIA!AH66-MIN(SICILIA!$AH$3:$AH$51))/(MAX(SICILIA!$AH$3:$AH$51)-MIN(SICILIA!$AH$3:$AH$51))))</f>
        <v>0.30869370043393679</v>
      </c>
      <c r="AI84" s="32">
        <f>IF(SICILIA!$AI$1="-",((SICILIA!AI31-MAX(SICILIA!$AI$3:$AI$51))/(MIN(SICILIA!$AI$3:$AI$51)-MAX(SICILIA!$AI$3:$AI$51))),((SICILIA!AI31-MIN(SICILIA!$AI$3:$AI$51))/(MAX(SICILIA!$AI$3:$AI$51)-MIN(SICILIA!$AI$3:$AI$51))))</f>
        <v>0.73008849557522137</v>
      </c>
      <c r="AJ84" s="32">
        <f>IF(SICILIA!$AJ$1="-",((SICILIA!AJ31-MAX(SICILIA!$AJ$3:$AJ$51))/(MIN(SICILIA!$AJ$3:$AJ$51)-MAX(SICILIA!$AJ$3:$AJ$51))),((SICILIA!AJ31-MIN(SICILIA!$AJ$3:$AJ$51))/(MAX(SICILIA!$AJ$3:$AJ$51)-MIN(SICILIA!$AJ$3:$AJ$51))))</f>
        <v>0.81329113924050644</v>
      </c>
      <c r="AK84" s="32">
        <f>IF(SICILIA!$AK$1="-",((SICILIA!AK31-MAX(SICILIA!$AK$3:$AK$51))/(MIN(SICILIA!$AK$3:$AK$51)-MAX(SICILIA!$AK$3:$AK$51))),((SICILIA!AK31-MIN(SICILIA!$AK$3:$AK$51))/(MAX(SICILIA!$AK$3:$AK$51)-MIN(SICILIA!$AK$3:$AK$51))))</f>
        <v>0.42477876106194701</v>
      </c>
      <c r="AL84" s="32">
        <f>IF(SICILIA!$AL$1="-",((SICILIA!AL31-MAX(SICILIA!$AL$3:$AL$51))/(MIN(SICILIA!$AL$3:$AL$51)-MAX(SICILIA!$AL$3:$AL$51))),((SICILIA!AL31-MIN(SICILIA!$AL$3:$AL$51))/(MAX(SICILIA!$AL$3:$AL$51)-MIN(SICILIA!$AL$3:$AL$51))))</f>
        <v>0.2014453477868112</v>
      </c>
      <c r="AM84" s="32">
        <f>IF(SICILIA!$AM$1="-",((SICILIA!AM31-MAX(SICILIA!$AM$3:$AM$51))/(MIN(SICILIA!$AM$3:$AM$51)-MAX(SICILIA!$AM$3:$AM$51))),((SICILIA!AM31-MIN(SICILIA!$AM$3:$AM$51))/(MAX(SICILIA!$AM$3:$AM$51)-MIN(SICILIA!$AM$3:$AM$51))))</f>
        <v>0.16666666666666666</v>
      </c>
      <c r="AN84" s="32">
        <f>IF(SICILIA!$AN$1="-",((SICILIA!AN31-MAX(SICILIA!$AN$3:$AN$51))/(MIN(SICILIA!$AN$3:$AN$51)-MAX(SICILIA!$AN$3:$AN$51))),((SICILIA!AN31-MIN(SICILIA!$AN$3:$AN$51))/(MAX(SICILIA!$AN$3:$AN$51)-MIN(SICILIA!$AN$3:$AN$51))))</f>
        <v>3.3333333333333333E-2</v>
      </c>
      <c r="AO84" s="32">
        <f>IF(SICILIA!$AO$1="-",((SICILIA!AO31-MAX(SICILIA!$AO$3:$AO$51))/(MIN(SICILIA!$AO$3:$AO$51)-MAX(SICILIA!$AO$3:$AO$51))),((SICILIA!AO31-MIN(SICILIA!$AO$3:$AO$51))/(MAX(SICILIA!$AO$3:$AO$51)-MIN(SICILIA!$AO$3:$AO$51))))</f>
        <v>0.32835820895522388</v>
      </c>
      <c r="AP84" s="32">
        <f>IF(SICILIA!$AP$1="-",((SICILIA!AP31-MAX(SICILIA!$AP$3:$AP$51))/(MIN(SICILIA!$AP$3:$AP$51)-MAX(SICILIA!$AP$3:$AP$51))),((SICILIA!AP31-MIN(SICILIA!$AP$3:$AP$51))/(MAX(SICILIA!$AP$3:$AP$51)-MIN(SICILIA!$AP$3:$AP$51))))</f>
        <v>0.2</v>
      </c>
      <c r="AQ84" s="32">
        <f>IF(SICILIA!$AQ$1="-",((SICILIA!AQ31-MAX(SICILIA!$AQ$3:$AQ$51))/(MIN(SICILIA!$AQ$3:$AQ$51)-MAX(SICILIA!$AQ$3:$AQ$51))),((SICILIA!AQ31-MIN(SICILIA!$AQ$3:$AQ$51))/(MAX(SICILIA!$AQ$3:$AQ$51)-MIN(SICILIA!$AQ$3:$AQ$51))))</f>
        <v>0.16091954022988506</v>
      </c>
      <c r="AR84" s="32">
        <f>IF(SICILIA!$AR$1="-",((SICILIA!AR31-MAX(SICILIA!$AR$3:$AR$51))/(MIN(SICILIA!$AR$3:$AR$51)-MAX(SICILIA!$AR$3:$AR$51))),((SICILIA!AR31-MIN(SICILIA!$AR$3:$AR$51))/(MAX(SICILIA!$AR$3:$AR$51)-MIN(SICILIA!$AR$3:$AR$51))))</f>
        <v>0</v>
      </c>
      <c r="AS84" s="32">
        <f>IF(SICILIA!$AS$1="-",((SICILIA!AS31-MAX(SICILIA!$AS$3:$AS$51))/(MIN(SICILIA!$AS$3:$AS$51)-MAX(SICILIA!$AS$3:$AS$51))),((SICILIA!AS31-MIN(SICILIA!$AS$3:$AS$51))/(MAX(SICILIA!$AS$3:$AS$51)-MIN(SICILIA!$AS$3:$AS$51))))</f>
        <v>0.83740235636937355</v>
      </c>
      <c r="AT84" s="32">
        <f>IF(SICILIA!$AT$1="-",((SICILIA!AT31-MAX(SICILIA!$AT$3:$AT$51))/(MIN(SICILIA!$AT$3:$AT$51)-MAX(SICILIA!$AT$3:$AT$51))),((SICILIA!AT31-MIN(SICILIA!$AT$3:$AT$51))/(MAX(SICILIA!$AT$3:$AT$51)-MIN(SICILIA!$AT$3:$AT$51))))</f>
        <v>0.35597453403274898</v>
      </c>
      <c r="AU84" s="32">
        <f>IF(SICILIA!$AU$1="-",((SICILIA!AU31-MAX(SICILIA!$AU$3:$AU$51))/(MIN(SICILIA!$AU$3:$AU$51)-MAX(SICILIA!$AU$3:$AU$51))),((SICILIA!AU31-MIN(SICILIA!$AU$3:$AU$51))/(MAX(SICILIA!$AU$3:$AU$51)-MIN(SICILIA!$AU$3:$AU$51))))</f>
        <v>0.42857142857142855</v>
      </c>
      <c r="AV84" s="32">
        <f>IF(SICILIA!$AV$1="-",((SICILIA!AV31-MAX(SICILIA!$AV$3:$AV$51))/(MIN(SICILIA!$AV$3:$AV$51)-MAX(SICILIA!$AV$3:$AV$51))),((SICILIA!AV31-MIN(SICILIA!$AV$3:$AV$51))/(MAX(SICILIA!$AV$3:$AV$51)-MIN(SICILIA!$AV$3:$AV$51))))</f>
        <v>0.96343891571401963</v>
      </c>
      <c r="AW84" s="32">
        <f>IF(SICILIA!$AW$1="-",((SICILIA!AW31-MAX(SICILIA!$AW$3:$AW$51))/(MIN(SICILIA!$AW$3:$AW$51)-MAX(SICILIA!$AW$3:$AW$51))),((SICILIA!AW31-MIN(SICILIA!$AW$3:$AW$51))/(MAX(SICILIA!$AW$3:$AW$51)-MIN(SICILIA!$AW$3:$AW$51))))</f>
        <v>0</v>
      </c>
      <c r="AX84" s="32">
        <f>IF(SICILIA!$AX$1="-",((SICILIA!AX31-MAX(SICILIA!$AX$3:$AX$51))/(MIN(SICILIA!$AX$3:$AX$51)-MAX(SICILIA!$AX$3:$AX$51))),((SICILIA!AX31-MIN(SICILIA!$AX$3:$AX$51))/(MAX(SICILIA!$AX$3:$AX$51)-MIN(SICILIA!$AX$3:$AX$51))))</f>
        <v>0.8692052980132452</v>
      </c>
      <c r="AY84" s="32">
        <f>IF(SICILIA!$AY$1="-",((SICILIA!AY31-MAX(SICILIA!$AY$3:$AY$51))/(MIN(SICILIA!$AY$3:$AY$51)-MAX(SICILIA!$AY$3:$AY$51))),((SICILIA!AY31-MIN(SICILIA!$AY$3:$AY$51))/(MAX(SICILIA!$AY$3:$AY$51)-MIN(SICILIA!$AY$3:$AY$51))))</f>
        <v>0.34811827956989244</v>
      </c>
      <c r="AZ84" s="32">
        <f>IF(SICILIA!$AZ$1="-",((SICILIA!AZ31-MAX(SICILIA!$AZ$3:$AZ$51))/(MIN(SICILIA!$AZ$3:$AZ$51)-MAX(SICILIA!$AZ$3:$AZ$51))),((SICILIA!AZ31-MIN(SICILIA!$AZ$3:$AZ$51))/(MAX(SICILIA!$AZ$3:$AZ$51)-MIN(SICILIA!$AZ$3:$AZ$51))))</f>
        <v>0.30655129789864027</v>
      </c>
      <c r="BA84" s="32">
        <f>IF(SICILIA!$BA$1="-",((SICILIA!BA31-MAX(SICILIA!$BA$3:$BA$51))/(MIN(SICILIA!$BA$3:$BA$51)-MAX(SICILIA!$BA$3:$BA$51))),((SICILIA!BA31-MIN(SICILIA!$BA$3:$BA$51))/(MAX(SICILIA!$BA$3:$BA$51)-MIN(SICILIA!$BA$3:$BA$51))))</f>
        <v>0.47619047619047622</v>
      </c>
      <c r="BB84" s="32">
        <f>IF(SICILIA!$BB$1="-",((SICILIA!BB31-MAX(SICILIA!$BB$3:$BB$51))/(MIN(SICILIA!$BB$3:$BB$51)-MAX(SICILIA!$BB$3:$BB$51))),((SICILIA!BB31-MIN(SICILIA!$BB$3:$BB$51))/(MAX(SICILIA!$BB$3:$BB$51)-MIN(SICILIA!$BB$3:$BB$51))))</f>
        <v>0.37073170731707322</v>
      </c>
      <c r="BC84" s="32">
        <f>IF(SICILIA!$BC$1="-",((SICILIA!BC31-MAX(SICILIA!$BC$3:$BC$51))/(MIN(SICILIA!$BC$3:$BC$51)-MAX(SICILIA!$BC$3:$BC$51))),((SICILIA!BC31-MIN(SICILIA!$BC$3:$BC$51))/(MAX(SICILIA!$BC$3:$BC$51)-MIN(SICILIA!$BC$3:$BC$51))))</f>
        <v>8.1871345029239775E-2</v>
      </c>
      <c r="BD84" s="32">
        <f>IF(SICILIA!$BD$1="-",((SICILIA!BD31-MAX(SICILIA!$BD$3:$BD$51))/(MIN(SICILIA!$BD$3:$BD$51)-MAX(SICILIA!$BD$3:$BD$51))),((SICILIA!BD31-MIN(SICILIA!$BD$3:$BD$51))/(MAX(SICILIA!$BD$3:$BD$51)-MIN(SICILIA!$BD$3:$BD$51))))</f>
        <v>0.48999999979599995</v>
      </c>
    </row>
    <row r="85" spans="1:56" ht="13.8" customHeight="1" x14ac:dyDescent="0.3">
      <c r="A85" s="32">
        <f t="shared" si="2"/>
        <v>86011</v>
      </c>
      <c r="B85" s="32" t="str">
        <f t="shared" si="2"/>
        <v>LEONFORTE</v>
      </c>
      <c r="C85" s="32" t="str">
        <f t="shared" si="2"/>
        <v>SICILIA</v>
      </c>
      <c r="D85" s="32">
        <f t="shared" si="2"/>
        <v>47588</v>
      </c>
      <c r="E85" s="32">
        <f t="shared" si="2"/>
        <v>3</v>
      </c>
      <c r="F85" s="32" t="str">
        <f t="shared" si="2"/>
        <v>B</v>
      </c>
      <c r="G85" s="32">
        <f>IF(SICILIA!$G$1="-",((SICILIA!G32-MAX(SICILIA!$G$3:$G$51))/(MIN(SICILIA!$G$3:$G$51)-MAX(SICILIA!$G$3:$G$51))),((SICILIA!G32-MIN(SICILIA!$G$3:$G$51))/(MAX(SICILIA!$G$3:$G$51)-MIN(SICILIA!$G$3:$G$51))))</f>
        <v>0</v>
      </c>
      <c r="H85" s="32">
        <f>IF(SICILIA!$H$1="-",((SICILIA!H32-MAX(SICILIA!$H$3:$H$51))/(MIN(SICILIA!$H$3:$H$51)-MAX(SICILIA!$H$3:$H$51))),((SICILIA!H32-MIN(SICILIA!$H$3:$H$51))/(MAX(SICILIA!$H$3:$H$51)-MIN(SICILIA!$H$3:$H$51))))</f>
        <v>0.27272727272727271</v>
      </c>
      <c r="I85" s="32">
        <f>IF(SICILIA!$I$1="-",((SICILIA!I32-MAX(SICILIA!$I$3:$I$51))/(MIN(SICILIA!$I$3:$I$51)-MAX(SICILIA!$I$3:$I$51))),((SICILIA!I32-MIN(SICILIA!$I$3:$I$51))/(MAX(SICILIA!$I$3:$I$51)-MIN(SICILIA!$I$3:$I$51))))</f>
        <v>0.9668132746901239</v>
      </c>
      <c r="J85" s="32">
        <f>IF(SICILIA!$J$1="-",((SICILIA!J32-MAX(SICILIA!$J$3:$J$51))/(MIN(SICILIA!$J$3:$J$51)-MAX(SICILIA!$J$3:$J$51))),((SICILIA!J32-MIN(SICILIA!$J$3:$J$51))/(MAX(SICILIA!$J$3:$J$51)-MIN(SICILIA!$J$3:$J$51))))</f>
        <v>0.53420195439739426</v>
      </c>
      <c r="K85" s="32">
        <f>IF(SICILIA!$K$1="-",((SICILIA!K32-MAX(SICILIA!$K$3:$K$51))/(MIN(SICILIA!$K$3:$K$51)-MAX(SICILIA!$K$3:$K$51))),((SICILIA!K32-MIN(SICILIA!$K$3:$K$51))/(MAX(SICILIA!$K$3:$K$51)-MIN(SICILIA!$K$3:$K$51))))</f>
        <v>0.39599848999622506</v>
      </c>
      <c r="L85" s="32">
        <f>IF(SICILIA!$L$1="-",((SICILIA!L32-MAX(SICILIA!$L$3:$L$51))/(MIN(SICILIA!$L$3:$L$51)-MAX(SICILIA!$L$3:$L$51))),((SICILIA!L32-MIN(SICILIA!$L$3:$L$51))/(MAX(SICILIA!$L$3:$L$51)-MIN(SICILIA!$L$3:$L$51))))</f>
        <v>0.11255060728744942</v>
      </c>
      <c r="M85" s="32">
        <f>IF(SICILIA!$M$1="-",((SICILIA!M32-MAX(SICILIA!$M$3:$M$51))/(MIN(SICILIA!$M$3:$M$51)-MAX(SICILIA!$M$3:$M$51))),((SICILIA!M32-MIN(SICILIA!$M$3:$M$51))/(MAX(SICILIA!$M$3:$M$51)-MIN(SICILIA!$M$3:$M$51))))</f>
        <v>4.6042617960426182E-3</v>
      </c>
      <c r="N85" s="32">
        <f>IF(SICILIA!$N$1="-",((SICILIA!N32-MAX(SICILIA!$N$3:$N$51))/(MIN(SICILIA!$N$3:$N$51)-MAX(SICILIA!$N$3:$N$51))),((SICILIA!N32-MIN(SICILIA!$N$3:$N$51))/(MAX(SICILIA!$N$3:$N$51)-MIN(SICILIA!$N$3:$N$51))))</f>
        <v>8.3333333333333343E-2</v>
      </c>
      <c r="O85" s="32">
        <f>IF(SICILIA!$O$1="-",((SICILIA!O32-MAX(SICILIA!$O$3:$O$51))/(MIN(SICILIA!$O$3:$O$51)-MAX(SICILIA!$O$3:$O$51))),((SICILIA!O32-MIN(SICILIA!$O$3:$O$51))/(MAX(SICILIA!$O$3:$O$51)-MIN(SICILIA!$O$3:$O$51))))</f>
        <v>0.22310525295599931</v>
      </c>
      <c r="P85" s="32">
        <f>IF(SICILIA!$P$1="-",((SICILIA!P32-MAX(SICILIA!$P$3:$P$51))/(MIN(SICILIA!$P$3:$P$51)-MAX(SICILIA!$P$3:$P$51))),((SICILIA!P32-MIN(SICILIA!$P$3:$P$51))/(MAX(SICILIA!$P$3:$P$51)-MIN(SICILIA!$P$3:$P$51))))</f>
        <v>0.54330708661417315</v>
      </c>
      <c r="Q85" s="32">
        <f>IF(SICILIA!$Q$1="-",((SICILIA!Q32-MAX(SICILIA!$Q$3:$Q$51))/(MIN(SICILIA!$Q$3:$Q$51)-MAX(SICILIA!$Q$3:$Q$51))),((SICILIA!Q32-MIN(SICILIA!$Q$3:$Q$51))/(MAX(SICILIA!$Q$3:$Q$51)-MIN(SICILIA!$Q$3:$Q$51))))</f>
        <v>0.69867109634551494</v>
      </c>
      <c r="R85" s="32">
        <f>IF(SICILIA!$R$1="-",((SICILIA!R32-MAX(SICILIA!$R$3:$R$51))/(MIN(SICILIA!$R$3:$R$51)-MAX(SICILIA!$R$3:$R$51))),((SICILIA!R32-MIN(SICILIA!$R$3:$R$51))/(MAX(SICILIA!$R$3:$R$51)-MIN(SICILIA!$R$3:$R$51))))</f>
        <v>0.15127388535031847</v>
      </c>
      <c r="S85" s="32">
        <f>IF(SICILIA!$S$1="-",((SICILIA!S32-MAX(SICILIA!$S$3:$S$51))/(MIN(SICILIA!$S$3:$S$51)-MAX(SICILIA!$S$3:$S$51))),((SICILIA!S32-MIN(SICILIA!$S$3:$S$51))/(MAX(SICILIA!$S$3:$S$51)-MIN(SICILIA!$S$3:$S$51))))</f>
        <v>0.44999999999999996</v>
      </c>
      <c r="T85" s="32">
        <f>IF(SICILIA!$T$1="-",((SICILIA!T32-MAX(SICILIA!$T$3:$T$51))/(MIN(SICILIA!$T$3:$T$51)-MAX(SICILIA!$T$3:$T$51))),((SICILIA!T32-MIN(SICILIA!$T$3:$T$51))/(MAX(SICILIA!$T$3:$T$51)-MIN(SICILIA!$T$3:$T$51))))</f>
        <v>0.34545454545454551</v>
      </c>
      <c r="U85" s="32">
        <f>IF(SICILIA!$U$1="-",((SICILIA!U32-MAX(SICILIA!$U$3:$U$51))/(MIN(SICILIA!$U$3:$U$51)-MAX(SICILIA!$U$3:$U$51))),((SICILIA!U32-MIN(SICILIA!$U$3:$U$51))/(MAX(SICILIA!$U$3:$U$51)-MIN(SICILIA!$U$3:$U$51))))</f>
        <v>0</v>
      </c>
      <c r="V85" s="32">
        <f>IF(SICILIA!$V$1="-",((SICILIA!V32-MAX(SICILIA!$V$3:$V$51))/(MIN(SICILIA!$V$3:$V$51)-MAX(SICILIA!$V$3:$V$51))),((SICILIA!V32-MIN(SICILIA!$V$3:$V$51))/(MAX(SICILIA!$V$3:$V$51)-MIN(SICILIA!$V$3:$V$51))))</f>
        <v>0</v>
      </c>
      <c r="W85" s="32">
        <f>IF(SICILIA!$W$1="-",((SICILIA!W32-MAX(SICILIA!$W$3:$W$51))/(MIN(SICILIA!$W$3:$W$51)-MAX(SICILIA!$W$3:$W$51))),((SICILIA!W32-MIN(SICILIA!$W$3:$W$51))/(MAX(SICILIA!$W$3:$W$51)-MIN(SICILIA!$W$3:$W$51))))</f>
        <v>0.42857142857142855</v>
      </c>
      <c r="X85" s="32">
        <f>IF(SICILIA!$X$1="-",((SICILIA!X32-MAX(SICILIA!$X$3:$X$51))/(MIN(SICILIA!$X$3:$X$51)-MAX(SICILIA!$X$3:$X$51))),((SICILIA!X32-MIN(SICILIA!$X$3:$X$51))/(MAX(SICILIA!$X$3:$X$51)-MIN(SICILIA!$X$3:$X$51))))</f>
        <v>0.35294117647058826</v>
      </c>
      <c r="Y85" s="32">
        <f>IF(SICILIA!$Y$1="-",((SICILIA!Y32-MAX(SICILIA!$Y$3:$Y$51))/(MIN(SICILIA!$Y$3:$Y$51)-MAX(SICILIA!$Y$3:$Y$51))),((SICILIA!Y32-MIN(SICILIA!$Y$3:$Y$51))/(MAX(SICILIA!$Y$3:$Y$51)-MIN(SICILIA!$Y$3:$Y$51))))</f>
        <v>0.9803082191780822</v>
      </c>
      <c r="Z85" s="32">
        <f>IF(SICILIA!$Z$1="-",((SICILIA!Z32-MAX(SICILIA!$Z$3:$Z$51))/(MIN(SICILIA!$Z$3:$Z$51)-MAX(SICILIA!$Z$3:$Z$51))),((SICILIA!Z32-MIN(SICILIA!$Z$3:$Z$51))/(MAX(SICILIA!$Z$3:$Z$51)-MIN(SICILIA!$Z$3:$Z$51))))</f>
        <v>0.74264705882352966</v>
      </c>
      <c r="AA85" s="32">
        <f>IF(SICILIA!$AA$1="-",((SICILIA!AA32-MAX(SICILIA!$AA$3:$AA$51))/(MIN(SICILIA!$AA$3:$AA$51)-MAX(SICILIA!$AA$3:$AA$51))),((SICILIA!AA32-MIN(SICILIA!$AA$3:$AA$51))/(MAX(SICILIA!$AA$3:$AA$51)-MIN(SICILIA!$AA$3:$AA$51))))</f>
        <v>4.6758104738154609E-2</v>
      </c>
      <c r="AB85" s="32">
        <f>IF(SICILIA!$AB$1="-",((SICILIA!AB32-MAX(SICILIA!$AB$3:$AB$51))/(MIN(SICILIA!$AB$3:$AB$51)-MAX(SICILIA!$AB$3:$AB$51))),((SICILIA!AB32-MIN(SICILIA!$AB$3:$AB$51))/(MAX(SICILIA!$AB$3:$AB$51)-MIN(SICILIA!$AB$3:$AB$51))))</f>
        <v>0.50834350834350828</v>
      </c>
      <c r="AC85" s="32">
        <f>IF(SICILIA!$AC$1="-",((SICILIA!AC32-MAX(SICILIA!$AC$3:$AC$51))/(MIN(SICILIA!$AC$3:$AC$51)-MAX(SICILIA!$AC$3:$AC$51))),((SICILIA!AC32-MIN(SICILIA!$AC$3:$AC$51))/(MAX(SICILIA!$AC$3:$AC$51)-MIN(SICILIA!$AC$3:$AC$51))))</f>
        <v>7.9661016949152536E-2</v>
      </c>
      <c r="AD85" s="32">
        <f>IF(SICILIA!$AD$1="-",((SICILIA!AD32-MAX(SICILIA!$AD$3:$AD$51))/(MIN(SICILIA!$AD$3:$AD$51)-MAX(SICILIA!$AD$3:$AD$51))),((SICILIA!AD32-MIN(SICILIA!$AD$3:$AD$51))/(MAX(SICILIA!$AD$3:$AD$51)-MIN(SICILIA!$AD$3:$AD$51))))</f>
        <v>0.21962106615285809</v>
      </c>
      <c r="AE85" s="32">
        <f>IF(SICILIA!$AE$1="-",((SICILIA!AE32-MAX(SICILIA!$AE$3:$AE$51))/(MIN(SICILIA!$AE$3:$AE$51)-MAX(SICILIA!$AE$3:$AE$51))),((SICILIA!AE32-MIN(SICILIA!$AE$3:$AE$51))/(MAX(SICILIA!$AE$3:$AE$51)-MIN(SICILIA!$AE$3:$AE$51))))</f>
        <v>0</v>
      </c>
      <c r="AF85" s="32">
        <f>IF(SICILIA!$AF$1="-",((SICILIA!AF32-MAX(SICILIA!$AF$3:$AF$51))/(MIN(SICILIA!$AF$3:$AF$51)-MAX(SICILIA!$AF$3:$AF$51))),((SICILIA!AF32-MIN(SICILIA!$AF$3:$AF$51))/(MAX(SICILIA!$AF$3:$AF$51)-MIN(SICILIA!$AF$3:$AF$51))))</f>
        <v>0.66681097930556754</v>
      </c>
      <c r="AG85" s="32">
        <f>IF(SICILIA!$AG$1="-",((SICILIA!AG32-MAX(SICILIA!$AG$3:$AG$51))/(MIN(SICILIA!$AG$3:$AG$51)-MAX(SICILIA!$AG$3:$AG$51))),((SICILIA!AG32-MIN(SICILIA!$AG$3:$AG$51))/(MAX(SICILIA!$AG$3:$AG$51)-MIN(SICILIA!$AG$3:$AG$51))))</f>
        <v>0.20512820512820512</v>
      </c>
      <c r="AH85" s="32">
        <f>IF(SICILIA!$AH$1="-",((SICILIA!AH32-MAX(SICILIA!$AH$3:$AH$51))/(MIN(SICILIA!$AH$3:$AH$51)-MAX(SICILIA!$AH$3:$AH$51))),((SICILIA!AH67-MIN(SICILIA!$AH$3:$AH$51))/(MAX(SICILIA!$AH$3:$AH$51)-MIN(SICILIA!$AH$3:$AH$51))))</f>
        <v>0.53763279964087984</v>
      </c>
      <c r="AI85" s="32">
        <f>IF(SICILIA!$AI$1="-",((SICILIA!AI32-MAX(SICILIA!$AI$3:$AI$51))/(MIN(SICILIA!$AI$3:$AI$51)-MAX(SICILIA!$AI$3:$AI$51))),((SICILIA!AI32-MIN(SICILIA!$AI$3:$AI$51))/(MAX(SICILIA!$AI$3:$AI$51)-MIN(SICILIA!$AI$3:$AI$51))))</f>
        <v>0.10619469026548674</v>
      </c>
      <c r="AJ85" s="32">
        <f>IF(SICILIA!$AJ$1="-",((SICILIA!AJ32-MAX(SICILIA!$AJ$3:$AJ$51))/(MIN(SICILIA!$AJ$3:$AJ$51)-MAX(SICILIA!$AJ$3:$AJ$51))),((SICILIA!AJ32-MIN(SICILIA!$AJ$3:$AJ$51))/(MAX(SICILIA!$AJ$3:$AJ$51)-MIN(SICILIA!$AJ$3:$AJ$51))))</f>
        <v>0.6915244909190974</v>
      </c>
      <c r="AK85" s="32">
        <f>IF(SICILIA!$AK$1="-",((SICILIA!AK32-MAX(SICILIA!$AK$3:$AK$51))/(MIN(SICILIA!$AK$3:$AK$51)-MAX(SICILIA!$AK$3:$AK$51))),((SICILIA!AK32-MIN(SICILIA!$AK$3:$AK$51))/(MAX(SICILIA!$AK$3:$AK$51)-MIN(SICILIA!$AK$3:$AK$51))))</f>
        <v>0.29847144006436049</v>
      </c>
      <c r="AL85" s="32">
        <f>IF(SICILIA!$AL$1="-",((SICILIA!AL32-MAX(SICILIA!$AL$3:$AL$51))/(MIN(SICILIA!$AL$3:$AL$51)-MAX(SICILIA!$AL$3:$AL$51))),((SICILIA!AL32-MIN(SICILIA!$AL$3:$AL$51))/(MAX(SICILIA!$AL$3:$AL$51)-MIN(SICILIA!$AL$3:$AL$51))))</f>
        <v>0.16350496838301717</v>
      </c>
      <c r="AM85" s="32">
        <f>IF(SICILIA!$AM$1="-",((SICILIA!AM32-MAX(SICILIA!$AM$3:$AM$51))/(MIN(SICILIA!$AM$3:$AM$51)-MAX(SICILIA!$AM$3:$AM$51))),((SICILIA!AM32-MIN(SICILIA!$AM$3:$AM$51))/(MAX(SICILIA!$AM$3:$AM$51)-MIN(SICILIA!$AM$3:$AM$51))))</f>
        <v>8.3333333333333329E-2</v>
      </c>
      <c r="AN85" s="32">
        <f>IF(SICILIA!$AN$1="-",((SICILIA!AN32-MAX(SICILIA!$AN$3:$AN$51))/(MIN(SICILIA!$AN$3:$AN$51)-MAX(SICILIA!$AN$3:$AN$51))),((SICILIA!AN32-MIN(SICILIA!$AN$3:$AN$51))/(MAX(SICILIA!$AN$3:$AN$51)-MIN(SICILIA!$AN$3:$AN$51))))</f>
        <v>0</v>
      </c>
      <c r="AO85" s="32">
        <f>IF(SICILIA!$AO$1="-",((SICILIA!AO32-MAX(SICILIA!$AO$3:$AO$51))/(MIN(SICILIA!$AO$3:$AO$51)-MAX(SICILIA!$AO$3:$AO$51))),((SICILIA!AO32-MIN(SICILIA!$AO$3:$AO$51))/(MAX(SICILIA!$AO$3:$AO$51)-MIN(SICILIA!$AO$3:$AO$51))))</f>
        <v>0.31343283582089548</v>
      </c>
      <c r="AP85" s="32">
        <f>IF(SICILIA!$AP$1="-",((SICILIA!AP32-MAX(SICILIA!$AP$3:$AP$51))/(MIN(SICILIA!$AP$3:$AP$51)-MAX(SICILIA!$AP$3:$AP$51))),((SICILIA!AP32-MIN(SICILIA!$AP$3:$AP$51))/(MAX(SICILIA!$AP$3:$AP$51)-MIN(SICILIA!$AP$3:$AP$51))))</f>
        <v>0.1</v>
      </c>
      <c r="AQ85" s="32">
        <f>IF(SICILIA!$AQ$1="-",((SICILIA!AQ32-MAX(SICILIA!$AQ$3:$AQ$51))/(MIN(SICILIA!$AQ$3:$AQ$51)-MAX(SICILIA!$AQ$3:$AQ$51))),((SICILIA!AQ32-MIN(SICILIA!$AQ$3:$AQ$51))/(MAX(SICILIA!$AQ$3:$AQ$51)-MIN(SICILIA!$AQ$3:$AQ$51))))</f>
        <v>4.980842911877395E-2</v>
      </c>
      <c r="AR85" s="32">
        <f>IF(SICILIA!$AR$1="-",((SICILIA!AR32-MAX(SICILIA!$AR$3:$AR$51))/(MIN(SICILIA!$AR$3:$AR$51)-MAX(SICILIA!$AR$3:$AR$51))),((SICILIA!AR32-MIN(SICILIA!$AR$3:$AR$51))/(MAX(SICILIA!$AR$3:$AR$51)-MIN(SICILIA!$AR$3:$AR$51))))</f>
        <v>0</v>
      </c>
      <c r="AS85" s="32">
        <f>IF(SICILIA!$AS$1="-",((SICILIA!AS32-MAX(SICILIA!$AS$3:$AS$51))/(MIN(SICILIA!$AS$3:$AS$51)-MAX(SICILIA!$AS$3:$AS$51))),((SICILIA!AS32-MIN(SICILIA!$AS$3:$AS$51))/(MAX(SICILIA!$AS$3:$AS$51)-MIN(SICILIA!$AS$3:$AS$51))))</f>
        <v>0.54509559998383161</v>
      </c>
      <c r="AT85" s="32">
        <f>IF(SICILIA!$AT$1="-",((SICILIA!AT32-MAX(SICILIA!$AT$3:$AT$51))/(MIN(SICILIA!$AT$3:$AT$51)-MAX(SICILIA!$AT$3:$AT$51))),((SICILIA!AT32-MIN(SICILIA!$AT$3:$AT$51))/(MAX(SICILIA!$AT$3:$AT$51)-MIN(SICILIA!$AT$3:$AT$51))))</f>
        <v>0.3256445015818179</v>
      </c>
      <c r="AU85" s="32">
        <f>IF(SICILIA!$AU$1="-",((SICILIA!AU32-MAX(SICILIA!$AU$3:$AU$51))/(MIN(SICILIA!$AU$3:$AU$51)-MAX(SICILIA!$AU$3:$AU$51))),((SICILIA!AU32-MIN(SICILIA!$AU$3:$AU$51))/(MAX(SICILIA!$AU$3:$AU$51)-MIN(SICILIA!$AU$3:$AU$51))))</f>
        <v>7.9365079365079361E-2</v>
      </c>
      <c r="AV85" s="32">
        <f>IF(SICILIA!$AV$1="-",((SICILIA!AV32-MAX(SICILIA!$AV$3:$AV$51))/(MIN(SICILIA!$AV$3:$AV$51)-MAX(SICILIA!$AV$3:$AV$51))),((SICILIA!AV32-MIN(SICILIA!$AV$3:$AV$51))/(MAX(SICILIA!$AV$3:$AV$51)-MIN(SICILIA!$AV$3:$AV$51))))</f>
        <v>0.93003258745642903</v>
      </c>
      <c r="AW85" s="32">
        <f>IF(SICILIA!$AW$1="-",((SICILIA!AW32-MAX(SICILIA!$AW$3:$AW$51))/(MIN(SICILIA!$AW$3:$AW$51)-MAX(SICILIA!$AW$3:$AW$51))),((SICILIA!AW32-MIN(SICILIA!$AW$3:$AW$51))/(MAX(SICILIA!$AW$3:$AW$51)-MIN(SICILIA!$AW$3:$AW$51))))</f>
        <v>0.34285714319999999</v>
      </c>
      <c r="AX85" s="32">
        <f>IF(SICILIA!$AX$1="-",((SICILIA!AX32-MAX(SICILIA!$AX$3:$AX$51))/(MIN(SICILIA!$AX$3:$AX$51)-MAX(SICILIA!$AX$3:$AX$51))),((SICILIA!AX32-MIN(SICILIA!$AX$3:$AX$51))/(MAX(SICILIA!$AX$3:$AX$51)-MIN(SICILIA!$AX$3:$AX$51))))</f>
        <v>0.35430463576158949</v>
      </c>
      <c r="AY85" s="32">
        <f>IF(SICILIA!$AY$1="-",((SICILIA!AY32-MAX(SICILIA!$AY$3:$AY$51))/(MIN(SICILIA!$AY$3:$AY$51)-MAX(SICILIA!$AY$3:$AY$51))),((SICILIA!AY32-MIN(SICILIA!$AY$3:$AY$51))/(MAX(SICILIA!$AY$3:$AY$51)-MIN(SICILIA!$AY$3:$AY$51))))</f>
        <v>0.53293010752688164</v>
      </c>
      <c r="AZ85" s="32">
        <f>IF(SICILIA!$AZ$1="-",((SICILIA!AZ32-MAX(SICILIA!$AZ$3:$AZ$51))/(MIN(SICILIA!$AZ$3:$AZ$51)-MAX(SICILIA!$AZ$3:$AZ$51))),((SICILIA!AZ32-MIN(SICILIA!$AZ$3:$AZ$51))/(MAX(SICILIA!$AZ$3:$AZ$51)-MIN(SICILIA!$AZ$3:$AZ$51))))</f>
        <v>0.20148331273176762</v>
      </c>
      <c r="BA85" s="32">
        <f>IF(SICILIA!$BA$1="-",((SICILIA!BA32-MAX(SICILIA!$BA$3:$BA$51))/(MIN(SICILIA!$BA$3:$BA$51)-MAX(SICILIA!$BA$3:$BA$51))),((SICILIA!BA32-MIN(SICILIA!$BA$3:$BA$51))/(MAX(SICILIA!$BA$3:$BA$51)-MIN(SICILIA!$BA$3:$BA$51))))</f>
        <v>9.5238095238095247E-2</v>
      </c>
      <c r="BB85" s="32">
        <f>IF(SICILIA!$BB$1="-",((SICILIA!BB32-MAX(SICILIA!$BB$3:$BB$51))/(MIN(SICILIA!$BB$3:$BB$51)-MAX(SICILIA!$BB$3:$BB$51))),((SICILIA!BB32-MIN(SICILIA!$BB$3:$BB$51))/(MAX(SICILIA!$BB$3:$BB$51)-MIN(SICILIA!$BB$3:$BB$51))))</f>
        <v>0.32682926829268294</v>
      </c>
      <c r="BC85" s="32">
        <f>IF(SICILIA!$BC$1="-",((SICILIA!BC32-MAX(SICILIA!$BC$3:$BC$51))/(MIN(SICILIA!$BC$3:$BC$51)-MAX(SICILIA!$BC$3:$BC$51))),((SICILIA!BC32-MIN(SICILIA!$BC$3:$BC$51))/(MAX(SICILIA!$BC$3:$BC$51)-MIN(SICILIA!$BC$3:$BC$51))))</f>
        <v>8.1871345029239775E-2</v>
      </c>
      <c r="BD85" s="32">
        <f>IF(SICILIA!$BD$1="-",((SICILIA!BD32-MAX(SICILIA!$BD$3:$BD$51))/(MIN(SICILIA!$BD$3:$BD$51)-MAX(SICILIA!$BD$3:$BD$51))),((SICILIA!BD32-MIN(SICILIA!$BD$3:$BD$51))/(MAX(SICILIA!$BD$3:$BD$51)-MIN(SICILIA!$BD$3:$BD$51))))</f>
        <v>0.46857142818742858</v>
      </c>
    </row>
    <row r="86" spans="1:56" ht="13.8" customHeight="1" x14ac:dyDescent="0.3">
      <c r="A86" s="32">
        <f t="shared" si="2"/>
        <v>86018</v>
      </c>
      <c r="B86" s="32" t="str">
        <f t="shared" si="2"/>
        <v>TROINA</v>
      </c>
      <c r="C86" s="32" t="str">
        <f t="shared" si="2"/>
        <v>SICILIA</v>
      </c>
      <c r="D86" s="32">
        <f t="shared" si="2"/>
        <v>29676</v>
      </c>
      <c r="E86" s="32">
        <f t="shared" si="2"/>
        <v>3</v>
      </c>
      <c r="F86" s="32" t="str">
        <f t="shared" si="2"/>
        <v>B</v>
      </c>
      <c r="G86" s="32">
        <f>IF(SICILIA!$G$1="-",((SICILIA!G33-MAX(SICILIA!$G$3:$G$51))/(MIN(SICILIA!$G$3:$G$51)-MAX(SICILIA!$G$3:$G$51))),((SICILIA!G33-MIN(SICILIA!$G$3:$G$51))/(MAX(SICILIA!$G$3:$G$51)-MIN(SICILIA!$G$3:$G$51))))</f>
        <v>0</v>
      </c>
      <c r="H86" s="32">
        <f>IF(SICILIA!$H$1="-",((SICILIA!H33-MAX(SICILIA!$H$3:$H$51))/(MIN(SICILIA!$H$3:$H$51)-MAX(SICILIA!$H$3:$H$51))),((SICILIA!H33-MIN(SICILIA!$H$3:$H$51))/(MAX(SICILIA!$H$3:$H$51)-MIN(SICILIA!$H$3:$H$51))))</f>
        <v>0.27272727272727271</v>
      </c>
      <c r="I86" s="32">
        <f>IF(SICILIA!$I$1="-",((SICILIA!I33-MAX(SICILIA!$I$3:$I$51))/(MIN(SICILIA!$I$3:$I$51)-MAX(SICILIA!$I$3:$I$51))),((SICILIA!I33-MIN(SICILIA!$I$3:$I$51))/(MAX(SICILIA!$I$3:$I$51)-MIN(SICILIA!$I$3:$I$51))))</f>
        <v>0.99640143942423032</v>
      </c>
      <c r="J86" s="32">
        <f>IF(SICILIA!$J$1="-",((SICILIA!J33-MAX(SICILIA!$J$3:$J$51))/(MIN(SICILIA!$J$3:$J$51)-MAX(SICILIA!$J$3:$J$51))),((SICILIA!J33-MIN(SICILIA!$J$3:$J$51))/(MAX(SICILIA!$J$3:$J$51)-MIN(SICILIA!$J$3:$J$51))))</f>
        <v>5.6677524429967492E-2</v>
      </c>
      <c r="K86" s="32">
        <f>IF(SICILIA!$K$1="-",((SICILIA!K33-MAX(SICILIA!$K$3:$K$51))/(MIN(SICILIA!$K$3:$K$51)-MAX(SICILIA!$K$3:$K$51))),((SICILIA!K33-MIN(SICILIA!$K$3:$K$51))/(MAX(SICILIA!$K$3:$K$51)-MIN(SICILIA!$K$3:$K$51))))</f>
        <v>0.56021140052850116</v>
      </c>
      <c r="L86" s="32">
        <f>IF(SICILIA!$L$1="-",((SICILIA!L33-MAX(SICILIA!$L$3:$L$51))/(MIN(SICILIA!$L$3:$L$51)-MAX(SICILIA!$L$3:$L$51))),((SICILIA!L33-MIN(SICILIA!$L$3:$L$51))/(MAX(SICILIA!$L$3:$L$51)-MIN(SICILIA!$L$3:$L$51))))</f>
        <v>0.41781376518218594</v>
      </c>
      <c r="M86" s="32">
        <f>IF(SICILIA!$M$1="-",((SICILIA!M33-MAX(SICILIA!$M$3:$M$51))/(MIN(SICILIA!$M$3:$M$51)-MAX(SICILIA!$M$3:$M$51))),((SICILIA!M33-MIN(SICILIA!$M$3:$M$51))/(MAX(SICILIA!$M$3:$M$51)-MIN(SICILIA!$M$3:$M$51))))</f>
        <v>1.0837830358378304E-2</v>
      </c>
      <c r="N86" s="32">
        <f>IF(SICILIA!$N$1="-",((SICILIA!N33-MAX(SICILIA!$N$3:$N$51))/(MIN(SICILIA!$N$3:$N$51)-MAX(SICILIA!$N$3:$N$51))),((SICILIA!N33-MIN(SICILIA!$N$3:$N$51))/(MAX(SICILIA!$N$3:$N$51)-MIN(SICILIA!$N$3:$N$51))))</f>
        <v>8.3333333333333343E-2</v>
      </c>
      <c r="O86" s="32">
        <f>IF(SICILIA!$O$1="-",((SICILIA!O33-MAX(SICILIA!$O$3:$O$51))/(MIN(SICILIA!$O$3:$O$51)-MAX(SICILIA!$O$3:$O$51))),((SICILIA!O33-MIN(SICILIA!$O$3:$O$51))/(MAX(SICILIA!$O$3:$O$51)-MIN(SICILIA!$O$3:$O$51))))</f>
        <v>0.20643535568908714</v>
      </c>
      <c r="P86" s="32">
        <f>IF(SICILIA!$P$1="-",((SICILIA!P33-MAX(SICILIA!$P$3:$P$51))/(MIN(SICILIA!$P$3:$P$51)-MAX(SICILIA!$P$3:$P$51))),((SICILIA!P33-MIN(SICILIA!$P$3:$P$51))/(MAX(SICILIA!$P$3:$P$51)-MIN(SICILIA!$P$3:$P$51))))</f>
        <v>0.12073490813648292</v>
      </c>
      <c r="Q86" s="32">
        <f>IF(SICILIA!$Q$1="-",((SICILIA!Q33-MAX(SICILIA!$Q$3:$Q$51))/(MIN(SICILIA!$Q$3:$Q$51)-MAX(SICILIA!$Q$3:$Q$51))),((SICILIA!Q33-MIN(SICILIA!$Q$3:$Q$51))/(MAX(SICILIA!$Q$3:$Q$51)-MIN(SICILIA!$Q$3:$Q$51))))</f>
        <v>0.61926910299003324</v>
      </c>
      <c r="R86" s="32">
        <f>IF(SICILIA!$R$1="-",((SICILIA!R33-MAX(SICILIA!$R$3:$R$51))/(MIN(SICILIA!$R$3:$R$51)-MAX(SICILIA!$R$3:$R$51))),((SICILIA!R33-MIN(SICILIA!$R$3:$R$51))/(MAX(SICILIA!$R$3:$R$51)-MIN(SICILIA!$R$3:$R$51))))</f>
        <v>9.8726114649681548E-2</v>
      </c>
      <c r="S86" s="32">
        <f>IF(SICILIA!$S$1="-",((SICILIA!S33-MAX(SICILIA!$S$3:$S$51))/(MIN(SICILIA!$S$3:$S$51)-MAX(SICILIA!$S$3:$S$51))),((SICILIA!S33-MIN(SICILIA!$S$3:$S$51))/(MAX(SICILIA!$S$3:$S$51)-MIN(SICILIA!$S$3:$S$51))))</f>
        <v>0</v>
      </c>
      <c r="T86" s="32">
        <f>IF(SICILIA!$T$1="-",((SICILIA!T33-MAX(SICILIA!$T$3:$T$51))/(MIN(SICILIA!$T$3:$T$51)-MAX(SICILIA!$T$3:$T$51))),((SICILIA!T33-MIN(SICILIA!$T$3:$T$51))/(MAX(SICILIA!$T$3:$T$51)-MIN(SICILIA!$T$3:$T$51))))</f>
        <v>0.23636363636363639</v>
      </c>
      <c r="U86" s="32">
        <f>IF(SICILIA!$U$1="-",((SICILIA!U33-MAX(SICILIA!$U$3:$U$51))/(MIN(SICILIA!$U$3:$U$51)-MAX(SICILIA!$U$3:$U$51))),((SICILIA!U33-MIN(SICILIA!$U$3:$U$51))/(MAX(SICILIA!$U$3:$U$51)-MIN(SICILIA!$U$3:$U$51))))</f>
        <v>0</v>
      </c>
      <c r="V86" s="32">
        <f>IF(SICILIA!$V$1="-",((SICILIA!V33-MAX(SICILIA!$V$3:$V$51))/(MIN(SICILIA!$V$3:$V$51)-MAX(SICILIA!$V$3:$V$51))),((SICILIA!V33-MIN(SICILIA!$V$3:$V$51))/(MAX(SICILIA!$V$3:$V$51)-MIN(SICILIA!$V$3:$V$51))))</f>
        <v>0</v>
      </c>
      <c r="W86" s="32">
        <f>IF(SICILIA!$W$1="-",((SICILIA!W33-MAX(SICILIA!$W$3:$W$51))/(MIN(SICILIA!$W$3:$W$51)-MAX(SICILIA!$W$3:$W$51))),((SICILIA!W33-MIN(SICILIA!$W$3:$W$51))/(MAX(SICILIA!$W$3:$W$51)-MIN(SICILIA!$W$3:$W$51))))</f>
        <v>0</v>
      </c>
      <c r="X86" s="32">
        <f>IF(SICILIA!$X$1="-",((SICILIA!X33-MAX(SICILIA!$X$3:$X$51))/(MIN(SICILIA!$X$3:$X$51)-MAX(SICILIA!$X$3:$X$51))),((SICILIA!X33-MIN(SICILIA!$X$3:$X$51))/(MAX(SICILIA!$X$3:$X$51)-MIN(SICILIA!$X$3:$X$51))))</f>
        <v>0</v>
      </c>
      <c r="Y86" s="32">
        <f>IF(SICILIA!$Y$1="-",((SICILIA!Y33-MAX(SICILIA!$Y$3:$Y$51))/(MIN(SICILIA!$Y$3:$Y$51)-MAX(SICILIA!$Y$3:$Y$51))),((SICILIA!Y33-MIN(SICILIA!$Y$3:$Y$51))/(MAX(SICILIA!$Y$3:$Y$51)-MIN(SICILIA!$Y$3:$Y$51))))</f>
        <v>0.99957191780821908</v>
      </c>
      <c r="Z86" s="32">
        <f>IF(SICILIA!$Z$1="-",((SICILIA!Z33-MAX(SICILIA!$Z$3:$Z$51))/(MIN(SICILIA!$Z$3:$Z$51)-MAX(SICILIA!$Z$3:$Z$51))),((SICILIA!Z33-MIN(SICILIA!$Z$3:$Z$51))/(MAX(SICILIA!$Z$3:$Z$51)-MIN(SICILIA!$Z$3:$Z$51))))</f>
        <v>0.42463235294117663</v>
      </c>
      <c r="AA86" s="32">
        <f>IF(SICILIA!$AA$1="-",((SICILIA!AA33-MAX(SICILIA!$AA$3:$AA$51))/(MIN(SICILIA!$AA$3:$AA$51)-MAX(SICILIA!$AA$3:$AA$51))),((SICILIA!AA33-MIN(SICILIA!$AA$3:$AA$51))/(MAX(SICILIA!$AA$3:$AA$51)-MIN(SICILIA!$AA$3:$AA$51))))</f>
        <v>3.2418952618453858E-2</v>
      </c>
      <c r="AB86" s="32">
        <f>IF(SICILIA!$AB$1="-",((SICILIA!AB33-MAX(SICILIA!$AB$3:$AB$51))/(MIN(SICILIA!$AB$3:$AB$51)-MAX(SICILIA!$AB$3:$AB$51))),((SICILIA!AB33-MIN(SICILIA!$AB$3:$AB$51))/(MAX(SICILIA!$AB$3:$AB$51)-MIN(SICILIA!$AB$3:$AB$51))))</f>
        <v>0.90598290598290587</v>
      </c>
      <c r="AC86" s="32">
        <f>IF(SICILIA!$AC$1="-",((SICILIA!AC33-MAX(SICILIA!$AC$3:$AC$51))/(MIN(SICILIA!$AC$3:$AC$51)-MAX(SICILIA!$AC$3:$AC$51))),((SICILIA!AC33-MIN(SICILIA!$AC$3:$AC$51))/(MAX(SICILIA!$AC$3:$AC$51)-MIN(SICILIA!$AC$3:$AC$51))))</f>
        <v>5.5932203389830508E-2</v>
      </c>
      <c r="AD86" s="32">
        <f>IF(SICILIA!$AD$1="-",((SICILIA!AD33-MAX(SICILIA!$AD$3:$AD$51))/(MIN(SICILIA!$AD$3:$AD$51)-MAX(SICILIA!$AD$3:$AD$51))),((SICILIA!AD33-MIN(SICILIA!$AD$3:$AD$51))/(MAX(SICILIA!$AD$3:$AD$51)-MIN(SICILIA!$AD$3:$AD$51))))</f>
        <v>2.3378291586384076E-2</v>
      </c>
      <c r="AE86" s="32">
        <f>IF(SICILIA!$AE$1="-",((SICILIA!AE33-MAX(SICILIA!$AE$3:$AE$51))/(MIN(SICILIA!$AE$3:$AE$51)-MAX(SICILIA!$AE$3:$AE$51))),((SICILIA!AE33-MIN(SICILIA!$AE$3:$AE$51))/(MAX(SICILIA!$AE$3:$AE$51)-MIN(SICILIA!$AE$3:$AE$51))))</f>
        <v>3.0303030303030304E-2</v>
      </c>
      <c r="AF86" s="32">
        <f>IF(SICILIA!$AF$1="-",((SICILIA!AF33-MAX(SICILIA!$AF$3:$AF$51))/(MIN(SICILIA!$AF$3:$AF$51)-MAX(SICILIA!$AF$3:$AF$51))),((SICILIA!AF33-MIN(SICILIA!$AF$3:$AF$51))/(MAX(SICILIA!$AF$3:$AF$51)-MIN(SICILIA!$AF$3:$AF$51))))</f>
        <v>0.85297428348774784</v>
      </c>
      <c r="AG86" s="32">
        <f>IF(SICILIA!$AG$1="-",((SICILIA!AG33-MAX(SICILIA!$AG$3:$AG$51))/(MIN(SICILIA!$AG$3:$AG$51)-MAX(SICILIA!$AG$3:$AG$51))),((SICILIA!AG33-MIN(SICILIA!$AG$3:$AG$51))/(MAX(SICILIA!$AG$3:$AG$51)-MIN(SICILIA!$AG$3:$AG$51))))</f>
        <v>0.58119658119658113</v>
      </c>
      <c r="AH86" s="32">
        <f>IF(SICILIA!$AH$1="-",((SICILIA!AH33-MAX(SICILIA!$AH$3:$AH$51))/(MIN(SICILIA!$AH$3:$AH$51)-MAX(SICILIA!$AH$3:$AH$51))),((SICILIA!AH68-MIN(SICILIA!$AH$3:$AH$51))/(MAX(SICILIA!$AH$3:$AH$51)-MIN(SICILIA!$AH$3:$AH$51))))</f>
        <v>0.39039353583719894</v>
      </c>
      <c r="AI86" s="32">
        <f>IF(SICILIA!$AI$1="-",((SICILIA!AI33-MAX(SICILIA!$AI$3:$AI$51))/(MIN(SICILIA!$AI$3:$AI$51)-MAX(SICILIA!$AI$3:$AI$51))),((SICILIA!AI33-MIN(SICILIA!$AI$3:$AI$51))/(MAX(SICILIA!$AI$3:$AI$51)-MIN(SICILIA!$AI$3:$AI$51))))</f>
        <v>0.19026548672566373</v>
      </c>
      <c r="AJ86" s="32">
        <f>IF(SICILIA!$AJ$1="-",((SICILIA!AJ33-MAX(SICILIA!$AJ$3:$AJ$51))/(MIN(SICILIA!$AJ$3:$AJ$51)-MAX(SICILIA!$AJ$3:$AJ$51))),((SICILIA!AJ33-MIN(SICILIA!$AJ$3:$AJ$51))/(MAX(SICILIA!$AJ$3:$AJ$51)-MIN(SICILIA!$AJ$3:$AJ$51))))</f>
        <v>0.85105943863511291</v>
      </c>
      <c r="AK86" s="32">
        <f>IF(SICILIA!$AK$1="-",((SICILIA!AK33-MAX(SICILIA!$AK$3:$AK$51))/(MIN(SICILIA!$AK$3:$AK$51)-MAX(SICILIA!$AK$3:$AK$51))),((SICILIA!AK33-MIN(SICILIA!$AK$3:$AK$51))/(MAX(SICILIA!$AK$3:$AK$51)-MIN(SICILIA!$AK$3:$AK$51))))</f>
        <v>0.49718423169750603</v>
      </c>
      <c r="AL86" s="32">
        <f>IF(SICILIA!$AL$1="-",((SICILIA!AL33-MAX(SICILIA!$AL$3:$AL$51))/(MIN(SICILIA!$AL$3:$AL$51)-MAX(SICILIA!$AL$3:$AL$51))),((SICILIA!AL33-MIN(SICILIA!$AL$3:$AL$51))/(MAX(SICILIA!$AL$3:$AL$51)-MIN(SICILIA!$AL$3:$AL$51))))</f>
        <v>1</v>
      </c>
      <c r="AM86" s="32">
        <f>IF(SICILIA!$AM$1="-",((SICILIA!AM33-MAX(SICILIA!$AM$3:$AM$51))/(MIN(SICILIA!$AM$3:$AM$51)-MAX(SICILIA!$AM$3:$AM$51))),((SICILIA!AM33-MIN(SICILIA!$AM$3:$AM$51))/(MAX(SICILIA!$AM$3:$AM$51)-MIN(SICILIA!$AM$3:$AM$51))))</f>
        <v>0.16666666666666666</v>
      </c>
      <c r="AN86" s="32">
        <f>IF(SICILIA!$AN$1="-",((SICILIA!AN33-MAX(SICILIA!$AN$3:$AN$51))/(MIN(SICILIA!$AN$3:$AN$51)-MAX(SICILIA!$AN$3:$AN$51))),((SICILIA!AN33-MIN(SICILIA!$AN$3:$AN$51))/(MAX(SICILIA!$AN$3:$AN$51)-MIN(SICILIA!$AN$3:$AN$51))))</f>
        <v>0</v>
      </c>
      <c r="AO86" s="32">
        <f>IF(SICILIA!$AO$1="-",((SICILIA!AO33-MAX(SICILIA!$AO$3:$AO$51))/(MIN(SICILIA!$AO$3:$AO$51)-MAX(SICILIA!$AO$3:$AO$51))),((SICILIA!AO33-MIN(SICILIA!$AO$3:$AO$51))/(MAX(SICILIA!$AO$3:$AO$51)-MIN(SICILIA!$AO$3:$AO$51))))</f>
        <v>1</v>
      </c>
      <c r="AP86" s="32">
        <f>IF(SICILIA!$AP$1="-",((SICILIA!AP33-MAX(SICILIA!$AP$3:$AP$51))/(MIN(SICILIA!$AP$3:$AP$51)-MAX(SICILIA!$AP$3:$AP$51))),((SICILIA!AP33-MIN(SICILIA!$AP$3:$AP$51))/(MAX(SICILIA!$AP$3:$AP$51)-MIN(SICILIA!$AP$3:$AP$51))))</f>
        <v>0.1</v>
      </c>
      <c r="AQ86" s="32">
        <f>IF(SICILIA!$AQ$1="-",((SICILIA!AQ33-MAX(SICILIA!$AQ$3:$AQ$51))/(MIN(SICILIA!$AQ$3:$AQ$51)-MAX(SICILIA!$AQ$3:$AQ$51))),((SICILIA!AQ33-MIN(SICILIA!$AQ$3:$AQ$51))/(MAX(SICILIA!$AQ$3:$AQ$51)-MIN(SICILIA!$AQ$3:$AQ$51))))</f>
        <v>1</v>
      </c>
      <c r="AR86" s="32">
        <f>IF(SICILIA!$AR$1="-",((SICILIA!AR33-MAX(SICILIA!$AR$3:$AR$51))/(MIN(SICILIA!$AR$3:$AR$51)-MAX(SICILIA!$AR$3:$AR$51))),((SICILIA!AR33-MIN(SICILIA!$AR$3:$AR$51))/(MAX(SICILIA!$AR$3:$AR$51)-MIN(SICILIA!$AR$3:$AR$51))))</f>
        <v>9.4577553593947039E-2</v>
      </c>
      <c r="AS86" s="32">
        <f>IF(SICILIA!$AS$1="-",((SICILIA!AS33-MAX(SICILIA!$AS$3:$AS$51))/(MIN(SICILIA!$AS$3:$AS$51)-MAX(SICILIA!$AS$3:$AS$51))),((SICILIA!AS33-MIN(SICILIA!$AS$3:$AS$51))/(MAX(SICILIA!$AS$3:$AS$51)-MIN(SICILIA!$AS$3:$AS$51))))</f>
        <v>0.65757811122371002</v>
      </c>
      <c r="AT86" s="32">
        <f>IF(SICILIA!$AT$1="-",((SICILIA!AT33-MAX(SICILIA!$AT$3:$AT$51))/(MIN(SICILIA!$AT$3:$AT$51)-MAX(SICILIA!$AT$3:$AT$51))),((SICILIA!AT33-MIN(SICILIA!$AT$3:$AT$51))/(MAX(SICILIA!$AT$3:$AT$51)-MIN(SICILIA!$AT$3:$AT$51))))</f>
        <v>0.45546525544758332</v>
      </c>
      <c r="AU86" s="32">
        <f>IF(SICILIA!$AU$1="-",((SICILIA!AU33-MAX(SICILIA!$AU$3:$AU$51))/(MIN(SICILIA!$AU$3:$AU$51)-MAX(SICILIA!$AU$3:$AU$51))),((SICILIA!AU33-MIN(SICILIA!$AU$3:$AU$51))/(MAX(SICILIA!$AU$3:$AU$51)-MIN(SICILIA!$AU$3:$AU$51))))</f>
        <v>7.9365079365079361E-2</v>
      </c>
      <c r="AV86" s="32">
        <f>IF(SICILIA!$AV$1="-",((SICILIA!AV33-MAX(SICILIA!$AV$3:$AV$51))/(MIN(SICILIA!$AV$3:$AV$51)-MAX(SICILIA!$AV$3:$AV$51))),((SICILIA!AV33-MIN(SICILIA!$AV$3:$AV$51))/(MAX(SICILIA!$AV$3:$AV$51)-MIN(SICILIA!$AV$3:$AV$51))))</f>
        <v>0.93900274073863366</v>
      </c>
      <c r="AW86" s="32">
        <f>IF(SICILIA!$AW$1="-",((SICILIA!AW33-MAX(SICILIA!$AW$3:$AW$51))/(MIN(SICILIA!$AW$3:$AW$51)-MAX(SICILIA!$AW$3:$AW$51))),((SICILIA!AW33-MIN(SICILIA!$AW$3:$AW$51))/(MAX(SICILIA!$AW$3:$AW$51)-MIN(SICILIA!$AW$3:$AW$51))))</f>
        <v>0</v>
      </c>
      <c r="AX86" s="32">
        <f>IF(SICILIA!$AX$1="-",((SICILIA!AX33-MAX(SICILIA!$AX$3:$AX$51))/(MIN(SICILIA!$AX$3:$AX$51)-MAX(SICILIA!$AX$3:$AX$51))),((SICILIA!AX33-MIN(SICILIA!$AX$3:$AX$51))/(MAX(SICILIA!$AX$3:$AX$51)-MIN(SICILIA!$AX$3:$AX$51))))</f>
        <v>0.64072847682119205</v>
      </c>
      <c r="AY86" s="32">
        <f>IF(SICILIA!$AY$1="-",((SICILIA!AY33-MAX(SICILIA!$AY$3:$AY$51))/(MIN(SICILIA!$AY$3:$AY$51)-MAX(SICILIA!$AY$3:$AY$51))),((SICILIA!AY33-MIN(SICILIA!$AY$3:$AY$51))/(MAX(SICILIA!$AY$3:$AY$51)-MIN(SICILIA!$AY$3:$AY$51))))</f>
        <v>0.7856182795698925</v>
      </c>
      <c r="AZ86" s="32">
        <f>IF(SICILIA!$AZ$1="-",((SICILIA!AZ33-MAX(SICILIA!$AZ$3:$AZ$51))/(MIN(SICILIA!$AZ$3:$AZ$51)-MAX(SICILIA!$AZ$3:$AZ$51))),((SICILIA!AZ33-MIN(SICILIA!$AZ$3:$AZ$51))/(MAX(SICILIA!$AZ$3:$AZ$51)-MIN(SICILIA!$AZ$3:$AZ$51))))</f>
        <v>0.18170580964153277</v>
      </c>
      <c r="BA86" s="32">
        <f>IF(SICILIA!$BA$1="-",((SICILIA!BA33-MAX(SICILIA!$BA$3:$BA$51))/(MIN(SICILIA!$BA$3:$BA$51)-MAX(SICILIA!$BA$3:$BA$51))),((SICILIA!BA33-MIN(SICILIA!$BA$3:$BA$51))/(MAX(SICILIA!$BA$3:$BA$51)-MIN(SICILIA!$BA$3:$BA$51))))</f>
        <v>0.14285714285714285</v>
      </c>
      <c r="BB86" s="32">
        <f>IF(SICILIA!$BB$1="-",((SICILIA!BB33-MAX(SICILIA!$BB$3:$BB$51))/(MIN(SICILIA!$BB$3:$BB$51)-MAX(SICILIA!$BB$3:$BB$51))),((SICILIA!BB33-MIN(SICILIA!$BB$3:$BB$51))/(MAX(SICILIA!$BB$3:$BB$51)-MIN(SICILIA!$BB$3:$BB$51))))</f>
        <v>0.32682926829268294</v>
      </c>
      <c r="BC86" s="32">
        <f>IF(SICILIA!$BC$1="-",((SICILIA!BC33-MAX(SICILIA!$BC$3:$BC$51))/(MIN(SICILIA!$BC$3:$BC$51)-MAX(SICILIA!$BC$3:$BC$51))),((SICILIA!BC33-MIN(SICILIA!$BC$3:$BC$51))/(MAX(SICILIA!$BC$3:$BC$51)-MIN(SICILIA!$BC$3:$BC$51))))</f>
        <v>0.10526315789473684</v>
      </c>
      <c r="BD86" s="32">
        <f>IF(SICILIA!$BD$1="-",((SICILIA!BD33-MAX(SICILIA!$BD$3:$BD$51))/(MIN(SICILIA!$BD$3:$BD$51)-MAX(SICILIA!$BD$3:$BD$51))),((SICILIA!BD33-MIN(SICILIA!$BD$3:$BD$51))/(MAX(SICILIA!$BD$3:$BD$51)-MIN(SICILIA!$BD$3:$BD$51))))</f>
        <v>0.35199999974079998</v>
      </c>
    </row>
    <row r="87" spans="1:56" ht="13.8" customHeight="1" x14ac:dyDescent="0.3">
      <c r="A87" s="32">
        <f t="shared" si="2"/>
        <v>87004</v>
      </c>
      <c r="B87" s="32" t="str">
        <f t="shared" si="2"/>
        <v>ACIREALE</v>
      </c>
      <c r="C87" s="32" t="str">
        <f t="shared" si="2"/>
        <v>SICILIA</v>
      </c>
      <c r="D87" s="32">
        <f t="shared" si="2"/>
        <v>150017</v>
      </c>
      <c r="E87" s="32">
        <f t="shared" si="2"/>
        <v>3</v>
      </c>
      <c r="F87" s="32" t="str">
        <f t="shared" si="2"/>
        <v>B</v>
      </c>
      <c r="G87" s="32">
        <f>IF(SICILIA!$G$1="-",((SICILIA!G34-MAX(SICILIA!$G$3:$G$51))/(MIN(SICILIA!$G$3:$G$51)-MAX(SICILIA!$G$3:$G$51))),((SICILIA!G34-MIN(SICILIA!$G$3:$G$51))/(MAX(SICILIA!$G$3:$G$51)-MIN(SICILIA!$G$3:$G$51))))</f>
        <v>1</v>
      </c>
      <c r="H87" s="32">
        <f>IF(SICILIA!$H$1="-",((SICILIA!H34-MAX(SICILIA!$H$3:$H$51))/(MIN(SICILIA!$H$3:$H$51)-MAX(SICILIA!$H$3:$H$51))),((SICILIA!H34-MIN(SICILIA!$H$3:$H$51))/(MAX(SICILIA!$H$3:$H$51)-MIN(SICILIA!$H$3:$H$51))))</f>
        <v>0.36363636363636359</v>
      </c>
      <c r="I87" s="32">
        <f>IF(SICILIA!$I$1="-",((SICILIA!I34-MAX(SICILIA!$I$3:$I$51))/(MIN(SICILIA!$I$3:$I$51)-MAX(SICILIA!$I$3:$I$51))),((SICILIA!I34-MIN(SICILIA!$I$3:$I$51))/(MAX(SICILIA!$I$3:$I$51)-MIN(SICILIA!$I$3:$I$51))))</f>
        <v>0.38824470211915235</v>
      </c>
      <c r="J87" s="32">
        <f>IF(SICILIA!$J$1="-",((SICILIA!J34-MAX(SICILIA!$J$3:$J$51))/(MIN(SICILIA!$J$3:$J$51)-MAX(SICILIA!$J$3:$J$51))),((SICILIA!J34-MIN(SICILIA!$J$3:$J$51))/(MAX(SICILIA!$J$3:$J$51)-MIN(SICILIA!$J$3:$J$51))))</f>
        <v>0.90944625407166135</v>
      </c>
      <c r="K87" s="32">
        <f>IF(SICILIA!$K$1="-",((SICILIA!K34-MAX(SICILIA!$K$3:$K$51))/(MIN(SICILIA!$K$3:$K$51)-MAX(SICILIA!$K$3:$K$51))),((SICILIA!K34-MIN(SICILIA!$K$3:$K$51))/(MAX(SICILIA!$K$3:$K$51)-MIN(SICILIA!$K$3:$K$51))))</f>
        <v>0.74065685164212891</v>
      </c>
      <c r="L87" s="32">
        <f>IF(SICILIA!$L$1="-",((SICILIA!L34-MAX(SICILIA!$L$3:$L$51))/(MIN(SICILIA!$L$3:$L$51)-MAX(SICILIA!$L$3:$L$51))),((SICILIA!L34-MIN(SICILIA!$L$3:$L$51))/(MAX(SICILIA!$L$3:$L$51)-MIN(SICILIA!$L$3:$L$51))))</f>
        <v>0.26153846153846128</v>
      </c>
      <c r="M87" s="32">
        <f>IF(SICILIA!$M$1="-",((SICILIA!M34-MAX(SICILIA!$M$3:$M$51))/(MIN(SICILIA!$M$3:$M$51)-MAX(SICILIA!$M$3:$M$51))),((SICILIA!M34-MIN(SICILIA!$M$3:$M$51))/(MAX(SICILIA!$M$3:$M$51)-MIN(SICILIA!$M$3:$M$51))))</f>
        <v>6.7977722429777218E-2</v>
      </c>
      <c r="N87" s="32">
        <f>IF(SICILIA!$N$1="-",((SICILIA!N34-MAX(SICILIA!$N$3:$N$51))/(MIN(SICILIA!$N$3:$N$51)-MAX(SICILIA!$N$3:$N$51))),((SICILIA!N34-MIN(SICILIA!$N$3:$N$51))/(MAX(SICILIA!$N$3:$N$51)-MIN(SICILIA!$N$3:$N$51))))</f>
        <v>0.16666666666666669</v>
      </c>
      <c r="O87" s="32">
        <f>IF(SICILIA!$O$1="-",((SICILIA!O34-MAX(SICILIA!$O$3:$O$51))/(MIN(SICILIA!$O$3:$O$51)-MAX(SICILIA!$O$3:$O$51))),((SICILIA!O34-MIN(SICILIA!$O$3:$O$51))/(MAX(SICILIA!$O$3:$O$51)-MIN(SICILIA!$O$3:$O$51))))</f>
        <v>0.60050397363830188</v>
      </c>
      <c r="P87" s="32">
        <f>IF(SICILIA!$P$1="-",((SICILIA!P34-MAX(SICILIA!$P$3:$P$51))/(MIN(SICILIA!$P$3:$P$51)-MAX(SICILIA!$P$3:$P$51))),((SICILIA!P34-MIN(SICILIA!$P$3:$P$51))/(MAX(SICILIA!$P$3:$P$51)-MIN(SICILIA!$P$3:$P$51))))</f>
        <v>0.46194225721784771</v>
      </c>
      <c r="Q87" s="32">
        <f>IF(SICILIA!$Q$1="-",((SICILIA!Q34-MAX(SICILIA!$Q$3:$Q$51))/(MIN(SICILIA!$Q$3:$Q$51)-MAX(SICILIA!$Q$3:$Q$51))),((SICILIA!Q34-MIN(SICILIA!$Q$3:$Q$51))/(MAX(SICILIA!$Q$3:$Q$51)-MIN(SICILIA!$Q$3:$Q$51))))</f>
        <v>0.76611295681063118</v>
      </c>
      <c r="R87" s="32">
        <f>IF(SICILIA!$R$1="-",((SICILIA!R34-MAX(SICILIA!$R$3:$R$51))/(MIN(SICILIA!$R$3:$R$51)-MAX(SICILIA!$R$3:$R$51))),((SICILIA!R34-MIN(SICILIA!$R$3:$R$51))/(MAX(SICILIA!$R$3:$R$51)-MIN(SICILIA!$R$3:$R$51))))</f>
        <v>1</v>
      </c>
      <c r="S87" s="32">
        <f>IF(SICILIA!$S$1="-",((SICILIA!S34-MAX(SICILIA!$S$3:$S$51))/(MIN(SICILIA!$S$3:$S$51)-MAX(SICILIA!$S$3:$S$51))),((SICILIA!S34-MIN(SICILIA!$S$3:$S$51))/(MAX(SICILIA!$S$3:$S$51)-MIN(SICILIA!$S$3:$S$51))))</f>
        <v>1</v>
      </c>
      <c r="T87" s="32">
        <f>IF(SICILIA!$T$1="-",((SICILIA!T34-MAX(SICILIA!$T$3:$T$51))/(MIN(SICILIA!$T$3:$T$51)-MAX(SICILIA!$T$3:$T$51))),((SICILIA!T34-MIN(SICILIA!$T$3:$T$51))/(MAX(SICILIA!$T$3:$T$51)-MIN(SICILIA!$T$3:$T$51))))</f>
        <v>0.56363636363636371</v>
      </c>
      <c r="U87" s="32">
        <f>IF(SICILIA!$U$1="-",((SICILIA!U34-MAX(SICILIA!$U$3:$U$51))/(MIN(SICILIA!$U$3:$U$51)-MAX(SICILIA!$U$3:$U$51))),((SICILIA!U34-MIN(SICILIA!$U$3:$U$51))/(MAX(SICILIA!$U$3:$U$51)-MIN(SICILIA!$U$3:$U$51))))</f>
        <v>0</v>
      </c>
      <c r="V87" s="32">
        <f>IF(SICILIA!$V$1="-",((SICILIA!V34-MAX(SICILIA!$V$3:$V$51))/(MIN(SICILIA!$V$3:$V$51)-MAX(SICILIA!$V$3:$V$51))),((SICILIA!V34-MIN(SICILIA!$V$3:$V$51))/(MAX(SICILIA!$V$3:$V$51)-MIN(SICILIA!$V$3:$V$51))))</f>
        <v>1</v>
      </c>
      <c r="W87" s="32">
        <f>IF(SICILIA!$W$1="-",((SICILIA!W34-MAX(SICILIA!$W$3:$W$51))/(MIN(SICILIA!$W$3:$W$51)-MAX(SICILIA!$W$3:$W$51))),((SICILIA!W34-MIN(SICILIA!$W$3:$W$51))/(MAX(SICILIA!$W$3:$W$51)-MIN(SICILIA!$W$3:$W$51))))</f>
        <v>0.14285714285714285</v>
      </c>
      <c r="X87" s="32">
        <f>IF(SICILIA!$X$1="-",((SICILIA!X34-MAX(SICILIA!$X$3:$X$51))/(MIN(SICILIA!$X$3:$X$51)-MAX(SICILIA!$X$3:$X$51))),((SICILIA!X34-MIN(SICILIA!$X$3:$X$51))/(MAX(SICILIA!$X$3:$X$51)-MIN(SICILIA!$X$3:$X$51))))</f>
        <v>0.11764705882352941</v>
      </c>
      <c r="Y87" s="32">
        <f>IF(SICILIA!$Y$1="-",((SICILIA!Y34-MAX(SICILIA!$Y$3:$Y$51))/(MIN(SICILIA!$Y$3:$Y$51)-MAX(SICILIA!$Y$3:$Y$51))),((SICILIA!Y34-MIN(SICILIA!$Y$3:$Y$51))/(MAX(SICILIA!$Y$3:$Y$51)-MIN(SICILIA!$Y$3:$Y$51))))</f>
        <v>1</v>
      </c>
      <c r="Z87" s="32">
        <f>IF(SICILIA!$Z$1="-",((SICILIA!Z34-MAX(SICILIA!$Z$3:$Z$51))/(MIN(SICILIA!$Z$3:$Z$51)-MAX(SICILIA!$Z$3:$Z$51))),((SICILIA!Z34-MIN(SICILIA!$Z$3:$Z$51))/(MAX(SICILIA!$Z$3:$Z$51)-MIN(SICILIA!$Z$3:$Z$51))))</f>
        <v>0.52389705882352944</v>
      </c>
      <c r="AA87" s="32">
        <f>IF(SICILIA!$AA$1="-",((SICILIA!AA34-MAX(SICILIA!$AA$3:$AA$51))/(MIN(SICILIA!$AA$3:$AA$51)-MAX(SICILIA!$AA$3:$AA$51))),((SICILIA!AA34-MIN(SICILIA!$AA$3:$AA$51))/(MAX(SICILIA!$AA$3:$AA$51)-MIN(SICILIA!$AA$3:$AA$51))))</f>
        <v>0.13341645885286779</v>
      </c>
      <c r="AB87" s="32">
        <f>IF(SICILIA!$AB$1="-",((SICILIA!AB34-MAX(SICILIA!$AB$3:$AB$51))/(MIN(SICILIA!$AB$3:$AB$51)-MAX(SICILIA!$AB$3:$AB$51))),((SICILIA!AB34-MIN(SICILIA!$AB$3:$AB$51))/(MAX(SICILIA!$AB$3:$AB$51)-MIN(SICILIA!$AB$3:$AB$51))))</f>
        <v>0.9629629629629628</v>
      </c>
      <c r="AC87" s="32">
        <f>IF(SICILIA!$AC$1="-",((SICILIA!AC34-MAX(SICILIA!$AC$3:$AC$51))/(MIN(SICILIA!$AC$3:$AC$51)-MAX(SICILIA!$AC$3:$AC$51))),((SICILIA!AC34-MIN(SICILIA!$AC$3:$AC$51))/(MAX(SICILIA!$AC$3:$AC$51)-MIN(SICILIA!$AC$3:$AC$51))))</f>
        <v>0.2440677966101695</v>
      </c>
      <c r="AD87" s="32">
        <f>IF(SICILIA!$AD$1="-",((SICILIA!AD34-MAX(SICILIA!$AD$3:$AD$51))/(MIN(SICILIA!$AD$3:$AD$51)-MAX(SICILIA!$AD$3:$AD$51))),((SICILIA!AD34-MIN(SICILIA!$AD$3:$AD$51))/(MAX(SICILIA!$AD$3:$AD$51)-MIN(SICILIA!$AD$3:$AD$51))))</f>
        <v>3.0667951188182403E-2</v>
      </c>
      <c r="AE87" s="32">
        <f>IF(SICILIA!$AE$1="-",((SICILIA!AE34-MAX(SICILIA!$AE$3:$AE$51))/(MIN(SICILIA!$AE$3:$AE$51)-MAX(SICILIA!$AE$3:$AE$51))),((SICILIA!AE34-MIN(SICILIA!$AE$3:$AE$51))/(MAX(SICILIA!$AE$3:$AE$51)-MIN(SICILIA!$AE$3:$AE$51))))</f>
        <v>0.15151515151515152</v>
      </c>
      <c r="AF87" s="32">
        <f>IF(SICILIA!$AF$1="-",((SICILIA!AF34-MAX(SICILIA!$AF$3:$AF$51))/(MIN(SICILIA!$AF$3:$AF$51)-MAX(SICILIA!$AF$3:$AF$51))),((SICILIA!AF34-MIN(SICILIA!$AF$3:$AF$51))/(MAX(SICILIA!$AF$3:$AF$51)-MIN(SICILIA!$AF$3:$AF$51))))</f>
        <v>0.23681704043640148</v>
      </c>
      <c r="AG87" s="32">
        <f>IF(SICILIA!$AG$1="-",((SICILIA!AG34-MAX(SICILIA!$AG$3:$AG$51))/(MIN(SICILIA!$AG$3:$AG$51)-MAX(SICILIA!$AG$3:$AG$51))),((SICILIA!AG34-MIN(SICILIA!$AG$3:$AG$51))/(MAX(SICILIA!$AG$3:$AG$51)-MIN(SICILIA!$AG$3:$AG$51))))</f>
        <v>0.44444444444444448</v>
      </c>
      <c r="AH87" s="32">
        <f>IF(SICILIA!$AH$1="-",((SICILIA!AH34-MAX(SICILIA!$AH$3:$AH$51))/(MIN(SICILIA!$AH$3:$AH$51)-MAX(SICILIA!$AH$3:$AH$51))),((SICILIA!AH69-MIN(SICILIA!$AH$3:$AH$51))/(MAX(SICILIA!$AH$3:$AH$51)-MIN(SICILIA!$AH$3:$AH$51))))</f>
        <v>0.79545114469549605</v>
      </c>
      <c r="AI87" s="32">
        <f>IF(SICILIA!$AI$1="-",((SICILIA!AI34-MAX(SICILIA!$AI$3:$AI$51))/(MIN(SICILIA!$AI$3:$AI$51)-MAX(SICILIA!$AI$3:$AI$51))),((SICILIA!AI34-MIN(SICILIA!$AI$3:$AI$51))/(MAX(SICILIA!$AI$3:$AI$51)-MIN(SICILIA!$AI$3:$AI$51))))</f>
        <v>0.2035398230088496</v>
      </c>
      <c r="AJ87" s="32">
        <f>IF(SICILIA!$AJ$1="-",((SICILIA!AJ34-MAX(SICILIA!$AJ$3:$AJ$51))/(MIN(SICILIA!$AJ$3:$AJ$51)-MAX(SICILIA!$AJ$3:$AJ$51))),((SICILIA!AJ34-MIN(SICILIA!$AJ$3:$AJ$51))/(MAX(SICILIA!$AJ$3:$AJ$51)-MIN(SICILIA!$AJ$3:$AJ$51))))</f>
        <v>0.62782058337919644</v>
      </c>
      <c r="AK87" s="32">
        <f>IF(SICILIA!$AK$1="-",((SICILIA!AK34-MAX(SICILIA!$AK$3:$AK$51))/(MIN(SICILIA!$AK$3:$AK$51)-MAX(SICILIA!$AK$3:$AK$51))),((SICILIA!AK34-MIN(SICILIA!$AK$3:$AK$51))/(MAX(SICILIA!$AK$3:$AK$51)-MIN(SICILIA!$AK$3:$AK$51))))</f>
        <v>0.82622687047465804</v>
      </c>
      <c r="AL87" s="32">
        <f>IF(SICILIA!$AL$1="-",((SICILIA!AL34-MAX(SICILIA!$AL$3:$AL$51))/(MIN(SICILIA!$AL$3:$AL$51)-MAX(SICILIA!$AL$3:$AL$51))),((SICILIA!AL34-MIN(SICILIA!$AL$3:$AL$51))/(MAX(SICILIA!$AL$3:$AL$51)-MIN(SICILIA!$AL$3:$AL$51))))</f>
        <v>0.2014453477868112</v>
      </c>
      <c r="AM87" s="32">
        <f>IF(SICILIA!$AM$1="-",((SICILIA!AM34-MAX(SICILIA!$AM$3:$AM$51))/(MIN(SICILIA!$AM$3:$AM$51)-MAX(SICILIA!$AM$3:$AM$51))),((SICILIA!AM34-MIN(SICILIA!$AM$3:$AM$51))/(MAX(SICILIA!$AM$3:$AM$51)-MIN(SICILIA!$AM$3:$AM$51))))</f>
        <v>8.3333333333333329E-2</v>
      </c>
      <c r="AN87" s="32">
        <f>IF(SICILIA!$AN$1="-",((SICILIA!AN34-MAX(SICILIA!$AN$3:$AN$51))/(MIN(SICILIA!$AN$3:$AN$51)-MAX(SICILIA!$AN$3:$AN$51))),((SICILIA!AN34-MIN(SICILIA!$AN$3:$AN$51))/(MAX(SICILIA!$AN$3:$AN$51)-MIN(SICILIA!$AN$3:$AN$51))))</f>
        <v>0.13333333333333333</v>
      </c>
      <c r="AO87" s="32">
        <f>IF(SICILIA!$AO$1="-",((SICILIA!AO34-MAX(SICILIA!$AO$3:$AO$51))/(MIN(SICILIA!$AO$3:$AO$51)-MAX(SICILIA!$AO$3:$AO$51))),((SICILIA!AO34-MIN(SICILIA!$AO$3:$AO$51))/(MAX(SICILIA!$AO$3:$AO$51)-MIN(SICILIA!$AO$3:$AO$51))))</f>
        <v>0.10447761194029852</v>
      </c>
      <c r="AP87" s="32">
        <f>IF(SICILIA!$AP$1="-",((SICILIA!AP34-MAX(SICILIA!$AP$3:$AP$51))/(MIN(SICILIA!$AP$3:$AP$51)-MAX(SICILIA!$AP$3:$AP$51))),((SICILIA!AP34-MIN(SICILIA!$AP$3:$AP$51))/(MAX(SICILIA!$AP$3:$AP$51)-MIN(SICILIA!$AP$3:$AP$51))))</f>
        <v>0.1</v>
      </c>
      <c r="AQ87" s="32">
        <f>IF(SICILIA!$AQ$1="-",((SICILIA!AQ34-MAX(SICILIA!$AQ$3:$AQ$51))/(MIN(SICILIA!$AQ$3:$AQ$51)-MAX(SICILIA!$AQ$3:$AQ$51))),((SICILIA!AQ34-MIN(SICILIA!$AQ$3:$AQ$51))/(MAX(SICILIA!$AQ$3:$AQ$51)-MIN(SICILIA!$AQ$3:$AQ$51))))</f>
        <v>1.9157088122605366E-2</v>
      </c>
      <c r="AR87" s="32">
        <f>IF(SICILIA!$AR$1="-",((SICILIA!AR34-MAX(SICILIA!$AR$3:$AR$51))/(MIN(SICILIA!$AR$3:$AR$51)-MAX(SICILIA!$AR$3:$AR$51))),((SICILIA!AR34-MIN(SICILIA!$AR$3:$AR$51))/(MAX(SICILIA!$AR$3:$AR$51)-MIN(SICILIA!$AR$3:$AR$51))))</f>
        <v>2.2698612862547287E-2</v>
      </c>
      <c r="AS87" s="32">
        <f>IF(SICILIA!$AS$1="-",((SICILIA!AS34-MAX(SICILIA!$AS$3:$AS$51))/(MIN(SICILIA!$AS$3:$AS$51)-MAX(SICILIA!$AS$3:$AS$51))),((SICILIA!AS34-MIN(SICILIA!$AS$3:$AS$51))/(MAX(SICILIA!$AS$3:$AS$51)-MIN(SICILIA!$AS$3:$AS$51))))</f>
        <v>0.26392058015317971</v>
      </c>
      <c r="AT87" s="32">
        <f>IF(SICILIA!$AT$1="-",((SICILIA!AT34-MAX(SICILIA!$AT$3:$AT$51))/(MIN(SICILIA!$AT$3:$AT$51)-MAX(SICILIA!$AT$3:$AT$51))),((SICILIA!AT34-MIN(SICILIA!$AT$3:$AT$51))/(MAX(SICILIA!$AT$3:$AT$51)-MIN(SICILIA!$AT$3:$AT$51))))</f>
        <v>4.5549019668643984E-2</v>
      </c>
      <c r="AU87" s="32">
        <f>IF(SICILIA!$AU$1="-",((SICILIA!AU34-MAX(SICILIA!$AU$3:$AU$51))/(MIN(SICILIA!$AU$3:$AU$51)-MAX(SICILIA!$AU$3:$AU$51))),((SICILIA!AU34-MIN(SICILIA!$AU$3:$AU$51))/(MAX(SICILIA!$AU$3:$AU$51)-MIN(SICILIA!$AU$3:$AU$51))))</f>
        <v>0.15873015873015872</v>
      </c>
      <c r="AV87" s="32">
        <f>IF(SICILIA!$AV$1="-",((SICILIA!AV34-MAX(SICILIA!$AV$3:$AV$51))/(MIN(SICILIA!$AV$3:$AV$51)-MAX(SICILIA!$AV$3:$AV$51))),((SICILIA!AV34-MIN(SICILIA!$AV$3:$AV$51))/(MAX(SICILIA!$AV$3:$AV$51)-MIN(SICILIA!$AV$3:$AV$51))))</f>
        <v>0</v>
      </c>
      <c r="AW87" s="32">
        <f>IF(SICILIA!$AW$1="-",((SICILIA!AW34-MAX(SICILIA!$AW$3:$AW$51))/(MIN(SICILIA!$AW$3:$AW$51)-MAX(SICILIA!$AW$3:$AW$51))),((SICILIA!AW34-MIN(SICILIA!$AW$3:$AW$51))/(MAX(SICILIA!$AW$3:$AW$51)-MIN(SICILIA!$AW$3:$AW$51))))</f>
        <v>0</v>
      </c>
      <c r="AX87" s="32">
        <f>IF(SICILIA!$AX$1="-",((SICILIA!AX34-MAX(SICILIA!$AX$3:$AX$51))/(MIN(SICILIA!$AX$3:$AX$51)-MAX(SICILIA!$AX$3:$AX$51))),((SICILIA!AX34-MIN(SICILIA!$AX$3:$AX$51))/(MAX(SICILIA!$AX$3:$AX$51)-MIN(SICILIA!$AX$3:$AX$51))))</f>
        <v>0.23675496688741729</v>
      </c>
      <c r="AY87" s="32">
        <f>IF(SICILIA!$AY$1="-",((SICILIA!AY34-MAX(SICILIA!$AY$3:$AY$51))/(MIN(SICILIA!$AY$3:$AY$51)-MAX(SICILIA!$AY$3:$AY$51))),((SICILIA!AY34-MIN(SICILIA!$AY$3:$AY$51))/(MAX(SICILIA!$AY$3:$AY$51)-MIN(SICILIA!$AY$3:$AY$51))))</f>
        <v>0.75470430107526876</v>
      </c>
      <c r="AZ87" s="32">
        <f>IF(SICILIA!$AZ$1="-",((SICILIA!AZ34-MAX(SICILIA!$AZ$3:$AZ$51))/(MIN(SICILIA!$AZ$3:$AZ$51)-MAX(SICILIA!$AZ$3:$AZ$51))),((SICILIA!AZ34-MIN(SICILIA!$AZ$3:$AZ$51))/(MAX(SICILIA!$AZ$3:$AZ$51)-MIN(SICILIA!$AZ$3:$AZ$51))))</f>
        <v>0.207663782447466</v>
      </c>
      <c r="BA87" s="32">
        <f>IF(SICILIA!$BA$1="-",((SICILIA!BA34-MAX(SICILIA!$BA$3:$BA$51))/(MIN(SICILIA!$BA$3:$BA$51)-MAX(SICILIA!$BA$3:$BA$51))),((SICILIA!BA34-MIN(SICILIA!$BA$3:$BA$51))/(MAX(SICILIA!$BA$3:$BA$51)-MIN(SICILIA!$BA$3:$BA$51))))</f>
        <v>0.23809523809523811</v>
      </c>
      <c r="BB87" s="32">
        <f>IF(SICILIA!$BB$1="-",((SICILIA!BB34-MAX(SICILIA!$BB$3:$BB$51))/(MIN(SICILIA!$BB$3:$BB$51)-MAX(SICILIA!$BB$3:$BB$51))),((SICILIA!BB34-MIN(SICILIA!$BB$3:$BB$51))/(MAX(SICILIA!$BB$3:$BB$51)-MIN(SICILIA!$BB$3:$BB$51))))</f>
        <v>0.53658536585365857</v>
      </c>
      <c r="BC87" s="32">
        <f>IF(SICILIA!$BC$1="-",((SICILIA!BC34-MAX(SICILIA!$BC$3:$BC$51))/(MIN(SICILIA!$BC$3:$BC$51)-MAX(SICILIA!$BC$3:$BC$51))),((SICILIA!BC34-MIN(SICILIA!$BC$3:$BC$51))/(MAX(SICILIA!$BC$3:$BC$51)-MIN(SICILIA!$BC$3:$BC$51))))</f>
        <v>0.94736842105263153</v>
      </c>
      <c r="BD87" s="32">
        <f>IF(SICILIA!$BD$1="-",((SICILIA!BD34-MAX(SICILIA!$BD$3:$BD$51))/(MIN(SICILIA!$BD$3:$BD$51)-MAX(SICILIA!$BD$3:$BD$51))),((SICILIA!BD34-MIN(SICILIA!$BD$3:$BD$51))/(MAX(SICILIA!$BD$3:$BD$51)-MIN(SICILIA!$BD$3:$BD$51))))</f>
        <v>0.72999999989200004</v>
      </c>
    </row>
    <row r="88" spans="1:56" ht="13.8" customHeight="1" x14ac:dyDescent="0.3">
      <c r="A88" s="32">
        <f t="shared" si="2"/>
        <v>87006</v>
      </c>
      <c r="B88" s="32" t="str">
        <f t="shared" si="2"/>
        <v>ADRANO</v>
      </c>
      <c r="C88" s="32" t="str">
        <f t="shared" si="2"/>
        <v>SICILIA</v>
      </c>
      <c r="D88" s="32">
        <f t="shared" si="2"/>
        <v>119922</v>
      </c>
      <c r="E88" s="32">
        <f t="shared" si="2"/>
        <v>3</v>
      </c>
      <c r="F88" s="32" t="str">
        <f t="shared" si="2"/>
        <v>B</v>
      </c>
      <c r="G88" s="32">
        <f>IF(SICILIA!$G$1="-",((SICILIA!G35-MAX(SICILIA!$G$3:$G$51))/(MIN(SICILIA!$G$3:$G$51)-MAX(SICILIA!$G$3:$G$51))),((SICILIA!G35-MIN(SICILIA!$G$3:$G$51))/(MAX(SICILIA!$G$3:$G$51)-MIN(SICILIA!$G$3:$G$51))))</f>
        <v>0</v>
      </c>
      <c r="H88" s="32">
        <f>IF(SICILIA!$H$1="-",((SICILIA!H35-MAX(SICILIA!$H$3:$H$51))/(MIN(SICILIA!$H$3:$H$51)-MAX(SICILIA!$H$3:$H$51))),((SICILIA!H35-MIN(SICILIA!$H$3:$H$51))/(MAX(SICILIA!$H$3:$H$51)-MIN(SICILIA!$H$3:$H$51))))</f>
        <v>0.30303030303030304</v>
      </c>
      <c r="I88" s="32">
        <f>IF(SICILIA!$I$1="-",((SICILIA!I35-MAX(SICILIA!$I$3:$I$51))/(MIN(SICILIA!$I$3:$I$51)-MAX(SICILIA!$I$3:$I$51))),((SICILIA!I35-MIN(SICILIA!$I$3:$I$51))/(MAX(SICILIA!$I$3:$I$51)-MIN(SICILIA!$I$3:$I$51))))</f>
        <v>0.89724110355857656</v>
      </c>
      <c r="J88" s="32">
        <f>IF(SICILIA!$J$1="-",((SICILIA!J35-MAX(SICILIA!$J$3:$J$51))/(MIN(SICILIA!$J$3:$J$51)-MAX(SICILIA!$J$3:$J$51))),((SICILIA!J35-MIN(SICILIA!$J$3:$J$51))/(MAX(SICILIA!$J$3:$J$51)-MIN(SICILIA!$J$3:$J$51))))</f>
        <v>0.82605863192182416</v>
      </c>
      <c r="K88" s="32">
        <f>IF(SICILIA!$K$1="-",((SICILIA!K35-MAX(SICILIA!$K$3:$K$51))/(MIN(SICILIA!$K$3:$K$51)-MAX(SICILIA!$K$3:$K$51))),((SICILIA!K35-MIN(SICILIA!$K$3:$K$51))/(MAX(SICILIA!$K$3:$K$51)-MIN(SICILIA!$K$3:$K$51))))</f>
        <v>0.78180445451113623</v>
      </c>
      <c r="L88" s="32">
        <f>IF(SICILIA!$L$1="-",((SICILIA!L35-MAX(SICILIA!$L$3:$L$51))/(MIN(SICILIA!$L$3:$L$51)-MAX(SICILIA!$L$3:$L$51))),((SICILIA!L35-MIN(SICILIA!$L$3:$L$51))/(MAX(SICILIA!$L$3:$L$51)-MIN(SICILIA!$L$3:$L$51))))</f>
        <v>0.12793522267206461</v>
      </c>
      <c r="M88" s="32">
        <f>IF(SICILIA!$M$1="-",((SICILIA!M35-MAX(SICILIA!$M$3:$M$51))/(MIN(SICILIA!$M$3:$M$51)-MAX(SICILIA!$M$3:$M$51))),((SICILIA!M35-MIN(SICILIA!$M$3:$M$51))/(MAX(SICILIA!$M$3:$M$51)-MIN(SICILIA!$M$3:$M$51))))</f>
        <v>5.5244223052442233E-3</v>
      </c>
      <c r="N88" s="32">
        <f>IF(SICILIA!$N$1="-",((SICILIA!N35-MAX(SICILIA!$N$3:$N$51))/(MIN(SICILIA!$N$3:$N$51)-MAX(SICILIA!$N$3:$N$51))),((SICILIA!N35-MIN(SICILIA!$N$3:$N$51))/(MAX(SICILIA!$N$3:$N$51)-MIN(SICILIA!$N$3:$N$51))))</f>
        <v>0.16666666666666669</v>
      </c>
      <c r="O88" s="32">
        <f>IF(SICILIA!$O$1="-",((SICILIA!O35-MAX(SICILIA!$O$3:$O$51))/(MIN(SICILIA!$O$3:$O$51)-MAX(SICILIA!$O$3:$O$51))),((SICILIA!O35-MIN(SICILIA!$O$3:$O$51))/(MAX(SICILIA!$O$3:$O$51)-MIN(SICILIA!$O$3:$O$51))))</f>
        <v>0.6047683659623958</v>
      </c>
      <c r="P88" s="32">
        <f>IF(SICILIA!$P$1="-",((SICILIA!P35-MAX(SICILIA!$P$3:$P$51))/(MIN(SICILIA!$P$3:$P$51)-MAX(SICILIA!$P$3:$P$51))),((SICILIA!P35-MIN(SICILIA!$P$3:$P$51))/(MAX(SICILIA!$P$3:$P$51)-MIN(SICILIA!$P$3:$P$51))))</f>
        <v>0.70078740157480313</v>
      </c>
      <c r="Q88" s="32">
        <f>IF(SICILIA!$Q$1="-",((SICILIA!Q35-MAX(SICILIA!$Q$3:$Q$51))/(MIN(SICILIA!$Q$3:$Q$51)-MAX(SICILIA!$Q$3:$Q$51))),((SICILIA!Q35-MIN(SICILIA!$Q$3:$Q$51))/(MAX(SICILIA!$Q$3:$Q$51)-MIN(SICILIA!$Q$3:$Q$51))))</f>
        <v>0.48239202657807312</v>
      </c>
      <c r="R88" s="32">
        <f>IF(SICILIA!$R$1="-",((SICILIA!R35-MAX(SICILIA!$R$3:$R$51))/(MIN(SICILIA!$R$3:$R$51)-MAX(SICILIA!$R$3:$R$51))),((SICILIA!R35-MIN(SICILIA!$R$3:$R$51))/(MAX(SICILIA!$R$3:$R$51)-MIN(SICILIA!$R$3:$R$51))))</f>
        <v>0.2786624203821656</v>
      </c>
      <c r="S88" s="32">
        <f>IF(SICILIA!$S$1="-",((SICILIA!S35-MAX(SICILIA!$S$3:$S$51))/(MIN(SICILIA!$S$3:$S$51)-MAX(SICILIA!$S$3:$S$51))),((SICILIA!S35-MIN(SICILIA!$S$3:$S$51))/(MAX(SICILIA!$S$3:$S$51)-MIN(SICILIA!$S$3:$S$51))))</f>
        <v>0.70000000000000007</v>
      </c>
      <c r="T88" s="32">
        <f>IF(SICILIA!$T$1="-",((SICILIA!T35-MAX(SICILIA!$T$3:$T$51))/(MIN(SICILIA!$T$3:$T$51)-MAX(SICILIA!$T$3:$T$51))),((SICILIA!T35-MIN(SICILIA!$T$3:$T$51))/(MAX(SICILIA!$T$3:$T$51)-MIN(SICILIA!$T$3:$T$51))))</f>
        <v>0.30909090909090908</v>
      </c>
      <c r="U88" s="32">
        <f>IF(SICILIA!$U$1="-",((SICILIA!U35-MAX(SICILIA!$U$3:$U$51))/(MIN(SICILIA!$U$3:$U$51)-MAX(SICILIA!$U$3:$U$51))),((SICILIA!U35-MIN(SICILIA!$U$3:$U$51))/(MAX(SICILIA!$U$3:$U$51)-MIN(SICILIA!$U$3:$U$51))))</f>
        <v>0</v>
      </c>
      <c r="V88" s="32">
        <f>IF(SICILIA!$V$1="-",((SICILIA!V35-MAX(SICILIA!$V$3:$V$51))/(MIN(SICILIA!$V$3:$V$51)-MAX(SICILIA!$V$3:$V$51))),((SICILIA!V35-MIN(SICILIA!$V$3:$V$51))/(MAX(SICILIA!$V$3:$V$51)-MIN(SICILIA!$V$3:$V$51))))</f>
        <v>0</v>
      </c>
      <c r="W88" s="32">
        <f>IF(SICILIA!$W$1="-",((SICILIA!W35-MAX(SICILIA!$W$3:$W$51))/(MIN(SICILIA!$W$3:$W$51)-MAX(SICILIA!$W$3:$W$51))),((SICILIA!W35-MIN(SICILIA!$W$3:$W$51))/(MAX(SICILIA!$W$3:$W$51)-MIN(SICILIA!$W$3:$W$51))))</f>
        <v>0.14285714285714285</v>
      </c>
      <c r="X88" s="32">
        <f>IF(SICILIA!$X$1="-",((SICILIA!X35-MAX(SICILIA!$X$3:$X$51))/(MIN(SICILIA!$X$3:$X$51)-MAX(SICILIA!$X$3:$X$51))),((SICILIA!X35-MIN(SICILIA!$X$3:$X$51))/(MAX(SICILIA!$X$3:$X$51)-MIN(SICILIA!$X$3:$X$51))))</f>
        <v>0.52941176470588236</v>
      </c>
      <c r="Y88" s="32">
        <f>IF(SICILIA!$Y$1="-",((SICILIA!Y35-MAX(SICILIA!$Y$3:$Y$51))/(MIN(SICILIA!$Y$3:$Y$51)-MAX(SICILIA!$Y$3:$Y$51))),((SICILIA!Y35-MIN(SICILIA!$Y$3:$Y$51))/(MAX(SICILIA!$Y$3:$Y$51)-MIN(SICILIA!$Y$3:$Y$51))))</f>
        <v>0.99785958904109584</v>
      </c>
      <c r="Z88" s="32">
        <f>IF(SICILIA!$Z$1="-",((SICILIA!Z35-MAX(SICILIA!$Z$3:$Z$51))/(MIN(SICILIA!$Z$3:$Z$51)-MAX(SICILIA!$Z$3:$Z$51))),((SICILIA!Z35-MIN(SICILIA!$Z$3:$Z$51))/(MAX(SICILIA!$Z$3:$Z$51)-MIN(SICILIA!$Z$3:$Z$51))))</f>
        <v>0.95404411764705876</v>
      </c>
      <c r="AA88" s="32">
        <f>IF(SICILIA!$AA$1="-",((SICILIA!AA35-MAX(SICILIA!$AA$3:$AA$51))/(MIN(SICILIA!$AA$3:$AA$51)-MAX(SICILIA!$AA$3:$AA$51))),((SICILIA!AA35-MIN(SICILIA!$AA$3:$AA$51))/(MAX(SICILIA!$AA$3:$AA$51)-MIN(SICILIA!$AA$3:$AA$51))))</f>
        <v>0.11408977556109723</v>
      </c>
      <c r="AB88" s="32">
        <f>IF(SICILIA!$AB$1="-",((SICILIA!AB35-MAX(SICILIA!$AB$3:$AB$51))/(MIN(SICILIA!$AB$3:$AB$51)-MAX(SICILIA!$AB$3:$AB$51))),((SICILIA!AB35-MIN(SICILIA!$AB$3:$AB$51))/(MAX(SICILIA!$AB$3:$AB$51)-MIN(SICILIA!$AB$3:$AB$51))))</f>
        <v>0.45014245014245008</v>
      </c>
      <c r="AC88" s="32">
        <f>IF(SICILIA!$AC$1="-",((SICILIA!AC35-MAX(SICILIA!$AC$3:$AC$51))/(MIN(SICILIA!$AC$3:$AC$51)-MAX(SICILIA!$AC$3:$AC$51))),((SICILIA!AC35-MIN(SICILIA!$AC$3:$AC$51))/(MAX(SICILIA!$AC$3:$AC$51)-MIN(SICILIA!$AC$3:$AC$51))))</f>
        <v>0.16949152542372881</v>
      </c>
      <c r="AD88" s="32">
        <f>IF(SICILIA!$AD$1="-",((SICILIA!AD35-MAX(SICILIA!$AD$3:$AD$51))/(MIN(SICILIA!$AD$3:$AD$51)-MAX(SICILIA!$AD$3:$AD$51))),((SICILIA!AD35-MIN(SICILIA!$AD$3:$AD$51))/(MAX(SICILIA!$AD$3:$AD$51)-MIN(SICILIA!$AD$3:$AD$51))))</f>
        <v>1</v>
      </c>
      <c r="AE88" s="32">
        <f>IF(SICILIA!$AE$1="-",((SICILIA!AE35-MAX(SICILIA!$AE$3:$AE$51))/(MIN(SICILIA!$AE$3:$AE$51)-MAX(SICILIA!$AE$3:$AE$51))),((SICILIA!AE35-MIN(SICILIA!$AE$3:$AE$51))/(MAX(SICILIA!$AE$3:$AE$51)-MIN(SICILIA!$AE$3:$AE$51))))</f>
        <v>0</v>
      </c>
      <c r="AF88" s="32">
        <f>IF(SICILIA!$AF$1="-",((SICILIA!AF35-MAX(SICILIA!$AF$3:$AF$51))/(MIN(SICILIA!$AF$3:$AF$51)-MAX(SICILIA!$AF$3:$AF$51))),((SICILIA!AF35-MIN(SICILIA!$AF$3:$AF$51))/(MAX(SICILIA!$AF$3:$AF$51)-MIN(SICILIA!$AF$3:$AF$51))))</f>
        <v>0.81132565590094374</v>
      </c>
      <c r="AG88" s="32">
        <f>IF(SICILIA!$AG$1="-",((SICILIA!AG35-MAX(SICILIA!$AG$3:$AG$51))/(MIN(SICILIA!$AG$3:$AG$51)-MAX(SICILIA!$AG$3:$AG$51))),((SICILIA!AG35-MIN(SICILIA!$AG$3:$AG$51))/(MAX(SICILIA!$AG$3:$AG$51)-MIN(SICILIA!$AG$3:$AG$51))))</f>
        <v>0.18803418803418803</v>
      </c>
      <c r="AH88" s="32">
        <f>IF(SICILIA!$AH$1="-",((SICILIA!AH35-MAX(SICILIA!$AH$3:$AH$51))/(MIN(SICILIA!$AH$3:$AH$51)-MAX(SICILIA!$AH$3:$AH$51))),((SICILIA!AH70-MIN(SICILIA!$AH$3:$AH$51))/(MAX(SICILIA!$AH$3:$AH$51)-MIN(SICILIA!$AH$3:$AH$51))))</f>
        <v>0.58222355229687262</v>
      </c>
      <c r="AI88" s="32">
        <f>IF(SICILIA!$AI$1="-",((SICILIA!AI35-MAX(SICILIA!$AI$3:$AI$51))/(MIN(SICILIA!$AI$3:$AI$51)-MAX(SICILIA!$AI$3:$AI$51))),((SICILIA!AI35-MIN(SICILIA!$AI$3:$AI$51))/(MAX(SICILIA!$AI$3:$AI$51)-MIN(SICILIA!$AI$3:$AI$51))))</f>
        <v>0.22566371681415931</v>
      </c>
      <c r="AJ88" s="32">
        <f>IF(SICILIA!$AJ$1="-",((SICILIA!AJ35-MAX(SICILIA!$AJ$3:$AJ$51))/(MIN(SICILIA!$AJ$3:$AJ$51)-MAX(SICILIA!$AJ$3:$AJ$51))),((SICILIA!AJ35-MIN(SICILIA!$AJ$3:$AJ$51))/(MAX(SICILIA!$AJ$3:$AJ$51)-MIN(SICILIA!$AJ$3:$AJ$51))))</f>
        <v>0.14415932856356622</v>
      </c>
      <c r="AK88" s="32">
        <f>IF(SICILIA!$AK$1="-",((SICILIA!AK35-MAX(SICILIA!$AK$3:$AK$51))/(MIN(SICILIA!$AK$3:$AK$51)-MAX(SICILIA!$AK$3:$AK$51))),((SICILIA!AK35-MIN(SICILIA!$AK$3:$AK$51))/(MAX(SICILIA!$AK$3:$AK$51)-MIN(SICILIA!$AK$3:$AK$51))))</f>
        <v>0.38616251005631513</v>
      </c>
      <c r="AL88" s="32">
        <f>IF(SICILIA!$AL$1="-",((SICILIA!AL35-MAX(SICILIA!$AL$3:$AL$51))/(MIN(SICILIA!$AL$3:$AL$51)-MAX(SICILIA!$AL$3:$AL$51))),((SICILIA!AL35-MIN(SICILIA!$AL$3:$AL$51))/(MAX(SICILIA!$AL$3:$AL$51)-MIN(SICILIA!$AL$3:$AL$51))))</f>
        <v>0.31165311653116534</v>
      </c>
      <c r="AM88" s="32">
        <f>IF(SICILIA!$AM$1="-",((SICILIA!AM35-MAX(SICILIA!$AM$3:$AM$51))/(MIN(SICILIA!$AM$3:$AM$51)-MAX(SICILIA!$AM$3:$AM$51))),((SICILIA!AM35-MIN(SICILIA!$AM$3:$AM$51))/(MAX(SICILIA!$AM$3:$AM$51)-MIN(SICILIA!$AM$3:$AM$51))))</f>
        <v>0.16666666666666666</v>
      </c>
      <c r="AN88" s="32">
        <f>IF(SICILIA!$AN$1="-",((SICILIA!AN35-MAX(SICILIA!$AN$3:$AN$51))/(MIN(SICILIA!$AN$3:$AN$51)-MAX(SICILIA!$AN$3:$AN$51))),((SICILIA!AN35-MIN(SICILIA!$AN$3:$AN$51))/(MAX(SICILIA!$AN$3:$AN$51)-MIN(SICILIA!$AN$3:$AN$51))))</f>
        <v>3.3333333333333333E-2</v>
      </c>
      <c r="AO88" s="32">
        <f>IF(SICILIA!$AO$1="-",((SICILIA!AO35-MAX(SICILIA!$AO$3:$AO$51))/(MIN(SICILIA!$AO$3:$AO$51)-MAX(SICILIA!$AO$3:$AO$51))),((SICILIA!AO35-MIN(SICILIA!$AO$3:$AO$51))/(MAX(SICILIA!$AO$3:$AO$51)-MIN(SICILIA!$AO$3:$AO$51))))</f>
        <v>0.2537313432835821</v>
      </c>
      <c r="AP88" s="32">
        <f>IF(SICILIA!$AP$1="-",((SICILIA!AP35-MAX(SICILIA!$AP$3:$AP$51))/(MIN(SICILIA!$AP$3:$AP$51)-MAX(SICILIA!$AP$3:$AP$51))),((SICILIA!AP35-MIN(SICILIA!$AP$3:$AP$51))/(MAX(SICILIA!$AP$3:$AP$51)-MIN(SICILIA!$AP$3:$AP$51))))</f>
        <v>0.2</v>
      </c>
      <c r="AQ88" s="32">
        <f>IF(SICILIA!$AQ$1="-",((SICILIA!AQ35-MAX(SICILIA!$AQ$3:$AQ$51))/(MIN(SICILIA!$AQ$3:$AQ$51)-MAX(SICILIA!$AQ$3:$AQ$51))),((SICILIA!AQ35-MIN(SICILIA!$AQ$3:$AQ$51))/(MAX(SICILIA!$AQ$3:$AQ$51)-MIN(SICILIA!$AQ$3:$AQ$51))))</f>
        <v>8.4291187739463605E-2</v>
      </c>
      <c r="AR88" s="32">
        <f>IF(SICILIA!$AR$1="-",((SICILIA!AR35-MAX(SICILIA!$AR$3:$AR$51))/(MIN(SICILIA!$AR$3:$AR$51)-MAX(SICILIA!$AR$3:$AR$51))),((SICILIA!AR35-MIN(SICILIA!$AR$3:$AR$51))/(MAX(SICILIA!$AR$3:$AR$51)-MIN(SICILIA!$AR$3:$AR$51))))</f>
        <v>0</v>
      </c>
      <c r="AS88" s="32">
        <f>IF(SICILIA!$AS$1="-",((SICILIA!AS35-MAX(SICILIA!$AS$3:$AS$51))/(MIN(SICILIA!$AS$3:$AS$51)-MAX(SICILIA!$AS$3:$AS$51))),((SICILIA!AS35-MIN(SICILIA!$AS$3:$AS$51))/(MAX(SICILIA!$AS$3:$AS$51)-MIN(SICILIA!$AS$3:$AS$51))))</f>
        <v>0.53675932235421231</v>
      </c>
      <c r="AT88" s="32">
        <f>IF(SICILIA!$AT$1="-",((SICILIA!AT35-MAX(SICILIA!$AT$3:$AT$51))/(MIN(SICILIA!$AT$3:$AT$51)-MAX(SICILIA!$AT$3:$AT$51))),((SICILIA!AT35-MIN(SICILIA!$AT$3:$AT$51))/(MAX(SICILIA!$AT$3:$AT$51)-MIN(SICILIA!$AT$3:$AT$51))))</f>
        <v>3.3974166707553981E-2</v>
      </c>
      <c r="AU88" s="32">
        <f>IF(SICILIA!$AU$1="-",((SICILIA!AU35-MAX(SICILIA!$AU$3:$AU$51))/(MIN(SICILIA!$AU$3:$AU$51)-MAX(SICILIA!$AU$3:$AU$51))),((SICILIA!AU35-MIN(SICILIA!$AU$3:$AU$51))/(MAX(SICILIA!$AU$3:$AU$51)-MIN(SICILIA!$AU$3:$AU$51))))</f>
        <v>7.9365079365079361E-2</v>
      </c>
      <c r="AV88" s="32">
        <f>IF(SICILIA!$AV$1="-",((SICILIA!AV35-MAX(SICILIA!$AV$3:$AV$51))/(MIN(SICILIA!$AV$3:$AV$51)-MAX(SICILIA!$AV$3:$AV$51))),((SICILIA!AV35-MIN(SICILIA!$AV$3:$AV$51))/(MAX(SICILIA!$AV$3:$AV$51)-MIN(SICILIA!$AV$3:$AV$51))))</f>
        <v>0.86187667228495091</v>
      </c>
      <c r="AW88" s="32">
        <f>IF(SICILIA!$AW$1="-",((SICILIA!AW35-MAX(SICILIA!$AW$3:$AW$51))/(MIN(SICILIA!$AW$3:$AW$51)-MAX(SICILIA!$AW$3:$AW$51))),((SICILIA!AW35-MIN(SICILIA!$AW$3:$AW$51))/(MAX(SICILIA!$AW$3:$AW$51)-MIN(SICILIA!$AW$3:$AW$51))))</f>
        <v>0.32</v>
      </c>
      <c r="AX88" s="32">
        <f>IF(SICILIA!$AX$1="-",((SICILIA!AX35-MAX(SICILIA!$AX$3:$AX$51))/(MIN(SICILIA!$AX$3:$AX$51)-MAX(SICILIA!$AX$3:$AX$51))),((SICILIA!AX35-MIN(SICILIA!$AX$3:$AX$51))/(MAX(SICILIA!$AX$3:$AX$51)-MIN(SICILIA!$AX$3:$AX$51))))</f>
        <v>6.4569536423841084E-2</v>
      </c>
      <c r="AY88" s="32">
        <f>IF(SICILIA!$AY$1="-",((SICILIA!AY35-MAX(SICILIA!$AY$3:$AY$51))/(MIN(SICILIA!$AY$3:$AY$51)-MAX(SICILIA!$AY$3:$AY$51))),((SICILIA!AY35-MIN(SICILIA!$AY$3:$AY$51))/(MAX(SICILIA!$AY$3:$AY$51)-MIN(SICILIA!$AY$3:$AY$51))))</f>
        <v>0.27889784946236573</v>
      </c>
      <c r="AZ88" s="32">
        <f>IF(SICILIA!$AZ$1="-",((SICILIA!AZ35-MAX(SICILIA!$AZ$3:$AZ$51))/(MIN(SICILIA!$AZ$3:$AZ$51)-MAX(SICILIA!$AZ$3:$AZ$51))),((SICILIA!AZ35-MIN(SICILIA!$AZ$3:$AZ$51))/(MAX(SICILIA!$AZ$3:$AZ$51)-MIN(SICILIA!$AZ$3:$AZ$51))))</f>
        <v>8.8998763906056863E-2</v>
      </c>
      <c r="BA88" s="32">
        <f>IF(SICILIA!$BA$1="-",((SICILIA!BA35-MAX(SICILIA!$BA$3:$BA$51))/(MIN(SICILIA!$BA$3:$BA$51)-MAX(SICILIA!$BA$3:$BA$51))),((SICILIA!BA35-MIN(SICILIA!$BA$3:$BA$51))/(MAX(SICILIA!$BA$3:$BA$51)-MIN(SICILIA!$BA$3:$BA$51))))</f>
        <v>4.7619047619047623E-2</v>
      </c>
      <c r="BB88" s="32">
        <f>IF(SICILIA!$BB$1="-",((SICILIA!BB35-MAX(SICILIA!$BB$3:$BB$51))/(MIN(SICILIA!$BB$3:$BB$51)-MAX(SICILIA!$BB$3:$BB$51))),((SICILIA!BB35-MIN(SICILIA!$BB$3:$BB$51))/(MAX(SICILIA!$BB$3:$BB$51)-MIN(SICILIA!$BB$3:$BB$51))))</f>
        <v>0.18536585365853658</v>
      </c>
      <c r="BC88" s="32">
        <f>IF(SICILIA!$BC$1="-",((SICILIA!BC35-MAX(SICILIA!$BC$3:$BC$51))/(MIN(SICILIA!$BC$3:$BC$51)-MAX(SICILIA!$BC$3:$BC$51))),((SICILIA!BC35-MIN(SICILIA!$BC$3:$BC$51))/(MAX(SICILIA!$BC$3:$BC$51)-MIN(SICILIA!$BC$3:$BC$51))))</f>
        <v>8.1871345029239775E-2</v>
      </c>
      <c r="BD88" s="32">
        <f>IF(SICILIA!$BD$1="-",((SICILIA!BD35-MAX(SICILIA!$BD$3:$BD$51))/(MIN(SICILIA!$BD$3:$BD$51)-MAX(SICILIA!$BD$3:$BD$51))),((SICILIA!BD35-MIN(SICILIA!$BD$3:$BD$51))/(MAX(SICILIA!$BD$3:$BD$51)-MIN(SICILIA!$BD$3:$BD$51))))</f>
        <v>0.54399999981760006</v>
      </c>
    </row>
    <row r="89" spans="1:56" ht="13.8" customHeight="1" x14ac:dyDescent="0.3">
      <c r="A89" s="32">
        <f>A36</f>
        <v>87007</v>
      </c>
      <c r="B89" s="32" t="str">
        <f t="shared" ref="B89:F97" si="3">B36</f>
        <v>BELPASSO</v>
      </c>
      <c r="C89" s="32" t="str">
        <f t="shared" si="3"/>
        <v>SICILIA</v>
      </c>
      <c r="D89" s="32">
        <f t="shared" si="3"/>
        <v>74555</v>
      </c>
      <c r="E89" s="32">
        <f t="shared" si="3"/>
        <v>3</v>
      </c>
      <c r="F89" s="32" t="str">
        <f t="shared" si="3"/>
        <v>B</v>
      </c>
      <c r="G89" s="32">
        <f>IF(SICILIA!$G$1="-",((SICILIA!G36-MAX(SICILIA!$G$3:$G$51))/(MIN(SICILIA!$G$3:$G$51)-MAX(SICILIA!$G$3:$G$51))),((SICILIA!G36-MIN(SICILIA!$G$3:$G$51))/(MAX(SICILIA!$G$3:$G$51)-MIN(SICILIA!$G$3:$G$51))))</f>
        <v>1</v>
      </c>
      <c r="H89" s="32">
        <f>IF(SICILIA!$H$1="-",((SICILIA!H36-MAX(SICILIA!$H$3:$H$51))/(MIN(SICILIA!$H$3:$H$51)-MAX(SICILIA!$H$3:$H$51))),((SICILIA!H36-MIN(SICILIA!$H$3:$H$51))/(MAX(SICILIA!$H$3:$H$51)-MIN(SICILIA!$H$3:$H$51))))</f>
        <v>0.72727272727272718</v>
      </c>
      <c r="I89" s="32">
        <f>IF(SICILIA!$I$1="-",((SICILIA!I36-MAX(SICILIA!$I$3:$I$51))/(MIN(SICILIA!$I$3:$I$51)-MAX(SICILIA!$I$3:$I$51))),((SICILIA!I36-MIN(SICILIA!$I$3:$I$51))/(MAX(SICILIA!$I$3:$I$51)-MIN(SICILIA!$I$3:$I$51))))</f>
        <v>0.80607756897241101</v>
      </c>
      <c r="J89" s="32">
        <f>IF(SICILIA!$J$1="-",((SICILIA!J36-MAX(SICILIA!$J$3:$J$51))/(MIN(SICILIA!$J$3:$J$51)-MAX(SICILIA!$J$3:$J$51))),((SICILIA!J36-MIN(SICILIA!$J$3:$J$51))/(MAX(SICILIA!$J$3:$J$51)-MIN(SICILIA!$J$3:$J$51))))</f>
        <v>0.76547231270358307</v>
      </c>
      <c r="K89" s="32">
        <f>IF(SICILIA!$K$1="-",((SICILIA!K36-MAX(SICILIA!$K$3:$K$51))/(MIN(SICILIA!$K$3:$K$51)-MAX(SICILIA!$K$3:$K$51))),((SICILIA!K36-MIN(SICILIA!$K$3:$K$51))/(MAX(SICILIA!$K$3:$K$51)-MIN(SICILIA!$K$3:$K$51))))</f>
        <v>0.74933937334843337</v>
      </c>
      <c r="L89" s="32">
        <f>IF(SICILIA!$L$1="-",((SICILIA!L36-MAX(SICILIA!$L$3:$L$51))/(MIN(SICILIA!$L$3:$L$51)-MAX(SICILIA!$L$3:$L$51))),((SICILIA!L36-MIN(SICILIA!$L$3:$L$51))/(MAX(SICILIA!$L$3:$L$51)-MIN(SICILIA!$L$3:$L$51))))</f>
        <v>0.27854251012145725</v>
      </c>
      <c r="M89" s="32">
        <f>IF(SICILIA!$M$1="-",((SICILIA!M36-MAX(SICILIA!$M$3:$M$51))/(MIN(SICILIA!$M$3:$M$51)-MAX(SICILIA!$M$3:$M$51))),((SICILIA!M36-MIN(SICILIA!$M$3:$M$51))/(MAX(SICILIA!$M$3:$M$51)-MIN(SICILIA!$M$3:$M$51))))</f>
        <v>3.7321848623218488E-2</v>
      </c>
      <c r="N89" s="32">
        <f>IF(SICILIA!$N$1="-",((SICILIA!N36-MAX(SICILIA!$N$3:$N$51))/(MIN(SICILIA!$N$3:$N$51)-MAX(SICILIA!$N$3:$N$51))),((SICILIA!N36-MIN(SICILIA!$N$3:$N$51))/(MAX(SICILIA!$N$3:$N$51)-MIN(SICILIA!$N$3:$N$51))))</f>
        <v>8.3333333333333343E-2</v>
      </c>
      <c r="O89" s="32">
        <f>IF(SICILIA!$O$1="-",((SICILIA!O36-MAX(SICILIA!$O$3:$O$51))/(MIN(SICILIA!$O$3:$O$51)-MAX(SICILIA!$O$3:$O$51))),((SICILIA!O36-MIN(SICILIA!$O$3:$O$51))/(MAX(SICILIA!$O$3:$O$51)-MIN(SICILIA!$O$3:$O$51))))</f>
        <v>0.91006008916456682</v>
      </c>
      <c r="P89" s="32">
        <f>IF(SICILIA!$P$1="-",((SICILIA!P36-MAX(SICILIA!$P$3:$P$51))/(MIN(SICILIA!$P$3:$P$51)-MAX(SICILIA!$P$3:$P$51))),((SICILIA!P36-MIN(SICILIA!$P$3:$P$51))/(MAX(SICILIA!$P$3:$P$51)-MIN(SICILIA!$P$3:$P$51))))</f>
        <v>0.81364829396325444</v>
      </c>
      <c r="Q89" s="32">
        <f>IF(SICILIA!$Q$1="-",((SICILIA!Q36-MAX(SICILIA!$Q$3:$Q$51))/(MIN(SICILIA!$Q$3:$Q$51)-MAX(SICILIA!$Q$3:$Q$51))),((SICILIA!Q36-MIN(SICILIA!$Q$3:$Q$51))/(MAX(SICILIA!$Q$3:$Q$51)-MIN(SICILIA!$Q$3:$Q$51))))</f>
        <v>0.78172757475083055</v>
      </c>
      <c r="R89" s="32">
        <f>IF(SICILIA!$R$1="-",((SICILIA!R36-MAX(SICILIA!$R$3:$R$51))/(MIN(SICILIA!$R$3:$R$51)-MAX(SICILIA!$R$3:$R$51))),((SICILIA!R36-MIN(SICILIA!$R$3:$R$51))/(MAX(SICILIA!$R$3:$R$51)-MIN(SICILIA!$R$3:$R$51))))</f>
        <v>0.37738853503184716</v>
      </c>
      <c r="S89" s="32">
        <f>IF(SICILIA!$S$1="-",((SICILIA!S36-MAX(SICILIA!$S$3:$S$51))/(MIN(SICILIA!$S$3:$S$51)-MAX(SICILIA!$S$3:$S$51))),((SICILIA!S36-MIN(SICILIA!$S$3:$S$51))/(MAX(SICILIA!$S$3:$S$51)-MIN(SICILIA!$S$3:$S$51))))</f>
        <v>0.44999999999999996</v>
      </c>
      <c r="T89" s="32">
        <f>IF(SICILIA!$T$1="-",((SICILIA!T36-MAX(SICILIA!$T$3:$T$51))/(MIN(SICILIA!$T$3:$T$51)-MAX(SICILIA!$T$3:$T$51))),((SICILIA!T36-MIN(SICILIA!$T$3:$T$51))/(MAX(SICILIA!$T$3:$T$51)-MIN(SICILIA!$T$3:$T$51))))</f>
        <v>0.18181818181818185</v>
      </c>
      <c r="U89" s="32">
        <f>IF(SICILIA!$U$1="-",((SICILIA!U36-MAX(SICILIA!$U$3:$U$51))/(MIN(SICILIA!$U$3:$U$51)-MAX(SICILIA!$U$3:$U$51))),((SICILIA!U36-MIN(SICILIA!$U$3:$U$51))/(MAX(SICILIA!$U$3:$U$51)-MIN(SICILIA!$U$3:$U$51))))</f>
        <v>0</v>
      </c>
      <c r="V89" s="32">
        <f>IF(SICILIA!$V$1="-",((SICILIA!V36-MAX(SICILIA!$V$3:$V$51))/(MIN(SICILIA!$V$3:$V$51)-MAX(SICILIA!$V$3:$V$51))),((SICILIA!V36-MIN(SICILIA!$V$3:$V$51))/(MAX(SICILIA!$V$3:$V$51)-MIN(SICILIA!$V$3:$V$51))))</f>
        <v>0</v>
      </c>
      <c r="W89" s="32">
        <f>IF(SICILIA!$W$1="-",((SICILIA!W36-MAX(SICILIA!$W$3:$W$51))/(MIN(SICILIA!$W$3:$W$51)-MAX(SICILIA!$W$3:$W$51))),((SICILIA!W36-MIN(SICILIA!$W$3:$W$51))/(MAX(SICILIA!$W$3:$W$51)-MIN(SICILIA!$W$3:$W$51))))</f>
        <v>0.14285714285714285</v>
      </c>
      <c r="X89" s="32">
        <f>IF(SICILIA!$X$1="-",((SICILIA!X36-MAX(SICILIA!$X$3:$X$51))/(MIN(SICILIA!$X$3:$X$51)-MAX(SICILIA!$X$3:$X$51))),((SICILIA!X36-MIN(SICILIA!$X$3:$X$51))/(MAX(SICILIA!$X$3:$X$51)-MIN(SICILIA!$X$3:$X$51))))</f>
        <v>0.23529411764705882</v>
      </c>
      <c r="Y89" s="32">
        <f>IF(SICILIA!$Y$1="-",((SICILIA!Y36-MAX(SICILIA!$Y$3:$Y$51))/(MIN(SICILIA!$Y$3:$Y$51)-MAX(SICILIA!$Y$3:$Y$51))),((SICILIA!Y36-MIN(SICILIA!$Y$3:$Y$51))/(MAX(SICILIA!$Y$3:$Y$51)-MIN(SICILIA!$Y$3:$Y$51))))</f>
        <v>1</v>
      </c>
      <c r="Z89" s="32">
        <f>IF(SICILIA!$Z$1="-",((SICILIA!Z36-MAX(SICILIA!$Z$3:$Z$51))/(MIN(SICILIA!$Z$3:$Z$51)-MAX(SICILIA!$Z$3:$Z$51))),((SICILIA!Z36-MIN(SICILIA!$Z$3:$Z$51))/(MAX(SICILIA!$Z$3:$Z$51)-MIN(SICILIA!$Z$3:$Z$51))))</f>
        <v>0.6158088235294118</v>
      </c>
      <c r="AA89" s="32">
        <f>IF(SICILIA!$AA$1="-",((SICILIA!AA36-MAX(SICILIA!$AA$3:$AA$51))/(MIN(SICILIA!$AA$3:$AA$51)-MAX(SICILIA!$AA$3:$AA$51))),((SICILIA!AA36-MIN(SICILIA!$AA$3:$AA$51))/(MAX(SICILIA!$AA$3:$AA$51)-MIN(SICILIA!$AA$3:$AA$51))))</f>
        <v>3.9900249376558596E-2</v>
      </c>
      <c r="AB89" s="32">
        <f>IF(SICILIA!$AB$1="-",((SICILIA!AB36-MAX(SICILIA!$AB$3:$AB$51))/(MIN(SICILIA!$AB$3:$AB$51)-MAX(SICILIA!$AB$3:$AB$51))),((SICILIA!AB36-MIN(SICILIA!$AB$3:$AB$51))/(MAX(SICILIA!$AB$3:$AB$51)-MIN(SICILIA!$AB$3:$AB$51))))</f>
        <v>0.83150183150183143</v>
      </c>
      <c r="AC89" s="32">
        <f>IF(SICILIA!$AC$1="-",((SICILIA!AC36-MAX(SICILIA!$AC$3:$AC$51))/(MIN(SICILIA!$AC$3:$AC$51)-MAX(SICILIA!$AC$3:$AC$51))),((SICILIA!AC36-MIN(SICILIA!$AC$3:$AC$51))/(MAX(SICILIA!$AC$3:$AC$51)-MIN(SICILIA!$AC$3:$AC$51))))</f>
        <v>5.7627118644067797E-2</v>
      </c>
      <c r="AD89" s="32">
        <f>IF(SICILIA!$AD$1="-",((SICILIA!AD36-MAX(SICILIA!$AD$3:$AD$51))/(MIN(SICILIA!$AD$3:$AD$51)-MAX(SICILIA!$AD$3:$AD$51))),((SICILIA!AD36-MIN(SICILIA!$AD$3:$AD$51))/(MAX(SICILIA!$AD$3:$AD$51)-MIN(SICILIA!$AD$3:$AD$51))))</f>
        <v>0</v>
      </c>
      <c r="AE89" s="32">
        <f>IF(SICILIA!$AE$1="-",((SICILIA!AE36-MAX(SICILIA!$AE$3:$AE$51))/(MIN(SICILIA!$AE$3:$AE$51)-MAX(SICILIA!$AE$3:$AE$51))),((SICILIA!AE36-MIN(SICILIA!$AE$3:$AE$51))/(MAX(SICILIA!$AE$3:$AE$51)-MIN(SICILIA!$AE$3:$AE$51))))</f>
        <v>6.0606060606060608E-2</v>
      </c>
      <c r="AF89" s="32">
        <f>IF(SICILIA!$AF$1="-",((SICILIA!AF36-MAX(SICILIA!$AF$3:$AF$51))/(MIN(SICILIA!$AF$3:$AF$51)-MAX(SICILIA!$AF$3:$AF$51))),((SICILIA!AF36-MIN(SICILIA!$AF$3:$AF$51))/(MAX(SICILIA!$AF$3:$AF$51)-MIN(SICILIA!$AF$3:$AF$51))))</f>
        <v>0</v>
      </c>
      <c r="AG89" s="32">
        <f>IF(SICILIA!$AG$1="-",((SICILIA!AG36-MAX(SICILIA!$AG$3:$AG$51))/(MIN(SICILIA!$AG$3:$AG$51)-MAX(SICILIA!$AG$3:$AG$51))),((SICILIA!AG36-MIN(SICILIA!$AG$3:$AG$51))/(MAX(SICILIA!$AG$3:$AG$51)-MIN(SICILIA!$AG$3:$AG$51))))</f>
        <v>0.38461538461538458</v>
      </c>
      <c r="AH89" s="32">
        <f>IF(SICILIA!$AH$1="-",((SICILIA!AH36-MAX(SICILIA!$AH$3:$AH$51))/(MIN(SICILIA!$AH$3:$AH$51)-MAX(SICILIA!$AH$3:$AH$51))),((SICILIA!AH71-MIN(SICILIA!$AH$3:$AH$51))/(MAX(SICILIA!$AH$3:$AH$51)-MIN(SICILIA!$AH$3:$AH$51))))</f>
        <v>0.51249438874756847</v>
      </c>
      <c r="AI89" s="32">
        <f>IF(SICILIA!$AI$1="-",((SICILIA!AI36-MAX(SICILIA!$AI$3:$AI$51))/(MIN(SICILIA!$AI$3:$AI$51)-MAX(SICILIA!$AI$3:$AI$51))),((SICILIA!AI36-MIN(SICILIA!$AI$3:$AI$51))/(MAX(SICILIA!$AI$3:$AI$51)-MIN(SICILIA!$AI$3:$AI$51))))</f>
        <v>0.15044247787610621</v>
      </c>
      <c r="AJ89" s="32">
        <f>IF(SICILIA!$AJ$1="-",((SICILIA!AJ36-MAX(SICILIA!$AJ$3:$AJ$51))/(MIN(SICILIA!$AJ$3:$AJ$51)-MAX(SICILIA!$AJ$3:$AJ$51))),((SICILIA!AJ36-MIN(SICILIA!$AJ$3:$AJ$51))/(MAX(SICILIA!$AJ$3:$AJ$51)-MIN(SICILIA!$AJ$3:$AJ$51))))</f>
        <v>0</v>
      </c>
      <c r="AK89" s="32">
        <f>IF(SICILIA!$AK$1="-",((SICILIA!AK36-MAX(SICILIA!$AK$3:$AK$51))/(MIN(SICILIA!$AK$3:$AK$51)-MAX(SICILIA!$AK$3:$AK$51))),((SICILIA!AK36-MIN(SICILIA!$AK$3:$AK$51))/(MAX(SICILIA!$AK$3:$AK$51)-MIN(SICILIA!$AK$3:$AK$51))))</f>
        <v>0.63153660498793251</v>
      </c>
      <c r="AL89" s="32">
        <f>IF(SICILIA!$AL$1="-",((SICILIA!AL36-MAX(SICILIA!$AL$3:$AL$51))/(MIN(SICILIA!$AL$3:$AL$51)-MAX(SICILIA!$AL$3:$AL$51))),((SICILIA!AL36-MIN(SICILIA!$AL$3:$AL$51))/(MAX(SICILIA!$AL$3:$AL$51)-MIN(SICILIA!$AL$3:$AL$51))))</f>
        <v>0.24209575429087626</v>
      </c>
      <c r="AM89" s="32">
        <f>IF(SICILIA!$AM$1="-",((SICILIA!AM36-MAX(SICILIA!$AM$3:$AM$51))/(MIN(SICILIA!$AM$3:$AM$51)-MAX(SICILIA!$AM$3:$AM$51))),((SICILIA!AM36-MIN(SICILIA!$AM$3:$AM$51))/(MAX(SICILIA!$AM$3:$AM$51)-MIN(SICILIA!$AM$3:$AM$51))))</f>
        <v>0</v>
      </c>
      <c r="AN89" s="32">
        <f>IF(SICILIA!$AN$1="-",((SICILIA!AN36-MAX(SICILIA!$AN$3:$AN$51))/(MIN(SICILIA!$AN$3:$AN$51)-MAX(SICILIA!$AN$3:$AN$51))),((SICILIA!AN36-MIN(SICILIA!$AN$3:$AN$51))/(MAX(SICILIA!$AN$3:$AN$51)-MIN(SICILIA!$AN$3:$AN$51))))</f>
        <v>6.6666666666666666E-2</v>
      </c>
      <c r="AO89" s="32">
        <f>IF(SICILIA!$AO$1="-",((SICILIA!AO36-MAX(SICILIA!$AO$3:$AO$51))/(MIN(SICILIA!$AO$3:$AO$51)-MAX(SICILIA!$AO$3:$AO$51))),((SICILIA!AO36-MIN(SICILIA!$AO$3:$AO$51))/(MAX(SICILIA!$AO$3:$AO$51)-MIN(SICILIA!$AO$3:$AO$51))))</f>
        <v>0</v>
      </c>
      <c r="AP89" s="32">
        <f>IF(SICILIA!$AP$1="-",((SICILIA!AP36-MAX(SICILIA!$AP$3:$AP$51))/(MIN(SICILIA!$AP$3:$AP$51)-MAX(SICILIA!$AP$3:$AP$51))),((SICILIA!AP36-MIN(SICILIA!$AP$3:$AP$51))/(MAX(SICILIA!$AP$3:$AP$51)-MIN(SICILIA!$AP$3:$AP$51))))</f>
        <v>0</v>
      </c>
      <c r="AQ89" s="32">
        <f>IF(SICILIA!$AQ$1="-",((SICILIA!AQ36-MAX(SICILIA!$AQ$3:$AQ$51))/(MIN(SICILIA!$AQ$3:$AQ$51)-MAX(SICILIA!$AQ$3:$AQ$51))),((SICILIA!AQ36-MIN(SICILIA!$AQ$3:$AQ$51))/(MAX(SICILIA!$AQ$3:$AQ$51)-MIN(SICILIA!$AQ$3:$AQ$51))))</f>
        <v>7.6628352490421461E-3</v>
      </c>
      <c r="AR89" s="32">
        <f>IF(SICILIA!$AR$1="-",((SICILIA!AR36-MAX(SICILIA!$AR$3:$AR$51))/(MIN(SICILIA!$AR$3:$AR$51)-MAX(SICILIA!$AR$3:$AR$51))),((SICILIA!AR36-MIN(SICILIA!$AR$3:$AR$51))/(MAX(SICILIA!$AR$3:$AR$51)-MIN(SICILIA!$AR$3:$AR$51))))</f>
        <v>0</v>
      </c>
      <c r="AS89" s="32">
        <f>IF(SICILIA!$AS$1="-",((SICILIA!AS36-MAX(SICILIA!$AS$3:$AS$51))/(MIN(SICILIA!$AS$3:$AS$51)-MAX(SICILIA!$AS$3:$AS$51))),((SICILIA!AS36-MIN(SICILIA!$AS$3:$AS$51))/(MAX(SICILIA!$AS$3:$AS$51)-MIN(SICILIA!$AS$3:$AS$51))))</f>
        <v>0</v>
      </c>
      <c r="AT89" s="32">
        <f>IF(SICILIA!$AT$1="-",((SICILIA!AT36-MAX(SICILIA!$AT$3:$AT$51))/(MIN(SICILIA!$AT$3:$AT$51)-MAX(SICILIA!$AT$3:$AT$51))),((SICILIA!AT36-MIN(SICILIA!$AT$3:$AT$51))/(MAX(SICILIA!$AT$3:$AT$51)-MIN(SICILIA!$AT$3:$AT$51))))</f>
        <v>0</v>
      </c>
      <c r="AU89" s="32">
        <f>IF(SICILIA!$AU$1="-",((SICILIA!AU36-MAX(SICILIA!$AU$3:$AU$51))/(MIN(SICILIA!$AU$3:$AU$51)-MAX(SICILIA!$AU$3:$AU$51))),((SICILIA!AU36-MIN(SICILIA!$AU$3:$AU$51))/(MAX(SICILIA!$AU$3:$AU$51)-MIN(SICILIA!$AU$3:$AU$51))))</f>
        <v>6.3492063492063489E-2</v>
      </c>
      <c r="AV89" s="32">
        <f>IF(SICILIA!$AV$1="-",((SICILIA!AV36-MAX(SICILIA!$AV$3:$AV$51))/(MIN(SICILIA!$AV$3:$AV$51)-MAX(SICILIA!$AV$3:$AV$51))),((SICILIA!AV36-MIN(SICILIA!$AV$3:$AV$51))/(MAX(SICILIA!$AV$3:$AV$51)-MIN(SICILIA!$AV$3:$AV$51))))</f>
        <v>0.74777727194364629</v>
      </c>
      <c r="AW89" s="32">
        <f>IF(SICILIA!$AW$1="-",((SICILIA!AW36-MAX(SICILIA!$AW$3:$AW$51))/(MIN(SICILIA!$AW$3:$AW$51)-MAX(SICILIA!$AW$3:$AW$51))),((SICILIA!AW36-MIN(SICILIA!$AW$3:$AW$51))/(MAX(SICILIA!$AW$3:$AW$51)-MIN(SICILIA!$AW$3:$AW$51))))</f>
        <v>0</v>
      </c>
      <c r="AX89" s="32">
        <f>IF(SICILIA!$AX$1="-",((SICILIA!AX36-MAX(SICILIA!$AX$3:$AX$51))/(MIN(SICILIA!$AX$3:$AX$51)-MAX(SICILIA!$AX$3:$AX$51))),((SICILIA!AX36-MIN(SICILIA!$AX$3:$AX$51))/(MAX(SICILIA!$AX$3:$AX$51)-MIN(SICILIA!$AX$3:$AX$51))))</f>
        <v>0.15066225165562919</v>
      </c>
      <c r="AY89" s="32">
        <f>IF(SICILIA!$AY$1="-",((SICILIA!AY36-MAX(SICILIA!$AY$3:$AY$51))/(MIN(SICILIA!$AY$3:$AY$51)-MAX(SICILIA!$AY$3:$AY$51))),((SICILIA!AY36-MIN(SICILIA!$AY$3:$AY$51))/(MAX(SICILIA!$AY$3:$AY$51)-MIN(SICILIA!$AY$3:$AY$51))))</f>
        <v>0.57123655913978488</v>
      </c>
      <c r="AZ89" s="32">
        <f>IF(SICILIA!$AZ$1="-",((SICILIA!AZ36-MAX(SICILIA!$AZ$3:$AZ$51))/(MIN(SICILIA!$AZ$3:$AZ$51)-MAX(SICILIA!$AZ$3:$AZ$51))),((SICILIA!AZ36-MIN(SICILIA!$AZ$3:$AZ$51))/(MAX(SICILIA!$AZ$3:$AZ$51)-MIN(SICILIA!$AZ$3:$AZ$51))))</f>
        <v>4.9443757725587144E-2</v>
      </c>
      <c r="BA89" s="32">
        <f>IF(SICILIA!$BA$1="-",((SICILIA!BA36-MAX(SICILIA!$BA$3:$BA$51))/(MIN(SICILIA!$BA$3:$BA$51)-MAX(SICILIA!$BA$3:$BA$51))),((SICILIA!BA36-MIN(SICILIA!$BA$3:$BA$51))/(MAX(SICILIA!$BA$3:$BA$51)-MIN(SICILIA!$BA$3:$BA$51))))</f>
        <v>0.14285714285714285</v>
      </c>
      <c r="BB89" s="32">
        <f>IF(SICILIA!$BB$1="-",((SICILIA!BB36-MAX(SICILIA!$BB$3:$BB$51))/(MIN(SICILIA!$BB$3:$BB$51)-MAX(SICILIA!$BB$3:$BB$51))),((SICILIA!BB36-MIN(SICILIA!$BB$3:$BB$51))/(MAX(SICILIA!$BB$3:$BB$51)-MIN(SICILIA!$BB$3:$BB$51))))</f>
        <v>0</v>
      </c>
      <c r="BC89" s="32">
        <f>IF(SICILIA!$BC$1="-",((SICILIA!BC36-MAX(SICILIA!$BC$3:$BC$51))/(MIN(SICILIA!$BC$3:$BC$51)-MAX(SICILIA!$BC$3:$BC$51))),((SICILIA!BC36-MIN(SICILIA!$BC$3:$BC$51))/(MAX(SICILIA!$BC$3:$BC$51)-MIN(SICILIA!$BC$3:$BC$51))))</f>
        <v>5.8479532163742687E-2</v>
      </c>
      <c r="BD89" s="32">
        <f>IF(SICILIA!$BD$1="-",((SICILIA!BD36-MAX(SICILIA!$BD$3:$BD$51))/(MIN(SICILIA!$BD$3:$BD$51)-MAX(SICILIA!$BD$3:$BD$51))),((SICILIA!BD36-MIN(SICILIA!$BD$3:$BD$51))/(MAX(SICILIA!$BD$3:$BD$51)-MIN(SICILIA!$BD$3:$BD$51))))</f>
        <v>0.55999999942399992</v>
      </c>
    </row>
    <row r="90" spans="1:56" ht="13.8" customHeight="1" x14ac:dyDescent="0.3">
      <c r="A90" s="32">
        <f t="shared" ref="A90:F102" si="4">A37</f>
        <v>87009</v>
      </c>
      <c r="B90" s="32" t="str">
        <f t="shared" si="3"/>
        <v>BRONTE</v>
      </c>
      <c r="C90" s="32" t="str">
        <f t="shared" si="3"/>
        <v>SICILIA</v>
      </c>
      <c r="D90" s="32">
        <f t="shared" si="3"/>
        <v>26857</v>
      </c>
      <c r="E90" s="32">
        <f t="shared" si="3"/>
        <v>3</v>
      </c>
      <c r="F90" s="32" t="str">
        <f t="shared" si="3"/>
        <v>B</v>
      </c>
      <c r="G90" s="32">
        <f>IF(SICILIA!$G$1="-",((SICILIA!G37-MAX(SICILIA!$G$3:$G$51))/(MIN(SICILIA!$G$3:$G$51)-MAX(SICILIA!$G$3:$G$51))),((SICILIA!G37-MIN(SICILIA!$G$3:$G$51))/(MAX(SICILIA!$G$3:$G$51)-MIN(SICILIA!$G$3:$G$51))))</f>
        <v>0</v>
      </c>
      <c r="H90" s="32">
        <f>IF(SICILIA!$H$1="-",((SICILIA!H37-MAX(SICILIA!$H$3:$H$51))/(MIN(SICILIA!$H$3:$H$51)-MAX(SICILIA!$H$3:$H$51))),((SICILIA!H37-MIN(SICILIA!$H$3:$H$51))/(MAX(SICILIA!$H$3:$H$51)-MIN(SICILIA!$H$3:$H$51))))</f>
        <v>0.33333333333333331</v>
      </c>
      <c r="I90" s="32">
        <f>IF(SICILIA!$I$1="-",((SICILIA!I37-MAX(SICILIA!$I$3:$I$51))/(MIN(SICILIA!$I$3:$I$51)-MAX(SICILIA!$I$3:$I$51))),((SICILIA!I37-MIN(SICILIA!$I$3:$I$51))/(MAX(SICILIA!$I$3:$I$51)-MIN(SICILIA!$I$3:$I$51))))</f>
        <v>0.97840863654538179</v>
      </c>
      <c r="J90" s="32">
        <f>IF(SICILIA!$J$1="-",((SICILIA!J37-MAX(SICILIA!$J$3:$J$51))/(MIN(SICILIA!$J$3:$J$51)-MAX(SICILIA!$J$3:$J$51))),((SICILIA!J37-MIN(SICILIA!$J$3:$J$51))/(MAX(SICILIA!$J$3:$J$51)-MIN(SICILIA!$J$3:$J$51))))</f>
        <v>0.67361563517915313</v>
      </c>
      <c r="K90" s="32">
        <f>IF(SICILIA!$K$1="-",((SICILIA!K37-MAX(SICILIA!$K$3:$K$51))/(MIN(SICILIA!$K$3:$K$51)-MAX(SICILIA!$K$3:$K$51))),((SICILIA!K37-MIN(SICILIA!$K$3:$K$51))/(MAX(SICILIA!$K$3:$K$51)-MIN(SICILIA!$K$3:$K$51))))</f>
        <v>0.83352208380520965</v>
      </c>
      <c r="L90" s="32">
        <f>IF(SICILIA!$L$1="-",((SICILIA!L37-MAX(SICILIA!$L$3:$L$51))/(MIN(SICILIA!$L$3:$L$51)-MAX(SICILIA!$L$3:$L$51))),((SICILIA!L37-MIN(SICILIA!$L$3:$L$51))/(MAX(SICILIA!$L$3:$L$51)-MIN(SICILIA!$L$3:$L$51))))</f>
        <v>0.30850202429149814</v>
      </c>
      <c r="M90" s="32">
        <f>IF(SICILIA!$M$1="-",((SICILIA!M37-MAX(SICILIA!$M$3:$M$51))/(MIN(SICILIA!$M$3:$M$51)-MAX(SICILIA!$M$3:$M$51))),((SICILIA!M37-MIN(SICILIA!$M$3:$M$51))/(MAX(SICILIA!$M$3:$M$51)-MIN(SICILIA!$M$3:$M$51))))</f>
        <v>2.2588902725889028E-3</v>
      </c>
      <c r="N90" s="32">
        <f>IF(SICILIA!$N$1="-",((SICILIA!N37-MAX(SICILIA!$N$3:$N$51))/(MIN(SICILIA!$N$3:$N$51)-MAX(SICILIA!$N$3:$N$51))),((SICILIA!N37-MIN(SICILIA!$N$3:$N$51))/(MAX(SICILIA!$N$3:$N$51)-MIN(SICILIA!$N$3:$N$51))))</f>
        <v>0</v>
      </c>
      <c r="O90" s="32">
        <f>IF(SICILIA!$O$1="-",((SICILIA!O37-MAX(SICILIA!$O$3:$O$51))/(MIN(SICILIA!$O$3:$O$51)-MAX(SICILIA!$O$3:$O$51))),((SICILIA!O37-MIN(SICILIA!$O$3:$O$51))/(MAX(SICILIA!$O$3:$O$51)-MIN(SICILIA!$O$3:$O$51))))</f>
        <v>0.45687148672223299</v>
      </c>
      <c r="P90" s="32">
        <f>IF(SICILIA!$P$1="-",((SICILIA!P37-MAX(SICILIA!$P$3:$P$51))/(MIN(SICILIA!$P$3:$P$51)-MAX(SICILIA!$P$3:$P$51))),((SICILIA!P37-MIN(SICILIA!$P$3:$P$51))/(MAX(SICILIA!$P$3:$P$51)-MIN(SICILIA!$P$3:$P$51))))</f>
        <v>0.66666666666666663</v>
      </c>
      <c r="Q90" s="32">
        <f>IF(SICILIA!$Q$1="-",((SICILIA!Q37-MAX(SICILIA!$Q$3:$Q$51))/(MIN(SICILIA!$Q$3:$Q$51)-MAX(SICILIA!$Q$3:$Q$51))),((SICILIA!Q37-MIN(SICILIA!$Q$3:$Q$51))/(MAX(SICILIA!$Q$3:$Q$51)-MIN(SICILIA!$Q$3:$Q$51))))</f>
        <v>0.74451827242524915</v>
      </c>
      <c r="R90" s="32">
        <f>IF(SICILIA!$R$1="-",((SICILIA!R37-MAX(SICILIA!$R$3:$R$51))/(MIN(SICILIA!$R$3:$R$51)-MAX(SICILIA!$R$3:$R$51))),((SICILIA!R37-MIN(SICILIA!$R$3:$R$51))/(MAX(SICILIA!$R$3:$R$51)-MIN(SICILIA!$R$3:$R$51))))</f>
        <v>2.8662420382165595E-2</v>
      </c>
      <c r="S90" s="32">
        <f>IF(SICILIA!$S$1="-",((SICILIA!S37-MAX(SICILIA!$S$3:$S$51))/(MIN(SICILIA!$S$3:$S$51)-MAX(SICILIA!$S$3:$S$51))),((SICILIA!S37-MIN(SICILIA!$S$3:$S$51))/(MAX(SICILIA!$S$3:$S$51)-MIN(SICILIA!$S$3:$S$51))))</f>
        <v>0.3</v>
      </c>
      <c r="T90" s="32">
        <f>IF(SICILIA!$T$1="-",((SICILIA!T37-MAX(SICILIA!$T$3:$T$51))/(MIN(SICILIA!$T$3:$T$51)-MAX(SICILIA!$T$3:$T$51))),((SICILIA!T37-MIN(SICILIA!$T$3:$T$51))/(MAX(SICILIA!$T$3:$T$51)-MIN(SICILIA!$T$3:$T$51))))</f>
        <v>0.10909090909090911</v>
      </c>
      <c r="U90" s="32">
        <f>IF(SICILIA!$U$1="-",((SICILIA!U37-MAX(SICILIA!$U$3:$U$51))/(MIN(SICILIA!$U$3:$U$51)-MAX(SICILIA!$U$3:$U$51))),((SICILIA!U37-MIN(SICILIA!$U$3:$U$51))/(MAX(SICILIA!$U$3:$U$51)-MIN(SICILIA!$U$3:$U$51))))</f>
        <v>0</v>
      </c>
      <c r="V90" s="32">
        <f>IF(SICILIA!$V$1="-",((SICILIA!V37-MAX(SICILIA!$V$3:$V$51))/(MIN(SICILIA!$V$3:$V$51)-MAX(SICILIA!$V$3:$V$51))),((SICILIA!V37-MIN(SICILIA!$V$3:$V$51))/(MAX(SICILIA!$V$3:$V$51)-MIN(SICILIA!$V$3:$V$51))))</f>
        <v>0</v>
      </c>
      <c r="W90" s="32">
        <f>IF(SICILIA!$W$1="-",((SICILIA!W37-MAX(SICILIA!$W$3:$W$51))/(MIN(SICILIA!$W$3:$W$51)-MAX(SICILIA!$W$3:$W$51))),((SICILIA!W37-MIN(SICILIA!$W$3:$W$51))/(MAX(SICILIA!$W$3:$W$51)-MIN(SICILIA!$W$3:$W$51))))</f>
        <v>0</v>
      </c>
      <c r="X90" s="32">
        <f>IF(SICILIA!$X$1="-",((SICILIA!X37-MAX(SICILIA!$X$3:$X$51))/(MIN(SICILIA!$X$3:$X$51)-MAX(SICILIA!$X$3:$X$51))),((SICILIA!X37-MIN(SICILIA!$X$3:$X$51))/(MAX(SICILIA!$X$3:$X$51)-MIN(SICILIA!$X$3:$X$51))))</f>
        <v>0.23529411764705882</v>
      </c>
      <c r="Y90" s="32">
        <f>IF(SICILIA!$Y$1="-",((SICILIA!Y37-MAX(SICILIA!$Y$3:$Y$51))/(MIN(SICILIA!$Y$3:$Y$51)-MAX(SICILIA!$Y$3:$Y$51))),((SICILIA!Y37-MIN(SICILIA!$Y$3:$Y$51))/(MAX(SICILIA!$Y$3:$Y$51)-MIN(SICILIA!$Y$3:$Y$51))))</f>
        <v>0.99101027397260266</v>
      </c>
      <c r="Z90" s="32">
        <f>IF(SICILIA!$Z$1="-",((SICILIA!Z37-MAX(SICILIA!$Z$3:$Z$51))/(MIN(SICILIA!$Z$3:$Z$51)-MAX(SICILIA!$Z$3:$Z$51))),((SICILIA!Z37-MIN(SICILIA!$Z$3:$Z$51))/(MAX(SICILIA!$Z$3:$Z$51)-MIN(SICILIA!$Z$3:$Z$51))))</f>
        <v>0.89338235294117674</v>
      </c>
      <c r="AA90" s="32">
        <f>IF(SICILIA!$AA$1="-",((SICILIA!AA37-MAX(SICILIA!$AA$3:$AA$51))/(MIN(SICILIA!$AA$3:$AA$51)-MAX(SICILIA!$AA$3:$AA$51))),((SICILIA!AA37-MIN(SICILIA!$AA$3:$AA$51))/(MAX(SICILIA!$AA$3:$AA$51)-MIN(SICILIA!$AA$3:$AA$51))))</f>
        <v>1.8703241895261846E-2</v>
      </c>
      <c r="AB90" s="32">
        <f>IF(SICILIA!$AB$1="-",((SICILIA!AB37-MAX(SICILIA!$AB$3:$AB$51))/(MIN(SICILIA!$AB$3:$AB$51)-MAX(SICILIA!$AB$3:$AB$51))),((SICILIA!AB37-MIN(SICILIA!$AB$3:$AB$51))/(MAX(SICILIA!$AB$3:$AB$51)-MIN(SICILIA!$AB$3:$AB$51))))</f>
        <v>0.57509157509157505</v>
      </c>
      <c r="AC90" s="32">
        <f>IF(SICILIA!$AC$1="-",((SICILIA!AC37-MAX(SICILIA!$AC$3:$AC$51))/(MIN(SICILIA!$AC$3:$AC$51)-MAX(SICILIA!$AC$3:$AC$51))),((SICILIA!AC37-MIN(SICILIA!$AC$3:$AC$51))/(MAX(SICILIA!$AC$3:$AC$51)-MIN(SICILIA!$AC$3:$AC$51))))</f>
        <v>2.7118644067796609E-2</v>
      </c>
      <c r="AD90" s="32">
        <f>IF(SICILIA!$AD$1="-",((SICILIA!AD37-MAX(SICILIA!$AD$3:$AD$51))/(MIN(SICILIA!$AD$3:$AD$51)-MAX(SICILIA!$AD$3:$AD$51))),((SICILIA!AD37-MIN(SICILIA!$AD$3:$AD$51))/(MAX(SICILIA!$AD$3:$AD$51)-MIN(SICILIA!$AD$3:$AD$51))))</f>
        <v>1.856133590237637E-2</v>
      </c>
      <c r="AE90" s="32">
        <f>IF(SICILIA!$AE$1="-",((SICILIA!AE37-MAX(SICILIA!$AE$3:$AE$51))/(MIN(SICILIA!$AE$3:$AE$51)-MAX(SICILIA!$AE$3:$AE$51))),((SICILIA!AE37-MIN(SICILIA!$AE$3:$AE$51))/(MAX(SICILIA!$AE$3:$AE$51)-MIN(SICILIA!$AE$3:$AE$51))))</f>
        <v>0</v>
      </c>
      <c r="AF90" s="32">
        <f>IF(SICILIA!$AF$1="-",((SICILIA!AF37-MAX(SICILIA!$AF$3:$AF$51))/(MIN(SICILIA!$AF$3:$AF$51)-MAX(SICILIA!$AF$3:$AF$51))),((SICILIA!AF37-MIN(SICILIA!$AF$3:$AF$51))/(MAX(SICILIA!$AF$3:$AF$51)-MIN(SICILIA!$AF$3:$AF$51))))</f>
        <v>0.85046324357087189</v>
      </c>
      <c r="AG90" s="32">
        <f>IF(SICILIA!$AG$1="-",((SICILIA!AG37-MAX(SICILIA!$AG$3:$AG$51))/(MIN(SICILIA!$AG$3:$AG$51)-MAX(SICILIA!$AG$3:$AG$51))),((SICILIA!AG37-MIN(SICILIA!$AG$3:$AG$51))/(MAX(SICILIA!$AG$3:$AG$51)-MIN(SICILIA!$AG$3:$AG$51))))</f>
        <v>0.55555555555555547</v>
      </c>
      <c r="AH90" s="32">
        <f>IF(SICILIA!$AH$1="-",((SICILIA!AH37-MAX(SICILIA!$AH$3:$AH$51))/(MIN(SICILIA!$AH$3:$AH$51)-MAX(SICILIA!$AH$3:$AH$51))),((SICILIA!AH72-MIN(SICILIA!$AH$3:$AH$51))/(MAX(SICILIA!$AH$3:$AH$51)-MIN(SICILIA!$AH$3:$AH$51))))</f>
        <v>0.39667813856052681</v>
      </c>
      <c r="AI90" s="32">
        <f>IF(SICILIA!$AI$1="-",((SICILIA!AI37-MAX(SICILIA!$AI$3:$AI$51))/(MIN(SICILIA!$AI$3:$AI$51)-MAX(SICILIA!$AI$3:$AI$51))),((SICILIA!AI37-MIN(SICILIA!$AI$3:$AI$51))/(MAX(SICILIA!$AI$3:$AI$51)-MIN(SICILIA!$AI$3:$AI$51))))</f>
        <v>0</v>
      </c>
      <c r="AJ90" s="32">
        <f>IF(SICILIA!$AJ$1="-",((SICILIA!AJ37-MAX(SICILIA!$AJ$3:$AJ$51))/(MIN(SICILIA!$AJ$3:$AJ$51)-MAX(SICILIA!$AJ$3:$AJ$51))),((SICILIA!AJ37-MIN(SICILIA!$AJ$3:$AJ$51))/(MAX(SICILIA!$AJ$3:$AJ$51)-MIN(SICILIA!$AJ$3:$AJ$51))))</f>
        <v>0.59682856356631808</v>
      </c>
      <c r="AK90" s="32">
        <f>IF(SICILIA!$AK$1="-",((SICILIA!AK37-MAX(SICILIA!$AK$3:$AK$51))/(MIN(SICILIA!$AK$3:$AK$51)-MAX(SICILIA!$AK$3:$AK$51))),((SICILIA!AK37-MIN(SICILIA!$AK$3:$AK$51))/(MAX(SICILIA!$AK$3:$AK$51)-MIN(SICILIA!$AK$3:$AK$51))))</f>
        <v>0.510860820595334</v>
      </c>
      <c r="AL90" s="32">
        <f>IF(SICILIA!$AL$1="-",((SICILIA!AL37-MAX(SICILIA!$AL$3:$AL$51))/(MIN(SICILIA!$AL$3:$AL$51)-MAX(SICILIA!$AL$3:$AL$51))),((SICILIA!AL37-MIN(SICILIA!$AL$3:$AL$51))/(MAX(SICILIA!$AL$3:$AL$51)-MIN(SICILIA!$AL$3:$AL$51))))</f>
        <v>0.20596205962059619</v>
      </c>
      <c r="AM90" s="32">
        <f>IF(SICILIA!$AM$1="-",((SICILIA!AM37-MAX(SICILIA!$AM$3:$AM$51))/(MIN(SICILIA!$AM$3:$AM$51)-MAX(SICILIA!$AM$3:$AM$51))),((SICILIA!AM37-MIN(SICILIA!$AM$3:$AM$51))/(MAX(SICILIA!$AM$3:$AM$51)-MIN(SICILIA!$AM$3:$AM$51))))</f>
        <v>8.3333333333333329E-2</v>
      </c>
      <c r="AN90" s="32">
        <f>IF(SICILIA!$AN$1="-",((SICILIA!AN37-MAX(SICILIA!$AN$3:$AN$51))/(MIN(SICILIA!$AN$3:$AN$51)-MAX(SICILIA!$AN$3:$AN$51))),((SICILIA!AN37-MIN(SICILIA!$AN$3:$AN$51))/(MAX(SICILIA!$AN$3:$AN$51)-MIN(SICILIA!$AN$3:$AN$51))))</f>
        <v>0</v>
      </c>
      <c r="AO90" s="32">
        <f>IF(SICILIA!$AO$1="-",((SICILIA!AO37-MAX(SICILIA!$AO$3:$AO$51))/(MIN(SICILIA!$AO$3:$AO$51)-MAX(SICILIA!$AO$3:$AO$51))),((SICILIA!AO37-MIN(SICILIA!$AO$3:$AO$51))/(MAX(SICILIA!$AO$3:$AO$51)-MIN(SICILIA!$AO$3:$AO$51))))</f>
        <v>0.55223880597014918</v>
      </c>
      <c r="AP90" s="32">
        <f>IF(SICILIA!$AP$1="-",((SICILIA!AP37-MAX(SICILIA!$AP$3:$AP$51))/(MIN(SICILIA!$AP$3:$AP$51)-MAX(SICILIA!$AP$3:$AP$51))),((SICILIA!AP37-MIN(SICILIA!$AP$3:$AP$51))/(MAX(SICILIA!$AP$3:$AP$51)-MIN(SICILIA!$AP$3:$AP$51))))</f>
        <v>0.1</v>
      </c>
      <c r="AQ90" s="32">
        <f>IF(SICILIA!$AQ$1="-",((SICILIA!AQ37-MAX(SICILIA!$AQ$3:$AQ$51))/(MIN(SICILIA!$AQ$3:$AQ$51)-MAX(SICILIA!$AQ$3:$AQ$51))),((SICILIA!AQ37-MIN(SICILIA!$AQ$3:$AQ$51))/(MAX(SICILIA!$AQ$3:$AQ$51)-MIN(SICILIA!$AQ$3:$AQ$51))))</f>
        <v>0.22605363984674329</v>
      </c>
      <c r="AR90" s="32">
        <f>IF(SICILIA!$AR$1="-",((SICILIA!AR37-MAX(SICILIA!$AR$3:$AR$51))/(MIN(SICILIA!$AR$3:$AR$51)-MAX(SICILIA!$AR$3:$AR$51))),((SICILIA!AR37-MIN(SICILIA!$AR$3:$AR$51))/(MAX(SICILIA!$AR$3:$AR$51)-MIN(SICILIA!$AR$3:$AR$51))))</f>
        <v>0</v>
      </c>
      <c r="AS90" s="32">
        <f>IF(SICILIA!$AS$1="-",((SICILIA!AS37-MAX(SICILIA!$AS$3:$AS$51))/(MIN(SICILIA!$AS$3:$AS$51)-MAX(SICILIA!$AS$3:$AS$51))),((SICILIA!AS37-MIN(SICILIA!$AS$3:$AS$51))/(MAX(SICILIA!$AS$3:$AS$51)-MIN(SICILIA!$AS$3:$AS$51))))</f>
        <v>0.70583776510062335</v>
      </c>
      <c r="AT90" s="32">
        <f>IF(SICILIA!$AT$1="-",((SICILIA!AT37-MAX(SICILIA!$AT$3:$AT$51))/(MIN(SICILIA!$AT$3:$AT$51)-MAX(SICILIA!$AT$3:$AT$51))),((SICILIA!AT37-MIN(SICILIA!$AT$3:$AT$51))/(MAX(SICILIA!$AT$3:$AT$51)-MIN(SICILIA!$AT$3:$AT$51))))</f>
        <v>0.1371303736680709</v>
      </c>
      <c r="AU90" s="32">
        <f>IF(SICILIA!$AU$1="-",((SICILIA!AU37-MAX(SICILIA!$AU$3:$AU$51))/(MIN(SICILIA!$AU$3:$AU$51)-MAX(SICILIA!$AU$3:$AU$51))),((SICILIA!AU37-MIN(SICILIA!$AU$3:$AU$51))/(MAX(SICILIA!$AU$3:$AU$51)-MIN(SICILIA!$AU$3:$AU$51))))</f>
        <v>1.5873015873015872E-2</v>
      </c>
      <c r="AV90" s="32">
        <f>IF(SICILIA!$AV$1="-",((SICILIA!AV37-MAX(SICILIA!$AV$3:$AV$51))/(MIN(SICILIA!$AV$3:$AV$51)-MAX(SICILIA!$AV$3:$AV$51))),((SICILIA!AV37-MIN(SICILIA!$AV$3:$AV$51))/(MAX(SICILIA!$AV$3:$AV$51)-MIN(SICILIA!$AV$3:$AV$51))))</f>
        <v>0.92840243678238554</v>
      </c>
      <c r="AW90" s="32">
        <f>IF(SICILIA!$AW$1="-",((SICILIA!AW37-MAX(SICILIA!$AW$3:$AW$51))/(MIN(SICILIA!$AW$3:$AW$51)-MAX(SICILIA!$AW$3:$AW$51))),((SICILIA!AW37-MIN(SICILIA!$AW$3:$AW$51))/(MAX(SICILIA!$AW$3:$AW$51)-MIN(SICILIA!$AW$3:$AW$51))))</f>
        <v>0.53333333360000001</v>
      </c>
      <c r="AX90" s="32">
        <f>IF(SICILIA!$AX$1="-",((SICILIA!AX37-MAX(SICILIA!$AX$3:$AX$51))/(MIN(SICILIA!$AX$3:$AX$51)-MAX(SICILIA!$AX$3:$AX$51))),((SICILIA!AX37-MIN(SICILIA!$AX$3:$AX$51))/(MAX(SICILIA!$AX$3:$AX$51)-MIN(SICILIA!$AX$3:$AX$51))))</f>
        <v>0.10596026490066229</v>
      </c>
      <c r="AY90" s="32">
        <f>IF(SICILIA!$AY$1="-",((SICILIA!AY37-MAX(SICILIA!$AY$3:$AY$51))/(MIN(SICILIA!$AY$3:$AY$51)-MAX(SICILIA!$AY$3:$AY$51))),((SICILIA!AY37-MIN(SICILIA!$AY$3:$AY$51))/(MAX(SICILIA!$AY$3:$AY$51)-MIN(SICILIA!$AY$3:$AY$51))))</f>
        <v>0.54838709677419351</v>
      </c>
      <c r="AZ90" s="32">
        <f>IF(SICILIA!$AZ$1="-",((SICILIA!AZ37-MAX(SICILIA!$AZ$3:$AZ$51))/(MIN(SICILIA!$AZ$3:$AZ$51)-MAX(SICILIA!$AZ$3:$AZ$51))),((SICILIA!AZ37-MIN(SICILIA!$AZ$3:$AZ$51))/(MAX(SICILIA!$AZ$3:$AZ$51)-MIN(SICILIA!$AZ$3:$AZ$51))))</f>
        <v>6.1804697156983932E-2</v>
      </c>
      <c r="BA90" s="32">
        <f>IF(SICILIA!$BA$1="-",((SICILIA!BA37-MAX(SICILIA!$BA$3:$BA$51))/(MIN(SICILIA!$BA$3:$BA$51)-MAX(SICILIA!$BA$3:$BA$51))),((SICILIA!BA37-MIN(SICILIA!$BA$3:$BA$51))/(MAX(SICILIA!$BA$3:$BA$51)-MIN(SICILIA!$BA$3:$BA$51))))</f>
        <v>0.33333333333333337</v>
      </c>
      <c r="BB90" s="32">
        <f>IF(SICILIA!$BB$1="-",((SICILIA!BB37-MAX(SICILIA!$BB$3:$BB$51))/(MIN(SICILIA!$BB$3:$BB$51)-MAX(SICILIA!$BB$3:$BB$51))),((SICILIA!BB37-MIN(SICILIA!$BB$3:$BB$51))/(MAX(SICILIA!$BB$3:$BB$51)-MIN(SICILIA!$BB$3:$BB$51))))</f>
        <v>0</v>
      </c>
      <c r="BC90" s="32">
        <f>IF(SICILIA!$BC$1="-",((SICILIA!BC37-MAX(SICILIA!$BC$3:$BC$51))/(MIN(SICILIA!$BC$3:$BC$51)-MAX(SICILIA!$BC$3:$BC$51))),((SICILIA!BC37-MIN(SICILIA!$BC$3:$BC$51))/(MAX(SICILIA!$BC$3:$BC$51)-MIN(SICILIA!$BC$3:$BC$51))))</f>
        <v>5.8479532163742687E-2</v>
      </c>
      <c r="BD90" s="32">
        <f>IF(SICILIA!$BD$1="-",((SICILIA!BD37-MAX(SICILIA!$BD$3:$BD$51))/(MIN(SICILIA!$BD$3:$BD$51)-MAX(SICILIA!$BD$3:$BD$51))),((SICILIA!BD37-MIN(SICILIA!$BD$3:$BD$51))/(MAX(SICILIA!$BD$3:$BD$51)-MIN(SICILIA!$BD$3:$BD$51))))</f>
        <v>0.159999999664</v>
      </c>
    </row>
    <row r="91" spans="1:56" ht="13.8" customHeight="1" x14ac:dyDescent="0.3">
      <c r="A91" s="32">
        <f t="shared" si="4"/>
        <v>87011</v>
      </c>
      <c r="B91" s="32" t="str">
        <f t="shared" si="3"/>
        <v>CALTAGIRONE</v>
      </c>
      <c r="C91" s="32" t="str">
        <f t="shared" si="3"/>
        <v>SICILIA</v>
      </c>
      <c r="D91" s="32">
        <f t="shared" si="3"/>
        <v>76358</v>
      </c>
      <c r="E91" s="32">
        <f t="shared" si="3"/>
        <v>3</v>
      </c>
      <c r="F91" s="32" t="str">
        <f t="shared" si="3"/>
        <v>B</v>
      </c>
      <c r="G91" s="32">
        <f>IF(SICILIA!$G$1="-",((SICILIA!G38-MAX(SICILIA!$G$3:$G$51))/(MIN(SICILIA!$G$3:$G$51)-MAX(SICILIA!$G$3:$G$51))),((SICILIA!G38-MIN(SICILIA!$G$3:$G$51))/(MAX(SICILIA!$G$3:$G$51)-MIN(SICILIA!$G$3:$G$51))))</f>
        <v>0</v>
      </c>
      <c r="H91" s="32">
        <f>IF(SICILIA!$H$1="-",((SICILIA!H38-MAX(SICILIA!$H$3:$H$51))/(MIN(SICILIA!$H$3:$H$51)-MAX(SICILIA!$H$3:$H$51))),((SICILIA!H38-MIN(SICILIA!$H$3:$H$51))/(MAX(SICILIA!$H$3:$H$51)-MIN(SICILIA!$H$3:$H$51))))</f>
        <v>0.30303030303030304</v>
      </c>
      <c r="I91" s="32">
        <f>IF(SICILIA!$I$1="-",((SICILIA!I38-MAX(SICILIA!$I$3:$I$51))/(MIN(SICILIA!$I$3:$I$51)-MAX(SICILIA!$I$3:$I$51))),((SICILIA!I38-MIN(SICILIA!$I$3:$I$51))/(MAX(SICILIA!$I$3:$I$51)-MIN(SICILIA!$I$3:$I$51))))</f>
        <v>0.93402638944422234</v>
      </c>
      <c r="J91" s="32">
        <f>IF(SICILIA!$J$1="-",((SICILIA!J38-MAX(SICILIA!$J$3:$J$51))/(MIN(SICILIA!$J$3:$J$51)-MAX(SICILIA!$J$3:$J$51))),((SICILIA!J38-MIN(SICILIA!$J$3:$J$51))/(MAX(SICILIA!$J$3:$J$51)-MIN(SICILIA!$J$3:$J$51))))</f>
        <v>0.76742671009772001</v>
      </c>
      <c r="K91" s="32">
        <f>IF(SICILIA!$K$1="-",((SICILIA!K38-MAX(SICILIA!$K$3:$K$51))/(MIN(SICILIA!$K$3:$K$51)-MAX(SICILIA!$K$3:$K$51))),((SICILIA!K38-MIN(SICILIA!$K$3:$K$51))/(MAX(SICILIA!$K$3:$K$51)-MIN(SICILIA!$K$3:$K$51))))</f>
        <v>0.56662891657229131</v>
      </c>
      <c r="L91" s="32">
        <f>IF(SICILIA!$L$1="-",((SICILIA!L38-MAX(SICILIA!$L$3:$L$51))/(MIN(SICILIA!$L$3:$L$51)-MAX(SICILIA!$L$3:$L$51))),((SICILIA!L38-MIN(SICILIA!$L$3:$L$51))/(MAX(SICILIA!$L$3:$L$51)-MIN(SICILIA!$L$3:$L$51))))</f>
        <v>0.3862348178137654</v>
      </c>
      <c r="M91" s="32">
        <f>IF(SICILIA!$M$1="-",((SICILIA!M38-MAX(SICILIA!$M$3:$M$51))/(MIN(SICILIA!$M$3:$M$51)-MAX(SICILIA!$M$3:$M$51))),((SICILIA!M38-MIN(SICILIA!$M$3:$M$51))/(MAX(SICILIA!$M$3:$M$51)-MIN(SICILIA!$M$3:$M$51))))</f>
        <v>9.1946865919468653E-3</v>
      </c>
      <c r="N91" s="32">
        <f>IF(SICILIA!$N$1="-",((SICILIA!N38-MAX(SICILIA!$N$3:$N$51))/(MIN(SICILIA!$N$3:$N$51)-MAX(SICILIA!$N$3:$N$51))),((SICILIA!N38-MIN(SICILIA!$N$3:$N$51))/(MAX(SICILIA!$N$3:$N$51)-MIN(SICILIA!$N$3:$N$51))))</f>
        <v>8.3333333333333343E-2</v>
      </c>
      <c r="O91" s="32">
        <f>IF(SICILIA!$O$1="-",((SICILIA!O38-MAX(SICILIA!$O$3:$O$51))/(MIN(SICILIA!$O$3:$O$51)-MAX(SICILIA!$O$3:$O$51))),((SICILIA!O38-MIN(SICILIA!$O$3:$O$51))/(MAX(SICILIA!$O$3:$O$51)-MIN(SICILIA!$O$3:$O$51))))</f>
        <v>0.25043613103314599</v>
      </c>
      <c r="P91" s="32">
        <f>IF(SICILIA!$P$1="-",((SICILIA!P38-MAX(SICILIA!$P$3:$P$51))/(MIN(SICILIA!$P$3:$P$51)-MAX(SICILIA!$P$3:$P$51))),((SICILIA!P38-MIN(SICILIA!$P$3:$P$51))/(MAX(SICILIA!$P$3:$P$51)-MIN(SICILIA!$P$3:$P$51))))</f>
        <v>0.91076115485564302</v>
      </c>
      <c r="Q91" s="32">
        <f>IF(SICILIA!$Q$1="-",((SICILIA!Q38-MAX(SICILIA!$Q$3:$Q$51))/(MIN(SICILIA!$Q$3:$Q$51)-MAX(SICILIA!$Q$3:$Q$51))),((SICILIA!Q38-MIN(SICILIA!$Q$3:$Q$51))/(MAX(SICILIA!$Q$3:$Q$51)-MIN(SICILIA!$Q$3:$Q$51))))</f>
        <v>0.61727574750830561</v>
      </c>
      <c r="R91" s="32">
        <f>IF(SICILIA!$R$1="-",((SICILIA!R38-MAX(SICILIA!$R$3:$R$51))/(MIN(SICILIA!$R$3:$R$51)-MAX(SICILIA!$R$3:$R$51))),((SICILIA!R38-MIN(SICILIA!$R$3:$R$51))/(MAX(SICILIA!$R$3:$R$51)-MIN(SICILIA!$R$3:$R$51))))</f>
        <v>0.13057324840764331</v>
      </c>
      <c r="S91" s="32">
        <f>IF(SICILIA!$S$1="-",((SICILIA!S38-MAX(SICILIA!$S$3:$S$51))/(MIN(SICILIA!$S$3:$S$51)-MAX(SICILIA!$S$3:$S$51))),((SICILIA!S38-MIN(SICILIA!$S$3:$S$51))/(MAX(SICILIA!$S$3:$S$51)-MIN(SICILIA!$S$3:$S$51))))</f>
        <v>0.35000000000000003</v>
      </c>
      <c r="T91" s="32">
        <f>IF(SICILIA!$T$1="-",((SICILIA!T38-MAX(SICILIA!$T$3:$T$51))/(MIN(SICILIA!$T$3:$T$51)-MAX(SICILIA!$T$3:$T$51))),((SICILIA!T38-MIN(SICILIA!$T$3:$T$51))/(MAX(SICILIA!$T$3:$T$51)-MIN(SICILIA!$T$3:$T$51))))</f>
        <v>0.30909090909090908</v>
      </c>
      <c r="U91" s="32">
        <f>IF(SICILIA!$U$1="-",((SICILIA!U38-MAX(SICILIA!$U$3:$U$51))/(MIN(SICILIA!$U$3:$U$51)-MAX(SICILIA!$U$3:$U$51))),((SICILIA!U38-MIN(SICILIA!$U$3:$U$51))/(MAX(SICILIA!$U$3:$U$51)-MIN(SICILIA!$U$3:$U$51))))</f>
        <v>0</v>
      </c>
      <c r="V91" s="32">
        <f>IF(SICILIA!$V$1="-",((SICILIA!V38-MAX(SICILIA!$V$3:$V$51))/(MIN(SICILIA!$V$3:$V$51)-MAX(SICILIA!$V$3:$V$51))),((SICILIA!V38-MIN(SICILIA!$V$3:$V$51))/(MAX(SICILIA!$V$3:$V$51)-MIN(SICILIA!$V$3:$V$51))))</f>
        <v>1</v>
      </c>
      <c r="W91" s="32">
        <f>IF(SICILIA!$W$1="-",((SICILIA!W38-MAX(SICILIA!$W$3:$W$51))/(MIN(SICILIA!$W$3:$W$51)-MAX(SICILIA!$W$3:$W$51))),((SICILIA!W38-MIN(SICILIA!$W$3:$W$51))/(MAX(SICILIA!$W$3:$W$51)-MIN(SICILIA!$W$3:$W$51))))</f>
        <v>0</v>
      </c>
      <c r="X91" s="32">
        <f>IF(SICILIA!$X$1="-",((SICILIA!X38-MAX(SICILIA!$X$3:$X$51))/(MIN(SICILIA!$X$3:$X$51)-MAX(SICILIA!$X$3:$X$51))),((SICILIA!X38-MIN(SICILIA!$X$3:$X$51))/(MAX(SICILIA!$X$3:$X$51)-MIN(SICILIA!$X$3:$X$51))))</f>
        <v>0.23529411764705882</v>
      </c>
      <c r="Y91" s="32">
        <f>IF(SICILIA!$Y$1="-",((SICILIA!Y38-MAX(SICILIA!$Y$3:$Y$51))/(MIN(SICILIA!$Y$3:$Y$51)-MAX(SICILIA!$Y$3:$Y$51))),((SICILIA!Y38-MIN(SICILIA!$Y$3:$Y$51))/(MAX(SICILIA!$Y$3:$Y$51)-MIN(SICILIA!$Y$3:$Y$51))))</f>
        <v>0</v>
      </c>
      <c r="Z91" s="32">
        <f>IF(SICILIA!$Z$1="-",((SICILIA!Z38-MAX(SICILIA!$Z$3:$Z$51))/(MIN(SICILIA!$Z$3:$Z$51)-MAX(SICILIA!$Z$3:$Z$51))),((SICILIA!Z38-MIN(SICILIA!$Z$3:$Z$51))/(MAX(SICILIA!$Z$3:$Z$51)-MIN(SICILIA!$Z$3:$Z$51))))</f>
        <v>0.47058823529411781</v>
      </c>
      <c r="AA91" s="32">
        <f>IF(SICILIA!$AA$1="-",((SICILIA!AA38-MAX(SICILIA!$AA$3:$AA$51))/(MIN(SICILIA!$AA$3:$AA$51)-MAX(SICILIA!$AA$3:$AA$51))),((SICILIA!AA38-MIN(SICILIA!$AA$3:$AA$51))/(MAX(SICILIA!$AA$3:$AA$51)-MIN(SICILIA!$AA$3:$AA$51))))</f>
        <v>8.5411471321695756E-2</v>
      </c>
      <c r="AB91" s="32">
        <f>IF(SICILIA!$AB$1="-",((SICILIA!AB38-MAX(SICILIA!$AB$3:$AB$51))/(MIN(SICILIA!$AB$3:$AB$51)-MAX(SICILIA!$AB$3:$AB$51))),((SICILIA!AB38-MIN(SICILIA!$AB$3:$AB$51))/(MAX(SICILIA!$AB$3:$AB$51)-MIN(SICILIA!$AB$3:$AB$51))))</f>
        <v>0.47293447293447283</v>
      </c>
      <c r="AC91" s="32">
        <f>IF(SICILIA!$AC$1="-",((SICILIA!AC38-MAX(SICILIA!$AC$3:$AC$51))/(MIN(SICILIA!$AC$3:$AC$51)-MAX(SICILIA!$AC$3:$AC$51))),((SICILIA!AC38-MIN(SICILIA!$AC$3:$AC$51))/(MAX(SICILIA!$AC$3:$AC$51)-MIN(SICILIA!$AC$3:$AC$51))))</f>
        <v>0.1440677966101695</v>
      </c>
      <c r="AD91" s="32">
        <f>IF(SICILIA!$AD$1="-",((SICILIA!AD38-MAX(SICILIA!$AD$3:$AD$51))/(MIN(SICILIA!$AD$3:$AD$51)-MAX(SICILIA!$AD$3:$AD$51))),((SICILIA!AD38-MIN(SICILIA!$AD$3:$AD$51))/(MAX(SICILIA!$AD$3:$AD$51)-MIN(SICILIA!$AD$3:$AD$51))))</f>
        <v>9.4348105330764306E-2</v>
      </c>
      <c r="AE91" s="32">
        <f>IF(SICILIA!$AE$1="-",((SICILIA!AE38-MAX(SICILIA!$AE$3:$AE$51))/(MIN(SICILIA!$AE$3:$AE$51)-MAX(SICILIA!$AE$3:$AE$51))),((SICILIA!AE38-MIN(SICILIA!$AE$3:$AE$51))/(MAX(SICILIA!$AE$3:$AE$51)-MIN(SICILIA!$AE$3:$AE$51))))</f>
        <v>6.0606060606060608E-2</v>
      </c>
      <c r="AF91" s="32">
        <f>IF(SICILIA!$AF$1="-",((SICILIA!AF38-MAX(SICILIA!$AF$3:$AF$51))/(MIN(SICILIA!$AF$3:$AF$51)-MAX(SICILIA!$AF$3:$AF$51))),((SICILIA!AF38-MIN(SICILIA!$AF$3:$AF$51))/(MAX(SICILIA!$AF$3:$AF$51)-MIN(SICILIA!$AF$3:$AF$51))))</f>
        <v>0.8183392501515282</v>
      </c>
      <c r="AG91" s="32">
        <f>IF(SICILIA!$AG$1="-",((SICILIA!AG38-MAX(SICILIA!$AG$3:$AG$51))/(MIN(SICILIA!$AG$3:$AG$51)-MAX(SICILIA!$AG$3:$AG$51))),((SICILIA!AG38-MIN(SICILIA!$AG$3:$AG$51))/(MAX(SICILIA!$AG$3:$AG$51)-MIN(SICILIA!$AG$3:$AG$51))))</f>
        <v>0.34188034188034183</v>
      </c>
      <c r="AH91" s="32">
        <f>IF(SICILIA!$AH$1="-",((SICILIA!AH38-MAX(SICILIA!$AH$3:$AH$51))/(MIN(SICILIA!$AH$3:$AH$51)-MAX(SICILIA!$AH$3:$AH$51))),((SICILIA!AH73-MIN(SICILIA!$AH$3:$AH$51))/(MAX(SICILIA!$AH$3:$AH$51)-MIN(SICILIA!$AH$3:$AH$51))))</f>
        <v>0.74427652251982646</v>
      </c>
      <c r="AI91" s="32">
        <f>IF(SICILIA!$AI$1="-",((SICILIA!AI38-MAX(SICILIA!$AI$3:$AI$51))/(MIN(SICILIA!$AI$3:$AI$51)-MAX(SICILIA!$AI$3:$AI$51))),((SICILIA!AI38-MIN(SICILIA!$AI$3:$AI$51))/(MAX(SICILIA!$AI$3:$AI$51)-MIN(SICILIA!$AI$3:$AI$51))))</f>
        <v>0.13716814159292037</v>
      </c>
      <c r="AJ91" s="32">
        <f>IF(SICILIA!$AJ$1="-",((SICILIA!AJ38-MAX(SICILIA!$AJ$3:$AJ$51))/(MIN(SICILIA!$AJ$3:$AJ$51)-MAX(SICILIA!$AJ$3:$AJ$51))),((SICILIA!AJ38-MIN(SICILIA!$AJ$3:$AJ$51))/(MAX(SICILIA!$AJ$3:$AJ$51)-MIN(SICILIA!$AJ$3:$AJ$51))))</f>
        <v>0.701396532746285</v>
      </c>
      <c r="AK91" s="32">
        <f>IF(SICILIA!$AK$1="-",((SICILIA!AK38-MAX(SICILIA!$AK$3:$AK$51))/(MIN(SICILIA!$AK$3:$AK$51)-MAX(SICILIA!$AK$3:$AK$51))),((SICILIA!AK38-MIN(SICILIA!$AK$3:$AK$51))/(MAX(SICILIA!$AK$3:$AK$51)-MIN(SICILIA!$AK$3:$AK$51))))</f>
        <v>0.39581657280772342</v>
      </c>
      <c r="AL91" s="32">
        <f>IF(SICILIA!$AL$1="-",((SICILIA!AL38-MAX(SICILIA!$AL$3:$AL$51))/(MIN(SICILIA!$AL$3:$AL$51)-MAX(SICILIA!$AL$3:$AL$51))),((SICILIA!AL38-MIN(SICILIA!$AL$3:$AL$51))/(MAX(SICILIA!$AL$3:$AL$51)-MIN(SICILIA!$AL$3:$AL$51))))</f>
        <v>0.12737127371273713</v>
      </c>
      <c r="AM91" s="32">
        <f>IF(SICILIA!$AM$1="-",((SICILIA!AM38-MAX(SICILIA!$AM$3:$AM$51))/(MIN(SICILIA!$AM$3:$AM$51)-MAX(SICILIA!$AM$3:$AM$51))),((SICILIA!AM38-MIN(SICILIA!$AM$3:$AM$51))/(MAX(SICILIA!$AM$3:$AM$51)-MIN(SICILIA!$AM$3:$AM$51))))</f>
        <v>8.3333333333333329E-2</v>
      </c>
      <c r="AN91" s="32">
        <f>IF(SICILIA!$AN$1="-",((SICILIA!AN38-MAX(SICILIA!$AN$3:$AN$51))/(MIN(SICILIA!$AN$3:$AN$51)-MAX(SICILIA!$AN$3:$AN$51))),((SICILIA!AN38-MIN(SICILIA!$AN$3:$AN$51))/(MAX(SICILIA!$AN$3:$AN$51)-MIN(SICILIA!$AN$3:$AN$51))))</f>
        <v>6.6666666666666666E-2</v>
      </c>
      <c r="AO91" s="32">
        <f>IF(SICILIA!$AO$1="-",((SICILIA!AO38-MAX(SICILIA!$AO$3:$AO$51))/(MIN(SICILIA!$AO$3:$AO$51)-MAX(SICILIA!$AO$3:$AO$51))),((SICILIA!AO38-MIN(SICILIA!$AO$3:$AO$51))/(MAX(SICILIA!$AO$3:$AO$51)-MIN(SICILIA!$AO$3:$AO$51))))</f>
        <v>0.19402985074626866</v>
      </c>
      <c r="AP91" s="32">
        <f>IF(SICILIA!$AP$1="-",((SICILIA!AP38-MAX(SICILIA!$AP$3:$AP$51))/(MIN(SICILIA!$AP$3:$AP$51)-MAX(SICILIA!$AP$3:$AP$51))),((SICILIA!AP38-MIN(SICILIA!$AP$3:$AP$51))/(MAX(SICILIA!$AP$3:$AP$51)-MIN(SICILIA!$AP$3:$AP$51))))</f>
        <v>0.1</v>
      </c>
      <c r="AQ91" s="32">
        <f>IF(SICILIA!$AQ$1="-",((SICILIA!AQ38-MAX(SICILIA!$AQ$3:$AQ$51))/(MIN(SICILIA!$AQ$3:$AQ$51)-MAX(SICILIA!$AQ$3:$AQ$51))),((SICILIA!AQ38-MIN(SICILIA!$AQ$3:$AQ$51))/(MAX(SICILIA!$AQ$3:$AQ$51)-MIN(SICILIA!$AQ$3:$AQ$51))))</f>
        <v>0.13793103448275862</v>
      </c>
      <c r="AR91" s="32">
        <f>IF(SICILIA!$AR$1="-",((SICILIA!AR38-MAX(SICILIA!$AR$3:$AR$51))/(MIN(SICILIA!$AR$3:$AR$51)-MAX(SICILIA!$AR$3:$AR$51))),((SICILIA!AR38-MIN(SICILIA!$AR$3:$AR$51))/(MAX(SICILIA!$AR$3:$AR$51)-MIN(SICILIA!$AR$3:$AR$51))))</f>
        <v>0</v>
      </c>
      <c r="AS91" s="32">
        <f>IF(SICILIA!$AS$1="-",((SICILIA!AS38-MAX(SICILIA!$AS$3:$AS$51))/(MIN(SICILIA!$AS$3:$AS$51)-MAX(SICILIA!$AS$3:$AS$51))),((SICILIA!AS38-MIN(SICILIA!$AS$3:$AS$51))/(MAX(SICILIA!$AS$3:$AS$51)-MIN(SICILIA!$AS$3:$AS$51))))</f>
        <v>0.78143598516332424</v>
      </c>
      <c r="AT91" s="32">
        <f>IF(SICILIA!$AT$1="-",((SICILIA!AT38-MAX(SICILIA!$AT$3:$AT$51))/(MIN(SICILIA!$AT$3:$AT$51)-MAX(SICILIA!$AT$3:$AT$51))),((SICILIA!AT38-MIN(SICILIA!$AT$3:$AT$51))/(MAX(SICILIA!$AT$3:$AT$51)-MIN(SICILIA!$AT$3:$AT$51))))</f>
        <v>0.2502234533944464</v>
      </c>
      <c r="AU91" s="32">
        <f>IF(SICILIA!$AU$1="-",((SICILIA!AU38-MAX(SICILIA!$AU$3:$AU$51))/(MIN(SICILIA!$AU$3:$AU$51)-MAX(SICILIA!$AU$3:$AU$51))),((SICILIA!AU38-MIN(SICILIA!$AU$3:$AU$51))/(MAX(SICILIA!$AU$3:$AU$51)-MIN(SICILIA!$AU$3:$AU$51))))</f>
        <v>0.15873015873015872</v>
      </c>
      <c r="AV91" s="32">
        <f>IF(SICILIA!$AV$1="-",((SICILIA!AV38-MAX(SICILIA!$AV$3:$AV$51))/(MIN(SICILIA!$AV$3:$AV$51)-MAX(SICILIA!$AV$3:$AV$51))),((SICILIA!AV38-MIN(SICILIA!$AV$3:$AV$51))/(MAX(SICILIA!$AV$3:$AV$51)-MIN(SICILIA!$AV$3:$AV$51))))</f>
        <v>0.90315663857438955</v>
      </c>
      <c r="AW91" s="32">
        <f>IF(SICILIA!$AW$1="-",((SICILIA!AW38-MAX(SICILIA!$AW$3:$AW$51))/(MIN(SICILIA!$AW$3:$AW$51)-MAX(SICILIA!$AW$3:$AW$51))),((SICILIA!AW38-MIN(SICILIA!$AW$3:$AW$51))/(MAX(SICILIA!$AW$3:$AW$51)-MIN(SICILIA!$AW$3:$AW$51))))</f>
        <v>0.1</v>
      </c>
      <c r="AX91" s="32">
        <f>IF(SICILIA!$AX$1="-",((SICILIA!AX38-MAX(SICILIA!$AX$3:$AX$51))/(MIN(SICILIA!$AX$3:$AX$51)-MAX(SICILIA!$AX$3:$AX$51))),((SICILIA!AX38-MIN(SICILIA!$AX$3:$AX$51))/(MAX(SICILIA!$AX$3:$AX$51)-MIN(SICILIA!$AX$3:$AX$51))))</f>
        <v>0.35264900662251664</v>
      </c>
      <c r="AY91" s="32">
        <f>IF(SICILIA!$AY$1="-",((SICILIA!AY38-MAX(SICILIA!$AY$3:$AY$51))/(MIN(SICILIA!$AY$3:$AY$51)-MAX(SICILIA!$AY$3:$AY$51))),((SICILIA!AY38-MIN(SICILIA!$AY$3:$AY$51))/(MAX(SICILIA!$AY$3:$AY$51)-MIN(SICILIA!$AY$3:$AY$51))))</f>
        <v>0.35819892473118292</v>
      </c>
      <c r="AZ91" s="32">
        <f>IF(SICILIA!$AZ$1="-",((SICILIA!AZ38-MAX(SICILIA!$AZ$3:$AZ$51))/(MIN(SICILIA!$AZ$3:$AZ$51)-MAX(SICILIA!$AZ$3:$AZ$51))),((SICILIA!AZ38-MIN(SICILIA!$AZ$3:$AZ$51))/(MAX(SICILIA!$AZ$3:$AZ$51)-MIN(SICILIA!$AZ$3:$AZ$51))))</f>
        <v>0.22991347342398022</v>
      </c>
      <c r="BA91" s="32">
        <f>IF(SICILIA!$BA$1="-",((SICILIA!BA38-MAX(SICILIA!$BA$3:$BA$51))/(MIN(SICILIA!$BA$3:$BA$51)-MAX(SICILIA!$BA$3:$BA$51))),((SICILIA!BA38-MIN(SICILIA!$BA$3:$BA$51))/(MAX(SICILIA!$BA$3:$BA$51)-MIN(SICILIA!$BA$3:$BA$51))))</f>
        <v>0.80952380952380965</v>
      </c>
      <c r="BB91" s="32">
        <f>IF(SICILIA!$BB$1="-",((SICILIA!BB38-MAX(SICILIA!$BB$3:$BB$51))/(MIN(SICILIA!$BB$3:$BB$51)-MAX(SICILIA!$BB$3:$BB$51))),((SICILIA!BB38-MIN(SICILIA!$BB$3:$BB$51))/(MAX(SICILIA!$BB$3:$BB$51)-MIN(SICILIA!$BB$3:$BB$51))))</f>
        <v>0.23902439024390243</v>
      </c>
      <c r="BC91" s="32">
        <f>IF(SICILIA!$BC$1="-",((SICILIA!BC38-MAX(SICILIA!$BC$3:$BC$51))/(MIN(SICILIA!$BC$3:$BC$51)-MAX(SICILIA!$BC$3:$BC$51))),((SICILIA!BC38-MIN(SICILIA!$BC$3:$BC$51))/(MAX(SICILIA!$BC$3:$BC$51)-MIN(SICILIA!$BC$3:$BC$51))))</f>
        <v>0.11695906432748539</v>
      </c>
      <c r="BD91" s="32">
        <f>IF(SICILIA!$BD$1="-",((SICILIA!BD38-MAX(SICILIA!$BD$3:$BD$51))/(MIN(SICILIA!$BD$3:$BD$51)-MAX(SICILIA!$BD$3:$BD$51))),((SICILIA!BD38-MIN(SICILIA!$BD$3:$BD$51))/(MAX(SICILIA!$BD$3:$BD$51)-MIN(SICILIA!$BD$3:$BD$51))))</f>
        <v>0.39999999976</v>
      </c>
    </row>
    <row r="92" spans="1:56" ht="13.8" customHeight="1" x14ac:dyDescent="0.3">
      <c r="A92" s="32">
        <f t="shared" si="4"/>
        <v>87015</v>
      </c>
      <c r="B92" s="32" t="str">
        <f t="shared" si="3"/>
        <v>CATANIA</v>
      </c>
      <c r="C92" s="32" t="str">
        <f t="shared" si="3"/>
        <v>SICILIA</v>
      </c>
      <c r="D92" s="32">
        <f t="shared" si="3"/>
        <v>486855</v>
      </c>
      <c r="E92" s="32">
        <f t="shared" si="3"/>
        <v>1</v>
      </c>
      <c r="F92" s="32" t="str">
        <f t="shared" si="3"/>
        <v>A</v>
      </c>
      <c r="G92" s="32">
        <f>IF(SICILIA!$G$1="-",((SICILIA!G39-MAX(SICILIA!$G$3:$G$51))/(MIN(SICILIA!$G$3:$G$51)-MAX(SICILIA!$G$3:$G$51))),((SICILIA!G39-MIN(SICILIA!$G$3:$G$51))/(MAX(SICILIA!$G$3:$G$51)-MIN(SICILIA!$G$3:$G$51))))</f>
        <v>1</v>
      </c>
      <c r="H92" s="32">
        <f>IF(SICILIA!$H$1="-",((SICILIA!H39-MAX(SICILIA!$H$3:$H$51))/(MIN(SICILIA!$H$3:$H$51)-MAX(SICILIA!$H$3:$H$51))),((SICILIA!H39-MIN(SICILIA!$H$3:$H$51))/(MAX(SICILIA!$H$3:$H$51)-MIN(SICILIA!$H$3:$H$51))))</f>
        <v>0.15151515151515152</v>
      </c>
      <c r="I92" s="32">
        <f>IF(SICILIA!$I$1="-",((SICILIA!I39-MAX(SICILIA!$I$3:$I$51))/(MIN(SICILIA!$I$3:$I$51)-MAX(SICILIA!$I$3:$I$51))),((SICILIA!I39-MIN(SICILIA!$I$3:$I$51))/(MAX(SICILIA!$I$3:$I$51)-MIN(SICILIA!$I$3:$I$51))))</f>
        <v>0</v>
      </c>
      <c r="J92" s="32">
        <f>IF(SICILIA!$J$1="-",((SICILIA!J39-MAX(SICILIA!$J$3:$J$51))/(MIN(SICILIA!$J$3:$J$51)-MAX(SICILIA!$J$3:$J$51))),((SICILIA!J39-MIN(SICILIA!$J$3:$J$51))/(MAX(SICILIA!$J$3:$J$51)-MIN(SICILIA!$J$3:$J$51))))</f>
        <v>1</v>
      </c>
      <c r="K92" s="32">
        <f>IF(SICILIA!$K$1="-",((SICILIA!K39-MAX(SICILIA!$K$3:$K$51))/(MIN(SICILIA!$K$3:$K$51)-MAX(SICILIA!$K$3:$K$51))),((SICILIA!K39-MIN(SICILIA!$K$3:$K$51))/(MAX(SICILIA!$K$3:$K$51)-MIN(SICILIA!$K$3:$K$51))))</f>
        <v>0.50811627029067574</v>
      </c>
      <c r="L92" s="32">
        <f>IF(SICILIA!$L$1="-",((SICILIA!L39-MAX(SICILIA!$L$3:$L$51))/(MIN(SICILIA!$L$3:$L$51)-MAX(SICILIA!$L$3:$L$51))),((SICILIA!L39-MIN(SICILIA!$L$3:$L$51))/(MAX(SICILIA!$L$3:$L$51)-MIN(SICILIA!$L$3:$L$51))))</f>
        <v>0.46396761133603209</v>
      </c>
      <c r="M92" s="32">
        <f>IF(SICILIA!$M$1="-",((SICILIA!M39-MAX(SICILIA!$M$3:$M$51))/(MIN(SICILIA!$M$3:$M$51)-MAX(SICILIA!$M$3:$M$51))),((SICILIA!M39-MIN(SICILIA!$M$3:$M$51))/(MAX(SICILIA!$M$3:$M$51)-MIN(SICILIA!$M$3:$M$51))))</f>
        <v>1.2456759374567593E-2</v>
      </c>
      <c r="N92" s="32">
        <f>IF(SICILIA!$N$1="-",((SICILIA!N39-MAX(SICILIA!$N$3:$N$51))/(MIN(SICILIA!$N$3:$N$51)-MAX(SICILIA!$N$3:$N$51))),((SICILIA!N39-MIN(SICILIA!$N$3:$N$51))/(MAX(SICILIA!$N$3:$N$51)-MIN(SICILIA!$N$3:$N$51))))</f>
        <v>0.66666666666666674</v>
      </c>
      <c r="O92" s="32">
        <f>IF(SICILIA!$O$1="-",((SICILIA!O39-MAX(SICILIA!$O$3:$O$51))/(MIN(SICILIA!$O$3:$O$51)-MAX(SICILIA!$O$3:$O$51))),((SICILIA!O39-MIN(SICILIA!$O$3:$O$51))/(MAX(SICILIA!$O$3:$O$51)-MIN(SICILIA!$O$3:$O$51))))</f>
        <v>0.52006202752471398</v>
      </c>
      <c r="P92" s="32">
        <f>IF(SICILIA!$P$1="-",((SICILIA!P39-MAX(SICILIA!$P$3:$P$51))/(MIN(SICILIA!$P$3:$P$51)-MAX(SICILIA!$P$3:$P$51))),((SICILIA!P39-MIN(SICILIA!$P$3:$P$51))/(MAX(SICILIA!$P$3:$P$51)-MIN(SICILIA!$P$3:$P$51))))</f>
        <v>0.87401574803149606</v>
      </c>
      <c r="Q92" s="32">
        <f>IF(SICILIA!$Q$1="-",((SICILIA!Q39-MAX(SICILIA!$Q$3:$Q$51))/(MIN(SICILIA!$Q$3:$Q$51)-MAX(SICILIA!$Q$3:$Q$51))),((SICILIA!Q39-MIN(SICILIA!$Q$3:$Q$51))/(MAX(SICILIA!$Q$3:$Q$51)-MIN(SICILIA!$Q$3:$Q$51))))</f>
        <v>0.94651162790697663</v>
      </c>
      <c r="R92" s="32">
        <f>IF(SICILIA!$R$1="-",((SICILIA!R39-MAX(SICILIA!$R$3:$R$51))/(MIN(SICILIA!$R$3:$R$51)-MAX(SICILIA!$R$3:$R$51))),((SICILIA!R39-MIN(SICILIA!$R$3:$R$51))/(MAX(SICILIA!$R$3:$R$51)-MIN(SICILIA!$R$3:$R$51))))</f>
        <v>0.95222929936305734</v>
      </c>
      <c r="S92" s="32">
        <f>IF(SICILIA!$S$1="-",((SICILIA!S39-MAX(SICILIA!$S$3:$S$51))/(MIN(SICILIA!$S$3:$S$51)-MAX(SICILIA!$S$3:$S$51))),((SICILIA!S39-MIN(SICILIA!$S$3:$S$51))/(MAX(SICILIA!$S$3:$S$51)-MIN(SICILIA!$S$3:$S$51))))</f>
        <v>0.95</v>
      </c>
      <c r="T92" s="32">
        <f>IF(SICILIA!$T$1="-",((SICILIA!T39-MAX(SICILIA!$T$3:$T$51))/(MIN(SICILIA!$T$3:$T$51)-MAX(SICILIA!$T$3:$T$51))),((SICILIA!T39-MIN(SICILIA!$T$3:$T$51))/(MAX(SICILIA!$T$3:$T$51)-MIN(SICILIA!$T$3:$T$51))))</f>
        <v>0.83636363636363653</v>
      </c>
      <c r="U92" s="32">
        <f>IF(SICILIA!$U$1="-",((SICILIA!U39-MAX(SICILIA!$U$3:$U$51))/(MIN(SICILIA!$U$3:$U$51)-MAX(SICILIA!$U$3:$U$51))),((SICILIA!U39-MIN(SICILIA!$U$3:$U$51))/(MAX(SICILIA!$U$3:$U$51)-MIN(SICILIA!$U$3:$U$51))))</f>
        <v>1</v>
      </c>
      <c r="V92" s="32">
        <f>IF(SICILIA!$V$1="-",((SICILIA!V39-MAX(SICILIA!$V$3:$V$51))/(MIN(SICILIA!$V$3:$V$51)-MAX(SICILIA!$V$3:$V$51))),((SICILIA!V39-MIN(SICILIA!$V$3:$V$51))/(MAX(SICILIA!$V$3:$V$51)-MIN(SICILIA!$V$3:$V$51))))</f>
        <v>1</v>
      </c>
      <c r="W92" s="32">
        <f>IF(SICILIA!$W$1="-",((SICILIA!W39-MAX(SICILIA!$W$3:$W$51))/(MIN(SICILIA!$W$3:$W$51)-MAX(SICILIA!$W$3:$W$51))),((SICILIA!W39-MIN(SICILIA!$W$3:$W$51))/(MAX(SICILIA!$W$3:$W$51)-MIN(SICILIA!$W$3:$W$51))))</f>
        <v>0.7142857142857143</v>
      </c>
      <c r="X92" s="32">
        <f>IF(SICILIA!$X$1="-",((SICILIA!X39-MAX(SICILIA!$X$3:$X$51))/(MIN(SICILIA!$X$3:$X$51)-MAX(SICILIA!$X$3:$X$51))),((SICILIA!X39-MIN(SICILIA!$X$3:$X$51))/(MAX(SICILIA!$X$3:$X$51)-MIN(SICILIA!$X$3:$X$51))))</f>
        <v>0.82352941176470584</v>
      </c>
      <c r="Y92" s="32">
        <f>IF(SICILIA!$Y$1="-",((SICILIA!Y39-MAX(SICILIA!$Y$3:$Y$51))/(MIN(SICILIA!$Y$3:$Y$51)-MAX(SICILIA!$Y$3:$Y$51))),((SICILIA!Y39-MIN(SICILIA!$Y$3:$Y$51))/(MAX(SICILIA!$Y$3:$Y$51)-MIN(SICILIA!$Y$3:$Y$51))))</f>
        <v>0.95847602739726034</v>
      </c>
      <c r="Z92" s="32">
        <f>IF(SICILIA!$Z$1="-",((SICILIA!Z39-MAX(SICILIA!$Z$3:$Z$51))/(MIN(SICILIA!$Z$3:$Z$51)-MAX(SICILIA!$Z$3:$Z$51))),((SICILIA!Z39-MIN(SICILIA!$Z$3:$Z$51))/(MAX(SICILIA!$Z$3:$Z$51)-MIN(SICILIA!$Z$3:$Z$51))))</f>
        <v>0.34374999999999989</v>
      </c>
      <c r="AA92" s="32">
        <f>IF(SICILIA!$AA$1="-",((SICILIA!AA39-MAX(SICILIA!$AA$3:$AA$51))/(MIN(SICILIA!$AA$3:$AA$51)-MAX(SICILIA!$AA$3:$AA$51))),((SICILIA!AA39-MIN(SICILIA!$AA$3:$AA$51))/(MAX(SICILIA!$AA$3:$AA$51)-MIN(SICILIA!$AA$3:$AA$51))))</f>
        <v>0.71882793017456348</v>
      </c>
      <c r="AB92" s="32">
        <f>IF(SICILIA!$AB$1="-",((SICILIA!AB39-MAX(SICILIA!$AB$3:$AB$51))/(MIN(SICILIA!$AB$3:$AB$51)-MAX(SICILIA!$AB$3:$AB$51))),((SICILIA!AB39-MIN(SICILIA!$AB$3:$AB$51))/(MAX(SICILIA!$AB$3:$AB$51)-MIN(SICILIA!$AB$3:$AB$51))))</f>
        <v>1</v>
      </c>
      <c r="AC92" s="32">
        <f>IF(SICILIA!$AC$1="-",((SICILIA!AC39-MAX(SICILIA!$AC$3:$AC$51))/(MIN(SICILIA!$AC$3:$AC$51)-MAX(SICILIA!$AC$3:$AC$51))),((SICILIA!AC39-MIN(SICILIA!$AC$3:$AC$51))/(MAX(SICILIA!$AC$3:$AC$51)-MIN(SICILIA!$AC$3:$AC$51))))</f>
        <v>0.764406779661017</v>
      </c>
      <c r="AD92" s="32">
        <f>IF(SICILIA!$AD$1="-",((SICILIA!AD39-MAX(SICILIA!$AD$3:$AD$51))/(MIN(SICILIA!$AD$3:$AD$51)-MAX(SICILIA!$AD$3:$AD$51))),((SICILIA!AD39-MIN(SICILIA!$AD$3:$AD$51))/(MAX(SICILIA!$AD$3:$AD$51)-MIN(SICILIA!$AD$3:$AD$51))))</f>
        <v>6.5350032113037901E-2</v>
      </c>
      <c r="AE92" s="32">
        <f>IF(SICILIA!$AE$1="-",((SICILIA!AE39-MAX(SICILIA!$AE$3:$AE$51))/(MIN(SICILIA!$AE$3:$AE$51)-MAX(SICILIA!$AE$3:$AE$51))),((SICILIA!AE39-MIN(SICILIA!$AE$3:$AE$51))/(MAX(SICILIA!$AE$3:$AE$51)-MIN(SICILIA!$AE$3:$AE$51))))</f>
        <v>0.72727272727272729</v>
      </c>
      <c r="AF92" s="32">
        <f>IF(SICILIA!$AF$1="-",((SICILIA!AF39-MAX(SICILIA!$AF$3:$AF$51))/(MIN(SICILIA!$AF$3:$AF$51)-MAX(SICILIA!$AF$3:$AF$51))),((SICILIA!AF39-MIN(SICILIA!$AF$3:$AF$51))/(MAX(SICILIA!$AF$3:$AF$51)-MIN(SICILIA!$AF$3:$AF$51))))</f>
        <v>0.76257684648021473</v>
      </c>
      <c r="AG92" s="32">
        <f>IF(SICILIA!$AG$1="-",((SICILIA!AG39-MAX(SICILIA!$AG$3:$AG$51))/(MIN(SICILIA!$AG$3:$AG$51)-MAX(SICILIA!$AG$3:$AG$51))),((SICILIA!AG39-MIN(SICILIA!$AG$3:$AG$51))/(MAX(SICILIA!$AG$3:$AG$51)-MIN(SICILIA!$AG$3:$AG$51))))</f>
        <v>0.18803418803418803</v>
      </c>
      <c r="AH92" s="32">
        <f>IF(SICILIA!$AH$1="-",((SICILIA!AH39-MAX(SICILIA!$AH$3:$AH$51))/(MIN(SICILIA!$AH$3:$AH$51)-MAX(SICILIA!$AH$3:$AH$51))),((SICILIA!AH74-MIN(SICILIA!$AH$3:$AH$51))/(MAX(SICILIA!$AH$3:$AH$51)-MIN(SICILIA!$AH$3:$AH$51))))</f>
        <v>1</v>
      </c>
      <c r="AI92" s="32">
        <f>IF(SICILIA!$AI$1="-",((SICILIA!AI39-MAX(SICILIA!$AI$3:$AI$51))/(MIN(SICILIA!$AI$3:$AI$51)-MAX(SICILIA!$AI$3:$AI$51))),((SICILIA!AI39-MIN(SICILIA!$AI$3:$AI$51))/(MAX(SICILIA!$AI$3:$AI$51)-MIN(SICILIA!$AI$3:$AI$51))))</f>
        <v>0.4911504424778762</v>
      </c>
      <c r="AJ92" s="32">
        <f>IF(SICILIA!$AJ$1="-",((SICILIA!AJ39-MAX(SICILIA!$AJ$3:$AJ$51))/(MIN(SICILIA!$AJ$3:$AJ$51)-MAX(SICILIA!$AJ$3:$AJ$51))),((SICILIA!AJ39-MIN(SICILIA!$AJ$3:$AJ$51))/(MAX(SICILIA!$AJ$3:$AJ$51)-MIN(SICILIA!$AJ$3:$AJ$51))))</f>
        <v>0.17532333516785903</v>
      </c>
      <c r="AK92" s="32">
        <f>IF(SICILIA!$AK$1="-",((SICILIA!AK39-MAX(SICILIA!$AK$3:$AK$51))/(MIN(SICILIA!$AK$3:$AK$51)-MAX(SICILIA!$AK$3:$AK$51))),((SICILIA!AK39-MIN(SICILIA!$AK$3:$AK$51))/(MAX(SICILIA!$AK$3:$AK$51)-MIN(SICILIA!$AK$3:$AK$51))))</f>
        <v>1</v>
      </c>
      <c r="AL92" s="32">
        <f>IF(SICILIA!$AL$1="-",((SICILIA!AL39-MAX(SICILIA!$AL$3:$AL$51))/(MIN(SICILIA!$AL$3:$AL$51)-MAX(SICILIA!$AL$3:$AL$51))),((SICILIA!AL39-MIN(SICILIA!$AL$3:$AL$51))/(MAX(SICILIA!$AL$3:$AL$51)-MIN(SICILIA!$AL$3:$AL$51))))</f>
        <v>0.15266485998193313</v>
      </c>
      <c r="AM92" s="32">
        <f>IF(SICILIA!$AM$1="-",((SICILIA!AM39-MAX(SICILIA!$AM$3:$AM$51))/(MIN(SICILIA!$AM$3:$AM$51)-MAX(SICILIA!$AM$3:$AM$51))),((SICILIA!AM39-MIN(SICILIA!$AM$3:$AM$51))/(MAX(SICILIA!$AM$3:$AM$51)-MIN(SICILIA!$AM$3:$AM$51))))</f>
        <v>0.75</v>
      </c>
      <c r="AN92" s="32">
        <f>IF(SICILIA!$AN$1="-",((SICILIA!AN39-MAX(SICILIA!$AN$3:$AN$51))/(MIN(SICILIA!$AN$3:$AN$51)-MAX(SICILIA!$AN$3:$AN$51))),((SICILIA!AN39-MIN(SICILIA!$AN$3:$AN$51))/(MAX(SICILIA!$AN$3:$AN$51)-MIN(SICILIA!$AN$3:$AN$51))))</f>
        <v>1</v>
      </c>
      <c r="AO92" s="32">
        <f>IF(SICILIA!$AO$1="-",((SICILIA!AO39-MAX(SICILIA!$AO$3:$AO$51))/(MIN(SICILIA!$AO$3:$AO$51)-MAX(SICILIA!$AO$3:$AO$51))),((SICILIA!AO39-MIN(SICILIA!$AO$3:$AO$51))/(MAX(SICILIA!$AO$3:$AO$51)-MIN(SICILIA!$AO$3:$AO$51))))</f>
        <v>0.26865671641791045</v>
      </c>
      <c r="AP92" s="32">
        <f>IF(SICILIA!$AP$1="-",((SICILIA!AP39-MAX(SICILIA!$AP$3:$AP$51))/(MIN(SICILIA!$AP$3:$AP$51)-MAX(SICILIA!$AP$3:$AP$51))),((SICILIA!AP39-MIN(SICILIA!$AP$3:$AP$51))/(MAX(SICILIA!$AP$3:$AP$51)-MIN(SICILIA!$AP$3:$AP$51))))</f>
        <v>1</v>
      </c>
      <c r="AQ92" s="32">
        <f>IF(SICILIA!$AQ$1="-",((SICILIA!AQ39-MAX(SICILIA!$AQ$3:$AQ$51))/(MIN(SICILIA!$AQ$3:$AQ$51)-MAX(SICILIA!$AQ$3:$AQ$51))),((SICILIA!AQ39-MIN(SICILIA!$AQ$3:$AQ$51))/(MAX(SICILIA!$AQ$3:$AQ$51)-MIN(SICILIA!$AQ$3:$AQ$51))))</f>
        <v>0.21455938697318011</v>
      </c>
      <c r="AR92" s="32">
        <f>IF(SICILIA!$AR$1="-",((SICILIA!AR39-MAX(SICILIA!$AR$3:$AR$51))/(MIN(SICILIA!$AR$3:$AR$51)-MAX(SICILIA!$AR$3:$AR$51))),((SICILIA!AR39-MIN(SICILIA!$AR$3:$AR$51))/(MAX(SICILIA!$AR$3:$AR$51)-MIN(SICILIA!$AR$3:$AR$51))))</f>
        <v>0</v>
      </c>
      <c r="AS92" s="32">
        <f>IF(SICILIA!$AS$1="-",((SICILIA!AS39-MAX(SICILIA!$AS$3:$AS$51))/(MIN(SICILIA!$AS$3:$AS$51)-MAX(SICILIA!$AS$3:$AS$51))),((SICILIA!AS39-MIN(SICILIA!$AS$3:$AS$51))/(MAX(SICILIA!$AS$3:$AS$51)-MIN(SICILIA!$AS$3:$AS$51))))</f>
        <v>0.42172365288196523</v>
      </c>
      <c r="AT92" s="32">
        <f>IF(SICILIA!$AT$1="-",((SICILIA!AT39-MAX(SICILIA!$AT$3:$AT$51))/(MIN(SICILIA!$AT$3:$AT$51)-MAX(SICILIA!$AT$3:$AT$51))),((SICILIA!AT39-MIN(SICILIA!$AT$3:$AT$51))/(MAX(SICILIA!$AT$3:$AT$51)-MIN(SICILIA!$AT$3:$AT$51))))</f>
        <v>6.763252870398842E-2</v>
      </c>
      <c r="AU92" s="32">
        <f>IF(SICILIA!$AU$1="-",((SICILIA!AU39-MAX(SICILIA!$AU$3:$AU$51))/(MIN(SICILIA!$AU$3:$AU$51)-MAX(SICILIA!$AU$3:$AU$51))),((SICILIA!AU39-MIN(SICILIA!$AU$3:$AU$51))/(MAX(SICILIA!$AU$3:$AU$51)-MIN(SICILIA!$AU$3:$AU$51))))</f>
        <v>0.68253968253968256</v>
      </c>
      <c r="AV92" s="32">
        <f>IF(SICILIA!$AV$1="-",((SICILIA!AV39-MAX(SICILIA!$AV$3:$AV$51))/(MIN(SICILIA!$AV$3:$AV$51)-MAX(SICILIA!$AV$3:$AV$51))),((SICILIA!AV39-MIN(SICILIA!$AV$3:$AV$51))/(MAX(SICILIA!$AV$3:$AV$51)-MIN(SICILIA!$AV$3:$AV$51))))</f>
        <v>0.63061157668165779</v>
      </c>
      <c r="AW92" s="32">
        <f>IF(SICILIA!$AW$1="-",((SICILIA!AW39-MAX(SICILIA!$AW$3:$AW$51))/(MIN(SICILIA!$AW$3:$AW$51)-MAX(SICILIA!$AW$3:$AW$51))),((SICILIA!AW39-MIN(SICILIA!$AW$3:$AW$51))/(MAX(SICILIA!$AW$3:$AW$51)-MIN(SICILIA!$AW$3:$AW$51))))</f>
        <v>0</v>
      </c>
      <c r="AX92" s="32">
        <f>IF(SICILIA!$AX$1="-",((SICILIA!AX39-MAX(SICILIA!$AX$3:$AX$51))/(MIN(SICILIA!$AX$3:$AX$51)-MAX(SICILIA!$AX$3:$AX$51))),((SICILIA!AX39-MIN(SICILIA!$AX$3:$AX$51))/(MAX(SICILIA!$AX$3:$AX$51)-MIN(SICILIA!$AX$3:$AX$51))))</f>
        <v>0.36589403973509943</v>
      </c>
      <c r="AY92" s="32">
        <f>IF(SICILIA!$AY$1="-",((SICILIA!AY39-MAX(SICILIA!$AY$3:$AY$51))/(MIN(SICILIA!$AY$3:$AY$51)-MAX(SICILIA!$AY$3:$AY$51))),((SICILIA!AY39-MIN(SICILIA!$AY$3:$AY$51))/(MAX(SICILIA!$AY$3:$AY$51)-MIN(SICILIA!$AY$3:$AY$51))))</f>
        <v>0.86559139784946237</v>
      </c>
      <c r="AZ92" s="32">
        <f>IF(SICILIA!$AZ$1="-",((SICILIA!AZ39-MAX(SICILIA!$AZ$3:$AZ$51))/(MIN(SICILIA!$AZ$3:$AZ$51)-MAX(SICILIA!$AZ$3:$AZ$51))),((SICILIA!AZ39-MIN(SICILIA!$AZ$3:$AZ$51))/(MAX(SICILIA!$AZ$3:$AZ$51)-MIN(SICILIA!$AZ$3:$AZ$51))))</f>
        <v>0.45982694684796044</v>
      </c>
      <c r="BA92" s="32">
        <f>IF(SICILIA!$BA$1="-",((SICILIA!BA39-MAX(SICILIA!$BA$3:$BA$51))/(MIN(SICILIA!$BA$3:$BA$51)-MAX(SICILIA!$BA$3:$BA$51))),((SICILIA!BA39-MIN(SICILIA!$BA$3:$BA$51))/(MAX(SICILIA!$BA$3:$BA$51)-MIN(SICILIA!$BA$3:$BA$51))))</f>
        <v>0.23809523809523811</v>
      </c>
      <c r="BB92" s="32">
        <f>IF(SICILIA!$BB$1="-",((SICILIA!BB39-MAX(SICILIA!$BB$3:$BB$51))/(MIN(SICILIA!$BB$3:$BB$51)-MAX(SICILIA!$BB$3:$BB$51))),((SICILIA!BB39-MIN(SICILIA!$BB$3:$BB$51))/(MAX(SICILIA!$BB$3:$BB$51)-MIN(SICILIA!$BB$3:$BB$51))))</f>
        <v>0.36585365853658541</v>
      </c>
      <c r="BC92" s="32">
        <f>IF(SICILIA!$BC$1="-",((SICILIA!BC39-MAX(SICILIA!$BC$3:$BC$51))/(MIN(SICILIA!$BC$3:$BC$51)-MAX(SICILIA!$BC$3:$BC$51))),((SICILIA!BC39-MIN(SICILIA!$BC$3:$BC$51))/(MAX(SICILIA!$BC$3:$BC$51)-MIN(SICILIA!$BC$3:$BC$51))))</f>
        <v>0.83625730994152048</v>
      </c>
      <c r="BD92" s="32">
        <f>IF(SICILIA!$BD$1="-",((SICILIA!BD39-MAX(SICILIA!$BD$3:$BD$51))/(MIN(SICILIA!$BD$3:$BD$51)-MAX(SICILIA!$BD$3:$BD$51))),((SICILIA!BD39-MIN(SICILIA!$BD$3:$BD$51))/(MAX(SICILIA!$BD$3:$BD$51)-MIN(SICILIA!$BD$3:$BD$51))))</f>
        <v>0.66999999986799996</v>
      </c>
    </row>
    <row r="93" spans="1:56" ht="13.8" customHeight="1" x14ac:dyDescent="0.3">
      <c r="A93" s="32">
        <f t="shared" si="4"/>
        <v>87017</v>
      </c>
      <c r="B93" s="32" t="str">
        <f t="shared" si="3"/>
        <v>GIARRE</v>
      </c>
      <c r="C93" s="32" t="str">
        <f t="shared" si="3"/>
        <v>SICILIA</v>
      </c>
      <c r="D93" s="32">
        <f t="shared" si="3"/>
        <v>101854</v>
      </c>
      <c r="E93" s="32">
        <f t="shared" si="3"/>
        <v>3</v>
      </c>
      <c r="F93" s="32" t="str">
        <f t="shared" si="3"/>
        <v>B</v>
      </c>
      <c r="G93" s="32">
        <f>IF(SICILIA!$G$1="-",((SICILIA!G40-MAX(SICILIA!$G$3:$G$51))/(MIN(SICILIA!$G$3:$G$51)-MAX(SICILIA!$G$3:$G$51))),((SICILIA!G40-MIN(SICILIA!$G$3:$G$51))/(MAX(SICILIA!$G$3:$G$51)-MIN(SICILIA!$G$3:$G$51))))</f>
        <v>0.36</v>
      </c>
      <c r="H93" s="32">
        <f>IF(SICILIA!$H$1="-",((SICILIA!H40-MAX(SICILIA!$H$3:$H$51))/(MIN(SICILIA!$H$3:$H$51)-MAX(SICILIA!$H$3:$H$51))),((SICILIA!H40-MIN(SICILIA!$H$3:$H$51))/(MAX(SICILIA!$H$3:$H$51)-MIN(SICILIA!$H$3:$H$51))))</f>
        <v>0.42424242424242425</v>
      </c>
      <c r="I93" s="32">
        <f>IF(SICILIA!$I$1="-",((SICILIA!I40-MAX(SICILIA!$I$3:$I$51))/(MIN(SICILIA!$I$3:$I$51)-MAX(SICILIA!$I$3:$I$51))),((SICILIA!I40-MIN(SICILIA!$I$3:$I$51))/(MAX(SICILIA!$I$3:$I$51)-MIN(SICILIA!$I$3:$I$51))))</f>
        <v>0.8548580567772891</v>
      </c>
      <c r="J93" s="32">
        <f>IF(SICILIA!$J$1="-",((SICILIA!J40-MAX(SICILIA!$J$3:$J$51))/(MIN(SICILIA!$J$3:$J$51)-MAX(SICILIA!$J$3:$J$51))),((SICILIA!J40-MIN(SICILIA!$J$3:$J$51))/(MAX(SICILIA!$J$3:$J$51)-MIN(SICILIA!$J$3:$J$51))))</f>
        <v>0.81824104234527695</v>
      </c>
      <c r="K93" s="32">
        <f>IF(SICILIA!$K$1="-",((SICILIA!K40-MAX(SICILIA!$K$3:$K$51))/(MIN(SICILIA!$K$3:$K$51)-MAX(SICILIA!$K$3:$K$51))),((SICILIA!K40-MIN(SICILIA!$K$3:$K$51))/(MAX(SICILIA!$K$3:$K$51)-MIN(SICILIA!$K$3:$K$51))))</f>
        <v>0.64665911664779163</v>
      </c>
      <c r="L93" s="32">
        <f>IF(SICILIA!$L$1="-",((SICILIA!L40-MAX(SICILIA!$L$3:$L$51))/(MIN(SICILIA!$L$3:$L$51)-MAX(SICILIA!$L$3:$L$51))),((SICILIA!L40-MIN(SICILIA!$L$3:$L$51))/(MAX(SICILIA!$L$3:$L$51)-MIN(SICILIA!$L$3:$L$51))))</f>
        <v>0.34898785425101231</v>
      </c>
      <c r="M93" s="32">
        <f>IF(SICILIA!$M$1="-",((SICILIA!M40-MAX(SICILIA!$M$3:$M$51))/(MIN(SICILIA!$M$3:$M$51)-MAX(SICILIA!$M$3:$M$51))),((SICILIA!M40-MIN(SICILIA!$M$3:$M$51))/(MAX(SICILIA!$M$3:$M$51)-MIN(SICILIA!$M$3:$M$51))))</f>
        <v>4.891725473917255E-2</v>
      </c>
      <c r="N93" s="32">
        <f>IF(SICILIA!$N$1="-",((SICILIA!N40-MAX(SICILIA!$N$3:$N$51))/(MIN(SICILIA!$N$3:$N$51)-MAX(SICILIA!$N$3:$N$51))),((SICILIA!N40-MIN(SICILIA!$N$3:$N$51))/(MAX(SICILIA!$N$3:$N$51)-MIN(SICILIA!$N$3:$N$51))))</f>
        <v>0.16666666666666669</v>
      </c>
      <c r="O93" s="32">
        <f>IF(SICILIA!$O$1="-",((SICILIA!O40-MAX(SICILIA!$O$3:$O$51))/(MIN(SICILIA!$O$3:$O$51)-MAX(SICILIA!$O$3:$O$51))),((SICILIA!O40-MIN(SICILIA!$O$3:$O$51))/(MAX(SICILIA!$O$3:$O$51)-MIN(SICILIA!$O$3:$O$51))))</f>
        <v>0.38805970149253732</v>
      </c>
      <c r="P93" s="32">
        <f>IF(SICILIA!$P$1="-",((SICILIA!P40-MAX(SICILIA!$P$3:$P$51))/(MIN(SICILIA!$P$3:$P$51)-MAX(SICILIA!$P$3:$P$51))),((SICILIA!P40-MIN(SICILIA!$P$3:$P$51))/(MAX(SICILIA!$P$3:$P$51)-MIN(SICILIA!$P$3:$P$51))))</f>
        <v>0.55905511811023623</v>
      </c>
      <c r="Q93" s="32">
        <f>IF(SICILIA!$Q$1="-",((SICILIA!Q40-MAX(SICILIA!$Q$3:$Q$51))/(MIN(SICILIA!$Q$3:$Q$51)-MAX(SICILIA!$Q$3:$Q$51))),((SICILIA!Q40-MIN(SICILIA!$Q$3:$Q$51))/(MAX(SICILIA!$Q$3:$Q$51)-MIN(SICILIA!$Q$3:$Q$51))))</f>
        <v>0.56146179401993357</v>
      </c>
      <c r="R93" s="32">
        <f>IF(SICILIA!$R$1="-",((SICILIA!R40-MAX(SICILIA!$R$3:$R$51))/(MIN(SICILIA!$R$3:$R$51)-MAX(SICILIA!$R$3:$R$51))),((SICILIA!R40-MIN(SICILIA!$R$3:$R$51))/(MAX(SICILIA!$R$3:$R$51)-MIN(SICILIA!$R$3:$R$51))))</f>
        <v>0.32643312101910826</v>
      </c>
      <c r="S93" s="32">
        <f>IF(SICILIA!$S$1="-",((SICILIA!S40-MAX(SICILIA!$S$3:$S$51))/(MIN(SICILIA!$S$3:$S$51)-MAX(SICILIA!$S$3:$S$51))),((SICILIA!S40-MIN(SICILIA!$S$3:$S$51))/(MAX(SICILIA!$S$3:$S$51)-MIN(SICILIA!$S$3:$S$51))))</f>
        <v>0.6</v>
      </c>
      <c r="T93" s="32">
        <f>IF(SICILIA!$T$1="-",((SICILIA!T40-MAX(SICILIA!$T$3:$T$51))/(MIN(SICILIA!$T$3:$T$51)-MAX(SICILIA!$T$3:$T$51))),((SICILIA!T40-MIN(SICILIA!$T$3:$T$51))/(MAX(SICILIA!$T$3:$T$51)-MIN(SICILIA!$T$3:$T$51))))</f>
        <v>0.32727272727272733</v>
      </c>
      <c r="U93" s="32">
        <f>IF(SICILIA!$U$1="-",((SICILIA!U40-MAX(SICILIA!$U$3:$U$51))/(MIN(SICILIA!$U$3:$U$51)-MAX(SICILIA!$U$3:$U$51))),((SICILIA!U40-MIN(SICILIA!$U$3:$U$51))/(MAX(SICILIA!$U$3:$U$51)-MIN(SICILIA!$U$3:$U$51))))</f>
        <v>0</v>
      </c>
      <c r="V93" s="32">
        <f>IF(SICILIA!$V$1="-",((SICILIA!V40-MAX(SICILIA!$V$3:$V$51))/(MIN(SICILIA!$V$3:$V$51)-MAX(SICILIA!$V$3:$V$51))),((SICILIA!V40-MIN(SICILIA!$V$3:$V$51))/(MAX(SICILIA!$V$3:$V$51)-MIN(SICILIA!$V$3:$V$51))))</f>
        <v>1</v>
      </c>
      <c r="W93" s="32">
        <f>IF(SICILIA!$W$1="-",((SICILIA!W40-MAX(SICILIA!$W$3:$W$51))/(MIN(SICILIA!$W$3:$W$51)-MAX(SICILIA!$W$3:$W$51))),((SICILIA!W40-MIN(SICILIA!$W$3:$W$51))/(MAX(SICILIA!$W$3:$W$51)-MIN(SICILIA!$W$3:$W$51))))</f>
        <v>0.2857142857142857</v>
      </c>
      <c r="X93" s="32">
        <f>IF(SICILIA!$X$1="-",((SICILIA!X40-MAX(SICILIA!$X$3:$X$51))/(MIN(SICILIA!$X$3:$X$51)-MAX(SICILIA!$X$3:$X$51))),((SICILIA!X40-MIN(SICILIA!$X$3:$X$51))/(MAX(SICILIA!$X$3:$X$51)-MIN(SICILIA!$X$3:$X$51))))</f>
        <v>0.52941176470588236</v>
      </c>
      <c r="Y93" s="32">
        <f>IF(SICILIA!$Y$1="-",((SICILIA!Y40-MAX(SICILIA!$Y$3:$Y$51))/(MIN(SICILIA!$Y$3:$Y$51)-MAX(SICILIA!$Y$3:$Y$51))),((SICILIA!Y40-MIN(SICILIA!$Y$3:$Y$51))/(MAX(SICILIA!$Y$3:$Y$51)-MIN(SICILIA!$Y$3:$Y$51))))</f>
        <v>0.96960616438356162</v>
      </c>
      <c r="Z93" s="32">
        <f>IF(SICILIA!$Z$1="-",((SICILIA!Z40-MAX(SICILIA!$Z$3:$Z$51))/(MIN(SICILIA!$Z$3:$Z$51)-MAX(SICILIA!$Z$3:$Z$51))),((SICILIA!Z40-MIN(SICILIA!$Z$3:$Z$51))/(MAX(SICILIA!$Z$3:$Z$51)-MIN(SICILIA!$Z$3:$Z$51))))</f>
        <v>0.35661764705882348</v>
      </c>
      <c r="AA93" s="32">
        <f>IF(SICILIA!$AA$1="-",((SICILIA!AA40-MAX(SICILIA!$AA$3:$AA$51))/(MIN(SICILIA!$AA$3:$AA$51)-MAX(SICILIA!$AA$3:$AA$51))),((SICILIA!AA40-MIN(SICILIA!$AA$3:$AA$51))/(MAX(SICILIA!$AA$3:$AA$51)-MIN(SICILIA!$AA$3:$AA$51))))</f>
        <v>0.14401496259351615</v>
      </c>
      <c r="AB93" s="32">
        <f>IF(SICILIA!$AB$1="-",((SICILIA!AB40-MAX(SICILIA!$AB$3:$AB$51))/(MIN(SICILIA!$AB$3:$AB$51)-MAX(SICILIA!$AB$3:$AB$51))),((SICILIA!AB40-MIN(SICILIA!$AB$3:$AB$51))/(MAX(SICILIA!$AB$3:$AB$51)-MIN(SICILIA!$AB$3:$AB$51))))</f>
        <v>0.73667073667073657</v>
      </c>
      <c r="AC93" s="32">
        <f>IF(SICILIA!$AC$1="-",((SICILIA!AC40-MAX(SICILIA!$AC$3:$AC$51))/(MIN(SICILIA!$AC$3:$AC$51)-MAX(SICILIA!$AC$3:$AC$51))),((SICILIA!AC40-MIN(SICILIA!$AC$3:$AC$51))/(MAX(SICILIA!$AC$3:$AC$51)-MIN(SICILIA!$AC$3:$AC$51))))</f>
        <v>0.20338983050847459</v>
      </c>
      <c r="AD93" s="32">
        <f>IF(SICILIA!$AD$1="-",((SICILIA!AD40-MAX(SICILIA!$AD$3:$AD$51))/(MIN(SICILIA!$AD$3:$AD$51)-MAX(SICILIA!$AD$3:$AD$51))),((SICILIA!AD40-MIN(SICILIA!$AD$3:$AD$51))/(MAX(SICILIA!$AD$3:$AD$51)-MIN(SICILIA!$AD$3:$AD$51))))</f>
        <v>4.7366730892742466E-2</v>
      </c>
      <c r="AE93" s="32">
        <f>IF(SICILIA!$AE$1="-",((SICILIA!AE40-MAX(SICILIA!$AE$3:$AE$51))/(MIN(SICILIA!$AE$3:$AE$51)-MAX(SICILIA!$AE$3:$AE$51))),((SICILIA!AE40-MIN(SICILIA!$AE$3:$AE$51))/(MAX(SICILIA!$AE$3:$AE$51)-MIN(SICILIA!$AE$3:$AE$51))))</f>
        <v>3.0303030303030304E-2</v>
      </c>
      <c r="AF93" s="32">
        <f>IF(SICILIA!$AF$1="-",((SICILIA!AF40-MAX(SICILIA!$AF$3:$AF$51))/(MIN(SICILIA!$AF$3:$AF$51)-MAX(SICILIA!$AF$3:$AF$51))),((SICILIA!AF40-MIN(SICILIA!$AF$3:$AF$51))/(MAX(SICILIA!$AF$3:$AF$51)-MIN(SICILIA!$AF$3:$AF$51))))</f>
        <v>0.32158628452679883</v>
      </c>
      <c r="AG93" s="32">
        <f>IF(SICILIA!$AG$1="-",((SICILIA!AG40-MAX(SICILIA!$AG$3:$AG$51))/(MIN(SICILIA!$AG$3:$AG$51)-MAX(SICILIA!$AG$3:$AG$51))),((SICILIA!AG40-MIN(SICILIA!$AG$3:$AG$51))/(MAX(SICILIA!$AG$3:$AG$51)-MIN(SICILIA!$AG$3:$AG$51))))</f>
        <v>0.3504273504273504</v>
      </c>
      <c r="AH93" s="32">
        <f>IF(SICILIA!$AH$1="-",((SICILIA!AH40-MAX(SICILIA!$AH$3:$AH$51))/(MIN(SICILIA!$AH$3:$AH$51)-MAX(SICILIA!$AH$3:$AH$51))),((SICILIA!AH75-MIN(SICILIA!$AH$3:$AH$51))/(MAX(SICILIA!$AH$3:$AH$51)-MIN(SICILIA!$AH$3:$AH$51))))</f>
        <v>0.37887176417776436</v>
      </c>
      <c r="AI93" s="32">
        <f>IF(SICILIA!$AI$1="-",((SICILIA!AI40-MAX(SICILIA!$AI$3:$AI$51))/(MIN(SICILIA!$AI$3:$AI$51)-MAX(SICILIA!$AI$3:$AI$51))),((SICILIA!AI40-MIN(SICILIA!$AI$3:$AI$51))/(MAX(SICILIA!$AI$3:$AI$51)-MIN(SICILIA!$AI$3:$AI$51))))</f>
        <v>0.19026548672566373</v>
      </c>
      <c r="AJ93" s="32">
        <f>IF(SICILIA!$AJ$1="-",((SICILIA!AJ40-MAX(SICILIA!$AJ$3:$AJ$51))/(MIN(SICILIA!$AJ$3:$AJ$51)-MAX(SICILIA!$AJ$3:$AJ$51))),((SICILIA!AJ40-MIN(SICILIA!$AJ$3:$AJ$51))/(MAX(SICILIA!$AJ$3:$AJ$51)-MIN(SICILIA!$AJ$3:$AJ$51))))</f>
        <v>0.7664419372592185</v>
      </c>
      <c r="AK93" s="32">
        <f>IF(SICILIA!$AK$1="-",((SICILIA!AK40-MAX(SICILIA!$AK$3:$AK$51))/(MIN(SICILIA!$AK$3:$AK$51)-MAX(SICILIA!$AK$3:$AK$51))),((SICILIA!AK40-MIN(SICILIA!$AK$3:$AK$51))/(MAX(SICILIA!$AK$3:$AK$51)-MIN(SICILIA!$AK$3:$AK$51))))</f>
        <v>0.4722445695897024</v>
      </c>
      <c r="AL93" s="32">
        <f>IF(SICILIA!$AL$1="-",((SICILIA!AL40-MAX(SICILIA!$AL$3:$AL$51))/(MIN(SICILIA!$AL$3:$AL$51)-MAX(SICILIA!$AL$3:$AL$51))),((SICILIA!AL40-MIN(SICILIA!$AL$3:$AL$51))/(MAX(SICILIA!$AL$3:$AL$51)-MIN(SICILIA!$AL$3:$AL$51))))</f>
        <v>3.5230352303523033E-2</v>
      </c>
      <c r="AM93" s="32">
        <f>IF(SICILIA!$AM$1="-",((SICILIA!AM40-MAX(SICILIA!$AM$3:$AM$51))/(MIN(SICILIA!$AM$3:$AM$51)-MAX(SICILIA!$AM$3:$AM$51))),((SICILIA!AM40-MIN(SICILIA!$AM$3:$AM$51))/(MAX(SICILIA!$AM$3:$AM$51)-MIN(SICILIA!$AM$3:$AM$51))))</f>
        <v>8.3333333333333329E-2</v>
      </c>
      <c r="AN93" s="32">
        <f>IF(SICILIA!$AN$1="-",((SICILIA!AN40-MAX(SICILIA!$AN$3:$AN$51))/(MIN(SICILIA!$AN$3:$AN$51)-MAX(SICILIA!$AN$3:$AN$51))),((SICILIA!AN40-MIN(SICILIA!$AN$3:$AN$51))/(MAX(SICILIA!$AN$3:$AN$51)-MIN(SICILIA!$AN$3:$AN$51))))</f>
        <v>0</v>
      </c>
      <c r="AO93" s="32">
        <f>IF(SICILIA!$AO$1="-",((SICILIA!AO40-MAX(SICILIA!$AO$3:$AO$51))/(MIN(SICILIA!$AO$3:$AO$51)-MAX(SICILIA!$AO$3:$AO$51))),((SICILIA!AO40-MIN(SICILIA!$AO$3:$AO$51))/(MAX(SICILIA!$AO$3:$AO$51)-MIN(SICILIA!$AO$3:$AO$51))))</f>
        <v>0.14925373134328357</v>
      </c>
      <c r="AP93" s="32">
        <f>IF(SICILIA!$AP$1="-",((SICILIA!AP40-MAX(SICILIA!$AP$3:$AP$51))/(MIN(SICILIA!$AP$3:$AP$51)-MAX(SICILIA!$AP$3:$AP$51))),((SICILIA!AP40-MIN(SICILIA!$AP$3:$AP$51))/(MAX(SICILIA!$AP$3:$AP$51)-MIN(SICILIA!$AP$3:$AP$51))))</f>
        <v>0.2</v>
      </c>
      <c r="AQ93" s="32">
        <f>IF(SICILIA!$AQ$1="-",((SICILIA!AQ40-MAX(SICILIA!$AQ$3:$AQ$51))/(MIN(SICILIA!$AQ$3:$AQ$51)-MAX(SICILIA!$AQ$3:$AQ$51))),((SICILIA!AQ40-MIN(SICILIA!$AQ$3:$AQ$51))/(MAX(SICILIA!$AQ$3:$AQ$51)-MIN(SICILIA!$AQ$3:$AQ$51))))</f>
        <v>7.6628352490421461E-3</v>
      </c>
      <c r="AR93" s="32">
        <f>IF(SICILIA!$AR$1="-",((SICILIA!AR40-MAX(SICILIA!$AR$3:$AR$51))/(MIN(SICILIA!$AR$3:$AR$51)-MAX(SICILIA!$AR$3:$AR$51))),((SICILIA!AR40-MIN(SICILIA!$AR$3:$AR$51))/(MAX(SICILIA!$AR$3:$AR$51)-MIN(SICILIA!$AR$3:$AR$51))))</f>
        <v>7.9445145018915517E-2</v>
      </c>
      <c r="AS93" s="32">
        <f>IF(SICILIA!$AS$1="-",((SICILIA!AS40-MAX(SICILIA!$AS$3:$AS$51))/(MIN(SICILIA!$AS$3:$AS$51)-MAX(SICILIA!$AS$3:$AS$51))),((SICILIA!AS40-MIN(SICILIA!$AS$3:$AS$51))/(MAX(SICILIA!$AS$3:$AS$51)-MIN(SICILIA!$AS$3:$AS$51))))</f>
        <v>0.31498624149673471</v>
      </c>
      <c r="AT93" s="32">
        <f>IF(SICILIA!$AT$1="-",((SICILIA!AT40-MAX(SICILIA!$AT$3:$AT$51))/(MIN(SICILIA!$AT$3:$AT$51)-MAX(SICILIA!$AT$3:$AT$51))),((SICILIA!AT40-MIN(SICILIA!$AT$3:$AT$51))/(MAX(SICILIA!$AT$3:$AT$51)-MIN(SICILIA!$AT$3:$AT$51))))</f>
        <v>0.15096813467537848</v>
      </c>
      <c r="AU93" s="32">
        <f>IF(SICILIA!$AU$1="-",((SICILIA!AU40-MAX(SICILIA!$AU$3:$AU$51))/(MIN(SICILIA!$AU$3:$AU$51)-MAX(SICILIA!$AU$3:$AU$51))),((SICILIA!AU40-MIN(SICILIA!$AU$3:$AU$51))/(MAX(SICILIA!$AU$3:$AU$51)-MIN(SICILIA!$AU$3:$AU$51))))</f>
        <v>0.14285714285714285</v>
      </c>
      <c r="AV93" s="32">
        <f>IF(SICILIA!$AV$1="-",((SICILIA!AV40-MAX(SICILIA!$AV$3:$AV$51))/(MIN(SICILIA!$AV$3:$AV$51)-MAX(SICILIA!$AV$3:$AV$51))),((SICILIA!AV40-MIN(SICILIA!$AV$3:$AV$51))/(MAX(SICILIA!$AV$3:$AV$51)-MIN(SICILIA!$AV$3:$AV$51))))</f>
        <v>0.59736983917819142</v>
      </c>
      <c r="AW93" s="32">
        <f>IF(SICILIA!$AW$1="-",((SICILIA!AW40-MAX(SICILIA!$AW$3:$AW$51))/(MIN(SICILIA!$AW$3:$AW$51)-MAX(SICILIA!$AW$3:$AW$51))),((SICILIA!AW40-MIN(SICILIA!$AW$3:$AW$51))/(MAX(SICILIA!$AW$3:$AW$51)-MIN(SICILIA!$AW$3:$AW$51))))</f>
        <v>0</v>
      </c>
      <c r="AX93" s="32">
        <f>IF(SICILIA!$AX$1="-",((SICILIA!AX40-MAX(SICILIA!$AX$3:$AX$51))/(MIN(SICILIA!$AX$3:$AX$51)-MAX(SICILIA!$AX$3:$AX$51))),((SICILIA!AX40-MIN(SICILIA!$AX$3:$AX$51))/(MAX(SICILIA!$AX$3:$AX$51)-MIN(SICILIA!$AX$3:$AX$51))))</f>
        <v>0.34768211920529807</v>
      </c>
      <c r="AY93" s="32">
        <f>IF(SICILIA!$AY$1="-",((SICILIA!AY40-MAX(SICILIA!$AY$3:$AY$51))/(MIN(SICILIA!$AY$3:$AY$51)-MAX(SICILIA!$AY$3:$AY$51))),((SICILIA!AY40-MIN(SICILIA!$AY$3:$AY$51))/(MAX(SICILIA!$AY$3:$AY$51)-MIN(SICILIA!$AY$3:$AY$51))))</f>
        <v>0.58333333333333326</v>
      </c>
      <c r="AZ93" s="32">
        <f>IF(SICILIA!$AZ$1="-",((SICILIA!AZ40-MAX(SICILIA!$AZ$3:$AZ$51))/(MIN(SICILIA!$AZ$3:$AZ$51)-MAX(SICILIA!$AZ$3:$AZ$51))),((SICILIA!AZ40-MIN(SICILIA!$AZ$3:$AZ$51))/(MAX(SICILIA!$AZ$3:$AZ$51)-MIN(SICILIA!$AZ$3:$AZ$51))))</f>
        <v>7.2929542645241041E-2</v>
      </c>
      <c r="BA93" s="32">
        <f>IF(SICILIA!$BA$1="-",((SICILIA!BA40-MAX(SICILIA!$BA$3:$BA$51))/(MIN(SICILIA!$BA$3:$BA$51)-MAX(SICILIA!$BA$3:$BA$51))),((SICILIA!BA40-MIN(SICILIA!$BA$3:$BA$51))/(MAX(SICILIA!$BA$3:$BA$51)-MIN(SICILIA!$BA$3:$BA$51))))</f>
        <v>0.2857142857142857</v>
      </c>
      <c r="BB93" s="32">
        <f>IF(SICILIA!$BB$1="-",((SICILIA!BB40-MAX(SICILIA!$BB$3:$BB$51))/(MIN(SICILIA!$BB$3:$BB$51)-MAX(SICILIA!$BB$3:$BB$51))),((SICILIA!BB40-MIN(SICILIA!$BB$3:$BB$51))/(MAX(SICILIA!$BB$3:$BB$51)-MIN(SICILIA!$BB$3:$BB$51))))</f>
        <v>0.38048780487804884</v>
      </c>
      <c r="BC93" s="32">
        <f>IF(SICILIA!$BC$1="-",((SICILIA!BC40-MAX(SICILIA!$BC$3:$BC$51))/(MIN(SICILIA!$BC$3:$BC$51)-MAX(SICILIA!$BC$3:$BC$51))),((SICILIA!BC40-MIN(SICILIA!$BC$3:$BC$51))/(MAX(SICILIA!$BC$3:$BC$51)-MIN(SICILIA!$BC$3:$BC$51))))</f>
        <v>7.6023391812865507E-2</v>
      </c>
      <c r="BD93" s="32">
        <f>IF(SICILIA!$BD$1="-",((SICILIA!BD40-MAX(SICILIA!$BD$3:$BD$51))/(MIN(SICILIA!$BD$3:$BD$51)-MAX(SICILIA!$BD$3:$BD$51))),((SICILIA!BD40-MIN(SICILIA!$BD$3:$BD$51))/(MAX(SICILIA!$BD$3:$BD$51)-MIN(SICILIA!$BD$3:$BD$51))))</f>
        <v>0.7272727274909091</v>
      </c>
    </row>
    <row r="94" spans="1:56" ht="13.8" customHeight="1" x14ac:dyDescent="0.3">
      <c r="A94" s="32">
        <f t="shared" si="4"/>
        <v>87032</v>
      </c>
      <c r="B94" s="32" t="str">
        <f t="shared" si="3"/>
        <v>PALAGONIA</v>
      </c>
      <c r="C94" s="32" t="str">
        <f t="shared" si="3"/>
        <v>SICILIA</v>
      </c>
      <c r="D94" s="32">
        <f t="shared" si="3"/>
        <v>65002</v>
      </c>
      <c r="E94" s="32">
        <f t="shared" si="3"/>
        <v>3</v>
      </c>
      <c r="F94" s="32" t="str">
        <f t="shared" si="3"/>
        <v>B</v>
      </c>
      <c r="G94" s="32">
        <f>IF(SICILIA!$G$1="-",((SICILIA!G41-MAX(SICILIA!$G$3:$G$51))/(MIN(SICILIA!$G$3:$G$51)-MAX(SICILIA!$G$3:$G$51))),((SICILIA!G41-MIN(SICILIA!$G$3:$G$51))/(MAX(SICILIA!$G$3:$G$51)-MIN(SICILIA!$G$3:$G$51))))</f>
        <v>0</v>
      </c>
      <c r="H94" s="32">
        <f>IF(SICILIA!$H$1="-",((SICILIA!H41-MAX(SICILIA!$H$3:$H$51))/(MIN(SICILIA!$H$3:$H$51)-MAX(SICILIA!$H$3:$H$51))),((SICILIA!H41-MIN(SICILIA!$H$3:$H$51))/(MAX(SICILIA!$H$3:$H$51)-MIN(SICILIA!$H$3:$H$51))))</f>
        <v>0.24242424242424243</v>
      </c>
      <c r="I94" s="32">
        <f>IF(SICILIA!$I$1="-",((SICILIA!I41-MAX(SICILIA!$I$3:$I$51))/(MIN(SICILIA!$I$3:$I$51)-MAX(SICILIA!$I$3:$I$51))),((SICILIA!I41-MIN(SICILIA!$I$3:$I$51))/(MAX(SICILIA!$I$3:$I$51)-MIN(SICILIA!$I$3:$I$51))))</f>
        <v>0.93682526989204318</v>
      </c>
      <c r="J94" s="32">
        <f>IF(SICILIA!$J$1="-",((SICILIA!J41-MAX(SICILIA!$J$3:$J$51))/(MIN(SICILIA!$J$3:$J$51)-MAX(SICILIA!$J$3:$J$51))),((SICILIA!J41-MIN(SICILIA!$J$3:$J$51))/(MAX(SICILIA!$J$3:$J$51)-MIN(SICILIA!$J$3:$J$51))))</f>
        <v>0.79869706840390886</v>
      </c>
      <c r="K94" s="32">
        <f>IF(SICILIA!$K$1="-",((SICILIA!K41-MAX(SICILIA!$K$3:$K$51))/(MIN(SICILIA!$K$3:$K$51)-MAX(SICILIA!$K$3:$K$51))),((SICILIA!K41-MIN(SICILIA!$K$3:$K$51))/(MAX(SICILIA!$K$3:$K$51)-MIN(SICILIA!$K$3:$K$51))))</f>
        <v>0.77765194412986027</v>
      </c>
      <c r="L94" s="32">
        <f>IF(SICILIA!$L$1="-",((SICILIA!L41-MAX(SICILIA!$L$3:$L$51))/(MIN(SICILIA!$L$3:$L$51)-MAX(SICILIA!$L$3:$L$51))),((SICILIA!L41-MIN(SICILIA!$L$3:$L$51))/(MAX(SICILIA!$L$3:$L$51)-MIN(SICILIA!$L$3:$L$51))))</f>
        <v>0</v>
      </c>
      <c r="M94" s="32">
        <f>IF(SICILIA!$M$1="-",((SICILIA!M41-MAX(SICILIA!$M$3:$M$51))/(MIN(SICILIA!$M$3:$M$51)-MAX(SICILIA!$M$3:$M$51))),((SICILIA!M41-MIN(SICILIA!$M$3:$M$51))/(MAX(SICILIA!$M$3:$M$51)-MIN(SICILIA!$M$3:$M$51))))</f>
        <v>1.1761450117614501E-3</v>
      </c>
      <c r="N94" s="32">
        <f>IF(SICILIA!$N$1="-",((SICILIA!N41-MAX(SICILIA!$N$3:$N$51))/(MIN(SICILIA!$N$3:$N$51)-MAX(SICILIA!$N$3:$N$51))),((SICILIA!N41-MIN(SICILIA!$N$3:$N$51))/(MAX(SICILIA!$N$3:$N$51)-MIN(SICILIA!$N$3:$N$51))))</f>
        <v>8.3333333333333343E-2</v>
      </c>
      <c r="O94" s="32">
        <f>IF(SICILIA!$O$1="-",((SICILIA!O41-MAX(SICILIA!$O$3:$O$51))/(MIN(SICILIA!$O$3:$O$51)-MAX(SICILIA!$O$3:$O$51))),((SICILIA!O41-MIN(SICILIA!$O$3:$O$51))/(MAX(SICILIA!$O$3:$O$51)-MIN(SICILIA!$O$3:$O$51))))</f>
        <v>0.43167280480713321</v>
      </c>
      <c r="P94" s="32">
        <f>IF(SICILIA!$P$1="-",((SICILIA!P41-MAX(SICILIA!$P$3:$P$51))/(MIN(SICILIA!$P$3:$P$51)-MAX(SICILIA!$P$3:$P$51))),((SICILIA!P41-MIN(SICILIA!$P$3:$P$51))/(MAX(SICILIA!$P$3:$P$51)-MIN(SICILIA!$P$3:$P$51))))</f>
        <v>0.42782152230971127</v>
      </c>
      <c r="Q94" s="32">
        <f>IF(SICILIA!$Q$1="-",((SICILIA!Q41-MAX(SICILIA!$Q$3:$Q$51))/(MIN(SICILIA!$Q$3:$Q$51)-MAX(SICILIA!$Q$3:$Q$51))),((SICILIA!Q41-MIN(SICILIA!$Q$3:$Q$51))/(MAX(SICILIA!$Q$3:$Q$51)-MIN(SICILIA!$Q$3:$Q$51))))</f>
        <v>0.78970099667774085</v>
      </c>
      <c r="R94" s="32">
        <f>IF(SICILIA!$R$1="-",((SICILIA!R41-MAX(SICILIA!$R$3:$R$51))/(MIN(SICILIA!$R$3:$R$51)-MAX(SICILIA!$R$3:$R$51))),((SICILIA!R41-MIN(SICILIA!$R$3:$R$51))/(MAX(SICILIA!$R$3:$R$51)-MIN(SICILIA!$R$3:$R$51))))</f>
        <v>6.8471337579617819E-2</v>
      </c>
      <c r="S94" s="32">
        <f>IF(SICILIA!$S$1="-",((SICILIA!S41-MAX(SICILIA!$S$3:$S$51))/(MIN(SICILIA!$S$3:$S$51)-MAX(SICILIA!$S$3:$S$51))),((SICILIA!S41-MIN(SICILIA!$S$3:$S$51))/(MAX(SICILIA!$S$3:$S$51)-MIN(SICILIA!$S$3:$S$51))))</f>
        <v>0.19999999999999998</v>
      </c>
      <c r="T94" s="32">
        <f>IF(SICILIA!$T$1="-",((SICILIA!T41-MAX(SICILIA!$T$3:$T$51))/(MIN(SICILIA!$T$3:$T$51)-MAX(SICILIA!$T$3:$T$51))),((SICILIA!T41-MIN(SICILIA!$T$3:$T$51))/(MAX(SICILIA!$T$3:$T$51)-MIN(SICILIA!$T$3:$T$51))))</f>
        <v>0.14545454545454545</v>
      </c>
      <c r="U94" s="32">
        <f>IF(SICILIA!$U$1="-",((SICILIA!U41-MAX(SICILIA!$U$3:$U$51))/(MIN(SICILIA!$U$3:$U$51)-MAX(SICILIA!$U$3:$U$51))),((SICILIA!U41-MIN(SICILIA!$U$3:$U$51))/(MAX(SICILIA!$U$3:$U$51)-MIN(SICILIA!$U$3:$U$51))))</f>
        <v>0</v>
      </c>
      <c r="V94" s="32">
        <f>IF(SICILIA!$V$1="-",((SICILIA!V41-MAX(SICILIA!$V$3:$V$51))/(MIN(SICILIA!$V$3:$V$51)-MAX(SICILIA!$V$3:$V$51))),((SICILIA!V41-MIN(SICILIA!$V$3:$V$51))/(MAX(SICILIA!$V$3:$V$51)-MIN(SICILIA!$V$3:$V$51))))</f>
        <v>0</v>
      </c>
      <c r="W94" s="32">
        <f>IF(SICILIA!$W$1="-",((SICILIA!W41-MAX(SICILIA!$W$3:$W$51))/(MIN(SICILIA!$W$3:$W$51)-MAX(SICILIA!$W$3:$W$51))),((SICILIA!W41-MIN(SICILIA!$W$3:$W$51))/(MAX(SICILIA!$W$3:$W$51)-MIN(SICILIA!$W$3:$W$51))))</f>
        <v>0</v>
      </c>
      <c r="X94" s="32">
        <f>IF(SICILIA!$X$1="-",((SICILIA!X41-MAX(SICILIA!$X$3:$X$51))/(MIN(SICILIA!$X$3:$X$51)-MAX(SICILIA!$X$3:$X$51))),((SICILIA!X41-MIN(SICILIA!$X$3:$X$51))/(MAX(SICILIA!$X$3:$X$51)-MIN(SICILIA!$X$3:$X$51))))</f>
        <v>0.17647058823529413</v>
      </c>
      <c r="Y94" s="32">
        <f>IF(SICILIA!$Y$1="-",((SICILIA!Y41-MAX(SICILIA!$Y$3:$Y$51))/(MIN(SICILIA!$Y$3:$Y$51)-MAX(SICILIA!$Y$3:$Y$51))),((SICILIA!Y41-MIN(SICILIA!$Y$3:$Y$51))/(MAX(SICILIA!$Y$3:$Y$51)-MIN(SICILIA!$Y$3:$Y$51))))</f>
        <v>0.87970890410958913</v>
      </c>
      <c r="Z94" s="32">
        <f>IF(SICILIA!$Z$1="-",((SICILIA!Z41-MAX(SICILIA!$Z$3:$Z$51))/(MIN(SICILIA!$Z$3:$Z$51)-MAX(SICILIA!$Z$3:$Z$51))),((SICILIA!Z41-MIN(SICILIA!$Z$3:$Z$51))/(MAX(SICILIA!$Z$3:$Z$51)-MIN(SICILIA!$Z$3:$Z$51))))</f>
        <v>0.83455882352941202</v>
      </c>
      <c r="AA94" s="32">
        <f>IF(SICILIA!$AA$1="-",((SICILIA!AA41-MAX(SICILIA!$AA$3:$AA$51))/(MIN(SICILIA!$AA$3:$AA$51)-MAX(SICILIA!$AA$3:$AA$51))),((SICILIA!AA41-MIN(SICILIA!$AA$3:$AA$51))/(MAX(SICILIA!$AA$3:$AA$51)-MIN(SICILIA!$AA$3:$AA$51))))</f>
        <v>6.1097256857855352E-2</v>
      </c>
      <c r="AB94" s="32">
        <f>IF(SICILIA!$AB$1="-",((SICILIA!AB41-MAX(SICILIA!$AB$3:$AB$51))/(MIN(SICILIA!$AB$3:$AB$51)-MAX(SICILIA!$AB$3:$AB$51))),((SICILIA!AB41-MIN(SICILIA!$AB$3:$AB$51))/(MAX(SICILIA!$AB$3:$AB$51)-MIN(SICILIA!$AB$3:$AB$51))))</f>
        <v>0.4623524623524623</v>
      </c>
      <c r="AC94" s="32">
        <f>IF(SICILIA!$AC$1="-",((SICILIA!AC41-MAX(SICILIA!$AC$3:$AC$51))/(MIN(SICILIA!$AC$3:$AC$51)-MAX(SICILIA!$AC$3:$AC$51))),((SICILIA!AC41-MIN(SICILIA!$AC$3:$AC$51))/(MAX(SICILIA!$AC$3:$AC$51)-MIN(SICILIA!$AC$3:$AC$51))))</f>
        <v>0.1</v>
      </c>
      <c r="AD94" s="32">
        <f>IF(SICILIA!$AD$1="-",((SICILIA!AD41-MAX(SICILIA!$AD$3:$AD$51))/(MIN(SICILIA!$AD$3:$AD$51)-MAX(SICILIA!$AD$3:$AD$51))),((SICILIA!AD41-MIN(SICILIA!$AD$3:$AD$51))/(MAX(SICILIA!$AD$3:$AD$51)-MIN(SICILIA!$AD$3:$AD$51))))</f>
        <v>6.0725754656390511E-2</v>
      </c>
      <c r="AE94" s="32">
        <f>IF(SICILIA!$AE$1="-",((SICILIA!AE41-MAX(SICILIA!$AE$3:$AE$51))/(MIN(SICILIA!$AE$3:$AE$51)-MAX(SICILIA!$AE$3:$AE$51))),((SICILIA!AE41-MIN(SICILIA!$AE$3:$AE$51))/(MAX(SICILIA!$AE$3:$AE$51)-MIN(SICILIA!$AE$3:$AE$51))))</f>
        <v>0</v>
      </c>
      <c r="AF94" s="32">
        <f>IF(SICILIA!$AF$1="-",((SICILIA!AF41-MAX(SICILIA!$AF$3:$AF$51))/(MIN(SICILIA!$AF$3:$AF$51)-MAX(SICILIA!$AF$3:$AF$51))),((SICILIA!AF41-MIN(SICILIA!$AF$3:$AF$51))/(MAX(SICILIA!$AF$3:$AF$51)-MIN(SICILIA!$AF$3:$AF$51))))</f>
        <v>0.75201316131266782</v>
      </c>
      <c r="AG94" s="32">
        <f>IF(SICILIA!$AG$1="-",((SICILIA!AG41-MAX(SICILIA!$AG$3:$AG$51))/(MIN(SICILIA!$AG$3:$AG$51)-MAX(SICILIA!$AG$3:$AG$51))),((SICILIA!AG41-MIN(SICILIA!$AG$3:$AG$51))/(MAX(SICILIA!$AG$3:$AG$51)-MIN(SICILIA!$AG$3:$AG$51))))</f>
        <v>0.45299145299145305</v>
      </c>
      <c r="AH94" s="32">
        <f>IF(SICILIA!$AH$1="-",((SICILIA!AH41-MAX(SICILIA!$AH$3:$AH$51))/(MIN(SICILIA!$AH$3:$AH$51)-MAX(SICILIA!$AH$3:$AH$51))),((SICILIA!AH76-MIN(SICILIA!$AH$3:$AH$51))/(MAX(SICILIA!$AH$3:$AH$51)-MIN(SICILIA!$AH$3:$AH$51))))</f>
        <v>0.5415232679934161</v>
      </c>
      <c r="AI94" s="32">
        <f>IF(SICILIA!$AI$1="-",((SICILIA!AI41-MAX(SICILIA!$AI$3:$AI$51))/(MIN(SICILIA!$AI$3:$AI$51)-MAX(SICILIA!$AI$3:$AI$51))),((SICILIA!AI41-MIN(SICILIA!$AI$3:$AI$51))/(MAX(SICILIA!$AI$3:$AI$51)-MIN(SICILIA!$AI$3:$AI$51))))</f>
        <v>0.19026548672566373</v>
      </c>
      <c r="AJ94" s="32">
        <f>IF(SICILIA!$AJ$1="-",((SICILIA!AJ41-MAX(SICILIA!$AJ$3:$AJ$51))/(MIN(SICILIA!$AJ$3:$AJ$51)-MAX(SICILIA!$AJ$3:$AJ$51))),((SICILIA!AJ41-MIN(SICILIA!$AJ$3:$AJ$51))/(MAX(SICILIA!$AJ$3:$AJ$51)-MIN(SICILIA!$AJ$3:$AJ$51))))</f>
        <v>0.62410566868464501</v>
      </c>
      <c r="AK94" s="32">
        <f>IF(SICILIA!$AK$1="-",((SICILIA!AK41-MAX(SICILIA!$AK$3:$AK$51))/(MIN(SICILIA!$AK$3:$AK$51)-MAX(SICILIA!$AK$3:$AK$51))),((SICILIA!AK41-MIN(SICILIA!$AK$3:$AK$51))/(MAX(SICILIA!$AK$3:$AK$51)-MIN(SICILIA!$AK$3:$AK$51))))</f>
        <v>0.33628318584070793</v>
      </c>
      <c r="AL94" s="32">
        <f>IF(SICILIA!$AL$1="-",((SICILIA!AL41-MAX(SICILIA!$AL$3:$AL$51))/(MIN(SICILIA!$AL$3:$AL$51)-MAX(SICILIA!$AL$3:$AL$51))),((SICILIA!AL41-MIN(SICILIA!$AL$3:$AL$51))/(MAX(SICILIA!$AL$3:$AL$51)-MIN(SICILIA!$AL$3:$AL$51))))</f>
        <v>0.36043360433604338</v>
      </c>
      <c r="AM94" s="32">
        <f>IF(SICILIA!$AM$1="-",((SICILIA!AM41-MAX(SICILIA!$AM$3:$AM$51))/(MIN(SICILIA!$AM$3:$AM$51)-MAX(SICILIA!$AM$3:$AM$51))),((SICILIA!AM41-MIN(SICILIA!$AM$3:$AM$51))/(MAX(SICILIA!$AM$3:$AM$51)-MIN(SICILIA!$AM$3:$AM$51))))</f>
        <v>8.3333333333333329E-2</v>
      </c>
      <c r="AN94" s="32">
        <f>IF(SICILIA!$AN$1="-",((SICILIA!AN41-MAX(SICILIA!$AN$3:$AN$51))/(MIN(SICILIA!$AN$3:$AN$51)-MAX(SICILIA!$AN$3:$AN$51))),((SICILIA!AN41-MIN(SICILIA!$AN$3:$AN$51))/(MAX(SICILIA!$AN$3:$AN$51)-MIN(SICILIA!$AN$3:$AN$51))))</f>
        <v>0</v>
      </c>
      <c r="AO94" s="32">
        <f>IF(SICILIA!$AO$1="-",((SICILIA!AO41-MAX(SICILIA!$AO$3:$AO$51))/(MIN(SICILIA!$AO$3:$AO$51)-MAX(SICILIA!$AO$3:$AO$51))),((SICILIA!AO41-MIN(SICILIA!$AO$3:$AO$51))/(MAX(SICILIA!$AO$3:$AO$51)-MIN(SICILIA!$AO$3:$AO$51))))</f>
        <v>0.22388059701492535</v>
      </c>
      <c r="AP94" s="32">
        <f>IF(SICILIA!$AP$1="-",((SICILIA!AP41-MAX(SICILIA!$AP$3:$AP$51))/(MIN(SICILIA!$AP$3:$AP$51)-MAX(SICILIA!$AP$3:$AP$51))),((SICILIA!AP41-MIN(SICILIA!$AP$3:$AP$51))/(MAX(SICILIA!$AP$3:$AP$51)-MIN(SICILIA!$AP$3:$AP$51))))</f>
        <v>0.1</v>
      </c>
      <c r="AQ94" s="32">
        <f>IF(SICILIA!$AQ$1="-",((SICILIA!AQ41-MAX(SICILIA!$AQ$3:$AQ$51))/(MIN(SICILIA!$AQ$3:$AQ$51)-MAX(SICILIA!$AQ$3:$AQ$51))),((SICILIA!AQ41-MIN(SICILIA!$AQ$3:$AQ$51))/(MAX(SICILIA!$AQ$3:$AQ$51)-MIN(SICILIA!$AQ$3:$AQ$51))))</f>
        <v>2.6819923371647514E-2</v>
      </c>
      <c r="AR94" s="32">
        <f>IF(SICILIA!$AR$1="-",((SICILIA!AR41-MAX(SICILIA!$AR$3:$AR$51))/(MIN(SICILIA!$AR$3:$AR$51)-MAX(SICILIA!$AR$3:$AR$51))),((SICILIA!AR41-MIN(SICILIA!$AR$3:$AR$51))/(MAX(SICILIA!$AR$3:$AR$51)-MIN(SICILIA!$AR$3:$AR$51))))</f>
        <v>0</v>
      </c>
      <c r="AS94" s="32">
        <f>IF(SICILIA!$AS$1="-",((SICILIA!AS41-MAX(SICILIA!$AS$3:$AS$51))/(MIN(SICILIA!$AS$3:$AS$51)-MAX(SICILIA!$AS$3:$AS$51))),((SICILIA!AS41-MIN(SICILIA!$AS$3:$AS$51))/(MAX(SICILIA!$AS$3:$AS$51)-MIN(SICILIA!$AS$3:$AS$51))))</f>
        <v>0.58629053992527258</v>
      </c>
      <c r="AT94" s="32">
        <f>IF(SICILIA!$AT$1="-",((SICILIA!AT41-MAX(SICILIA!$AT$3:$AT$51))/(MIN(SICILIA!$AT$3:$AT$51)-MAX(SICILIA!$AT$3:$AT$51))),((SICILIA!AT41-MIN(SICILIA!$AT$3:$AT$51))/(MAX(SICILIA!$AT$3:$AT$51)-MIN(SICILIA!$AT$3:$AT$51))))</f>
        <v>0.13285930831835879</v>
      </c>
      <c r="AU94" s="32">
        <f>IF(SICILIA!$AU$1="-",((SICILIA!AU41-MAX(SICILIA!$AU$3:$AU$51))/(MIN(SICILIA!$AU$3:$AU$51)-MAX(SICILIA!$AU$3:$AU$51))),((SICILIA!AU41-MIN(SICILIA!$AU$3:$AU$51))/(MAX(SICILIA!$AU$3:$AU$51)-MIN(SICILIA!$AU$3:$AU$51))))</f>
        <v>6.3492063492063489E-2</v>
      </c>
      <c r="AV94" s="32">
        <f>IF(SICILIA!$AV$1="-",((SICILIA!AV41-MAX(SICILIA!$AV$3:$AV$51))/(MIN(SICILIA!$AV$3:$AV$51)-MAX(SICILIA!$AV$3:$AV$51))),((SICILIA!AV41-MIN(SICILIA!$AV$3:$AV$51))/(MAX(SICILIA!$AV$3:$AV$51)-MIN(SICILIA!$AV$3:$AV$51))))</f>
        <v>0.93716388293681008</v>
      </c>
      <c r="AW94" s="32">
        <f>IF(SICILIA!$AW$1="-",((SICILIA!AW41-MAX(SICILIA!$AW$3:$AW$51))/(MIN(SICILIA!$AW$3:$AW$51)-MAX(SICILIA!$AW$3:$AW$51))),((SICILIA!AW41-MIN(SICILIA!$AW$3:$AW$51))/(MAX(SICILIA!$AW$3:$AW$51)-MIN(SICILIA!$AW$3:$AW$51))))</f>
        <v>0.22857142879999998</v>
      </c>
      <c r="AX94" s="32">
        <f>IF(SICILIA!$AX$1="-",((SICILIA!AX41-MAX(SICILIA!$AX$3:$AX$51))/(MIN(SICILIA!$AX$3:$AX$51)-MAX(SICILIA!$AX$3:$AX$51))),((SICILIA!AX41-MIN(SICILIA!$AX$3:$AX$51))/(MAX(SICILIA!$AX$3:$AX$51)-MIN(SICILIA!$AX$3:$AX$51))))</f>
        <v>0.20695364238410599</v>
      </c>
      <c r="AY94" s="32">
        <f>IF(SICILIA!$AY$1="-",((SICILIA!AY41-MAX(SICILIA!$AY$3:$AY$51))/(MIN(SICILIA!$AY$3:$AY$51)-MAX(SICILIA!$AY$3:$AY$51))),((SICILIA!AY41-MIN(SICILIA!$AY$3:$AY$51))/(MAX(SICILIA!$AY$3:$AY$51)-MIN(SICILIA!$AY$3:$AY$51))))</f>
        <v>0.28225806451612923</v>
      </c>
      <c r="AZ94" s="32">
        <f>IF(SICILIA!$AZ$1="-",((SICILIA!AZ41-MAX(SICILIA!$AZ$3:$AZ$51))/(MIN(SICILIA!$AZ$3:$AZ$51)-MAX(SICILIA!$AZ$3:$AZ$51))),((SICILIA!AZ41-MIN(SICILIA!$AZ$3:$AZ$51))/(MAX(SICILIA!$AZ$3:$AZ$51)-MIN(SICILIA!$AZ$3:$AZ$51))))</f>
        <v>0.10259579728059333</v>
      </c>
      <c r="BA94" s="32">
        <f>IF(SICILIA!$BA$1="-",((SICILIA!BA41-MAX(SICILIA!$BA$3:$BA$51))/(MIN(SICILIA!$BA$3:$BA$51)-MAX(SICILIA!$BA$3:$BA$51))),((SICILIA!BA41-MIN(SICILIA!$BA$3:$BA$51))/(MAX(SICILIA!$BA$3:$BA$51)-MIN(SICILIA!$BA$3:$BA$51))))</f>
        <v>0.7142857142857143</v>
      </c>
      <c r="BB94" s="32">
        <f>IF(SICILIA!$BB$1="-",((SICILIA!BB41-MAX(SICILIA!$BB$3:$BB$51))/(MIN(SICILIA!$BB$3:$BB$51)-MAX(SICILIA!$BB$3:$BB$51))),((SICILIA!BB41-MIN(SICILIA!$BB$3:$BB$51))/(MAX(SICILIA!$BB$3:$BB$51)-MIN(SICILIA!$BB$3:$BB$51))))</f>
        <v>0.25365853658536586</v>
      </c>
      <c r="BC94" s="32">
        <f>IF(SICILIA!$BC$1="-",((SICILIA!BC41-MAX(SICILIA!$BC$3:$BC$51))/(MIN(SICILIA!$BC$3:$BC$51)-MAX(SICILIA!$BC$3:$BC$51))),((SICILIA!BC41-MIN(SICILIA!$BC$3:$BC$51))/(MAX(SICILIA!$BC$3:$BC$51)-MIN(SICILIA!$BC$3:$BC$51))))</f>
        <v>2.3391812865497071E-2</v>
      </c>
      <c r="BD94" s="32">
        <f>IF(SICILIA!$BD$1="-",((SICILIA!BD41-MAX(SICILIA!$BD$3:$BD$51))/(MIN(SICILIA!$BD$3:$BD$51)-MAX(SICILIA!$BD$3:$BD$51))),((SICILIA!BD41-MIN(SICILIA!$BD$3:$BD$51))/(MAX(SICILIA!$BD$3:$BD$51)-MIN(SICILIA!$BD$3:$BD$51))))</f>
        <v>0.33142857133257136</v>
      </c>
    </row>
    <row r="95" spans="1:56" x14ac:dyDescent="0.3">
      <c r="A95" s="32">
        <f t="shared" si="4"/>
        <v>87038</v>
      </c>
      <c r="B95" s="32" t="str">
        <f t="shared" si="3"/>
        <v>RANDAZZO</v>
      </c>
      <c r="C95" s="32" t="str">
        <f t="shared" si="3"/>
        <v>SICILIA</v>
      </c>
      <c r="D95" s="32">
        <f t="shared" si="3"/>
        <v>14115</v>
      </c>
      <c r="E95" s="32">
        <f t="shared" si="3"/>
        <v>3</v>
      </c>
      <c r="F95" s="32" t="str">
        <f t="shared" si="3"/>
        <v>B</v>
      </c>
      <c r="G95" s="32">
        <f>IF(SICILIA!$G$1="-",((SICILIA!G42-MAX(SICILIA!$G$3:$G$51))/(MIN(SICILIA!$G$3:$G$51)-MAX(SICILIA!$G$3:$G$51))),((SICILIA!G42-MIN(SICILIA!$G$3:$G$51))/(MAX(SICILIA!$G$3:$G$51)-MIN(SICILIA!$G$3:$G$51))))</f>
        <v>0</v>
      </c>
      <c r="H95" s="32">
        <f>IF(SICILIA!$H$1="-",((SICILIA!H42-MAX(SICILIA!$H$3:$H$51))/(MIN(SICILIA!$H$3:$H$51)-MAX(SICILIA!$H$3:$H$51))),((SICILIA!H42-MIN(SICILIA!$H$3:$H$51))/(MAX(SICILIA!$H$3:$H$51)-MIN(SICILIA!$H$3:$H$51))))</f>
        <v>0.21212121212121213</v>
      </c>
      <c r="I95" s="32">
        <f>IF(SICILIA!$I$1="-",((SICILIA!I42-MAX(SICILIA!$I$3:$I$51))/(MIN(SICILIA!$I$3:$I$51)-MAX(SICILIA!$I$3:$I$51))),((SICILIA!I42-MIN(SICILIA!$I$3:$I$51))/(MAX(SICILIA!$I$3:$I$51)-MIN(SICILIA!$I$3:$I$51))))</f>
        <v>0.998000799680128</v>
      </c>
      <c r="J95" s="32">
        <f>IF(SICILIA!$J$1="-",((SICILIA!J42-MAX(SICILIA!$J$3:$J$51))/(MIN(SICILIA!$J$3:$J$51)-MAX(SICILIA!$J$3:$J$51))),((SICILIA!J42-MIN(SICILIA!$J$3:$J$51))/(MAX(SICILIA!$J$3:$J$51)-MIN(SICILIA!$J$3:$J$51))))</f>
        <v>0.67947882736156351</v>
      </c>
      <c r="K95" s="32">
        <f>IF(SICILIA!$K$1="-",((SICILIA!K42-MAX(SICILIA!$K$3:$K$51))/(MIN(SICILIA!$K$3:$K$51)-MAX(SICILIA!$K$3:$K$51))),((SICILIA!K42-MIN(SICILIA!$K$3:$K$51))/(MAX(SICILIA!$K$3:$K$51)-MIN(SICILIA!$K$3:$K$51))))</f>
        <v>0.73612684031710096</v>
      </c>
      <c r="L95" s="32">
        <f>IF(SICILIA!$L$1="-",((SICILIA!L42-MAX(SICILIA!$L$3:$L$51))/(MIN(SICILIA!$L$3:$L$51)-MAX(SICILIA!$L$3:$L$51))),((SICILIA!L42-MIN(SICILIA!$L$3:$L$51))/(MAX(SICILIA!$L$3:$L$51)-MIN(SICILIA!$L$3:$L$51))))</f>
        <v>0.50526315789473697</v>
      </c>
      <c r="M95" s="32">
        <f>IF(SICILIA!$M$1="-",((SICILIA!M42-MAX(SICILIA!$M$3:$M$51))/(MIN(SICILIA!$M$3:$M$51)-MAX(SICILIA!$M$3:$M$51))),((SICILIA!M42-MIN(SICILIA!$M$3:$M$51))/(MAX(SICILIA!$M$3:$M$51)-MIN(SICILIA!$M$3:$M$51))))</f>
        <v>5.1784973017849727E-3</v>
      </c>
      <c r="N95" s="32">
        <f>IF(SICILIA!$N$1="-",((SICILIA!N42-MAX(SICILIA!$N$3:$N$51))/(MIN(SICILIA!$N$3:$N$51)-MAX(SICILIA!$N$3:$N$51))),((SICILIA!N42-MIN(SICILIA!$N$3:$N$51))/(MAX(SICILIA!$N$3:$N$51)-MIN(SICILIA!$N$3:$N$51))))</f>
        <v>0</v>
      </c>
      <c r="O95" s="32">
        <f>IF(SICILIA!$O$1="-",((SICILIA!O42-MAX(SICILIA!$O$3:$O$51))/(MIN(SICILIA!$O$3:$O$51)-MAX(SICILIA!$O$3:$O$51))),((SICILIA!O42-MIN(SICILIA!$O$3:$O$51))/(MAX(SICILIA!$O$3:$O$51)-MIN(SICILIA!$O$3:$O$51))))</f>
        <v>0.21302578018995919</v>
      </c>
      <c r="P95" s="32">
        <f>IF(SICILIA!$P$1="-",((SICILIA!P42-MAX(SICILIA!$P$3:$P$51))/(MIN(SICILIA!$P$3:$P$51)-MAX(SICILIA!$P$3:$P$51))),((SICILIA!P42-MIN(SICILIA!$P$3:$P$51))/(MAX(SICILIA!$P$3:$P$51)-MIN(SICILIA!$P$3:$P$51))))</f>
        <v>0.64566929133858264</v>
      </c>
      <c r="Q95" s="32">
        <f>IF(SICILIA!$Q$1="-",((SICILIA!Q42-MAX(SICILIA!$Q$3:$Q$51))/(MIN(SICILIA!$Q$3:$Q$51)-MAX(SICILIA!$Q$3:$Q$51))),((SICILIA!Q42-MIN(SICILIA!$Q$3:$Q$51))/(MAX(SICILIA!$Q$3:$Q$51)-MIN(SICILIA!$Q$3:$Q$51))))</f>
        <v>0.42292358803986718</v>
      </c>
      <c r="R95" s="32">
        <f>IF(SICILIA!$R$1="-",((SICILIA!R42-MAX(SICILIA!$R$3:$R$51))/(MIN(SICILIA!$R$3:$R$51)-MAX(SICILIA!$R$3:$R$51))),((SICILIA!R42-MIN(SICILIA!$R$3:$R$51))/(MAX(SICILIA!$R$3:$R$51)-MIN(SICILIA!$R$3:$R$51))))</f>
        <v>0</v>
      </c>
      <c r="S95" s="32">
        <f>IF(SICILIA!$S$1="-",((SICILIA!S42-MAX(SICILIA!$S$3:$S$51))/(MIN(SICILIA!$S$3:$S$51)-MAX(SICILIA!$S$3:$S$51))),((SICILIA!S42-MIN(SICILIA!$S$3:$S$51))/(MAX(SICILIA!$S$3:$S$51)-MIN(SICILIA!$S$3:$S$51))))</f>
        <v>0.54999999999999993</v>
      </c>
      <c r="T95" s="32">
        <f>IF(SICILIA!$T$1="-",((SICILIA!T42-MAX(SICILIA!$T$3:$T$51))/(MIN(SICILIA!$T$3:$T$51)-MAX(SICILIA!$T$3:$T$51))),((SICILIA!T42-MIN(SICILIA!$T$3:$T$51))/(MAX(SICILIA!$T$3:$T$51)-MIN(SICILIA!$T$3:$T$51))))</f>
        <v>0.16363636363636366</v>
      </c>
      <c r="U95" s="32">
        <f>IF(SICILIA!$U$1="-",((SICILIA!U42-MAX(SICILIA!$U$3:$U$51))/(MIN(SICILIA!$U$3:$U$51)-MAX(SICILIA!$U$3:$U$51))),((SICILIA!U42-MIN(SICILIA!$U$3:$U$51))/(MAX(SICILIA!$U$3:$U$51)-MIN(SICILIA!$U$3:$U$51))))</f>
        <v>0</v>
      </c>
      <c r="V95" s="32">
        <f>IF(SICILIA!$V$1="-",((SICILIA!V42-MAX(SICILIA!$V$3:$V$51))/(MIN(SICILIA!$V$3:$V$51)-MAX(SICILIA!$V$3:$V$51))),((SICILIA!V42-MIN(SICILIA!$V$3:$V$51))/(MAX(SICILIA!$V$3:$V$51)-MIN(SICILIA!$V$3:$V$51))))</f>
        <v>0</v>
      </c>
      <c r="W95" s="32">
        <f>IF(SICILIA!$W$1="-",((SICILIA!W42-MAX(SICILIA!$W$3:$W$51))/(MIN(SICILIA!$W$3:$W$51)-MAX(SICILIA!$W$3:$W$51))),((SICILIA!W42-MIN(SICILIA!$W$3:$W$51))/(MAX(SICILIA!$W$3:$W$51)-MIN(SICILIA!$W$3:$W$51))))</f>
        <v>0</v>
      </c>
      <c r="X95" s="32">
        <f>IF(SICILIA!$X$1="-",((SICILIA!X42-MAX(SICILIA!$X$3:$X$51))/(MIN(SICILIA!$X$3:$X$51)-MAX(SICILIA!$X$3:$X$51))),((SICILIA!X42-MIN(SICILIA!$X$3:$X$51))/(MAX(SICILIA!$X$3:$X$51)-MIN(SICILIA!$X$3:$X$51))))</f>
        <v>0.29411764705882354</v>
      </c>
      <c r="Y95" s="32">
        <f>IF(SICILIA!$Y$1="-",((SICILIA!Y42-MAX(SICILIA!$Y$3:$Y$51))/(MIN(SICILIA!$Y$3:$Y$51)-MAX(SICILIA!$Y$3:$Y$51))),((SICILIA!Y42-MIN(SICILIA!$Y$3:$Y$51))/(MAX(SICILIA!$Y$3:$Y$51)-MIN(SICILIA!$Y$3:$Y$51))))</f>
        <v>0.97945205479452058</v>
      </c>
      <c r="Z95" s="32">
        <f>IF(SICILIA!$Z$1="-",((SICILIA!Z42-MAX(SICILIA!$Z$3:$Z$51))/(MIN(SICILIA!$Z$3:$Z$51)-MAX(SICILIA!$Z$3:$Z$51))),((SICILIA!Z42-MIN(SICILIA!$Z$3:$Z$51))/(MAX(SICILIA!$Z$3:$Z$51)-MIN(SICILIA!$Z$3:$Z$51))))</f>
        <v>0.24632352941176469</v>
      </c>
      <c r="AA95" s="32">
        <f>IF(SICILIA!$AA$1="-",((SICILIA!AA42-MAX(SICILIA!$AA$3:$AA$51))/(MIN(SICILIA!$AA$3:$AA$51)-MAX(SICILIA!$AA$3:$AA$51))),((SICILIA!AA42-MIN(SICILIA!$AA$3:$AA$51))/(MAX(SICILIA!$AA$3:$AA$51)-MIN(SICILIA!$AA$3:$AA$51))))</f>
        <v>0</v>
      </c>
      <c r="AB95" s="32">
        <f>IF(SICILIA!$AB$1="-",((SICILIA!AB42-MAX(SICILIA!$AB$3:$AB$51))/(MIN(SICILIA!$AB$3:$AB$51)-MAX(SICILIA!$AB$3:$AB$51))),((SICILIA!AB42-MIN(SICILIA!$AB$3:$AB$51))/(MAX(SICILIA!$AB$3:$AB$51)-MIN(SICILIA!$AB$3:$AB$51))))</f>
        <v>0.63817663817663817</v>
      </c>
      <c r="AC95" s="32">
        <f>IF(SICILIA!$AC$1="-",((SICILIA!AC42-MAX(SICILIA!$AC$3:$AC$51))/(MIN(SICILIA!$AC$3:$AC$51)-MAX(SICILIA!$AC$3:$AC$51))),((SICILIA!AC42-MIN(SICILIA!$AC$3:$AC$51))/(MAX(SICILIA!$AC$3:$AC$51)-MIN(SICILIA!$AC$3:$AC$51))))</f>
        <v>8.4745762711864406E-3</v>
      </c>
      <c r="AD95" s="32">
        <f>IF(SICILIA!$AD$1="-",((SICILIA!AD42-MAX(SICILIA!$AD$3:$AD$51))/(MIN(SICILIA!$AD$3:$AD$51)-MAX(SICILIA!$AD$3:$AD$51))),((SICILIA!AD42-MIN(SICILIA!$AD$3:$AD$51))/(MAX(SICILIA!$AD$3:$AD$51)-MIN(SICILIA!$AD$3:$AD$51))))</f>
        <v>7.7842003853564559E-2</v>
      </c>
      <c r="AE95" s="32">
        <f>IF(SICILIA!$AE$1="-",((SICILIA!AE42-MAX(SICILIA!$AE$3:$AE$51))/(MIN(SICILIA!$AE$3:$AE$51)-MAX(SICILIA!$AE$3:$AE$51))),((SICILIA!AE42-MIN(SICILIA!$AE$3:$AE$51))/(MAX(SICILIA!$AE$3:$AE$51)-MIN(SICILIA!$AE$3:$AE$51))))</f>
        <v>0</v>
      </c>
      <c r="AF95" s="32">
        <f>IF(SICILIA!$AF$1="-",((SICILIA!AF42-MAX(SICILIA!$AF$3:$AF$51))/(MIN(SICILIA!$AF$3:$AF$51)-MAX(SICILIA!$AF$3:$AF$51))),((SICILIA!AF42-MIN(SICILIA!$AF$3:$AF$51))/(MAX(SICILIA!$AF$3:$AF$51)-MIN(SICILIA!$AF$3:$AF$51))))</f>
        <v>0.7626634340635553</v>
      </c>
      <c r="AG95" s="32">
        <f>IF(SICILIA!$AG$1="-",((SICILIA!AG42-MAX(SICILIA!$AG$3:$AG$51))/(MIN(SICILIA!$AG$3:$AG$51)-MAX(SICILIA!$AG$3:$AG$51))),((SICILIA!AG42-MIN(SICILIA!$AG$3:$AG$51))/(MAX(SICILIA!$AG$3:$AG$51)-MIN(SICILIA!$AG$3:$AG$51))))</f>
        <v>0.76068376068376065</v>
      </c>
      <c r="AH95" s="32">
        <f>IF(SICILIA!$AH$1="-",((SICILIA!AH42-MAX(SICILIA!$AH$3:$AH$51))/(MIN(SICILIA!$AH$3:$AH$51)-MAX(SICILIA!$AH$3:$AH$51))),((SICILIA!AH77-MIN(SICILIA!$AH$3:$AH$51))/(MAX(SICILIA!$AH$3:$AH$51)-MIN(SICILIA!$AH$3:$AH$51))))</f>
        <v>3.2919347598383791E-3</v>
      </c>
      <c r="AI95" s="32">
        <f>IF(SICILIA!$AI$1="-",((SICILIA!AI42-MAX(SICILIA!$AI$3:$AI$51))/(MIN(SICILIA!$AI$3:$AI$51)-MAX(SICILIA!$AI$3:$AI$51))),((SICILIA!AI42-MIN(SICILIA!$AI$3:$AI$51))/(MAX(SICILIA!$AI$3:$AI$51)-MIN(SICILIA!$AI$3:$AI$51))))</f>
        <v>0.15486725663716816</v>
      </c>
      <c r="AJ95" s="32">
        <f>IF(SICILIA!$AJ$1="-",((SICILIA!AJ42-MAX(SICILIA!$AJ$3:$AJ$51))/(MIN(SICILIA!$AJ$3:$AJ$51)-MAX(SICILIA!$AJ$3:$AJ$51))),((SICILIA!AJ42-MIN(SICILIA!$AJ$3:$AJ$51))/(MAX(SICILIA!$AJ$3:$AJ$51)-MIN(SICILIA!$AJ$3:$AJ$51))))</f>
        <v>0.94513621353880028</v>
      </c>
      <c r="AK95" s="32">
        <f>IF(SICILIA!$AK$1="-",((SICILIA!AK42-MAX(SICILIA!$AK$3:$AK$51))/(MIN(SICILIA!$AK$3:$AK$51)-MAX(SICILIA!$AK$3:$AK$51))),((SICILIA!AK42-MIN(SICILIA!$AK$3:$AK$51))/(MAX(SICILIA!$AK$3:$AK$51)-MIN(SICILIA!$AK$3:$AK$51))))</f>
        <v>0.11021721641190647</v>
      </c>
      <c r="AL95" s="32">
        <f>IF(SICILIA!$AL$1="-",((SICILIA!AL42-MAX(SICILIA!$AL$3:$AL$51))/(MIN(SICILIA!$AL$3:$AL$51)-MAX(SICILIA!$AL$3:$AL$51))),((SICILIA!AL42-MIN(SICILIA!$AL$3:$AL$51))/(MAX(SICILIA!$AL$3:$AL$51)-MIN(SICILIA!$AL$3:$AL$51))))</f>
        <v>0</v>
      </c>
      <c r="AM95" s="32">
        <f>IF(SICILIA!$AM$1="-",((SICILIA!AM42-MAX(SICILIA!$AM$3:$AM$51))/(MIN(SICILIA!$AM$3:$AM$51)-MAX(SICILIA!$AM$3:$AM$51))),((SICILIA!AM42-MIN(SICILIA!$AM$3:$AM$51))/(MAX(SICILIA!$AM$3:$AM$51)-MIN(SICILIA!$AM$3:$AM$51))))</f>
        <v>0</v>
      </c>
      <c r="AN95" s="32">
        <f>IF(SICILIA!$AN$1="-",((SICILIA!AN42-MAX(SICILIA!$AN$3:$AN$51))/(MIN(SICILIA!$AN$3:$AN$51)-MAX(SICILIA!$AN$3:$AN$51))),((SICILIA!AN42-MIN(SICILIA!$AN$3:$AN$51))/(MAX(SICILIA!$AN$3:$AN$51)-MIN(SICILIA!$AN$3:$AN$51))))</f>
        <v>3.3333333333333333E-2</v>
      </c>
      <c r="AO95" s="32">
        <f>IF(SICILIA!$AO$1="-",((SICILIA!AO42-MAX(SICILIA!$AO$3:$AO$51))/(MIN(SICILIA!$AO$3:$AO$51)-MAX(SICILIA!$AO$3:$AO$51))),((SICILIA!AO42-MIN(SICILIA!$AO$3:$AO$51))/(MAX(SICILIA!$AO$3:$AO$51)-MIN(SICILIA!$AO$3:$AO$51))))</f>
        <v>0</v>
      </c>
      <c r="AP95" s="32">
        <f>IF(SICILIA!$AP$1="-",((SICILIA!AP42-MAX(SICILIA!$AP$3:$AP$51))/(MIN(SICILIA!$AP$3:$AP$51)-MAX(SICILIA!$AP$3:$AP$51))),((SICILIA!AP42-MIN(SICILIA!$AP$3:$AP$51))/(MAX(SICILIA!$AP$3:$AP$51)-MIN(SICILIA!$AP$3:$AP$51))))</f>
        <v>0</v>
      </c>
      <c r="AQ95" s="32">
        <f>IF(SICILIA!$AQ$1="-",((SICILIA!AQ42-MAX(SICILIA!$AQ$3:$AQ$51))/(MIN(SICILIA!$AQ$3:$AQ$51)-MAX(SICILIA!$AQ$3:$AQ$51))),((SICILIA!AQ42-MIN(SICILIA!$AQ$3:$AQ$51))/(MAX(SICILIA!$AQ$3:$AQ$51)-MIN(SICILIA!$AQ$3:$AQ$51))))</f>
        <v>0</v>
      </c>
      <c r="AR95" s="32">
        <f>IF(SICILIA!$AR$1="-",((SICILIA!AR42-MAX(SICILIA!$AR$3:$AR$51))/(MIN(SICILIA!$AR$3:$AR$51)-MAX(SICILIA!$AR$3:$AR$51))),((SICILIA!AR42-MIN(SICILIA!$AR$3:$AR$51))/(MAX(SICILIA!$AR$3:$AR$51)-MIN(SICILIA!$AR$3:$AR$51))))</f>
        <v>0</v>
      </c>
      <c r="AS95" s="32">
        <f>IF(SICILIA!$AS$1="-",((SICILIA!AS42-MAX(SICILIA!$AS$3:$AS$51))/(MIN(SICILIA!$AS$3:$AS$51)-MAX(SICILIA!$AS$3:$AS$51))),((SICILIA!AS42-MIN(SICILIA!$AS$3:$AS$51))/(MAX(SICILIA!$AS$3:$AS$51)-MIN(SICILIA!$AS$3:$AS$51))))</f>
        <v>0.62434310867849352</v>
      </c>
      <c r="AT95" s="32">
        <f>IF(SICILIA!$AT$1="-",((SICILIA!AT42-MAX(SICILIA!$AT$3:$AT$51))/(MIN(SICILIA!$AT$3:$AT$51)-MAX(SICILIA!$AT$3:$AT$51))),((SICILIA!AT42-MIN(SICILIA!$AT$3:$AT$51))/(MAX(SICILIA!$AT$3:$AT$51)-MIN(SICILIA!$AT$3:$AT$51))))</f>
        <v>0.48503845456896577</v>
      </c>
      <c r="AU95" s="32">
        <f>IF(SICILIA!$AU$1="-",((SICILIA!AU42-MAX(SICILIA!$AU$3:$AU$51))/(MIN(SICILIA!$AU$3:$AU$51)-MAX(SICILIA!$AU$3:$AU$51))),((SICILIA!AU42-MIN(SICILIA!$AU$3:$AU$51))/(MAX(SICILIA!$AU$3:$AU$51)-MIN(SICILIA!$AU$3:$AU$51))))</f>
        <v>0</v>
      </c>
      <c r="AV95" s="32">
        <f>IF(SICILIA!$AV$1="-",((SICILIA!AV42-MAX(SICILIA!$AV$3:$AV$51))/(MIN(SICILIA!$AV$3:$AV$51)-MAX(SICILIA!$AV$3:$AV$51))),((SICILIA!AV42-MIN(SICILIA!$AV$3:$AV$51))/(MAX(SICILIA!$AV$3:$AV$51)-MIN(SICILIA!$AV$3:$AV$51))))</f>
        <v>0.97059742889888512</v>
      </c>
      <c r="AW95" s="32">
        <f>IF(SICILIA!$AW$1="-",((SICILIA!AW42-MAX(SICILIA!$AW$3:$AW$51))/(MIN(SICILIA!$AW$3:$AW$51)-MAX(SICILIA!$AW$3:$AW$51))),((SICILIA!AW42-MIN(SICILIA!$AW$3:$AW$51))/(MAX(SICILIA!$AW$3:$AW$51)-MIN(SICILIA!$AW$3:$AW$51))))</f>
        <v>0</v>
      </c>
      <c r="AX95" s="32">
        <f>IF(SICILIA!$AX$1="-",((SICILIA!AX42-MAX(SICILIA!$AX$3:$AX$51))/(MIN(SICILIA!$AX$3:$AX$51)-MAX(SICILIA!$AX$3:$AX$51))),((SICILIA!AX42-MIN(SICILIA!$AX$3:$AX$51))/(MAX(SICILIA!$AX$3:$AX$51)-MIN(SICILIA!$AX$3:$AX$51))))</f>
        <v>0.18211920529801329</v>
      </c>
      <c r="AY95" s="32">
        <f>IF(SICILIA!$AY$1="-",((SICILIA!AY42-MAX(SICILIA!$AY$3:$AY$51))/(MIN(SICILIA!$AY$3:$AY$51)-MAX(SICILIA!$AY$3:$AY$51))),((SICILIA!AY42-MIN(SICILIA!$AY$3:$AY$51))/(MAX(SICILIA!$AY$3:$AY$51)-MIN(SICILIA!$AY$3:$AY$51))))</f>
        <v>0.70094086021505375</v>
      </c>
      <c r="AZ95" s="32">
        <f>IF(SICILIA!$AZ$1="-",((SICILIA!AZ42-MAX(SICILIA!$AZ$3:$AZ$51))/(MIN(SICILIA!$AZ$3:$AZ$51)-MAX(SICILIA!$AZ$3:$AZ$51))),((SICILIA!AZ42-MIN(SICILIA!$AZ$3:$AZ$51))/(MAX(SICILIA!$AZ$3:$AZ$51)-MIN(SICILIA!$AZ$3:$AZ$51))))</f>
        <v>9.3943139678615575E-2</v>
      </c>
      <c r="BA95" s="32">
        <f>IF(SICILIA!$BA$1="-",((SICILIA!BA42-MAX(SICILIA!$BA$3:$BA$51))/(MIN(SICILIA!$BA$3:$BA$51)-MAX(SICILIA!$BA$3:$BA$51))),((SICILIA!BA42-MIN(SICILIA!$BA$3:$BA$51))/(MAX(SICILIA!$BA$3:$BA$51)-MIN(SICILIA!$BA$3:$BA$51))))</f>
        <v>0.66666666666666674</v>
      </c>
      <c r="BB95" s="32">
        <f>IF(SICILIA!$BB$1="-",((SICILIA!BB42-MAX(SICILIA!$BB$3:$BB$51))/(MIN(SICILIA!$BB$3:$BB$51)-MAX(SICILIA!$BB$3:$BB$51))),((SICILIA!BB42-MIN(SICILIA!$BB$3:$BB$51))/(MAX(SICILIA!$BB$3:$BB$51)-MIN(SICILIA!$BB$3:$BB$51))))</f>
        <v>0.18048780487804877</v>
      </c>
      <c r="BC95" s="32">
        <f>IF(SICILIA!$BC$1="-",((SICILIA!BC42-MAX(SICILIA!$BC$3:$BC$51))/(MIN(SICILIA!$BC$3:$BC$51)-MAX(SICILIA!$BC$3:$BC$51))),((SICILIA!BC42-MIN(SICILIA!$BC$3:$BC$51))/(MAX(SICILIA!$BC$3:$BC$51)-MIN(SICILIA!$BC$3:$BC$51))))</f>
        <v>0.10526315789473684</v>
      </c>
      <c r="BD95" s="32">
        <f>IF(SICILIA!$BD$1="-",((SICILIA!BD42-MAX(SICILIA!$BD$3:$BD$51))/(MIN(SICILIA!$BD$3:$BD$51)-MAX(SICILIA!$BD$3:$BD$51))),((SICILIA!BD42-MIN(SICILIA!$BD$3:$BD$51))/(MAX(SICILIA!$BD$3:$BD$51)-MIN(SICILIA!$BD$3:$BD$51))))</f>
        <v>0.87999999995200007</v>
      </c>
    </row>
    <row r="96" spans="1:56" x14ac:dyDescent="0.3">
      <c r="A96" s="32">
        <f t="shared" si="4"/>
        <v>88003</v>
      </c>
      <c r="B96" s="32" t="str">
        <f t="shared" si="3"/>
        <v>COMISO</v>
      </c>
      <c r="C96" s="32" t="str">
        <f t="shared" si="3"/>
        <v>SICILIA</v>
      </c>
      <c r="D96" s="32">
        <f t="shared" si="3"/>
        <v>118767</v>
      </c>
      <c r="E96" s="32">
        <f t="shared" si="3"/>
        <v>3</v>
      </c>
      <c r="F96" s="32" t="str">
        <f t="shared" si="3"/>
        <v>B</v>
      </c>
      <c r="G96" s="32">
        <f>IF(SICILIA!$G$1="-",((SICILIA!G43-MAX(SICILIA!$G$3:$G$51))/(MIN(SICILIA!$G$3:$G$51)-MAX(SICILIA!$G$3:$G$51))),((SICILIA!G43-MIN(SICILIA!$G$3:$G$51))/(MAX(SICILIA!$G$3:$G$51)-MIN(SICILIA!$G$3:$G$51))))</f>
        <v>0</v>
      </c>
      <c r="H96" s="32">
        <f>IF(SICILIA!$H$1="-",((SICILIA!H43-MAX(SICILIA!$H$3:$H$51))/(MIN(SICILIA!$H$3:$H$51)-MAX(SICILIA!$H$3:$H$51))),((SICILIA!H43-MIN(SICILIA!$H$3:$H$51))/(MAX(SICILIA!$H$3:$H$51)-MIN(SICILIA!$H$3:$H$51))))</f>
        <v>0.30303030303030304</v>
      </c>
      <c r="I96" s="32">
        <f>IF(SICILIA!$I$1="-",((SICILIA!I43-MAX(SICILIA!$I$3:$I$51))/(MIN(SICILIA!$I$3:$I$51)-MAX(SICILIA!$I$3:$I$51))),((SICILIA!I43-MIN(SICILIA!$I$3:$I$51))/(MAX(SICILIA!$I$3:$I$51)-MIN(SICILIA!$I$3:$I$51))))</f>
        <v>0.9432227109156337</v>
      </c>
      <c r="J96" s="32">
        <f>IF(SICILIA!$J$1="-",((SICILIA!J43-MAX(SICILIA!$J$3:$J$51))/(MIN(SICILIA!$J$3:$J$51)-MAX(SICILIA!$J$3:$J$51))),((SICILIA!J43-MIN(SICILIA!$J$3:$J$51))/(MAX(SICILIA!$J$3:$J$51)-MIN(SICILIA!$J$3:$J$51))))</f>
        <v>0.4566775244299674</v>
      </c>
      <c r="K96" s="32">
        <f>IF(SICILIA!$K$1="-",((SICILIA!K43-MAX(SICILIA!$K$3:$K$51))/(MIN(SICILIA!$K$3:$K$51)-MAX(SICILIA!$K$3:$K$51))),((SICILIA!K43-MIN(SICILIA!$K$3:$K$51))/(MAX(SICILIA!$K$3:$K$51)-MIN(SICILIA!$K$3:$K$51))))</f>
        <v>0.71725179312948306</v>
      </c>
      <c r="L96" s="32">
        <f>IF(SICILIA!$L$1="-",((SICILIA!L43-MAX(SICILIA!$L$3:$L$51))/(MIN(SICILIA!$L$3:$L$51)-MAX(SICILIA!$L$3:$L$51))),((SICILIA!L43-MIN(SICILIA!$L$3:$L$51))/(MAX(SICILIA!$L$3:$L$51)-MIN(SICILIA!$L$3:$L$51))))</f>
        <v>0.39595141700404857</v>
      </c>
      <c r="M96" s="32">
        <f>IF(SICILIA!$M$1="-",((SICILIA!M43-MAX(SICILIA!$M$3:$M$51))/(MIN(SICILIA!$M$3:$M$51)-MAX(SICILIA!$M$3:$M$51))),((SICILIA!M43-MIN(SICILIA!$M$3:$M$51))/(MAX(SICILIA!$M$3:$M$51)-MIN(SICILIA!$M$3:$M$51))))</f>
        <v>6.8008855680088557E-3</v>
      </c>
      <c r="N96" s="32">
        <f>IF(SICILIA!$N$1="-",((SICILIA!N43-MAX(SICILIA!$N$3:$N$51))/(MIN(SICILIA!$N$3:$N$51)-MAX(SICILIA!$N$3:$N$51))),((SICILIA!N43-MIN(SICILIA!$N$3:$N$51))/(MAX(SICILIA!$N$3:$N$51)-MIN(SICILIA!$N$3:$N$51))))</f>
        <v>0.16666666666666669</v>
      </c>
      <c r="O96" s="32">
        <f>IF(SICILIA!$O$1="-",((SICILIA!O43-MAX(SICILIA!$O$3:$O$51))/(MIN(SICILIA!$O$3:$O$51)-MAX(SICILIA!$O$3:$O$51))),((SICILIA!O43-MIN(SICILIA!$O$3:$O$51))/(MAX(SICILIA!$O$3:$O$51)-MIN(SICILIA!$O$3:$O$51))))</f>
        <v>0.69083155650319827</v>
      </c>
      <c r="P96" s="32">
        <f>IF(SICILIA!$P$1="-",((SICILIA!P43-MAX(SICILIA!$P$3:$P$51))/(MIN(SICILIA!$P$3:$P$51)-MAX(SICILIA!$P$3:$P$51))),((SICILIA!P43-MIN(SICILIA!$P$3:$P$51))/(MAX(SICILIA!$P$3:$P$51)-MIN(SICILIA!$P$3:$P$51))))</f>
        <v>0.48818897637795272</v>
      </c>
      <c r="Q96" s="32">
        <f>IF(SICILIA!$Q$1="-",((SICILIA!Q43-MAX(SICILIA!$Q$3:$Q$51))/(MIN(SICILIA!$Q$3:$Q$51)-MAX(SICILIA!$Q$3:$Q$51))),((SICILIA!Q43-MIN(SICILIA!$Q$3:$Q$51))/(MAX(SICILIA!$Q$3:$Q$51)-MIN(SICILIA!$Q$3:$Q$51))))</f>
        <v>0.45182724252491691</v>
      </c>
      <c r="R96" s="32">
        <f>IF(SICILIA!$R$1="-",((SICILIA!R43-MAX(SICILIA!$R$3:$R$51))/(MIN(SICILIA!$R$3:$R$51)-MAX(SICILIA!$R$3:$R$51))),((SICILIA!R43-MIN(SICILIA!$R$3:$R$51))/(MAX(SICILIA!$R$3:$R$51)-MIN(SICILIA!$R$3:$R$51))))</f>
        <v>0.27388535031847133</v>
      </c>
      <c r="S96" s="32">
        <f>IF(SICILIA!$S$1="-",((SICILIA!S43-MAX(SICILIA!$S$3:$S$51))/(MIN(SICILIA!$S$3:$S$51)-MAX(SICILIA!$S$3:$S$51))),((SICILIA!S43-MIN(SICILIA!$S$3:$S$51))/(MAX(SICILIA!$S$3:$S$51)-MIN(SICILIA!$S$3:$S$51))))</f>
        <v>0.3</v>
      </c>
      <c r="T96" s="32">
        <f>IF(SICILIA!$T$1="-",((SICILIA!T43-MAX(SICILIA!$T$3:$T$51))/(MIN(SICILIA!$T$3:$T$51)-MAX(SICILIA!$T$3:$T$51))),((SICILIA!T43-MIN(SICILIA!$T$3:$T$51))/(MAX(SICILIA!$T$3:$T$51)-MIN(SICILIA!$T$3:$T$51))))</f>
        <v>0.10909090909090911</v>
      </c>
      <c r="U96" s="32">
        <f>IF(SICILIA!$U$1="-",((SICILIA!U43-MAX(SICILIA!$U$3:$U$51))/(MIN(SICILIA!$U$3:$U$51)-MAX(SICILIA!$U$3:$U$51))),((SICILIA!U43-MIN(SICILIA!$U$3:$U$51))/(MAX(SICILIA!$U$3:$U$51)-MIN(SICILIA!$U$3:$U$51))))</f>
        <v>0.5</v>
      </c>
      <c r="V96" s="32">
        <f>IF(SICILIA!$V$1="-",((SICILIA!V43-MAX(SICILIA!$V$3:$V$51))/(MIN(SICILIA!$V$3:$V$51)-MAX(SICILIA!$V$3:$V$51))),((SICILIA!V43-MIN(SICILIA!$V$3:$V$51))/(MAX(SICILIA!$V$3:$V$51)-MIN(SICILIA!$V$3:$V$51))))</f>
        <v>1</v>
      </c>
      <c r="W96" s="32">
        <f>IF(SICILIA!$W$1="-",((SICILIA!W43-MAX(SICILIA!$W$3:$W$51))/(MIN(SICILIA!$W$3:$W$51)-MAX(SICILIA!$W$3:$W$51))),((SICILIA!W43-MIN(SICILIA!$W$3:$W$51))/(MAX(SICILIA!$W$3:$W$51)-MIN(SICILIA!$W$3:$W$51))))</f>
        <v>0</v>
      </c>
      <c r="X96" s="32">
        <f>IF(SICILIA!$X$1="-",((SICILIA!X43-MAX(SICILIA!$X$3:$X$51))/(MIN(SICILIA!$X$3:$X$51)-MAX(SICILIA!$X$3:$X$51))),((SICILIA!X43-MIN(SICILIA!$X$3:$X$51))/(MAX(SICILIA!$X$3:$X$51)-MIN(SICILIA!$X$3:$X$51))))</f>
        <v>0.29411764705882354</v>
      </c>
      <c r="Y96" s="32">
        <f>IF(SICILIA!$Y$1="-",((SICILIA!Y43-MAX(SICILIA!$Y$3:$Y$51))/(MIN(SICILIA!$Y$3:$Y$51)-MAX(SICILIA!$Y$3:$Y$51))),((SICILIA!Y43-MIN(SICILIA!$Y$3:$Y$51))/(MAX(SICILIA!$Y$3:$Y$51)-MIN(SICILIA!$Y$3:$Y$51))))</f>
        <v>0.8514554794520548</v>
      </c>
      <c r="Z96" s="32">
        <f>IF(SICILIA!$Z$1="-",((SICILIA!Z43-MAX(SICILIA!$Z$3:$Z$51))/(MIN(SICILIA!$Z$3:$Z$51)-MAX(SICILIA!$Z$3:$Z$51))),((SICILIA!Z43-MIN(SICILIA!$Z$3:$Z$51))/(MAX(SICILIA!$Z$3:$Z$51)-MIN(SICILIA!$Z$3:$Z$51))))</f>
        <v>0.57169117647058854</v>
      </c>
      <c r="AA96" s="32">
        <f>IF(SICILIA!$AA$1="-",((SICILIA!AA43-MAX(SICILIA!$AA$3:$AA$51))/(MIN(SICILIA!$AA$3:$AA$51)-MAX(SICILIA!$AA$3:$AA$51))),((SICILIA!AA43-MIN(SICILIA!$AA$3:$AA$51))/(MAX(SICILIA!$AA$3:$AA$51)-MIN(SICILIA!$AA$3:$AA$51))))</f>
        <v>0.10785536159600996</v>
      </c>
      <c r="AB96" s="32">
        <f>IF(SICILIA!$AB$1="-",((SICILIA!AB43-MAX(SICILIA!$AB$3:$AB$51))/(MIN(SICILIA!$AB$3:$AB$51)-MAX(SICILIA!$AB$3:$AB$51))),((SICILIA!AB43-MIN(SICILIA!$AB$3:$AB$51))/(MAX(SICILIA!$AB$3:$AB$51)-MIN(SICILIA!$AB$3:$AB$51))))</f>
        <v>0.44851444851444849</v>
      </c>
      <c r="AC96" s="32">
        <f>IF(SICILIA!$AC$1="-",((SICILIA!AC43-MAX(SICILIA!$AC$3:$AC$51))/(MIN(SICILIA!$AC$3:$AC$51)-MAX(SICILIA!$AC$3:$AC$51))),((SICILIA!AC43-MIN(SICILIA!$AC$3:$AC$51))/(MAX(SICILIA!$AC$3:$AC$51)-MIN(SICILIA!$AC$3:$AC$51))))</f>
        <v>0.15084745762711865</v>
      </c>
      <c r="AD96" s="32">
        <f>IF(SICILIA!$AD$1="-",((SICILIA!AD43-MAX(SICILIA!$AD$3:$AD$51))/(MIN(SICILIA!$AD$3:$AD$51)-MAX(SICILIA!$AD$3:$AD$51))),((SICILIA!AD43-MIN(SICILIA!$AD$3:$AD$51))/(MAX(SICILIA!$AD$3:$AD$51)-MIN(SICILIA!$AD$3:$AD$51))))</f>
        <v>3.0346820809248561E-2</v>
      </c>
      <c r="AE96" s="32">
        <f>IF(SICILIA!$AE$1="-",((SICILIA!AE43-MAX(SICILIA!$AE$3:$AE$51))/(MIN(SICILIA!$AE$3:$AE$51)-MAX(SICILIA!$AE$3:$AE$51))),((SICILIA!AE43-MIN(SICILIA!$AE$3:$AE$51))/(MAX(SICILIA!$AE$3:$AE$51)-MIN(SICILIA!$AE$3:$AE$51))))</f>
        <v>3.0303030303030304E-2</v>
      </c>
      <c r="AF96" s="32">
        <f>IF(SICILIA!$AF$1="-",((SICILIA!AF43-MAX(SICILIA!$AF$3:$AF$51))/(MIN(SICILIA!$AF$3:$AF$51)-MAX(SICILIA!$AF$3:$AF$51))),((SICILIA!AF43-MIN(SICILIA!$AF$3:$AF$51))/(MAX(SICILIA!$AF$3:$AF$51)-MIN(SICILIA!$AF$3:$AF$51))))</f>
        <v>0.8814615984067885</v>
      </c>
      <c r="AG96" s="32">
        <f>IF(SICILIA!$AG$1="-",((SICILIA!AG43-MAX(SICILIA!$AG$3:$AG$51))/(MIN(SICILIA!$AG$3:$AG$51)-MAX(SICILIA!$AG$3:$AG$51))),((SICILIA!AG43-MIN(SICILIA!$AG$3:$AG$51))/(MAX(SICILIA!$AG$3:$AG$51)-MIN(SICILIA!$AG$3:$AG$51))))</f>
        <v>0.2307692307692307</v>
      </c>
      <c r="AH96" s="32">
        <f>IF(SICILIA!$AH$1="-",((SICILIA!AH43-MAX(SICILIA!$AH$3:$AH$51))/(MIN(SICILIA!$AH$3:$AH$51)-MAX(SICILIA!$AH$3:$AH$51))),((SICILIA!AH78-MIN(SICILIA!$AH$3:$AH$51))/(MAX(SICILIA!$AH$3:$AH$51)-MIN(SICILIA!$AH$3:$AH$51))))</f>
        <v>0.37453239563070478</v>
      </c>
      <c r="AI96" s="32">
        <f>IF(SICILIA!$AI$1="-",((SICILIA!AI43-MAX(SICILIA!$AI$3:$AI$51))/(MIN(SICILIA!$AI$3:$AI$51)-MAX(SICILIA!$AI$3:$AI$51))),((SICILIA!AI43-MIN(SICILIA!$AI$3:$AI$51))/(MAX(SICILIA!$AI$3:$AI$51)-MIN(SICILIA!$AI$3:$AI$51))))</f>
        <v>0.15044247787610621</v>
      </c>
      <c r="AJ96" s="32">
        <f>IF(SICILIA!$AJ$1="-",((SICILIA!AJ43-MAX(SICILIA!$AJ$3:$AJ$51))/(MIN(SICILIA!$AJ$3:$AJ$51)-MAX(SICILIA!$AJ$3:$AJ$51))),((SICILIA!AJ43-MIN(SICILIA!$AJ$3:$AJ$51))/(MAX(SICILIA!$AJ$3:$AJ$51)-MIN(SICILIA!$AJ$3:$AJ$51))))</f>
        <v>0.68289075399009358</v>
      </c>
      <c r="AK96" s="32">
        <f>IF(SICILIA!$AK$1="-",((SICILIA!AK43-MAX(SICILIA!$AK$3:$AK$51))/(MIN(SICILIA!$AK$3:$AK$51)-MAX(SICILIA!$AK$3:$AK$51))),((SICILIA!AK43-MIN(SICILIA!$AK$3:$AK$51))/(MAX(SICILIA!$AK$3:$AK$51)-MIN(SICILIA!$AK$3:$AK$51))))</f>
        <v>0.64360418342719228</v>
      </c>
      <c r="AL96" s="32">
        <f>IF(SICILIA!$AL$1="-",((SICILIA!AL43-MAX(SICILIA!$AL$3:$AL$51))/(MIN(SICILIA!$AL$3:$AL$51)-MAX(SICILIA!$AL$3:$AL$51))),((SICILIA!AL43-MIN(SICILIA!$AL$3:$AL$51))/(MAX(SICILIA!$AL$3:$AL$51)-MIN(SICILIA!$AL$3:$AL$51))))</f>
        <v>0.14543812104787715</v>
      </c>
      <c r="AM96" s="32">
        <f>IF(SICILIA!$AM$1="-",((SICILIA!AM43-MAX(SICILIA!$AM$3:$AM$51))/(MIN(SICILIA!$AM$3:$AM$51)-MAX(SICILIA!$AM$3:$AM$51))),((SICILIA!AM43-MIN(SICILIA!$AM$3:$AM$51))/(MAX(SICILIA!$AM$3:$AM$51)-MIN(SICILIA!$AM$3:$AM$51))))</f>
        <v>0.16666666666666666</v>
      </c>
      <c r="AN96" s="32">
        <f>IF(SICILIA!$AN$1="-",((SICILIA!AN43-MAX(SICILIA!$AN$3:$AN$51))/(MIN(SICILIA!$AN$3:$AN$51)-MAX(SICILIA!$AN$3:$AN$51))),((SICILIA!AN43-MIN(SICILIA!$AN$3:$AN$51))/(MAX(SICILIA!$AN$3:$AN$51)-MIN(SICILIA!$AN$3:$AN$51))))</f>
        <v>0</v>
      </c>
      <c r="AO96" s="32">
        <f>IF(SICILIA!$AO$1="-",((SICILIA!AO43-MAX(SICILIA!$AO$3:$AO$51))/(MIN(SICILIA!$AO$3:$AO$51)-MAX(SICILIA!$AO$3:$AO$51))),((SICILIA!AO43-MIN(SICILIA!$AO$3:$AO$51))/(MAX(SICILIA!$AO$3:$AO$51)-MIN(SICILIA!$AO$3:$AO$51))))</f>
        <v>0.2537313432835821</v>
      </c>
      <c r="AP96" s="32">
        <f>IF(SICILIA!$AP$1="-",((SICILIA!AP43-MAX(SICILIA!$AP$3:$AP$51))/(MIN(SICILIA!$AP$3:$AP$51)-MAX(SICILIA!$AP$3:$AP$51))),((SICILIA!AP43-MIN(SICILIA!$AP$3:$AP$51))/(MAX(SICILIA!$AP$3:$AP$51)-MIN(SICILIA!$AP$3:$AP$51))))</f>
        <v>0.2</v>
      </c>
      <c r="AQ96" s="32">
        <f>IF(SICILIA!$AQ$1="-",((SICILIA!AQ43-MAX(SICILIA!$AQ$3:$AQ$51))/(MIN(SICILIA!$AQ$3:$AQ$51)-MAX(SICILIA!$AQ$3:$AQ$51))),((SICILIA!AQ43-MIN(SICILIA!$AQ$3:$AQ$51))/(MAX(SICILIA!$AQ$3:$AQ$51)-MIN(SICILIA!$AQ$3:$AQ$51))))</f>
        <v>6.1302681992337169E-2</v>
      </c>
      <c r="AR96" s="32">
        <f>IF(SICILIA!$AR$1="-",((SICILIA!AR43-MAX(SICILIA!$AR$3:$AR$51))/(MIN(SICILIA!$AR$3:$AR$51)-MAX(SICILIA!$AR$3:$AR$51))),((SICILIA!AR43-MIN(SICILIA!$AR$3:$AR$51))/(MAX(SICILIA!$AR$3:$AR$51)-MIN(SICILIA!$AR$3:$AR$51))))</f>
        <v>0.20680958385876419</v>
      </c>
      <c r="AS96" s="32">
        <f>IF(SICILIA!$AS$1="-",((SICILIA!AS43-MAX(SICILIA!$AS$3:$AS$51))/(MIN(SICILIA!$AS$3:$AS$51)-MAX(SICILIA!$AS$3:$AS$51))),((SICILIA!AS43-MIN(SICILIA!$AS$3:$AS$51))/(MAX(SICILIA!$AS$3:$AS$51)-MIN(SICILIA!$AS$3:$AS$51))))</f>
        <v>0.41019112682915165</v>
      </c>
      <c r="AT96" s="32">
        <f>IF(SICILIA!$AT$1="-",((SICILIA!AT43-MAX(SICILIA!$AT$3:$AT$51))/(MIN(SICILIA!$AT$3:$AT$51)-MAX(SICILIA!$AT$3:$AT$51))),((SICILIA!AT43-MIN(SICILIA!$AT$3:$AT$51))/(MAX(SICILIA!$AT$3:$AT$51)-MIN(SICILIA!$AT$3:$AT$51))))</f>
        <v>7.2907708165244223E-2</v>
      </c>
      <c r="AU96" s="32">
        <f>IF(SICILIA!$AU$1="-",((SICILIA!AU43-MAX(SICILIA!$AU$3:$AU$51))/(MIN(SICILIA!$AU$3:$AU$51)-MAX(SICILIA!$AU$3:$AU$51))),((SICILIA!AU43-MIN(SICILIA!$AU$3:$AU$51))/(MAX(SICILIA!$AU$3:$AU$51)-MIN(SICILIA!$AU$3:$AU$51))))</f>
        <v>7.9365079365079361E-2</v>
      </c>
      <c r="AV96" s="32">
        <f>IF(SICILIA!$AV$1="-",((SICILIA!AV43-MAX(SICILIA!$AV$3:$AV$51))/(MIN(SICILIA!$AV$3:$AV$51)-MAX(SICILIA!$AV$3:$AV$51))),((SICILIA!AV43-MIN(SICILIA!$AV$3:$AV$51))/(MAX(SICILIA!$AV$3:$AV$51)-MIN(SICILIA!$AV$3:$AV$51))))</f>
        <v>0.9101177056534141</v>
      </c>
      <c r="AW96" s="32">
        <f>IF(SICILIA!$AW$1="-",((SICILIA!AW43-MAX(SICILIA!$AW$3:$AW$51))/(MIN(SICILIA!$AW$3:$AW$51)-MAX(SICILIA!$AW$3:$AW$51))),((SICILIA!AW43-MIN(SICILIA!$AW$3:$AW$51))/(MAX(SICILIA!$AW$3:$AW$51)-MIN(SICILIA!$AW$3:$AW$51))))</f>
        <v>0.53333333360000001</v>
      </c>
      <c r="AX96" s="32">
        <f>IF(SICILIA!$AX$1="-",((SICILIA!AX43-MAX(SICILIA!$AX$3:$AX$51))/(MIN(SICILIA!$AX$3:$AX$51)-MAX(SICILIA!$AX$3:$AX$51))),((SICILIA!AX43-MIN(SICILIA!$AX$3:$AX$51))/(MAX(SICILIA!$AX$3:$AX$51)-MIN(SICILIA!$AX$3:$AX$51))))</f>
        <v>0.23675496688741729</v>
      </c>
      <c r="AY96" s="32">
        <f>IF(SICILIA!$AY$1="-",((SICILIA!AY43-MAX(SICILIA!$AY$3:$AY$51))/(MIN(SICILIA!$AY$3:$AY$51)-MAX(SICILIA!$AY$3:$AY$51))),((SICILIA!AY43-MIN(SICILIA!$AY$3:$AY$51))/(MAX(SICILIA!$AY$3:$AY$51)-MIN(SICILIA!$AY$3:$AY$51))))</f>
        <v>0.62163978494623651</v>
      </c>
      <c r="AZ96" s="32">
        <f>IF(SICILIA!$AZ$1="-",((SICILIA!AZ43-MAX(SICILIA!$AZ$3:$AZ$51))/(MIN(SICILIA!$AZ$3:$AZ$51)-MAX(SICILIA!$AZ$3:$AZ$51))),((SICILIA!AZ43-MIN(SICILIA!$AZ$3:$AZ$51))/(MAX(SICILIA!$AZ$3:$AZ$51)-MIN(SICILIA!$AZ$3:$AZ$51))))</f>
        <v>0.17676143386897405</v>
      </c>
      <c r="BA96" s="32">
        <f>IF(SICILIA!$BA$1="-",((SICILIA!BA43-MAX(SICILIA!$BA$3:$BA$51))/(MIN(SICILIA!$BA$3:$BA$51)-MAX(SICILIA!$BA$3:$BA$51))),((SICILIA!BA43-MIN(SICILIA!$BA$3:$BA$51))/(MAX(SICILIA!$BA$3:$BA$51)-MIN(SICILIA!$BA$3:$BA$51))))</f>
        <v>0.47619047619047622</v>
      </c>
      <c r="BB96" s="32">
        <f>IF(SICILIA!$BB$1="-",((SICILIA!BB43-MAX(SICILIA!$BB$3:$BB$51))/(MIN(SICILIA!$BB$3:$BB$51)-MAX(SICILIA!$BB$3:$BB$51))),((SICILIA!BB43-MIN(SICILIA!$BB$3:$BB$51))/(MAX(SICILIA!$BB$3:$BB$51)-MIN(SICILIA!$BB$3:$BB$51))))</f>
        <v>9.7560975609756115E-2</v>
      </c>
      <c r="BC96" s="32">
        <f>IF(SICILIA!$BC$1="-",((SICILIA!BC43-MAX(SICILIA!$BC$3:$BC$51))/(MIN(SICILIA!$BC$3:$BC$51)-MAX(SICILIA!$BC$3:$BC$51))),((SICILIA!BC43-MIN(SICILIA!$BC$3:$BC$51))/(MAX(SICILIA!$BC$3:$BC$51)-MIN(SICILIA!$BC$3:$BC$51))))</f>
        <v>0.11695906432748539</v>
      </c>
      <c r="BD96" s="32">
        <f>IF(SICILIA!$BD$1="-",((SICILIA!BD43-MAX(SICILIA!$BD$3:$BD$51))/(MIN(SICILIA!$BD$3:$BD$51)-MAX(SICILIA!$BD$3:$BD$51))),((SICILIA!BD43-MIN(SICILIA!$BD$3:$BD$51))/(MAX(SICILIA!$BD$3:$BD$51)-MIN(SICILIA!$BD$3:$BD$51))))</f>
        <v>0.27999999971199996</v>
      </c>
    </row>
    <row r="97" spans="1:56" x14ac:dyDescent="0.3">
      <c r="A97" s="32">
        <f t="shared" si="4"/>
        <v>88006</v>
      </c>
      <c r="B97" s="32" t="str">
        <f t="shared" si="3"/>
        <v>MODICA</v>
      </c>
      <c r="C97" s="32" t="str">
        <f t="shared" si="3"/>
        <v>SICILIA</v>
      </c>
      <c r="D97" s="32">
        <f t="shared" si="3"/>
        <v>117323</v>
      </c>
      <c r="E97" s="32">
        <f t="shared" si="3"/>
        <v>3</v>
      </c>
      <c r="F97" s="32" t="str">
        <f t="shared" si="3"/>
        <v>B</v>
      </c>
      <c r="G97" s="32">
        <f>IF(SICILIA!$G$1="-",((SICILIA!G44-MAX(SICILIA!$G$3:$G$51))/(MIN(SICILIA!$G$3:$G$51)-MAX(SICILIA!$G$3:$G$51))),((SICILIA!G44-MIN(SICILIA!$G$3:$G$51))/(MAX(SICILIA!$G$3:$G$51)-MIN(SICILIA!$G$3:$G$51))))</f>
        <v>0</v>
      </c>
      <c r="H97" s="32">
        <f>IF(SICILIA!$H$1="-",((SICILIA!H44-MAX(SICILIA!$H$3:$H$51))/(MIN(SICILIA!$H$3:$H$51)-MAX(SICILIA!$H$3:$H$51))),((SICILIA!H44-MIN(SICILIA!$H$3:$H$51))/(MAX(SICILIA!$H$3:$H$51)-MIN(SICILIA!$H$3:$H$51))))</f>
        <v>0.24242424242424243</v>
      </c>
      <c r="I97" s="32">
        <f>IF(SICILIA!$I$1="-",((SICILIA!I44-MAX(SICILIA!$I$3:$I$51))/(MIN(SICILIA!$I$3:$I$51)-MAX(SICILIA!$I$3:$I$51))),((SICILIA!I44-MIN(SICILIA!$I$3:$I$51))/(MAX(SICILIA!$I$3:$I$51)-MIN(SICILIA!$I$3:$I$51))))</f>
        <v>0.8412634946021591</v>
      </c>
      <c r="J97" s="32">
        <f>IF(SICILIA!$J$1="-",((SICILIA!J44-MAX(SICILIA!$J$3:$J$51))/(MIN(SICILIA!$J$3:$J$51)-MAX(SICILIA!$J$3:$J$51))),((SICILIA!J44-MIN(SICILIA!$J$3:$J$51))/(MAX(SICILIA!$J$3:$J$51)-MIN(SICILIA!$J$3:$J$51))))</f>
        <v>0.17524429967426708</v>
      </c>
      <c r="K97" s="32">
        <f>IF(SICILIA!$K$1="-",((SICILIA!K44-MAX(SICILIA!$K$3:$K$51))/(MIN(SICILIA!$K$3:$K$51)-MAX(SICILIA!$K$3:$K$51))),((SICILIA!K44-MIN(SICILIA!$K$3:$K$51))/(MAX(SICILIA!$K$3:$K$51)-MIN(SICILIA!$K$3:$K$51))))</f>
        <v>0.34088335220838056</v>
      </c>
      <c r="L97" s="32">
        <f>IF(SICILIA!$L$1="-",((SICILIA!L44-MAX(SICILIA!$L$3:$L$51))/(MIN(SICILIA!$L$3:$L$51)-MAX(SICILIA!$L$3:$L$51))),((SICILIA!L44-MIN(SICILIA!$L$3:$L$51))/(MAX(SICILIA!$L$3:$L$51)-MIN(SICILIA!$L$3:$L$51))))</f>
        <v>0.39757085020242883</v>
      </c>
      <c r="M97" s="32">
        <f>IF(SICILIA!$M$1="-",((SICILIA!M44-MAX(SICILIA!$M$3:$M$51))/(MIN(SICILIA!$M$3:$M$51)-MAX(SICILIA!$M$3:$M$51))),((SICILIA!M44-MIN(SICILIA!$M$3:$M$51))/(MAX(SICILIA!$M$3:$M$51)-MIN(SICILIA!$M$3:$M$51))))</f>
        <v>4.18811401688114E-2</v>
      </c>
      <c r="N97" s="32">
        <f>IF(SICILIA!$N$1="-",((SICILIA!N44-MAX(SICILIA!$N$3:$N$51))/(MIN(SICILIA!$N$3:$N$51)-MAX(SICILIA!$N$3:$N$51))),((SICILIA!N44-MIN(SICILIA!$N$3:$N$51))/(MAX(SICILIA!$N$3:$N$51)-MIN(SICILIA!$N$3:$N$51))))</f>
        <v>0.25</v>
      </c>
      <c r="O97" s="32">
        <f>IF(SICILIA!$O$1="-",((SICILIA!O44-MAX(SICILIA!$O$3:$O$51))/(MIN(SICILIA!$O$3:$O$51)-MAX(SICILIA!$O$3:$O$51))),((SICILIA!O44-MIN(SICILIA!$O$3:$O$51))/(MAX(SICILIA!$O$3:$O$51)-MIN(SICILIA!$O$3:$O$51))))</f>
        <v>0.53440589261484783</v>
      </c>
      <c r="P97" s="32">
        <f>IF(SICILIA!$P$1="-",((SICILIA!P44-MAX(SICILIA!$P$3:$P$51))/(MIN(SICILIA!$P$3:$P$51)-MAX(SICILIA!$P$3:$P$51))),((SICILIA!P44-MIN(SICILIA!$P$3:$P$51))/(MAX(SICILIA!$P$3:$P$51)-MIN(SICILIA!$P$3:$P$51))))</f>
        <v>0.80839895013123364</v>
      </c>
      <c r="Q97" s="32">
        <f>IF(SICILIA!$Q$1="-",((SICILIA!Q44-MAX(SICILIA!$Q$3:$Q$51))/(MIN(SICILIA!$Q$3:$Q$51)-MAX(SICILIA!$Q$3:$Q$51))),((SICILIA!Q44-MIN(SICILIA!$Q$3:$Q$51))/(MAX(SICILIA!$Q$3:$Q$51)-MIN(SICILIA!$Q$3:$Q$51))))</f>
        <v>7.0099667774086591E-2</v>
      </c>
      <c r="R97" s="32">
        <f>IF(SICILIA!$R$1="-",((SICILIA!R44-MAX(SICILIA!$R$3:$R$51))/(MIN(SICILIA!$R$3:$R$51)-MAX(SICILIA!$R$3:$R$51))),((SICILIA!R44-MIN(SICILIA!$R$3:$R$51))/(MAX(SICILIA!$R$3:$R$51)-MIN(SICILIA!$R$3:$R$51))))</f>
        <v>0.34235668789808915</v>
      </c>
      <c r="S97" s="32">
        <f>IF(SICILIA!$S$1="-",((SICILIA!S44-MAX(SICILIA!$S$3:$S$51))/(MIN(SICILIA!$S$3:$S$51)-MAX(SICILIA!$S$3:$S$51))),((SICILIA!S44-MIN(SICILIA!$S$3:$S$51))/(MAX(SICILIA!$S$3:$S$51)-MIN(SICILIA!$S$3:$S$51))))</f>
        <v>0.44999999999999996</v>
      </c>
      <c r="T97" s="32">
        <f>IF(SICILIA!$T$1="-",((SICILIA!T44-MAX(SICILIA!$T$3:$T$51))/(MIN(SICILIA!$T$3:$T$51)-MAX(SICILIA!$T$3:$T$51))),((SICILIA!T44-MIN(SICILIA!$T$3:$T$51))/(MAX(SICILIA!$T$3:$T$51)-MIN(SICILIA!$T$3:$T$51))))</f>
        <v>7.2727272727272738E-2</v>
      </c>
      <c r="U97" s="32">
        <f>IF(SICILIA!$U$1="-",((SICILIA!U44-MAX(SICILIA!$U$3:$U$51))/(MIN(SICILIA!$U$3:$U$51)-MAX(SICILIA!$U$3:$U$51))),((SICILIA!U44-MIN(SICILIA!$U$3:$U$51))/(MAX(SICILIA!$U$3:$U$51)-MIN(SICILIA!$U$3:$U$51))))</f>
        <v>0.5</v>
      </c>
      <c r="V97" s="32">
        <f>IF(SICILIA!$V$1="-",((SICILIA!V44-MAX(SICILIA!$V$3:$V$51))/(MIN(SICILIA!$V$3:$V$51)-MAX(SICILIA!$V$3:$V$51))),((SICILIA!V44-MIN(SICILIA!$V$3:$V$51))/(MAX(SICILIA!$V$3:$V$51)-MIN(SICILIA!$V$3:$V$51))))</f>
        <v>1</v>
      </c>
      <c r="W97" s="32">
        <f>IF(SICILIA!$W$1="-",((SICILIA!W44-MAX(SICILIA!$W$3:$W$51))/(MIN(SICILIA!$W$3:$W$51)-MAX(SICILIA!$W$3:$W$51))),((SICILIA!W44-MIN(SICILIA!$W$3:$W$51))/(MAX(SICILIA!$W$3:$W$51)-MIN(SICILIA!$W$3:$W$51))))</f>
        <v>0</v>
      </c>
      <c r="X97" s="32">
        <f>IF(SICILIA!$X$1="-",((SICILIA!X44-MAX(SICILIA!$X$3:$X$51))/(MIN(SICILIA!$X$3:$X$51)-MAX(SICILIA!$X$3:$X$51))),((SICILIA!X44-MIN(SICILIA!$X$3:$X$51))/(MAX(SICILIA!$X$3:$X$51)-MIN(SICILIA!$X$3:$X$51))))</f>
        <v>0.35294117647058826</v>
      </c>
      <c r="Y97" s="32">
        <f>IF(SICILIA!$Y$1="-",((SICILIA!Y44-MAX(SICILIA!$Y$3:$Y$51))/(MIN(SICILIA!$Y$3:$Y$51)-MAX(SICILIA!$Y$3:$Y$51))),((SICILIA!Y44-MIN(SICILIA!$Y$3:$Y$51))/(MAX(SICILIA!$Y$3:$Y$51)-MIN(SICILIA!$Y$3:$Y$51))))</f>
        <v>0.82063356164383561</v>
      </c>
      <c r="Z97" s="32">
        <f>IF(SICILIA!$Z$1="-",((SICILIA!Z44-MAX(SICILIA!$Z$3:$Z$51))/(MIN(SICILIA!$Z$3:$Z$51)-MAX(SICILIA!$Z$3:$Z$51))),((SICILIA!Z44-MIN(SICILIA!$Z$3:$Z$51))/(MAX(SICILIA!$Z$3:$Z$51)-MIN(SICILIA!$Z$3:$Z$51))))</f>
        <v>0.48345588235294135</v>
      </c>
      <c r="AA97" s="32">
        <f>IF(SICILIA!$AA$1="-",((SICILIA!AA44-MAX(SICILIA!$AA$3:$AA$51))/(MIN(SICILIA!$AA$3:$AA$51)-MAX(SICILIA!$AA$3:$AA$51))),((SICILIA!AA44-MIN(SICILIA!$AA$3:$AA$51))/(MAX(SICILIA!$AA$3:$AA$51)-MIN(SICILIA!$AA$3:$AA$51))))</f>
        <v>0.13466334164588528</v>
      </c>
      <c r="AB97" s="32">
        <f>IF(SICILIA!$AB$1="-",((SICILIA!AB44-MAX(SICILIA!$AB$3:$AB$51))/(MIN(SICILIA!$AB$3:$AB$51)-MAX(SICILIA!$AB$3:$AB$51))),((SICILIA!AB44-MIN(SICILIA!$AB$3:$AB$51))/(MAX(SICILIA!$AB$3:$AB$51)-MIN(SICILIA!$AB$3:$AB$51))))</f>
        <v>0.68091168091168075</v>
      </c>
      <c r="AC97" s="32">
        <f>IF(SICILIA!$AC$1="-",((SICILIA!AC44-MAX(SICILIA!$AC$3:$AC$51))/(MIN(SICILIA!$AC$3:$AC$51)-MAX(SICILIA!$AC$3:$AC$51))),((SICILIA!AC44-MIN(SICILIA!$AC$3:$AC$51))/(MAX(SICILIA!$AC$3:$AC$51)-MIN(SICILIA!$AC$3:$AC$51))))</f>
        <v>0.21525423728813559</v>
      </c>
      <c r="AD97" s="32">
        <f>IF(SICILIA!$AD$1="-",((SICILIA!AD44-MAX(SICILIA!$AD$3:$AD$51))/(MIN(SICILIA!$AD$3:$AD$51)-MAX(SICILIA!$AD$3:$AD$51))),((SICILIA!AD44-MIN(SICILIA!$AD$3:$AD$51))/(MAX(SICILIA!$AD$3:$AD$51)-MIN(SICILIA!$AD$3:$AD$51))))</f>
        <v>5.3725112395632643E-2</v>
      </c>
      <c r="AE97" s="32">
        <f>IF(SICILIA!$AE$1="-",((SICILIA!AE44-MAX(SICILIA!$AE$3:$AE$51))/(MIN(SICILIA!$AE$3:$AE$51)-MAX(SICILIA!$AE$3:$AE$51))),((SICILIA!AE44-MIN(SICILIA!$AE$3:$AE$51))/(MAX(SICILIA!$AE$3:$AE$51)-MIN(SICILIA!$AE$3:$AE$51))))</f>
        <v>6.0606060606060608E-2</v>
      </c>
      <c r="AF97" s="32">
        <f>IF(SICILIA!$AF$1="-",((SICILIA!AF44-MAX(SICILIA!$AF$3:$AF$51))/(MIN(SICILIA!$AF$3:$AF$51)-MAX(SICILIA!$AF$3:$AF$51))),((SICILIA!AF44-MIN(SICILIA!$AF$3:$AF$51))/(MAX(SICILIA!$AF$3:$AF$51)-MIN(SICILIA!$AF$3:$AF$51))))</f>
        <v>0.92683349207723609</v>
      </c>
      <c r="AG97" s="32">
        <f>IF(SICILIA!$AG$1="-",((SICILIA!AG44-MAX(SICILIA!$AG$3:$AG$51))/(MIN(SICILIA!$AG$3:$AG$51)-MAX(SICILIA!$AG$3:$AG$51))),((SICILIA!AG44-MIN(SICILIA!$AG$3:$AG$51))/(MAX(SICILIA!$AG$3:$AG$51)-MIN(SICILIA!$AG$3:$AG$51))))</f>
        <v>0.29914529914529914</v>
      </c>
      <c r="AH97" s="32">
        <f>IF(SICILIA!$AH$1="-",((SICILIA!AH44-MAX(SICILIA!$AH$3:$AH$51))/(MIN(SICILIA!$AH$3:$AH$51)-MAX(SICILIA!$AH$3:$AH$51))),((SICILIA!AH79-MIN(SICILIA!$AH$3:$AH$51))/(MAX(SICILIA!$AH$3:$AH$51)-MIN(SICILIA!$AH$3:$AH$51))))</f>
        <v>0.47344007182403114</v>
      </c>
      <c r="AI97" s="32">
        <f>IF(SICILIA!$AI$1="-",((SICILIA!AI44-MAX(SICILIA!$AI$3:$AI$51))/(MIN(SICILIA!$AI$3:$AI$51)-MAX(SICILIA!$AI$3:$AI$51))),((SICILIA!AI44-MIN(SICILIA!$AI$3:$AI$51))/(MAX(SICILIA!$AI$3:$AI$51)-MIN(SICILIA!$AI$3:$AI$51))))</f>
        <v>0.16371681415929207</v>
      </c>
      <c r="AJ97" s="32">
        <f>IF(SICILIA!$AJ$1="-",((SICILIA!AJ44-MAX(SICILIA!$AJ$3:$AJ$51))/(MIN(SICILIA!$AJ$3:$AJ$51)-MAX(SICILIA!$AJ$3:$AJ$51))),((SICILIA!AJ44-MIN(SICILIA!$AJ$3:$AJ$51))/(MAX(SICILIA!$AJ$3:$AJ$51)-MIN(SICILIA!$AJ$3:$AJ$51))))</f>
        <v>0.48744496422674738</v>
      </c>
      <c r="AK97" s="32">
        <f>IF(SICILIA!$AK$1="-",((SICILIA!AK44-MAX(SICILIA!$AK$3:$AK$51))/(MIN(SICILIA!$AK$3:$AK$51)-MAX(SICILIA!$AK$3:$AK$51))),((SICILIA!AK44-MIN(SICILIA!$AK$3:$AK$51))/(MAX(SICILIA!$AK$3:$AK$51)-MIN(SICILIA!$AK$3:$AK$51))))</f>
        <v>0.6508447304907482</v>
      </c>
      <c r="AL97" s="32">
        <f>IF(SICILIA!$AL$1="-",((SICILIA!AL44-MAX(SICILIA!$AL$3:$AL$51))/(MIN(SICILIA!$AL$3:$AL$51)-MAX(SICILIA!$AL$3:$AL$51))),((SICILIA!AL44-MIN(SICILIA!$AL$3:$AL$51))/(MAX(SICILIA!$AL$3:$AL$51)-MIN(SICILIA!$AL$3:$AL$51))))</f>
        <v>0.25654923215898823</v>
      </c>
      <c r="AM97" s="32">
        <f>IF(SICILIA!$AM$1="-",((SICILIA!AM44-MAX(SICILIA!$AM$3:$AM$51))/(MIN(SICILIA!$AM$3:$AM$51)-MAX(SICILIA!$AM$3:$AM$51))),((SICILIA!AM44-MIN(SICILIA!$AM$3:$AM$51))/(MAX(SICILIA!$AM$3:$AM$51)-MIN(SICILIA!$AM$3:$AM$51))))</f>
        <v>0.16666666666666666</v>
      </c>
      <c r="AN97" s="32">
        <f>IF(SICILIA!$AN$1="-",((SICILIA!AN44-MAX(SICILIA!$AN$3:$AN$51))/(MIN(SICILIA!$AN$3:$AN$51)-MAX(SICILIA!$AN$3:$AN$51))),((SICILIA!AN44-MIN(SICILIA!$AN$3:$AN$51))/(MAX(SICILIA!$AN$3:$AN$51)-MIN(SICILIA!$AN$3:$AN$51))))</f>
        <v>3.3333333333333333E-2</v>
      </c>
      <c r="AO97" s="32">
        <f>IF(SICILIA!$AO$1="-",((SICILIA!AO44-MAX(SICILIA!$AO$3:$AO$51))/(MIN(SICILIA!$AO$3:$AO$51)-MAX(SICILIA!$AO$3:$AO$51))),((SICILIA!AO44-MIN(SICILIA!$AO$3:$AO$51))/(MAX(SICILIA!$AO$3:$AO$51)-MIN(SICILIA!$AO$3:$AO$51))))</f>
        <v>0.2537313432835821</v>
      </c>
      <c r="AP97" s="32">
        <f>IF(SICILIA!$AP$1="-",((SICILIA!AP44-MAX(SICILIA!$AP$3:$AP$51))/(MIN(SICILIA!$AP$3:$AP$51)-MAX(SICILIA!$AP$3:$AP$51))),((SICILIA!AP44-MIN(SICILIA!$AP$3:$AP$51))/(MAX(SICILIA!$AP$3:$AP$51)-MIN(SICILIA!$AP$3:$AP$51))))</f>
        <v>0.2</v>
      </c>
      <c r="AQ97" s="32">
        <f>IF(SICILIA!$AQ$1="-",((SICILIA!AQ44-MAX(SICILIA!$AQ$3:$AQ$51))/(MIN(SICILIA!$AQ$3:$AQ$51)-MAX(SICILIA!$AQ$3:$AQ$51))),((SICILIA!AQ44-MIN(SICILIA!$AQ$3:$AQ$51))/(MAX(SICILIA!$AQ$3:$AQ$51)-MIN(SICILIA!$AQ$3:$AQ$51))))</f>
        <v>0.15708812260536398</v>
      </c>
      <c r="AR97" s="32">
        <f>IF(SICILIA!$AR$1="-",((SICILIA!AR44-MAX(SICILIA!$AR$3:$AR$51))/(MIN(SICILIA!$AR$3:$AR$51)-MAX(SICILIA!$AR$3:$AR$51))),((SICILIA!AR44-MIN(SICILIA!$AR$3:$AR$51))/(MAX(SICILIA!$AR$3:$AR$51)-MIN(SICILIA!$AR$3:$AR$51))))</f>
        <v>0.17528373266078184</v>
      </c>
      <c r="AS97" s="32">
        <f>IF(SICILIA!$AS$1="-",((SICILIA!AS44-MAX(SICILIA!$AS$3:$AS$51))/(MIN(SICILIA!$AS$3:$AS$51)-MAX(SICILIA!$AS$3:$AS$51))),((SICILIA!AS44-MIN(SICILIA!$AS$3:$AS$51))/(MAX(SICILIA!$AS$3:$AS$51)-MIN(SICILIA!$AS$3:$AS$51))))</f>
        <v>0.36395366468204904</v>
      </c>
      <c r="AT97" s="32">
        <f>IF(SICILIA!$AT$1="-",((SICILIA!AT44-MAX(SICILIA!$AT$3:$AT$51))/(MIN(SICILIA!$AT$3:$AT$51)-MAX(SICILIA!$AT$3:$AT$51))),((SICILIA!AT44-MIN(SICILIA!$AT$3:$AT$51))/(MAX(SICILIA!$AT$3:$AT$51)-MIN(SICILIA!$AT$3:$AT$51))))</f>
        <v>9.7466760625639901E-2</v>
      </c>
      <c r="AU97" s="32">
        <f>IF(SICILIA!$AU$1="-",((SICILIA!AU44-MAX(SICILIA!$AU$3:$AU$51))/(MIN(SICILIA!$AU$3:$AU$51)-MAX(SICILIA!$AU$3:$AU$51))),((SICILIA!AU44-MIN(SICILIA!$AU$3:$AU$51))/(MAX(SICILIA!$AU$3:$AU$51)-MIN(SICILIA!$AU$3:$AU$51))))</f>
        <v>3.1746031746031744E-2</v>
      </c>
      <c r="AV97" s="32">
        <f>IF(SICILIA!$AV$1="-",((SICILIA!AV44-MAX(SICILIA!$AV$3:$AV$51))/(MIN(SICILIA!$AV$3:$AV$51)-MAX(SICILIA!$AV$3:$AV$51))),((SICILIA!AV44-MIN(SICILIA!$AV$3:$AV$51))/(MAX(SICILIA!$AV$3:$AV$51)-MIN(SICILIA!$AV$3:$AV$51))))</f>
        <v>0.95658420748859685</v>
      </c>
      <c r="AW97" s="32">
        <f>IF(SICILIA!$AW$1="-",((SICILIA!AW44-MAX(SICILIA!$AW$3:$AW$51))/(MIN(SICILIA!$AW$3:$AW$51)-MAX(SICILIA!$AW$3:$AW$51))),((SICILIA!AW44-MIN(SICILIA!$AW$3:$AW$51))/(MAX(SICILIA!$AW$3:$AW$51)-MIN(SICILIA!$AW$3:$AW$51))))</f>
        <v>0</v>
      </c>
      <c r="AX97" s="32">
        <f>IF(SICILIA!$AX$1="-",((SICILIA!AX44-MAX(SICILIA!$AX$3:$AX$51))/(MIN(SICILIA!$AX$3:$AX$51)-MAX(SICILIA!$AX$3:$AX$51))),((SICILIA!AX44-MIN(SICILIA!$AX$3:$AX$51))/(MAX(SICILIA!$AX$3:$AX$51)-MIN(SICILIA!$AX$3:$AX$51))))</f>
        <v>0.30794701986754969</v>
      </c>
      <c r="AY97" s="32">
        <f>IF(SICILIA!$AY$1="-",((SICILIA!AY44-MAX(SICILIA!$AY$3:$AY$51))/(MIN(SICILIA!$AY$3:$AY$51)-MAX(SICILIA!$AY$3:$AY$51))),((SICILIA!AY44-MIN(SICILIA!$AY$3:$AY$51))/(MAX(SICILIA!$AY$3:$AY$51)-MIN(SICILIA!$AY$3:$AY$51))))</f>
        <v>0.74126344086021512</v>
      </c>
      <c r="AZ97" s="32">
        <f>IF(SICILIA!$AZ$1="-",((SICILIA!AZ44-MAX(SICILIA!$AZ$3:$AZ$51))/(MIN(SICILIA!$AZ$3:$AZ$51)-MAX(SICILIA!$AZ$3:$AZ$51))),((SICILIA!AZ44-MIN(SICILIA!$AZ$3:$AZ$51))/(MAX(SICILIA!$AZ$3:$AZ$51)-MIN(SICILIA!$AZ$3:$AZ$51))))</f>
        <v>0.21013597033374537</v>
      </c>
      <c r="BA97" s="32">
        <f>IF(SICILIA!$BA$1="-",((SICILIA!BA44-MAX(SICILIA!$BA$3:$BA$51))/(MIN(SICILIA!$BA$3:$BA$51)-MAX(SICILIA!$BA$3:$BA$51))),((SICILIA!BA44-MIN(SICILIA!$BA$3:$BA$51))/(MAX(SICILIA!$BA$3:$BA$51)-MIN(SICILIA!$BA$3:$BA$51))))</f>
        <v>0.2857142857142857</v>
      </c>
      <c r="BB97" s="32">
        <f>IF(SICILIA!$BB$1="-",((SICILIA!BB44-MAX(SICILIA!$BB$3:$BB$51))/(MIN(SICILIA!$BB$3:$BB$51)-MAX(SICILIA!$BB$3:$BB$51))),((SICILIA!BB44-MIN(SICILIA!$BB$3:$BB$51))/(MAX(SICILIA!$BB$3:$BB$51)-MIN(SICILIA!$BB$3:$BB$51))))</f>
        <v>0.14146341463414636</v>
      </c>
      <c r="BC97" s="32">
        <f>IF(SICILIA!$BC$1="-",((SICILIA!BC44-MAX(SICILIA!$BC$3:$BC$51))/(MIN(SICILIA!$BC$3:$BC$51)-MAX(SICILIA!$BC$3:$BC$51))),((SICILIA!BC44-MIN(SICILIA!$BC$3:$BC$51))/(MAX(SICILIA!$BC$3:$BC$51)-MIN(SICILIA!$BC$3:$BC$51))))</f>
        <v>0.14619883040935672</v>
      </c>
      <c r="BD97" s="32">
        <f>IF(SICILIA!$BD$1="-",((SICILIA!BD44-MAX(SICILIA!$BD$3:$BD$51))/(MIN(SICILIA!$BD$3:$BD$51)-MAX(SICILIA!$BD$3:$BD$51))),((SICILIA!BD44-MIN(SICILIA!$BD$3:$BD$51))/(MAX(SICILIA!$BD$3:$BD$51)-MIN(SICILIA!$BD$3:$BD$51))))</f>
        <v>0.75999999990399991</v>
      </c>
    </row>
    <row r="98" spans="1:56" x14ac:dyDescent="0.3">
      <c r="A98" s="32">
        <f t="shared" si="4"/>
        <v>88009</v>
      </c>
      <c r="B98" s="32" t="str">
        <f t="shared" si="4"/>
        <v>RAGUSA</v>
      </c>
      <c r="C98" s="32" t="str">
        <f t="shared" si="4"/>
        <v>SICILIA</v>
      </c>
      <c r="D98" s="32">
        <f t="shared" si="4"/>
        <v>84136</v>
      </c>
      <c r="E98" s="32">
        <f t="shared" si="4"/>
        <v>2</v>
      </c>
      <c r="F98" s="32" t="str">
        <f t="shared" si="4"/>
        <v>A</v>
      </c>
      <c r="G98" s="32">
        <f>IF(SICILIA!$G$1="-",((SICILIA!G45-MAX(SICILIA!$G$3:$G$51))/(MIN(SICILIA!$G$3:$G$51)-MAX(SICILIA!$G$3:$G$51))),((SICILIA!G45-MIN(SICILIA!$G$3:$G$51))/(MAX(SICILIA!$G$3:$G$51)-MIN(SICILIA!$G$3:$G$51))))</f>
        <v>0.5</v>
      </c>
      <c r="H98" s="32">
        <f>IF(SICILIA!$H$1="-",((SICILIA!H45-MAX(SICILIA!$H$3:$H$51))/(MIN(SICILIA!$H$3:$H$51)-MAX(SICILIA!$H$3:$H$51))),((SICILIA!H45-MIN(SICILIA!$H$3:$H$51))/(MAX(SICILIA!$H$3:$H$51)-MIN(SICILIA!$H$3:$H$51))))</f>
        <v>0.72727272727272718</v>
      </c>
      <c r="I98" s="32">
        <f>IF(SICILIA!$I$1="-",((SICILIA!I45-MAX(SICILIA!$I$3:$I$51))/(MIN(SICILIA!$I$3:$I$51)-MAX(SICILIA!$I$3:$I$51))),((SICILIA!I45-MIN(SICILIA!$I$3:$I$51))/(MAX(SICILIA!$I$3:$I$51)-MIN(SICILIA!$I$3:$I$51))))</f>
        <v>0.9372251099560176</v>
      </c>
      <c r="J98" s="32">
        <f>IF(SICILIA!$J$1="-",((SICILIA!J45-MAX(SICILIA!$J$3:$J$51))/(MIN(SICILIA!$J$3:$J$51)-MAX(SICILIA!$J$3:$J$51))),((SICILIA!J45-MIN(SICILIA!$J$3:$J$51))/(MAX(SICILIA!$J$3:$J$51)-MIN(SICILIA!$J$3:$J$51))))</f>
        <v>0.58306188925081426</v>
      </c>
      <c r="K98" s="32">
        <f>IF(SICILIA!$K$1="-",((SICILIA!K45-MAX(SICILIA!$K$3:$K$51))/(MIN(SICILIA!$K$3:$K$51)-MAX(SICILIA!$K$3:$K$51))),((SICILIA!K45-MIN(SICILIA!$K$3:$K$51))/(MAX(SICILIA!$K$3:$K$51)-MIN(SICILIA!$K$3:$K$51))))</f>
        <v>0.21517553793884495</v>
      </c>
      <c r="L98" s="32">
        <f>IF(SICILIA!$L$1="-",((SICILIA!L45-MAX(SICILIA!$L$3:$L$51))/(MIN(SICILIA!$L$3:$L$51)-MAX(SICILIA!$L$3:$L$51))),((SICILIA!L45-MIN(SICILIA!$L$3:$L$51))/(MAX(SICILIA!$L$3:$L$51)-MIN(SICILIA!$L$3:$L$51))))</f>
        <v>0.55384615384615343</v>
      </c>
      <c r="M98" s="32">
        <f>IF(SICILIA!$M$1="-",((SICILIA!M45-MAX(SICILIA!$M$3:$M$51))/(MIN(SICILIA!$M$3:$M$51)-MAX(SICILIA!$M$3:$M$51))),((SICILIA!M45-MIN(SICILIA!$M$3:$M$51))/(MAX(SICILIA!$M$3:$M$51)-MIN(SICILIA!$M$3:$M$51))))</f>
        <v>3.0420644804206448E-2</v>
      </c>
      <c r="N98" s="32">
        <f>IF(SICILIA!$N$1="-",((SICILIA!N45-MAX(SICILIA!$N$3:$N$51))/(MIN(SICILIA!$N$3:$N$51)-MAX(SICILIA!$N$3:$N$51))),((SICILIA!N45-MIN(SICILIA!$N$3:$N$51))/(MAX(SICILIA!$N$3:$N$51)-MIN(SICILIA!$N$3:$N$51))))</f>
        <v>0.16666666666666669</v>
      </c>
      <c r="O98" s="32">
        <f>IF(SICILIA!$O$1="-",((SICILIA!O45-MAX(SICILIA!$O$3:$O$51))/(MIN(SICILIA!$O$3:$O$51)-MAX(SICILIA!$O$3:$O$51))),((SICILIA!O45-MIN(SICILIA!$O$3:$O$51))/(MAX(SICILIA!$O$3:$O$51)-MIN(SICILIA!$O$3:$O$51))))</f>
        <v>0.54312851327776701</v>
      </c>
      <c r="P98" s="32">
        <f>IF(SICILIA!$P$1="-",((SICILIA!P45-MAX(SICILIA!$P$3:$P$51))/(MIN(SICILIA!$P$3:$P$51)-MAX(SICILIA!$P$3:$P$51))),((SICILIA!P45-MIN(SICILIA!$P$3:$P$51))/(MAX(SICILIA!$P$3:$P$51)-MIN(SICILIA!$P$3:$P$51))))</f>
        <v>0</v>
      </c>
      <c r="Q98" s="32">
        <f>IF(SICILIA!$Q$1="-",((SICILIA!Q45-MAX(SICILIA!$Q$3:$Q$51))/(MIN(SICILIA!$Q$3:$Q$51)-MAX(SICILIA!$Q$3:$Q$51))),((SICILIA!Q45-MIN(SICILIA!$Q$3:$Q$51))/(MAX(SICILIA!$Q$3:$Q$51)-MIN(SICILIA!$Q$3:$Q$51))))</f>
        <v>0.36578073089701008</v>
      </c>
      <c r="R98" s="32">
        <f>IF(SICILIA!$R$1="-",((SICILIA!R45-MAX(SICILIA!$R$3:$R$51))/(MIN(SICILIA!$R$3:$R$51)-MAX(SICILIA!$R$3:$R$51))),((SICILIA!R45-MIN(SICILIA!$R$3:$R$51))/(MAX(SICILIA!$R$3:$R$51)-MIN(SICILIA!$R$3:$R$51))))</f>
        <v>0.3073248407643312</v>
      </c>
      <c r="S98" s="32">
        <f>IF(SICILIA!$S$1="-",((SICILIA!S45-MAX(SICILIA!$S$3:$S$51))/(MIN(SICILIA!$S$3:$S$51)-MAX(SICILIA!$S$3:$S$51))),((SICILIA!S45-MIN(SICILIA!$S$3:$S$51))/(MAX(SICILIA!$S$3:$S$51)-MIN(SICILIA!$S$3:$S$51))))</f>
        <v>0.44999999999999996</v>
      </c>
      <c r="T98" s="32">
        <f>IF(SICILIA!$T$1="-",((SICILIA!T45-MAX(SICILIA!$T$3:$T$51))/(MIN(SICILIA!$T$3:$T$51)-MAX(SICILIA!$T$3:$T$51))),((SICILIA!T45-MIN(SICILIA!$T$3:$T$51))/(MAX(SICILIA!$T$3:$T$51)-MIN(SICILIA!$T$3:$T$51))))</f>
        <v>0.10909090909090911</v>
      </c>
      <c r="U98" s="32">
        <f>IF(SICILIA!$U$1="-",((SICILIA!U45-MAX(SICILIA!$U$3:$U$51))/(MIN(SICILIA!$U$3:$U$51)-MAX(SICILIA!$U$3:$U$51))),((SICILIA!U45-MIN(SICILIA!$U$3:$U$51))/(MAX(SICILIA!$U$3:$U$51)-MIN(SICILIA!$U$3:$U$51))))</f>
        <v>0</v>
      </c>
      <c r="V98" s="32">
        <f>IF(SICILIA!$V$1="-",((SICILIA!V45-MAX(SICILIA!$V$3:$V$51))/(MIN(SICILIA!$V$3:$V$51)-MAX(SICILIA!$V$3:$V$51))),((SICILIA!V45-MIN(SICILIA!$V$3:$V$51))/(MAX(SICILIA!$V$3:$V$51)-MIN(SICILIA!$V$3:$V$51))))</f>
        <v>1</v>
      </c>
      <c r="W98" s="32">
        <f>IF(SICILIA!$W$1="-",((SICILIA!W45-MAX(SICILIA!$W$3:$W$51))/(MIN(SICILIA!$W$3:$W$51)-MAX(SICILIA!$W$3:$W$51))),((SICILIA!W45-MIN(SICILIA!$W$3:$W$51))/(MAX(SICILIA!$W$3:$W$51)-MIN(SICILIA!$W$3:$W$51))))</f>
        <v>0</v>
      </c>
      <c r="X98" s="32">
        <f>IF(SICILIA!$X$1="-",((SICILIA!X45-MAX(SICILIA!$X$3:$X$51))/(MIN(SICILIA!$X$3:$X$51)-MAX(SICILIA!$X$3:$X$51))),((SICILIA!X45-MIN(SICILIA!$X$3:$X$51))/(MAX(SICILIA!$X$3:$X$51)-MIN(SICILIA!$X$3:$X$51))))</f>
        <v>0.23529411764705882</v>
      </c>
      <c r="Y98" s="32">
        <f>IF(SICILIA!$Y$1="-",((SICILIA!Y45-MAX(SICILIA!$Y$3:$Y$51))/(MIN(SICILIA!$Y$3:$Y$51)-MAX(SICILIA!$Y$3:$Y$51))),((SICILIA!Y45-MIN(SICILIA!$Y$3:$Y$51))/(MAX(SICILIA!$Y$3:$Y$51)-MIN(SICILIA!$Y$3:$Y$51))))</f>
        <v>1</v>
      </c>
      <c r="Z98" s="32">
        <f>IF(SICILIA!$Z$1="-",((SICILIA!Z45-MAX(SICILIA!$Z$3:$Z$51))/(MIN(SICILIA!$Z$3:$Z$51)-MAX(SICILIA!$Z$3:$Z$51))),((SICILIA!Z45-MIN(SICILIA!$Z$3:$Z$51))/(MAX(SICILIA!$Z$3:$Z$51)-MIN(SICILIA!$Z$3:$Z$51))))</f>
        <v>4.2279411764705961E-2</v>
      </c>
      <c r="AA98" s="32">
        <f>IF(SICILIA!$AA$1="-",((SICILIA!AA45-MAX(SICILIA!$AA$3:$AA$51))/(MIN(SICILIA!$AA$3:$AA$51)-MAX(SICILIA!$AA$3:$AA$51))),((SICILIA!AA45-MIN(SICILIA!$AA$3:$AA$51))/(MAX(SICILIA!$AA$3:$AA$51)-MIN(SICILIA!$AA$3:$AA$51))))</f>
        <v>8.3541147132169563E-2</v>
      </c>
      <c r="AB98" s="32">
        <f>IF(SICILIA!$AB$1="-",((SICILIA!AB45-MAX(SICILIA!$AB$3:$AB$51))/(MIN(SICILIA!$AB$3:$AB$51)-MAX(SICILIA!$AB$3:$AB$51))),((SICILIA!AB45-MIN(SICILIA!$AB$3:$AB$51))/(MAX(SICILIA!$AB$3:$AB$51)-MIN(SICILIA!$AB$3:$AB$51))))</f>
        <v>0.66015466015466007</v>
      </c>
      <c r="AC98" s="32">
        <f>IF(SICILIA!$AC$1="-",((SICILIA!AC45-MAX(SICILIA!$AC$3:$AC$51))/(MIN(SICILIA!$AC$3:$AC$51)-MAX(SICILIA!$AC$3:$AC$51))),((SICILIA!AC45-MIN(SICILIA!$AC$3:$AC$51))/(MAX(SICILIA!$AC$3:$AC$51)-MIN(SICILIA!$AC$3:$AC$51))))</f>
        <v>0.10677966101694915</v>
      </c>
      <c r="AD98" s="32">
        <f>IF(SICILIA!$AD$1="-",((SICILIA!AD45-MAX(SICILIA!$AD$3:$AD$51))/(MIN(SICILIA!$AD$3:$AD$51)-MAX(SICILIA!$AD$3:$AD$51))),((SICILIA!AD45-MIN(SICILIA!$AD$3:$AD$51))/(MAX(SICILIA!$AD$3:$AD$51)-MIN(SICILIA!$AD$3:$AD$51))))</f>
        <v>5.2215799614643545E-2</v>
      </c>
      <c r="AE98" s="32">
        <f>IF(SICILIA!$AE$1="-",((SICILIA!AE45-MAX(SICILIA!$AE$3:$AE$51))/(MIN(SICILIA!$AE$3:$AE$51)-MAX(SICILIA!$AE$3:$AE$51))),((SICILIA!AE45-MIN(SICILIA!$AE$3:$AE$51))/(MAX(SICILIA!$AE$3:$AE$51)-MIN(SICILIA!$AE$3:$AE$51))))</f>
        <v>3.0303030303030304E-2</v>
      </c>
      <c r="AF98" s="32">
        <f>IF(SICILIA!$AF$1="-",((SICILIA!AF45-MAX(SICILIA!$AF$3:$AF$51))/(MIN(SICILIA!$AF$3:$AF$51)-MAX(SICILIA!$AF$3:$AF$51))),((SICILIA!AF45-MIN(SICILIA!$AF$3:$AF$51))/(MAX(SICILIA!$AF$3:$AF$51)-MIN(SICILIA!$AF$3:$AF$51))))</f>
        <v>0.9548878690795739</v>
      </c>
      <c r="AG98" s="32">
        <f>IF(SICILIA!$AG$1="-",((SICILIA!AG45-MAX(SICILIA!$AG$3:$AG$51))/(MIN(SICILIA!$AG$3:$AG$51)-MAX(SICILIA!$AG$3:$AG$51))),((SICILIA!AG45-MIN(SICILIA!$AG$3:$AG$51))/(MAX(SICILIA!$AG$3:$AG$51)-MIN(SICILIA!$AG$3:$AG$51))))</f>
        <v>0.53846153846153844</v>
      </c>
      <c r="AH98" s="32">
        <f>IF(SICILIA!$AH$1="-",((SICILIA!AH45-MAX(SICILIA!$AH$3:$AH$51))/(MIN(SICILIA!$AH$3:$AH$51)-MAX(SICILIA!$AH$3:$AH$51))),((SICILIA!AH80-MIN(SICILIA!$AH$3:$AH$51))/(MAX(SICILIA!$AH$3:$AH$51)-MIN(SICILIA!$AH$3:$AH$51))))</f>
        <v>0.38889720185545407</v>
      </c>
      <c r="AI98" s="32">
        <f>IF(SICILIA!$AI$1="-",((SICILIA!AI45-MAX(SICILIA!$AI$3:$AI$51))/(MIN(SICILIA!$AI$3:$AI$51)-MAX(SICILIA!$AI$3:$AI$51))),((SICILIA!AI45-MIN(SICILIA!$AI$3:$AI$51))/(MAX(SICILIA!$AI$3:$AI$51)-MIN(SICILIA!$AI$3:$AI$51))))</f>
        <v>0.16814159292035402</v>
      </c>
      <c r="AJ98" s="32">
        <f>IF(SICILIA!$AJ$1="-",((SICILIA!AJ45-MAX(SICILIA!$AJ$3:$AJ$51))/(MIN(SICILIA!$AJ$3:$AJ$51)-MAX(SICILIA!$AJ$3:$AJ$51))),((SICILIA!AJ45-MIN(SICILIA!$AJ$3:$AJ$51))/(MAX(SICILIA!$AJ$3:$AJ$51)-MIN(SICILIA!$AJ$3:$AJ$51))))</f>
        <v>0.34617501375894333</v>
      </c>
      <c r="AK98" s="32">
        <f>IF(SICILIA!$AK$1="-",((SICILIA!AK45-MAX(SICILIA!$AK$3:$AK$51))/(MIN(SICILIA!$AK$3:$AK$51)-MAX(SICILIA!$AK$3:$AK$51))),((SICILIA!AK45-MIN(SICILIA!$AK$3:$AK$51))/(MAX(SICILIA!$AK$3:$AK$51)-MIN(SICILIA!$AK$3:$AK$51))))</f>
        <v>0.58889782783588096</v>
      </c>
      <c r="AL98" s="32">
        <f>IF(SICILIA!$AL$1="-",((SICILIA!AL45-MAX(SICILIA!$AL$3:$AL$51))/(MIN(SICILIA!$AL$3:$AL$51)-MAX(SICILIA!$AL$3:$AL$51))),((SICILIA!AL45-MIN(SICILIA!$AL$3:$AL$51))/(MAX(SICILIA!$AL$3:$AL$51)-MIN(SICILIA!$AL$3:$AL$51))))</f>
        <v>0.18789521228545619</v>
      </c>
      <c r="AM98" s="32">
        <f>IF(SICILIA!$AM$1="-",((SICILIA!AM45-MAX(SICILIA!$AM$3:$AM$51))/(MIN(SICILIA!$AM$3:$AM$51)-MAX(SICILIA!$AM$3:$AM$51))),((SICILIA!AM45-MIN(SICILIA!$AM$3:$AM$51))/(MAX(SICILIA!$AM$3:$AM$51)-MIN(SICILIA!$AM$3:$AM$51))))</f>
        <v>0.25</v>
      </c>
      <c r="AN98" s="32">
        <f>IF(SICILIA!$AN$1="-",((SICILIA!AN45-MAX(SICILIA!$AN$3:$AN$51))/(MIN(SICILIA!$AN$3:$AN$51)-MAX(SICILIA!$AN$3:$AN$51))),((SICILIA!AN45-MIN(SICILIA!$AN$3:$AN$51))/(MAX(SICILIA!$AN$3:$AN$51)-MIN(SICILIA!$AN$3:$AN$51))))</f>
        <v>0.1</v>
      </c>
      <c r="AO98" s="32">
        <f>IF(SICILIA!$AO$1="-",((SICILIA!AO45-MAX(SICILIA!$AO$3:$AO$51))/(MIN(SICILIA!$AO$3:$AO$51)-MAX(SICILIA!$AO$3:$AO$51))),((SICILIA!AO45-MIN(SICILIA!$AO$3:$AO$51))/(MAX(SICILIA!$AO$3:$AO$51)-MIN(SICILIA!$AO$3:$AO$51))))</f>
        <v>0.53731343283582089</v>
      </c>
      <c r="AP98" s="32">
        <f>IF(SICILIA!$AP$1="-",((SICILIA!AP45-MAX(SICILIA!$AP$3:$AP$51))/(MIN(SICILIA!$AP$3:$AP$51)-MAX(SICILIA!$AP$3:$AP$51))),((SICILIA!AP45-MIN(SICILIA!$AP$3:$AP$51))/(MAX(SICILIA!$AP$3:$AP$51)-MIN(SICILIA!$AP$3:$AP$51))))</f>
        <v>0.1</v>
      </c>
      <c r="AQ98" s="32">
        <f>IF(SICILIA!$AQ$1="-",((SICILIA!AQ45-MAX(SICILIA!$AQ$3:$AQ$51))/(MIN(SICILIA!$AQ$3:$AQ$51)-MAX(SICILIA!$AQ$3:$AQ$51))),((SICILIA!AQ45-MIN(SICILIA!$AQ$3:$AQ$51))/(MAX(SICILIA!$AQ$3:$AQ$51)-MIN(SICILIA!$AQ$3:$AQ$51))))</f>
        <v>0.35249042145593873</v>
      </c>
      <c r="AR98" s="32">
        <f>IF(SICILIA!$AR$1="-",((SICILIA!AR45-MAX(SICILIA!$AR$3:$AR$51))/(MIN(SICILIA!$AR$3:$AR$51)-MAX(SICILIA!$AR$3:$AR$51))),((SICILIA!AR45-MIN(SICILIA!$AR$3:$AR$51))/(MAX(SICILIA!$AR$3:$AR$51)-MIN(SICILIA!$AR$3:$AR$51))))</f>
        <v>0</v>
      </c>
      <c r="AS98" s="32">
        <f>IF(SICILIA!$AS$1="-",((SICILIA!AS45-MAX(SICILIA!$AS$3:$AS$51))/(MIN(SICILIA!$AS$3:$AS$51)-MAX(SICILIA!$AS$3:$AS$51))),((SICILIA!AS45-MIN(SICILIA!$AS$3:$AS$51))/(MAX(SICILIA!$AS$3:$AS$51)-MIN(SICILIA!$AS$3:$AS$51))))</f>
        <v>0.43484178662095491</v>
      </c>
      <c r="AT98" s="32">
        <f>IF(SICILIA!$AT$1="-",((SICILIA!AT45-MAX(SICILIA!$AT$3:$AT$51))/(MIN(SICILIA!$AT$3:$AT$51)-MAX(SICILIA!$AT$3:$AT$51))),((SICILIA!AT45-MIN(SICILIA!$AT$3:$AT$51))/(MAX(SICILIA!$AT$3:$AT$51)-MIN(SICILIA!$AT$3:$AT$51))))</f>
        <v>0.24566559630270218</v>
      </c>
      <c r="AU98" s="32">
        <f>IF(SICILIA!$AU$1="-",((SICILIA!AU45-MAX(SICILIA!$AU$3:$AU$51))/(MIN(SICILIA!$AU$3:$AU$51)-MAX(SICILIA!$AU$3:$AU$51))),((SICILIA!AU45-MIN(SICILIA!$AU$3:$AU$51))/(MAX(SICILIA!$AU$3:$AU$51)-MIN(SICILIA!$AU$3:$AU$51))))</f>
        <v>0.34920634920634919</v>
      </c>
      <c r="AV98" s="32">
        <f>IF(SICILIA!$AV$1="-",((SICILIA!AV45-MAX(SICILIA!$AV$3:$AV$51))/(MIN(SICILIA!$AV$3:$AV$51)-MAX(SICILIA!$AV$3:$AV$51))),((SICILIA!AV45-MIN(SICILIA!$AV$3:$AV$51))/(MAX(SICILIA!$AV$3:$AV$51)-MIN(SICILIA!$AV$3:$AV$51))))</f>
        <v>1</v>
      </c>
      <c r="AW98" s="32">
        <f>IF(SICILIA!$AW$1="-",((SICILIA!AW45-MAX(SICILIA!$AW$3:$AW$51))/(MIN(SICILIA!$AW$3:$AW$51)-MAX(SICILIA!$AW$3:$AW$51))),((SICILIA!AW45-MIN(SICILIA!$AW$3:$AW$51))/(MAX(SICILIA!$AW$3:$AW$51)-MIN(SICILIA!$AW$3:$AW$51))))</f>
        <v>0</v>
      </c>
      <c r="AX98" s="32">
        <f>IF(SICILIA!$AX$1="-",((SICILIA!AX45-MAX(SICILIA!$AX$3:$AX$51))/(MIN(SICILIA!$AX$3:$AX$51)-MAX(SICILIA!$AX$3:$AX$51))),((SICILIA!AX45-MIN(SICILIA!$AX$3:$AX$51))/(MAX(SICILIA!$AX$3:$AX$51)-MIN(SICILIA!$AX$3:$AX$51))))</f>
        <v>0.90562913907284792</v>
      </c>
      <c r="AY98" s="32">
        <f>IF(SICILIA!$AY$1="-",((SICILIA!AY45-MAX(SICILIA!$AY$3:$AY$51))/(MIN(SICILIA!$AY$3:$AY$51)-MAX(SICILIA!$AY$3:$AY$51))),((SICILIA!AY45-MIN(SICILIA!$AY$3:$AY$51))/(MAX(SICILIA!$AY$3:$AY$51)-MIN(SICILIA!$AY$3:$AY$51))))</f>
        <v>1</v>
      </c>
      <c r="AZ98" s="32">
        <f>IF(SICILIA!$AZ$1="-",((SICILIA!AZ45-MAX(SICILIA!$AZ$3:$AZ$51))/(MIN(SICILIA!$AZ$3:$AZ$51)-MAX(SICILIA!$AZ$3:$AZ$51))),((SICILIA!AZ45-MIN(SICILIA!$AZ$3:$AZ$51))/(MAX(SICILIA!$AZ$3:$AZ$51)-MIN(SICILIA!$AZ$3:$AZ$51))))</f>
        <v>0.18046971569839307</v>
      </c>
      <c r="BA98" s="32">
        <f>IF(SICILIA!$BA$1="-",((SICILIA!BA45-MAX(SICILIA!$BA$3:$BA$51))/(MIN(SICILIA!$BA$3:$BA$51)-MAX(SICILIA!$BA$3:$BA$51))),((SICILIA!BA45-MIN(SICILIA!$BA$3:$BA$51))/(MAX(SICILIA!$BA$3:$BA$51)-MIN(SICILIA!$BA$3:$BA$51))))</f>
        <v>9.5238095238095247E-2</v>
      </c>
      <c r="BB98" s="32">
        <f>IF(SICILIA!$BB$1="-",((SICILIA!BB45-MAX(SICILIA!$BB$3:$BB$51))/(MIN(SICILIA!$BB$3:$BB$51)-MAX(SICILIA!$BB$3:$BB$51))),((SICILIA!BB45-MIN(SICILIA!$BB$3:$BB$51))/(MAX(SICILIA!$BB$3:$BB$51)-MIN(SICILIA!$BB$3:$BB$51))))</f>
        <v>0.1658536585365854</v>
      </c>
      <c r="BC98" s="32">
        <f>IF(SICILIA!$BC$1="-",((SICILIA!BC45-MAX(SICILIA!$BC$3:$BC$51))/(MIN(SICILIA!$BC$3:$BC$51)-MAX(SICILIA!$BC$3:$BC$51))),((SICILIA!BC45-MIN(SICILIA!$BC$3:$BC$51))/(MAX(SICILIA!$BC$3:$BC$51)-MIN(SICILIA!$BC$3:$BC$51))))</f>
        <v>0.14035087719298245</v>
      </c>
      <c r="BD98" s="32">
        <f>IF(SICILIA!$BD$1="-",((SICILIA!BD45-MAX(SICILIA!$BD$3:$BD$51))/(MIN(SICILIA!$BD$3:$BD$51)-MAX(SICILIA!$BD$3:$BD$51))),((SICILIA!BD45-MIN(SICILIA!$BD$3:$BD$51))/(MAX(SICILIA!$BD$3:$BD$51)-MIN(SICILIA!$BD$3:$BD$51))))</f>
        <v>1</v>
      </c>
    </row>
    <row r="99" spans="1:56" x14ac:dyDescent="0.3">
      <c r="A99" s="32">
        <f t="shared" si="4"/>
        <v>89001</v>
      </c>
      <c r="B99" s="32" t="str">
        <f t="shared" si="4"/>
        <v>AUGUSTA</v>
      </c>
      <c r="C99" s="32" t="str">
        <f t="shared" si="4"/>
        <v>SICILIA</v>
      </c>
      <c r="D99" s="32">
        <f t="shared" si="4"/>
        <v>74051</v>
      </c>
      <c r="E99" s="32">
        <f t="shared" si="4"/>
        <v>3</v>
      </c>
      <c r="F99" s="32" t="str">
        <f t="shared" si="4"/>
        <v>B</v>
      </c>
      <c r="G99" s="32">
        <f>IF(SICILIA!$G$1="-",((SICILIA!G46-MAX(SICILIA!$G$3:$G$51))/(MIN(SICILIA!$G$3:$G$51)-MAX(SICILIA!$G$3:$G$51))),((SICILIA!G46-MIN(SICILIA!$G$3:$G$51))/(MAX(SICILIA!$G$3:$G$51)-MIN(SICILIA!$G$3:$G$51))))</f>
        <v>0.17</v>
      </c>
      <c r="H99" s="32">
        <f>IF(SICILIA!$H$1="-",((SICILIA!H46-MAX(SICILIA!$H$3:$H$51))/(MIN(SICILIA!$H$3:$H$51)-MAX(SICILIA!$H$3:$H$51))),((SICILIA!H46-MIN(SICILIA!$H$3:$H$51))/(MAX(SICILIA!$H$3:$H$51)-MIN(SICILIA!$H$3:$H$51))))</f>
        <v>0.39393939393939392</v>
      </c>
      <c r="I99" s="32">
        <f>IF(SICILIA!$I$1="-",((SICILIA!I46-MAX(SICILIA!$I$3:$I$51))/(MIN(SICILIA!$I$3:$I$51)-MAX(SICILIA!$I$3:$I$51))),((SICILIA!I46-MIN(SICILIA!$I$3:$I$51))/(MAX(SICILIA!$I$3:$I$51)-MIN(SICILIA!$I$3:$I$51))))</f>
        <v>0.95601759296281486</v>
      </c>
      <c r="J99" s="32">
        <f>IF(SICILIA!$J$1="-",((SICILIA!J46-MAX(SICILIA!$J$3:$J$51))/(MIN(SICILIA!$J$3:$J$51)-MAX(SICILIA!$J$3:$J$51))),((SICILIA!J46-MIN(SICILIA!$J$3:$J$51))/(MAX(SICILIA!$J$3:$J$51)-MIN(SICILIA!$J$3:$J$51))))</f>
        <v>0.54201954397394136</v>
      </c>
      <c r="K99" s="32">
        <f>IF(SICILIA!$K$1="-",((SICILIA!K46-MAX(SICILIA!$K$3:$K$51))/(MIN(SICILIA!$K$3:$K$51)-MAX(SICILIA!$K$3:$K$51))),((SICILIA!K46-MIN(SICILIA!$K$3:$K$51))/(MAX(SICILIA!$K$3:$K$51)-MIN(SICILIA!$K$3:$K$51))))</f>
        <v>0.82295205738014354</v>
      </c>
      <c r="L99" s="32">
        <f>IF(SICILIA!$L$1="-",((SICILIA!L46-MAX(SICILIA!$L$3:$L$51))/(MIN(SICILIA!$L$3:$L$51)-MAX(SICILIA!$L$3:$L$51))),((SICILIA!L46-MIN(SICILIA!$L$3:$L$51))/(MAX(SICILIA!$L$3:$L$51)-MIN(SICILIA!$L$3:$L$51))))</f>
        <v>0.40647773279352245</v>
      </c>
      <c r="M99" s="32">
        <f>IF(SICILIA!$M$1="-",((SICILIA!M46-MAX(SICILIA!$M$3:$M$51))/(MIN(SICILIA!$M$3:$M$51)-MAX(SICILIA!$M$3:$M$51))),((SICILIA!M46-MIN(SICILIA!$M$3:$M$51))/(MAX(SICILIA!$M$3:$M$51)-MIN(SICILIA!$M$3:$M$51))))</f>
        <v>2.4024491490244916E-2</v>
      </c>
      <c r="N99" s="32">
        <f>IF(SICILIA!$N$1="-",((SICILIA!N46-MAX(SICILIA!$N$3:$N$51))/(MIN(SICILIA!$N$3:$N$51)-MAX(SICILIA!$N$3:$N$51))),((SICILIA!N46-MIN(SICILIA!$N$3:$N$51))/(MAX(SICILIA!$N$3:$N$51)-MIN(SICILIA!$N$3:$N$51))))</f>
        <v>8.3333333333333343E-2</v>
      </c>
      <c r="O99" s="32">
        <f>IF(SICILIA!$O$1="-",((SICILIA!O46-MAX(SICILIA!$O$3:$O$51))/(MIN(SICILIA!$O$3:$O$51)-MAX(SICILIA!$O$3:$O$51))),((SICILIA!O46-MIN(SICILIA!$O$3:$O$51))/(MAX(SICILIA!$O$3:$O$51)-MIN(SICILIA!$O$3:$O$51))))</f>
        <v>0.78270982748594686</v>
      </c>
      <c r="P99" s="32">
        <f>IF(SICILIA!$P$1="-",((SICILIA!P46-MAX(SICILIA!$P$3:$P$51))/(MIN(SICILIA!$P$3:$P$51)-MAX(SICILIA!$P$3:$P$51))),((SICILIA!P46-MIN(SICILIA!$P$3:$P$51))/(MAX(SICILIA!$P$3:$P$51)-MIN(SICILIA!$P$3:$P$51))))</f>
        <v>0.92388451443569553</v>
      </c>
      <c r="Q99" s="32">
        <f>IF(SICILIA!$Q$1="-",((SICILIA!Q46-MAX(SICILIA!$Q$3:$Q$51))/(MIN(SICILIA!$Q$3:$Q$51)-MAX(SICILIA!$Q$3:$Q$51))),((SICILIA!Q46-MIN(SICILIA!$Q$3:$Q$51))/(MAX(SICILIA!$Q$3:$Q$51)-MIN(SICILIA!$Q$3:$Q$51))))</f>
        <v>0.66279069767441856</v>
      </c>
      <c r="R99" s="32">
        <f>IF(SICILIA!$R$1="-",((SICILIA!R46-MAX(SICILIA!$R$3:$R$51))/(MIN(SICILIA!$R$3:$R$51)-MAX(SICILIA!$R$3:$R$51))),((SICILIA!R46-MIN(SICILIA!$R$3:$R$51))/(MAX(SICILIA!$R$3:$R$51)-MIN(SICILIA!$R$3:$R$51))))</f>
        <v>0.41560509554140124</v>
      </c>
      <c r="S99" s="32">
        <f>IF(SICILIA!$S$1="-",((SICILIA!S46-MAX(SICILIA!$S$3:$S$51))/(MIN(SICILIA!$S$3:$S$51)-MAX(SICILIA!$S$3:$S$51))),((SICILIA!S46-MIN(SICILIA!$S$3:$S$51))/(MAX(SICILIA!$S$3:$S$51)-MIN(SICILIA!$S$3:$S$51))))</f>
        <v>0.5</v>
      </c>
      <c r="T99" s="32">
        <f>IF(SICILIA!$T$1="-",((SICILIA!T46-MAX(SICILIA!$T$3:$T$51))/(MIN(SICILIA!$T$3:$T$51)-MAX(SICILIA!$T$3:$T$51))),((SICILIA!T46-MIN(SICILIA!$T$3:$T$51))/(MAX(SICILIA!$T$3:$T$51)-MIN(SICILIA!$T$3:$T$51))))</f>
        <v>0.27272727272727276</v>
      </c>
      <c r="U99" s="32">
        <f>IF(SICILIA!$U$1="-",((SICILIA!U46-MAX(SICILIA!$U$3:$U$51))/(MIN(SICILIA!$U$3:$U$51)-MAX(SICILIA!$U$3:$U$51))),((SICILIA!U46-MIN(SICILIA!$U$3:$U$51))/(MAX(SICILIA!$U$3:$U$51)-MIN(SICILIA!$U$3:$U$51))))</f>
        <v>0.5</v>
      </c>
      <c r="V99" s="32">
        <f>IF(SICILIA!$V$1="-",((SICILIA!V46-MAX(SICILIA!$V$3:$V$51))/(MIN(SICILIA!$V$3:$V$51)-MAX(SICILIA!$V$3:$V$51))),((SICILIA!V46-MIN(SICILIA!$V$3:$V$51))/(MAX(SICILIA!$V$3:$V$51)-MIN(SICILIA!$V$3:$V$51))))</f>
        <v>0</v>
      </c>
      <c r="W99" s="32">
        <f>IF(SICILIA!$W$1="-",((SICILIA!W46-MAX(SICILIA!$W$3:$W$51))/(MIN(SICILIA!$W$3:$W$51)-MAX(SICILIA!$W$3:$W$51))),((SICILIA!W46-MIN(SICILIA!$W$3:$W$51))/(MAX(SICILIA!$W$3:$W$51)-MIN(SICILIA!$W$3:$W$51))))</f>
        <v>0.7142857142857143</v>
      </c>
      <c r="X99" s="32">
        <f>IF(SICILIA!$X$1="-",((SICILIA!X46-MAX(SICILIA!$X$3:$X$51))/(MIN(SICILIA!$X$3:$X$51)-MAX(SICILIA!$X$3:$X$51))),((SICILIA!X46-MIN(SICILIA!$X$3:$X$51))/(MAX(SICILIA!$X$3:$X$51)-MIN(SICILIA!$X$3:$X$51))))</f>
        <v>0.29411764705882354</v>
      </c>
      <c r="Y99" s="32">
        <f>IF(SICILIA!$Y$1="-",((SICILIA!Y46-MAX(SICILIA!$Y$3:$Y$51))/(MIN(SICILIA!$Y$3:$Y$51)-MAX(SICILIA!$Y$3:$Y$51))),((SICILIA!Y46-MIN(SICILIA!$Y$3:$Y$51))/(MAX(SICILIA!$Y$3:$Y$51)-MIN(SICILIA!$Y$3:$Y$51))))</f>
        <v>0.99743150684931514</v>
      </c>
      <c r="Z99" s="32">
        <f>IF(SICILIA!$Z$1="-",((SICILIA!Z46-MAX(SICILIA!$Z$3:$Z$51))/(MIN(SICILIA!$Z$3:$Z$51)-MAX(SICILIA!$Z$3:$Z$51))),((SICILIA!Z46-MIN(SICILIA!$Z$3:$Z$51))/(MAX(SICILIA!$Z$3:$Z$51)-MIN(SICILIA!$Z$3:$Z$51))))</f>
        <v>0.31985294117647067</v>
      </c>
      <c r="AA99" s="32">
        <f>IF(SICILIA!$AA$1="-",((SICILIA!AA46-MAX(SICILIA!$AA$3:$AA$51))/(MIN(SICILIA!$AA$3:$AA$51)-MAX(SICILIA!$AA$3:$AA$51))),((SICILIA!AA46-MIN(SICILIA!$AA$3:$AA$51))/(MAX(SICILIA!$AA$3:$AA$51)-MIN(SICILIA!$AA$3:$AA$51))))</f>
        <v>7.7306733167082281E-2</v>
      </c>
      <c r="AB99" s="32">
        <f>IF(SICILIA!$AB$1="-",((SICILIA!AB46-MAX(SICILIA!$AB$3:$AB$51))/(MIN(SICILIA!$AB$3:$AB$51)-MAX(SICILIA!$AB$3:$AB$51))),((SICILIA!AB46-MIN(SICILIA!$AB$3:$AB$51))/(MAX(SICILIA!$AB$3:$AB$51)-MIN(SICILIA!$AB$3:$AB$51))))</f>
        <v>0.76027676027676028</v>
      </c>
      <c r="AC99" s="32">
        <f>IF(SICILIA!$AC$1="-",((SICILIA!AC46-MAX(SICILIA!$AC$3:$AC$51))/(MIN(SICILIA!$AC$3:$AC$51)-MAX(SICILIA!$AC$3:$AC$51))),((SICILIA!AC46-MIN(SICILIA!$AC$3:$AC$51))/(MAX(SICILIA!$AC$3:$AC$51)-MIN(SICILIA!$AC$3:$AC$51))))</f>
        <v>8.9830508474576271E-2</v>
      </c>
      <c r="AD99" s="32">
        <f>IF(SICILIA!$AD$1="-",((SICILIA!AD46-MAX(SICILIA!$AD$3:$AD$51))/(MIN(SICILIA!$AD$3:$AD$51)-MAX(SICILIA!$AD$3:$AD$51))),((SICILIA!AD46-MIN(SICILIA!$AD$3:$AD$51))/(MAX(SICILIA!$AD$3:$AD$51)-MIN(SICILIA!$AD$3:$AD$51))))</f>
        <v>2.96403339755941E-2</v>
      </c>
      <c r="AE99" s="32">
        <f>IF(SICILIA!$AE$1="-",((SICILIA!AE46-MAX(SICILIA!$AE$3:$AE$51))/(MIN(SICILIA!$AE$3:$AE$51)-MAX(SICILIA!$AE$3:$AE$51))),((SICILIA!AE46-MIN(SICILIA!$AE$3:$AE$51))/(MAX(SICILIA!$AE$3:$AE$51)-MIN(SICILIA!$AE$3:$AE$51))))</f>
        <v>3.0303030303030304E-2</v>
      </c>
      <c r="AF99" s="32">
        <f>IF(SICILIA!$AF$1="-",((SICILIA!AF46-MAX(SICILIA!$AF$3:$AF$51))/(MIN(SICILIA!$AF$3:$AF$51)-MAX(SICILIA!$AF$3:$AF$51))),((SICILIA!AF46-MIN(SICILIA!$AF$3:$AF$51))/(MAX(SICILIA!$AF$3:$AF$51)-MIN(SICILIA!$AF$3:$AF$51))))</f>
        <v>0.70187895055848992</v>
      </c>
      <c r="AG99" s="32">
        <f>IF(SICILIA!$AG$1="-",((SICILIA!AG46-MAX(SICILIA!$AG$3:$AG$51))/(MIN(SICILIA!$AG$3:$AG$51)-MAX(SICILIA!$AG$3:$AG$51))),((SICILIA!AG46-MIN(SICILIA!$AG$3:$AG$51))/(MAX(SICILIA!$AG$3:$AG$51)-MIN(SICILIA!$AG$3:$AG$51))))</f>
        <v>0.44444444444444448</v>
      </c>
      <c r="AH99" s="32">
        <f>IF(SICILIA!$AH$1="-",((SICILIA!AH46-MAX(SICILIA!$AH$3:$AH$51))/(MIN(SICILIA!$AH$3:$AH$51)-MAX(SICILIA!$AH$3:$AH$51))),((SICILIA!AH81-MIN(SICILIA!$AH$3:$AH$51))/(MAX(SICILIA!$AH$3:$AH$51)-MIN(SICILIA!$AH$3:$AH$51))))</f>
        <v>0.16684123896453698</v>
      </c>
      <c r="AI99" s="32">
        <f>IF(SICILIA!$AI$1="-",((SICILIA!AI46-MAX(SICILIA!$AI$3:$AI$51))/(MIN(SICILIA!$AI$3:$AI$51)-MAX(SICILIA!$AI$3:$AI$51))),((SICILIA!AI46-MIN(SICILIA!$AI$3:$AI$51))/(MAX(SICILIA!$AI$3:$AI$51)-MIN(SICILIA!$AI$3:$AI$51))))</f>
        <v>0.18584070796460178</v>
      </c>
      <c r="AJ99" s="32">
        <f>IF(SICILIA!$AJ$1="-",((SICILIA!AJ46-MAX(SICILIA!$AJ$3:$AJ$51))/(MIN(SICILIA!$AJ$3:$AJ$51)-MAX(SICILIA!$AJ$3:$AJ$51))),((SICILIA!AJ46-MIN(SICILIA!$AJ$3:$AJ$51))/(MAX(SICILIA!$AJ$3:$AJ$51)-MIN(SICILIA!$AJ$3:$AJ$51))))</f>
        <v>0.80541414419372592</v>
      </c>
      <c r="AK99" s="32">
        <f>IF(SICILIA!$AK$1="-",((SICILIA!AK46-MAX(SICILIA!$AK$3:$AK$51))/(MIN(SICILIA!$AK$3:$AK$51)-MAX(SICILIA!$AK$3:$AK$51))),((SICILIA!AK46-MIN(SICILIA!$AK$3:$AK$51))/(MAX(SICILIA!$AK$3:$AK$51)-MIN(SICILIA!$AK$3:$AK$51))))</f>
        <v>0.51649235720032194</v>
      </c>
      <c r="AL99" s="32">
        <f>IF(SICILIA!$AL$1="-",((SICILIA!AL46-MAX(SICILIA!$AL$3:$AL$51))/(MIN(SICILIA!$AL$3:$AL$51)-MAX(SICILIA!$AL$3:$AL$51))),((SICILIA!AL46-MIN(SICILIA!$AL$3:$AL$51))/(MAX(SICILIA!$AL$3:$AL$51)-MIN(SICILIA!$AL$3:$AL$51))))</f>
        <v>6.7750677506775062E-2</v>
      </c>
      <c r="AM99" s="32">
        <f>IF(SICILIA!$AM$1="-",((SICILIA!AM46-MAX(SICILIA!$AM$3:$AM$51))/(MIN(SICILIA!$AM$3:$AM$51)-MAX(SICILIA!$AM$3:$AM$51))),((SICILIA!AM46-MIN(SICILIA!$AM$3:$AM$51))/(MAX(SICILIA!$AM$3:$AM$51)-MIN(SICILIA!$AM$3:$AM$51))))</f>
        <v>8.3333333333333329E-2</v>
      </c>
      <c r="AN99" s="32">
        <f>IF(SICILIA!$AN$1="-",((SICILIA!AN46-MAX(SICILIA!$AN$3:$AN$51))/(MIN(SICILIA!$AN$3:$AN$51)-MAX(SICILIA!$AN$3:$AN$51))),((SICILIA!AN46-MIN(SICILIA!$AN$3:$AN$51))/(MAX(SICILIA!$AN$3:$AN$51)-MIN(SICILIA!$AN$3:$AN$51))))</f>
        <v>6.6666666666666666E-2</v>
      </c>
      <c r="AO99" s="32">
        <f>IF(SICILIA!$AO$1="-",((SICILIA!AO46-MAX(SICILIA!$AO$3:$AO$51))/(MIN(SICILIA!$AO$3:$AO$51)-MAX(SICILIA!$AO$3:$AO$51))),((SICILIA!AO46-MIN(SICILIA!$AO$3:$AO$51))/(MAX(SICILIA!$AO$3:$AO$51)-MIN(SICILIA!$AO$3:$AO$51))))</f>
        <v>0.20895522388059704</v>
      </c>
      <c r="AP99" s="32">
        <f>IF(SICILIA!$AP$1="-",((SICILIA!AP46-MAX(SICILIA!$AP$3:$AP$51))/(MIN(SICILIA!$AP$3:$AP$51)-MAX(SICILIA!$AP$3:$AP$51))),((SICILIA!AP46-MIN(SICILIA!$AP$3:$AP$51))/(MAX(SICILIA!$AP$3:$AP$51)-MIN(SICILIA!$AP$3:$AP$51))))</f>
        <v>0.1</v>
      </c>
      <c r="AQ99" s="32">
        <f>IF(SICILIA!$AQ$1="-",((SICILIA!AQ46-MAX(SICILIA!$AQ$3:$AQ$51))/(MIN(SICILIA!$AQ$3:$AQ$51)-MAX(SICILIA!$AQ$3:$AQ$51))),((SICILIA!AQ46-MIN(SICILIA!$AQ$3:$AQ$51))/(MAX(SICILIA!$AQ$3:$AQ$51)-MIN(SICILIA!$AQ$3:$AQ$51))))</f>
        <v>0.24521072796934867</v>
      </c>
      <c r="AR99" s="32">
        <f>IF(SICILIA!$AR$1="-",((SICILIA!AR46-MAX(SICILIA!$AR$3:$AR$51))/(MIN(SICILIA!$AR$3:$AR$51)-MAX(SICILIA!$AR$3:$AR$51))),((SICILIA!AR46-MIN(SICILIA!$AR$3:$AR$51))/(MAX(SICILIA!$AR$3:$AR$51)-MIN(SICILIA!$AR$3:$AR$51))))</f>
        <v>9.9621689785624218E-2</v>
      </c>
      <c r="AS99" s="32">
        <f>IF(SICILIA!$AS$1="-",((SICILIA!AS46-MAX(SICILIA!$AS$3:$AS$51))/(MIN(SICILIA!$AS$3:$AS$51)-MAX(SICILIA!$AS$3:$AS$51))),((SICILIA!AS46-MIN(SICILIA!$AS$3:$AS$51))/(MAX(SICILIA!$AS$3:$AS$51)-MIN(SICILIA!$AS$3:$AS$51))))</f>
        <v>0.13202453410813941</v>
      </c>
      <c r="AT99" s="32">
        <f>IF(SICILIA!$AT$1="-",((SICILIA!AT46-MAX(SICILIA!$AT$3:$AT$51))/(MIN(SICILIA!$AT$3:$AT$51)-MAX(SICILIA!$AT$3:$AT$51))),((SICILIA!AT46-MIN(SICILIA!$AT$3:$AT$51))/(MAX(SICILIA!$AT$3:$AT$51)-MIN(SICILIA!$AT$3:$AT$51))))</f>
        <v>0.1519839505197631</v>
      </c>
      <c r="AU99" s="32">
        <f>IF(SICILIA!$AU$1="-",((SICILIA!AU46-MAX(SICILIA!$AU$3:$AU$51))/(MIN(SICILIA!$AU$3:$AU$51)-MAX(SICILIA!$AU$3:$AU$51))),((SICILIA!AU46-MIN(SICILIA!$AU$3:$AU$51))/(MAX(SICILIA!$AU$3:$AU$51)-MIN(SICILIA!$AU$3:$AU$51))))</f>
        <v>0.1111111111111111</v>
      </c>
      <c r="AV99" s="32">
        <f>IF(SICILIA!$AV$1="-",((SICILIA!AV46-MAX(SICILIA!$AV$3:$AV$51))/(MIN(SICILIA!$AV$3:$AV$51)-MAX(SICILIA!$AV$3:$AV$51))),((SICILIA!AV46-MIN(SICILIA!$AV$3:$AV$51))/(MAX(SICILIA!$AV$3:$AV$51)-MIN(SICILIA!$AV$3:$AV$51))))</f>
        <v>0.86424936532580621</v>
      </c>
      <c r="AW99" s="32">
        <f>IF(SICILIA!$AW$1="-",((SICILIA!AW46-MAX(SICILIA!$AW$3:$AW$51))/(MIN(SICILIA!$AW$3:$AW$51)-MAX(SICILIA!$AW$3:$AW$51))),((SICILIA!AW46-MIN(SICILIA!$AW$3:$AW$51))/(MAX(SICILIA!$AW$3:$AW$51)-MIN(SICILIA!$AW$3:$AW$51))))</f>
        <v>0.4</v>
      </c>
      <c r="AX99" s="32">
        <f>IF(SICILIA!$AX$1="-",((SICILIA!AX46-MAX(SICILIA!$AX$3:$AX$51))/(MIN(SICILIA!$AX$3:$AX$51)-MAX(SICILIA!$AX$3:$AX$51))),((SICILIA!AX46-MIN(SICILIA!$AX$3:$AX$51))/(MAX(SICILIA!$AX$3:$AX$51)-MIN(SICILIA!$AX$3:$AX$51))))</f>
        <v>0.40728476821192067</v>
      </c>
      <c r="AY99" s="32">
        <f>IF(SICILIA!$AY$1="-",((SICILIA!AY46-MAX(SICILIA!$AY$3:$AY$51))/(MIN(SICILIA!$AY$3:$AY$51)-MAX(SICILIA!$AY$3:$AY$51))),((SICILIA!AY46-MIN(SICILIA!$AY$3:$AY$51))/(MAX(SICILIA!$AY$3:$AY$51)-MIN(SICILIA!$AY$3:$AY$51))))</f>
        <v>0.61827956989247324</v>
      </c>
      <c r="AZ99" s="32">
        <f>IF(SICILIA!$AZ$1="-",((SICILIA!AZ46-MAX(SICILIA!$AZ$3:$AZ$51))/(MIN(SICILIA!$AZ$3:$AZ$51)-MAX(SICILIA!$AZ$3:$AZ$51))),((SICILIA!AZ46-MIN(SICILIA!$AZ$3:$AZ$51))/(MAX(SICILIA!$AZ$3:$AZ$51)-MIN(SICILIA!$AZ$3:$AZ$51))))</f>
        <v>0.18170580964153277</v>
      </c>
      <c r="BA99" s="32">
        <f>IF(SICILIA!$BA$1="-",((SICILIA!BA46-MAX(SICILIA!$BA$3:$BA$51))/(MIN(SICILIA!$BA$3:$BA$51)-MAX(SICILIA!$BA$3:$BA$51))),((SICILIA!BA46-MIN(SICILIA!$BA$3:$BA$51))/(MAX(SICILIA!$BA$3:$BA$51)-MIN(SICILIA!$BA$3:$BA$51))))</f>
        <v>0.23809523809523811</v>
      </c>
      <c r="BB99" s="32">
        <f>IF(SICILIA!$BB$1="-",((SICILIA!BB46-MAX(SICILIA!$BB$3:$BB$51))/(MIN(SICILIA!$BB$3:$BB$51)-MAX(SICILIA!$BB$3:$BB$51))),((SICILIA!BB46-MIN(SICILIA!$BB$3:$BB$51))/(MAX(SICILIA!$BB$3:$BB$51)-MIN(SICILIA!$BB$3:$BB$51))))</f>
        <v>0.1951219512195122</v>
      </c>
      <c r="BC99" s="32">
        <f>IF(SICILIA!$BC$1="-",((SICILIA!BC46-MAX(SICILIA!$BC$3:$BC$51))/(MIN(SICILIA!$BC$3:$BC$51)-MAX(SICILIA!$BC$3:$BC$51))),((SICILIA!BC46-MIN(SICILIA!$BC$3:$BC$51))/(MAX(SICILIA!$BC$3:$BC$51)-MIN(SICILIA!$BC$3:$BC$51))))</f>
        <v>0.16374269005847952</v>
      </c>
      <c r="BD99" s="32">
        <f>IF(SICILIA!$BD$1="-",((SICILIA!BD46-MAX(SICILIA!$BD$3:$BD$51))/(MIN(SICILIA!$BD$3:$BD$51)-MAX(SICILIA!$BD$3:$BD$51))),((SICILIA!BD46-MIN(SICILIA!$BD$3:$BD$51))/(MAX(SICILIA!$BD$3:$BD$51)-MIN(SICILIA!$BD$3:$BD$51))))</f>
        <v>0.39999999976</v>
      </c>
    </row>
    <row r="100" spans="1:56" x14ac:dyDescent="0.3">
      <c r="A100" s="32">
        <f t="shared" si="4"/>
        <v>89011</v>
      </c>
      <c r="B100" s="32" t="str">
        <f t="shared" si="4"/>
        <v>LENTINI</v>
      </c>
      <c r="C100" s="32" t="str">
        <f t="shared" si="4"/>
        <v>SICILIA</v>
      </c>
      <c r="D100" s="32">
        <f t="shared" si="4"/>
        <v>54683</v>
      </c>
      <c r="E100" s="32">
        <f t="shared" si="4"/>
        <v>3</v>
      </c>
      <c r="F100" s="32" t="str">
        <f t="shared" si="4"/>
        <v>B</v>
      </c>
      <c r="G100" s="32">
        <f>IF(SICILIA!$G$1="-",((SICILIA!G47-MAX(SICILIA!$G$3:$G$51))/(MIN(SICILIA!$G$3:$G$51)-MAX(SICILIA!$G$3:$G$51))),((SICILIA!G47-MIN(SICILIA!$G$3:$G$51))/(MAX(SICILIA!$G$3:$G$51)-MIN(SICILIA!$G$3:$G$51))))</f>
        <v>0</v>
      </c>
      <c r="H100" s="32">
        <f>IF(SICILIA!$H$1="-",((SICILIA!H47-MAX(SICILIA!$H$3:$H$51))/(MIN(SICILIA!$H$3:$H$51)-MAX(SICILIA!$H$3:$H$51))),((SICILIA!H47-MIN(SICILIA!$H$3:$H$51))/(MAX(SICILIA!$H$3:$H$51)-MIN(SICILIA!$H$3:$H$51))))</f>
        <v>0.27272727272727271</v>
      </c>
      <c r="I100" s="32">
        <f>IF(SICILIA!$I$1="-",((SICILIA!I47-MAX(SICILIA!$I$3:$I$51))/(MIN(SICILIA!$I$3:$I$51)-MAX(SICILIA!$I$3:$I$51))),((SICILIA!I47-MIN(SICILIA!$I$3:$I$51))/(MAX(SICILIA!$I$3:$I$51)-MIN(SICILIA!$I$3:$I$51))))</f>
        <v>0.96121551379448222</v>
      </c>
      <c r="J100" s="32">
        <f>IF(SICILIA!$J$1="-",((SICILIA!J47-MAX(SICILIA!$J$3:$J$51))/(MIN(SICILIA!$J$3:$J$51)-MAX(SICILIA!$J$3:$J$51))),((SICILIA!J47-MIN(SICILIA!$J$3:$J$51))/(MAX(SICILIA!$J$3:$J$51)-MIN(SICILIA!$J$3:$J$51))))</f>
        <v>0.98436482084690557</v>
      </c>
      <c r="K100" s="32">
        <f>IF(SICILIA!$K$1="-",((SICILIA!K47-MAX(SICILIA!$K$3:$K$51))/(MIN(SICILIA!$K$3:$K$51)-MAX(SICILIA!$K$3:$K$51))),((SICILIA!K47-MIN(SICILIA!$K$3:$K$51))/(MAX(SICILIA!$K$3:$K$51)-MIN(SICILIA!$K$3:$K$51))))</f>
        <v>0.72631181577953952</v>
      </c>
      <c r="L100" s="32">
        <f>IF(SICILIA!$L$1="-",((SICILIA!L47-MAX(SICILIA!$L$3:$L$51))/(MIN(SICILIA!$L$3:$L$51)-MAX(SICILIA!$L$3:$L$51))),((SICILIA!L47-MIN(SICILIA!$L$3:$L$51))/(MAX(SICILIA!$L$3:$L$51)-MIN(SICILIA!$L$3:$L$51))))</f>
        <v>7.611336032388645E-2</v>
      </c>
      <c r="M100" s="32">
        <f>IF(SICILIA!$M$1="-",((SICILIA!M47-MAX(SICILIA!$M$3:$M$51))/(MIN(SICILIA!$M$3:$M$51)-MAX(SICILIA!$M$3:$M$51))),((SICILIA!M47-MIN(SICILIA!$M$3:$M$51))/(MAX(SICILIA!$M$3:$M$51)-MIN(SICILIA!$M$3:$M$51))))</f>
        <v>0</v>
      </c>
      <c r="N100" s="32">
        <f>IF(SICILIA!$N$1="-",((SICILIA!N47-MAX(SICILIA!$N$3:$N$51))/(MIN(SICILIA!$N$3:$N$51)-MAX(SICILIA!$N$3:$N$51))),((SICILIA!N47-MIN(SICILIA!$N$3:$N$51))/(MAX(SICILIA!$N$3:$N$51)-MIN(SICILIA!$N$3:$N$51))))</f>
        <v>8.3333333333333343E-2</v>
      </c>
      <c r="O100" s="32">
        <f>IF(SICILIA!$O$1="-",((SICILIA!O47-MAX(SICILIA!$O$3:$O$51))/(MIN(SICILIA!$O$3:$O$51)-MAX(SICILIA!$O$3:$O$51))),((SICILIA!O47-MIN(SICILIA!$O$3:$O$51))/(MAX(SICILIA!$O$3:$O$51)-MIN(SICILIA!$O$3:$O$51))))</f>
        <v>0.35607675906183361</v>
      </c>
      <c r="P100" s="32">
        <f>IF(SICILIA!$P$1="-",((SICILIA!P47-MAX(SICILIA!$P$3:$P$51))/(MIN(SICILIA!$P$3:$P$51)-MAX(SICILIA!$P$3:$P$51))),((SICILIA!P47-MIN(SICILIA!$P$3:$P$51))/(MAX(SICILIA!$P$3:$P$51)-MIN(SICILIA!$P$3:$P$51))))</f>
        <v>3.4120734908136455E-2</v>
      </c>
      <c r="Q100" s="32">
        <f>IF(SICILIA!$Q$1="-",((SICILIA!Q47-MAX(SICILIA!$Q$3:$Q$51))/(MIN(SICILIA!$Q$3:$Q$51)-MAX(SICILIA!$Q$3:$Q$51))),((SICILIA!Q47-MIN(SICILIA!$Q$3:$Q$51))/(MAX(SICILIA!$Q$3:$Q$51)-MIN(SICILIA!$Q$3:$Q$51))))</f>
        <v>0.81893687707641194</v>
      </c>
      <c r="R100" s="32">
        <f>IF(SICILIA!$R$1="-",((SICILIA!R47-MAX(SICILIA!$R$3:$R$51))/(MIN(SICILIA!$R$3:$R$51)-MAX(SICILIA!$R$3:$R$51))),((SICILIA!R47-MIN(SICILIA!$R$3:$R$51))/(MAX(SICILIA!$R$3:$R$51)-MIN(SICILIA!$R$3:$R$51))))</f>
        <v>0.178343949044586</v>
      </c>
      <c r="S100" s="32">
        <f>IF(SICILIA!$S$1="-",((SICILIA!S47-MAX(SICILIA!$S$3:$S$51))/(MIN(SICILIA!$S$3:$S$51)-MAX(SICILIA!$S$3:$S$51))),((SICILIA!S47-MIN(SICILIA!$S$3:$S$51))/(MAX(SICILIA!$S$3:$S$51)-MIN(SICILIA!$S$3:$S$51))))</f>
        <v>0.35000000000000003</v>
      </c>
      <c r="T100" s="32">
        <f>IF(SICILIA!$T$1="-",((SICILIA!T47-MAX(SICILIA!$T$3:$T$51))/(MIN(SICILIA!$T$3:$T$51)-MAX(SICILIA!$T$3:$T$51))),((SICILIA!T47-MIN(SICILIA!$T$3:$T$51))/(MAX(SICILIA!$T$3:$T$51)-MIN(SICILIA!$T$3:$T$51))))</f>
        <v>0.25454545454545457</v>
      </c>
      <c r="U100" s="32">
        <f>IF(SICILIA!$U$1="-",((SICILIA!U47-MAX(SICILIA!$U$3:$U$51))/(MIN(SICILIA!$U$3:$U$51)-MAX(SICILIA!$U$3:$U$51))),((SICILIA!U47-MIN(SICILIA!$U$3:$U$51))/(MAX(SICILIA!$U$3:$U$51)-MIN(SICILIA!$U$3:$U$51))))</f>
        <v>0</v>
      </c>
      <c r="V100" s="32">
        <f>IF(SICILIA!$V$1="-",((SICILIA!V47-MAX(SICILIA!$V$3:$V$51))/(MIN(SICILIA!$V$3:$V$51)-MAX(SICILIA!$V$3:$V$51))),((SICILIA!V47-MIN(SICILIA!$V$3:$V$51))/(MAX(SICILIA!$V$3:$V$51)-MIN(SICILIA!$V$3:$V$51))))</f>
        <v>0</v>
      </c>
      <c r="W100" s="32">
        <f>IF(SICILIA!$W$1="-",((SICILIA!W47-MAX(SICILIA!$W$3:$W$51))/(MIN(SICILIA!$W$3:$W$51)-MAX(SICILIA!$W$3:$W$51))),((SICILIA!W47-MIN(SICILIA!$W$3:$W$51))/(MAX(SICILIA!$W$3:$W$51)-MIN(SICILIA!$W$3:$W$51))))</f>
        <v>0.2857142857142857</v>
      </c>
      <c r="X100" s="32">
        <f>IF(SICILIA!$X$1="-",((SICILIA!X47-MAX(SICILIA!$X$3:$X$51))/(MIN(SICILIA!$X$3:$X$51)-MAX(SICILIA!$X$3:$X$51))),((SICILIA!X47-MIN(SICILIA!$X$3:$X$51))/(MAX(SICILIA!$X$3:$X$51)-MIN(SICILIA!$X$3:$X$51))))</f>
        <v>0.17647058823529413</v>
      </c>
      <c r="Y100" s="32">
        <f>IF(SICILIA!$Y$1="-",((SICILIA!Y47-MAX(SICILIA!$Y$3:$Y$51))/(MIN(SICILIA!$Y$3:$Y$51)-MAX(SICILIA!$Y$3:$Y$51))),((SICILIA!Y47-MIN(SICILIA!$Y$3:$Y$51))/(MAX(SICILIA!$Y$3:$Y$51)-MIN(SICILIA!$Y$3:$Y$51))))</f>
        <v>0.89940068493150682</v>
      </c>
      <c r="Z100" s="32">
        <f>IF(SICILIA!$Z$1="-",((SICILIA!Z47-MAX(SICILIA!$Z$3:$Z$51))/(MIN(SICILIA!$Z$3:$Z$51)-MAX(SICILIA!$Z$3:$Z$51))),((SICILIA!Z47-MIN(SICILIA!$Z$3:$Z$51))/(MAX(SICILIA!$Z$3:$Z$51)-MIN(SICILIA!$Z$3:$Z$51))))</f>
        <v>0.27022058823529427</v>
      </c>
      <c r="AA100" s="32">
        <f>IF(SICILIA!$AA$1="-",((SICILIA!AA47-MAX(SICILIA!$AA$3:$AA$51))/(MIN(SICILIA!$AA$3:$AA$51)-MAX(SICILIA!$AA$3:$AA$51))),((SICILIA!AA47-MIN(SICILIA!$AA$3:$AA$51))/(MAX(SICILIA!$AA$3:$AA$51)-MIN(SICILIA!$AA$3:$AA$51))))</f>
        <v>4.5511221945137147E-2</v>
      </c>
      <c r="AB100" s="32">
        <f>IF(SICILIA!$AB$1="-",((SICILIA!AB47-MAX(SICILIA!$AB$3:$AB$51))/(MIN(SICILIA!$AB$3:$AB$51)-MAX(SICILIA!$AB$3:$AB$51))),((SICILIA!AB47-MIN(SICILIA!$AB$3:$AB$51))/(MAX(SICILIA!$AB$3:$AB$51)-MIN(SICILIA!$AB$3:$AB$51))))</f>
        <v>0.62555962555962541</v>
      </c>
      <c r="AC100" s="32">
        <f>IF(SICILIA!$AC$1="-",((SICILIA!AC47-MAX(SICILIA!$AC$3:$AC$51))/(MIN(SICILIA!$AC$3:$AC$51)-MAX(SICILIA!$AC$3:$AC$51))),((SICILIA!AC47-MIN(SICILIA!$AC$3:$AC$51))/(MAX(SICILIA!$AC$3:$AC$51)-MIN(SICILIA!$AC$3:$AC$51))))</f>
        <v>5.254237288135593E-2</v>
      </c>
      <c r="AD100" s="32">
        <f>IF(SICILIA!$AD$1="-",((SICILIA!AD47-MAX(SICILIA!$AD$3:$AD$51))/(MIN(SICILIA!$AD$3:$AD$51)-MAX(SICILIA!$AD$3:$AD$51))),((SICILIA!AD47-MIN(SICILIA!$AD$3:$AD$51))/(MAX(SICILIA!$AD$3:$AD$51)-MIN(SICILIA!$AD$3:$AD$51))))</f>
        <v>0.10741811175337189</v>
      </c>
      <c r="AE100" s="32">
        <f>IF(SICILIA!$AE$1="-",((SICILIA!AE47-MAX(SICILIA!$AE$3:$AE$51))/(MIN(SICILIA!$AE$3:$AE$51)-MAX(SICILIA!$AE$3:$AE$51))),((SICILIA!AE47-MIN(SICILIA!$AE$3:$AE$51))/(MAX(SICILIA!$AE$3:$AE$51)-MIN(SICILIA!$AE$3:$AE$51))))</f>
        <v>0</v>
      </c>
      <c r="AF100" s="32">
        <f>IF(SICILIA!$AF$1="-",((SICILIA!AF47-MAX(SICILIA!$AF$3:$AF$51))/(MIN(SICILIA!$AF$3:$AF$51)-MAX(SICILIA!$AF$3:$AF$51))),((SICILIA!AF47-MIN(SICILIA!$AF$3:$AF$51))/(MAX(SICILIA!$AF$3:$AF$51)-MIN(SICILIA!$AF$3:$AF$51))))</f>
        <v>0.65624729413802063</v>
      </c>
      <c r="AG100" s="32">
        <f>IF(SICILIA!$AG$1="-",((SICILIA!AG47-MAX(SICILIA!$AG$3:$AG$51))/(MIN(SICILIA!$AG$3:$AG$51)-MAX(SICILIA!$AG$3:$AG$51))),((SICILIA!AG47-MIN(SICILIA!$AG$3:$AG$51))/(MAX(SICILIA!$AG$3:$AG$51)-MIN(SICILIA!$AG$3:$AG$51))))</f>
        <v>0.20512820512820512</v>
      </c>
      <c r="AH100" s="32">
        <f>IF(SICILIA!$AH$1="-",((SICILIA!AH47-MAX(SICILIA!$AH$3:$AH$51))/(MIN(SICILIA!$AH$3:$AH$51)-MAX(SICILIA!$AH$3:$AH$51))),((SICILIA!AH82-MIN(SICILIA!$AH$3:$AH$51))/(MAX(SICILIA!$AH$3:$AH$51)-MIN(SICILIA!$AH$3:$AH$51))))</f>
        <v>0.57863235074068531</v>
      </c>
      <c r="AI100" s="32">
        <f>IF(SICILIA!$AI$1="-",((SICILIA!AI47-MAX(SICILIA!$AI$3:$AI$51))/(MIN(SICILIA!$AI$3:$AI$51)-MAX(SICILIA!$AI$3:$AI$51))),((SICILIA!AI47-MIN(SICILIA!$AI$3:$AI$51))/(MAX(SICILIA!$AI$3:$AI$51)-MIN(SICILIA!$AI$3:$AI$51))))</f>
        <v>0.22123893805309736</v>
      </c>
      <c r="AJ100" s="32">
        <f>IF(SICILIA!$AJ$1="-",((SICILIA!AJ47-MAX(SICILIA!$AJ$3:$AJ$51))/(MIN(SICILIA!$AJ$3:$AJ$51)-MAX(SICILIA!$AJ$3:$AJ$51))),((SICILIA!AJ47-MIN(SICILIA!$AJ$3:$AJ$51))/(MAX(SICILIA!$AJ$3:$AJ$51)-MIN(SICILIA!$AJ$3:$AJ$51))))</f>
        <v>0.43412905888827735</v>
      </c>
      <c r="AK100" s="32">
        <f>IF(SICILIA!$AK$1="-",((SICILIA!AK47-MAX(SICILIA!$AK$3:$AK$51))/(MIN(SICILIA!$AK$3:$AK$51)-MAX(SICILIA!$AK$3:$AK$51))),((SICILIA!AK47-MIN(SICILIA!$AK$3:$AK$51))/(MAX(SICILIA!$AK$3:$AK$51)-MIN(SICILIA!$AK$3:$AK$51))))</f>
        <v>0.57843925985518918</v>
      </c>
      <c r="AL100" s="32">
        <f>IF(SICILIA!$AL$1="-",((SICILIA!AL47-MAX(SICILIA!$AL$3:$AL$51))/(MIN(SICILIA!$AL$3:$AL$51)-MAX(SICILIA!$AL$3:$AL$51))),((SICILIA!AL47-MIN(SICILIA!$AL$3:$AL$51))/(MAX(SICILIA!$AL$3:$AL$51)-MIN(SICILIA!$AL$3:$AL$51))))</f>
        <v>0.22764227642276422</v>
      </c>
      <c r="AM100" s="32">
        <f>IF(SICILIA!$AM$1="-",((SICILIA!AM47-MAX(SICILIA!$AM$3:$AM$51))/(MIN(SICILIA!$AM$3:$AM$51)-MAX(SICILIA!$AM$3:$AM$51))),((SICILIA!AM47-MIN(SICILIA!$AM$3:$AM$51))/(MAX(SICILIA!$AM$3:$AM$51)-MIN(SICILIA!$AM$3:$AM$51))))</f>
        <v>8.3333333333333329E-2</v>
      </c>
      <c r="AN100" s="32">
        <f>IF(SICILIA!$AN$1="-",((SICILIA!AN47-MAX(SICILIA!$AN$3:$AN$51))/(MIN(SICILIA!$AN$3:$AN$51)-MAX(SICILIA!$AN$3:$AN$51))),((SICILIA!AN47-MIN(SICILIA!$AN$3:$AN$51))/(MAX(SICILIA!$AN$3:$AN$51)-MIN(SICILIA!$AN$3:$AN$51))))</f>
        <v>0</v>
      </c>
      <c r="AO100" s="32">
        <f>IF(SICILIA!$AO$1="-",((SICILIA!AO47-MAX(SICILIA!$AO$3:$AO$51))/(MIN(SICILIA!$AO$3:$AO$51)-MAX(SICILIA!$AO$3:$AO$51))),((SICILIA!AO47-MIN(SICILIA!$AO$3:$AO$51))/(MAX(SICILIA!$AO$3:$AO$51)-MIN(SICILIA!$AO$3:$AO$51))))</f>
        <v>0.26865671641791045</v>
      </c>
      <c r="AP100" s="32">
        <f>IF(SICILIA!$AP$1="-",((SICILIA!AP47-MAX(SICILIA!$AP$3:$AP$51))/(MIN(SICILIA!$AP$3:$AP$51)-MAX(SICILIA!$AP$3:$AP$51))),((SICILIA!AP47-MIN(SICILIA!$AP$3:$AP$51))/(MAX(SICILIA!$AP$3:$AP$51)-MIN(SICILIA!$AP$3:$AP$51))))</f>
        <v>0.1</v>
      </c>
      <c r="AQ100" s="32">
        <f>IF(SICILIA!$AQ$1="-",((SICILIA!AQ47-MAX(SICILIA!$AQ$3:$AQ$51))/(MIN(SICILIA!$AQ$3:$AQ$51)-MAX(SICILIA!$AQ$3:$AQ$51))),((SICILIA!AQ47-MIN(SICILIA!$AQ$3:$AQ$51))/(MAX(SICILIA!$AQ$3:$AQ$51)-MIN(SICILIA!$AQ$3:$AQ$51))))</f>
        <v>0.27203065134099619</v>
      </c>
      <c r="AR100" s="32">
        <f>IF(SICILIA!$AR$1="-",((SICILIA!AR47-MAX(SICILIA!$AR$3:$AR$51))/(MIN(SICILIA!$AR$3:$AR$51)-MAX(SICILIA!$AR$3:$AR$51))),((SICILIA!AR47-MIN(SICILIA!$AR$3:$AR$51))/(MAX(SICILIA!$AR$3:$AR$51)-MIN(SICILIA!$AR$3:$AR$51))))</f>
        <v>0</v>
      </c>
      <c r="AS100" s="32">
        <f>IF(SICILIA!$AS$1="-",((SICILIA!AS47-MAX(SICILIA!$AS$3:$AS$51))/(MIN(SICILIA!$AS$3:$AS$51)-MAX(SICILIA!$AS$3:$AS$51))),((SICILIA!AS47-MIN(SICILIA!$AS$3:$AS$51))/(MAX(SICILIA!$AS$3:$AS$51)-MIN(SICILIA!$AS$3:$AS$51))))</f>
        <v>0.58831724406627206</v>
      </c>
      <c r="AT100" s="32">
        <f>IF(SICILIA!$AT$1="-",((SICILIA!AT47-MAX(SICILIA!$AT$3:$AT$51))/(MIN(SICILIA!$AT$3:$AT$51)-MAX(SICILIA!$AT$3:$AT$51))),((SICILIA!AT47-MIN(SICILIA!$AT$3:$AT$51))/(MAX(SICILIA!$AT$3:$AT$51)-MIN(SICILIA!$AT$3:$AT$51))))</f>
        <v>0.10370506338289577</v>
      </c>
      <c r="AU100" s="32">
        <f>IF(SICILIA!$AU$1="-",((SICILIA!AU47-MAX(SICILIA!$AU$3:$AU$51))/(MIN(SICILIA!$AU$3:$AU$51)-MAX(SICILIA!$AU$3:$AU$51))),((SICILIA!AU47-MIN(SICILIA!$AU$3:$AU$51))/(MAX(SICILIA!$AU$3:$AU$51)-MIN(SICILIA!$AU$3:$AU$51))))</f>
        <v>1.5873015873015872E-2</v>
      </c>
      <c r="AV100" s="32">
        <f>IF(SICILIA!$AV$1="-",((SICILIA!AV47-MAX(SICILIA!$AV$3:$AV$51))/(MIN(SICILIA!$AV$3:$AV$51)-MAX(SICILIA!$AV$3:$AV$51))),((SICILIA!AV47-MIN(SICILIA!$AV$3:$AV$51))/(MAX(SICILIA!$AV$3:$AV$51)-MIN(SICILIA!$AV$3:$AV$51))))</f>
        <v>0.96333919358437448</v>
      </c>
      <c r="AW100" s="32">
        <f>IF(SICILIA!$AW$1="-",((SICILIA!AW47-MAX(SICILIA!$AW$3:$AW$51))/(MIN(SICILIA!$AW$3:$AW$51)-MAX(SICILIA!$AW$3:$AW$51))),((SICILIA!AW47-MIN(SICILIA!$AW$3:$AW$51))/(MAX(SICILIA!$AW$3:$AW$51)-MIN(SICILIA!$AW$3:$AW$51))))</f>
        <v>0.26666666640000003</v>
      </c>
      <c r="AX100" s="32">
        <f>IF(SICILIA!$AX$1="-",((SICILIA!AX47-MAX(SICILIA!$AX$3:$AX$51))/(MIN(SICILIA!$AX$3:$AX$51)-MAX(SICILIA!$AX$3:$AX$51))),((SICILIA!AX47-MIN(SICILIA!$AX$3:$AX$51))/(MAX(SICILIA!$AX$3:$AX$51)-MIN(SICILIA!$AX$3:$AX$51))))</f>
        <v>0.28145695364238416</v>
      </c>
      <c r="AY100" s="32">
        <f>IF(SICILIA!$AY$1="-",((SICILIA!AY47-MAX(SICILIA!$AY$3:$AY$51))/(MIN(SICILIA!$AY$3:$AY$51)-MAX(SICILIA!$AY$3:$AY$51))),((SICILIA!AY47-MIN(SICILIA!$AY$3:$AY$51))/(MAX(SICILIA!$AY$3:$AY$51)-MIN(SICILIA!$AY$3:$AY$51))))</f>
        <v>0.17204301075268832</v>
      </c>
      <c r="AZ100" s="32">
        <f>IF(SICILIA!$AZ$1="-",((SICILIA!AZ47-MAX(SICILIA!$AZ$3:$AZ$51))/(MIN(SICILIA!$AZ$3:$AZ$51)-MAX(SICILIA!$AZ$3:$AZ$51))),((SICILIA!AZ47-MIN(SICILIA!$AZ$3:$AZ$51))/(MAX(SICILIA!$AZ$3:$AZ$51)-MIN(SICILIA!$AZ$3:$AZ$51))))</f>
        <v>5.3152039555006178E-2</v>
      </c>
      <c r="BA100" s="32">
        <f>IF(SICILIA!$BA$1="-",((SICILIA!BA47-MAX(SICILIA!$BA$3:$BA$51))/(MIN(SICILIA!$BA$3:$BA$51)-MAX(SICILIA!$BA$3:$BA$51))),((SICILIA!BA47-MIN(SICILIA!$BA$3:$BA$51))/(MAX(SICILIA!$BA$3:$BA$51)-MIN(SICILIA!$BA$3:$BA$51))))</f>
        <v>0.19047619047619049</v>
      </c>
      <c r="BB100" s="32">
        <f>IF(SICILIA!$BB$1="-",((SICILIA!BB47-MAX(SICILIA!$BB$3:$BB$51))/(MIN(SICILIA!$BB$3:$BB$51)-MAX(SICILIA!$BB$3:$BB$51))),((SICILIA!BB47-MIN(SICILIA!$BB$3:$BB$51))/(MAX(SICILIA!$BB$3:$BB$51)-MIN(SICILIA!$BB$3:$BB$51))))</f>
        <v>0.32682926829268294</v>
      </c>
      <c r="BC100" s="32">
        <f>IF(SICILIA!$BC$1="-",((SICILIA!BC47-MAX(SICILIA!$BC$3:$BC$51))/(MIN(SICILIA!$BC$3:$BC$51)-MAX(SICILIA!$BC$3:$BC$51))),((SICILIA!BC47-MIN(SICILIA!$BC$3:$BC$51))/(MAX(SICILIA!$BC$3:$BC$51)-MIN(SICILIA!$BC$3:$BC$51))))</f>
        <v>2.3391812865497071E-2</v>
      </c>
      <c r="BD100" s="32">
        <f>IF(SICILIA!$BD$1="-",((SICILIA!BD47-MAX(SICILIA!$BD$3:$BD$51))/(MIN(SICILIA!$BD$3:$BD$51)-MAX(SICILIA!$BD$3:$BD$51))),((SICILIA!BD47-MIN(SICILIA!$BD$3:$BD$51))/(MAX(SICILIA!$BD$3:$BD$51)-MIN(SICILIA!$BD$3:$BD$51))))</f>
        <v>0.48000000019199995</v>
      </c>
    </row>
    <row r="101" spans="1:56" x14ac:dyDescent="0.3">
      <c r="A101" s="32">
        <f t="shared" si="4"/>
        <v>89013</v>
      </c>
      <c r="B101" s="32" t="str">
        <f t="shared" si="4"/>
        <v>NOTO</v>
      </c>
      <c r="C101" s="32" t="str">
        <f t="shared" si="4"/>
        <v>SICILIA</v>
      </c>
      <c r="D101" s="32">
        <f t="shared" si="4"/>
        <v>114998</v>
      </c>
      <c r="E101" s="32">
        <f t="shared" si="4"/>
        <v>3</v>
      </c>
      <c r="F101" s="32" t="str">
        <f t="shared" si="4"/>
        <v>B</v>
      </c>
      <c r="G101" s="32">
        <f>IF(SICILIA!$G$1="-",((SICILIA!G48-MAX(SICILIA!$G$3:$G$51))/(MIN(SICILIA!$G$3:$G$51)-MAX(SICILIA!$G$3:$G$51))),((SICILIA!G48-MIN(SICILIA!$G$3:$G$51))/(MAX(SICILIA!$G$3:$G$51)-MIN(SICILIA!$G$3:$G$51))))</f>
        <v>0</v>
      </c>
      <c r="H101" s="32">
        <f>IF(SICILIA!$H$1="-",((SICILIA!H48-MAX(SICILIA!$H$3:$H$51))/(MIN(SICILIA!$H$3:$H$51)-MAX(SICILIA!$H$3:$H$51))),((SICILIA!H48-MIN(SICILIA!$H$3:$H$51))/(MAX(SICILIA!$H$3:$H$51)-MIN(SICILIA!$H$3:$H$51))))</f>
        <v>0.30303030303030304</v>
      </c>
      <c r="I101" s="32">
        <f>IF(SICILIA!$I$1="-",((SICILIA!I48-MAX(SICILIA!$I$3:$I$51))/(MIN(SICILIA!$I$3:$I$51)-MAX(SICILIA!$I$3:$I$51))),((SICILIA!I48-MIN(SICILIA!$I$3:$I$51))/(MAX(SICILIA!$I$3:$I$51)-MIN(SICILIA!$I$3:$I$51))))</f>
        <v>0.93522590963614549</v>
      </c>
      <c r="J101" s="32">
        <f>IF(SICILIA!$J$1="-",((SICILIA!J48-MAX(SICILIA!$J$3:$J$51))/(MIN(SICILIA!$J$3:$J$51)-MAX(SICILIA!$J$3:$J$51))),((SICILIA!J48-MIN(SICILIA!$J$3:$J$51))/(MAX(SICILIA!$J$3:$J$51)-MIN(SICILIA!$J$3:$J$51))))</f>
        <v>0.44690553745928335</v>
      </c>
      <c r="K101" s="32">
        <f>IF(SICILIA!$K$1="-",((SICILIA!K48-MAX(SICILIA!$K$3:$K$51))/(MIN(SICILIA!$K$3:$K$51)-MAX(SICILIA!$K$3:$K$51))),((SICILIA!K48-MIN(SICILIA!$K$3:$K$51))/(MAX(SICILIA!$K$3:$K$51)-MIN(SICILIA!$K$3:$K$51))))</f>
        <v>0.73008682521706281</v>
      </c>
      <c r="L101" s="32">
        <f>IF(SICILIA!$L$1="-",((SICILIA!L48-MAX(SICILIA!$L$3:$L$51))/(MIN(SICILIA!$L$3:$L$51)-MAX(SICILIA!$L$3:$L$51))),((SICILIA!L48-MIN(SICILIA!$L$3:$L$51))/(MAX(SICILIA!$L$3:$L$51)-MIN(SICILIA!$L$3:$L$51))))</f>
        <v>0.33198380566801627</v>
      </c>
      <c r="M101" s="32">
        <f>IF(SICILIA!$M$1="-",((SICILIA!M48-MAX(SICILIA!$M$3:$M$51))/(MIN(SICILIA!$M$3:$M$51)-MAX(SICILIA!$M$3:$M$51))),((SICILIA!M48-MIN(SICILIA!$M$3:$M$51))/(MAX(SICILIA!$M$3:$M$51)-MIN(SICILIA!$M$3:$M$51))))</f>
        <v>5.3275909782759097E-2</v>
      </c>
      <c r="N101" s="32">
        <f>IF(SICILIA!$N$1="-",((SICILIA!N48-MAX(SICILIA!$N$3:$N$51))/(MIN(SICILIA!$N$3:$N$51)-MAX(SICILIA!$N$3:$N$51))),((SICILIA!N48-MIN(SICILIA!$N$3:$N$51))/(MAX(SICILIA!$N$3:$N$51)-MIN(SICILIA!$N$3:$N$51))))</f>
        <v>0.16666666666666669</v>
      </c>
      <c r="O101" s="32">
        <f>IF(SICILIA!$O$1="-",((SICILIA!O48-MAX(SICILIA!$O$3:$O$51))/(MIN(SICILIA!$O$3:$O$51)-MAX(SICILIA!$O$3:$O$51))),((SICILIA!O48-MIN(SICILIA!$O$3:$O$51))/(MAX(SICILIA!$O$3:$O$51)-MIN(SICILIA!$O$3:$O$51))))</f>
        <v>0.53673192479162624</v>
      </c>
      <c r="P101" s="32">
        <f>IF(SICILIA!$P$1="-",((SICILIA!P48-MAX(SICILIA!$P$3:$P$51))/(MIN(SICILIA!$P$3:$P$51)-MAX(SICILIA!$P$3:$P$51))),((SICILIA!P48-MIN(SICILIA!$P$3:$P$51))/(MAX(SICILIA!$P$3:$P$51)-MIN(SICILIA!$P$3:$P$51))))</f>
        <v>0.59055118110236215</v>
      </c>
      <c r="Q101" s="32">
        <f>IF(SICILIA!$Q$1="-",((SICILIA!Q48-MAX(SICILIA!$Q$3:$Q$51))/(MIN(SICILIA!$Q$3:$Q$51)-MAX(SICILIA!$Q$3:$Q$51))),((SICILIA!Q48-MIN(SICILIA!$Q$3:$Q$51))/(MAX(SICILIA!$Q$3:$Q$51)-MIN(SICILIA!$Q$3:$Q$51))))</f>
        <v>0.44617940199335565</v>
      </c>
      <c r="R101" s="32">
        <f>IF(SICILIA!$R$1="-",((SICILIA!R48-MAX(SICILIA!$R$3:$R$51))/(MIN(SICILIA!$R$3:$R$51)-MAX(SICILIA!$R$3:$R$51))),((SICILIA!R48-MIN(SICILIA!$R$3:$R$51))/(MAX(SICILIA!$R$3:$R$51)-MIN(SICILIA!$R$3:$R$51))))</f>
        <v>0.17197452229299365</v>
      </c>
      <c r="S101" s="32">
        <f>IF(SICILIA!$S$1="-",((SICILIA!S48-MAX(SICILIA!$S$3:$S$51))/(MIN(SICILIA!$S$3:$S$51)-MAX(SICILIA!$S$3:$S$51))),((SICILIA!S48-MIN(SICILIA!$S$3:$S$51))/(MAX(SICILIA!$S$3:$S$51)-MIN(SICILIA!$S$3:$S$51))))</f>
        <v>0.15</v>
      </c>
      <c r="T101" s="32">
        <f>IF(SICILIA!$T$1="-",((SICILIA!T48-MAX(SICILIA!$T$3:$T$51))/(MIN(SICILIA!$T$3:$T$51)-MAX(SICILIA!$T$3:$T$51))),((SICILIA!T48-MIN(SICILIA!$T$3:$T$51))/(MAX(SICILIA!$T$3:$T$51)-MIN(SICILIA!$T$3:$T$51))))</f>
        <v>0.2181818181818182</v>
      </c>
      <c r="U101" s="32">
        <f>IF(SICILIA!$U$1="-",((SICILIA!U48-MAX(SICILIA!$U$3:$U$51))/(MIN(SICILIA!$U$3:$U$51)-MAX(SICILIA!$U$3:$U$51))),((SICILIA!U48-MIN(SICILIA!$U$3:$U$51))/(MAX(SICILIA!$U$3:$U$51)-MIN(SICILIA!$U$3:$U$51))))</f>
        <v>0</v>
      </c>
      <c r="V101" s="32">
        <f>IF(SICILIA!$V$1="-",((SICILIA!V48-MAX(SICILIA!$V$3:$V$51))/(MIN(SICILIA!$V$3:$V$51)-MAX(SICILIA!$V$3:$V$51))),((SICILIA!V48-MIN(SICILIA!$V$3:$V$51))/(MAX(SICILIA!$V$3:$V$51)-MIN(SICILIA!$V$3:$V$51))))</f>
        <v>1</v>
      </c>
      <c r="W101" s="32">
        <f>IF(SICILIA!$W$1="-",((SICILIA!W48-MAX(SICILIA!$W$3:$W$51))/(MIN(SICILIA!$W$3:$W$51)-MAX(SICILIA!$W$3:$W$51))),((SICILIA!W48-MIN(SICILIA!$W$3:$W$51))/(MAX(SICILIA!$W$3:$W$51)-MIN(SICILIA!$W$3:$W$51))))</f>
        <v>0.42857142857142855</v>
      </c>
      <c r="X101" s="32">
        <f>IF(SICILIA!$X$1="-",((SICILIA!X48-MAX(SICILIA!$X$3:$X$51))/(MIN(SICILIA!$X$3:$X$51)-MAX(SICILIA!$X$3:$X$51))),((SICILIA!X48-MIN(SICILIA!$X$3:$X$51))/(MAX(SICILIA!$X$3:$X$51)-MIN(SICILIA!$X$3:$X$51))))</f>
        <v>0.23529411764705882</v>
      </c>
      <c r="Y101" s="32">
        <f>IF(SICILIA!$Y$1="-",((SICILIA!Y48-MAX(SICILIA!$Y$3:$Y$51))/(MIN(SICILIA!$Y$3:$Y$51)-MAX(SICILIA!$Y$3:$Y$51))),((SICILIA!Y48-MIN(SICILIA!$Y$3:$Y$51))/(MAX(SICILIA!$Y$3:$Y$51)-MIN(SICILIA!$Y$3:$Y$51))))</f>
        <v>0.9927226027397259</v>
      </c>
      <c r="Z101" s="32">
        <f>IF(SICILIA!$Z$1="-",((SICILIA!Z48-MAX(SICILIA!$Z$3:$Z$51))/(MIN(SICILIA!$Z$3:$Z$51)-MAX(SICILIA!$Z$3:$Z$51))),((SICILIA!Z48-MIN(SICILIA!$Z$3:$Z$51))/(MAX(SICILIA!$Z$3:$Z$51)-MIN(SICILIA!$Z$3:$Z$51))))</f>
        <v>0.53124999999999978</v>
      </c>
      <c r="AA101" s="32">
        <f>IF(SICILIA!$AA$1="-",((SICILIA!AA48-MAX(SICILIA!$AA$3:$AA$51))/(MIN(SICILIA!$AA$3:$AA$51)-MAX(SICILIA!$AA$3:$AA$51))),((SICILIA!AA48-MIN(SICILIA!$AA$3:$AA$51))/(MAX(SICILIA!$AA$3:$AA$51)-MIN(SICILIA!$AA$3:$AA$51))))</f>
        <v>0.13341645885286779</v>
      </c>
      <c r="AB101" s="32">
        <f>IF(SICILIA!$AB$1="-",((SICILIA!AB48-MAX(SICILIA!$AB$3:$AB$51))/(MIN(SICILIA!$AB$3:$AB$51)-MAX(SICILIA!$AB$3:$AB$51))),((SICILIA!AB48-MIN(SICILIA!$AB$3:$AB$51))/(MAX(SICILIA!$AB$3:$AB$51)-MIN(SICILIA!$AB$3:$AB$51))))</f>
        <v>0.75172975172975165</v>
      </c>
      <c r="AC101" s="32">
        <f>IF(SICILIA!$AC$1="-",((SICILIA!AC48-MAX(SICILIA!$AC$3:$AC$51))/(MIN(SICILIA!$AC$3:$AC$51)-MAX(SICILIA!$AC$3:$AC$51))),((SICILIA!AC48-MIN(SICILIA!$AC$3:$AC$51))/(MAX(SICILIA!$AC$3:$AC$51)-MIN(SICILIA!$AC$3:$AC$51))))</f>
        <v>0.18305084745762712</v>
      </c>
      <c r="AD101" s="32">
        <f>IF(SICILIA!$AD$1="-",((SICILIA!AD48-MAX(SICILIA!$AD$3:$AD$51))/(MIN(SICILIA!$AD$3:$AD$51)-MAX(SICILIA!$AD$3:$AD$51))),((SICILIA!AD48-MIN(SICILIA!$AD$3:$AD$51))/(MAX(SICILIA!$AD$3:$AD$51)-MIN(SICILIA!$AD$3:$AD$51))))</f>
        <v>4.5728965960179835E-2</v>
      </c>
      <c r="AE101" s="32">
        <f>IF(SICILIA!$AE$1="-",((SICILIA!AE48-MAX(SICILIA!$AE$3:$AE$51))/(MIN(SICILIA!$AE$3:$AE$51)-MAX(SICILIA!$AE$3:$AE$51))),((SICILIA!AE48-MIN(SICILIA!$AE$3:$AE$51))/(MAX(SICILIA!$AE$3:$AE$51)-MIN(SICILIA!$AE$3:$AE$51))))</f>
        <v>0</v>
      </c>
      <c r="AF101" s="32">
        <f>IF(SICILIA!$AF$1="-",((SICILIA!AF48-MAX(SICILIA!$AF$3:$AF$51))/(MIN(SICILIA!$AF$3:$AF$51)-MAX(SICILIA!$AF$3:$AF$51))),((SICILIA!AF48-MIN(SICILIA!$AF$3:$AF$51))/(MAX(SICILIA!$AF$3:$AF$51)-MIN(SICILIA!$AF$3:$AF$51))))</f>
        <v>0.87548705515629066</v>
      </c>
      <c r="AG101" s="32">
        <f>IF(SICILIA!$AG$1="-",((SICILIA!AG48-MAX(SICILIA!$AG$3:$AG$51))/(MIN(SICILIA!$AG$3:$AG$51)-MAX(SICILIA!$AG$3:$AG$51))),((SICILIA!AG48-MIN(SICILIA!$AG$3:$AG$51))/(MAX(SICILIA!$AG$3:$AG$51)-MIN(SICILIA!$AG$3:$AG$51))))</f>
        <v>0.40170940170940173</v>
      </c>
      <c r="AH101" s="32">
        <f>IF(SICILIA!$AH$1="-",((SICILIA!AH48-MAX(SICILIA!$AH$3:$AH$51))/(MIN(SICILIA!$AH$3:$AH$51)-MAX(SICILIA!$AH$3:$AH$51))),((SICILIA!AH83-MIN(SICILIA!$AH$3:$AH$51))/(MAX(SICILIA!$AH$3:$AH$51)-MIN(SICILIA!$AH$3:$AH$51))))</f>
        <v>0.31901840490797534</v>
      </c>
      <c r="AI101" s="32">
        <f>IF(SICILIA!$AI$1="-",((SICILIA!AI48-MAX(SICILIA!$AI$3:$AI$51))/(MIN(SICILIA!$AI$3:$AI$51)-MAX(SICILIA!$AI$3:$AI$51))),((SICILIA!AI48-MIN(SICILIA!$AI$3:$AI$51))/(MAX(SICILIA!$AI$3:$AI$51)-MIN(SICILIA!$AI$3:$AI$51))))</f>
        <v>0.13716814159292037</v>
      </c>
      <c r="AJ101" s="32">
        <f>IF(SICILIA!$AJ$1="-",((SICILIA!AJ48-MAX(SICILIA!$AJ$3:$AJ$51))/(MIN(SICILIA!$AJ$3:$AJ$51)-MAX(SICILIA!$AJ$3:$AJ$51))),((SICILIA!AJ48-MIN(SICILIA!$AJ$3:$AJ$51))/(MAX(SICILIA!$AJ$3:$AJ$51)-MIN(SICILIA!$AJ$3:$AJ$51))))</f>
        <v>0.70769124931205285</v>
      </c>
      <c r="AK101" s="32">
        <f>IF(SICILIA!$AK$1="-",((SICILIA!AK48-MAX(SICILIA!$AK$3:$AK$51))/(MIN(SICILIA!$AK$3:$AK$51)-MAX(SICILIA!$AK$3:$AK$51))),((SICILIA!AK48-MIN(SICILIA!$AK$3:$AK$51))/(MAX(SICILIA!$AK$3:$AK$51)-MIN(SICILIA!$AK$3:$AK$51))))</f>
        <v>0.4778761061946904</v>
      </c>
      <c r="AL101" s="32">
        <f>IF(SICILIA!$AL$1="-",((SICILIA!AL48-MAX(SICILIA!$AL$3:$AL$51))/(MIN(SICILIA!$AL$3:$AL$51)-MAX(SICILIA!$AL$3:$AL$51))),((SICILIA!AL48-MIN(SICILIA!$AL$3:$AL$51))/(MAX(SICILIA!$AL$3:$AL$51)-MIN(SICILIA!$AL$3:$AL$51))))</f>
        <v>0.15085817524841913</v>
      </c>
      <c r="AM101" s="32">
        <f>IF(SICILIA!$AM$1="-",((SICILIA!AM48-MAX(SICILIA!$AM$3:$AM$51))/(MIN(SICILIA!$AM$3:$AM$51)-MAX(SICILIA!$AM$3:$AM$51))),((SICILIA!AM48-MIN(SICILIA!$AM$3:$AM$51))/(MAX(SICILIA!$AM$3:$AM$51)-MIN(SICILIA!$AM$3:$AM$51))))</f>
        <v>0.16666666666666666</v>
      </c>
      <c r="AN101" s="32">
        <f>IF(SICILIA!$AN$1="-",((SICILIA!AN48-MAX(SICILIA!$AN$3:$AN$51))/(MIN(SICILIA!$AN$3:$AN$51)-MAX(SICILIA!$AN$3:$AN$51))),((SICILIA!AN48-MIN(SICILIA!$AN$3:$AN$51))/(MAX(SICILIA!$AN$3:$AN$51)-MIN(SICILIA!$AN$3:$AN$51))))</f>
        <v>0</v>
      </c>
      <c r="AO101" s="32">
        <f>IF(SICILIA!$AO$1="-",((SICILIA!AO48-MAX(SICILIA!$AO$3:$AO$51))/(MIN(SICILIA!$AO$3:$AO$51)-MAX(SICILIA!$AO$3:$AO$51))),((SICILIA!AO48-MIN(SICILIA!$AO$3:$AO$51))/(MAX(SICILIA!$AO$3:$AO$51)-MIN(SICILIA!$AO$3:$AO$51))))</f>
        <v>0.2537313432835821</v>
      </c>
      <c r="AP101" s="32">
        <f>IF(SICILIA!$AP$1="-",((SICILIA!AP48-MAX(SICILIA!$AP$3:$AP$51))/(MIN(SICILIA!$AP$3:$AP$51)-MAX(SICILIA!$AP$3:$AP$51))),((SICILIA!AP48-MIN(SICILIA!$AP$3:$AP$51))/(MAX(SICILIA!$AP$3:$AP$51)-MIN(SICILIA!$AP$3:$AP$51))))</f>
        <v>0.2</v>
      </c>
      <c r="AQ101" s="32">
        <f>IF(SICILIA!$AQ$1="-",((SICILIA!AQ48-MAX(SICILIA!$AQ$3:$AQ$51))/(MIN(SICILIA!$AQ$3:$AQ$51)-MAX(SICILIA!$AQ$3:$AQ$51))),((SICILIA!AQ48-MIN(SICILIA!$AQ$3:$AQ$51))/(MAX(SICILIA!$AQ$3:$AQ$51)-MIN(SICILIA!$AQ$3:$AQ$51))))</f>
        <v>5.3639846743295028E-2</v>
      </c>
      <c r="AR101" s="32">
        <f>IF(SICILIA!$AR$1="-",((SICILIA!AR48-MAX(SICILIA!$AR$3:$AR$51))/(MIN(SICILIA!$AR$3:$AR$51)-MAX(SICILIA!$AR$3:$AR$51))),((SICILIA!AR48-MIN(SICILIA!$AR$3:$AR$51))/(MAX(SICILIA!$AR$3:$AR$51)-MIN(SICILIA!$AR$3:$AR$51))))</f>
        <v>0</v>
      </c>
      <c r="AS101" s="32">
        <f>IF(SICILIA!$AS$1="-",((SICILIA!AS48-MAX(SICILIA!$AS$3:$AS$51))/(MIN(SICILIA!$AS$3:$AS$51)-MAX(SICILIA!$AS$3:$AS$51))),((SICILIA!AS48-MIN(SICILIA!$AS$3:$AS$51))/(MAX(SICILIA!$AS$3:$AS$51)-MIN(SICILIA!$AS$3:$AS$51))))</f>
        <v>0.65782975249762432</v>
      </c>
      <c r="AT101" s="32">
        <f>IF(SICILIA!$AT$1="-",((SICILIA!AT48-MAX(SICILIA!$AT$3:$AT$51))/(MIN(SICILIA!$AT$3:$AT$51)-MAX(SICILIA!$AT$3:$AT$51))),((SICILIA!AT48-MIN(SICILIA!$AT$3:$AT$51))/(MAX(SICILIA!$AT$3:$AT$51)-MIN(SICILIA!$AT$3:$AT$51))))</f>
        <v>0.12370797287810946</v>
      </c>
      <c r="AU101" s="32">
        <f>IF(SICILIA!$AU$1="-",((SICILIA!AU48-MAX(SICILIA!$AU$3:$AU$51))/(MIN(SICILIA!$AU$3:$AU$51)-MAX(SICILIA!$AU$3:$AU$51))),((SICILIA!AU48-MIN(SICILIA!$AU$3:$AU$51))/(MAX(SICILIA!$AU$3:$AU$51)-MIN(SICILIA!$AU$3:$AU$51))))</f>
        <v>9.5238095238095233E-2</v>
      </c>
      <c r="AV101" s="32">
        <f>IF(SICILIA!$AV$1="-",((SICILIA!AV48-MAX(SICILIA!$AV$3:$AV$51))/(MIN(SICILIA!$AV$3:$AV$51)-MAX(SICILIA!$AV$3:$AV$51))),((SICILIA!AV48-MIN(SICILIA!$AV$3:$AV$51))/(MAX(SICILIA!$AV$3:$AV$51)-MIN(SICILIA!$AV$3:$AV$51))))</f>
        <v>0.9405815959591286</v>
      </c>
      <c r="AW101" s="32">
        <f>IF(SICILIA!$AW$1="-",((SICILIA!AW48-MAX(SICILIA!$AW$3:$AW$51))/(MIN(SICILIA!$AW$3:$AW$51)-MAX(SICILIA!$AW$3:$AW$51))),((SICILIA!AW48-MIN(SICILIA!$AW$3:$AW$51))/(MAX(SICILIA!$AW$3:$AW$51)-MIN(SICILIA!$AW$3:$AW$51))))</f>
        <v>0.3</v>
      </c>
      <c r="AX101" s="32">
        <f>IF(SICILIA!$AX$1="-",((SICILIA!AX48-MAX(SICILIA!$AX$3:$AX$51))/(MIN(SICILIA!$AX$3:$AX$51)-MAX(SICILIA!$AX$3:$AX$51))),((SICILIA!AX48-MIN(SICILIA!$AX$3:$AX$51))/(MAX(SICILIA!$AX$3:$AX$51)-MIN(SICILIA!$AX$3:$AX$51))))</f>
        <v>0.29304635761589409</v>
      </c>
      <c r="AY101" s="32">
        <f>IF(SICILIA!$AY$1="-",((SICILIA!AY48-MAX(SICILIA!$AY$3:$AY$51))/(MIN(SICILIA!$AY$3:$AY$51)-MAX(SICILIA!$AY$3:$AY$51))),((SICILIA!AY48-MIN(SICILIA!$AY$3:$AY$51))/(MAX(SICILIA!$AY$3:$AY$51)-MIN(SICILIA!$AY$3:$AY$51))))</f>
        <v>0.33870967741935498</v>
      </c>
      <c r="AZ101" s="32">
        <f>IF(SICILIA!$AZ$1="-",((SICILIA!AZ48-MAX(SICILIA!$AZ$3:$AZ$51))/(MIN(SICILIA!$AZ$3:$AZ$51)-MAX(SICILIA!$AZ$3:$AZ$51))),((SICILIA!AZ48-MIN(SICILIA!$AZ$3:$AZ$51))/(MAX(SICILIA!$AZ$3:$AZ$51)-MIN(SICILIA!$AZ$3:$AZ$51))))</f>
        <v>0.38071693448702099</v>
      </c>
      <c r="BA101" s="32">
        <f>IF(SICILIA!$BA$1="-",((SICILIA!BA48-MAX(SICILIA!$BA$3:$BA$51))/(MIN(SICILIA!$BA$3:$BA$51)-MAX(SICILIA!$BA$3:$BA$51))),((SICILIA!BA48-MIN(SICILIA!$BA$3:$BA$51))/(MAX(SICILIA!$BA$3:$BA$51)-MIN(SICILIA!$BA$3:$BA$51))))</f>
        <v>0.14285714285714285</v>
      </c>
      <c r="BB101" s="32">
        <f>IF(SICILIA!$BB$1="-",((SICILIA!BB48-MAX(SICILIA!$BB$3:$BB$51))/(MIN(SICILIA!$BB$3:$BB$51)-MAX(SICILIA!$BB$3:$BB$51))),((SICILIA!BB48-MIN(SICILIA!$BB$3:$BB$51))/(MAX(SICILIA!$BB$3:$BB$51)-MIN(SICILIA!$BB$3:$BB$51))))</f>
        <v>0.39024390243902435</v>
      </c>
      <c r="BC101" s="32">
        <f>IF(SICILIA!$BC$1="-",((SICILIA!BC48-MAX(SICILIA!$BC$3:$BC$51))/(MIN(SICILIA!$BC$3:$BC$51)-MAX(SICILIA!$BC$3:$BC$51))),((SICILIA!BC48-MIN(SICILIA!$BC$3:$BC$51))/(MAX(SICILIA!$BC$3:$BC$51)-MIN(SICILIA!$BC$3:$BC$51))))</f>
        <v>0.14619883040935672</v>
      </c>
      <c r="BD101" s="32">
        <f>IF(SICILIA!$BD$1="-",((SICILIA!BD48-MAX(SICILIA!$BD$3:$BD$51))/(MIN(SICILIA!$BD$3:$BD$51)-MAX(SICILIA!$BD$3:$BD$51))),((SICILIA!BD48-MIN(SICILIA!$BD$3:$BD$51))/(MAX(SICILIA!$BD$3:$BD$51)-MIN(SICILIA!$BD$3:$BD$51))))</f>
        <v>0.57999999983200001</v>
      </c>
    </row>
    <row r="102" spans="1:56" x14ac:dyDescent="0.3">
      <c r="A102" s="32">
        <f t="shared" si="4"/>
        <v>89017</v>
      </c>
      <c r="B102" s="32" t="str">
        <f t="shared" si="4"/>
        <v>SIRACUSA</v>
      </c>
      <c r="C102" s="32" t="str">
        <f t="shared" si="4"/>
        <v>SICILIA</v>
      </c>
      <c r="D102" s="32">
        <f t="shared" si="4"/>
        <v>160253</v>
      </c>
      <c r="E102" s="32">
        <f t="shared" si="4"/>
        <v>2</v>
      </c>
      <c r="F102" s="32" t="str">
        <f t="shared" si="4"/>
        <v>A</v>
      </c>
      <c r="G102" s="32">
        <f>IF(SICILIA!$G$1="-",((SICILIA!G49-MAX(SICILIA!$G$3:$G$51))/(MIN(SICILIA!$G$3:$G$51)-MAX(SICILIA!$G$3:$G$51))),((SICILIA!G49-MIN(SICILIA!$G$3:$G$51))/(MAX(SICILIA!$G$3:$G$51)-MIN(SICILIA!$G$3:$G$51))))</f>
        <v>0.75</v>
      </c>
      <c r="H102" s="32">
        <f>IF(SICILIA!$H$1="-",((SICILIA!H49-MAX(SICILIA!$H$3:$H$51))/(MIN(SICILIA!$H$3:$H$51)-MAX(SICILIA!$H$3:$H$51))),((SICILIA!H49-MIN(SICILIA!$H$3:$H$51))/(MAX(SICILIA!$H$3:$H$51)-MIN(SICILIA!$H$3:$H$51))))</f>
        <v>0.36363636363636359</v>
      </c>
      <c r="I102" s="32">
        <f>IF(SICILIA!$I$1="-",((SICILIA!I49-MAX(SICILIA!$I$3:$I$51))/(MIN(SICILIA!$I$3:$I$51)-MAX(SICILIA!$I$3:$I$51))),((SICILIA!I49-MIN(SICILIA!$I$3:$I$51))/(MAX(SICILIA!$I$3:$I$51)-MIN(SICILIA!$I$3:$I$51))))</f>
        <v>0.76409436225509797</v>
      </c>
      <c r="J102" s="32">
        <f>IF(SICILIA!$J$1="-",((SICILIA!J49-MAX(SICILIA!$J$3:$J$51))/(MIN(SICILIA!$J$3:$J$51)-MAX(SICILIA!$J$3:$J$51))),((SICILIA!J49-MIN(SICILIA!$J$3:$J$51))/(MAX(SICILIA!$J$3:$J$51)-MIN(SICILIA!$J$3:$J$51))))</f>
        <v>0.77915309446254077</v>
      </c>
      <c r="K102" s="32">
        <f>IF(SICILIA!$K$1="-",((SICILIA!K49-MAX(SICILIA!$K$3:$K$51))/(MIN(SICILIA!$K$3:$K$51)-MAX(SICILIA!$K$3:$K$51))),((SICILIA!K49-MIN(SICILIA!$K$3:$K$51))/(MAX(SICILIA!$K$3:$K$51)-MIN(SICILIA!$K$3:$K$51))))</f>
        <v>0.72404681011702521</v>
      </c>
      <c r="L102" s="32">
        <f>IF(SICILIA!$L$1="-",((SICILIA!L49-MAX(SICILIA!$L$3:$L$51))/(MIN(SICILIA!$L$3:$L$51)-MAX(SICILIA!$L$3:$L$51))),((SICILIA!L49-MIN(SICILIA!$L$3:$L$51))/(MAX(SICILIA!$L$3:$L$51)-MIN(SICILIA!$L$3:$L$51))))</f>
        <v>0.5740890688259106</v>
      </c>
      <c r="M102" s="32">
        <f>IF(SICILIA!$M$1="-",((SICILIA!M49-MAX(SICILIA!$M$3:$M$51))/(MIN(SICILIA!$M$3:$M$51)-MAX(SICILIA!$M$3:$M$51))),((SICILIA!M49-MIN(SICILIA!$M$3:$M$51))/(MAX(SICILIA!$M$3:$M$51)-MIN(SICILIA!$M$3:$M$51))))</f>
        <v>1.3926940639269407E-2</v>
      </c>
      <c r="N102" s="32">
        <f>IF(SICILIA!$N$1="-",((SICILIA!N49-MAX(SICILIA!$N$3:$N$51))/(MIN(SICILIA!$N$3:$N$51)-MAX(SICILIA!$N$3:$N$51))),((SICILIA!N49-MIN(SICILIA!$N$3:$N$51))/(MAX(SICILIA!$N$3:$N$51)-MIN(SICILIA!$N$3:$N$51))))</f>
        <v>0.25</v>
      </c>
      <c r="O102" s="32">
        <f>IF(SICILIA!$O$1="-",((SICILIA!O49-MAX(SICILIA!$O$3:$O$51))/(MIN(SICILIA!$O$3:$O$51)-MAX(SICILIA!$O$3:$O$51))),((SICILIA!O49-MIN(SICILIA!$O$3:$O$51))/(MAX(SICILIA!$O$3:$O$51)-MIN(SICILIA!$O$3:$O$51))))</f>
        <v>0.80209342895910063</v>
      </c>
      <c r="P102" s="32">
        <f>IF(SICILIA!$P$1="-",((SICILIA!P49-MAX(SICILIA!$P$3:$P$51))/(MIN(SICILIA!$P$3:$P$51)-MAX(SICILIA!$P$3:$P$51))),((SICILIA!P49-MIN(SICILIA!$P$3:$P$51))/(MAX(SICILIA!$P$3:$P$51)-MIN(SICILIA!$P$3:$P$51))))</f>
        <v>0.75590551181102361</v>
      </c>
      <c r="Q102" s="32">
        <f>IF(SICILIA!$Q$1="-",((SICILIA!Q49-MAX(SICILIA!$Q$3:$Q$51))/(MIN(SICILIA!$Q$3:$Q$51)-MAX(SICILIA!$Q$3:$Q$51))),((SICILIA!Q49-MIN(SICILIA!$Q$3:$Q$51))/(MAX(SICILIA!$Q$3:$Q$51)-MIN(SICILIA!$Q$3:$Q$51))))</f>
        <v>0.85116279069767442</v>
      </c>
      <c r="R102" s="32">
        <f>IF(SICILIA!$R$1="-",((SICILIA!R49-MAX(SICILIA!$R$3:$R$51))/(MIN(SICILIA!$R$3:$R$51)-MAX(SICILIA!$R$3:$R$51))),((SICILIA!R49-MIN(SICILIA!$R$3:$R$51))/(MAX(SICILIA!$R$3:$R$51)-MIN(SICILIA!$R$3:$R$51))))</f>
        <v>0.53980891719745216</v>
      </c>
      <c r="S102" s="32">
        <f>IF(SICILIA!$S$1="-",((SICILIA!S49-MAX(SICILIA!$S$3:$S$51))/(MIN(SICILIA!$S$3:$S$51)-MAX(SICILIA!$S$3:$S$51))),((SICILIA!S49-MIN(SICILIA!$S$3:$S$51))/(MAX(SICILIA!$S$3:$S$51)-MIN(SICILIA!$S$3:$S$51))))</f>
        <v>0.70000000000000007</v>
      </c>
      <c r="T102" s="32">
        <f>IF(SICILIA!$T$1="-",((SICILIA!T49-MAX(SICILIA!$T$3:$T$51))/(MIN(SICILIA!$T$3:$T$51)-MAX(SICILIA!$T$3:$T$51))),((SICILIA!T49-MIN(SICILIA!$T$3:$T$51))/(MAX(SICILIA!$T$3:$T$51)-MIN(SICILIA!$T$3:$T$51))))</f>
        <v>0.45454545454545453</v>
      </c>
      <c r="U102" s="32">
        <f>IF(SICILIA!$U$1="-",((SICILIA!U49-MAX(SICILIA!$U$3:$U$51))/(MIN(SICILIA!$U$3:$U$51)-MAX(SICILIA!$U$3:$U$51))),((SICILIA!U49-MIN(SICILIA!$U$3:$U$51))/(MAX(SICILIA!$U$3:$U$51)-MIN(SICILIA!$U$3:$U$51))))</f>
        <v>0.5</v>
      </c>
      <c r="V102" s="32">
        <f>IF(SICILIA!$V$1="-",((SICILIA!V49-MAX(SICILIA!$V$3:$V$51))/(MIN(SICILIA!$V$3:$V$51)-MAX(SICILIA!$V$3:$V$51))),((SICILIA!V49-MIN(SICILIA!$V$3:$V$51))/(MAX(SICILIA!$V$3:$V$51)-MIN(SICILIA!$V$3:$V$51))))</f>
        <v>1</v>
      </c>
      <c r="W102" s="32">
        <f>IF(SICILIA!$W$1="-",((SICILIA!W49-MAX(SICILIA!$W$3:$W$51))/(MIN(SICILIA!$W$3:$W$51)-MAX(SICILIA!$W$3:$W$51))),((SICILIA!W49-MIN(SICILIA!$W$3:$W$51))/(MAX(SICILIA!$W$3:$W$51)-MIN(SICILIA!$W$3:$W$51))))</f>
        <v>0.42857142857142855</v>
      </c>
      <c r="X102" s="32">
        <f>IF(SICILIA!$X$1="-",((SICILIA!X49-MAX(SICILIA!$X$3:$X$51))/(MIN(SICILIA!$X$3:$X$51)-MAX(SICILIA!$X$3:$X$51))),((SICILIA!X49-MIN(SICILIA!$X$3:$X$51))/(MAX(SICILIA!$X$3:$X$51)-MIN(SICILIA!$X$3:$X$51))))</f>
        <v>0.17647058823529413</v>
      </c>
      <c r="Y102" s="32">
        <f>IF(SICILIA!$Y$1="-",((SICILIA!Y49-MAX(SICILIA!$Y$3:$Y$51))/(MIN(SICILIA!$Y$3:$Y$51)-MAX(SICILIA!$Y$3:$Y$51))),((SICILIA!Y49-MIN(SICILIA!$Y$3:$Y$51))/(MAX(SICILIA!$Y$3:$Y$51)-MIN(SICILIA!$Y$3:$Y$51))))</f>
        <v>1</v>
      </c>
      <c r="Z102" s="32">
        <f>IF(SICILIA!$Z$1="-",((SICILIA!Z49-MAX(SICILIA!$Z$3:$Z$51))/(MIN(SICILIA!$Z$3:$Z$51)-MAX(SICILIA!$Z$3:$Z$51))),((SICILIA!Z49-MIN(SICILIA!$Z$3:$Z$51))/(MAX(SICILIA!$Z$3:$Z$51)-MIN(SICILIA!$Z$3:$Z$51))))</f>
        <v>0.20588235294117635</v>
      </c>
      <c r="AA102" s="32">
        <f>IF(SICILIA!$AA$1="-",((SICILIA!AA49-MAX(SICILIA!$AA$3:$AA$51))/(MIN(SICILIA!$AA$3:$AA$51)-MAX(SICILIA!$AA$3:$AA$51))),((SICILIA!AA49-MIN(SICILIA!$AA$3:$AA$51))/(MAX(SICILIA!$AA$3:$AA$51)-MIN(SICILIA!$AA$3:$AA$51))))</f>
        <v>0.1826683291770573</v>
      </c>
      <c r="AB102" s="32">
        <f>IF(SICILIA!$AB$1="-",((SICILIA!AB49-MAX(SICILIA!$AB$3:$AB$51))/(MIN(SICILIA!$AB$3:$AB$51)-MAX(SICILIA!$AB$3:$AB$51))),((SICILIA!AB49-MIN(SICILIA!$AB$3:$AB$51))/(MAX(SICILIA!$AB$3:$AB$51)-MIN(SICILIA!$AB$3:$AB$51))))</f>
        <v>0.63695563695563684</v>
      </c>
      <c r="AC102" s="32">
        <f>IF(SICILIA!$AC$1="-",((SICILIA!AC49-MAX(SICILIA!$AC$3:$AC$51))/(MIN(SICILIA!$AC$3:$AC$51)-MAX(SICILIA!$AC$3:$AC$51))),((SICILIA!AC49-MIN(SICILIA!$AC$3:$AC$51))/(MAX(SICILIA!$AC$3:$AC$51)-MIN(SICILIA!$AC$3:$AC$51))))</f>
        <v>0.20338983050847459</v>
      </c>
      <c r="AD102" s="32">
        <f>IF(SICILIA!$AD$1="-",((SICILIA!AD49-MAX(SICILIA!$AD$3:$AD$51))/(MIN(SICILIA!$AD$3:$AD$51)-MAX(SICILIA!$AD$3:$AD$51))),((SICILIA!AD49-MIN(SICILIA!$AD$3:$AD$51))/(MAX(SICILIA!$AD$3:$AD$51)-MIN(SICILIA!$AD$3:$AD$51))))</f>
        <v>3.9434810533076431E-2</v>
      </c>
      <c r="AE102" s="32">
        <f>IF(SICILIA!$AE$1="-",((SICILIA!AE49-MAX(SICILIA!$AE$3:$AE$51))/(MIN(SICILIA!$AE$3:$AE$51)-MAX(SICILIA!$AE$3:$AE$51))),((SICILIA!AE49-MIN(SICILIA!$AE$3:$AE$51))/(MAX(SICILIA!$AE$3:$AE$51)-MIN(SICILIA!$AE$3:$AE$51))))</f>
        <v>9.0909090909090912E-2</v>
      </c>
      <c r="AF102" s="32">
        <f>IF(SICILIA!$AF$1="-",((SICILIA!AF49-MAX(SICILIA!$AF$3:$AF$51))/(MIN(SICILIA!$AF$3:$AF$51)-MAX(SICILIA!$AF$3:$AF$51))),((SICILIA!AF49-MIN(SICILIA!$AF$3:$AF$51))/(MAX(SICILIA!$AF$3:$AF$51)-MIN(SICILIA!$AF$3:$AF$51))))</f>
        <v>0.93376049874447997</v>
      </c>
      <c r="AG102" s="32">
        <f>IF(SICILIA!$AG$1="-",((SICILIA!AG49-MAX(SICILIA!$AG$3:$AG$51))/(MIN(SICILIA!$AG$3:$AG$51)-MAX(SICILIA!$AG$3:$AG$51))),((SICILIA!AG49-MIN(SICILIA!$AG$3:$AG$51))/(MAX(SICILIA!$AG$3:$AG$51)-MIN(SICILIA!$AG$3:$AG$51))))</f>
        <v>0.17948717948717946</v>
      </c>
      <c r="AH102" s="32">
        <f>IF(SICILIA!$AH$1="-",((SICILIA!AH49-MAX(SICILIA!$AH$3:$AH$51))/(MIN(SICILIA!$AH$3:$AH$51)-MAX(SICILIA!$AH$3:$AH$51))),((SICILIA!AH84-MIN(SICILIA!$AH$3:$AH$51))/(MAX(SICILIA!$AH$3:$AH$51)-MIN(SICILIA!$AH$3:$AH$51))))</f>
        <v>0.45518479724674549</v>
      </c>
      <c r="AI102" s="32">
        <f>IF(SICILIA!$AI$1="-",((SICILIA!AI49-MAX(SICILIA!$AI$3:$AI$51))/(MIN(SICILIA!$AI$3:$AI$51)-MAX(SICILIA!$AI$3:$AI$51))),((SICILIA!AI49-MIN(SICILIA!$AI$3:$AI$51))/(MAX(SICILIA!$AI$3:$AI$51)-MIN(SICILIA!$AI$3:$AI$51))))</f>
        <v>0.23008849557522126</v>
      </c>
      <c r="AJ102" s="32">
        <f>IF(SICILIA!$AJ$1="-",((SICILIA!AJ49-MAX(SICILIA!$AJ$3:$AJ$51))/(MIN(SICILIA!$AJ$3:$AJ$51)-MAX(SICILIA!$AJ$3:$AJ$51))),((SICILIA!AJ49-MIN(SICILIA!$AJ$3:$AJ$51))/(MAX(SICILIA!$AJ$3:$AJ$51)-MIN(SICILIA!$AJ$3:$AJ$51))))</f>
        <v>0.47757292239955967</v>
      </c>
      <c r="AK102" s="32">
        <f>IF(SICILIA!$AK$1="-",((SICILIA!AK49-MAX(SICILIA!$AK$3:$AK$51))/(MIN(SICILIA!$AK$3:$AK$51)-MAX(SICILIA!$AK$3:$AK$51))),((SICILIA!AK49-MIN(SICILIA!$AK$3:$AK$51))/(MAX(SICILIA!$AK$3:$AK$51)-MIN(SICILIA!$AK$3:$AK$51))))</f>
        <v>0.7176186645213195</v>
      </c>
      <c r="AL102" s="32">
        <f>IF(SICILIA!$AL$1="-",((SICILIA!AL49-MAX(SICILIA!$AL$3:$AL$51))/(MIN(SICILIA!$AL$3:$AL$51)-MAX(SICILIA!$AL$3:$AL$51))),((SICILIA!AL49-MIN(SICILIA!$AL$3:$AL$51))/(MAX(SICILIA!$AL$3:$AL$51)-MIN(SICILIA!$AL$3:$AL$51))))</f>
        <v>8.8527551942186089E-2</v>
      </c>
      <c r="AM102" s="32">
        <f>IF(SICILIA!$AM$1="-",((SICILIA!AM49-MAX(SICILIA!$AM$3:$AM$51))/(MIN(SICILIA!$AM$3:$AM$51)-MAX(SICILIA!$AM$3:$AM$51))),((SICILIA!AM49-MIN(SICILIA!$AM$3:$AM$51))/(MAX(SICILIA!$AM$3:$AM$51)-MIN(SICILIA!$AM$3:$AM$51))))</f>
        <v>0.16666666666666666</v>
      </c>
      <c r="AN102" s="32">
        <f>IF(SICILIA!$AN$1="-",((SICILIA!AN49-MAX(SICILIA!$AN$3:$AN$51))/(MIN(SICILIA!$AN$3:$AN$51)-MAX(SICILIA!$AN$3:$AN$51))),((SICILIA!AN49-MIN(SICILIA!$AN$3:$AN$51))/(MAX(SICILIA!$AN$3:$AN$51)-MIN(SICILIA!$AN$3:$AN$51))))</f>
        <v>0.16666666666666666</v>
      </c>
      <c r="AO102" s="32">
        <f>IF(SICILIA!$AO$1="-",((SICILIA!AO49-MAX(SICILIA!$AO$3:$AO$51))/(MIN(SICILIA!$AO$3:$AO$51)-MAX(SICILIA!$AO$3:$AO$51))),((SICILIA!AO49-MIN(SICILIA!$AO$3:$AO$51))/(MAX(SICILIA!$AO$3:$AO$51)-MIN(SICILIA!$AO$3:$AO$51))))</f>
        <v>0.17910447761194029</v>
      </c>
      <c r="AP102" s="32">
        <f>IF(SICILIA!$AP$1="-",((SICILIA!AP49-MAX(SICILIA!$AP$3:$AP$51))/(MIN(SICILIA!$AP$3:$AP$51)-MAX(SICILIA!$AP$3:$AP$51))),((SICILIA!AP49-MIN(SICILIA!$AP$3:$AP$51))/(MAX(SICILIA!$AP$3:$AP$51)-MIN(SICILIA!$AP$3:$AP$51))))</f>
        <v>0.2</v>
      </c>
      <c r="AQ102" s="32">
        <f>IF(SICILIA!$AQ$1="-",((SICILIA!AQ49-MAX(SICILIA!$AQ$3:$AQ$51))/(MIN(SICILIA!$AQ$3:$AQ$51)-MAX(SICILIA!$AQ$3:$AQ$51))),((SICILIA!AQ49-MIN(SICILIA!$AQ$3:$AQ$51))/(MAX(SICILIA!$AQ$3:$AQ$51)-MIN(SICILIA!$AQ$3:$AQ$51))))</f>
        <v>0.32567049808429122</v>
      </c>
      <c r="AR102" s="32">
        <f>IF(SICILIA!$AR$1="-",((SICILIA!AR49-MAX(SICILIA!$AR$3:$AR$51))/(MIN(SICILIA!$AR$3:$AR$51)-MAX(SICILIA!$AR$3:$AR$51))),((SICILIA!AR49-MIN(SICILIA!$AR$3:$AR$51))/(MAX(SICILIA!$AR$3:$AR$51)-MIN(SICILIA!$AR$3:$AR$51))))</f>
        <v>0</v>
      </c>
      <c r="AS102" s="32">
        <f>IF(SICILIA!$AS$1="-",((SICILIA!AS49-MAX(SICILIA!$AS$3:$AS$51))/(MIN(SICILIA!$AS$3:$AS$51)-MAX(SICILIA!$AS$3:$AS$51))),((SICILIA!AS49-MIN(SICILIA!$AS$3:$AS$51))/(MAX(SICILIA!$AS$3:$AS$51)-MIN(SICILIA!$AS$3:$AS$51))))</f>
        <v>0.4655220778419128</v>
      </c>
      <c r="AT102" s="32">
        <f>IF(SICILIA!$AT$1="-",((SICILIA!AT49-MAX(SICILIA!$AT$3:$AT$51))/(MIN(SICILIA!$AT$3:$AT$51)-MAX(SICILIA!$AT$3:$AT$51))),((SICILIA!AT49-MIN(SICILIA!$AT$3:$AT$51))/(MAX(SICILIA!$AT$3:$AT$51)-MIN(SICILIA!$AT$3:$AT$51))))</f>
        <v>0.10554553863715847</v>
      </c>
      <c r="AU102" s="32">
        <f>IF(SICILIA!$AU$1="-",((SICILIA!AU49-MAX(SICILIA!$AU$3:$AU$51))/(MIN(SICILIA!$AU$3:$AU$51)-MAX(SICILIA!$AU$3:$AU$51))),((SICILIA!AU49-MIN(SICILIA!$AU$3:$AU$51))/(MAX(SICILIA!$AU$3:$AU$51)-MIN(SICILIA!$AU$3:$AU$51))))</f>
        <v>0.33333333333333331</v>
      </c>
      <c r="AV102" s="32">
        <f>IF(SICILIA!$AV$1="-",((SICILIA!AV49-MAX(SICILIA!$AV$3:$AV$51))/(MIN(SICILIA!$AV$3:$AV$51)-MAX(SICILIA!$AV$3:$AV$51))),((SICILIA!AV49-MIN(SICILIA!$AV$3:$AV$51))/(MAX(SICILIA!$AV$3:$AV$51)-MIN(SICILIA!$AV$3:$AV$51))))</f>
        <v>0.84000709687015096</v>
      </c>
      <c r="AW102" s="32">
        <f>IF(SICILIA!$AW$1="-",((SICILIA!AW49-MAX(SICILIA!$AW$3:$AW$51))/(MIN(SICILIA!$AW$3:$AW$51)-MAX(SICILIA!$AW$3:$AW$51))),((SICILIA!AW49-MIN(SICILIA!$AW$3:$AW$51))/(MAX(SICILIA!$AW$3:$AW$51)-MIN(SICILIA!$AW$3:$AW$51))))</f>
        <v>0.2</v>
      </c>
      <c r="AX102" s="32">
        <f>IF(SICILIA!$AX$1="-",((SICILIA!AX49-MAX(SICILIA!$AX$3:$AX$51))/(MIN(SICILIA!$AX$3:$AX$51)-MAX(SICILIA!$AX$3:$AX$51))),((SICILIA!AX49-MIN(SICILIA!$AX$3:$AX$51))/(MAX(SICILIA!$AX$3:$AX$51)-MIN(SICILIA!$AX$3:$AX$51))))</f>
        <v>0.63741721854304645</v>
      </c>
      <c r="AY102" s="32">
        <f>IF(SICILIA!$AY$1="-",((SICILIA!AY49-MAX(SICILIA!$AY$3:$AY$51))/(MIN(SICILIA!$AY$3:$AY$51)-MAX(SICILIA!$AY$3:$AY$51))),((SICILIA!AY49-MIN(SICILIA!$AY$3:$AY$51))/(MAX(SICILIA!$AY$3:$AY$51)-MIN(SICILIA!$AY$3:$AY$51))))</f>
        <v>0.47244623655913981</v>
      </c>
      <c r="AZ102" s="32">
        <f>IF(SICILIA!$AZ$1="-",((SICILIA!AZ49-MAX(SICILIA!$AZ$3:$AZ$51))/(MIN(SICILIA!$AZ$3:$AZ$51)-MAX(SICILIA!$AZ$3:$AZ$51))),((SICILIA!AZ49-MIN(SICILIA!$AZ$3:$AZ$51))/(MAX(SICILIA!$AZ$3:$AZ$51)-MIN(SICILIA!$AZ$3:$AZ$51))))</f>
        <v>0.32138442521631644</v>
      </c>
      <c r="BA102" s="32">
        <f>IF(SICILIA!$BA$1="-",((SICILIA!BA49-MAX(SICILIA!$BA$3:$BA$51))/(MIN(SICILIA!$BA$3:$BA$51)-MAX(SICILIA!$BA$3:$BA$51))),((SICILIA!BA49-MIN(SICILIA!$BA$3:$BA$51))/(MAX(SICILIA!$BA$3:$BA$51)-MIN(SICILIA!$BA$3:$BA$51))))</f>
        <v>0.47619047619047622</v>
      </c>
      <c r="BB102" s="32">
        <f>IF(SICILIA!$BB$1="-",((SICILIA!BB49-MAX(SICILIA!$BB$3:$BB$51))/(MIN(SICILIA!$BB$3:$BB$51)-MAX(SICILIA!$BB$3:$BB$51))),((SICILIA!BB49-MIN(SICILIA!$BB$3:$BB$51))/(MAX(SICILIA!$BB$3:$BB$51)-MIN(SICILIA!$BB$3:$BB$51))))</f>
        <v>4.8780487804878044E-2</v>
      </c>
      <c r="BC102" s="32">
        <f>IF(SICILIA!$BC$1="-",((SICILIA!BC49-MAX(SICILIA!$BC$3:$BC$51))/(MIN(SICILIA!$BC$3:$BC$51)-MAX(SICILIA!$BC$3:$BC$51))),((SICILIA!BC49-MIN(SICILIA!$BC$3:$BC$51))/(MAX(SICILIA!$BC$3:$BC$51)-MIN(SICILIA!$BC$3:$BC$51))))</f>
        <v>0.59064327485380119</v>
      </c>
      <c r="BD102" s="32">
        <f>IF(SICILIA!$BD$1="-",((SICILIA!BD49-MAX(SICILIA!$BD$3:$BD$51))/(MIN(SICILIA!$BD$3:$BD$51)-MAX(SICILIA!$BD$3:$BD$51))),((SICILIA!BD49-MIN(SICILIA!$BD$3:$BD$51))/(MAX(SICILIA!$BD$3:$BD$51)-MIN(SICILIA!$BD$3:$BD$51))))</f>
        <v>0.51999999980799994</v>
      </c>
    </row>
    <row r="110" spans="1:56" x14ac:dyDescent="0.3">
      <c r="G110" s="32" t="s">
        <v>226</v>
      </c>
      <c r="H110" s="32" t="s">
        <v>227</v>
      </c>
      <c r="I110" s="32" t="s">
        <v>228</v>
      </c>
      <c r="J110" s="32" t="s">
        <v>229</v>
      </c>
      <c r="K110" s="32" t="s">
        <v>230</v>
      </c>
      <c r="L110" s="32" t="s">
        <v>231</v>
      </c>
    </row>
    <row r="111" spans="1:56" x14ac:dyDescent="0.3">
      <c r="A111" s="32">
        <f>A56</f>
        <v>81001</v>
      </c>
      <c r="B111" s="32" t="str">
        <f t="shared" ref="B111:F111" si="5">B56</f>
        <v>ALCAMO</v>
      </c>
      <c r="C111" s="32" t="str">
        <f t="shared" si="5"/>
        <v>SICILIA</v>
      </c>
      <c r="D111" s="32">
        <f t="shared" si="5"/>
        <v>67413</v>
      </c>
      <c r="E111" s="32">
        <f t="shared" si="5"/>
        <v>3</v>
      </c>
      <c r="F111" s="32" t="str">
        <f t="shared" si="5"/>
        <v>B</v>
      </c>
      <c r="G111" s="32">
        <f>AVERAGE(G56:Q56)</f>
        <v>0.39361375659620879</v>
      </c>
      <c r="H111" s="32">
        <f>AVERAGE(R56:Y56)</f>
        <v>0.4739046540938916</v>
      </c>
      <c r="I111" s="32">
        <f>AVERAGE(Z56:AJ56)</f>
        <v>0.26115904632264236</v>
      </c>
      <c r="J111" s="32">
        <f>AVERAGE(AL56:AR56)</f>
        <v>0</v>
      </c>
      <c r="K111" s="32">
        <f>AVERAGE(AS56:AW56)</f>
        <v>0.31371287510392543</v>
      </c>
      <c r="L111" s="32">
        <f>AVERAGE(AY56:BD56)</f>
        <v>0.34519616627942323</v>
      </c>
    </row>
    <row r="112" spans="1:56" x14ac:dyDescent="0.3">
      <c r="A112" s="32">
        <f t="shared" ref="A112:F127" si="6">A57</f>
        <v>81006</v>
      </c>
      <c r="B112" s="32" t="str">
        <f t="shared" si="6"/>
        <v>CASTELVETRANO</v>
      </c>
      <c r="C112" s="32" t="str">
        <f t="shared" si="6"/>
        <v>SICILIA</v>
      </c>
      <c r="D112" s="32">
        <f t="shared" si="6"/>
        <v>79567</v>
      </c>
      <c r="E112" s="32">
        <f t="shared" si="6"/>
        <v>3</v>
      </c>
      <c r="F112" s="32" t="str">
        <f t="shared" si="6"/>
        <v>B</v>
      </c>
      <c r="G112" s="32">
        <f t="shared" ref="G112:G157" si="7">AVERAGE(G57:Q57)</f>
        <v>0.53824809299808485</v>
      </c>
      <c r="H112" s="32">
        <f t="shared" ref="H112:H157" si="8">AVERAGE(R57:Y57)</f>
        <v>0.47229561268213616</v>
      </c>
      <c r="I112" s="32">
        <f t="shared" ref="I112:I157" si="9">AVERAGE(Z57:AJ57)</f>
        <v>0.40535080825414549</v>
      </c>
      <c r="J112" s="32">
        <f t="shared" ref="J112:J157" si="10">AVERAGE(AL57:AR57)</f>
        <v>0.15247810103765819</v>
      </c>
      <c r="K112" s="32">
        <f t="shared" ref="K112:K157" si="11">AVERAGE(AS57:AW57)</f>
        <v>0.46812919169494699</v>
      </c>
      <c r="L112" s="32">
        <f t="shared" ref="L112:L157" si="12">AVERAGE(AY57:BD57)</f>
        <v>0.31366623429970014</v>
      </c>
    </row>
    <row r="113" spans="1:12" x14ac:dyDescent="0.3">
      <c r="A113" s="32">
        <f t="shared" si="6"/>
        <v>81012</v>
      </c>
      <c r="B113" s="32" t="str">
        <f t="shared" si="6"/>
        <v>MAZARA DEL VALLO</v>
      </c>
      <c r="C113" s="32" t="str">
        <f t="shared" si="6"/>
        <v>SICILIA</v>
      </c>
      <c r="D113" s="32">
        <f t="shared" si="6"/>
        <v>143017</v>
      </c>
      <c r="E113" s="32">
        <f t="shared" si="6"/>
        <v>3</v>
      </c>
      <c r="F113" s="32" t="str">
        <f t="shared" si="6"/>
        <v>B</v>
      </c>
      <c r="G113" s="32">
        <f t="shared" si="7"/>
        <v>0.62637010043135699</v>
      </c>
      <c r="H113" s="32">
        <f t="shared" si="8"/>
        <v>0.43431088666548701</v>
      </c>
      <c r="I113" s="32">
        <f t="shared" si="9"/>
        <v>0.41350384833792014</v>
      </c>
      <c r="J113" s="32">
        <f t="shared" si="10"/>
        <v>0.15765144135278325</v>
      </c>
      <c r="K113" s="32">
        <f t="shared" si="11"/>
        <v>0.30102713708631007</v>
      </c>
      <c r="L113" s="32">
        <f t="shared" si="12"/>
        <v>0.43785264883253666</v>
      </c>
    </row>
    <row r="114" spans="1:12" x14ac:dyDescent="0.3">
      <c r="A114" s="32">
        <f t="shared" si="6"/>
        <v>81021</v>
      </c>
      <c r="B114" s="32" t="str">
        <f t="shared" si="6"/>
        <v>TRAPANI</v>
      </c>
      <c r="C114" s="32" t="str">
        <f t="shared" si="6"/>
        <v>SICILIA</v>
      </c>
      <c r="D114" s="32">
        <f t="shared" si="6"/>
        <v>145768</v>
      </c>
      <c r="E114" s="32">
        <f t="shared" si="6"/>
        <v>2</v>
      </c>
      <c r="F114" s="32" t="str">
        <f t="shared" si="6"/>
        <v>A</v>
      </c>
      <c r="G114" s="32">
        <f t="shared" si="7"/>
        <v>0.55053602097667143</v>
      </c>
      <c r="H114" s="32">
        <f t="shared" si="8"/>
        <v>0.51435094077181998</v>
      </c>
      <c r="I114" s="32">
        <f t="shared" si="9"/>
        <v>0.34179558483588174</v>
      </c>
      <c r="J114" s="32">
        <f t="shared" si="10"/>
        <v>0.20543333434951874</v>
      </c>
      <c r="K114" s="32">
        <f t="shared" si="11"/>
        <v>0.52708569911929126</v>
      </c>
      <c r="L114" s="32">
        <f t="shared" si="12"/>
        <v>0.3672413802717503</v>
      </c>
    </row>
    <row r="115" spans="1:12" x14ac:dyDescent="0.3">
      <c r="A115" s="32">
        <f t="shared" si="6"/>
        <v>82019</v>
      </c>
      <c r="B115" s="32" t="str">
        <f t="shared" si="6"/>
        <v>CAMPOREALE</v>
      </c>
      <c r="C115" s="32" t="str">
        <f t="shared" si="6"/>
        <v>SICILIA</v>
      </c>
      <c r="D115" s="32">
        <f t="shared" si="6"/>
        <v>17395</v>
      </c>
      <c r="E115" s="32">
        <f t="shared" si="6"/>
        <v>3</v>
      </c>
      <c r="F115" s="32" t="str">
        <f t="shared" si="6"/>
        <v>B</v>
      </c>
      <c r="G115" s="32">
        <f t="shared" si="7"/>
        <v>0.41748792526646245</v>
      </c>
      <c r="H115" s="32">
        <f t="shared" si="8"/>
        <v>0.17992182976259408</v>
      </c>
      <c r="I115" s="32">
        <f t="shared" si="9"/>
        <v>0.31649335876586482</v>
      </c>
      <c r="J115" s="32">
        <f t="shared" si="10"/>
        <v>0</v>
      </c>
      <c r="K115" s="32">
        <f t="shared" si="11"/>
        <v>0.27072365353836425</v>
      </c>
      <c r="L115" s="32">
        <f t="shared" si="12"/>
        <v>0.11829822611428474</v>
      </c>
    </row>
    <row r="116" spans="1:12" x14ac:dyDescent="0.3">
      <c r="A116" s="32">
        <f t="shared" si="6"/>
        <v>82021</v>
      </c>
      <c r="B116" s="32" t="str">
        <f t="shared" si="6"/>
        <v>CARINI</v>
      </c>
      <c r="C116" s="32" t="str">
        <f t="shared" si="6"/>
        <v>SICILIA</v>
      </c>
      <c r="D116" s="32">
        <f t="shared" si="6"/>
        <v>86287</v>
      </c>
      <c r="E116" s="32">
        <f t="shared" si="6"/>
        <v>3</v>
      </c>
      <c r="F116" s="32" t="str">
        <f t="shared" si="6"/>
        <v>B</v>
      </c>
      <c r="G116" s="32">
        <f t="shared" si="7"/>
        <v>0.56883168839926224</v>
      </c>
      <c r="H116" s="32">
        <f t="shared" si="8"/>
        <v>0.76359749748191108</v>
      </c>
      <c r="I116" s="32">
        <f t="shared" si="9"/>
        <v>0.27664377436393656</v>
      </c>
      <c r="J116" s="32">
        <f t="shared" si="10"/>
        <v>0</v>
      </c>
      <c r="K116" s="32">
        <f t="shared" si="11"/>
        <v>0.16221044063170301</v>
      </c>
      <c r="L116" s="32">
        <f t="shared" si="12"/>
        <v>0.23307355237518965</v>
      </c>
    </row>
    <row r="117" spans="1:12" x14ac:dyDescent="0.3">
      <c r="A117" s="32">
        <f t="shared" si="6"/>
        <v>82027</v>
      </c>
      <c r="B117" s="32" t="str">
        <f t="shared" si="6"/>
        <v>CEFALU'</v>
      </c>
      <c r="C117" s="32" t="str">
        <f t="shared" si="6"/>
        <v>SICILIA</v>
      </c>
      <c r="D117" s="32">
        <f t="shared" si="6"/>
        <v>44041</v>
      </c>
      <c r="E117" s="32">
        <f t="shared" si="6"/>
        <v>3</v>
      </c>
      <c r="F117" s="32" t="str">
        <f t="shared" si="6"/>
        <v>B</v>
      </c>
      <c r="G117" s="32">
        <f t="shared" si="7"/>
        <v>0.43761616333769171</v>
      </c>
      <c r="H117" s="32">
        <f t="shared" si="8"/>
        <v>0.48208237144523869</v>
      </c>
      <c r="I117" s="32">
        <f t="shared" si="9"/>
        <v>0.31420029682488354</v>
      </c>
      <c r="J117" s="32">
        <f t="shared" si="10"/>
        <v>0.12105670069028217</v>
      </c>
      <c r="K117" s="32">
        <f t="shared" si="11"/>
        <v>0.43141110764917601</v>
      </c>
      <c r="L117" s="32">
        <f t="shared" si="12"/>
        <v>0.40525226596884867</v>
      </c>
    </row>
    <row r="118" spans="1:12" x14ac:dyDescent="0.3">
      <c r="A118" s="32">
        <f t="shared" si="6"/>
        <v>82034</v>
      </c>
      <c r="B118" s="32" t="str">
        <f t="shared" si="6"/>
        <v>CORLEONE</v>
      </c>
      <c r="C118" s="32" t="str">
        <f t="shared" si="6"/>
        <v>SICILIA</v>
      </c>
      <c r="D118" s="32">
        <f t="shared" si="6"/>
        <v>41442</v>
      </c>
      <c r="E118" s="32">
        <f t="shared" si="6"/>
        <v>3</v>
      </c>
      <c r="F118" s="32" t="str">
        <f t="shared" si="6"/>
        <v>B</v>
      </c>
      <c r="G118" s="32">
        <f t="shared" si="7"/>
        <v>0.40922861668140925</v>
      </c>
      <c r="H118" s="32">
        <f t="shared" si="8"/>
        <v>8.5550837920695483E-2</v>
      </c>
      <c r="I118" s="32">
        <f t="shared" si="9"/>
        <v>0.37489343889901189</v>
      </c>
      <c r="J118" s="32">
        <f t="shared" si="10"/>
        <v>9.868543423445704E-2</v>
      </c>
      <c r="K118" s="32">
        <f t="shared" si="11"/>
        <v>0.61607541834043855</v>
      </c>
      <c r="L118" s="32">
        <f t="shared" si="12"/>
        <v>0.23518616891031843</v>
      </c>
    </row>
    <row r="119" spans="1:12" x14ac:dyDescent="0.3">
      <c r="A119" s="32">
        <f t="shared" si="6"/>
        <v>82053</v>
      </c>
      <c r="B119" s="32" t="str">
        <f t="shared" si="6"/>
        <v>PALERMO</v>
      </c>
      <c r="C119" s="32" t="str">
        <f t="shared" si="6"/>
        <v>SICILIA</v>
      </c>
      <c r="D119" s="32">
        <f t="shared" si="6"/>
        <v>777611</v>
      </c>
      <c r="E119" s="32">
        <f t="shared" si="6"/>
        <v>1</v>
      </c>
      <c r="F119" s="32" t="str">
        <f t="shared" si="6"/>
        <v>A</v>
      </c>
      <c r="G119" s="32">
        <f t="shared" si="7"/>
        <v>0.60196914705571425</v>
      </c>
      <c r="H119" s="32">
        <f t="shared" si="8"/>
        <v>0.60342795163184682</v>
      </c>
      <c r="I119" s="32">
        <f t="shared" si="9"/>
        <v>0.60596501179106255</v>
      </c>
      <c r="J119" s="32">
        <f t="shared" si="10"/>
        <v>0.49365363462987411</v>
      </c>
      <c r="K119" s="32">
        <f t="shared" si="11"/>
        <v>0.549365907421144</v>
      </c>
      <c r="L119" s="32">
        <f t="shared" si="12"/>
        <v>0.57842130175991613</v>
      </c>
    </row>
    <row r="120" spans="1:12" x14ac:dyDescent="0.3">
      <c r="A120" s="32">
        <f t="shared" si="6"/>
        <v>82054</v>
      </c>
      <c r="B120" s="32" t="str">
        <f t="shared" si="6"/>
        <v>PARTINICO</v>
      </c>
      <c r="C120" s="32" t="str">
        <f t="shared" si="6"/>
        <v>SICILIA</v>
      </c>
      <c r="D120" s="32">
        <f t="shared" si="6"/>
        <v>57725</v>
      </c>
      <c r="E120" s="32">
        <f t="shared" si="6"/>
        <v>3</v>
      </c>
      <c r="F120" s="32" t="str">
        <f t="shared" si="6"/>
        <v>B</v>
      </c>
      <c r="G120" s="32">
        <f t="shared" si="7"/>
        <v>0.39161889077994494</v>
      </c>
      <c r="H120" s="32">
        <f t="shared" si="8"/>
        <v>0.57356301862157633</v>
      </c>
      <c r="I120" s="32">
        <f t="shared" si="9"/>
        <v>0.36098639420721379</v>
      </c>
      <c r="J120" s="32">
        <f t="shared" si="10"/>
        <v>0.12376859335589996</v>
      </c>
      <c r="K120" s="32">
        <f t="shared" si="11"/>
        <v>0.27712762859795487</v>
      </c>
      <c r="L120" s="32">
        <f t="shared" si="12"/>
        <v>0.14913419833988692</v>
      </c>
    </row>
    <row r="121" spans="1:12" x14ac:dyDescent="0.3">
      <c r="A121" s="32">
        <f t="shared" si="6"/>
        <v>82056</v>
      </c>
      <c r="B121" s="32" t="str">
        <f t="shared" si="6"/>
        <v>PETRALIA SOTTANA</v>
      </c>
      <c r="C121" s="32" t="str">
        <f t="shared" si="6"/>
        <v>SICILIA</v>
      </c>
      <c r="D121" s="32">
        <f t="shared" si="6"/>
        <v>27918</v>
      </c>
      <c r="E121" s="32">
        <f t="shared" si="6"/>
        <v>3</v>
      </c>
      <c r="F121" s="32" t="str">
        <f t="shared" si="6"/>
        <v>B</v>
      </c>
      <c r="G121" s="32">
        <f t="shared" si="7"/>
        <v>0.38218278563294078</v>
      </c>
      <c r="H121" s="32">
        <f t="shared" si="8"/>
        <v>0.17366696795219899</v>
      </c>
      <c r="I121" s="32">
        <f t="shared" si="9"/>
        <v>0.39920382261839493</v>
      </c>
      <c r="J121" s="32">
        <f t="shared" si="10"/>
        <v>0.15397280687754308</v>
      </c>
      <c r="K121" s="32">
        <f t="shared" si="11"/>
        <v>0.67381177858585528</v>
      </c>
      <c r="L121" s="32">
        <f t="shared" si="12"/>
        <v>0.4799286329795982</v>
      </c>
    </row>
    <row r="122" spans="1:12" x14ac:dyDescent="0.3">
      <c r="A122" s="32">
        <f t="shared" si="6"/>
        <v>82060</v>
      </c>
      <c r="B122" s="32" t="str">
        <f t="shared" si="6"/>
        <v>PRIZZI</v>
      </c>
      <c r="C122" s="32" t="str">
        <f t="shared" si="6"/>
        <v>SICILIA</v>
      </c>
      <c r="D122" s="32">
        <f t="shared" si="6"/>
        <v>38849</v>
      </c>
      <c r="E122" s="32">
        <f t="shared" si="6"/>
        <v>3</v>
      </c>
      <c r="F122" s="32" t="str">
        <f t="shared" si="6"/>
        <v>B</v>
      </c>
      <c r="G122" s="32">
        <f t="shared" si="7"/>
        <v>0.37029600329984436</v>
      </c>
      <c r="H122" s="32">
        <f t="shared" si="8"/>
        <v>0.34829688821763372</v>
      </c>
      <c r="I122" s="32">
        <f t="shared" si="9"/>
        <v>0.3176788758165055</v>
      </c>
      <c r="J122" s="32">
        <f t="shared" si="10"/>
        <v>8.6389481165600565E-2</v>
      </c>
      <c r="K122" s="32">
        <f t="shared" si="11"/>
        <v>0.68351930130118366</v>
      </c>
      <c r="L122" s="32">
        <f t="shared" si="12"/>
        <v>0.24482279290129438</v>
      </c>
    </row>
    <row r="123" spans="1:12" x14ac:dyDescent="0.3">
      <c r="A123" s="32">
        <f t="shared" si="6"/>
        <v>82066</v>
      </c>
      <c r="B123" s="32" t="str">
        <f t="shared" si="6"/>
        <v>SANTA CRISTINA GELA</v>
      </c>
      <c r="C123" s="32" t="str">
        <f t="shared" si="6"/>
        <v>SICILIA</v>
      </c>
      <c r="D123" s="32">
        <f t="shared" si="6"/>
        <v>28858</v>
      </c>
      <c r="E123" s="32">
        <f t="shared" si="6"/>
        <v>3</v>
      </c>
      <c r="F123" s="32" t="str">
        <f t="shared" si="6"/>
        <v>B</v>
      </c>
      <c r="G123" s="32">
        <f t="shared" si="7"/>
        <v>0.41517182449958678</v>
      </c>
      <c r="H123" s="32">
        <f t="shared" si="8"/>
        <v>0.19065810860488513</v>
      </c>
      <c r="I123" s="32">
        <f t="shared" si="9"/>
        <v>0.23389556649469059</v>
      </c>
      <c r="J123" s="32">
        <f t="shared" si="10"/>
        <v>6.7590618336886982E-2</v>
      </c>
      <c r="K123" s="32">
        <f t="shared" si="11"/>
        <v>0.44336895042809488</v>
      </c>
      <c r="L123" s="32">
        <f t="shared" si="12"/>
        <v>0.15950448882689963</v>
      </c>
    </row>
    <row r="124" spans="1:12" x14ac:dyDescent="0.3">
      <c r="A124" s="32">
        <f t="shared" si="6"/>
        <v>82070</v>
      </c>
      <c r="B124" s="32" t="str">
        <f t="shared" si="6"/>
        <v>TERMINI IMERESE</v>
      </c>
      <c r="C124" s="32" t="str">
        <f t="shared" si="6"/>
        <v>SICILIA</v>
      </c>
      <c r="D124" s="32">
        <f t="shared" si="6"/>
        <v>151280</v>
      </c>
      <c r="E124" s="32">
        <f t="shared" si="6"/>
        <v>3</v>
      </c>
      <c r="F124" s="32" t="str">
        <f t="shared" si="6"/>
        <v>B</v>
      </c>
      <c r="G124" s="32">
        <f t="shared" si="7"/>
        <v>0.50110526661639221</v>
      </c>
      <c r="H124" s="32">
        <f t="shared" si="8"/>
        <v>0.59596886669136484</v>
      </c>
      <c r="I124" s="32">
        <f t="shared" si="9"/>
        <v>0.32710608166975808</v>
      </c>
      <c r="J124" s="32">
        <f t="shared" si="10"/>
        <v>9.6025632281248399E-2</v>
      </c>
      <c r="K124" s="32">
        <f t="shared" si="11"/>
        <v>0.38261255901330887</v>
      </c>
      <c r="L124" s="32">
        <f t="shared" si="12"/>
        <v>0.25000871449154177</v>
      </c>
    </row>
    <row r="125" spans="1:12" x14ac:dyDescent="0.3">
      <c r="A125" s="32">
        <f t="shared" si="6"/>
        <v>83048</v>
      </c>
      <c r="B125" s="32" t="str">
        <f t="shared" si="6"/>
        <v>MESSINA</v>
      </c>
      <c r="C125" s="32" t="str">
        <f t="shared" si="6"/>
        <v>SICILIA</v>
      </c>
      <c r="D125" s="32">
        <f t="shared" si="6"/>
        <v>242219</v>
      </c>
      <c r="E125" s="32">
        <f t="shared" si="6"/>
        <v>2</v>
      </c>
      <c r="F125" s="32" t="str">
        <f t="shared" si="6"/>
        <v>A</v>
      </c>
      <c r="G125" s="32">
        <f t="shared" si="7"/>
        <v>0.52946192425015937</v>
      </c>
      <c r="H125" s="32">
        <f t="shared" si="8"/>
        <v>0.68193570653656277</v>
      </c>
      <c r="I125" s="32">
        <f t="shared" si="9"/>
        <v>0.39458509839056399</v>
      </c>
      <c r="J125" s="32">
        <f t="shared" si="10"/>
        <v>0.39849563375667085</v>
      </c>
      <c r="K125" s="32">
        <f t="shared" si="11"/>
        <v>0.56155989162137543</v>
      </c>
      <c r="L125" s="32">
        <f t="shared" si="12"/>
        <v>0.62243023475992343</v>
      </c>
    </row>
    <row r="126" spans="1:12" x14ac:dyDescent="0.3">
      <c r="A126" s="32">
        <f t="shared" si="6"/>
        <v>83049</v>
      </c>
      <c r="B126" s="32" t="str">
        <f t="shared" si="6"/>
        <v>MILAZZO</v>
      </c>
      <c r="C126" s="32" t="str">
        <f t="shared" si="6"/>
        <v>SICILIA</v>
      </c>
      <c r="D126" s="32">
        <f t="shared" si="6"/>
        <v>113309</v>
      </c>
      <c r="E126" s="32">
        <f t="shared" si="6"/>
        <v>3</v>
      </c>
      <c r="F126" s="32" t="str">
        <f t="shared" si="6"/>
        <v>B</v>
      </c>
      <c r="G126" s="32">
        <f t="shared" si="7"/>
        <v>0.51760302628980748</v>
      </c>
      <c r="H126" s="32">
        <f t="shared" si="8"/>
        <v>0.57097997930412892</v>
      </c>
      <c r="I126" s="32">
        <f t="shared" si="9"/>
        <v>0.44165578858894622</v>
      </c>
      <c r="J126" s="32">
        <f t="shared" si="10"/>
        <v>0.1459453308416348</v>
      </c>
      <c r="K126" s="32">
        <f t="shared" si="11"/>
        <v>0.34258105420968571</v>
      </c>
      <c r="L126" s="32">
        <f t="shared" si="12"/>
        <v>0.41891678355680356</v>
      </c>
    </row>
    <row r="127" spans="1:12" x14ac:dyDescent="0.3">
      <c r="A127" s="32">
        <f t="shared" si="6"/>
        <v>83052</v>
      </c>
      <c r="B127" s="32" t="str">
        <f t="shared" si="6"/>
        <v>MISTRETTA</v>
      </c>
      <c r="C127" s="32" t="str">
        <f t="shared" si="6"/>
        <v>SICILIA</v>
      </c>
      <c r="D127" s="32">
        <f t="shared" si="6"/>
        <v>15081</v>
      </c>
      <c r="E127" s="32">
        <f t="shared" si="6"/>
        <v>3</v>
      </c>
      <c r="F127" s="32" t="str">
        <f t="shared" si="6"/>
        <v>B</v>
      </c>
      <c r="G127" s="32">
        <f t="shared" si="7"/>
        <v>0.36670467097707388</v>
      </c>
      <c r="H127" s="32">
        <f t="shared" si="8"/>
        <v>0.3617388988978566</v>
      </c>
      <c r="I127" s="32">
        <f t="shared" si="9"/>
        <v>0.33954218094850269</v>
      </c>
      <c r="J127" s="32">
        <f t="shared" si="10"/>
        <v>0.28348137983261806</v>
      </c>
      <c r="K127" s="32">
        <f t="shared" si="11"/>
        <v>0.60248759568994958</v>
      </c>
      <c r="L127" s="32">
        <f t="shared" si="12"/>
        <v>0.19041676870941823</v>
      </c>
    </row>
    <row r="128" spans="1:12" x14ac:dyDescent="0.3">
      <c r="A128" s="32">
        <f t="shared" ref="A128:F143" si="13">A73</f>
        <v>83066</v>
      </c>
      <c r="B128" s="32" t="str">
        <f t="shared" si="13"/>
        <v>PATTI</v>
      </c>
      <c r="C128" s="32" t="str">
        <f t="shared" si="13"/>
        <v>SICILIA</v>
      </c>
      <c r="D128" s="32">
        <f t="shared" si="13"/>
        <v>100246</v>
      </c>
      <c r="E128" s="32">
        <f t="shared" si="13"/>
        <v>3</v>
      </c>
      <c r="F128" s="32" t="str">
        <f t="shared" si="13"/>
        <v>B</v>
      </c>
      <c r="G128" s="32">
        <f t="shared" si="7"/>
        <v>0.39944667197574851</v>
      </c>
      <c r="H128" s="32">
        <f t="shared" si="8"/>
        <v>0.36823065020917589</v>
      </c>
      <c r="I128" s="32">
        <f t="shared" si="9"/>
        <v>0.3761177280270554</v>
      </c>
      <c r="J128" s="32">
        <f t="shared" si="10"/>
        <v>6.0301981352202536E-2</v>
      </c>
      <c r="K128" s="32">
        <f t="shared" si="11"/>
        <v>0.48238328781407613</v>
      </c>
      <c r="L128" s="32">
        <f t="shared" si="12"/>
        <v>0.4036598939670441</v>
      </c>
    </row>
    <row r="129" spans="1:12" x14ac:dyDescent="0.3">
      <c r="A129" s="32">
        <f t="shared" si="13"/>
        <v>83084</v>
      </c>
      <c r="B129" s="32" t="str">
        <f t="shared" si="13"/>
        <v>SANT'AGATA DI MILITELLO</v>
      </c>
      <c r="C129" s="32" t="str">
        <f t="shared" si="13"/>
        <v>SICILIA</v>
      </c>
      <c r="D129" s="32">
        <f t="shared" si="13"/>
        <v>101018</v>
      </c>
      <c r="E129" s="32">
        <f t="shared" si="13"/>
        <v>3</v>
      </c>
      <c r="F129" s="32" t="str">
        <f t="shared" si="13"/>
        <v>B</v>
      </c>
      <c r="G129" s="32">
        <f t="shared" si="7"/>
        <v>0.36283718690216277</v>
      </c>
      <c r="H129" s="32">
        <f t="shared" si="8"/>
        <v>0.48733556252424187</v>
      </c>
      <c r="I129" s="32">
        <f t="shared" si="9"/>
        <v>0.36731007817516004</v>
      </c>
      <c r="J129" s="32">
        <f t="shared" si="10"/>
        <v>2.1333020130053042E-2</v>
      </c>
      <c r="K129" s="32">
        <f t="shared" si="11"/>
        <v>0.56641855651047068</v>
      </c>
      <c r="L129" s="32">
        <f t="shared" si="12"/>
        <v>0.30351685161898334</v>
      </c>
    </row>
    <row r="130" spans="1:12" x14ac:dyDescent="0.3">
      <c r="A130" s="32">
        <f t="shared" si="13"/>
        <v>83097</v>
      </c>
      <c r="B130" s="32" t="str">
        <f t="shared" si="13"/>
        <v>TAORMINA</v>
      </c>
      <c r="C130" s="32" t="str">
        <f t="shared" si="13"/>
        <v>SICILIA</v>
      </c>
      <c r="D130" s="32">
        <f t="shared" si="13"/>
        <v>68802</v>
      </c>
      <c r="E130" s="32">
        <f t="shared" si="13"/>
        <v>3</v>
      </c>
      <c r="F130" s="32" t="str">
        <f t="shared" si="13"/>
        <v>B</v>
      </c>
      <c r="G130" s="32">
        <f t="shared" si="7"/>
        <v>0.47780751714037939</v>
      </c>
      <c r="H130" s="32">
        <f t="shared" si="8"/>
        <v>0.45927318037375098</v>
      </c>
      <c r="I130" s="32">
        <f t="shared" si="9"/>
        <v>0.28157322126613038</v>
      </c>
      <c r="J130" s="32">
        <f t="shared" si="10"/>
        <v>9.8081246161664026E-2</v>
      </c>
      <c r="K130" s="32">
        <f t="shared" si="11"/>
        <v>0.51892428139209879</v>
      </c>
      <c r="L130" s="32">
        <f t="shared" si="12"/>
        <v>0.42780046945188649</v>
      </c>
    </row>
    <row r="131" spans="1:12" x14ac:dyDescent="0.3">
      <c r="A131" s="32">
        <f t="shared" si="13"/>
        <v>84001</v>
      </c>
      <c r="B131" s="32" t="str">
        <f t="shared" si="13"/>
        <v>AGRIGENTO</v>
      </c>
      <c r="C131" s="32" t="str">
        <f t="shared" si="13"/>
        <v>SICILIA</v>
      </c>
      <c r="D131" s="32">
        <f t="shared" si="13"/>
        <v>176229</v>
      </c>
      <c r="E131" s="32">
        <f t="shared" si="13"/>
        <v>2</v>
      </c>
      <c r="F131" s="32" t="str">
        <f t="shared" si="13"/>
        <v>A</v>
      </c>
      <c r="G131" s="32">
        <f t="shared" si="7"/>
        <v>0.50875392550518184</v>
      </c>
      <c r="H131" s="32">
        <f t="shared" si="8"/>
        <v>0.47552237611964221</v>
      </c>
      <c r="I131" s="32">
        <f t="shared" si="9"/>
        <v>0.41625991675264512</v>
      </c>
      <c r="J131" s="32">
        <f t="shared" si="10"/>
        <v>0.10133896674585596</v>
      </c>
      <c r="K131" s="32">
        <f t="shared" si="11"/>
        <v>0.52752101225447223</v>
      </c>
      <c r="L131" s="32">
        <f t="shared" si="12"/>
        <v>0.29459796739082539</v>
      </c>
    </row>
    <row r="132" spans="1:12" x14ac:dyDescent="0.3">
      <c r="A132" s="32">
        <f t="shared" si="13"/>
        <v>84011</v>
      </c>
      <c r="B132" s="32" t="str">
        <f t="shared" si="13"/>
        <v>CANICATTI'</v>
      </c>
      <c r="C132" s="32" t="str">
        <f t="shared" si="13"/>
        <v>SICILIA</v>
      </c>
      <c r="D132" s="32">
        <f t="shared" si="13"/>
        <v>62591</v>
      </c>
      <c r="E132" s="32">
        <f t="shared" si="13"/>
        <v>3</v>
      </c>
      <c r="F132" s="32" t="str">
        <f t="shared" si="13"/>
        <v>B</v>
      </c>
      <c r="G132" s="32">
        <f t="shared" si="7"/>
        <v>0.45919348646470953</v>
      </c>
      <c r="H132" s="32">
        <f t="shared" si="8"/>
        <v>0.30927569058891657</v>
      </c>
      <c r="I132" s="32">
        <f t="shared" si="9"/>
        <v>0.31285031593375662</v>
      </c>
      <c r="J132" s="32">
        <f t="shared" si="10"/>
        <v>7.9546844792563284E-2</v>
      </c>
      <c r="K132" s="32">
        <f t="shared" si="11"/>
        <v>0.31198027323838934</v>
      </c>
      <c r="L132" s="32">
        <f t="shared" si="12"/>
        <v>0.1563694145303878</v>
      </c>
    </row>
    <row r="133" spans="1:12" x14ac:dyDescent="0.3">
      <c r="A133" s="32">
        <f t="shared" si="13"/>
        <v>84021</v>
      </c>
      <c r="B133" s="32" t="str">
        <f t="shared" si="13"/>
        <v>LICATA</v>
      </c>
      <c r="C133" s="32" t="str">
        <f t="shared" si="13"/>
        <v>SICILIA</v>
      </c>
      <c r="D133" s="32">
        <f t="shared" si="13"/>
        <v>82957</v>
      </c>
      <c r="E133" s="32">
        <f t="shared" si="13"/>
        <v>3</v>
      </c>
      <c r="F133" s="32" t="str">
        <f t="shared" si="13"/>
        <v>B</v>
      </c>
      <c r="G133" s="32">
        <f t="shared" si="7"/>
        <v>0.4763533569314134</v>
      </c>
      <c r="H133" s="32">
        <f t="shared" si="8"/>
        <v>0.30281341925616612</v>
      </c>
      <c r="I133" s="32">
        <f t="shared" si="9"/>
        <v>0.35410050813065469</v>
      </c>
      <c r="J133" s="32">
        <f t="shared" si="10"/>
        <v>0.12833986974734177</v>
      </c>
      <c r="K133" s="32">
        <f t="shared" si="11"/>
        <v>0.33318437679332591</v>
      </c>
      <c r="L133" s="32">
        <f t="shared" si="12"/>
        <v>0.16551326447707301</v>
      </c>
    </row>
    <row r="134" spans="1:12" x14ac:dyDescent="0.3">
      <c r="A134" s="32">
        <f t="shared" si="13"/>
        <v>84033</v>
      </c>
      <c r="B134" s="32" t="str">
        <f t="shared" si="13"/>
        <v>RIBERA</v>
      </c>
      <c r="C134" s="32" t="str">
        <f t="shared" si="13"/>
        <v>SICILIA</v>
      </c>
      <c r="D134" s="32">
        <f t="shared" si="13"/>
        <v>50905</v>
      </c>
      <c r="E134" s="32">
        <f t="shared" si="13"/>
        <v>3</v>
      </c>
      <c r="F134" s="32" t="str">
        <f t="shared" si="13"/>
        <v>B</v>
      </c>
      <c r="G134" s="32">
        <f t="shared" si="7"/>
        <v>0.40345946882292499</v>
      </c>
      <c r="H134" s="32">
        <f t="shared" si="8"/>
        <v>0.16682077700905698</v>
      </c>
      <c r="I134" s="32">
        <f t="shared" si="9"/>
        <v>0.32810223357432011</v>
      </c>
      <c r="J134" s="32">
        <f t="shared" si="10"/>
        <v>0.24532458391025105</v>
      </c>
      <c r="K134" s="32">
        <f t="shared" si="11"/>
        <v>0.63452766202167066</v>
      </c>
      <c r="L134" s="32">
        <f t="shared" si="12"/>
        <v>0.23538550249236376</v>
      </c>
    </row>
    <row r="135" spans="1:12" x14ac:dyDescent="0.3">
      <c r="A135" s="32">
        <f t="shared" si="13"/>
        <v>84041</v>
      </c>
      <c r="B135" s="32" t="str">
        <f t="shared" si="13"/>
        <v>SCIACCA</v>
      </c>
      <c r="C135" s="32" t="str">
        <f t="shared" si="13"/>
        <v>SICILIA</v>
      </c>
      <c r="D135" s="32">
        <f t="shared" si="13"/>
        <v>72447</v>
      </c>
      <c r="E135" s="32">
        <f t="shared" si="13"/>
        <v>3</v>
      </c>
      <c r="F135" s="32" t="str">
        <f t="shared" si="13"/>
        <v>B</v>
      </c>
      <c r="G135" s="32">
        <f t="shared" si="7"/>
        <v>0.4977121098222872</v>
      </c>
      <c r="H135" s="32">
        <f t="shared" si="8"/>
        <v>0.18403635773691016</v>
      </c>
      <c r="I135" s="32">
        <f t="shared" si="9"/>
        <v>0.3559797575217894</v>
      </c>
      <c r="J135" s="32">
        <f t="shared" si="10"/>
        <v>9.7955418284178197E-2</v>
      </c>
      <c r="K135" s="32">
        <f t="shared" si="11"/>
        <v>0.50354796319597406</v>
      </c>
      <c r="L135" s="32">
        <f t="shared" si="12"/>
        <v>0.32771890708047791</v>
      </c>
    </row>
    <row r="136" spans="1:12" x14ac:dyDescent="0.3">
      <c r="A136" s="32">
        <f t="shared" si="13"/>
        <v>85004</v>
      </c>
      <c r="B136" s="32" t="str">
        <f t="shared" si="13"/>
        <v>CALTANISSETTA</v>
      </c>
      <c r="C136" s="32" t="str">
        <f t="shared" si="13"/>
        <v>SICILIA</v>
      </c>
      <c r="D136" s="32">
        <f t="shared" si="13"/>
        <v>118556</v>
      </c>
      <c r="E136" s="32">
        <f t="shared" si="13"/>
        <v>2</v>
      </c>
      <c r="F136" s="32" t="str">
        <f t="shared" si="13"/>
        <v>A</v>
      </c>
      <c r="G136" s="32">
        <f t="shared" si="7"/>
        <v>0.46491852982174725</v>
      </c>
      <c r="H136" s="32">
        <f t="shared" si="8"/>
        <v>0.44299736683824087</v>
      </c>
      <c r="I136" s="32">
        <f t="shared" si="9"/>
        <v>0.37087487130594537</v>
      </c>
      <c r="J136" s="32">
        <f t="shared" si="10"/>
        <v>0.12673865510314047</v>
      </c>
      <c r="K136" s="32">
        <f t="shared" si="11"/>
        <v>0.51789664715482053</v>
      </c>
      <c r="L136" s="32">
        <f t="shared" si="12"/>
        <v>0.35898349748582042</v>
      </c>
    </row>
    <row r="137" spans="1:12" x14ac:dyDescent="0.3">
      <c r="A137" s="32">
        <f t="shared" si="13"/>
        <v>85007</v>
      </c>
      <c r="B137" s="32" t="str">
        <f t="shared" si="13"/>
        <v>GELA</v>
      </c>
      <c r="C137" s="32" t="str">
        <f t="shared" si="13"/>
        <v>SICILIA</v>
      </c>
      <c r="D137" s="32">
        <f t="shared" si="13"/>
        <v>131870</v>
      </c>
      <c r="E137" s="32">
        <f t="shared" si="13"/>
        <v>3</v>
      </c>
      <c r="F137" s="32" t="str">
        <f t="shared" si="13"/>
        <v>B</v>
      </c>
      <c r="G137" s="32">
        <f t="shared" si="7"/>
        <v>0.44189696622162677</v>
      </c>
      <c r="H137" s="32">
        <f t="shared" si="8"/>
        <v>0.44192890643845884</v>
      </c>
      <c r="I137" s="32">
        <f t="shared" si="9"/>
        <v>0.40989265406936731</v>
      </c>
      <c r="J137" s="32">
        <f t="shared" si="10"/>
        <v>0.23063952300042731</v>
      </c>
      <c r="K137" s="32">
        <f t="shared" si="11"/>
        <v>0.32612533293124707</v>
      </c>
      <c r="L137" s="32">
        <f t="shared" si="12"/>
        <v>0.21663596400726215</v>
      </c>
    </row>
    <row r="138" spans="1:12" x14ac:dyDescent="0.3">
      <c r="A138" s="32">
        <f t="shared" si="13"/>
        <v>85012</v>
      </c>
      <c r="B138" s="32" t="str">
        <f t="shared" si="13"/>
        <v>MUSSOMELI</v>
      </c>
      <c r="C138" s="32" t="str">
        <f t="shared" si="13"/>
        <v>SICILIA</v>
      </c>
      <c r="D138" s="32">
        <f t="shared" si="13"/>
        <v>21332</v>
      </c>
      <c r="E138" s="32">
        <f t="shared" si="13"/>
        <v>3</v>
      </c>
      <c r="F138" s="32" t="str">
        <f t="shared" si="13"/>
        <v>B</v>
      </c>
      <c r="G138" s="32">
        <f t="shared" si="7"/>
        <v>0.2703072247268144</v>
      </c>
      <c r="H138" s="32">
        <f t="shared" si="8"/>
        <v>0.22944518716577539</v>
      </c>
      <c r="I138" s="32">
        <f t="shared" si="9"/>
        <v>0.32346465925116757</v>
      </c>
      <c r="J138" s="32">
        <f t="shared" si="10"/>
        <v>0.17142220335741692</v>
      </c>
      <c r="K138" s="32">
        <f t="shared" si="11"/>
        <v>0.45067833160363452</v>
      </c>
      <c r="L138" s="32">
        <f t="shared" si="12"/>
        <v>0.18697410793778055</v>
      </c>
    </row>
    <row r="139" spans="1:12" x14ac:dyDescent="0.3">
      <c r="A139" s="32">
        <f t="shared" si="13"/>
        <v>86009</v>
      </c>
      <c r="B139" s="32" t="str">
        <f t="shared" si="13"/>
        <v>ENNA</v>
      </c>
      <c r="C139" s="32" t="str">
        <f t="shared" si="13"/>
        <v>SICILIA</v>
      </c>
      <c r="D139" s="32">
        <f t="shared" si="13"/>
        <v>92518</v>
      </c>
      <c r="E139" s="32">
        <f t="shared" si="13"/>
        <v>2</v>
      </c>
      <c r="F139" s="32" t="str">
        <f t="shared" si="13"/>
        <v>A</v>
      </c>
      <c r="G139" s="32">
        <f t="shared" si="7"/>
        <v>0.38365882967125592</v>
      </c>
      <c r="H139" s="32">
        <f t="shared" si="8"/>
        <v>0.35396957018275821</v>
      </c>
      <c r="I139" s="32">
        <f t="shared" si="9"/>
        <v>0.43363750357338121</v>
      </c>
      <c r="J139" s="32">
        <f t="shared" si="10"/>
        <v>0.15581758528170289</v>
      </c>
      <c r="K139" s="32">
        <f t="shared" si="11"/>
        <v>0.51707744693751412</v>
      </c>
      <c r="L139" s="32">
        <f t="shared" si="12"/>
        <v>0.34557718430022039</v>
      </c>
    </row>
    <row r="140" spans="1:12" x14ac:dyDescent="0.3">
      <c r="A140" s="32">
        <f t="shared" si="13"/>
        <v>86011</v>
      </c>
      <c r="B140" s="32" t="str">
        <f t="shared" si="13"/>
        <v>LEONFORTE</v>
      </c>
      <c r="C140" s="32" t="str">
        <f t="shared" si="13"/>
        <v>SICILIA</v>
      </c>
      <c r="D140" s="32">
        <f t="shared" si="13"/>
        <v>47588</v>
      </c>
      <c r="E140" s="32">
        <f t="shared" si="13"/>
        <v>3</v>
      </c>
      <c r="F140" s="32" t="str">
        <f t="shared" si="13"/>
        <v>B</v>
      </c>
      <c r="G140" s="32">
        <f t="shared" si="7"/>
        <v>0.34866478455850258</v>
      </c>
      <c r="H140" s="32">
        <f t="shared" si="8"/>
        <v>0.33856865687812038</v>
      </c>
      <c r="I140" s="32">
        <f t="shared" si="9"/>
        <v>0.34584744729694916</v>
      </c>
      <c r="J140" s="32">
        <f t="shared" si="10"/>
        <v>0.10143993809371712</v>
      </c>
      <c r="K140" s="32">
        <f t="shared" si="11"/>
        <v>0.44459898231743156</v>
      </c>
      <c r="L140" s="32">
        <f t="shared" si="12"/>
        <v>0.28448725950101594</v>
      </c>
    </row>
    <row r="141" spans="1:12" x14ac:dyDescent="0.3">
      <c r="A141" s="32">
        <f t="shared" si="13"/>
        <v>86018</v>
      </c>
      <c r="B141" s="32" t="str">
        <f t="shared" si="13"/>
        <v>TROINA</v>
      </c>
      <c r="C141" s="32" t="str">
        <f t="shared" si="13"/>
        <v>SICILIA</v>
      </c>
      <c r="D141" s="32">
        <f t="shared" si="13"/>
        <v>29676</v>
      </c>
      <c r="E141" s="32">
        <f t="shared" si="13"/>
        <v>3</v>
      </c>
      <c r="F141" s="32" t="str">
        <f t="shared" si="13"/>
        <v>B</v>
      </c>
      <c r="G141" s="32">
        <f t="shared" si="7"/>
        <v>0.30404017570904301</v>
      </c>
      <c r="H141" s="32">
        <f t="shared" si="8"/>
        <v>0.16683270860269211</v>
      </c>
      <c r="I141" s="32">
        <f t="shared" si="9"/>
        <v>0.39441246024582599</v>
      </c>
      <c r="J141" s="32">
        <f t="shared" si="10"/>
        <v>0.48017774575151634</v>
      </c>
      <c r="K141" s="32">
        <f t="shared" si="11"/>
        <v>0.4262822373550012</v>
      </c>
      <c r="L141" s="32">
        <f t="shared" si="12"/>
        <v>0.31571227633279797</v>
      </c>
    </row>
    <row r="142" spans="1:12" x14ac:dyDescent="0.3">
      <c r="A142" s="32">
        <f t="shared" si="13"/>
        <v>87004</v>
      </c>
      <c r="B142" s="32" t="str">
        <f t="shared" si="13"/>
        <v>ACIREALE</v>
      </c>
      <c r="C142" s="32" t="str">
        <f t="shared" si="13"/>
        <v>SICILIA</v>
      </c>
      <c r="D142" s="32">
        <f t="shared" si="13"/>
        <v>150017</v>
      </c>
      <c r="E142" s="32">
        <f t="shared" si="13"/>
        <v>3</v>
      </c>
      <c r="F142" s="32" t="str">
        <f t="shared" si="13"/>
        <v>B</v>
      </c>
      <c r="G142" s="32">
        <f t="shared" si="7"/>
        <v>0.52061147361554472</v>
      </c>
      <c r="H142" s="32">
        <f t="shared" si="8"/>
        <v>0.60301757066462947</v>
      </c>
      <c r="I142" s="32">
        <f t="shared" si="9"/>
        <v>0.39587276508338648</v>
      </c>
      <c r="J142" s="32">
        <f t="shared" si="10"/>
        <v>9.4920761054132718E-2</v>
      </c>
      <c r="K142" s="32">
        <f t="shared" si="11"/>
        <v>9.3639951710396491E-2</v>
      </c>
      <c r="L142" s="32">
        <f t="shared" si="12"/>
        <v>0.56906951806937711</v>
      </c>
    </row>
    <row r="143" spans="1:12" x14ac:dyDescent="0.3">
      <c r="A143" s="32">
        <f t="shared" si="13"/>
        <v>87006</v>
      </c>
      <c r="B143" s="32" t="str">
        <f t="shared" si="13"/>
        <v>ADRANO</v>
      </c>
      <c r="C143" s="32" t="str">
        <f t="shared" si="13"/>
        <v>SICILIA</v>
      </c>
      <c r="D143" s="32">
        <f t="shared" si="13"/>
        <v>119922</v>
      </c>
      <c r="E143" s="32">
        <f t="shared" si="13"/>
        <v>3</v>
      </c>
      <c r="F143" s="32" t="str">
        <f t="shared" si="13"/>
        <v>B</v>
      </c>
      <c r="G143" s="32">
        <f t="shared" si="7"/>
        <v>0.44510987261646251</v>
      </c>
      <c r="H143" s="32">
        <f t="shared" si="8"/>
        <v>0.3697352282596495</v>
      </c>
      <c r="I143" s="32">
        <f t="shared" si="9"/>
        <v>0.42174311912582402</v>
      </c>
      <c r="J143" s="32">
        <f t="shared" si="10"/>
        <v>0.14995366393631587</v>
      </c>
      <c r="K143" s="32">
        <f t="shared" si="11"/>
        <v>0.36639504814235935</v>
      </c>
      <c r="L143" s="32">
        <f t="shared" si="12"/>
        <v>0.20445880991547441</v>
      </c>
    </row>
    <row r="144" spans="1:12" x14ac:dyDescent="0.3">
      <c r="A144" s="32">
        <f t="shared" ref="A144:F157" si="14">A89</f>
        <v>87007</v>
      </c>
      <c r="B144" s="32" t="str">
        <f t="shared" si="14"/>
        <v>BELPASSO</v>
      </c>
      <c r="C144" s="32" t="str">
        <f t="shared" si="14"/>
        <v>SICILIA</v>
      </c>
      <c r="D144" s="32">
        <f t="shared" si="14"/>
        <v>74555</v>
      </c>
      <c r="E144" s="32">
        <f t="shared" si="14"/>
        <v>3</v>
      </c>
      <c r="F144" s="32" t="str">
        <f t="shared" si="14"/>
        <v>B</v>
      </c>
      <c r="G144" s="32">
        <f t="shared" si="7"/>
        <v>0.63207233020489217</v>
      </c>
      <c r="H144" s="32">
        <f t="shared" si="8"/>
        <v>0.29841974716927883</v>
      </c>
      <c r="I144" s="32">
        <f t="shared" si="9"/>
        <v>0.24118148499063538</v>
      </c>
      <c r="J144" s="32">
        <f t="shared" si="10"/>
        <v>4.5203608029512156E-2</v>
      </c>
      <c r="K144" s="32">
        <f t="shared" si="11"/>
        <v>0.16225386708714196</v>
      </c>
      <c r="L144" s="32">
        <f t="shared" si="12"/>
        <v>0.23033616521837627</v>
      </c>
    </row>
    <row r="145" spans="1:12" x14ac:dyDescent="0.3">
      <c r="A145" s="32">
        <f t="shared" si="14"/>
        <v>87009</v>
      </c>
      <c r="B145" s="32" t="str">
        <f t="shared" si="14"/>
        <v>BRONTE</v>
      </c>
      <c r="C145" s="32" t="str">
        <f t="shared" si="14"/>
        <v>SICILIA</v>
      </c>
      <c r="D145" s="32">
        <f t="shared" si="14"/>
        <v>26857</v>
      </c>
      <c r="E145" s="32">
        <f t="shared" si="14"/>
        <v>3</v>
      </c>
      <c r="F145" s="32" t="str">
        <f t="shared" si="14"/>
        <v>B</v>
      </c>
      <c r="G145" s="32">
        <f t="shared" si="7"/>
        <v>0.45433609356739219</v>
      </c>
      <c r="H145" s="32">
        <f t="shared" si="8"/>
        <v>0.20800721513659204</v>
      </c>
      <c r="I145" s="32">
        <f t="shared" si="9"/>
        <v>0.35748933192285987</v>
      </c>
      <c r="J145" s="32">
        <f t="shared" si="10"/>
        <v>0.16679826268154602</v>
      </c>
      <c r="K145" s="32">
        <f t="shared" si="11"/>
        <v>0.46411538500481908</v>
      </c>
      <c r="L145" s="32">
        <f t="shared" si="12"/>
        <v>0.19366744318204224</v>
      </c>
    </row>
    <row r="146" spans="1:12" x14ac:dyDescent="0.3">
      <c r="A146" s="32">
        <f t="shared" si="14"/>
        <v>87011</v>
      </c>
      <c r="B146" s="32" t="str">
        <f t="shared" si="14"/>
        <v>CALTAGIRONE</v>
      </c>
      <c r="C146" s="32" t="str">
        <f t="shared" si="14"/>
        <v>SICILIA</v>
      </c>
      <c r="D146" s="32">
        <f t="shared" si="14"/>
        <v>76358</v>
      </c>
      <c r="E146" s="32">
        <f t="shared" si="14"/>
        <v>3</v>
      </c>
      <c r="F146" s="32" t="str">
        <f t="shared" si="14"/>
        <v>B</v>
      </c>
      <c r="G146" s="32">
        <f t="shared" si="7"/>
        <v>0.4389407445709706</v>
      </c>
      <c r="H146" s="32">
        <f t="shared" si="8"/>
        <v>0.25311978439320143</v>
      </c>
      <c r="I146" s="32">
        <f t="shared" si="9"/>
        <v>0.370092448271653</v>
      </c>
      <c r="J146" s="32">
        <f t="shared" si="10"/>
        <v>0.10133316556310921</v>
      </c>
      <c r="K146" s="32">
        <f t="shared" si="11"/>
        <v>0.43870924717246379</v>
      </c>
      <c r="L146" s="32">
        <f t="shared" si="12"/>
        <v>0.35893661033506014</v>
      </c>
    </row>
    <row r="147" spans="1:12" x14ac:dyDescent="0.3">
      <c r="A147" s="32">
        <f t="shared" si="14"/>
        <v>87015</v>
      </c>
      <c r="B147" s="32" t="str">
        <f t="shared" si="14"/>
        <v>CATANIA</v>
      </c>
      <c r="C147" s="32" t="str">
        <f t="shared" si="14"/>
        <v>SICILIA</v>
      </c>
      <c r="D147" s="32">
        <f t="shared" si="14"/>
        <v>486855</v>
      </c>
      <c r="E147" s="32">
        <f t="shared" si="14"/>
        <v>1</v>
      </c>
      <c r="F147" s="32" t="str">
        <f t="shared" si="14"/>
        <v>A</v>
      </c>
      <c r="G147" s="32">
        <f t="shared" si="7"/>
        <v>0.55848289660420736</v>
      </c>
      <c r="H147" s="32">
        <f t="shared" si="8"/>
        <v>0.90436051114679672</v>
      </c>
      <c r="I147" s="32">
        <f t="shared" si="9"/>
        <v>0.56697202558013493</v>
      </c>
      <c r="J147" s="32">
        <f t="shared" si="10"/>
        <v>0.48369728048186056</v>
      </c>
      <c r="K147" s="32">
        <f t="shared" si="11"/>
        <v>0.36050148816145877</v>
      </c>
      <c r="L147" s="32">
        <f t="shared" si="12"/>
        <v>0.57260409185646111</v>
      </c>
    </row>
    <row r="148" spans="1:12" x14ac:dyDescent="0.3">
      <c r="A148" s="32">
        <f t="shared" si="14"/>
        <v>87017</v>
      </c>
      <c r="B148" s="32" t="str">
        <f t="shared" si="14"/>
        <v>GIARRE</v>
      </c>
      <c r="C148" s="32" t="str">
        <f t="shared" si="14"/>
        <v>SICILIA</v>
      </c>
      <c r="D148" s="32">
        <f t="shared" si="14"/>
        <v>101854</v>
      </c>
      <c r="E148" s="32">
        <f t="shared" si="14"/>
        <v>3</v>
      </c>
      <c r="F148" s="32" t="str">
        <f t="shared" si="14"/>
        <v>B</v>
      </c>
      <c r="G148" s="32">
        <f t="shared" si="7"/>
        <v>0.47064991175384918</v>
      </c>
      <c r="H148" s="32">
        <f t="shared" si="8"/>
        <v>0.50480475788694568</v>
      </c>
      <c r="I148" s="32">
        <f t="shared" si="9"/>
        <v>0.32054143283128361</v>
      </c>
      <c r="J148" s="32">
        <f t="shared" si="10"/>
        <v>7.9275056749728234E-2</v>
      </c>
      <c r="K148" s="32">
        <f t="shared" si="11"/>
        <v>0.24123627164148947</v>
      </c>
      <c r="L148" s="32">
        <f t="shared" si="12"/>
        <v>0.35429351431244721</v>
      </c>
    </row>
    <row r="149" spans="1:12" x14ac:dyDescent="0.3">
      <c r="A149" s="32">
        <f t="shared" si="14"/>
        <v>87032</v>
      </c>
      <c r="B149" s="32" t="str">
        <f t="shared" si="14"/>
        <v>PALAGONIA</v>
      </c>
      <c r="C149" s="32" t="str">
        <f t="shared" si="14"/>
        <v>SICILIA</v>
      </c>
      <c r="D149" s="32">
        <f t="shared" si="14"/>
        <v>65002</v>
      </c>
      <c r="E149" s="32">
        <f t="shared" si="14"/>
        <v>3</v>
      </c>
      <c r="F149" s="32" t="str">
        <f t="shared" si="14"/>
        <v>B</v>
      </c>
      <c r="G149" s="32">
        <f t="shared" si="7"/>
        <v>0.40811848427179404</v>
      </c>
      <c r="H149" s="32">
        <f t="shared" si="8"/>
        <v>0.18376317192238081</v>
      </c>
      <c r="I149" s="32">
        <f t="shared" si="9"/>
        <v>0.37087575773672421</v>
      </c>
      <c r="J149" s="32">
        <f t="shared" si="10"/>
        <v>0.11349535115084994</v>
      </c>
      <c r="K149" s="32">
        <f t="shared" si="11"/>
        <v>0.38967544469450099</v>
      </c>
      <c r="L149" s="32">
        <f t="shared" si="12"/>
        <v>0.28460308281097851</v>
      </c>
    </row>
    <row r="150" spans="1:12" x14ac:dyDescent="0.3">
      <c r="A150" s="32">
        <f t="shared" si="14"/>
        <v>87038</v>
      </c>
      <c r="B150" s="32" t="str">
        <f t="shared" si="14"/>
        <v>RANDAZZO</v>
      </c>
      <c r="C150" s="32" t="str">
        <f t="shared" si="14"/>
        <v>SICILIA</v>
      </c>
      <c r="D150" s="32">
        <f t="shared" si="14"/>
        <v>14115</v>
      </c>
      <c r="E150" s="32">
        <f t="shared" si="14"/>
        <v>3</v>
      </c>
      <c r="F150" s="32" t="str">
        <f t="shared" si="14"/>
        <v>B</v>
      </c>
      <c r="G150" s="32">
        <f t="shared" si="7"/>
        <v>0.40161709038590326</v>
      </c>
      <c r="H150" s="32">
        <f t="shared" si="8"/>
        <v>0.24840075818621349</v>
      </c>
      <c r="I150" s="32">
        <f t="shared" si="9"/>
        <v>0.327041758854207</v>
      </c>
      <c r="J150" s="32">
        <f t="shared" si="10"/>
        <v>4.7619047619047615E-3</v>
      </c>
      <c r="K150" s="32">
        <f t="shared" si="11"/>
        <v>0.41599579842926887</v>
      </c>
      <c r="L150" s="32">
        <f t="shared" si="12"/>
        <v>0.43788360488085365</v>
      </c>
    </row>
    <row r="151" spans="1:12" x14ac:dyDescent="0.3">
      <c r="A151" s="32">
        <f t="shared" si="14"/>
        <v>88003</v>
      </c>
      <c r="B151" s="32" t="str">
        <f t="shared" si="14"/>
        <v>COMISO</v>
      </c>
      <c r="C151" s="32" t="str">
        <f t="shared" si="14"/>
        <v>SICILIA</v>
      </c>
      <c r="D151" s="32">
        <f t="shared" si="14"/>
        <v>118767</v>
      </c>
      <c r="E151" s="32">
        <f t="shared" si="14"/>
        <v>3</v>
      </c>
      <c r="F151" s="32" t="str">
        <f t="shared" si="14"/>
        <v>B</v>
      </c>
      <c r="G151" s="32">
        <f t="shared" si="7"/>
        <v>0.42004082510456175</v>
      </c>
      <c r="H151" s="32">
        <f t="shared" si="8"/>
        <v>0.41606867324003227</v>
      </c>
      <c r="I151" s="32">
        <f t="shared" si="9"/>
        <v>0.33269588654485166</v>
      </c>
      <c r="J151" s="32">
        <f t="shared" si="10"/>
        <v>0.14770691383560389</v>
      </c>
      <c r="K151" s="32">
        <f t="shared" si="11"/>
        <v>0.40118299072257785</v>
      </c>
      <c r="L151" s="32">
        <f t="shared" si="12"/>
        <v>0.29485195577582141</v>
      </c>
    </row>
    <row r="152" spans="1:12" x14ac:dyDescent="0.3">
      <c r="A152" s="32">
        <f t="shared" si="14"/>
        <v>88006</v>
      </c>
      <c r="B152" s="32" t="str">
        <f t="shared" si="14"/>
        <v>MODICA</v>
      </c>
      <c r="C152" s="32" t="str">
        <f t="shared" si="14"/>
        <v>SICILIA</v>
      </c>
      <c r="D152" s="32">
        <f t="shared" si="14"/>
        <v>117323</v>
      </c>
      <c r="E152" s="32">
        <f t="shared" si="14"/>
        <v>3</v>
      </c>
      <c r="F152" s="32" t="str">
        <f t="shared" si="14"/>
        <v>B</v>
      </c>
      <c r="G152" s="32">
        <f t="shared" si="7"/>
        <v>0.33656108089095071</v>
      </c>
      <c r="H152" s="32">
        <f t="shared" si="8"/>
        <v>0.44233233734247324</v>
      </c>
      <c r="I152" s="32">
        <f t="shared" si="9"/>
        <v>0.36174517787572197</v>
      </c>
      <c r="J152" s="32">
        <f t="shared" si="10"/>
        <v>0.17752177581553089</v>
      </c>
      <c r="K152" s="32">
        <f t="shared" si="11"/>
        <v>0.2899501329084635</v>
      </c>
      <c r="L152" s="32">
        <f t="shared" si="12"/>
        <v>0.38079599030929151</v>
      </c>
    </row>
    <row r="153" spans="1:12" x14ac:dyDescent="0.3">
      <c r="A153" s="32">
        <f t="shared" si="14"/>
        <v>88009</v>
      </c>
      <c r="B153" s="32" t="str">
        <f t="shared" si="14"/>
        <v>RAGUSA</v>
      </c>
      <c r="C153" s="32" t="str">
        <f t="shared" si="14"/>
        <v>SICILIA</v>
      </c>
      <c r="D153" s="32">
        <f t="shared" si="14"/>
        <v>84136</v>
      </c>
      <c r="E153" s="32">
        <f t="shared" si="14"/>
        <v>2</v>
      </c>
      <c r="F153" s="32" t="str">
        <f t="shared" si="14"/>
        <v>A</v>
      </c>
      <c r="G153" s="32">
        <f t="shared" si="7"/>
        <v>0.42023436126456437</v>
      </c>
      <c r="H153" s="32">
        <f t="shared" si="8"/>
        <v>0.38771373343778737</v>
      </c>
      <c r="I153" s="32">
        <f t="shared" si="9"/>
        <v>0.30653062964200201</v>
      </c>
      <c r="J153" s="32">
        <f t="shared" si="10"/>
        <v>0.21824272379674517</v>
      </c>
      <c r="K153" s="32">
        <f t="shared" si="11"/>
        <v>0.40594274642600131</v>
      </c>
      <c r="L153" s="32">
        <f t="shared" si="12"/>
        <v>0.43031872444434272</v>
      </c>
    </row>
    <row r="154" spans="1:12" x14ac:dyDescent="0.3">
      <c r="A154" s="32">
        <f t="shared" si="14"/>
        <v>89001</v>
      </c>
      <c r="B154" s="32" t="str">
        <f t="shared" si="14"/>
        <v>AUGUSTA</v>
      </c>
      <c r="C154" s="32" t="str">
        <f t="shared" si="14"/>
        <v>SICILIA</v>
      </c>
      <c r="D154" s="32">
        <f t="shared" si="14"/>
        <v>74051</v>
      </c>
      <c r="E154" s="32">
        <f t="shared" si="14"/>
        <v>3</v>
      </c>
      <c r="F154" s="32" t="str">
        <f t="shared" si="14"/>
        <v>B</v>
      </c>
      <c r="G154" s="32">
        <f t="shared" si="7"/>
        <v>0.52437719867904142</v>
      </c>
      <c r="H154" s="32">
        <f t="shared" si="8"/>
        <v>0.46177090455781583</v>
      </c>
      <c r="I154" s="32">
        <f t="shared" si="9"/>
        <v>0.3283299812272103</v>
      </c>
      <c r="J154" s="32">
        <f t="shared" si="10"/>
        <v>0.12450547416319215</v>
      </c>
      <c r="K154" s="32">
        <f t="shared" si="11"/>
        <v>0.33187379221296398</v>
      </c>
      <c r="L154" s="32">
        <f t="shared" si="12"/>
        <v>0.29949087644453926</v>
      </c>
    </row>
    <row r="155" spans="1:12" x14ac:dyDescent="0.3">
      <c r="A155" s="32">
        <f t="shared" si="14"/>
        <v>89011</v>
      </c>
      <c r="B155" s="32" t="str">
        <f t="shared" si="14"/>
        <v>LENTINI</v>
      </c>
      <c r="C155" s="32" t="str">
        <f t="shared" si="14"/>
        <v>SICILIA</v>
      </c>
      <c r="D155" s="32">
        <f t="shared" si="14"/>
        <v>54683</v>
      </c>
      <c r="E155" s="32">
        <f t="shared" si="14"/>
        <v>3</v>
      </c>
      <c r="F155" s="32" t="str">
        <f t="shared" si="14"/>
        <v>B</v>
      </c>
      <c r="G155" s="32">
        <f t="shared" si="7"/>
        <v>0.39210913525925473</v>
      </c>
      <c r="H155" s="32">
        <f t="shared" si="8"/>
        <v>0.26805937030889093</v>
      </c>
      <c r="I155" s="32">
        <f t="shared" si="9"/>
        <v>0.29060252430209732</v>
      </c>
      <c r="J155" s="32">
        <f t="shared" si="10"/>
        <v>0.13595185393071488</v>
      </c>
      <c r="K155" s="32">
        <f t="shared" si="11"/>
        <v>0.38758023666131158</v>
      </c>
      <c r="L155" s="32">
        <f t="shared" si="12"/>
        <v>0.2076487203556775</v>
      </c>
    </row>
    <row r="156" spans="1:12" x14ac:dyDescent="0.3">
      <c r="A156" s="32">
        <f t="shared" si="14"/>
        <v>89013</v>
      </c>
      <c r="B156" s="32" t="str">
        <f t="shared" si="14"/>
        <v>NOTO</v>
      </c>
      <c r="C156" s="32" t="str">
        <f t="shared" si="14"/>
        <v>SICILIA</v>
      </c>
      <c r="D156" s="32">
        <f t="shared" si="14"/>
        <v>114998</v>
      </c>
      <c r="E156" s="32">
        <f t="shared" si="14"/>
        <v>3</v>
      </c>
      <c r="F156" s="32" t="str">
        <f t="shared" si="14"/>
        <v>B</v>
      </c>
      <c r="G156" s="32">
        <f t="shared" si="7"/>
        <v>0.4127852241225074</v>
      </c>
      <c r="H156" s="32">
        <f t="shared" si="8"/>
        <v>0.39959306117912813</v>
      </c>
      <c r="I156" s="32">
        <f t="shared" si="9"/>
        <v>0.37147729787991518</v>
      </c>
      <c r="J156" s="32">
        <f t="shared" si="10"/>
        <v>0.11784229027742328</v>
      </c>
      <c r="K156" s="32">
        <f t="shared" si="11"/>
        <v>0.4234714833145915</v>
      </c>
      <c r="L156" s="32">
        <f t="shared" si="12"/>
        <v>0.32978774790731663</v>
      </c>
    </row>
    <row r="157" spans="1:12" x14ac:dyDescent="0.3">
      <c r="A157" s="32">
        <f t="shared" si="14"/>
        <v>89017</v>
      </c>
      <c r="B157" s="32" t="str">
        <f t="shared" si="14"/>
        <v>SIRACUSA</v>
      </c>
      <c r="C157" s="32" t="str">
        <f t="shared" si="14"/>
        <v>SICILIA</v>
      </c>
      <c r="D157" s="32">
        <f t="shared" si="14"/>
        <v>160253</v>
      </c>
      <c r="E157" s="32">
        <f t="shared" si="14"/>
        <v>2</v>
      </c>
      <c r="F157" s="32" t="str">
        <f t="shared" si="14"/>
        <v>A</v>
      </c>
      <c r="G157" s="32">
        <f t="shared" si="7"/>
        <v>0.60255530649127342</v>
      </c>
      <c r="H157" s="32">
        <f t="shared" si="8"/>
        <v>0.5999245485687037</v>
      </c>
      <c r="I157" s="32">
        <f t="shared" si="9"/>
        <v>0.33048490404342706</v>
      </c>
      <c r="J157" s="32">
        <f t="shared" si="10"/>
        <v>0.16094798013882156</v>
      </c>
      <c r="K157" s="32">
        <f t="shared" si="11"/>
        <v>0.38888160933651111</v>
      </c>
      <c r="L157" s="32">
        <f t="shared" si="12"/>
        <v>0.40490748340543531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CE42AE-2D68-4727-A21F-D8E223F6B85A}">
  <dimension ref="A1:AD30"/>
  <sheetViews>
    <sheetView workbookViewId="0">
      <selection sqref="A1:AD30"/>
    </sheetView>
  </sheetViews>
  <sheetFormatPr defaultRowHeight="13.8" x14ac:dyDescent="0.3"/>
  <sheetData>
    <row r="1" spans="1:30" x14ac:dyDescent="0.3">
      <c r="A1" s="3"/>
      <c r="B1" s="3">
        <v>131147</v>
      </c>
      <c r="C1" s="3">
        <v>77546</v>
      </c>
      <c r="D1" s="3">
        <v>104463</v>
      </c>
      <c r="E1" s="3">
        <v>109446</v>
      </c>
      <c r="F1" s="3">
        <v>190884</v>
      </c>
      <c r="G1" s="3">
        <v>62178</v>
      </c>
      <c r="H1" s="3">
        <v>84985</v>
      </c>
      <c r="I1" s="3">
        <v>114808</v>
      </c>
      <c r="J1" s="3">
        <v>104097</v>
      </c>
      <c r="K1" s="3">
        <v>974074</v>
      </c>
      <c r="L1" s="3">
        <v>165680</v>
      </c>
      <c r="M1" s="3">
        <v>135261</v>
      </c>
      <c r="N1" s="3">
        <v>152770</v>
      </c>
      <c r="O1" s="3">
        <v>327361</v>
      </c>
      <c r="P1" s="3">
        <v>202016</v>
      </c>
      <c r="Q1" s="3">
        <v>108147</v>
      </c>
      <c r="R1" s="3">
        <v>154948</v>
      </c>
      <c r="S1" s="3">
        <v>130977</v>
      </c>
      <c r="T1" s="3">
        <v>135844</v>
      </c>
      <c r="U1" s="3">
        <v>111738</v>
      </c>
      <c r="V1" s="3">
        <v>145768</v>
      </c>
      <c r="W1" s="3">
        <v>777611</v>
      </c>
      <c r="X1" s="3">
        <v>242219</v>
      </c>
      <c r="Y1" s="3">
        <v>176229</v>
      </c>
      <c r="Z1" s="3">
        <v>118556</v>
      </c>
      <c r="AA1" s="3">
        <v>92518</v>
      </c>
      <c r="AB1" s="3">
        <v>486855</v>
      </c>
      <c r="AC1" s="3">
        <v>84136</v>
      </c>
      <c r="AD1" s="3">
        <v>160253</v>
      </c>
    </row>
    <row r="2" spans="1:30" x14ac:dyDescent="0.3">
      <c r="A2" s="1">
        <v>131147</v>
      </c>
      <c r="B2" s="1">
        <v>1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</row>
    <row r="3" spans="1:30" x14ac:dyDescent="0.3">
      <c r="A3" s="1">
        <v>77546</v>
      </c>
      <c r="B3" s="1">
        <v>0.86742033864093637</v>
      </c>
      <c r="C3" s="1">
        <v>1</v>
      </c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</row>
    <row r="4" spans="1:30" x14ac:dyDescent="0.3">
      <c r="A4" s="1">
        <v>104463</v>
      </c>
      <c r="B4" s="1">
        <v>0.82538583362529627</v>
      </c>
      <c r="C4" s="1">
        <v>0.80491276890695196</v>
      </c>
      <c r="D4" s="1">
        <v>1</v>
      </c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</row>
    <row r="5" spans="1:30" x14ac:dyDescent="0.3">
      <c r="A5" s="1">
        <v>109446</v>
      </c>
      <c r="B5" s="1">
        <v>0.93034443036690084</v>
      </c>
      <c r="C5" s="1">
        <v>0.71469250579356669</v>
      </c>
      <c r="D5" s="1">
        <v>0.88667965687589767</v>
      </c>
      <c r="E5" s="1">
        <v>1</v>
      </c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</row>
    <row r="6" spans="1:30" x14ac:dyDescent="0.3">
      <c r="A6" s="1">
        <v>190884</v>
      </c>
      <c r="B6" s="1">
        <v>0.67019091484005533</v>
      </c>
      <c r="C6" s="1">
        <v>0.47357660761264997</v>
      </c>
      <c r="D6" s="1">
        <v>0.79560801709710061</v>
      </c>
      <c r="E6" s="1">
        <v>0.76334926021413929</v>
      </c>
      <c r="F6" s="1">
        <v>1</v>
      </c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</row>
    <row r="7" spans="1:30" x14ac:dyDescent="0.3">
      <c r="A7" s="1">
        <v>62178</v>
      </c>
      <c r="B7" s="1">
        <v>0.56750948542587754</v>
      </c>
      <c r="C7" s="1">
        <v>0.74092965850814085</v>
      </c>
      <c r="D7" s="1">
        <v>0.89081627040315503</v>
      </c>
      <c r="E7" s="1">
        <v>0.63465422404507965</v>
      </c>
      <c r="F7" s="1">
        <v>0.50200034740188826</v>
      </c>
      <c r="G7" s="1">
        <v>1</v>
      </c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</row>
    <row r="8" spans="1:30" x14ac:dyDescent="0.3">
      <c r="A8" s="1">
        <v>84985</v>
      </c>
      <c r="B8" s="1">
        <v>0.82456451357208749</v>
      </c>
      <c r="C8" s="1">
        <v>0.76209278465939989</v>
      </c>
      <c r="D8" s="1">
        <v>0.97354376285728839</v>
      </c>
      <c r="E8" s="1">
        <v>0.87825500790753519</v>
      </c>
      <c r="F8" s="1">
        <v>0.90280420900469227</v>
      </c>
      <c r="G8" s="1">
        <v>0.79429778042221366</v>
      </c>
      <c r="H8" s="1">
        <v>1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</row>
    <row r="9" spans="1:30" x14ac:dyDescent="0.3">
      <c r="A9" s="1">
        <v>114808</v>
      </c>
      <c r="B9" s="1">
        <v>0.75247007851359393</v>
      </c>
      <c r="C9" s="1">
        <v>0.78733338670297703</v>
      </c>
      <c r="D9" s="1">
        <v>0.94846419967718909</v>
      </c>
      <c r="E9" s="1">
        <v>0.7605027409210966</v>
      </c>
      <c r="F9" s="1">
        <v>0.85671582209251484</v>
      </c>
      <c r="G9" s="1">
        <v>0.82637749599925858</v>
      </c>
      <c r="H9" s="1">
        <v>0.97146008039168763</v>
      </c>
      <c r="I9" s="1">
        <v>1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</row>
    <row r="10" spans="1:30" x14ac:dyDescent="0.3">
      <c r="A10" s="1">
        <v>104097</v>
      </c>
      <c r="B10" s="1">
        <v>0.95611502932700632</v>
      </c>
      <c r="C10" s="1">
        <v>0.83045727614010179</v>
      </c>
      <c r="D10" s="1">
        <v>0.91065356575048617</v>
      </c>
      <c r="E10" s="1">
        <v>0.94155620527033523</v>
      </c>
      <c r="F10" s="1">
        <v>0.84219092333768164</v>
      </c>
      <c r="G10" s="1">
        <v>0.65057026438128507</v>
      </c>
      <c r="H10" s="1">
        <v>0.94428014837290153</v>
      </c>
      <c r="I10" s="1">
        <v>0.88265576222227415</v>
      </c>
      <c r="J10" s="1">
        <v>1</v>
      </c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</row>
    <row r="11" spans="1:30" x14ac:dyDescent="0.3">
      <c r="A11" s="1">
        <v>974074</v>
      </c>
      <c r="B11" s="1">
        <v>-0.38414842946489025</v>
      </c>
      <c r="C11" s="1">
        <v>-0.56998583433111683</v>
      </c>
      <c r="D11" s="1">
        <v>-0.19550816782462982</v>
      </c>
      <c r="E11" s="1">
        <v>-0.25568121043613923</v>
      </c>
      <c r="F11" s="1">
        <v>0.31278809874507352</v>
      </c>
      <c r="G11" s="1">
        <v>-0.33674666990512381</v>
      </c>
      <c r="H11" s="1">
        <v>-6.3738908364923172E-2</v>
      </c>
      <c r="I11" s="1">
        <v>-2.4543533070863179E-2</v>
      </c>
      <c r="J11" s="1">
        <v>-0.21209640587705542</v>
      </c>
      <c r="K11" s="1">
        <v>1</v>
      </c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</row>
    <row r="12" spans="1:30" x14ac:dyDescent="0.3">
      <c r="A12" s="1">
        <v>165680</v>
      </c>
      <c r="B12" s="1">
        <v>0.87605914357730319</v>
      </c>
      <c r="C12" s="1">
        <v>0.69752134399919175</v>
      </c>
      <c r="D12" s="1">
        <v>0.94533344421873178</v>
      </c>
      <c r="E12" s="1">
        <v>0.95633141291117418</v>
      </c>
      <c r="F12" s="1">
        <v>0.87245254027456853</v>
      </c>
      <c r="G12" s="1">
        <v>0.70916112166443235</v>
      </c>
      <c r="H12" s="1">
        <v>0.95082158366316949</v>
      </c>
      <c r="I12" s="1">
        <v>0.88081420335481753</v>
      </c>
      <c r="J12" s="1">
        <v>0.94192110712135757</v>
      </c>
      <c r="K12" s="1">
        <v>-4.5844169718438743E-2</v>
      </c>
      <c r="L12" s="1">
        <v>1</v>
      </c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</row>
    <row r="13" spans="1:30" x14ac:dyDescent="0.3">
      <c r="A13" s="1">
        <v>135261</v>
      </c>
      <c r="B13" s="1">
        <v>0.41357245788864583</v>
      </c>
      <c r="C13" s="1">
        <v>0.38886656436007133</v>
      </c>
      <c r="D13" s="1">
        <v>0.58997069643833155</v>
      </c>
      <c r="E13" s="1">
        <v>0.39389685515371109</v>
      </c>
      <c r="F13" s="1">
        <v>0.68716529642434543</v>
      </c>
      <c r="G13" s="1">
        <v>0.44592030512087805</v>
      </c>
      <c r="H13" s="1">
        <v>0.6307340293414504</v>
      </c>
      <c r="I13" s="1">
        <v>0.72795228570753168</v>
      </c>
      <c r="J13" s="1">
        <v>0.51966787062960884</v>
      </c>
      <c r="K13" s="1">
        <v>0.48687488926112626</v>
      </c>
      <c r="L13" s="1">
        <v>0.62850314586664568</v>
      </c>
      <c r="M13" s="1">
        <v>1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</row>
    <row r="14" spans="1:30" x14ac:dyDescent="0.3">
      <c r="A14" s="1">
        <v>152770</v>
      </c>
      <c r="B14" s="1">
        <v>0.64576936651012629</v>
      </c>
      <c r="C14" s="1">
        <v>0.64079100352701701</v>
      </c>
      <c r="D14" s="1">
        <v>0.93076072518541886</v>
      </c>
      <c r="E14" s="1">
        <v>0.7320985783800823</v>
      </c>
      <c r="F14" s="1">
        <v>0.79610333343009121</v>
      </c>
      <c r="G14" s="1">
        <v>0.85419551932118232</v>
      </c>
      <c r="H14" s="1">
        <v>0.90762716793563281</v>
      </c>
      <c r="I14" s="1">
        <v>0.93280310623088603</v>
      </c>
      <c r="J14" s="1">
        <v>0.76857171154063519</v>
      </c>
      <c r="K14" s="1">
        <v>9.7461587478037875E-2</v>
      </c>
      <c r="L14" s="1">
        <v>0.88545963743424927</v>
      </c>
      <c r="M14" s="1">
        <v>0.80301135317103833</v>
      </c>
      <c r="N14" s="1">
        <v>1</v>
      </c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</row>
    <row r="15" spans="1:30" x14ac:dyDescent="0.3">
      <c r="A15" s="1">
        <v>327361</v>
      </c>
      <c r="B15" s="1">
        <v>0.21756523645936604</v>
      </c>
      <c r="C15" s="1">
        <v>1.5121440511766924E-2</v>
      </c>
      <c r="D15" s="1">
        <v>0.38262795416606576</v>
      </c>
      <c r="E15" s="1">
        <v>0.30194767286749313</v>
      </c>
      <c r="F15" s="1">
        <v>0.78383714633784651</v>
      </c>
      <c r="G15" s="1">
        <v>0.12014742382211797</v>
      </c>
      <c r="H15" s="1">
        <v>0.516727125931011</v>
      </c>
      <c r="I15" s="1">
        <v>0.54383214425903448</v>
      </c>
      <c r="J15" s="1">
        <v>0.40087351581627595</v>
      </c>
      <c r="K15" s="1">
        <v>0.80163026959885542</v>
      </c>
      <c r="L15" s="1">
        <v>0.51996722797503281</v>
      </c>
      <c r="M15" s="1">
        <v>0.83544028511274016</v>
      </c>
      <c r="N15" s="1">
        <v>0.59311007685269224</v>
      </c>
      <c r="O15" s="1">
        <v>1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</row>
    <row r="16" spans="1:30" x14ac:dyDescent="0.3">
      <c r="A16" s="1">
        <v>202016</v>
      </c>
      <c r="B16" s="1">
        <v>0.60819628189977226</v>
      </c>
      <c r="C16" s="1">
        <v>0.63294022019189478</v>
      </c>
      <c r="D16" s="1">
        <v>0.88532571951426597</v>
      </c>
      <c r="E16" s="1">
        <v>0.66180748192855687</v>
      </c>
      <c r="F16" s="1">
        <v>0.89466851303424355</v>
      </c>
      <c r="G16" s="1">
        <v>0.76865491333913183</v>
      </c>
      <c r="H16" s="1">
        <v>0.9365044892676182</v>
      </c>
      <c r="I16" s="1">
        <v>0.97295062970906254</v>
      </c>
      <c r="J16" s="1">
        <v>0.79450365746523099</v>
      </c>
      <c r="K16" s="1">
        <v>0.16517882829422417</v>
      </c>
      <c r="L16" s="1">
        <v>0.82159027014915631</v>
      </c>
      <c r="M16" s="1">
        <v>0.75486706160874473</v>
      </c>
      <c r="N16" s="1">
        <v>0.91980552441647645</v>
      </c>
      <c r="O16" s="1">
        <v>0.66195292605429124</v>
      </c>
      <c r="P16" s="1">
        <v>1</v>
      </c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</row>
    <row r="17" spans="1:30" x14ac:dyDescent="0.3">
      <c r="A17" s="1">
        <v>108147</v>
      </c>
      <c r="B17" s="1">
        <v>0.76168648075382561</v>
      </c>
      <c r="C17" s="1">
        <v>0.68526988861410432</v>
      </c>
      <c r="D17" s="1">
        <v>0.96190368773731605</v>
      </c>
      <c r="E17" s="1">
        <v>0.84007373177271916</v>
      </c>
      <c r="F17" s="1">
        <v>0.90285468693275395</v>
      </c>
      <c r="G17" s="1">
        <v>0.79472852270461691</v>
      </c>
      <c r="H17" s="1">
        <v>0.97664455983312848</v>
      </c>
      <c r="I17" s="1">
        <v>0.96423937148200534</v>
      </c>
      <c r="J17" s="1">
        <v>0.88722847510786296</v>
      </c>
      <c r="K17" s="1">
        <v>7.2777812029830177E-2</v>
      </c>
      <c r="L17" s="1">
        <v>0.95579286774060723</v>
      </c>
      <c r="M17" s="1">
        <v>0.75170114365348628</v>
      </c>
      <c r="N17" s="1">
        <v>0.96866810084275656</v>
      </c>
      <c r="O17" s="1">
        <v>0.62027799935736871</v>
      </c>
      <c r="P17" s="1">
        <v>0.94531921900579574</v>
      </c>
      <c r="Q17" s="1">
        <v>1</v>
      </c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</row>
    <row r="18" spans="1:30" x14ac:dyDescent="0.3">
      <c r="A18" s="1">
        <v>154948</v>
      </c>
      <c r="B18" s="1">
        <v>0.90960490351986123</v>
      </c>
      <c r="C18" s="1">
        <v>0.96687878803409111</v>
      </c>
      <c r="D18" s="1">
        <v>0.91299426858031896</v>
      </c>
      <c r="E18" s="1">
        <v>0.81759672474719847</v>
      </c>
      <c r="F18" s="1">
        <v>0.67203364656243736</v>
      </c>
      <c r="G18" s="1">
        <v>0.78947968435947213</v>
      </c>
      <c r="H18" s="1">
        <v>0.89516792756926034</v>
      </c>
      <c r="I18" s="1">
        <v>0.9072464173961331</v>
      </c>
      <c r="J18" s="1">
        <v>0.92427556751049755</v>
      </c>
      <c r="K18" s="1">
        <v>-0.37624446899943464</v>
      </c>
      <c r="L18" s="1">
        <v>0.84374475644080205</v>
      </c>
      <c r="M18" s="1">
        <v>0.55216691653362926</v>
      </c>
      <c r="N18" s="1">
        <v>0.79355689208508307</v>
      </c>
      <c r="O18" s="1">
        <v>0.24471155287623103</v>
      </c>
      <c r="P18" s="1">
        <v>0.7876374017616945</v>
      </c>
      <c r="Q18" s="1">
        <v>0.84520394636199681</v>
      </c>
      <c r="R18" s="1">
        <v>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</row>
    <row r="19" spans="1:30" x14ac:dyDescent="0.3">
      <c r="A19" s="1">
        <v>130977</v>
      </c>
      <c r="B19" s="1">
        <v>0.79623372948035254</v>
      </c>
      <c r="C19" s="1">
        <v>0.79453809560367117</v>
      </c>
      <c r="D19" s="1">
        <v>0.98928843338958505</v>
      </c>
      <c r="E19" s="1">
        <v>0.87025415735335776</v>
      </c>
      <c r="F19" s="1">
        <v>0.78242731658445752</v>
      </c>
      <c r="G19" s="1">
        <v>0.89940876252943713</v>
      </c>
      <c r="H19" s="1">
        <v>0.96790418234280085</v>
      </c>
      <c r="I19" s="1">
        <v>0.93434955065518599</v>
      </c>
      <c r="J19" s="1">
        <v>0.89727963594958038</v>
      </c>
      <c r="K19" s="1">
        <v>-0.24441743814227779</v>
      </c>
      <c r="L19" s="1">
        <v>0.91196102595546125</v>
      </c>
      <c r="M19" s="1">
        <v>0.49517675760798957</v>
      </c>
      <c r="N19" s="1">
        <v>0.88940231712998952</v>
      </c>
      <c r="O19" s="1">
        <v>0.32002186204203753</v>
      </c>
      <c r="P19" s="1">
        <v>0.87922745599351448</v>
      </c>
      <c r="Q19" s="1">
        <v>0.93302592643931304</v>
      </c>
      <c r="R19" s="1">
        <v>0.89344886553626657</v>
      </c>
      <c r="S19" s="1">
        <v>1</v>
      </c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</row>
    <row r="20" spans="1:30" x14ac:dyDescent="0.3">
      <c r="A20" s="1">
        <v>135844</v>
      </c>
      <c r="B20" s="1">
        <v>0.48457209856938604</v>
      </c>
      <c r="C20" s="1">
        <v>0.51893605101799456</v>
      </c>
      <c r="D20" s="1">
        <v>0.80499272934361554</v>
      </c>
      <c r="E20" s="1">
        <v>0.56402264757744824</v>
      </c>
      <c r="F20" s="1">
        <v>0.88134061217758808</v>
      </c>
      <c r="G20" s="1">
        <v>0.70412262126541236</v>
      </c>
      <c r="H20" s="1">
        <v>0.88015503359831471</v>
      </c>
      <c r="I20" s="1">
        <v>0.91611152214541747</v>
      </c>
      <c r="J20" s="1">
        <v>0.70998020076819424</v>
      </c>
      <c r="K20" s="1">
        <v>0.23726879863785358</v>
      </c>
      <c r="L20" s="1">
        <v>0.72938518561644405</v>
      </c>
      <c r="M20" s="1">
        <v>0.67725661815164706</v>
      </c>
      <c r="N20" s="1">
        <v>0.84289406042106152</v>
      </c>
      <c r="O20" s="1">
        <v>0.6678828057061712</v>
      </c>
      <c r="P20" s="1">
        <v>0.98017131690856651</v>
      </c>
      <c r="Q20" s="1">
        <v>0.87750377591515205</v>
      </c>
      <c r="R20" s="1">
        <v>0.68042123222991824</v>
      </c>
      <c r="S20" s="1">
        <v>0.82021461417218766</v>
      </c>
      <c r="T20" s="1">
        <v>1</v>
      </c>
      <c r="U20" s="1"/>
      <c r="V20" s="1"/>
      <c r="W20" s="1"/>
      <c r="X20" s="1"/>
      <c r="Y20" s="1"/>
      <c r="Z20" s="1"/>
      <c r="AA20" s="1"/>
      <c r="AB20" s="1"/>
      <c r="AC20" s="1"/>
      <c r="AD20" s="1"/>
    </row>
    <row r="21" spans="1:30" x14ac:dyDescent="0.3">
      <c r="A21" s="1">
        <v>111738</v>
      </c>
      <c r="B21" s="1">
        <v>0.40918548759381546</v>
      </c>
      <c r="C21" s="1">
        <v>0.57254965059364704</v>
      </c>
      <c r="D21" s="1">
        <v>0.73178422453596115</v>
      </c>
      <c r="E21" s="1">
        <v>0.4042793366621445</v>
      </c>
      <c r="F21" s="1">
        <v>0.74533053159565787</v>
      </c>
      <c r="G21" s="1">
        <v>0.70750467836917486</v>
      </c>
      <c r="H21" s="1">
        <v>0.79158203976741903</v>
      </c>
      <c r="I21" s="1">
        <v>0.89395138150928855</v>
      </c>
      <c r="J21" s="1">
        <v>0.61374500688626077</v>
      </c>
      <c r="K21" s="1">
        <v>0.19117636860661319</v>
      </c>
      <c r="L21" s="1">
        <v>0.59993425461115213</v>
      </c>
      <c r="M21" s="1">
        <v>0.72390345396960376</v>
      </c>
      <c r="N21" s="1">
        <v>0.80409052624454702</v>
      </c>
      <c r="O21" s="1">
        <v>0.60124953264445868</v>
      </c>
      <c r="P21" s="1">
        <v>0.94471109082858917</v>
      </c>
      <c r="Q21" s="1">
        <v>0.79658570414033048</v>
      </c>
      <c r="R21" s="1">
        <v>0.68972079338201697</v>
      </c>
      <c r="S21" s="1">
        <v>0.73660910331005247</v>
      </c>
      <c r="T21" s="1">
        <v>0.95370807733810781</v>
      </c>
      <c r="U21" s="1">
        <v>1</v>
      </c>
      <c r="V21" s="1"/>
      <c r="W21" s="1"/>
      <c r="X21" s="1"/>
      <c r="Y21" s="1"/>
      <c r="Z21" s="1"/>
      <c r="AA21" s="1"/>
      <c r="AB21" s="1"/>
      <c r="AC21" s="1"/>
      <c r="AD21" s="1"/>
    </row>
    <row r="22" spans="1:30" x14ac:dyDescent="0.3">
      <c r="A22" s="1">
        <v>145768</v>
      </c>
      <c r="B22" s="1">
        <v>0.87612688516874593</v>
      </c>
      <c r="C22" s="1">
        <v>0.71701676842891482</v>
      </c>
      <c r="D22" s="1">
        <v>0.94424936197833309</v>
      </c>
      <c r="E22" s="1">
        <v>0.93849416559278387</v>
      </c>
      <c r="F22" s="1">
        <v>0.84590501500066761</v>
      </c>
      <c r="G22" s="1">
        <v>0.72163529137290039</v>
      </c>
      <c r="H22" s="1">
        <v>0.93857541220090301</v>
      </c>
      <c r="I22" s="1">
        <v>0.8846339987682279</v>
      </c>
      <c r="J22" s="1">
        <v>0.92891710330279931</v>
      </c>
      <c r="K22" s="1">
        <v>-4.4653830687590594E-2</v>
      </c>
      <c r="L22" s="1">
        <v>0.99478226615733645</v>
      </c>
      <c r="M22" s="1">
        <v>0.67788143504859222</v>
      </c>
      <c r="N22" s="1">
        <v>0.90483851698449391</v>
      </c>
      <c r="O22" s="1">
        <v>0.52439709905781862</v>
      </c>
      <c r="P22" s="1">
        <v>0.81707996539526229</v>
      </c>
      <c r="Q22" s="1">
        <v>0.95722654851376199</v>
      </c>
      <c r="R22" s="1">
        <v>0.85789893238250159</v>
      </c>
      <c r="S22" s="1">
        <v>0.89898177990680039</v>
      </c>
      <c r="T22" s="1">
        <v>0.71097316987793202</v>
      </c>
      <c r="U22" s="1">
        <v>0.60371945742883482</v>
      </c>
      <c r="V22" s="1">
        <v>1</v>
      </c>
      <c r="W22" s="1"/>
      <c r="X22" s="1"/>
      <c r="Y22" s="1"/>
      <c r="Z22" s="1"/>
      <c r="AA22" s="1"/>
      <c r="AB22" s="1"/>
      <c r="AC22" s="1"/>
      <c r="AD22" s="1"/>
    </row>
    <row r="23" spans="1:30" x14ac:dyDescent="0.3">
      <c r="A23" s="1">
        <v>777611</v>
      </c>
      <c r="B23" s="1">
        <v>0.65196023989586604</v>
      </c>
      <c r="C23" s="1">
        <v>0.53671688803978157</v>
      </c>
      <c r="D23" s="1">
        <v>0.81985820061282955</v>
      </c>
      <c r="E23" s="1">
        <v>0.83363738464836301</v>
      </c>
      <c r="F23" s="1">
        <v>0.67141316157515218</v>
      </c>
      <c r="G23" s="1">
        <v>0.71847688926226927</v>
      </c>
      <c r="H23" s="1">
        <v>0.80588277440870026</v>
      </c>
      <c r="I23" s="1">
        <v>0.67999738318867819</v>
      </c>
      <c r="J23" s="1">
        <v>0.7566624302626096</v>
      </c>
      <c r="K23" s="1">
        <v>-0.29595997263442358</v>
      </c>
      <c r="L23" s="1">
        <v>0.78136031782394499</v>
      </c>
      <c r="M23" s="1">
        <v>0.10788254163486292</v>
      </c>
      <c r="N23" s="1">
        <v>0.63688985895134409</v>
      </c>
      <c r="O23" s="1">
        <v>0.12942209405214988</v>
      </c>
      <c r="P23" s="1">
        <v>0.65000006910411445</v>
      </c>
      <c r="Q23" s="1">
        <v>0.73080393612870043</v>
      </c>
      <c r="R23" s="1">
        <v>0.63315072141340634</v>
      </c>
      <c r="S23" s="1">
        <v>0.87619800059140096</v>
      </c>
      <c r="T23" s="1">
        <v>0.64271247344275284</v>
      </c>
      <c r="U23" s="1">
        <v>0.45165980910982245</v>
      </c>
      <c r="V23" s="1">
        <v>0.72785604686823935</v>
      </c>
      <c r="W23" s="1">
        <v>1</v>
      </c>
      <c r="X23" s="1"/>
      <c r="Y23" s="1"/>
      <c r="Z23" s="1"/>
      <c r="AA23" s="1"/>
      <c r="AB23" s="1"/>
      <c r="AC23" s="1"/>
      <c r="AD23" s="1"/>
    </row>
    <row r="24" spans="1:30" x14ac:dyDescent="0.3">
      <c r="A24" s="1">
        <v>242219</v>
      </c>
      <c r="B24" s="1">
        <v>0.78055449917252939</v>
      </c>
      <c r="C24" s="1">
        <v>0.54162975719128004</v>
      </c>
      <c r="D24" s="1">
        <v>0.88873491579002561</v>
      </c>
      <c r="E24" s="1">
        <v>0.93291370765713655</v>
      </c>
      <c r="F24" s="1">
        <v>0.82522874207112196</v>
      </c>
      <c r="G24" s="1">
        <v>0.66414190408769069</v>
      </c>
      <c r="H24" s="1">
        <v>0.87713636944753037</v>
      </c>
      <c r="I24" s="1">
        <v>0.77957720387930307</v>
      </c>
      <c r="J24" s="1">
        <v>0.84726559111879418</v>
      </c>
      <c r="K24" s="1">
        <v>2.7506597213131215E-2</v>
      </c>
      <c r="L24" s="1">
        <v>0.97194362540344237</v>
      </c>
      <c r="M24" s="1">
        <v>0.57551502215495043</v>
      </c>
      <c r="N24" s="1">
        <v>0.85515869331072925</v>
      </c>
      <c r="O24" s="1">
        <v>0.51702545386617271</v>
      </c>
      <c r="P24" s="1">
        <v>0.7382559579380753</v>
      </c>
      <c r="Q24" s="1">
        <v>0.90878765014425755</v>
      </c>
      <c r="R24" s="1">
        <v>0.70967145341337845</v>
      </c>
      <c r="S24" s="1">
        <v>0.85225491479275917</v>
      </c>
      <c r="T24" s="1">
        <v>0.65092468727294572</v>
      </c>
      <c r="U24" s="1">
        <v>0.48069011551906271</v>
      </c>
      <c r="V24" s="1">
        <v>0.96335567084380258</v>
      </c>
      <c r="W24" s="1">
        <v>0.78927388902968876</v>
      </c>
      <c r="X24" s="1">
        <v>1</v>
      </c>
      <c r="Y24" s="1"/>
      <c r="Z24" s="1"/>
      <c r="AA24" s="1"/>
      <c r="AB24" s="1"/>
      <c r="AC24" s="1"/>
      <c r="AD24" s="1"/>
    </row>
    <row r="25" spans="1:30" x14ac:dyDescent="0.3">
      <c r="A25" s="1">
        <v>176229</v>
      </c>
      <c r="B25" s="1">
        <v>0.91470823407348356</v>
      </c>
      <c r="C25" s="1">
        <v>0.73643203595259599</v>
      </c>
      <c r="D25" s="1">
        <v>0.93730712873090261</v>
      </c>
      <c r="E25" s="1">
        <v>0.98437011575277966</v>
      </c>
      <c r="F25" s="1">
        <v>0.84910845582237537</v>
      </c>
      <c r="G25" s="1">
        <v>0.69380125498904099</v>
      </c>
      <c r="H25" s="1">
        <v>0.94735267481191665</v>
      </c>
      <c r="I25" s="1">
        <v>0.8558786814342958</v>
      </c>
      <c r="J25" s="1">
        <v>0.9696577498259058</v>
      </c>
      <c r="K25" s="1">
        <v>-0.16854159962367718</v>
      </c>
      <c r="L25" s="1">
        <v>0.9833829686090465</v>
      </c>
      <c r="M25" s="1">
        <v>0.49637167856884662</v>
      </c>
      <c r="N25" s="1">
        <v>0.81333529626219647</v>
      </c>
      <c r="O25" s="1">
        <v>0.4095740051939108</v>
      </c>
      <c r="P25" s="1">
        <v>0.78211809791082798</v>
      </c>
      <c r="Q25" s="1">
        <v>0.91440499788297303</v>
      </c>
      <c r="R25" s="1">
        <v>0.85878833058789761</v>
      </c>
      <c r="S25" s="1">
        <v>0.92398568784167812</v>
      </c>
      <c r="T25" s="1">
        <v>0.69926727280236256</v>
      </c>
      <c r="U25" s="1">
        <v>0.55545636054275205</v>
      </c>
      <c r="V25" s="1">
        <v>0.96559312091165073</v>
      </c>
      <c r="W25" s="1">
        <v>0.84551064946444887</v>
      </c>
      <c r="X25" s="1">
        <v>0.94289246870375554</v>
      </c>
      <c r="Y25" s="1">
        <v>1</v>
      </c>
      <c r="Z25" s="1"/>
      <c r="AA25" s="1"/>
      <c r="AB25" s="1"/>
      <c r="AC25" s="1"/>
      <c r="AD25" s="1"/>
    </row>
    <row r="26" spans="1:30" x14ac:dyDescent="0.3">
      <c r="A26" s="1">
        <v>118556</v>
      </c>
      <c r="B26" s="1">
        <v>0.91540108284512545</v>
      </c>
      <c r="C26" s="1">
        <v>0.71325248166404698</v>
      </c>
      <c r="D26" s="1">
        <v>0.92290246394997766</v>
      </c>
      <c r="E26" s="1">
        <v>0.99065123594014537</v>
      </c>
      <c r="F26" s="1">
        <v>0.83022721472254934</v>
      </c>
      <c r="G26" s="1">
        <v>0.6716267262292307</v>
      </c>
      <c r="H26" s="1">
        <v>0.92488332920070448</v>
      </c>
      <c r="I26" s="1">
        <v>0.82724850736829514</v>
      </c>
      <c r="J26" s="1">
        <v>0.95554290396470254</v>
      </c>
      <c r="K26" s="1">
        <v>-0.15645535575516001</v>
      </c>
      <c r="L26" s="1">
        <v>0.98682173742268509</v>
      </c>
      <c r="M26" s="1">
        <v>0.50443290785857919</v>
      </c>
      <c r="N26" s="1">
        <v>0.80830140954993224</v>
      </c>
      <c r="O26" s="1">
        <v>0.41173677592278213</v>
      </c>
      <c r="P26" s="1">
        <v>0.74797060031759344</v>
      </c>
      <c r="Q26" s="1">
        <v>0.90367423380067324</v>
      </c>
      <c r="R26" s="1">
        <v>0.83844226459621252</v>
      </c>
      <c r="S26" s="1">
        <v>0.90024119331435593</v>
      </c>
      <c r="T26" s="1">
        <v>0.65460551242957998</v>
      </c>
      <c r="U26" s="1">
        <v>0.50551914816097387</v>
      </c>
      <c r="V26" s="1">
        <v>0.97308104862154676</v>
      </c>
      <c r="W26" s="1">
        <v>0.8226104665383851</v>
      </c>
      <c r="X26" s="1">
        <v>0.95914858595488073</v>
      </c>
      <c r="Y26" s="1">
        <v>0.99624927870865532</v>
      </c>
      <c r="Z26" s="1">
        <v>1</v>
      </c>
      <c r="AA26" s="1"/>
      <c r="AB26" s="1"/>
      <c r="AC26" s="1"/>
      <c r="AD26" s="1"/>
    </row>
    <row r="27" spans="1:30" x14ac:dyDescent="0.3">
      <c r="A27" s="1">
        <v>92518</v>
      </c>
      <c r="B27" s="1">
        <v>0.96700819098278412</v>
      </c>
      <c r="C27" s="1">
        <v>0.79256884097701141</v>
      </c>
      <c r="D27" s="1">
        <v>0.89130105561353234</v>
      </c>
      <c r="E27" s="1">
        <v>0.98690370686612328</v>
      </c>
      <c r="F27" s="1">
        <v>0.77292218500140519</v>
      </c>
      <c r="G27" s="1">
        <v>0.63361733811544818</v>
      </c>
      <c r="H27" s="1">
        <v>0.89790732965121545</v>
      </c>
      <c r="I27" s="1">
        <v>0.79805181531684666</v>
      </c>
      <c r="J27" s="1">
        <v>0.977572861556807</v>
      </c>
      <c r="K27" s="1">
        <v>-0.30074885026645659</v>
      </c>
      <c r="L27" s="1">
        <v>0.94253146226205375</v>
      </c>
      <c r="M27" s="1">
        <v>0.40116016938883553</v>
      </c>
      <c r="N27" s="1">
        <v>0.71709500655483516</v>
      </c>
      <c r="O27" s="1">
        <v>0.28926345831971767</v>
      </c>
      <c r="P27" s="1">
        <v>0.69083503806958713</v>
      </c>
      <c r="Q27" s="1">
        <v>0.83870646207937249</v>
      </c>
      <c r="R27" s="1">
        <v>0.87708134664766735</v>
      </c>
      <c r="S27" s="1">
        <v>0.87990421681438424</v>
      </c>
      <c r="T27" s="1">
        <v>0.59540243198952514</v>
      </c>
      <c r="U27" s="1">
        <v>0.46345283134029169</v>
      </c>
      <c r="V27" s="1">
        <v>0.92517224758260797</v>
      </c>
      <c r="W27" s="1">
        <v>0.80875574300355091</v>
      </c>
      <c r="X27" s="1">
        <v>0.88190379698918531</v>
      </c>
      <c r="Y27" s="1">
        <v>0.9819409039541438</v>
      </c>
      <c r="Z27" s="1">
        <v>0.97871789214721727</v>
      </c>
      <c r="AA27" s="1">
        <v>1</v>
      </c>
      <c r="AB27" s="1"/>
      <c r="AC27" s="1"/>
      <c r="AD27" s="1"/>
    </row>
    <row r="28" spans="1:30" x14ac:dyDescent="0.3">
      <c r="A28" s="1">
        <v>486855</v>
      </c>
      <c r="B28" s="1">
        <v>0.15921433593025458</v>
      </c>
      <c r="C28" s="1">
        <v>3.9145099037865651E-2</v>
      </c>
      <c r="D28" s="1">
        <v>0.54094446903473559</v>
      </c>
      <c r="E28" s="1">
        <v>0.38826537051772647</v>
      </c>
      <c r="F28" s="1">
        <v>0.80882486115126218</v>
      </c>
      <c r="G28" s="1">
        <v>0.41716271177248726</v>
      </c>
      <c r="H28" s="1">
        <v>0.64525560113138647</v>
      </c>
      <c r="I28" s="1">
        <v>0.62000318282029754</v>
      </c>
      <c r="J28" s="1">
        <v>0.43178017427672888</v>
      </c>
      <c r="K28" s="1">
        <v>0.54431897244685068</v>
      </c>
      <c r="L28" s="1">
        <v>0.54862452722638699</v>
      </c>
      <c r="M28" s="1">
        <v>0.49530885217581072</v>
      </c>
      <c r="N28" s="1">
        <v>0.63335083445155627</v>
      </c>
      <c r="O28" s="1">
        <v>0.73996385401822007</v>
      </c>
      <c r="P28" s="1">
        <v>0.77015527895254599</v>
      </c>
      <c r="Q28" s="1">
        <v>0.67530328663826877</v>
      </c>
      <c r="R28" s="1">
        <v>0.25989628198489584</v>
      </c>
      <c r="S28" s="1">
        <v>0.57052924405834882</v>
      </c>
      <c r="T28" s="1">
        <v>0.85203926787438522</v>
      </c>
      <c r="U28" s="1">
        <v>0.70547891622711667</v>
      </c>
      <c r="V28" s="1">
        <v>0.50340892164056228</v>
      </c>
      <c r="W28" s="1">
        <v>0.58907558623443967</v>
      </c>
      <c r="X28" s="1">
        <v>0.57511221543452895</v>
      </c>
      <c r="Y28" s="1">
        <v>0.50815367241746978</v>
      </c>
      <c r="Z28" s="1">
        <v>0.47645560024349853</v>
      </c>
      <c r="AA28" s="1">
        <v>0.35959933643590314</v>
      </c>
      <c r="AB28" s="1">
        <v>1</v>
      </c>
      <c r="AC28" s="1"/>
      <c r="AD28" s="1"/>
    </row>
    <row r="29" spans="1:30" x14ac:dyDescent="0.3">
      <c r="A29" s="1">
        <v>84136</v>
      </c>
      <c r="B29" s="1">
        <v>0.90862065552150384</v>
      </c>
      <c r="C29" s="1">
        <v>0.9409169723324009</v>
      </c>
      <c r="D29" s="1">
        <v>0.85103494968908788</v>
      </c>
      <c r="E29" s="1">
        <v>0.77552281088343444</v>
      </c>
      <c r="F29" s="1">
        <v>0.67001655180564335</v>
      </c>
      <c r="G29" s="1">
        <v>0.68340973354760126</v>
      </c>
      <c r="H29" s="1">
        <v>0.85009483983996781</v>
      </c>
      <c r="I29" s="1">
        <v>0.87778686709777909</v>
      </c>
      <c r="J29" s="1">
        <v>0.90512928528651571</v>
      </c>
      <c r="K29" s="1">
        <v>-0.28082394815025247</v>
      </c>
      <c r="L29" s="1">
        <v>0.82036189470290177</v>
      </c>
      <c r="M29" s="1">
        <v>0.64340118455377382</v>
      </c>
      <c r="N29" s="1">
        <v>0.76659846448699054</v>
      </c>
      <c r="O29" s="1">
        <v>0.3315335951418466</v>
      </c>
      <c r="P29" s="1">
        <v>0.75611941643791036</v>
      </c>
      <c r="Q29" s="1">
        <v>0.81857153650420045</v>
      </c>
      <c r="R29" s="1">
        <v>0.97882308618013758</v>
      </c>
      <c r="S29" s="1">
        <v>0.80798089827333264</v>
      </c>
      <c r="T29" s="1">
        <v>0.63433483217055686</v>
      </c>
      <c r="U29" s="1">
        <v>0.66533317881205167</v>
      </c>
      <c r="V29" s="1">
        <v>0.84626457511640441</v>
      </c>
      <c r="W29" s="1">
        <v>0.49345324592221146</v>
      </c>
      <c r="X29" s="1">
        <v>0.67597306455307904</v>
      </c>
      <c r="Y29" s="1">
        <v>0.81690076740430206</v>
      </c>
      <c r="Z29" s="1">
        <v>0.80412649795882718</v>
      </c>
      <c r="AA29" s="1">
        <v>0.84200872637474311</v>
      </c>
      <c r="AB29" s="1">
        <v>0.20138081574004765</v>
      </c>
      <c r="AC29" s="1">
        <v>1</v>
      </c>
      <c r="AD29" s="1"/>
    </row>
    <row r="30" spans="1:30" ht="14.4" thickBot="1" x14ac:dyDescent="0.35">
      <c r="A30" s="2">
        <v>160253</v>
      </c>
      <c r="B30" s="2">
        <v>0.71102163777505278</v>
      </c>
      <c r="C30" s="2">
        <v>0.6520729938732498</v>
      </c>
      <c r="D30" s="2">
        <v>0.94471533086349213</v>
      </c>
      <c r="E30" s="2">
        <v>0.79479860483726339</v>
      </c>
      <c r="F30" s="2">
        <v>0.91662059634846071</v>
      </c>
      <c r="G30" s="2">
        <v>0.78773643557951656</v>
      </c>
      <c r="H30" s="2">
        <v>0.97168907415928285</v>
      </c>
      <c r="I30" s="2">
        <v>0.96994860985373588</v>
      </c>
      <c r="J30" s="2">
        <v>0.86053536145975507</v>
      </c>
      <c r="K30" s="2">
        <v>0.12623256553199105</v>
      </c>
      <c r="L30" s="2">
        <v>0.92744383955940057</v>
      </c>
      <c r="M30" s="2">
        <v>0.76293948842593085</v>
      </c>
      <c r="N30" s="2">
        <v>0.96608437014135407</v>
      </c>
      <c r="O30" s="2">
        <v>0.65519944591641022</v>
      </c>
      <c r="P30" s="2">
        <v>0.97018419841498171</v>
      </c>
      <c r="Q30" s="2">
        <v>0.99530305055736212</v>
      </c>
      <c r="R30" s="2">
        <v>0.81904731234709305</v>
      </c>
      <c r="S30" s="2">
        <v>0.92188107785049311</v>
      </c>
      <c r="T30" s="2">
        <v>0.91835948634504783</v>
      </c>
      <c r="U30" s="2">
        <v>0.84265678962372181</v>
      </c>
      <c r="V30" s="2">
        <v>0.92598304066426707</v>
      </c>
      <c r="W30" s="2">
        <v>0.71822120166388992</v>
      </c>
      <c r="X30" s="2">
        <v>0.87663798235569856</v>
      </c>
      <c r="Y30" s="2">
        <v>0.88349715065267409</v>
      </c>
      <c r="Z30" s="2">
        <v>0.86696930595891342</v>
      </c>
      <c r="AA30" s="2">
        <v>0.79750868797578545</v>
      </c>
      <c r="AB30" s="2">
        <v>0.72954426141897866</v>
      </c>
      <c r="AC30" s="2">
        <v>0.79012741259544972</v>
      </c>
      <c r="AD30" s="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22</vt:i4>
      </vt:variant>
    </vt:vector>
  </HeadingPairs>
  <TitlesOfParts>
    <vt:vector size="22" baseType="lpstr">
      <vt:lpstr>tipo CT</vt:lpstr>
      <vt:lpstr>distribuzione popolazione</vt:lpstr>
      <vt:lpstr>relazione sup.-popol-n.com</vt:lpstr>
      <vt:lpstr>regressione pop-ABT</vt:lpstr>
      <vt:lpstr>regressione pop-INF</vt:lpstr>
      <vt:lpstr>regressione pop-IST</vt:lpstr>
      <vt:lpstr>relazione DIM-POP ct tipo A</vt:lpstr>
      <vt:lpstr>relazione DIM-POP ct tipo B</vt:lpstr>
      <vt:lpstr>graduatorie CT tipo A</vt:lpstr>
      <vt:lpstr>SINTESI graduatorie CT_A</vt:lpstr>
      <vt:lpstr>data_norm_segno</vt:lpstr>
      <vt:lpstr>data_norm_sintesi</vt:lpstr>
      <vt:lpstr>data_norm_CT_A</vt:lpstr>
      <vt:lpstr>data_norm_CT_B</vt:lpstr>
      <vt:lpstr>data_norm_CT_A_sintesi</vt:lpstr>
      <vt:lpstr>data_norm_CT_B_sintesi</vt:lpstr>
      <vt:lpstr>BASILICATA</vt:lpstr>
      <vt:lpstr>CALABRIA</vt:lpstr>
      <vt:lpstr>CAMPANIA</vt:lpstr>
      <vt:lpstr>PUGLIA (2)</vt:lpstr>
      <vt:lpstr>SICILIA</vt:lpstr>
      <vt:lpstr>correlazione POP-DIM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A9studio</dc:creator>
  <cp:lastModifiedBy>A9studio</cp:lastModifiedBy>
  <dcterms:created xsi:type="dcterms:W3CDTF">2021-11-19T11:24:01Z</dcterms:created>
  <dcterms:modified xsi:type="dcterms:W3CDTF">2021-12-06T17:56:22Z</dcterms:modified>
</cp:coreProperties>
</file>